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285" windowWidth="12600" windowHeight="10605"/>
  </bookViews>
  <sheets>
    <sheet name="Anexo 9" sheetId="22" r:id="rId1"/>
    <sheet name="Anexo 10" sheetId="21" r:id="rId2"/>
    <sheet name="Anexo 11" sheetId="6" r:id="rId3"/>
    <sheet name="Anexo 12 " sheetId="16" r:id="rId4"/>
    <sheet name="Anexo 13" sheetId="17" r:id="rId5"/>
    <sheet name="Anexo 14" sheetId="23" r:id="rId6"/>
    <sheet name="Anexo 15" sheetId="18" r:id="rId7"/>
    <sheet name="Anexo 16" sheetId="19" r:id="rId8"/>
    <sheet name="Anexo 17" sheetId="15" r:id="rId9"/>
    <sheet name="Anexo 18" sheetId="20"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#N/A</definedName>
    <definedName name="\b">#N/A</definedName>
    <definedName name="\c" localSheetId="1">#REF!</definedName>
    <definedName name="\c" localSheetId="3">#REF!</definedName>
    <definedName name="\c" localSheetId="4">#REF!</definedName>
    <definedName name="\c" localSheetId="5">#REF!</definedName>
    <definedName name="\c" localSheetId="6">#REF!</definedName>
    <definedName name="\c" localSheetId="7">#REF!</definedName>
    <definedName name="\c" localSheetId="8">#REF!</definedName>
    <definedName name="\c" localSheetId="9">#REF!</definedName>
    <definedName name="\c" localSheetId="0">#REF!</definedName>
    <definedName name="\c">#REF!</definedName>
    <definedName name="\p">#N/A</definedName>
    <definedName name="\s">#N/A</definedName>
    <definedName name="\z" localSheetId="1">#REF!</definedName>
    <definedName name="\z" localSheetId="3">#REF!</definedName>
    <definedName name="\z" localSheetId="4">#REF!</definedName>
    <definedName name="\z" localSheetId="5">#REF!</definedName>
    <definedName name="\z" localSheetId="6">#REF!</definedName>
    <definedName name="\z" localSheetId="7">#REF!</definedName>
    <definedName name="\z" localSheetId="8">#REF!</definedName>
    <definedName name="\z" localSheetId="9">#REF!</definedName>
    <definedName name="\z" localSheetId="0">#REF!</definedName>
    <definedName name="\z">#REF!</definedName>
    <definedName name="_________ABR1" localSheetId="3">[1]!ABR&amp;[1]!MAY&amp;[1]!JUN&amp;[1]!JUL&amp;[1]!AGO&amp;[1]!SEP</definedName>
    <definedName name="_________ABR1" localSheetId="7">[2]!ABR&amp;[2]!MAY&amp;[2]!JUN&amp;[2]!JUL&amp;[2]!AGO&amp;[2]!SEP</definedName>
    <definedName name="_________ABR1" localSheetId="0">[2]!ABR&amp;[2]!MAY&amp;[2]!JUN&amp;[2]!JUL&amp;[2]!AGO&amp;[2]!SEP</definedName>
    <definedName name="_________ABR1">[2]!ABR&amp;[2]!MAY&amp;[2]!JUN&amp;[2]!JUL&amp;[2]!AGO&amp;[2]!SEP</definedName>
    <definedName name="_________AGO1" localSheetId="3">[1]!AGO&amp;[1]!SEP&amp;[1]!OCT&amp;[1]!NOV&amp;[1]!DIC</definedName>
    <definedName name="_________AGO1" localSheetId="7">[2]!AGO&amp;[2]!SEP&amp;[2]!OCT&amp;[2]!NOV&amp;[2]!DIC</definedName>
    <definedName name="_________AGO1" localSheetId="0">[2]!AGO&amp;[2]!SEP&amp;[2]!OCT&amp;[2]!NOV&amp;[2]!DIC</definedName>
    <definedName name="_________AGO1">[2]!AGO&amp;[2]!SEP&amp;[2]!OCT&amp;[2]!NOV&amp;[2]!DIC</definedName>
    <definedName name="_________FEB1" localSheetId="3">[1]!FEB&amp;[1]!MAR&amp;[1]!ABR&amp;[1]!MAY&amp;[1]!JUN&amp;[1]!JUL</definedName>
    <definedName name="_________FEB1" localSheetId="7">[2]!FEB&amp;[2]!MAR&amp;[2]!ABR&amp;[2]!MAY&amp;[2]!JUN&amp;[2]!JUL</definedName>
    <definedName name="_________FEB1" localSheetId="0">[2]!FEB&amp;[2]!MAR&amp;[2]!ABR&amp;[2]!MAY&amp;[2]!JUN&amp;[2]!JUL</definedName>
    <definedName name="_________FEB1">[2]!FEB&amp;[2]!MAR&amp;[2]!ABR&amp;[2]!MAY&amp;[2]!JUN&amp;[2]!JUL</definedName>
    <definedName name="_________JUL1" localSheetId="3">[1]!JUL&amp;[1]!AGO&amp;[1]!SEP&amp;[1]!OCT&amp;[1]!NOV</definedName>
    <definedName name="_________JUL1" localSheetId="7">[2]!JUL&amp;[2]!AGO&amp;[2]!SEP&amp;[2]!OCT&amp;[2]!NOV</definedName>
    <definedName name="_________JUL1" localSheetId="0">[2]!JUL&amp;[2]!AGO&amp;[2]!SEP&amp;[2]!OCT&amp;[2]!NOV</definedName>
    <definedName name="_________JUL1">[2]!JUL&amp;[2]!AGO&amp;[2]!SEP&amp;[2]!OCT&amp;[2]!NOV</definedName>
    <definedName name="_________JUN1" localSheetId="3">[1]!JUN&amp;[1]!JUL&amp;[1]!AGO&amp;[1]!SEP&amp;[1]!OCT</definedName>
    <definedName name="_________JUN1" localSheetId="7">[2]!JUN&amp;[2]!JUL&amp;[2]!AGO&amp;[2]!SEP&amp;[2]!OCT</definedName>
    <definedName name="_________JUN1" localSheetId="0">[2]!JUN&amp;[2]!JUL&amp;[2]!AGO&amp;[2]!SEP&amp;[2]!OCT</definedName>
    <definedName name="_________JUN1">[2]!JUN&amp;[2]!JUL&amp;[2]!AGO&amp;[2]!SEP&amp;[2]!OCT</definedName>
    <definedName name="_________MAR1" localSheetId="3">[1]!MAR&amp;[1]!ABR&amp;[1]!MAY&amp;[1]!JUN&amp;[1]!JUL&amp;[1]!AGO</definedName>
    <definedName name="_________MAR1" localSheetId="7">[2]!MAR&amp;[2]!ABR&amp;[2]!MAY&amp;[2]!JUN&amp;[2]!JUL&amp;[2]!AGO</definedName>
    <definedName name="_________MAR1" localSheetId="0">[2]!MAR&amp;[2]!ABR&amp;[2]!MAY&amp;[2]!JUN&amp;[2]!JUL&amp;[2]!AGO</definedName>
    <definedName name="_________MAR1">[2]!MAR&amp;[2]!ABR&amp;[2]!MAY&amp;[2]!JUN&amp;[2]!JUL&amp;[2]!AGO</definedName>
    <definedName name="_________MAY1" localSheetId="3">[1]!MAY&amp;[1]!JUN&amp;[1]!JUL&amp;[1]!AGO&amp;[1]!SEP</definedName>
    <definedName name="_________MAY1" localSheetId="7">[2]!MAY&amp;[2]!JUN&amp;[2]!JUL&amp;[2]!AGO&amp;[2]!SEP</definedName>
    <definedName name="_________MAY1" localSheetId="0">[2]!MAY&amp;[2]!JUN&amp;[2]!JUL&amp;[2]!AGO&amp;[2]!SEP</definedName>
    <definedName name="_________MAY1">[2]!MAY&amp;[2]!JUN&amp;[2]!JUL&amp;[2]!AGO&amp;[2]!SEP</definedName>
    <definedName name="_________NOV1" localSheetId="3">[1]!NOV&amp;[1]!DIC</definedName>
    <definedName name="_________NOV1" localSheetId="7">[2]!NOV&amp;[2]!DIC</definedName>
    <definedName name="_________NOV1" localSheetId="0">[2]!NOV&amp;[2]!DIC</definedName>
    <definedName name="_________NOV1">[2]!NOV&amp;[2]!DIC</definedName>
    <definedName name="_________OCT1" localSheetId="3">[1]!OCT&amp;[1]!NOV&amp;[1]!DIC</definedName>
    <definedName name="_________OCT1" localSheetId="7">[2]!OCT&amp;[2]!NOV&amp;[2]!DIC</definedName>
    <definedName name="_________OCT1" localSheetId="0">[2]!OCT&amp;[2]!NOV&amp;[2]!DIC</definedName>
    <definedName name="_________OCT1">[2]!OCT&amp;[2]!NOV&amp;[2]!DIC</definedName>
    <definedName name="_________SEP1" localSheetId="3">[1]!SEP&amp;[1]!OCT&amp;[1]!NOV&amp;[1]!DIC</definedName>
    <definedName name="_________SEP1" localSheetId="7">[2]!SEP&amp;[2]!OCT&amp;[2]!NOV&amp;[2]!DIC</definedName>
    <definedName name="_________SEP1" localSheetId="0">[2]!SEP&amp;[2]!OCT&amp;[2]!NOV&amp;[2]!DIC</definedName>
    <definedName name="_________SEP1">[2]!SEP&amp;[2]!OCT&amp;[2]!NOV&amp;[2]!DIC</definedName>
    <definedName name="________cad179" localSheetId="1">'[3]Mod Eco Controlados 99'!#REF!</definedName>
    <definedName name="________cad179" localSheetId="3">'[3]Mod Eco Controlados 99'!#REF!</definedName>
    <definedName name="________cad179" localSheetId="4">'[3]Mod Eco Controlados 99'!#REF!</definedName>
    <definedName name="________cad179" localSheetId="5">'[3]Mod Eco Controlados 99'!#REF!</definedName>
    <definedName name="________cad179" localSheetId="6">'[3]Mod Eco Controlados 99'!#REF!</definedName>
    <definedName name="________cad179" localSheetId="7">'[3]Mod Eco Controlados 99'!#REF!</definedName>
    <definedName name="________cad179" localSheetId="8">'[3]Mod Eco Controlados 99'!#REF!</definedName>
    <definedName name="________cad179" localSheetId="9">'[3]Mod Eco Controlados 99'!#REF!</definedName>
    <definedName name="________cad179" localSheetId="0">'[3]Mod Eco Controlados 99'!#REF!</definedName>
    <definedName name="________cad179">'[3]Mod Eco Controlados 99'!#REF!</definedName>
    <definedName name="________def1">'[4]Premisas IMSS'!$M$12</definedName>
    <definedName name="________def2">'[4]Premisas IMSS'!$M$13</definedName>
    <definedName name="________def3">'[4]Premisas IMSS'!$M$14</definedName>
    <definedName name="________def4">'[4]Premisas IMSS'!$M$15</definedName>
    <definedName name="________def5">'[4]Premisas IMSS'!$M$16</definedName>
    <definedName name="________def6">'[4]Premisas IMSS'!$M$17</definedName>
    <definedName name="________FEB1" localSheetId="3">[1]!FEB&amp;[1]!MAR&amp;[1]!ABR&amp;[1]!MAY&amp;[1]!JUN&amp;[1]!JUL</definedName>
    <definedName name="________FEB1" localSheetId="7">[2]!FEB&amp;[2]!MAR&amp;[2]!ABR&amp;[2]!MAY&amp;[2]!JUN&amp;[2]!JUL</definedName>
    <definedName name="________FEB1" localSheetId="0">[2]!FEB&amp;[2]!MAR&amp;[2]!ABR&amp;[2]!MAY&amp;[2]!JUN&amp;[2]!JUL</definedName>
    <definedName name="________FEB1">[2]!FEB&amp;[2]!MAR&amp;[2]!ABR&amp;[2]!MAY&amp;[2]!JUN&amp;[2]!JUL</definedName>
    <definedName name="________JUL1" localSheetId="3">[1]!JUL&amp;[1]!AGO&amp;[1]!SEP&amp;[1]!OCT&amp;[1]!NOV</definedName>
    <definedName name="________JUL1" localSheetId="7">[2]!JUL&amp;[2]!AGO&amp;[2]!SEP&amp;[2]!OCT&amp;[2]!NOV</definedName>
    <definedName name="________JUL1" localSheetId="0">[2]!JUL&amp;[2]!AGO&amp;[2]!SEP&amp;[2]!OCT&amp;[2]!NOV</definedName>
    <definedName name="________JUL1">[2]!JUL&amp;[2]!AGO&amp;[2]!SEP&amp;[2]!OCT&amp;[2]!NOV</definedName>
    <definedName name="________JUN1" localSheetId="3">[1]!JUN&amp;[1]!JUL&amp;[1]!AGO&amp;[1]!SEP&amp;[1]!OCT</definedName>
    <definedName name="________JUN1" localSheetId="7">[2]!JUN&amp;[2]!JUL&amp;[2]!AGO&amp;[2]!SEP&amp;[2]!OCT</definedName>
    <definedName name="________JUN1" localSheetId="0">[2]!JUN&amp;[2]!JUL&amp;[2]!AGO&amp;[2]!SEP&amp;[2]!OCT</definedName>
    <definedName name="________JUN1">[2]!JUN&amp;[2]!JUL&amp;[2]!AGO&amp;[2]!SEP&amp;[2]!OCT</definedName>
    <definedName name="________OCT1" localSheetId="3">[1]!OCT&amp;[1]!NOV&amp;[1]!DIC</definedName>
    <definedName name="________OCT1" localSheetId="7">[2]!OCT&amp;[2]!NOV&amp;[2]!DIC</definedName>
    <definedName name="________OCT1" localSheetId="0">[2]!OCT&amp;[2]!NOV&amp;[2]!DIC</definedName>
    <definedName name="________OCT1">[2]!OCT&amp;[2]!NOV&amp;[2]!DIC</definedName>
    <definedName name="________SEP1" localSheetId="3">[1]!SEP&amp;[1]!OCT&amp;[1]!NOV&amp;[1]!DIC</definedName>
    <definedName name="________SEP1" localSheetId="7">[2]!SEP&amp;[2]!OCT&amp;[2]!NOV&amp;[2]!DIC</definedName>
    <definedName name="________SEP1" localSheetId="0">[2]!SEP&amp;[2]!OCT&amp;[2]!NOV&amp;[2]!DIC</definedName>
    <definedName name="________SEP1">[2]!SEP&amp;[2]!OCT&amp;[2]!NOV&amp;[2]!DIC</definedName>
    <definedName name="________smg97">'[4]Premisa macro'!$E$4</definedName>
    <definedName name="_______ABR1" localSheetId="3">[1]!ABR&amp;[1]!MAY&amp;[1]!JUN&amp;[1]!JUL&amp;[1]!AGO&amp;[1]!SEP</definedName>
    <definedName name="_______ABR1" localSheetId="7">[2]!ABR&amp;[2]!MAY&amp;[2]!JUN&amp;[2]!JUL&amp;[2]!AGO&amp;[2]!SEP</definedName>
    <definedName name="_______ABR1" localSheetId="0">[2]!ABR&amp;[2]!MAY&amp;[2]!JUN&amp;[2]!JUL&amp;[2]!AGO&amp;[2]!SEP</definedName>
    <definedName name="_______ABR1">[2]!ABR&amp;[2]!MAY&amp;[2]!JUN&amp;[2]!JUL&amp;[2]!AGO&amp;[2]!SEP</definedName>
    <definedName name="_______ABR2">[5]edofza4!$C$22</definedName>
    <definedName name="_______AGO1" localSheetId="3">[1]!AGO&amp;[1]!SEP&amp;[1]!OCT&amp;[1]!NOV&amp;[1]!DIC</definedName>
    <definedName name="_______AGO1" localSheetId="7">[2]!AGO&amp;[2]!SEP&amp;[2]!OCT&amp;[2]!NOV&amp;[2]!DIC</definedName>
    <definedName name="_______AGO1" localSheetId="0">[2]!AGO&amp;[2]!SEP&amp;[2]!OCT&amp;[2]!NOV&amp;[2]!DIC</definedName>
    <definedName name="_______AGO1">[2]!AGO&amp;[2]!SEP&amp;[2]!OCT&amp;[2]!NOV&amp;[2]!DIC</definedName>
    <definedName name="_______AGO2">[5]edofza8!$C$22</definedName>
    <definedName name="_______CFD02" localSheetId="1">#REF!</definedName>
    <definedName name="_______CFD02" localSheetId="3">#REF!</definedName>
    <definedName name="_______CFD02" localSheetId="4">#REF!</definedName>
    <definedName name="_______CFD02" localSheetId="5">#REF!</definedName>
    <definedName name="_______CFD02" localSheetId="6">#REF!</definedName>
    <definedName name="_______CFD02" localSheetId="7">#REF!</definedName>
    <definedName name="_______CFD02" localSheetId="8">#REF!</definedName>
    <definedName name="_______CFD02" localSheetId="9">#REF!</definedName>
    <definedName name="_______CFD02" localSheetId="0">#REF!</definedName>
    <definedName name="_______CFD02">#REF!</definedName>
    <definedName name="_______def1">'[6]Premisas IMSS'!$M$12</definedName>
    <definedName name="_______def2">'[6]Premisas IMSS'!$M$13</definedName>
    <definedName name="_______def3">'[6]Premisas IMSS'!$M$14</definedName>
    <definedName name="_______def4">'[6]Premisas IMSS'!$M$15</definedName>
    <definedName name="_______def5">'[6]Premisas IMSS'!$M$16</definedName>
    <definedName name="_______def6">'[6]Premisas IMSS'!$M$17</definedName>
    <definedName name="_______DIC2">[5]edofza12!$C$22</definedName>
    <definedName name="_______ENE2">[5]edofza1!$C$22</definedName>
    <definedName name="_______FEB1" localSheetId="3">[1]!FEB&amp;[1]!MAR&amp;[1]!ABR&amp;[1]!MAY&amp;[1]!JUN&amp;[1]!JUL</definedName>
    <definedName name="_______FEB1" localSheetId="7">[2]!FEB&amp;[2]!MAR&amp;[2]!ABR&amp;[2]!MAY&amp;[2]!JUN&amp;[2]!JUL</definedName>
    <definedName name="_______FEB1" localSheetId="0">[2]!FEB&amp;[2]!MAR&amp;[2]!ABR&amp;[2]!MAY&amp;[2]!JUN&amp;[2]!JUL</definedName>
    <definedName name="_______FEB1">[2]!FEB&amp;[2]!MAR&amp;[2]!ABR&amp;[2]!MAY&amp;[2]!JUN&amp;[2]!JUL</definedName>
    <definedName name="_______FEB2">[5]edofza2!$C$22</definedName>
    <definedName name="_______JUL1" localSheetId="3">[1]!JUL&amp;[1]!AGO&amp;[1]!SEP&amp;[1]!OCT&amp;[1]!NOV</definedName>
    <definedName name="_______JUL1" localSheetId="7">[2]!JUL&amp;[2]!AGO&amp;[2]!SEP&amp;[2]!OCT&amp;[2]!NOV</definedName>
    <definedName name="_______JUL1" localSheetId="0">[2]!JUL&amp;[2]!AGO&amp;[2]!SEP&amp;[2]!OCT&amp;[2]!NOV</definedName>
    <definedName name="_______JUL1">[2]!JUL&amp;[2]!AGO&amp;[2]!SEP&amp;[2]!OCT&amp;[2]!NOV</definedName>
    <definedName name="_______JUL2">[5]edofza7!$C$22</definedName>
    <definedName name="_______JUN1" localSheetId="3">[1]!JUN&amp;[1]!JUL&amp;[1]!AGO&amp;[1]!SEP&amp;[1]!OCT</definedName>
    <definedName name="_______JUN1" localSheetId="7">[2]!JUN&amp;[2]!JUL&amp;[2]!AGO&amp;[2]!SEP&amp;[2]!OCT</definedName>
    <definedName name="_______JUN1" localSheetId="0">[2]!JUN&amp;[2]!JUL&amp;[2]!AGO&amp;[2]!SEP&amp;[2]!OCT</definedName>
    <definedName name="_______JUN1">[2]!JUN&amp;[2]!JUL&amp;[2]!AGO&amp;[2]!SEP&amp;[2]!OCT</definedName>
    <definedName name="_______JUN2">[5]edofza6!$C$22</definedName>
    <definedName name="_______MAR1" localSheetId="3">[1]!MAR&amp;[1]!ABR&amp;[1]!MAY&amp;[1]!JUN&amp;[1]!JUL&amp;[1]!AGO</definedName>
    <definedName name="_______MAR1" localSheetId="7">[2]!MAR&amp;[2]!ABR&amp;[2]!MAY&amp;[2]!JUN&amp;[2]!JUL&amp;[2]!AGO</definedName>
    <definedName name="_______MAR1" localSheetId="0">[2]!MAR&amp;[2]!ABR&amp;[2]!MAY&amp;[2]!JUN&amp;[2]!JUL&amp;[2]!AGO</definedName>
    <definedName name="_______MAR1">[2]!MAR&amp;[2]!ABR&amp;[2]!MAY&amp;[2]!JUN&amp;[2]!JUL&amp;[2]!AGO</definedName>
    <definedName name="_______MAR2">[5]edofza3!$C$22</definedName>
    <definedName name="_______MAY1" localSheetId="3">[1]!MAY&amp;[1]!JUN&amp;[1]!JUL&amp;[1]!AGO&amp;[1]!SEP</definedName>
    <definedName name="_______MAY1" localSheetId="7">[2]!MAY&amp;[2]!JUN&amp;[2]!JUL&amp;[2]!AGO&amp;[2]!SEP</definedName>
    <definedName name="_______MAY1" localSheetId="0">[2]!MAY&amp;[2]!JUN&amp;[2]!JUL&amp;[2]!AGO&amp;[2]!SEP</definedName>
    <definedName name="_______MAY1">[2]!MAY&amp;[2]!JUN&amp;[2]!JUL&amp;[2]!AGO&amp;[2]!SEP</definedName>
    <definedName name="_______MAY2">[5]edofza5!$C$22</definedName>
    <definedName name="_______NOV1" localSheetId="3">[1]!NOV&amp;[1]!DIC</definedName>
    <definedName name="_______NOV1" localSheetId="7">[2]!NOV&amp;[2]!DIC</definedName>
    <definedName name="_______NOV1" localSheetId="0">[2]!NOV&amp;[2]!DIC</definedName>
    <definedName name="_______NOV1">[2]!NOV&amp;[2]!DIC</definedName>
    <definedName name="_______NOV2">[5]edofza11!$C$43</definedName>
    <definedName name="_______OCT1" localSheetId="3">[1]!OCT&amp;[1]!NOV&amp;[1]!DIC</definedName>
    <definedName name="_______OCT1" localSheetId="7">[2]!OCT&amp;[2]!NOV&amp;[2]!DIC</definedName>
    <definedName name="_______OCT1" localSheetId="0">[2]!OCT&amp;[2]!NOV&amp;[2]!DIC</definedName>
    <definedName name="_______OCT1">[2]!OCT&amp;[2]!NOV&amp;[2]!DIC</definedName>
    <definedName name="_______OCT2">[5]edofza10!$C$22</definedName>
    <definedName name="_______PIB08" localSheetId="1">#REF!</definedName>
    <definedName name="_______PIB08" localSheetId="3">#REF!</definedName>
    <definedName name="_______PIB08" localSheetId="4">#REF!</definedName>
    <definedName name="_______PIB08" localSheetId="5">#REF!</definedName>
    <definedName name="_______PIB08" localSheetId="6">#REF!</definedName>
    <definedName name="_______PIB08" localSheetId="7">#REF!</definedName>
    <definedName name="_______PIB08" localSheetId="8">#REF!</definedName>
    <definedName name="_______PIB08" localSheetId="9">#REF!</definedName>
    <definedName name="_______PIB08" localSheetId="0">#REF!</definedName>
    <definedName name="_______PIB08">#REF!</definedName>
    <definedName name="_______SEP1" localSheetId="3">[1]!SEP&amp;[1]!OCT&amp;[1]!NOV&amp;[1]!DIC</definedName>
    <definedName name="_______SEP1" localSheetId="7">[2]!SEP&amp;[2]!OCT&amp;[2]!NOV&amp;[2]!DIC</definedName>
    <definedName name="_______SEP1" localSheetId="0">[2]!SEP&amp;[2]!OCT&amp;[2]!NOV&amp;[2]!DIC</definedName>
    <definedName name="_______SEP1">[2]!SEP&amp;[2]!OCT&amp;[2]!NOV&amp;[2]!DIC</definedName>
    <definedName name="_______SEP2">[5]edofza9!$C$22</definedName>
    <definedName name="_______smg97">'[6]Premisa macro'!$E$4</definedName>
    <definedName name="_______syt03" localSheetId="1">#REF!</definedName>
    <definedName name="_______syt03" localSheetId="3">#REF!</definedName>
    <definedName name="_______syt03" localSheetId="4">#REF!</definedName>
    <definedName name="_______syt03" localSheetId="5">#REF!</definedName>
    <definedName name="_______syt03" localSheetId="6">#REF!</definedName>
    <definedName name="_______syt03" localSheetId="7">#REF!</definedName>
    <definedName name="_______syt03" localSheetId="8">#REF!</definedName>
    <definedName name="_______syt03" localSheetId="9">#REF!</definedName>
    <definedName name="_______syt03" localSheetId="0">#REF!</definedName>
    <definedName name="_______syt03">#REF!</definedName>
    <definedName name="_______TDC2001">'[7]Tipos de Cambio'!$C$4</definedName>
    <definedName name="______ABR1" localSheetId="3">[1]!ABR&amp;[1]!MAY&amp;[1]!JUN&amp;[1]!JUL&amp;[1]!AGO&amp;[1]!SEP</definedName>
    <definedName name="______ABR1" localSheetId="7">[2]!ABR&amp;[2]!MAY&amp;[2]!JUN&amp;[2]!JUL&amp;[2]!AGO&amp;[2]!SEP</definedName>
    <definedName name="______ABR1" localSheetId="0">[2]!ABR&amp;[2]!MAY&amp;[2]!JUN&amp;[2]!JUL&amp;[2]!AGO&amp;[2]!SEP</definedName>
    <definedName name="______ABR1">[2]!ABR&amp;[2]!MAY&amp;[2]!JUN&amp;[2]!JUL&amp;[2]!AGO&amp;[2]!SEP</definedName>
    <definedName name="______ABR2">[5]edofza4!$C$22</definedName>
    <definedName name="______AGO1" localSheetId="3">[1]!AGO&amp;[1]!SEP&amp;[1]!OCT&amp;[1]!NOV&amp;[1]!DIC</definedName>
    <definedName name="______AGO1" localSheetId="7">[2]!AGO&amp;[2]!SEP&amp;[2]!OCT&amp;[2]!NOV&amp;[2]!DIC</definedName>
    <definedName name="______AGO1" localSheetId="0">[2]!AGO&amp;[2]!SEP&amp;[2]!OCT&amp;[2]!NOV&amp;[2]!DIC</definedName>
    <definedName name="______AGO1">[2]!AGO&amp;[2]!SEP&amp;[2]!OCT&amp;[2]!NOV&amp;[2]!DIC</definedName>
    <definedName name="______AGO2">[5]edofza8!$C$22</definedName>
    <definedName name="______def1">'[6]Premisas IMSS'!$M$12</definedName>
    <definedName name="______def2">'[6]Premisas IMSS'!$M$13</definedName>
    <definedName name="______def3">'[6]Premisas IMSS'!$M$14</definedName>
    <definedName name="______def4">'[6]Premisas IMSS'!$M$15</definedName>
    <definedName name="______def5">'[6]Premisas IMSS'!$M$16</definedName>
    <definedName name="______def6">'[6]Premisas IMSS'!$M$17</definedName>
    <definedName name="______DIC2">[5]edofza12!$C$22</definedName>
    <definedName name="______ENE2">[5]edofza1!$C$22</definedName>
    <definedName name="______FEB1" localSheetId="3">[1]!FEB&amp;[1]!MAR&amp;[1]!ABR&amp;[1]!MAY&amp;[1]!JUN&amp;[1]!JUL</definedName>
    <definedName name="______FEB1" localSheetId="7">[2]!FEB&amp;[2]!MAR&amp;[2]!ABR&amp;[2]!MAY&amp;[2]!JUN&amp;[2]!JUL</definedName>
    <definedName name="______FEB1" localSheetId="0">[2]!FEB&amp;[2]!MAR&amp;[2]!ABR&amp;[2]!MAY&amp;[2]!JUN&amp;[2]!JUL</definedName>
    <definedName name="______FEB1">[2]!FEB&amp;[2]!MAR&amp;[2]!ABR&amp;[2]!MAY&amp;[2]!JUN&amp;[2]!JUL</definedName>
    <definedName name="______FEB2">[5]edofza2!$C$22</definedName>
    <definedName name="______JUL1" localSheetId="3">[1]!JUL&amp;[1]!AGO&amp;[1]!SEP&amp;[1]!OCT&amp;[1]!NOV</definedName>
    <definedName name="______JUL1" localSheetId="7">[2]!JUL&amp;[2]!AGO&amp;[2]!SEP&amp;[2]!OCT&amp;[2]!NOV</definedName>
    <definedName name="______JUL1" localSheetId="0">[2]!JUL&amp;[2]!AGO&amp;[2]!SEP&amp;[2]!OCT&amp;[2]!NOV</definedName>
    <definedName name="______JUL1">[2]!JUL&amp;[2]!AGO&amp;[2]!SEP&amp;[2]!OCT&amp;[2]!NOV</definedName>
    <definedName name="______JUL2">[5]edofza7!$C$22</definedName>
    <definedName name="______JUN1" localSheetId="3">[1]!JUN&amp;[1]!JUL&amp;[1]!AGO&amp;[1]!SEP&amp;[1]!OCT</definedName>
    <definedName name="______JUN1" localSheetId="7">[2]!JUN&amp;[2]!JUL&amp;[2]!AGO&amp;[2]!SEP&amp;[2]!OCT</definedName>
    <definedName name="______JUN1" localSheetId="0">[2]!JUN&amp;[2]!JUL&amp;[2]!AGO&amp;[2]!SEP&amp;[2]!OCT</definedName>
    <definedName name="______JUN1">[2]!JUN&amp;[2]!JUL&amp;[2]!AGO&amp;[2]!SEP&amp;[2]!OCT</definedName>
    <definedName name="______JUN2">[5]edofza6!$C$22</definedName>
    <definedName name="______MAR1" localSheetId="3">[1]!MAR&amp;[1]!ABR&amp;[1]!MAY&amp;[1]!JUN&amp;[1]!JUL&amp;[1]!AGO</definedName>
    <definedName name="______MAR1" localSheetId="7">[2]!MAR&amp;[2]!ABR&amp;[2]!MAY&amp;[2]!JUN&amp;[2]!JUL&amp;[2]!AGO</definedName>
    <definedName name="______MAR1" localSheetId="0">[2]!MAR&amp;[2]!ABR&amp;[2]!MAY&amp;[2]!JUN&amp;[2]!JUL&amp;[2]!AGO</definedName>
    <definedName name="______MAR1">[2]!MAR&amp;[2]!ABR&amp;[2]!MAY&amp;[2]!JUN&amp;[2]!JUL&amp;[2]!AGO</definedName>
    <definedName name="______MAR2">[5]edofza3!$C$22</definedName>
    <definedName name="______MAY1" localSheetId="3">[1]!MAY&amp;[1]!JUN&amp;[1]!JUL&amp;[1]!AGO&amp;[1]!SEP</definedName>
    <definedName name="______MAY1" localSheetId="7">[2]!MAY&amp;[2]!JUN&amp;[2]!JUL&amp;[2]!AGO&amp;[2]!SEP</definedName>
    <definedName name="______MAY1" localSheetId="0">[2]!MAY&amp;[2]!JUN&amp;[2]!JUL&amp;[2]!AGO&amp;[2]!SEP</definedName>
    <definedName name="______MAY1">[2]!MAY&amp;[2]!JUN&amp;[2]!JUL&amp;[2]!AGO&amp;[2]!SEP</definedName>
    <definedName name="______MAY2">[5]edofza5!$C$22</definedName>
    <definedName name="______NOV1" localSheetId="3">[1]!NOV&amp;[1]!DIC</definedName>
    <definedName name="______NOV1" localSheetId="7">[2]!NOV&amp;[2]!DIC</definedName>
    <definedName name="______NOV1" localSheetId="0">[2]!NOV&amp;[2]!DIC</definedName>
    <definedName name="______NOV1">[2]!NOV&amp;[2]!DIC</definedName>
    <definedName name="______NOV2">[5]edofza11!$C$43</definedName>
    <definedName name="______OCT1" localSheetId="3">[1]!OCT&amp;[1]!NOV&amp;[1]!DIC</definedName>
    <definedName name="______OCT1" localSheetId="7">[2]!OCT&amp;[2]!NOV&amp;[2]!DIC</definedName>
    <definedName name="______OCT1" localSheetId="0">[2]!OCT&amp;[2]!NOV&amp;[2]!DIC</definedName>
    <definedName name="______OCT1">[2]!OCT&amp;[2]!NOV&amp;[2]!DIC</definedName>
    <definedName name="______OCT2">[5]edofza10!$C$22</definedName>
    <definedName name="______SEP1" localSheetId="3">[1]!SEP&amp;[1]!OCT&amp;[1]!NOV&amp;[1]!DIC</definedName>
    <definedName name="______SEP1" localSheetId="7">[2]!SEP&amp;[2]!OCT&amp;[2]!NOV&amp;[2]!DIC</definedName>
    <definedName name="______SEP1" localSheetId="0">[2]!SEP&amp;[2]!OCT&amp;[2]!NOV&amp;[2]!DIC</definedName>
    <definedName name="______SEP1">[2]!SEP&amp;[2]!OCT&amp;[2]!NOV&amp;[2]!DIC</definedName>
    <definedName name="______SEP2">[5]edofza9!$C$22</definedName>
    <definedName name="______smg97">'[6]Premisa macro'!$E$4</definedName>
    <definedName name="______TDC2001">'[7]Tipos de Cambio'!$C$4</definedName>
    <definedName name="_____ABR1" localSheetId="3">[1]!ABR&amp;[1]!MAY&amp;[1]!JUN&amp;[1]!JUL&amp;[1]!AGO&amp;[1]!SEP</definedName>
    <definedName name="_____ABR1" localSheetId="7">[2]!ABR&amp;[2]!MAY&amp;[2]!JUN&amp;[2]!JUL&amp;[2]!AGO&amp;[2]!SEP</definedName>
    <definedName name="_____ABR1" localSheetId="0">[2]!ABR&amp;[2]!MAY&amp;[2]!JUN&amp;[2]!JUL&amp;[2]!AGO&amp;[2]!SEP</definedName>
    <definedName name="_____ABR1">[2]!ABR&amp;[2]!MAY&amp;[2]!JUN&amp;[2]!JUL&amp;[2]!AGO&amp;[2]!SEP</definedName>
    <definedName name="_____ABR2">[5]edofza4!$C$22</definedName>
    <definedName name="_____AGO1" localSheetId="3">[1]!AGO&amp;[1]!SEP&amp;[1]!OCT&amp;[1]!NOV&amp;[1]!DIC</definedName>
    <definedName name="_____AGO1" localSheetId="7">[2]!AGO&amp;[2]!SEP&amp;[2]!OCT&amp;[2]!NOV&amp;[2]!DIC</definedName>
    <definedName name="_____AGO1" localSheetId="0">[2]!AGO&amp;[2]!SEP&amp;[2]!OCT&amp;[2]!NOV&amp;[2]!DIC</definedName>
    <definedName name="_____AGO1">[2]!AGO&amp;[2]!SEP&amp;[2]!OCT&amp;[2]!NOV&amp;[2]!DIC</definedName>
    <definedName name="_____AGO2">[5]edofza8!$C$22</definedName>
    <definedName name="_____def1">'[6]Premisas IMSS'!$M$12</definedName>
    <definedName name="_____def2">'[6]Premisas IMSS'!$M$13</definedName>
    <definedName name="_____def3">'[6]Premisas IMSS'!$M$14</definedName>
    <definedName name="_____def4">'[6]Premisas IMSS'!$M$15</definedName>
    <definedName name="_____def5">'[6]Premisas IMSS'!$M$16</definedName>
    <definedName name="_____def6">'[6]Premisas IMSS'!$M$17</definedName>
    <definedName name="_____DIC2">[5]edofza12!$C$22</definedName>
    <definedName name="_____ENE2">[5]edofza1!$C$22</definedName>
    <definedName name="_____FEB1" localSheetId="3">[1]!FEB&amp;[1]!MAR&amp;[1]!ABR&amp;[1]!MAY&amp;[1]!JUN&amp;[1]!JUL</definedName>
    <definedName name="_____FEB1" localSheetId="7">[2]!FEB&amp;[2]!MAR&amp;[2]!ABR&amp;[2]!MAY&amp;[2]!JUN&amp;[2]!JUL</definedName>
    <definedName name="_____FEB1" localSheetId="0">[2]!FEB&amp;[2]!MAR&amp;[2]!ABR&amp;[2]!MAY&amp;[2]!JUN&amp;[2]!JUL</definedName>
    <definedName name="_____FEB1">[2]!FEB&amp;[2]!MAR&amp;[2]!ABR&amp;[2]!MAY&amp;[2]!JUN&amp;[2]!JUL</definedName>
    <definedName name="_____FEB2">[5]edofza2!$C$22</definedName>
    <definedName name="_____JUL1" localSheetId="3">[1]!JUL&amp;[1]!AGO&amp;[1]!SEP&amp;[1]!OCT&amp;[1]!NOV</definedName>
    <definedName name="_____JUL1" localSheetId="7">[2]!JUL&amp;[2]!AGO&amp;[2]!SEP&amp;[2]!OCT&amp;[2]!NOV</definedName>
    <definedName name="_____JUL1" localSheetId="0">[2]!JUL&amp;[2]!AGO&amp;[2]!SEP&amp;[2]!OCT&amp;[2]!NOV</definedName>
    <definedName name="_____JUL1">[2]!JUL&amp;[2]!AGO&amp;[2]!SEP&amp;[2]!OCT&amp;[2]!NOV</definedName>
    <definedName name="_____JUL2">[5]edofza7!$C$22</definedName>
    <definedName name="_____JUN1" localSheetId="3">[1]!JUN&amp;[1]!JUL&amp;[1]!AGO&amp;[1]!SEP&amp;[1]!OCT</definedName>
    <definedName name="_____JUN1" localSheetId="7">[2]!JUN&amp;[2]!JUL&amp;[2]!AGO&amp;[2]!SEP&amp;[2]!OCT</definedName>
    <definedName name="_____JUN1" localSheetId="0">[2]!JUN&amp;[2]!JUL&amp;[2]!AGO&amp;[2]!SEP&amp;[2]!OCT</definedName>
    <definedName name="_____JUN1">[2]!JUN&amp;[2]!JUL&amp;[2]!AGO&amp;[2]!SEP&amp;[2]!OCT</definedName>
    <definedName name="_____JUN2">[5]edofza6!$C$22</definedName>
    <definedName name="_____MAR1" localSheetId="3">[1]!MAR&amp;[1]!ABR&amp;[1]!MAY&amp;[1]!JUN&amp;[1]!JUL&amp;[1]!AGO</definedName>
    <definedName name="_____MAR1" localSheetId="7">[2]!MAR&amp;[2]!ABR&amp;[2]!MAY&amp;[2]!JUN&amp;[2]!JUL&amp;[2]!AGO</definedName>
    <definedName name="_____MAR1" localSheetId="0">[2]!MAR&amp;[2]!ABR&amp;[2]!MAY&amp;[2]!JUN&amp;[2]!JUL&amp;[2]!AGO</definedName>
    <definedName name="_____MAR1">[2]!MAR&amp;[2]!ABR&amp;[2]!MAY&amp;[2]!JUN&amp;[2]!JUL&amp;[2]!AGO</definedName>
    <definedName name="_____MAR2">[5]edofza3!$C$22</definedName>
    <definedName name="_____MAY1" localSheetId="3">[1]!MAY&amp;[1]!JUN&amp;[1]!JUL&amp;[1]!AGO&amp;[1]!SEP</definedName>
    <definedName name="_____MAY1" localSheetId="7">[2]!MAY&amp;[2]!JUN&amp;[2]!JUL&amp;[2]!AGO&amp;[2]!SEP</definedName>
    <definedName name="_____MAY1" localSheetId="0">[2]!MAY&amp;[2]!JUN&amp;[2]!JUL&amp;[2]!AGO&amp;[2]!SEP</definedName>
    <definedName name="_____MAY1">[2]!MAY&amp;[2]!JUN&amp;[2]!JUL&amp;[2]!AGO&amp;[2]!SEP</definedName>
    <definedName name="_____MAY2">[5]edofza5!$C$22</definedName>
    <definedName name="_____NOV1" localSheetId="3">[1]!NOV&amp;[1]!DIC</definedName>
    <definedName name="_____NOV1" localSheetId="7">[2]!NOV&amp;[2]!DIC</definedName>
    <definedName name="_____NOV1" localSheetId="0">[2]!NOV&amp;[2]!DIC</definedName>
    <definedName name="_____NOV1">[2]!NOV&amp;[2]!DIC</definedName>
    <definedName name="_____NOV2">[5]edofza11!$C$43</definedName>
    <definedName name="_____OCT1" localSheetId="3">[1]!OCT&amp;[1]!NOV&amp;[1]!DIC</definedName>
    <definedName name="_____OCT1" localSheetId="7">[2]!OCT&amp;[2]!NOV&amp;[2]!DIC</definedName>
    <definedName name="_____OCT1" localSheetId="0">[2]!OCT&amp;[2]!NOV&amp;[2]!DIC</definedName>
    <definedName name="_____OCT1">[2]!OCT&amp;[2]!NOV&amp;[2]!DIC</definedName>
    <definedName name="_____OCT2">[5]edofza10!$C$22</definedName>
    <definedName name="_____SEP1" localSheetId="3">[1]!SEP&amp;[1]!OCT&amp;[1]!NOV&amp;[1]!DIC</definedName>
    <definedName name="_____SEP1" localSheetId="7">[2]!SEP&amp;[2]!OCT&amp;[2]!NOV&amp;[2]!DIC</definedName>
    <definedName name="_____SEP1" localSheetId="0">[2]!SEP&amp;[2]!OCT&amp;[2]!NOV&amp;[2]!DIC</definedName>
    <definedName name="_____SEP1">[2]!SEP&amp;[2]!OCT&amp;[2]!NOV&amp;[2]!DIC</definedName>
    <definedName name="_____SEP2">[5]edofza9!$C$22</definedName>
    <definedName name="_____smg97">'[6]Premisa macro'!$E$4</definedName>
    <definedName name="_____TDC2001">'[7]Tipos de Cambio'!$C$4</definedName>
    <definedName name="____ABR1" localSheetId="3">[1]!ABR&amp;[1]!MAY&amp;[1]!JUN&amp;[1]!JUL&amp;[1]!AGO&amp;[1]!SEP</definedName>
    <definedName name="____ABR1" localSheetId="7">[2]!ABR&amp;[2]!MAY&amp;[2]!JUN&amp;[2]!JUL&amp;[2]!AGO&amp;[2]!SEP</definedName>
    <definedName name="____ABR1" localSheetId="0">[2]!ABR&amp;[2]!MAY&amp;[2]!JUN&amp;[2]!JUL&amp;[2]!AGO&amp;[2]!SEP</definedName>
    <definedName name="____ABR1">[2]!ABR&amp;[2]!MAY&amp;[2]!JUN&amp;[2]!JUL&amp;[2]!AGO&amp;[2]!SEP</definedName>
    <definedName name="____ABR2">[5]edofza4!$C$22</definedName>
    <definedName name="____AGO1" localSheetId="3">[1]!AGO&amp;[1]!SEP&amp;[1]!OCT&amp;[1]!NOV&amp;[1]!DIC</definedName>
    <definedName name="____AGO1" localSheetId="7">[2]!AGO&amp;[2]!SEP&amp;[2]!OCT&amp;[2]!NOV&amp;[2]!DIC</definedName>
    <definedName name="____AGO1" localSheetId="0">[2]!AGO&amp;[2]!SEP&amp;[2]!OCT&amp;[2]!NOV&amp;[2]!DIC</definedName>
    <definedName name="____AGO1">[2]!AGO&amp;[2]!SEP&amp;[2]!OCT&amp;[2]!NOV&amp;[2]!DIC</definedName>
    <definedName name="____AGO2">[5]edofza8!$C$22</definedName>
    <definedName name="____def1">'[6]Premisas IMSS'!$M$12</definedName>
    <definedName name="____def2">'[6]Premisas IMSS'!$M$13</definedName>
    <definedName name="____def3">'[6]Premisas IMSS'!$M$14</definedName>
    <definedName name="____def4">'[6]Premisas IMSS'!$M$15</definedName>
    <definedName name="____def5">'[6]Premisas IMSS'!$M$16</definedName>
    <definedName name="____def6">'[6]Premisas IMSS'!$M$17</definedName>
    <definedName name="____DIC2">[5]edofza12!$C$22</definedName>
    <definedName name="____ENE2">[5]edofza1!$C$22</definedName>
    <definedName name="____FEB1" localSheetId="3">[1]!FEB&amp;[1]!MAR&amp;[1]!ABR&amp;[1]!MAY&amp;[1]!JUN&amp;[1]!JUL</definedName>
    <definedName name="____FEB1" localSheetId="7">[2]!FEB&amp;[2]!MAR&amp;[2]!ABR&amp;[2]!MAY&amp;[2]!JUN&amp;[2]!JUL</definedName>
    <definedName name="____FEB1" localSheetId="0">[2]!FEB&amp;[2]!MAR&amp;[2]!ABR&amp;[2]!MAY&amp;[2]!JUN&amp;[2]!JUL</definedName>
    <definedName name="____FEB1">[2]!FEB&amp;[2]!MAR&amp;[2]!ABR&amp;[2]!MAY&amp;[2]!JUN&amp;[2]!JUL</definedName>
    <definedName name="____FEB2">[5]edofza2!$C$22</definedName>
    <definedName name="____JUL1" localSheetId="3">[1]!JUL&amp;[1]!AGO&amp;[1]!SEP&amp;[1]!OCT&amp;[1]!NOV</definedName>
    <definedName name="____JUL1" localSheetId="7">[2]!JUL&amp;[2]!AGO&amp;[2]!SEP&amp;[2]!OCT&amp;[2]!NOV</definedName>
    <definedName name="____JUL1" localSheetId="0">[2]!JUL&amp;[2]!AGO&amp;[2]!SEP&amp;[2]!OCT&amp;[2]!NOV</definedName>
    <definedName name="____JUL1">[2]!JUL&amp;[2]!AGO&amp;[2]!SEP&amp;[2]!OCT&amp;[2]!NOV</definedName>
    <definedName name="____JUL2">[5]edofza7!$C$22</definedName>
    <definedName name="____JUN1" localSheetId="3">[1]!JUN&amp;[1]!JUL&amp;[1]!AGO&amp;[1]!SEP&amp;[1]!OCT</definedName>
    <definedName name="____JUN1" localSheetId="7">[2]!JUN&amp;[2]!JUL&amp;[2]!AGO&amp;[2]!SEP&amp;[2]!OCT</definedName>
    <definedName name="____JUN1" localSheetId="0">[2]!JUN&amp;[2]!JUL&amp;[2]!AGO&amp;[2]!SEP&amp;[2]!OCT</definedName>
    <definedName name="____JUN1">[2]!JUN&amp;[2]!JUL&amp;[2]!AGO&amp;[2]!SEP&amp;[2]!OCT</definedName>
    <definedName name="____JUN2">[5]edofza6!$C$22</definedName>
    <definedName name="____MAR1" localSheetId="3">[1]!MAR&amp;[1]!ABR&amp;[1]!MAY&amp;[1]!JUN&amp;[1]!JUL&amp;[1]!AGO</definedName>
    <definedName name="____MAR1" localSheetId="7">[2]!MAR&amp;[2]!ABR&amp;[2]!MAY&amp;[2]!JUN&amp;[2]!JUL&amp;[2]!AGO</definedName>
    <definedName name="____MAR1" localSheetId="0">[2]!MAR&amp;[2]!ABR&amp;[2]!MAY&amp;[2]!JUN&amp;[2]!JUL&amp;[2]!AGO</definedName>
    <definedName name="____MAR1">[2]!MAR&amp;[2]!ABR&amp;[2]!MAY&amp;[2]!JUN&amp;[2]!JUL&amp;[2]!AGO</definedName>
    <definedName name="____MAR2">[5]edofza3!$C$22</definedName>
    <definedName name="____MAY1" localSheetId="3">[1]!MAY&amp;[1]!JUN&amp;[1]!JUL&amp;[1]!AGO&amp;[1]!SEP</definedName>
    <definedName name="____MAY1" localSheetId="7">[2]!MAY&amp;[2]!JUN&amp;[2]!JUL&amp;[2]!AGO&amp;[2]!SEP</definedName>
    <definedName name="____MAY1" localSheetId="0">[2]!MAY&amp;[2]!JUN&amp;[2]!JUL&amp;[2]!AGO&amp;[2]!SEP</definedName>
    <definedName name="____MAY1">[2]!MAY&amp;[2]!JUN&amp;[2]!JUL&amp;[2]!AGO&amp;[2]!SEP</definedName>
    <definedName name="____MAY2">[5]edofza5!$C$22</definedName>
    <definedName name="____NOV1" localSheetId="3">[1]!NOV&amp;[1]!DIC</definedName>
    <definedName name="____NOV1" localSheetId="7">[2]!NOV&amp;[2]!DIC</definedName>
    <definedName name="____NOV1" localSheetId="0">[2]!NOV&amp;[2]!DIC</definedName>
    <definedName name="____NOV1">[2]!NOV&amp;[2]!DIC</definedName>
    <definedName name="____NOV2">[5]edofza11!$C$43</definedName>
    <definedName name="____OCT1" localSheetId="3">[1]!OCT&amp;[1]!NOV&amp;[1]!DIC</definedName>
    <definedName name="____OCT1" localSheetId="7">[2]!OCT&amp;[2]!NOV&amp;[2]!DIC</definedName>
    <definedName name="____OCT1" localSheetId="0">[2]!OCT&amp;[2]!NOV&amp;[2]!DIC</definedName>
    <definedName name="____OCT1">[2]!OCT&amp;[2]!NOV&amp;[2]!DIC</definedName>
    <definedName name="____OCT2">[5]edofza10!$C$22</definedName>
    <definedName name="____SEP1" localSheetId="3">[1]!SEP&amp;[1]!OCT&amp;[1]!NOV&amp;[1]!DIC</definedName>
    <definedName name="____SEP1" localSheetId="7">[2]!SEP&amp;[2]!OCT&amp;[2]!NOV&amp;[2]!DIC</definedName>
    <definedName name="____SEP1" localSheetId="0">[2]!SEP&amp;[2]!OCT&amp;[2]!NOV&amp;[2]!DIC</definedName>
    <definedName name="____SEP1">[2]!SEP&amp;[2]!OCT&amp;[2]!NOV&amp;[2]!DIC</definedName>
    <definedName name="____SEP2">[5]edofza9!$C$22</definedName>
    <definedName name="____smg97">'[6]Premisa macro'!$E$4</definedName>
    <definedName name="____TDC2001">'[7]Tipos de Cambio'!$C$4</definedName>
    <definedName name="___ABR2">[5]edofza4!$C$22</definedName>
    <definedName name="___AGO2">[5]edofza8!$C$22</definedName>
    <definedName name="___def1">'[6]Premisas IMSS'!$M$12</definedName>
    <definedName name="___def2">'[6]Premisas IMSS'!$M$13</definedName>
    <definedName name="___def3">'[6]Premisas IMSS'!$M$14</definedName>
    <definedName name="___def4">'[6]Premisas IMSS'!$M$15</definedName>
    <definedName name="___def5">'[6]Premisas IMSS'!$M$16</definedName>
    <definedName name="___def6">'[6]Premisas IMSS'!$M$17</definedName>
    <definedName name="___DIC2">[5]edofza12!$C$22</definedName>
    <definedName name="___ENE2">[5]edofza1!$C$22</definedName>
    <definedName name="___FEB2">[5]edofza2!$C$22</definedName>
    <definedName name="___JUL2">[5]edofza7!$C$22</definedName>
    <definedName name="___JUN2">[5]edofza6!$C$22</definedName>
    <definedName name="___MAR2">[5]edofza3!$C$22</definedName>
    <definedName name="___MAY2">[5]edofza5!$C$22</definedName>
    <definedName name="___NOV2">[5]edofza11!$C$43</definedName>
    <definedName name="___OCT2">[5]edofza10!$C$22</definedName>
    <definedName name="___SEP2">[5]edofza9!$C$22</definedName>
    <definedName name="___smg97">'[6]Premisa macro'!$E$4</definedName>
    <definedName name="___TDC2001">'[7]Tipos de Cambio'!$C$4</definedName>
    <definedName name="__ABR2">[5]edofza4!$C$22</definedName>
    <definedName name="__AGO1" localSheetId="3">[1]!AGO&amp;[1]!SEP&amp;[1]!OCT&amp;[1]!NOV&amp;[1]!DIC</definedName>
    <definedName name="__AGO1" localSheetId="7">[2]!AGO&amp;[2]!SEP&amp;[2]!OCT&amp;[2]!NOV&amp;[2]!DIC</definedName>
    <definedName name="__AGO1" localSheetId="0">[2]!AGO&amp;[2]!SEP&amp;[2]!OCT&amp;[2]!NOV&amp;[2]!DIC</definedName>
    <definedName name="__AGO1">[2]!AGO&amp;[2]!SEP&amp;[2]!OCT&amp;[2]!NOV&amp;[2]!DIC</definedName>
    <definedName name="__AGO2">[5]edofza8!$C$22</definedName>
    <definedName name="__CAN2" localSheetId="3" hidden="1">{"Bruto",#N/A,FALSE,"CONV3T.XLS";"Neto",#N/A,FALSE,"CONV3T.XLS";"UnoB",#N/A,FALSE,"CONV3T.XLS";"Bruto",#N/A,FALSE,"CONV4T.XLS";"Neto",#N/A,FALSE,"CONV4T.XLS";"UnoB",#N/A,FALSE,"CONV4T.XLS"}</definedName>
    <definedName name="__CAN2" localSheetId="4" hidden="1">{"Bruto",#N/A,FALSE,"CONV3T.XLS";"Neto",#N/A,FALSE,"CONV3T.XLS";"UnoB",#N/A,FALSE,"CONV3T.XLS";"Bruto",#N/A,FALSE,"CONV4T.XLS";"Neto",#N/A,FALSE,"CONV4T.XLS";"UnoB",#N/A,FALSE,"CONV4T.XLS"}</definedName>
    <definedName name="__CAN2" localSheetId="5" hidden="1">{"Bruto",#N/A,FALSE,"CONV3T.XLS";"Neto",#N/A,FALSE,"CONV3T.XLS";"UnoB",#N/A,FALSE,"CONV3T.XLS";"Bruto",#N/A,FALSE,"CONV4T.XLS";"Neto",#N/A,FALSE,"CONV4T.XLS";"UnoB",#N/A,FALSE,"CONV4T.XLS"}</definedName>
    <definedName name="__CAN2" localSheetId="6" hidden="1">{"Bruto",#N/A,FALSE,"CONV3T.XLS";"Neto",#N/A,FALSE,"CONV3T.XLS";"UnoB",#N/A,FALSE,"CONV3T.XLS";"Bruto",#N/A,FALSE,"CONV4T.XLS";"Neto",#N/A,FALSE,"CONV4T.XLS";"UnoB",#N/A,FALSE,"CONV4T.XLS"}</definedName>
    <definedName name="__CAN2" localSheetId="7" hidden="1">{"Bruto",#N/A,FALSE,"CONV3T.XLS";"Neto",#N/A,FALSE,"CONV3T.XLS";"UnoB",#N/A,FALSE,"CONV3T.XLS";"Bruto",#N/A,FALSE,"CONV4T.XLS";"Neto",#N/A,FALSE,"CONV4T.XLS";"UnoB",#N/A,FALSE,"CONV4T.XLS"}</definedName>
    <definedName name="__CAN2" localSheetId="8" hidden="1">{"Bruto",#N/A,FALSE,"CONV3T.XLS";"Neto",#N/A,FALSE,"CONV3T.XLS";"UnoB",#N/A,FALSE,"CONV3T.XLS";"Bruto",#N/A,FALSE,"CONV4T.XLS";"Neto",#N/A,FALSE,"CONV4T.XLS";"UnoB",#N/A,FALSE,"CONV4T.XLS"}</definedName>
    <definedName name="__CAN2" localSheetId="9" hidden="1">{"Bruto",#N/A,FALSE,"CONV3T.XLS";"Neto",#N/A,FALSE,"CONV3T.XLS";"UnoB",#N/A,FALSE,"CONV3T.XLS";"Bruto",#N/A,FALSE,"CONV4T.XLS";"Neto",#N/A,FALSE,"CONV4T.XLS";"UnoB",#N/A,FALSE,"CONV4T.XLS"}</definedName>
    <definedName name="__CAN2" localSheetId="0" hidden="1">{"Bruto",#N/A,FALSE,"CONV3T.XLS";"Neto",#N/A,FALSE,"CONV3T.XLS";"UnoB",#N/A,FALSE,"CONV3T.XLS";"Bruto",#N/A,FALSE,"CONV4T.XLS";"Neto",#N/A,FALSE,"CONV4T.XLS";"UnoB",#N/A,FALSE,"CONV4T.XLS"}</definedName>
    <definedName name="__CAN2" hidden="1">{"Bruto",#N/A,FALSE,"CONV3T.XLS";"Neto",#N/A,FALSE,"CONV3T.XLS";"UnoB",#N/A,FALSE,"CONV3T.XLS";"Bruto",#N/A,FALSE,"CONV4T.XLS";"Neto",#N/A,FALSE,"CONV4T.XLS";"UnoB",#N/A,FALSE,"CONV4T.XLS"}</definedName>
    <definedName name="__CAN4" localSheetId="3" hidden="1">{"Bruto",#N/A,FALSE,"CONV3T.XLS";"Neto",#N/A,FALSE,"CONV3T.XLS";"UnoB",#N/A,FALSE,"CONV3T.XLS";"Bruto",#N/A,FALSE,"CONV4T.XLS";"Neto",#N/A,FALSE,"CONV4T.XLS";"UnoB",#N/A,FALSE,"CONV4T.XLS"}</definedName>
    <definedName name="__CAN4" localSheetId="4" hidden="1">{"Bruto",#N/A,FALSE,"CONV3T.XLS";"Neto",#N/A,FALSE,"CONV3T.XLS";"UnoB",#N/A,FALSE,"CONV3T.XLS";"Bruto",#N/A,FALSE,"CONV4T.XLS";"Neto",#N/A,FALSE,"CONV4T.XLS";"UnoB",#N/A,FALSE,"CONV4T.XLS"}</definedName>
    <definedName name="__CAN4" localSheetId="5" hidden="1">{"Bruto",#N/A,FALSE,"CONV3T.XLS";"Neto",#N/A,FALSE,"CONV3T.XLS";"UnoB",#N/A,FALSE,"CONV3T.XLS";"Bruto",#N/A,FALSE,"CONV4T.XLS";"Neto",#N/A,FALSE,"CONV4T.XLS";"UnoB",#N/A,FALSE,"CONV4T.XLS"}</definedName>
    <definedName name="__CAN4" localSheetId="6" hidden="1">{"Bruto",#N/A,FALSE,"CONV3T.XLS";"Neto",#N/A,FALSE,"CONV3T.XLS";"UnoB",#N/A,FALSE,"CONV3T.XLS";"Bruto",#N/A,FALSE,"CONV4T.XLS";"Neto",#N/A,FALSE,"CONV4T.XLS";"UnoB",#N/A,FALSE,"CONV4T.XLS"}</definedName>
    <definedName name="__CAN4" localSheetId="7" hidden="1">{"Bruto",#N/A,FALSE,"CONV3T.XLS";"Neto",#N/A,FALSE,"CONV3T.XLS";"UnoB",#N/A,FALSE,"CONV3T.XLS";"Bruto",#N/A,FALSE,"CONV4T.XLS";"Neto",#N/A,FALSE,"CONV4T.XLS";"UnoB",#N/A,FALSE,"CONV4T.XLS"}</definedName>
    <definedName name="__CAN4" localSheetId="8" hidden="1">{"Bruto",#N/A,FALSE,"CONV3T.XLS";"Neto",#N/A,FALSE,"CONV3T.XLS";"UnoB",#N/A,FALSE,"CONV3T.XLS";"Bruto",#N/A,FALSE,"CONV4T.XLS";"Neto",#N/A,FALSE,"CONV4T.XLS";"UnoB",#N/A,FALSE,"CONV4T.XLS"}</definedName>
    <definedName name="__CAN4" localSheetId="9" hidden="1">{"Bruto",#N/A,FALSE,"CONV3T.XLS";"Neto",#N/A,FALSE,"CONV3T.XLS";"UnoB",#N/A,FALSE,"CONV3T.XLS";"Bruto",#N/A,FALSE,"CONV4T.XLS";"Neto",#N/A,FALSE,"CONV4T.XLS";"UnoB",#N/A,FALSE,"CONV4T.XLS"}</definedName>
    <definedName name="__CAN4" localSheetId="0" hidden="1">{"Bruto",#N/A,FALSE,"CONV3T.XLS";"Neto",#N/A,FALSE,"CONV3T.XLS";"UnoB",#N/A,FALSE,"CONV3T.XLS";"Bruto",#N/A,FALSE,"CONV4T.XLS";"Neto",#N/A,FALSE,"CONV4T.XLS";"UnoB",#N/A,FALSE,"CONV4T.XLS"}</definedName>
    <definedName name="__CAN4" hidden="1">{"Bruto",#N/A,FALSE,"CONV3T.XLS";"Neto",#N/A,FALSE,"CONV3T.XLS";"UnoB",#N/A,FALSE,"CONV3T.XLS";"Bruto",#N/A,FALSE,"CONV4T.XLS";"Neto",#N/A,FALSE,"CONV4T.XLS";"UnoB",#N/A,FALSE,"CONV4T.XLS"}</definedName>
    <definedName name="__COR4" localSheetId="3" hidden="1">{"Bruto",#N/A,FALSE,"CONV3T.XLS";"Neto",#N/A,FALSE,"CONV3T.XLS";"UnoB",#N/A,FALSE,"CONV3T.XLS";"Bruto",#N/A,FALSE,"CONV4T.XLS";"Neto",#N/A,FALSE,"CONV4T.XLS";"UnoB",#N/A,FALSE,"CONV4T.XLS"}</definedName>
    <definedName name="__COR4" localSheetId="4" hidden="1">{"Bruto",#N/A,FALSE,"CONV3T.XLS";"Neto",#N/A,FALSE,"CONV3T.XLS";"UnoB",#N/A,FALSE,"CONV3T.XLS";"Bruto",#N/A,FALSE,"CONV4T.XLS";"Neto",#N/A,FALSE,"CONV4T.XLS";"UnoB",#N/A,FALSE,"CONV4T.XLS"}</definedName>
    <definedName name="__COR4" localSheetId="5" hidden="1">{"Bruto",#N/A,FALSE,"CONV3T.XLS";"Neto",#N/A,FALSE,"CONV3T.XLS";"UnoB",#N/A,FALSE,"CONV3T.XLS";"Bruto",#N/A,FALSE,"CONV4T.XLS";"Neto",#N/A,FALSE,"CONV4T.XLS";"UnoB",#N/A,FALSE,"CONV4T.XLS"}</definedName>
    <definedName name="__COR4" localSheetId="6" hidden="1">{"Bruto",#N/A,FALSE,"CONV3T.XLS";"Neto",#N/A,FALSE,"CONV3T.XLS";"UnoB",#N/A,FALSE,"CONV3T.XLS";"Bruto",#N/A,FALSE,"CONV4T.XLS";"Neto",#N/A,FALSE,"CONV4T.XLS";"UnoB",#N/A,FALSE,"CONV4T.XLS"}</definedName>
    <definedName name="__COR4" localSheetId="7" hidden="1">{"Bruto",#N/A,FALSE,"CONV3T.XLS";"Neto",#N/A,FALSE,"CONV3T.XLS";"UnoB",#N/A,FALSE,"CONV3T.XLS";"Bruto",#N/A,FALSE,"CONV4T.XLS";"Neto",#N/A,FALSE,"CONV4T.XLS";"UnoB",#N/A,FALSE,"CONV4T.XLS"}</definedName>
    <definedName name="__COR4" localSheetId="8" hidden="1">{"Bruto",#N/A,FALSE,"CONV3T.XLS";"Neto",#N/A,FALSE,"CONV3T.XLS";"UnoB",#N/A,FALSE,"CONV3T.XLS";"Bruto",#N/A,FALSE,"CONV4T.XLS";"Neto",#N/A,FALSE,"CONV4T.XLS";"UnoB",#N/A,FALSE,"CONV4T.XLS"}</definedName>
    <definedName name="__COR4" localSheetId="9" hidden="1">{"Bruto",#N/A,FALSE,"CONV3T.XLS";"Neto",#N/A,FALSE,"CONV3T.XLS";"UnoB",#N/A,FALSE,"CONV3T.XLS";"Bruto",#N/A,FALSE,"CONV4T.XLS";"Neto",#N/A,FALSE,"CONV4T.XLS";"UnoB",#N/A,FALSE,"CONV4T.XLS"}</definedName>
    <definedName name="__COR4" localSheetId="0" hidden="1">{"Bruto",#N/A,FALSE,"CONV3T.XLS";"Neto",#N/A,FALSE,"CONV3T.XLS";"UnoB",#N/A,FALSE,"CONV3T.XLS";"Bruto",#N/A,FALSE,"CONV4T.XLS";"Neto",#N/A,FALSE,"CONV4T.XLS";"UnoB",#N/A,FALSE,"CONV4T.XLS"}</definedName>
    <definedName name="__COR4" hidden="1">{"Bruto",#N/A,FALSE,"CONV3T.XLS";"Neto",#N/A,FALSE,"CONV3T.XLS";"UnoB",#N/A,FALSE,"CONV3T.XLS";"Bruto",#N/A,FALSE,"CONV4T.XLS";"Neto",#N/A,FALSE,"CONV4T.XLS";"UnoB",#N/A,FALSE,"CONV4T.XLS"}</definedName>
    <definedName name="__COS4" localSheetId="3" hidden="1">{"Bruto",#N/A,FALSE,"CONV3T.XLS";"Neto",#N/A,FALSE,"CONV3T.XLS";"UnoB",#N/A,FALSE,"CONV3T.XLS";"Bruto",#N/A,FALSE,"CONV4T.XLS";"Neto",#N/A,FALSE,"CONV4T.XLS";"UnoB",#N/A,FALSE,"CONV4T.XLS"}</definedName>
    <definedName name="__COS4" localSheetId="4" hidden="1">{"Bruto",#N/A,FALSE,"CONV3T.XLS";"Neto",#N/A,FALSE,"CONV3T.XLS";"UnoB",#N/A,FALSE,"CONV3T.XLS";"Bruto",#N/A,FALSE,"CONV4T.XLS";"Neto",#N/A,FALSE,"CONV4T.XLS";"UnoB",#N/A,FALSE,"CONV4T.XLS"}</definedName>
    <definedName name="__COS4" localSheetId="5" hidden="1">{"Bruto",#N/A,FALSE,"CONV3T.XLS";"Neto",#N/A,FALSE,"CONV3T.XLS";"UnoB",#N/A,FALSE,"CONV3T.XLS";"Bruto",#N/A,FALSE,"CONV4T.XLS";"Neto",#N/A,FALSE,"CONV4T.XLS";"UnoB",#N/A,FALSE,"CONV4T.XLS"}</definedName>
    <definedName name="__COS4" localSheetId="6" hidden="1">{"Bruto",#N/A,FALSE,"CONV3T.XLS";"Neto",#N/A,FALSE,"CONV3T.XLS";"UnoB",#N/A,FALSE,"CONV3T.XLS";"Bruto",#N/A,FALSE,"CONV4T.XLS";"Neto",#N/A,FALSE,"CONV4T.XLS";"UnoB",#N/A,FALSE,"CONV4T.XLS"}</definedName>
    <definedName name="__COS4" localSheetId="7" hidden="1">{"Bruto",#N/A,FALSE,"CONV3T.XLS";"Neto",#N/A,FALSE,"CONV3T.XLS";"UnoB",#N/A,FALSE,"CONV3T.XLS";"Bruto",#N/A,FALSE,"CONV4T.XLS";"Neto",#N/A,FALSE,"CONV4T.XLS";"UnoB",#N/A,FALSE,"CONV4T.XLS"}</definedName>
    <definedName name="__COS4" localSheetId="8" hidden="1">{"Bruto",#N/A,FALSE,"CONV3T.XLS";"Neto",#N/A,FALSE,"CONV3T.XLS";"UnoB",#N/A,FALSE,"CONV3T.XLS";"Bruto",#N/A,FALSE,"CONV4T.XLS";"Neto",#N/A,FALSE,"CONV4T.XLS";"UnoB",#N/A,FALSE,"CONV4T.XLS"}</definedName>
    <definedName name="__COS4" localSheetId="9" hidden="1">{"Bruto",#N/A,FALSE,"CONV3T.XLS";"Neto",#N/A,FALSE,"CONV3T.XLS";"UnoB",#N/A,FALSE,"CONV3T.XLS";"Bruto",#N/A,FALSE,"CONV4T.XLS";"Neto",#N/A,FALSE,"CONV4T.XLS";"UnoB",#N/A,FALSE,"CONV4T.XLS"}</definedName>
    <definedName name="__COS4" localSheetId="0" hidden="1">{"Bruto",#N/A,FALSE,"CONV3T.XLS";"Neto",#N/A,FALSE,"CONV3T.XLS";"UnoB",#N/A,FALSE,"CONV3T.XLS";"Bruto",#N/A,FALSE,"CONV4T.XLS";"Neto",#N/A,FALSE,"CONV4T.XLS";"UnoB",#N/A,FALSE,"CONV4T.XLS"}</definedName>
    <definedName name="__COS4" hidden="1">{"Bruto",#N/A,FALSE,"CONV3T.XLS";"Neto",#N/A,FALSE,"CONV3T.XLS";"UnoB",#N/A,FALSE,"CONV3T.XLS";"Bruto",#N/A,FALSE,"CONV4T.XLS";"Neto",#N/A,FALSE,"CONV4T.XLS";"UnoB",#N/A,FALSE,"CONV4T.XLS"}</definedName>
    <definedName name="__def1">'[6]Premisas IMSS'!$M$12</definedName>
    <definedName name="__def2">'[6]Premisas IMSS'!$M$13</definedName>
    <definedName name="__def3">'[6]Premisas IMSS'!$M$14</definedName>
    <definedName name="__def4">'[6]Premisas IMSS'!$M$15</definedName>
    <definedName name="__def5">'[6]Premisas IMSS'!$M$16</definedName>
    <definedName name="__def6">'[6]Premisas IMSS'!$M$17</definedName>
    <definedName name="__DIC2">[5]edofza12!$C$22</definedName>
    <definedName name="__ee1" localSheetId="3" hidden="1">{"Bruto",#N/A,FALSE,"CONV3T.XLS";"Neto",#N/A,FALSE,"CONV3T.XLS";"UnoB",#N/A,FALSE,"CONV3T.XLS";"Bruto",#N/A,FALSE,"CONV4T.XLS";"Neto",#N/A,FALSE,"CONV4T.XLS";"UnoB",#N/A,FALSE,"CONV4T.XLS"}</definedName>
    <definedName name="__ee1" localSheetId="4" hidden="1">{"Bruto",#N/A,FALSE,"CONV3T.XLS";"Neto",#N/A,FALSE,"CONV3T.XLS";"UnoB",#N/A,FALSE,"CONV3T.XLS";"Bruto",#N/A,FALSE,"CONV4T.XLS";"Neto",#N/A,FALSE,"CONV4T.XLS";"UnoB",#N/A,FALSE,"CONV4T.XLS"}</definedName>
    <definedName name="__ee1" localSheetId="5" hidden="1">{"Bruto",#N/A,FALSE,"CONV3T.XLS";"Neto",#N/A,FALSE,"CONV3T.XLS";"UnoB",#N/A,FALSE,"CONV3T.XLS";"Bruto",#N/A,FALSE,"CONV4T.XLS";"Neto",#N/A,FALSE,"CONV4T.XLS";"UnoB",#N/A,FALSE,"CONV4T.XLS"}</definedName>
    <definedName name="__ee1" localSheetId="6" hidden="1">{"Bruto",#N/A,FALSE,"CONV3T.XLS";"Neto",#N/A,FALSE,"CONV3T.XLS";"UnoB",#N/A,FALSE,"CONV3T.XLS";"Bruto",#N/A,FALSE,"CONV4T.XLS";"Neto",#N/A,FALSE,"CONV4T.XLS";"UnoB",#N/A,FALSE,"CONV4T.XLS"}</definedName>
    <definedName name="__ee1" localSheetId="7" hidden="1">{"Bruto",#N/A,FALSE,"CONV3T.XLS";"Neto",#N/A,FALSE,"CONV3T.XLS";"UnoB",#N/A,FALSE,"CONV3T.XLS";"Bruto",#N/A,FALSE,"CONV4T.XLS";"Neto",#N/A,FALSE,"CONV4T.XLS";"UnoB",#N/A,FALSE,"CONV4T.XLS"}</definedName>
    <definedName name="__ee1" localSheetId="8" hidden="1">{"Bruto",#N/A,FALSE,"CONV3T.XLS";"Neto",#N/A,FALSE,"CONV3T.XLS";"UnoB",#N/A,FALSE,"CONV3T.XLS";"Bruto",#N/A,FALSE,"CONV4T.XLS";"Neto",#N/A,FALSE,"CONV4T.XLS";"UnoB",#N/A,FALSE,"CONV4T.XLS"}</definedName>
    <definedName name="__ee1" localSheetId="9" hidden="1">{"Bruto",#N/A,FALSE,"CONV3T.XLS";"Neto",#N/A,FALSE,"CONV3T.XLS";"UnoB",#N/A,FALSE,"CONV3T.XLS";"Bruto",#N/A,FALSE,"CONV4T.XLS";"Neto",#N/A,FALSE,"CONV4T.XLS";"UnoB",#N/A,FALSE,"CONV4T.XLS"}</definedName>
    <definedName name="__ee1" localSheetId="0" hidden="1">{"Bruto",#N/A,FALSE,"CONV3T.XLS";"Neto",#N/A,FALSE,"CONV3T.XLS";"UnoB",#N/A,FALSE,"CONV3T.XLS";"Bruto",#N/A,FALSE,"CONV4T.XLS";"Neto",#N/A,FALSE,"CONV4T.XLS";"UnoB",#N/A,FALSE,"CONV4T.XLS"}</definedName>
    <definedName name="__ee1" hidden="1">{"Bruto",#N/A,FALSE,"CONV3T.XLS";"Neto",#N/A,FALSE,"CONV3T.XLS";"UnoB",#N/A,FALSE,"CONV3T.XLS";"Bruto",#N/A,FALSE,"CONV4T.XLS";"Neto",#N/A,FALSE,"CONV4T.XLS";"UnoB",#N/A,FALSE,"CONV4T.XLS"}</definedName>
    <definedName name="__ENE2">[5]edofza1!$C$22</definedName>
    <definedName name="__esc2" localSheetId="3" hidden="1">{"Bruto",#N/A,FALSE,"CONV3T.XLS";"Neto",#N/A,FALSE,"CONV3T.XLS";"UnoB",#N/A,FALSE,"CONV3T.XLS";"Bruto",#N/A,FALSE,"CONV4T.XLS";"Neto",#N/A,FALSE,"CONV4T.XLS";"UnoB",#N/A,FALSE,"CONV4T.XLS"}</definedName>
    <definedName name="__esc2" localSheetId="4" hidden="1">{"Bruto",#N/A,FALSE,"CONV3T.XLS";"Neto",#N/A,FALSE,"CONV3T.XLS";"UnoB",#N/A,FALSE,"CONV3T.XLS";"Bruto",#N/A,FALSE,"CONV4T.XLS";"Neto",#N/A,FALSE,"CONV4T.XLS";"UnoB",#N/A,FALSE,"CONV4T.XLS"}</definedName>
    <definedName name="__esc2" localSheetId="5" hidden="1">{"Bruto",#N/A,FALSE,"CONV3T.XLS";"Neto",#N/A,FALSE,"CONV3T.XLS";"UnoB",#N/A,FALSE,"CONV3T.XLS";"Bruto",#N/A,FALSE,"CONV4T.XLS";"Neto",#N/A,FALSE,"CONV4T.XLS";"UnoB",#N/A,FALSE,"CONV4T.XLS"}</definedName>
    <definedName name="__esc2" localSheetId="6" hidden="1">{"Bruto",#N/A,FALSE,"CONV3T.XLS";"Neto",#N/A,FALSE,"CONV3T.XLS";"UnoB",#N/A,FALSE,"CONV3T.XLS";"Bruto",#N/A,FALSE,"CONV4T.XLS";"Neto",#N/A,FALSE,"CONV4T.XLS";"UnoB",#N/A,FALSE,"CONV4T.XLS"}</definedName>
    <definedName name="__esc2" localSheetId="7" hidden="1">{"Bruto",#N/A,FALSE,"CONV3T.XLS";"Neto",#N/A,FALSE,"CONV3T.XLS";"UnoB",#N/A,FALSE,"CONV3T.XLS";"Bruto",#N/A,FALSE,"CONV4T.XLS";"Neto",#N/A,FALSE,"CONV4T.XLS";"UnoB",#N/A,FALSE,"CONV4T.XLS"}</definedName>
    <definedName name="__esc2" localSheetId="8" hidden="1">{"Bruto",#N/A,FALSE,"CONV3T.XLS";"Neto",#N/A,FALSE,"CONV3T.XLS";"UnoB",#N/A,FALSE,"CONV3T.XLS";"Bruto",#N/A,FALSE,"CONV4T.XLS";"Neto",#N/A,FALSE,"CONV4T.XLS";"UnoB",#N/A,FALSE,"CONV4T.XLS"}</definedName>
    <definedName name="__esc2" localSheetId="9" hidden="1">{"Bruto",#N/A,FALSE,"CONV3T.XLS";"Neto",#N/A,FALSE,"CONV3T.XLS";"UnoB",#N/A,FALSE,"CONV3T.XLS";"Bruto",#N/A,FALSE,"CONV4T.XLS";"Neto",#N/A,FALSE,"CONV4T.XLS";"UnoB",#N/A,FALSE,"CONV4T.XLS"}</definedName>
    <definedName name="__esc2" localSheetId="0" hidden="1">{"Bruto",#N/A,FALSE,"CONV3T.XLS";"Neto",#N/A,FALSE,"CONV3T.XLS";"UnoB",#N/A,FALSE,"CONV3T.XLS";"Bruto",#N/A,FALSE,"CONV4T.XLS";"Neto",#N/A,FALSE,"CONV4T.XLS";"UnoB",#N/A,FALSE,"CONV4T.XLS"}</definedName>
    <definedName name="__esc2" hidden="1">{"Bruto",#N/A,FALSE,"CONV3T.XLS";"Neto",#N/A,FALSE,"CONV3T.XLS";"UnoB",#N/A,FALSE,"CONV3T.XLS";"Bruto",#N/A,FALSE,"CONV4T.XLS";"Neto",#N/A,FALSE,"CONV4T.XLS";"UnoB",#N/A,FALSE,"CONV4T.XLS"}</definedName>
    <definedName name="__ESC4" localSheetId="3" hidden="1">{"Bruto",#N/A,FALSE,"CONV3T.XLS";"Neto",#N/A,FALSE,"CONV3T.XLS";"UnoB",#N/A,FALSE,"CONV3T.XLS";"Bruto",#N/A,FALSE,"CONV4T.XLS";"Neto",#N/A,FALSE,"CONV4T.XLS";"UnoB",#N/A,FALSE,"CONV4T.XLS"}</definedName>
    <definedName name="__ESC4" localSheetId="4" hidden="1">{"Bruto",#N/A,FALSE,"CONV3T.XLS";"Neto",#N/A,FALSE,"CONV3T.XLS";"UnoB",#N/A,FALSE,"CONV3T.XLS";"Bruto",#N/A,FALSE,"CONV4T.XLS";"Neto",#N/A,FALSE,"CONV4T.XLS";"UnoB",#N/A,FALSE,"CONV4T.XLS"}</definedName>
    <definedName name="__ESC4" localSheetId="5" hidden="1">{"Bruto",#N/A,FALSE,"CONV3T.XLS";"Neto",#N/A,FALSE,"CONV3T.XLS";"UnoB",#N/A,FALSE,"CONV3T.XLS";"Bruto",#N/A,FALSE,"CONV4T.XLS";"Neto",#N/A,FALSE,"CONV4T.XLS";"UnoB",#N/A,FALSE,"CONV4T.XLS"}</definedName>
    <definedName name="__ESC4" localSheetId="6" hidden="1">{"Bruto",#N/A,FALSE,"CONV3T.XLS";"Neto",#N/A,FALSE,"CONV3T.XLS";"UnoB",#N/A,FALSE,"CONV3T.XLS";"Bruto",#N/A,FALSE,"CONV4T.XLS";"Neto",#N/A,FALSE,"CONV4T.XLS";"UnoB",#N/A,FALSE,"CONV4T.XLS"}</definedName>
    <definedName name="__ESC4" localSheetId="7" hidden="1">{"Bruto",#N/A,FALSE,"CONV3T.XLS";"Neto",#N/A,FALSE,"CONV3T.XLS";"UnoB",#N/A,FALSE,"CONV3T.XLS";"Bruto",#N/A,FALSE,"CONV4T.XLS";"Neto",#N/A,FALSE,"CONV4T.XLS";"UnoB",#N/A,FALSE,"CONV4T.XLS"}</definedName>
    <definedName name="__ESC4" localSheetId="8" hidden="1">{"Bruto",#N/A,FALSE,"CONV3T.XLS";"Neto",#N/A,FALSE,"CONV3T.XLS";"UnoB",#N/A,FALSE,"CONV3T.XLS";"Bruto",#N/A,FALSE,"CONV4T.XLS";"Neto",#N/A,FALSE,"CONV4T.XLS";"UnoB",#N/A,FALSE,"CONV4T.XLS"}</definedName>
    <definedName name="__ESC4" localSheetId="9" hidden="1">{"Bruto",#N/A,FALSE,"CONV3T.XLS";"Neto",#N/A,FALSE,"CONV3T.XLS";"UnoB",#N/A,FALSE,"CONV3T.XLS";"Bruto",#N/A,FALSE,"CONV4T.XLS";"Neto",#N/A,FALSE,"CONV4T.XLS";"UnoB",#N/A,FALSE,"CONV4T.XLS"}</definedName>
    <definedName name="__ESC4" localSheetId="0" hidden="1">{"Bruto",#N/A,FALSE,"CONV3T.XLS";"Neto",#N/A,FALSE,"CONV3T.XLS";"UnoB",#N/A,FALSE,"CONV3T.XLS";"Bruto",#N/A,FALSE,"CONV4T.XLS";"Neto",#N/A,FALSE,"CONV4T.XLS";"UnoB",#N/A,FALSE,"CONV4T.XLS"}</definedName>
    <definedName name="__ESC4" hidden="1">{"Bruto",#N/A,FALSE,"CONV3T.XLS";"Neto",#N/A,FALSE,"CONV3T.XLS";"UnoB",#N/A,FALSE,"CONV3T.XLS";"Bruto",#N/A,FALSE,"CONV4T.XLS";"Neto",#N/A,FALSE,"CONV4T.XLS";"UnoB",#N/A,FALSE,"CONV4T.XLS"}</definedName>
    <definedName name="__FEB2">[5]edofza2!$C$22</definedName>
    <definedName name="__JUL2">[5]edofza7!$C$22</definedName>
    <definedName name="__JUN2">[5]edofza6!$C$22</definedName>
    <definedName name="__MAR2">[5]edofza3!$C$22</definedName>
    <definedName name="__MAY2">[5]edofza5!$C$22</definedName>
    <definedName name="__mor2" localSheetId="3" hidden="1">{"Bruto",#N/A,FALSE,"CONV3T.XLS";"Neto",#N/A,FALSE,"CONV3T.XLS";"UnoB",#N/A,FALSE,"CONV3T.XLS";"Bruto",#N/A,FALSE,"CONV4T.XLS";"Neto",#N/A,FALSE,"CONV4T.XLS";"UnoB",#N/A,FALSE,"CONV4T.XLS"}</definedName>
    <definedName name="__mor2" localSheetId="4" hidden="1">{"Bruto",#N/A,FALSE,"CONV3T.XLS";"Neto",#N/A,FALSE,"CONV3T.XLS";"UnoB",#N/A,FALSE,"CONV3T.XLS";"Bruto",#N/A,FALSE,"CONV4T.XLS";"Neto",#N/A,FALSE,"CONV4T.XLS";"UnoB",#N/A,FALSE,"CONV4T.XLS"}</definedName>
    <definedName name="__mor2" localSheetId="5" hidden="1">{"Bruto",#N/A,FALSE,"CONV3T.XLS";"Neto",#N/A,FALSE,"CONV3T.XLS";"UnoB",#N/A,FALSE,"CONV3T.XLS";"Bruto",#N/A,FALSE,"CONV4T.XLS";"Neto",#N/A,FALSE,"CONV4T.XLS";"UnoB",#N/A,FALSE,"CONV4T.XLS"}</definedName>
    <definedName name="__mor2" localSheetId="6" hidden="1">{"Bruto",#N/A,FALSE,"CONV3T.XLS";"Neto",#N/A,FALSE,"CONV3T.XLS";"UnoB",#N/A,FALSE,"CONV3T.XLS";"Bruto",#N/A,FALSE,"CONV4T.XLS";"Neto",#N/A,FALSE,"CONV4T.XLS";"UnoB",#N/A,FALSE,"CONV4T.XLS"}</definedName>
    <definedName name="__mor2" localSheetId="7" hidden="1">{"Bruto",#N/A,FALSE,"CONV3T.XLS";"Neto",#N/A,FALSE,"CONV3T.XLS";"UnoB",#N/A,FALSE,"CONV3T.XLS";"Bruto",#N/A,FALSE,"CONV4T.XLS";"Neto",#N/A,FALSE,"CONV4T.XLS";"UnoB",#N/A,FALSE,"CONV4T.XLS"}</definedName>
    <definedName name="__mor2" localSheetId="8" hidden="1">{"Bruto",#N/A,FALSE,"CONV3T.XLS";"Neto",#N/A,FALSE,"CONV3T.XLS";"UnoB",#N/A,FALSE,"CONV3T.XLS";"Bruto",#N/A,FALSE,"CONV4T.XLS";"Neto",#N/A,FALSE,"CONV4T.XLS";"UnoB",#N/A,FALSE,"CONV4T.XLS"}</definedName>
    <definedName name="__mor2" localSheetId="9" hidden="1">{"Bruto",#N/A,FALSE,"CONV3T.XLS";"Neto",#N/A,FALSE,"CONV3T.XLS";"UnoB",#N/A,FALSE,"CONV3T.XLS";"Bruto",#N/A,FALSE,"CONV4T.XLS";"Neto",#N/A,FALSE,"CONV4T.XLS";"UnoB",#N/A,FALSE,"CONV4T.XLS"}</definedName>
    <definedName name="__mor2" localSheetId="0" hidden="1">{"Bruto",#N/A,FALSE,"CONV3T.XLS";"Neto",#N/A,FALSE,"CONV3T.XLS";"UnoB",#N/A,FALSE,"CONV3T.XLS";"Bruto",#N/A,FALSE,"CONV4T.XLS";"Neto",#N/A,FALSE,"CONV4T.XLS";"UnoB",#N/A,FALSE,"CONV4T.XLS"}</definedName>
    <definedName name="__mor2" hidden="1">{"Bruto",#N/A,FALSE,"CONV3T.XLS";"Neto",#N/A,FALSE,"CONV3T.XLS";"UnoB",#N/A,FALSE,"CONV3T.XLS";"Bruto",#N/A,FALSE,"CONV4T.XLS";"Neto",#N/A,FALSE,"CONV4T.XLS";"UnoB",#N/A,FALSE,"CONV4T.XLS"}</definedName>
    <definedName name="__MOR4" localSheetId="3" hidden="1">{"Bruto",#N/A,FALSE,"CONV3T.XLS";"Neto",#N/A,FALSE,"CONV3T.XLS";"UnoB",#N/A,FALSE,"CONV3T.XLS";"Bruto",#N/A,FALSE,"CONV4T.XLS";"Neto",#N/A,FALSE,"CONV4T.XLS";"UnoB",#N/A,FALSE,"CONV4T.XLS"}</definedName>
    <definedName name="__MOR4" localSheetId="4" hidden="1">{"Bruto",#N/A,FALSE,"CONV3T.XLS";"Neto",#N/A,FALSE,"CONV3T.XLS";"UnoB",#N/A,FALSE,"CONV3T.XLS";"Bruto",#N/A,FALSE,"CONV4T.XLS";"Neto",#N/A,FALSE,"CONV4T.XLS";"UnoB",#N/A,FALSE,"CONV4T.XLS"}</definedName>
    <definedName name="__MOR4" localSheetId="5" hidden="1">{"Bruto",#N/A,FALSE,"CONV3T.XLS";"Neto",#N/A,FALSE,"CONV3T.XLS";"UnoB",#N/A,FALSE,"CONV3T.XLS";"Bruto",#N/A,FALSE,"CONV4T.XLS";"Neto",#N/A,FALSE,"CONV4T.XLS";"UnoB",#N/A,FALSE,"CONV4T.XLS"}</definedName>
    <definedName name="__MOR4" localSheetId="6" hidden="1">{"Bruto",#N/A,FALSE,"CONV3T.XLS";"Neto",#N/A,FALSE,"CONV3T.XLS";"UnoB",#N/A,FALSE,"CONV3T.XLS";"Bruto",#N/A,FALSE,"CONV4T.XLS";"Neto",#N/A,FALSE,"CONV4T.XLS";"UnoB",#N/A,FALSE,"CONV4T.XLS"}</definedName>
    <definedName name="__MOR4" localSheetId="7" hidden="1">{"Bruto",#N/A,FALSE,"CONV3T.XLS";"Neto",#N/A,FALSE,"CONV3T.XLS";"UnoB",#N/A,FALSE,"CONV3T.XLS";"Bruto",#N/A,FALSE,"CONV4T.XLS";"Neto",#N/A,FALSE,"CONV4T.XLS";"UnoB",#N/A,FALSE,"CONV4T.XLS"}</definedName>
    <definedName name="__MOR4" localSheetId="8" hidden="1">{"Bruto",#N/A,FALSE,"CONV3T.XLS";"Neto",#N/A,FALSE,"CONV3T.XLS";"UnoB",#N/A,FALSE,"CONV3T.XLS";"Bruto",#N/A,FALSE,"CONV4T.XLS";"Neto",#N/A,FALSE,"CONV4T.XLS";"UnoB",#N/A,FALSE,"CONV4T.XLS"}</definedName>
    <definedName name="__MOR4" localSheetId="9" hidden="1">{"Bruto",#N/A,FALSE,"CONV3T.XLS";"Neto",#N/A,FALSE,"CONV3T.XLS";"UnoB",#N/A,FALSE,"CONV3T.XLS";"Bruto",#N/A,FALSE,"CONV4T.XLS";"Neto",#N/A,FALSE,"CONV4T.XLS";"UnoB",#N/A,FALSE,"CONV4T.XLS"}</definedName>
    <definedName name="__MOR4" localSheetId="0" hidden="1">{"Bruto",#N/A,FALSE,"CONV3T.XLS";"Neto",#N/A,FALSE,"CONV3T.XLS";"UnoB",#N/A,FALSE,"CONV3T.XLS";"Bruto",#N/A,FALSE,"CONV4T.XLS";"Neto",#N/A,FALSE,"CONV4T.XLS";"UnoB",#N/A,FALSE,"CONV4T.XLS"}</definedName>
    <definedName name="__MOR4" hidden="1">{"Bruto",#N/A,FALSE,"CONV3T.XLS";"Neto",#N/A,FALSE,"CONV3T.XLS";"UnoB",#N/A,FALSE,"CONV3T.XLS";"Bruto",#N/A,FALSE,"CONV4T.XLS";"Neto",#N/A,FALSE,"CONV4T.XLS";"UnoB",#N/A,FALSE,"CONV4T.XLS"}</definedName>
    <definedName name="__NOV1" localSheetId="3">[1]!NOV&amp;[1]!DIC</definedName>
    <definedName name="__NOV1" localSheetId="7">[2]!NOV&amp;[2]!DIC</definedName>
    <definedName name="__NOV1" localSheetId="0">[2]!NOV&amp;[2]!DIC</definedName>
    <definedName name="__NOV1">[2]!NOV&amp;[2]!DIC</definedName>
    <definedName name="__NOV2">[5]edofza11!$C$43</definedName>
    <definedName name="__OCT1" localSheetId="3">[1]!OCT&amp;[1]!NOV&amp;[1]!DIC</definedName>
    <definedName name="__OCT1" localSheetId="7">[2]!OCT&amp;[2]!NOV&amp;[2]!DIC</definedName>
    <definedName name="__OCT1" localSheetId="0">[2]!OCT&amp;[2]!NOV&amp;[2]!DIC</definedName>
    <definedName name="__OCT1">[2]!OCT&amp;[2]!NOV&amp;[2]!DIC</definedName>
    <definedName name="__OCT2">[5]edofza10!$C$22</definedName>
    <definedName name="__pa2" localSheetId="3" hidden="1">{"Bruto",#N/A,FALSE,"CONV3T.XLS";"Neto",#N/A,FALSE,"CONV3T.XLS";"UnoB",#N/A,FALSE,"CONV3T.XLS";"Bruto",#N/A,FALSE,"CONV4T.XLS";"Neto",#N/A,FALSE,"CONV4T.XLS";"UnoB",#N/A,FALSE,"CONV4T.XLS"}</definedName>
    <definedName name="__pa2" localSheetId="4" hidden="1">{"Bruto",#N/A,FALSE,"CONV3T.XLS";"Neto",#N/A,FALSE,"CONV3T.XLS";"UnoB",#N/A,FALSE,"CONV3T.XLS";"Bruto",#N/A,FALSE,"CONV4T.XLS";"Neto",#N/A,FALSE,"CONV4T.XLS";"UnoB",#N/A,FALSE,"CONV4T.XLS"}</definedName>
    <definedName name="__pa2" localSheetId="5" hidden="1">{"Bruto",#N/A,FALSE,"CONV3T.XLS";"Neto",#N/A,FALSE,"CONV3T.XLS";"UnoB",#N/A,FALSE,"CONV3T.XLS";"Bruto",#N/A,FALSE,"CONV4T.XLS";"Neto",#N/A,FALSE,"CONV4T.XLS";"UnoB",#N/A,FALSE,"CONV4T.XLS"}</definedName>
    <definedName name="__pa2" localSheetId="6" hidden="1">{"Bruto",#N/A,FALSE,"CONV3T.XLS";"Neto",#N/A,FALSE,"CONV3T.XLS";"UnoB",#N/A,FALSE,"CONV3T.XLS";"Bruto",#N/A,FALSE,"CONV4T.XLS";"Neto",#N/A,FALSE,"CONV4T.XLS";"UnoB",#N/A,FALSE,"CONV4T.XLS"}</definedName>
    <definedName name="__pa2" localSheetId="7" hidden="1">{"Bruto",#N/A,FALSE,"CONV3T.XLS";"Neto",#N/A,FALSE,"CONV3T.XLS";"UnoB",#N/A,FALSE,"CONV3T.XLS";"Bruto",#N/A,FALSE,"CONV4T.XLS";"Neto",#N/A,FALSE,"CONV4T.XLS";"UnoB",#N/A,FALSE,"CONV4T.XLS"}</definedName>
    <definedName name="__pa2" localSheetId="8" hidden="1">{"Bruto",#N/A,FALSE,"CONV3T.XLS";"Neto",#N/A,FALSE,"CONV3T.XLS";"UnoB",#N/A,FALSE,"CONV3T.XLS";"Bruto",#N/A,FALSE,"CONV4T.XLS";"Neto",#N/A,FALSE,"CONV4T.XLS";"UnoB",#N/A,FALSE,"CONV4T.XLS"}</definedName>
    <definedName name="__pa2" localSheetId="9" hidden="1">{"Bruto",#N/A,FALSE,"CONV3T.XLS";"Neto",#N/A,FALSE,"CONV3T.XLS";"UnoB",#N/A,FALSE,"CONV3T.XLS";"Bruto",#N/A,FALSE,"CONV4T.XLS";"Neto",#N/A,FALSE,"CONV4T.XLS";"UnoB",#N/A,FALSE,"CONV4T.XLS"}</definedName>
    <definedName name="__pa2" localSheetId="0" hidden="1">{"Bruto",#N/A,FALSE,"CONV3T.XLS";"Neto",#N/A,FALSE,"CONV3T.XLS";"UnoB",#N/A,FALSE,"CONV3T.XLS";"Bruto",#N/A,FALSE,"CONV4T.XLS";"Neto",#N/A,FALSE,"CONV4T.XLS";"UnoB",#N/A,FALSE,"CONV4T.XLS"}</definedName>
    <definedName name="__pa2" hidden="1">{"Bruto",#N/A,FALSE,"CONV3T.XLS";"Neto",#N/A,FALSE,"CONV3T.XLS";"UnoB",#N/A,FALSE,"CONV3T.XLS";"Bruto",#N/A,FALSE,"CONV4T.XLS";"Neto",#N/A,FALSE,"CONV4T.XLS";"UnoB",#N/A,FALSE,"CONV4T.XLS"}</definedName>
    <definedName name="__PAJ4" localSheetId="3" hidden="1">{"Bruto",#N/A,FALSE,"CONV3T.XLS";"Neto",#N/A,FALSE,"CONV3T.XLS";"UnoB",#N/A,FALSE,"CONV3T.XLS";"Bruto",#N/A,FALSE,"CONV4T.XLS";"Neto",#N/A,FALSE,"CONV4T.XLS";"UnoB",#N/A,FALSE,"CONV4T.XLS"}</definedName>
    <definedName name="__PAJ4" localSheetId="4" hidden="1">{"Bruto",#N/A,FALSE,"CONV3T.XLS";"Neto",#N/A,FALSE,"CONV3T.XLS";"UnoB",#N/A,FALSE,"CONV3T.XLS";"Bruto",#N/A,FALSE,"CONV4T.XLS";"Neto",#N/A,FALSE,"CONV4T.XLS";"UnoB",#N/A,FALSE,"CONV4T.XLS"}</definedName>
    <definedName name="__PAJ4" localSheetId="5" hidden="1">{"Bruto",#N/A,FALSE,"CONV3T.XLS";"Neto",#N/A,FALSE,"CONV3T.XLS";"UnoB",#N/A,FALSE,"CONV3T.XLS";"Bruto",#N/A,FALSE,"CONV4T.XLS";"Neto",#N/A,FALSE,"CONV4T.XLS";"UnoB",#N/A,FALSE,"CONV4T.XLS"}</definedName>
    <definedName name="__PAJ4" localSheetId="6" hidden="1">{"Bruto",#N/A,FALSE,"CONV3T.XLS";"Neto",#N/A,FALSE,"CONV3T.XLS";"UnoB",#N/A,FALSE,"CONV3T.XLS";"Bruto",#N/A,FALSE,"CONV4T.XLS";"Neto",#N/A,FALSE,"CONV4T.XLS";"UnoB",#N/A,FALSE,"CONV4T.XLS"}</definedName>
    <definedName name="__PAJ4" localSheetId="7" hidden="1">{"Bruto",#N/A,FALSE,"CONV3T.XLS";"Neto",#N/A,FALSE,"CONV3T.XLS";"UnoB",#N/A,FALSE,"CONV3T.XLS";"Bruto",#N/A,FALSE,"CONV4T.XLS";"Neto",#N/A,FALSE,"CONV4T.XLS";"UnoB",#N/A,FALSE,"CONV4T.XLS"}</definedName>
    <definedName name="__PAJ4" localSheetId="8" hidden="1">{"Bruto",#N/A,FALSE,"CONV3T.XLS";"Neto",#N/A,FALSE,"CONV3T.XLS";"UnoB",#N/A,FALSE,"CONV3T.XLS";"Bruto",#N/A,FALSE,"CONV4T.XLS";"Neto",#N/A,FALSE,"CONV4T.XLS";"UnoB",#N/A,FALSE,"CONV4T.XLS"}</definedName>
    <definedName name="__PAJ4" localSheetId="9" hidden="1">{"Bruto",#N/A,FALSE,"CONV3T.XLS";"Neto",#N/A,FALSE,"CONV3T.XLS";"UnoB",#N/A,FALSE,"CONV3T.XLS";"Bruto",#N/A,FALSE,"CONV4T.XLS";"Neto",#N/A,FALSE,"CONV4T.XLS";"UnoB",#N/A,FALSE,"CONV4T.XLS"}</definedName>
    <definedName name="__PAJ4" localSheetId="0" hidden="1">{"Bruto",#N/A,FALSE,"CONV3T.XLS";"Neto",#N/A,FALSE,"CONV3T.XLS";"UnoB",#N/A,FALSE,"CONV3T.XLS";"Bruto",#N/A,FALSE,"CONV4T.XLS";"Neto",#N/A,FALSE,"CONV4T.XLS";"UnoB",#N/A,FALSE,"CONV4T.XLS"}</definedName>
    <definedName name="__PAJ4" hidden="1">{"Bruto",#N/A,FALSE,"CONV3T.XLS";"Neto",#N/A,FALSE,"CONV3T.XLS";"UnoB",#N/A,FALSE,"CONV3T.XLS";"Bruto",#N/A,FALSE,"CONV4T.XLS";"Neto",#N/A,FALSE,"CONV4T.XLS";"UnoB",#N/A,FALSE,"CONV4T.XLS"}</definedName>
    <definedName name="__SEP1" localSheetId="3">[1]!SEP&amp;[1]!OCT&amp;[1]!NOV&amp;[1]!DIC</definedName>
    <definedName name="__SEP1" localSheetId="7">[2]!SEP&amp;[2]!OCT&amp;[2]!NOV&amp;[2]!DIC</definedName>
    <definedName name="__SEP1" localSheetId="0">[2]!SEP&amp;[2]!OCT&amp;[2]!NOV&amp;[2]!DIC</definedName>
    <definedName name="__SEP1">[2]!SEP&amp;[2]!OCT&amp;[2]!NOV&amp;[2]!DIC</definedName>
    <definedName name="__SEP2">[5]edofza9!$C$22</definedName>
    <definedName name="__smg97">'[6]Premisa macro'!$E$4</definedName>
    <definedName name="__TDC2001">'[7]Tipos de Cambio'!$C$4</definedName>
    <definedName name="__tul2" localSheetId="3" hidden="1">{"Bruto",#N/A,FALSE,"CONV3T.XLS";"Neto",#N/A,FALSE,"CONV3T.XLS";"UnoB",#N/A,FALSE,"CONV3T.XLS";"Bruto",#N/A,FALSE,"CONV4T.XLS";"Neto",#N/A,FALSE,"CONV4T.XLS";"UnoB",#N/A,FALSE,"CONV4T.XLS"}</definedName>
    <definedName name="__tul2" localSheetId="4" hidden="1">{"Bruto",#N/A,FALSE,"CONV3T.XLS";"Neto",#N/A,FALSE,"CONV3T.XLS";"UnoB",#N/A,FALSE,"CONV3T.XLS";"Bruto",#N/A,FALSE,"CONV4T.XLS";"Neto",#N/A,FALSE,"CONV4T.XLS";"UnoB",#N/A,FALSE,"CONV4T.XLS"}</definedName>
    <definedName name="__tul2" localSheetId="5" hidden="1">{"Bruto",#N/A,FALSE,"CONV3T.XLS";"Neto",#N/A,FALSE,"CONV3T.XLS";"UnoB",#N/A,FALSE,"CONV3T.XLS";"Bruto",#N/A,FALSE,"CONV4T.XLS";"Neto",#N/A,FALSE,"CONV4T.XLS";"UnoB",#N/A,FALSE,"CONV4T.XLS"}</definedName>
    <definedName name="__tul2" localSheetId="6" hidden="1">{"Bruto",#N/A,FALSE,"CONV3T.XLS";"Neto",#N/A,FALSE,"CONV3T.XLS";"UnoB",#N/A,FALSE,"CONV3T.XLS";"Bruto",#N/A,FALSE,"CONV4T.XLS";"Neto",#N/A,FALSE,"CONV4T.XLS";"UnoB",#N/A,FALSE,"CONV4T.XLS"}</definedName>
    <definedName name="__tul2" localSheetId="7" hidden="1">{"Bruto",#N/A,FALSE,"CONV3T.XLS";"Neto",#N/A,FALSE,"CONV3T.XLS";"UnoB",#N/A,FALSE,"CONV3T.XLS";"Bruto",#N/A,FALSE,"CONV4T.XLS";"Neto",#N/A,FALSE,"CONV4T.XLS";"UnoB",#N/A,FALSE,"CONV4T.XLS"}</definedName>
    <definedName name="__tul2" localSheetId="8" hidden="1">{"Bruto",#N/A,FALSE,"CONV3T.XLS";"Neto",#N/A,FALSE,"CONV3T.XLS";"UnoB",#N/A,FALSE,"CONV3T.XLS";"Bruto",#N/A,FALSE,"CONV4T.XLS";"Neto",#N/A,FALSE,"CONV4T.XLS";"UnoB",#N/A,FALSE,"CONV4T.XLS"}</definedName>
    <definedName name="__tul2" localSheetId="9" hidden="1">{"Bruto",#N/A,FALSE,"CONV3T.XLS";"Neto",#N/A,FALSE,"CONV3T.XLS";"UnoB",#N/A,FALSE,"CONV3T.XLS";"Bruto",#N/A,FALSE,"CONV4T.XLS";"Neto",#N/A,FALSE,"CONV4T.XLS";"UnoB",#N/A,FALSE,"CONV4T.XLS"}</definedName>
    <definedName name="__tul2" localSheetId="0" hidden="1">{"Bruto",#N/A,FALSE,"CONV3T.XLS";"Neto",#N/A,FALSE,"CONV3T.XLS";"UnoB",#N/A,FALSE,"CONV3T.XLS";"Bruto",#N/A,FALSE,"CONV4T.XLS";"Neto",#N/A,FALSE,"CONV4T.XLS";"UnoB",#N/A,FALSE,"CONV4T.XLS"}</definedName>
    <definedName name="__tul2" hidden="1">{"Bruto",#N/A,FALSE,"CONV3T.XLS";"Neto",#N/A,FALSE,"CONV3T.XLS";"UnoB",#N/A,FALSE,"CONV3T.XLS";"Bruto",#N/A,FALSE,"CONV4T.XLS";"Neto",#N/A,FALSE,"CONV4T.XLS";"UnoB",#N/A,FALSE,"CONV4T.XLS"}</definedName>
    <definedName name="__TUL4" localSheetId="3" hidden="1">{"Bruto",#N/A,FALSE,"CONV3T.XLS";"Neto",#N/A,FALSE,"CONV3T.XLS";"UnoB",#N/A,FALSE,"CONV3T.XLS";"Bruto",#N/A,FALSE,"CONV4T.XLS";"Neto",#N/A,FALSE,"CONV4T.XLS";"UnoB",#N/A,FALSE,"CONV4T.XLS"}</definedName>
    <definedName name="__TUL4" localSheetId="4" hidden="1">{"Bruto",#N/A,FALSE,"CONV3T.XLS";"Neto",#N/A,FALSE,"CONV3T.XLS";"UnoB",#N/A,FALSE,"CONV3T.XLS";"Bruto",#N/A,FALSE,"CONV4T.XLS";"Neto",#N/A,FALSE,"CONV4T.XLS";"UnoB",#N/A,FALSE,"CONV4T.XLS"}</definedName>
    <definedName name="__TUL4" localSheetId="5" hidden="1">{"Bruto",#N/A,FALSE,"CONV3T.XLS";"Neto",#N/A,FALSE,"CONV3T.XLS";"UnoB",#N/A,FALSE,"CONV3T.XLS";"Bruto",#N/A,FALSE,"CONV4T.XLS";"Neto",#N/A,FALSE,"CONV4T.XLS";"UnoB",#N/A,FALSE,"CONV4T.XLS"}</definedName>
    <definedName name="__TUL4" localSheetId="6" hidden="1">{"Bruto",#N/A,FALSE,"CONV3T.XLS";"Neto",#N/A,FALSE,"CONV3T.XLS";"UnoB",#N/A,FALSE,"CONV3T.XLS";"Bruto",#N/A,FALSE,"CONV4T.XLS";"Neto",#N/A,FALSE,"CONV4T.XLS";"UnoB",#N/A,FALSE,"CONV4T.XLS"}</definedName>
    <definedName name="__TUL4" localSheetId="7" hidden="1">{"Bruto",#N/A,FALSE,"CONV3T.XLS";"Neto",#N/A,FALSE,"CONV3T.XLS";"UnoB",#N/A,FALSE,"CONV3T.XLS";"Bruto",#N/A,FALSE,"CONV4T.XLS";"Neto",#N/A,FALSE,"CONV4T.XLS";"UnoB",#N/A,FALSE,"CONV4T.XLS"}</definedName>
    <definedName name="__TUL4" localSheetId="8" hidden="1">{"Bruto",#N/A,FALSE,"CONV3T.XLS";"Neto",#N/A,FALSE,"CONV3T.XLS";"UnoB",#N/A,FALSE,"CONV3T.XLS";"Bruto",#N/A,FALSE,"CONV4T.XLS";"Neto",#N/A,FALSE,"CONV4T.XLS";"UnoB",#N/A,FALSE,"CONV4T.XLS"}</definedName>
    <definedName name="__TUL4" localSheetId="9" hidden="1">{"Bruto",#N/A,FALSE,"CONV3T.XLS";"Neto",#N/A,FALSE,"CONV3T.XLS";"UnoB",#N/A,FALSE,"CONV3T.XLS";"Bruto",#N/A,FALSE,"CONV4T.XLS";"Neto",#N/A,FALSE,"CONV4T.XLS";"UnoB",#N/A,FALSE,"CONV4T.XLS"}</definedName>
    <definedName name="__TUL4" localSheetId="0" hidden="1">{"Bruto",#N/A,FALSE,"CONV3T.XLS";"Neto",#N/A,FALSE,"CONV3T.XLS";"UnoB",#N/A,FALSE,"CONV3T.XLS";"Bruto",#N/A,FALSE,"CONV4T.XLS";"Neto",#N/A,FALSE,"CONV4T.XLS";"UnoB",#N/A,FALSE,"CONV4T.XLS"}</definedName>
    <definedName name="__TUL4" hidden="1">{"Bruto",#N/A,FALSE,"CONV3T.XLS";"Neto",#N/A,FALSE,"CONV3T.XLS";"UnoB",#N/A,FALSE,"CONV3T.XLS";"Bruto",#N/A,FALSE,"CONV4T.XLS";"Neto",#N/A,FALSE,"CONV4T.XLS";"UnoB",#N/A,FALSE,"CONV4T.XLS"}</definedName>
    <definedName name="__WRN4444" localSheetId="3" hidden="1">{"Bruto",#N/A,FALSE,"CONV3T.XLS";"Neto",#N/A,FALSE,"CONV3T.XLS";"UnoB",#N/A,FALSE,"CONV3T.XLS";"Bruto",#N/A,FALSE,"CONV4T.XLS";"Neto",#N/A,FALSE,"CONV4T.XLS";"UnoB",#N/A,FALSE,"CONV4T.XLS"}</definedName>
    <definedName name="__WRN4444" localSheetId="4" hidden="1">{"Bruto",#N/A,FALSE,"CONV3T.XLS";"Neto",#N/A,FALSE,"CONV3T.XLS";"UnoB",#N/A,FALSE,"CONV3T.XLS";"Bruto",#N/A,FALSE,"CONV4T.XLS";"Neto",#N/A,FALSE,"CONV4T.XLS";"UnoB",#N/A,FALSE,"CONV4T.XLS"}</definedName>
    <definedName name="__WRN4444" localSheetId="5" hidden="1">{"Bruto",#N/A,FALSE,"CONV3T.XLS";"Neto",#N/A,FALSE,"CONV3T.XLS";"UnoB",#N/A,FALSE,"CONV3T.XLS";"Bruto",#N/A,FALSE,"CONV4T.XLS";"Neto",#N/A,FALSE,"CONV4T.XLS";"UnoB",#N/A,FALSE,"CONV4T.XLS"}</definedName>
    <definedName name="__WRN4444" localSheetId="6" hidden="1">{"Bruto",#N/A,FALSE,"CONV3T.XLS";"Neto",#N/A,FALSE,"CONV3T.XLS";"UnoB",#N/A,FALSE,"CONV3T.XLS";"Bruto",#N/A,FALSE,"CONV4T.XLS";"Neto",#N/A,FALSE,"CONV4T.XLS";"UnoB",#N/A,FALSE,"CONV4T.XLS"}</definedName>
    <definedName name="__WRN4444" localSheetId="7" hidden="1">{"Bruto",#N/A,FALSE,"CONV3T.XLS";"Neto",#N/A,FALSE,"CONV3T.XLS";"UnoB",#N/A,FALSE,"CONV3T.XLS";"Bruto",#N/A,FALSE,"CONV4T.XLS";"Neto",#N/A,FALSE,"CONV4T.XLS";"UnoB",#N/A,FALSE,"CONV4T.XLS"}</definedName>
    <definedName name="__WRN4444" localSheetId="8" hidden="1">{"Bruto",#N/A,FALSE,"CONV3T.XLS";"Neto",#N/A,FALSE,"CONV3T.XLS";"UnoB",#N/A,FALSE,"CONV3T.XLS";"Bruto",#N/A,FALSE,"CONV4T.XLS";"Neto",#N/A,FALSE,"CONV4T.XLS";"UnoB",#N/A,FALSE,"CONV4T.XLS"}</definedName>
    <definedName name="__WRN4444" localSheetId="9" hidden="1">{"Bruto",#N/A,FALSE,"CONV3T.XLS";"Neto",#N/A,FALSE,"CONV3T.XLS";"UnoB",#N/A,FALSE,"CONV3T.XLS";"Bruto",#N/A,FALSE,"CONV4T.XLS";"Neto",#N/A,FALSE,"CONV4T.XLS";"UnoB",#N/A,FALSE,"CONV4T.XLS"}</definedName>
    <definedName name="__WRN4444" localSheetId="0" hidden="1">{"Bruto",#N/A,FALSE,"CONV3T.XLS";"Neto",#N/A,FALSE,"CONV3T.XLS";"UnoB",#N/A,FALSE,"CONV3T.XLS";"Bruto",#N/A,FALSE,"CONV4T.XLS";"Neto",#N/A,FALSE,"CONV4T.XLS";"UnoB",#N/A,FALSE,"CONV4T.XLS"}</definedName>
    <definedName name="__WRN4444" hidden="1">{"Bruto",#N/A,FALSE,"CONV3T.XLS";"Neto",#N/A,FALSE,"CONV3T.XLS";"UnoB",#N/A,FALSE,"CONV3T.XLS";"Bruto",#N/A,FALSE,"CONV4T.XLS";"Neto",#N/A,FALSE,"CONV4T.XLS";"UnoB",#N/A,FALSE,"CONV4T.XLS"}</definedName>
    <definedName name="_1000DEF">#N/A</definedName>
    <definedName name="_2000DEF">#N/A</definedName>
    <definedName name="_3000DEF">#N/A</definedName>
    <definedName name="_3O0504" localSheetId="1">[8]BANPRO99!#REF!</definedName>
    <definedName name="_3O0504" localSheetId="4">[8]BANPRO99!#REF!</definedName>
    <definedName name="_3O0504" localSheetId="7">[8]BANPRO99!#REF!</definedName>
    <definedName name="_3O0504" localSheetId="8">[8]BANPRO99!#REF!</definedName>
    <definedName name="_3O0504" localSheetId="0">[8]BANPRO99!#REF!</definedName>
    <definedName name="_3O0504">[8]BANPRO99!#REF!</definedName>
    <definedName name="_5000DEF">#N/A</definedName>
    <definedName name="_6000">#N/A</definedName>
    <definedName name="_6000DEF">#N/A</definedName>
    <definedName name="_ABR1" localSheetId="3">[1]!ABR&amp;[1]!MAY&amp;[1]!JUN&amp;[1]!JUL&amp;[1]!AGO&amp;[1]!SEP</definedName>
    <definedName name="_ABR1" localSheetId="7">[2]!ABR&amp;[2]!MAY&amp;[2]!JUN&amp;[2]!JUL&amp;[2]!AGO&amp;[2]!SEP</definedName>
    <definedName name="_ABR1" localSheetId="0">[2]!ABR&amp;[2]!MAY&amp;[2]!JUN&amp;[2]!JUL&amp;[2]!AGO&amp;[2]!SEP</definedName>
    <definedName name="_ABR1">[2]!ABR&amp;[2]!MAY&amp;[2]!JUN&amp;[2]!JUL&amp;[2]!AGO&amp;[2]!SEP</definedName>
    <definedName name="_ABR2">[5]edofza4!$C$22</definedName>
    <definedName name="_AGO1" localSheetId="3">[1]!AGO&amp;[1]!SEP&amp;[1]!OCT&amp;[1]!NOV&amp;[1]!DIC</definedName>
    <definedName name="_AGO1" localSheetId="7">[2]!AGO&amp;[2]!SEP&amp;[2]!OCT&amp;[2]!NOV&amp;[2]!DIC</definedName>
    <definedName name="_AGO1" localSheetId="0">[2]!AGO&amp;[2]!SEP&amp;[2]!OCT&amp;[2]!NOV&amp;[2]!DIC</definedName>
    <definedName name="_AGO1">[2]!AGO&amp;[2]!SEP&amp;[2]!OCT&amp;[2]!NOV&amp;[2]!DIC</definedName>
    <definedName name="_AGO2">[5]edofza8!$C$22</definedName>
    <definedName name="_ASA96" localSheetId="1">#REF!</definedName>
    <definedName name="_ASA96" localSheetId="3">#REF!</definedName>
    <definedName name="_ASA96" localSheetId="4">#REF!</definedName>
    <definedName name="_ASA96" localSheetId="5">#REF!</definedName>
    <definedName name="_ASA96" localSheetId="6">#REF!</definedName>
    <definedName name="_ASA96" localSheetId="7">#REF!</definedName>
    <definedName name="_ASA96" localSheetId="8">#REF!</definedName>
    <definedName name="_ASA96" localSheetId="9">#REF!</definedName>
    <definedName name="_ASA96" localSheetId="0">#REF!</definedName>
    <definedName name="_ASA96">#REF!</definedName>
    <definedName name="_base" localSheetId="1">[8]BANPRO99!#REF!</definedName>
    <definedName name="_base" localSheetId="3">[8]BANPRO99!#REF!</definedName>
    <definedName name="_base" localSheetId="4">[8]BANPRO99!#REF!</definedName>
    <definedName name="_base" localSheetId="5">[8]BANPRO99!#REF!</definedName>
    <definedName name="_base" localSheetId="6">[8]BANPRO99!#REF!</definedName>
    <definedName name="_base" localSheetId="7">[8]BANPRO99!#REF!</definedName>
    <definedName name="_base" localSheetId="8">[8]BANPRO99!#REF!</definedName>
    <definedName name="_base" localSheetId="9">[8]BANPRO99!#REF!</definedName>
    <definedName name="_base" localSheetId="0">[8]BANPRO99!#REF!</definedName>
    <definedName name="_base">[8]BANPRO99!#REF!</definedName>
    <definedName name="_cad179" localSheetId="1">'[3]Mod Eco Controlados 99'!#REF!</definedName>
    <definedName name="_cad179" localSheetId="3">'[3]Mod Eco Controlados 99'!#REF!</definedName>
    <definedName name="_cad179" localSheetId="4">'[3]Mod Eco Controlados 99'!#REF!</definedName>
    <definedName name="_cad179" localSheetId="5">'[3]Mod Eco Controlados 99'!#REF!</definedName>
    <definedName name="_cad179" localSheetId="6">'[3]Mod Eco Controlados 99'!#REF!</definedName>
    <definedName name="_cad179" localSheetId="7">'[3]Mod Eco Controlados 99'!#REF!</definedName>
    <definedName name="_cad179" localSheetId="8">'[3]Mod Eco Controlados 99'!#REF!</definedName>
    <definedName name="_cad179" localSheetId="9">'[3]Mod Eco Controlados 99'!#REF!</definedName>
    <definedName name="_cad179" localSheetId="0">'[3]Mod Eco Controlados 99'!#REF!</definedName>
    <definedName name="_cad179">'[3]Mod Eco Controlados 99'!#REF!</definedName>
    <definedName name="_CAN2" localSheetId="3" hidden="1">{"Bruto",#N/A,FALSE,"CONV3T.XLS";"Neto",#N/A,FALSE,"CONV3T.XLS";"UnoB",#N/A,FALSE,"CONV3T.XLS";"Bruto",#N/A,FALSE,"CONV4T.XLS";"Neto",#N/A,FALSE,"CONV4T.XLS";"UnoB",#N/A,FALSE,"CONV4T.XLS"}</definedName>
    <definedName name="_CAN2" localSheetId="4" hidden="1">{"Bruto",#N/A,FALSE,"CONV3T.XLS";"Neto",#N/A,FALSE,"CONV3T.XLS";"UnoB",#N/A,FALSE,"CONV3T.XLS";"Bruto",#N/A,FALSE,"CONV4T.XLS";"Neto",#N/A,FALSE,"CONV4T.XLS";"UnoB",#N/A,FALSE,"CONV4T.XLS"}</definedName>
    <definedName name="_CAN2" localSheetId="5" hidden="1">{"Bruto",#N/A,FALSE,"CONV3T.XLS";"Neto",#N/A,FALSE,"CONV3T.XLS";"UnoB",#N/A,FALSE,"CONV3T.XLS";"Bruto",#N/A,FALSE,"CONV4T.XLS";"Neto",#N/A,FALSE,"CONV4T.XLS";"UnoB",#N/A,FALSE,"CONV4T.XLS"}</definedName>
    <definedName name="_CAN2" localSheetId="6" hidden="1">{"Bruto",#N/A,FALSE,"CONV3T.XLS";"Neto",#N/A,FALSE,"CONV3T.XLS";"UnoB",#N/A,FALSE,"CONV3T.XLS";"Bruto",#N/A,FALSE,"CONV4T.XLS";"Neto",#N/A,FALSE,"CONV4T.XLS";"UnoB",#N/A,FALSE,"CONV4T.XLS"}</definedName>
    <definedName name="_CAN2" localSheetId="7" hidden="1">{"Bruto",#N/A,FALSE,"CONV3T.XLS";"Neto",#N/A,FALSE,"CONV3T.XLS";"UnoB",#N/A,FALSE,"CONV3T.XLS";"Bruto",#N/A,FALSE,"CONV4T.XLS";"Neto",#N/A,FALSE,"CONV4T.XLS";"UnoB",#N/A,FALSE,"CONV4T.XLS"}</definedName>
    <definedName name="_CAN2" localSheetId="8" hidden="1">{"Bruto",#N/A,FALSE,"CONV3T.XLS";"Neto",#N/A,FALSE,"CONV3T.XLS";"UnoB",#N/A,FALSE,"CONV3T.XLS";"Bruto",#N/A,FALSE,"CONV4T.XLS";"Neto",#N/A,FALSE,"CONV4T.XLS";"UnoB",#N/A,FALSE,"CONV4T.XLS"}</definedName>
    <definedName name="_CAN2" localSheetId="9" hidden="1">{"Bruto",#N/A,FALSE,"CONV3T.XLS";"Neto",#N/A,FALSE,"CONV3T.XLS";"UnoB",#N/A,FALSE,"CONV3T.XLS";"Bruto",#N/A,FALSE,"CONV4T.XLS";"Neto",#N/A,FALSE,"CONV4T.XLS";"UnoB",#N/A,FALSE,"CONV4T.XLS"}</definedName>
    <definedName name="_CAN2" localSheetId="0"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4" localSheetId="3" hidden="1">{"Bruto",#N/A,FALSE,"CONV3T.XLS";"Neto",#N/A,FALSE,"CONV3T.XLS";"UnoB",#N/A,FALSE,"CONV3T.XLS";"Bruto",#N/A,FALSE,"CONV4T.XLS";"Neto",#N/A,FALSE,"CONV4T.XLS";"UnoB",#N/A,FALSE,"CONV4T.XLS"}</definedName>
    <definedName name="_CAN4" localSheetId="4" hidden="1">{"Bruto",#N/A,FALSE,"CONV3T.XLS";"Neto",#N/A,FALSE,"CONV3T.XLS";"UnoB",#N/A,FALSE,"CONV3T.XLS";"Bruto",#N/A,FALSE,"CONV4T.XLS";"Neto",#N/A,FALSE,"CONV4T.XLS";"UnoB",#N/A,FALSE,"CONV4T.XLS"}</definedName>
    <definedName name="_CAN4" localSheetId="5" hidden="1">{"Bruto",#N/A,FALSE,"CONV3T.XLS";"Neto",#N/A,FALSE,"CONV3T.XLS";"UnoB",#N/A,FALSE,"CONV3T.XLS";"Bruto",#N/A,FALSE,"CONV4T.XLS";"Neto",#N/A,FALSE,"CONV4T.XLS";"UnoB",#N/A,FALSE,"CONV4T.XLS"}</definedName>
    <definedName name="_CAN4" localSheetId="6" hidden="1">{"Bruto",#N/A,FALSE,"CONV3T.XLS";"Neto",#N/A,FALSE,"CONV3T.XLS";"UnoB",#N/A,FALSE,"CONV3T.XLS";"Bruto",#N/A,FALSE,"CONV4T.XLS";"Neto",#N/A,FALSE,"CONV4T.XLS";"UnoB",#N/A,FALSE,"CONV4T.XLS"}</definedName>
    <definedName name="_CAN4" localSheetId="7" hidden="1">{"Bruto",#N/A,FALSE,"CONV3T.XLS";"Neto",#N/A,FALSE,"CONV3T.XLS";"UnoB",#N/A,FALSE,"CONV3T.XLS";"Bruto",#N/A,FALSE,"CONV4T.XLS";"Neto",#N/A,FALSE,"CONV4T.XLS";"UnoB",#N/A,FALSE,"CONV4T.XLS"}</definedName>
    <definedName name="_CAN4" localSheetId="8" hidden="1">{"Bruto",#N/A,FALSE,"CONV3T.XLS";"Neto",#N/A,FALSE,"CONV3T.XLS";"UnoB",#N/A,FALSE,"CONV3T.XLS";"Bruto",#N/A,FALSE,"CONV4T.XLS";"Neto",#N/A,FALSE,"CONV4T.XLS";"UnoB",#N/A,FALSE,"CONV4T.XLS"}</definedName>
    <definedName name="_CAN4" localSheetId="9" hidden="1">{"Bruto",#N/A,FALSE,"CONV3T.XLS";"Neto",#N/A,FALSE,"CONV3T.XLS";"UnoB",#N/A,FALSE,"CONV3T.XLS";"Bruto",#N/A,FALSE,"CONV4T.XLS";"Neto",#N/A,FALSE,"CONV4T.XLS";"UnoB",#N/A,FALSE,"CONV4T.XLS"}</definedName>
    <definedName name="_CAN4" localSheetId="0"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FD02" localSheetId="1">#REF!</definedName>
    <definedName name="_CFD02" localSheetId="3">#REF!</definedName>
    <definedName name="_CFD02" localSheetId="4">#REF!</definedName>
    <definedName name="_CFD02" localSheetId="5">#REF!</definedName>
    <definedName name="_CFD02" localSheetId="6">#REF!</definedName>
    <definedName name="_CFD02" localSheetId="7">#REF!</definedName>
    <definedName name="_CFD02" localSheetId="8">#REF!</definedName>
    <definedName name="_CFD02" localSheetId="9">#REF!</definedName>
    <definedName name="_CFD02" localSheetId="0">#REF!</definedName>
    <definedName name="_CFD02">#REF!</definedName>
    <definedName name="_CFE96" localSheetId="1">#REF!</definedName>
    <definedName name="_CFE96" localSheetId="3">#REF!</definedName>
    <definedName name="_CFE96" localSheetId="4">#REF!</definedName>
    <definedName name="_CFE96" localSheetId="5">#REF!</definedName>
    <definedName name="_CFE96" localSheetId="6">#REF!</definedName>
    <definedName name="_CFE96" localSheetId="7">#REF!</definedName>
    <definedName name="_CFE96" localSheetId="8">#REF!</definedName>
    <definedName name="_CFE96" localSheetId="9">#REF!</definedName>
    <definedName name="_CFE96" localSheetId="0">#REF!</definedName>
    <definedName name="_CFE96">#REF!</definedName>
    <definedName name="_CON96" localSheetId="1">#REF!</definedName>
    <definedName name="_CON96" localSheetId="3">#REF!</definedName>
    <definedName name="_CON96" localSheetId="4">#REF!</definedName>
    <definedName name="_CON96" localSheetId="5">#REF!</definedName>
    <definedName name="_CON96" localSheetId="6">#REF!</definedName>
    <definedName name="_CON96" localSheetId="7">#REF!</definedName>
    <definedName name="_CON96" localSheetId="8">#REF!</definedName>
    <definedName name="_CON96" localSheetId="9">#REF!</definedName>
    <definedName name="_CON96" localSheetId="0">#REF!</definedName>
    <definedName name="_CON96">#REF!</definedName>
    <definedName name="_def1">'[6]Premisas IMSS'!$M$12</definedName>
    <definedName name="_def2">'[6]Premisas IMSS'!$M$13</definedName>
    <definedName name="_def3">'[6]Premisas IMSS'!$M$14</definedName>
    <definedName name="_def4">'[6]Premisas IMSS'!$M$15</definedName>
    <definedName name="_def5">'[6]Premisas IMSS'!$M$16</definedName>
    <definedName name="_def6">'[6]Premisas IMSS'!$M$17</definedName>
    <definedName name="_DIC2">[5]edofza12!$C$22</definedName>
    <definedName name="_ee1" localSheetId="3" hidden="1">{"Bruto",#N/A,FALSE,"CONV3T.XLS";"Neto",#N/A,FALSE,"CONV3T.XLS";"UnoB",#N/A,FALSE,"CONV3T.XLS";"Bruto",#N/A,FALSE,"CONV4T.XLS";"Neto",#N/A,FALSE,"CONV4T.XLS";"UnoB",#N/A,FALSE,"CONV4T.XLS"}</definedName>
    <definedName name="_ee1" localSheetId="4" hidden="1">{"Bruto",#N/A,FALSE,"CONV3T.XLS";"Neto",#N/A,FALSE,"CONV3T.XLS";"UnoB",#N/A,FALSE,"CONV3T.XLS";"Bruto",#N/A,FALSE,"CONV4T.XLS";"Neto",#N/A,FALSE,"CONV4T.XLS";"UnoB",#N/A,FALSE,"CONV4T.XLS"}</definedName>
    <definedName name="_ee1" localSheetId="5" hidden="1">{"Bruto",#N/A,FALSE,"CONV3T.XLS";"Neto",#N/A,FALSE,"CONV3T.XLS";"UnoB",#N/A,FALSE,"CONV3T.XLS";"Bruto",#N/A,FALSE,"CONV4T.XLS";"Neto",#N/A,FALSE,"CONV4T.XLS";"UnoB",#N/A,FALSE,"CONV4T.XLS"}</definedName>
    <definedName name="_ee1" localSheetId="6" hidden="1">{"Bruto",#N/A,FALSE,"CONV3T.XLS";"Neto",#N/A,FALSE,"CONV3T.XLS";"UnoB",#N/A,FALSE,"CONV3T.XLS";"Bruto",#N/A,FALSE,"CONV4T.XLS";"Neto",#N/A,FALSE,"CONV4T.XLS";"UnoB",#N/A,FALSE,"CONV4T.XLS"}</definedName>
    <definedName name="_ee1" localSheetId="7" hidden="1">{"Bruto",#N/A,FALSE,"CONV3T.XLS";"Neto",#N/A,FALSE,"CONV3T.XLS";"UnoB",#N/A,FALSE,"CONV3T.XLS";"Bruto",#N/A,FALSE,"CONV4T.XLS";"Neto",#N/A,FALSE,"CONV4T.XLS";"UnoB",#N/A,FALSE,"CONV4T.XLS"}</definedName>
    <definedName name="_ee1" localSheetId="8" hidden="1">{"Bruto",#N/A,FALSE,"CONV3T.XLS";"Neto",#N/A,FALSE,"CONV3T.XLS";"UnoB",#N/A,FALSE,"CONV3T.XLS";"Bruto",#N/A,FALSE,"CONV4T.XLS";"Neto",#N/A,FALSE,"CONV4T.XLS";"UnoB",#N/A,FALSE,"CONV4T.XLS"}</definedName>
    <definedName name="_ee1" localSheetId="9" hidden="1">{"Bruto",#N/A,FALSE,"CONV3T.XLS";"Neto",#N/A,FALSE,"CONV3T.XLS";"UnoB",#N/A,FALSE,"CONV3T.XLS";"Bruto",#N/A,FALSE,"CONV4T.XLS";"Neto",#N/A,FALSE,"CONV4T.XLS";"UnoB",#N/A,FALSE,"CONV4T.XLS"}</definedName>
    <definedName name="_ee1" localSheetId="0"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NE2">[5]edofza1!$C$22</definedName>
    <definedName name="_esc2" localSheetId="3" hidden="1">{"Bruto",#N/A,FALSE,"CONV3T.XLS";"Neto",#N/A,FALSE,"CONV3T.XLS";"UnoB",#N/A,FALSE,"CONV3T.XLS";"Bruto",#N/A,FALSE,"CONV4T.XLS";"Neto",#N/A,FALSE,"CONV4T.XLS";"UnoB",#N/A,FALSE,"CONV4T.XLS"}</definedName>
    <definedName name="_esc2" localSheetId="4" hidden="1">{"Bruto",#N/A,FALSE,"CONV3T.XLS";"Neto",#N/A,FALSE,"CONV3T.XLS";"UnoB",#N/A,FALSE,"CONV3T.XLS";"Bruto",#N/A,FALSE,"CONV4T.XLS";"Neto",#N/A,FALSE,"CONV4T.XLS";"UnoB",#N/A,FALSE,"CONV4T.XLS"}</definedName>
    <definedName name="_esc2" localSheetId="5" hidden="1">{"Bruto",#N/A,FALSE,"CONV3T.XLS";"Neto",#N/A,FALSE,"CONV3T.XLS";"UnoB",#N/A,FALSE,"CONV3T.XLS";"Bruto",#N/A,FALSE,"CONV4T.XLS";"Neto",#N/A,FALSE,"CONV4T.XLS";"UnoB",#N/A,FALSE,"CONV4T.XLS"}</definedName>
    <definedName name="_esc2" localSheetId="6" hidden="1">{"Bruto",#N/A,FALSE,"CONV3T.XLS";"Neto",#N/A,FALSE,"CONV3T.XLS";"UnoB",#N/A,FALSE,"CONV3T.XLS";"Bruto",#N/A,FALSE,"CONV4T.XLS";"Neto",#N/A,FALSE,"CONV4T.XLS";"UnoB",#N/A,FALSE,"CONV4T.XLS"}</definedName>
    <definedName name="_esc2" localSheetId="7" hidden="1">{"Bruto",#N/A,FALSE,"CONV3T.XLS";"Neto",#N/A,FALSE,"CONV3T.XLS";"UnoB",#N/A,FALSE,"CONV3T.XLS";"Bruto",#N/A,FALSE,"CONV4T.XLS";"Neto",#N/A,FALSE,"CONV4T.XLS";"UnoB",#N/A,FALSE,"CONV4T.XLS"}</definedName>
    <definedName name="_esc2" localSheetId="8" hidden="1">{"Bruto",#N/A,FALSE,"CONV3T.XLS";"Neto",#N/A,FALSE,"CONV3T.XLS";"UnoB",#N/A,FALSE,"CONV3T.XLS";"Bruto",#N/A,FALSE,"CONV4T.XLS";"Neto",#N/A,FALSE,"CONV4T.XLS";"UnoB",#N/A,FALSE,"CONV4T.XLS"}</definedName>
    <definedName name="_esc2" localSheetId="9" hidden="1">{"Bruto",#N/A,FALSE,"CONV3T.XLS";"Neto",#N/A,FALSE,"CONV3T.XLS";"UnoB",#N/A,FALSE,"CONV3T.XLS";"Bruto",#N/A,FALSE,"CONV4T.XLS";"Neto",#N/A,FALSE,"CONV4T.XLS";"UnoB",#N/A,FALSE,"CONV4T.XLS"}</definedName>
    <definedName name="_esc2" localSheetId="0"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4" localSheetId="3" hidden="1">{"Bruto",#N/A,FALSE,"CONV3T.XLS";"Neto",#N/A,FALSE,"CONV3T.XLS";"UnoB",#N/A,FALSE,"CONV3T.XLS";"Bruto",#N/A,FALSE,"CONV4T.XLS";"Neto",#N/A,FALSE,"CONV4T.XLS";"UnoB",#N/A,FALSE,"CONV4T.XLS"}</definedName>
    <definedName name="_ESC4" localSheetId="4" hidden="1">{"Bruto",#N/A,FALSE,"CONV3T.XLS";"Neto",#N/A,FALSE,"CONV3T.XLS";"UnoB",#N/A,FALSE,"CONV3T.XLS";"Bruto",#N/A,FALSE,"CONV4T.XLS";"Neto",#N/A,FALSE,"CONV4T.XLS";"UnoB",#N/A,FALSE,"CONV4T.XLS"}</definedName>
    <definedName name="_ESC4" localSheetId="5" hidden="1">{"Bruto",#N/A,FALSE,"CONV3T.XLS";"Neto",#N/A,FALSE,"CONV3T.XLS";"UnoB",#N/A,FALSE,"CONV3T.XLS";"Bruto",#N/A,FALSE,"CONV4T.XLS";"Neto",#N/A,FALSE,"CONV4T.XLS";"UnoB",#N/A,FALSE,"CONV4T.XLS"}</definedName>
    <definedName name="_ESC4" localSheetId="6" hidden="1">{"Bruto",#N/A,FALSE,"CONV3T.XLS";"Neto",#N/A,FALSE,"CONV3T.XLS";"UnoB",#N/A,FALSE,"CONV3T.XLS";"Bruto",#N/A,FALSE,"CONV4T.XLS";"Neto",#N/A,FALSE,"CONV4T.XLS";"UnoB",#N/A,FALSE,"CONV4T.XLS"}</definedName>
    <definedName name="_ESC4" localSheetId="7" hidden="1">{"Bruto",#N/A,FALSE,"CONV3T.XLS";"Neto",#N/A,FALSE,"CONV3T.XLS";"UnoB",#N/A,FALSE,"CONV3T.XLS";"Bruto",#N/A,FALSE,"CONV4T.XLS";"Neto",#N/A,FALSE,"CONV4T.XLS";"UnoB",#N/A,FALSE,"CONV4T.XLS"}</definedName>
    <definedName name="_ESC4" localSheetId="8" hidden="1">{"Bruto",#N/A,FALSE,"CONV3T.XLS";"Neto",#N/A,FALSE,"CONV3T.XLS";"UnoB",#N/A,FALSE,"CONV3T.XLS";"Bruto",#N/A,FALSE,"CONV4T.XLS";"Neto",#N/A,FALSE,"CONV4T.XLS";"UnoB",#N/A,FALSE,"CONV4T.XLS"}</definedName>
    <definedName name="_ESC4" localSheetId="9" hidden="1">{"Bruto",#N/A,FALSE,"CONV3T.XLS";"Neto",#N/A,FALSE,"CONV3T.XLS";"UnoB",#N/A,FALSE,"CONV3T.XLS";"Bruto",#N/A,FALSE,"CONV4T.XLS";"Neto",#N/A,FALSE,"CONV4T.XLS";"UnoB",#N/A,FALSE,"CONV4T.XLS"}</definedName>
    <definedName name="_ESC4" localSheetId="0"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FEB1" localSheetId="3">[1]!FEB&amp;[1]!MAR&amp;[1]!ABR&amp;[1]!MAY&amp;[1]!JUN&amp;[1]!JUL</definedName>
    <definedName name="_FEB1" localSheetId="7">[2]!FEB&amp;[2]!MAR&amp;[2]!ABR&amp;[2]!MAY&amp;[2]!JUN&amp;[2]!JUL</definedName>
    <definedName name="_FEB1" localSheetId="0">[2]!FEB&amp;[2]!MAR&amp;[2]!ABR&amp;[2]!MAY&amp;[2]!JUN&amp;[2]!JUL</definedName>
    <definedName name="_FEB1">[2]!FEB&amp;[2]!MAR&amp;[2]!ABR&amp;[2]!MAY&amp;[2]!JUN&amp;[2]!JUL</definedName>
    <definedName name="_FEB2">[5]edofza2!$C$22</definedName>
    <definedName name="_Fill" localSheetId="1" hidden="1">#REF!</definedName>
    <definedName name="_Fill" localSheetId="3" hidden="1">#REF!</definedName>
    <definedName name="_Fill" localSheetId="4" hidden="1">#REF!</definedName>
    <definedName name="_Fill" localSheetId="5" hidden="1">#REF!</definedName>
    <definedName name="_Fill" localSheetId="6" hidden="1">#REF!</definedName>
    <definedName name="_Fill" localSheetId="7" hidden="1">#REF!</definedName>
    <definedName name="_Fill" localSheetId="8" hidden="1">#REF!</definedName>
    <definedName name="_Fill" localSheetId="9" hidden="1">#REF!</definedName>
    <definedName name="_Fill" localSheetId="0" hidden="1">#REF!</definedName>
    <definedName name="_Fill" hidden="1">#REF!</definedName>
    <definedName name="_xlnm._FilterDatabase" localSheetId="1" hidden="1">'Anexo 10'!$A$8:$AV$226</definedName>
    <definedName name="_xlnm._FilterDatabase" localSheetId="2" hidden="1">'Anexo 11'!$A$7:$AD$7</definedName>
    <definedName name="_xlnm._FilterDatabase" localSheetId="3" hidden="1">'Anexo 12 '!$A$7:$WVT$152</definedName>
    <definedName name="_xlnm._FilterDatabase" localSheetId="4" hidden="1">'Anexo 13'!$A$7:$O$52</definedName>
    <definedName name="_xlnm._FilterDatabase" localSheetId="6" hidden="1">'Anexo 15'!$A$7:$Y$96</definedName>
    <definedName name="_xlnm._FilterDatabase" localSheetId="7" hidden="1">'Anexo 16'!$A$4:$O$76</definedName>
    <definedName name="_xlnm._FilterDatabase" localSheetId="8" hidden="1">'Anexo 17'!$A$7:$N$7</definedName>
    <definedName name="_xlnm._FilterDatabase" localSheetId="9" hidden="1">'Anexo 18'!$A$7:$N$104</definedName>
    <definedName name="_xlnm._FilterDatabase" localSheetId="0" hidden="1">'Anexo 9'!$A$7:$L$90</definedName>
    <definedName name="_JUL1" localSheetId="3">[1]!JUL&amp;[1]!AGO&amp;[1]!SEP&amp;[1]!OCT&amp;[1]!NOV</definedName>
    <definedName name="_JUL1" localSheetId="7">[2]!JUL&amp;[2]!AGO&amp;[2]!SEP&amp;[2]!OCT&amp;[2]!NOV</definedName>
    <definedName name="_JUL1" localSheetId="0">[2]!JUL&amp;[2]!AGO&amp;[2]!SEP&amp;[2]!OCT&amp;[2]!NOV</definedName>
    <definedName name="_JUL1">[2]!JUL&amp;[2]!AGO&amp;[2]!SEP&amp;[2]!OCT&amp;[2]!NOV</definedName>
    <definedName name="_JUL2">[5]edofza7!$C$22</definedName>
    <definedName name="_JUN1" localSheetId="3">[1]!JUN&amp;[1]!JUL&amp;[1]!AGO&amp;[1]!SEP&amp;[1]!OCT</definedName>
    <definedName name="_JUN1" localSheetId="7">[2]!JUN&amp;[2]!JUL&amp;[2]!AGO&amp;[2]!SEP&amp;[2]!OCT</definedName>
    <definedName name="_JUN1" localSheetId="0">[2]!JUN&amp;[2]!JUL&amp;[2]!AGO&amp;[2]!SEP&amp;[2]!OCT</definedName>
    <definedName name="_JUN1">[2]!JUN&amp;[2]!JUL&amp;[2]!AGO&amp;[2]!SEP&amp;[2]!OCT</definedName>
    <definedName name="_JUN2">[5]edofza6!$C$22</definedName>
    <definedName name="_Key1" localSheetId="1" hidden="1">#REF!</definedName>
    <definedName name="_Key1" localSheetId="3" hidden="1">#REF!</definedName>
    <definedName name="_Key1" localSheetId="4"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0" hidden="1">#REF!</definedName>
    <definedName name="_Key1" hidden="1">#REF!</definedName>
    <definedName name="_MAR1" localSheetId="3">[1]!MAR&amp;[1]!ABR&amp;[1]!MAY&amp;[1]!JUN&amp;[1]!JUL&amp;[1]!AGO</definedName>
    <definedName name="_MAR1" localSheetId="7">[2]!MAR&amp;[2]!ABR&amp;[2]!MAY&amp;[2]!JUN&amp;[2]!JUL&amp;[2]!AGO</definedName>
    <definedName name="_MAR1" localSheetId="0">[2]!MAR&amp;[2]!ABR&amp;[2]!MAY&amp;[2]!JUN&amp;[2]!JUL&amp;[2]!AGO</definedName>
    <definedName name="_MAR1">[2]!MAR&amp;[2]!ABR&amp;[2]!MAY&amp;[2]!JUN&amp;[2]!JUL&amp;[2]!AGO</definedName>
    <definedName name="_MAR2">[5]edofza3!$C$22</definedName>
    <definedName name="_MAY1" localSheetId="3">[1]!MAY&amp;[1]!JUN&amp;[1]!JUL&amp;[1]!AGO&amp;[1]!SEP</definedName>
    <definedName name="_MAY1" localSheetId="7">[2]!MAY&amp;[2]!JUN&amp;[2]!JUL&amp;[2]!AGO&amp;[2]!SEP</definedName>
    <definedName name="_MAY1" localSheetId="0">[2]!MAY&amp;[2]!JUN&amp;[2]!JUL&amp;[2]!AGO&amp;[2]!SEP</definedName>
    <definedName name="_MAY1">[2]!MAY&amp;[2]!JUN&amp;[2]!JUL&amp;[2]!AGO&amp;[2]!SEP</definedName>
    <definedName name="_MAY2">[5]edofza5!$C$22</definedName>
    <definedName name="_mor2" localSheetId="3" hidden="1">{"Bruto",#N/A,FALSE,"CONV3T.XLS";"Neto",#N/A,FALSE,"CONV3T.XLS";"UnoB",#N/A,FALSE,"CONV3T.XLS";"Bruto",#N/A,FALSE,"CONV4T.XLS";"Neto",#N/A,FALSE,"CONV4T.XLS";"UnoB",#N/A,FALSE,"CONV4T.XLS"}</definedName>
    <definedName name="_mor2" localSheetId="4" hidden="1">{"Bruto",#N/A,FALSE,"CONV3T.XLS";"Neto",#N/A,FALSE,"CONV3T.XLS";"UnoB",#N/A,FALSE,"CONV3T.XLS";"Bruto",#N/A,FALSE,"CONV4T.XLS";"Neto",#N/A,FALSE,"CONV4T.XLS";"UnoB",#N/A,FALSE,"CONV4T.XLS"}</definedName>
    <definedName name="_mor2" localSheetId="5" hidden="1">{"Bruto",#N/A,FALSE,"CONV3T.XLS";"Neto",#N/A,FALSE,"CONV3T.XLS";"UnoB",#N/A,FALSE,"CONV3T.XLS";"Bruto",#N/A,FALSE,"CONV4T.XLS";"Neto",#N/A,FALSE,"CONV4T.XLS";"UnoB",#N/A,FALSE,"CONV4T.XLS"}</definedName>
    <definedName name="_mor2" localSheetId="6" hidden="1">{"Bruto",#N/A,FALSE,"CONV3T.XLS";"Neto",#N/A,FALSE,"CONV3T.XLS";"UnoB",#N/A,FALSE,"CONV3T.XLS";"Bruto",#N/A,FALSE,"CONV4T.XLS";"Neto",#N/A,FALSE,"CONV4T.XLS";"UnoB",#N/A,FALSE,"CONV4T.XLS"}</definedName>
    <definedName name="_mor2" localSheetId="7" hidden="1">{"Bruto",#N/A,FALSE,"CONV3T.XLS";"Neto",#N/A,FALSE,"CONV3T.XLS";"UnoB",#N/A,FALSE,"CONV3T.XLS";"Bruto",#N/A,FALSE,"CONV4T.XLS";"Neto",#N/A,FALSE,"CONV4T.XLS";"UnoB",#N/A,FALSE,"CONV4T.XLS"}</definedName>
    <definedName name="_mor2" localSheetId="8" hidden="1">{"Bruto",#N/A,FALSE,"CONV3T.XLS";"Neto",#N/A,FALSE,"CONV3T.XLS";"UnoB",#N/A,FALSE,"CONV3T.XLS";"Bruto",#N/A,FALSE,"CONV4T.XLS";"Neto",#N/A,FALSE,"CONV4T.XLS";"UnoB",#N/A,FALSE,"CONV4T.XLS"}</definedName>
    <definedName name="_mor2" localSheetId="9" hidden="1">{"Bruto",#N/A,FALSE,"CONV3T.XLS";"Neto",#N/A,FALSE,"CONV3T.XLS";"UnoB",#N/A,FALSE,"CONV3T.XLS";"Bruto",#N/A,FALSE,"CONV4T.XLS";"Neto",#N/A,FALSE,"CONV4T.XLS";"UnoB",#N/A,FALSE,"CONV4T.XLS"}</definedName>
    <definedName name="_mor2" localSheetId="0"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4" localSheetId="3" hidden="1">{"Bruto",#N/A,FALSE,"CONV3T.XLS";"Neto",#N/A,FALSE,"CONV3T.XLS";"UnoB",#N/A,FALSE,"CONV3T.XLS";"Bruto",#N/A,FALSE,"CONV4T.XLS";"Neto",#N/A,FALSE,"CONV4T.XLS";"UnoB",#N/A,FALSE,"CONV4T.XLS"}</definedName>
    <definedName name="_MOR4" localSheetId="4" hidden="1">{"Bruto",#N/A,FALSE,"CONV3T.XLS";"Neto",#N/A,FALSE,"CONV3T.XLS";"UnoB",#N/A,FALSE,"CONV3T.XLS";"Bruto",#N/A,FALSE,"CONV4T.XLS";"Neto",#N/A,FALSE,"CONV4T.XLS";"UnoB",#N/A,FALSE,"CONV4T.XLS"}</definedName>
    <definedName name="_MOR4" localSheetId="5" hidden="1">{"Bruto",#N/A,FALSE,"CONV3T.XLS";"Neto",#N/A,FALSE,"CONV3T.XLS";"UnoB",#N/A,FALSE,"CONV3T.XLS";"Bruto",#N/A,FALSE,"CONV4T.XLS";"Neto",#N/A,FALSE,"CONV4T.XLS";"UnoB",#N/A,FALSE,"CONV4T.XLS"}</definedName>
    <definedName name="_MOR4" localSheetId="6" hidden="1">{"Bruto",#N/A,FALSE,"CONV3T.XLS";"Neto",#N/A,FALSE,"CONV3T.XLS";"UnoB",#N/A,FALSE,"CONV3T.XLS";"Bruto",#N/A,FALSE,"CONV4T.XLS";"Neto",#N/A,FALSE,"CONV4T.XLS";"UnoB",#N/A,FALSE,"CONV4T.XLS"}</definedName>
    <definedName name="_MOR4" localSheetId="7" hidden="1">{"Bruto",#N/A,FALSE,"CONV3T.XLS";"Neto",#N/A,FALSE,"CONV3T.XLS";"UnoB",#N/A,FALSE,"CONV3T.XLS";"Bruto",#N/A,FALSE,"CONV4T.XLS";"Neto",#N/A,FALSE,"CONV4T.XLS";"UnoB",#N/A,FALSE,"CONV4T.XLS"}</definedName>
    <definedName name="_MOR4" localSheetId="8" hidden="1">{"Bruto",#N/A,FALSE,"CONV3T.XLS";"Neto",#N/A,FALSE,"CONV3T.XLS";"UnoB",#N/A,FALSE,"CONV3T.XLS";"Bruto",#N/A,FALSE,"CONV4T.XLS";"Neto",#N/A,FALSE,"CONV4T.XLS";"UnoB",#N/A,FALSE,"CONV4T.XLS"}</definedName>
    <definedName name="_MOR4" localSheetId="9" hidden="1">{"Bruto",#N/A,FALSE,"CONV3T.XLS";"Neto",#N/A,FALSE,"CONV3T.XLS";"UnoB",#N/A,FALSE,"CONV3T.XLS";"Bruto",#N/A,FALSE,"CONV4T.XLS";"Neto",#N/A,FALSE,"CONV4T.XLS";"UnoB",#N/A,FALSE,"CONV4T.XLS"}</definedName>
    <definedName name="_MOR4" localSheetId="0"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NOV1" localSheetId="3">[1]!NOV&amp;[1]!DIC</definedName>
    <definedName name="_NOV1" localSheetId="7">[2]!NOV&amp;[2]!DIC</definedName>
    <definedName name="_NOV1" localSheetId="0">[2]!NOV&amp;[2]!DIC</definedName>
    <definedName name="_NOV1">[2]!NOV&amp;[2]!DIC</definedName>
    <definedName name="_NOV2">[5]edofza11!$C$43</definedName>
    <definedName name="_OCT1" localSheetId="3">[1]!OCT&amp;[1]!NOV&amp;[1]!DIC</definedName>
    <definedName name="_OCT1" localSheetId="7">[2]!OCT&amp;[2]!NOV&amp;[2]!DIC</definedName>
    <definedName name="_OCT1" localSheetId="0">[2]!OCT&amp;[2]!NOV&amp;[2]!DIC</definedName>
    <definedName name="_OCT1">[2]!OCT&amp;[2]!NOV&amp;[2]!DIC</definedName>
    <definedName name="_OCT2">[5]edofza10!$C$22</definedName>
    <definedName name="_Order1" hidden="1">255</definedName>
    <definedName name="_pa2" localSheetId="3" hidden="1">{"Bruto",#N/A,FALSE,"CONV3T.XLS";"Neto",#N/A,FALSE,"CONV3T.XLS";"UnoB",#N/A,FALSE,"CONV3T.XLS";"Bruto",#N/A,FALSE,"CONV4T.XLS";"Neto",#N/A,FALSE,"CONV4T.XLS";"UnoB",#N/A,FALSE,"CONV4T.XLS"}</definedName>
    <definedName name="_pa2" localSheetId="4" hidden="1">{"Bruto",#N/A,FALSE,"CONV3T.XLS";"Neto",#N/A,FALSE,"CONV3T.XLS";"UnoB",#N/A,FALSE,"CONV3T.XLS";"Bruto",#N/A,FALSE,"CONV4T.XLS";"Neto",#N/A,FALSE,"CONV4T.XLS";"UnoB",#N/A,FALSE,"CONV4T.XLS"}</definedName>
    <definedName name="_pa2" localSheetId="5" hidden="1">{"Bruto",#N/A,FALSE,"CONV3T.XLS";"Neto",#N/A,FALSE,"CONV3T.XLS";"UnoB",#N/A,FALSE,"CONV3T.XLS";"Bruto",#N/A,FALSE,"CONV4T.XLS";"Neto",#N/A,FALSE,"CONV4T.XLS";"UnoB",#N/A,FALSE,"CONV4T.XLS"}</definedName>
    <definedName name="_pa2" localSheetId="6" hidden="1">{"Bruto",#N/A,FALSE,"CONV3T.XLS";"Neto",#N/A,FALSE,"CONV3T.XLS";"UnoB",#N/A,FALSE,"CONV3T.XLS";"Bruto",#N/A,FALSE,"CONV4T.XLS";"Neto",#N/A,FALSE,"CONV4T.XLS";"UnoB",#N/A,FALSE,"CONV4T.XLS"}</definedName>
    <definedName name="_pa2" localSheetId="7" hidden="1">{"Bruto",#N/A,FALSE,"CONV3T.XLS";"Neto",#N/A,FALSE,"CONV3T.XLS";"UnoB",#N/A,FALSE,"CONV3T.XLS";"Bruto",#N/A,FALSE,"CONV4T.XLS";"Neto",#N/A,FALSE,"CONV4T.XLS";"UnoB",#N/A,FALSE,"CONV4T.XLS"}</definedName>
    <definedName name="_pa2" localSheetId="8" hidden="1">{"Bruto",#N/A,FALSE,"CONV3T.XLS";"Neto",#N/A,FALSE,"CONV3T.XLS";"UnoB",#N/A,FALSE,"CONV3T.XLS";"Bruto",#N/A,FALSE,"CONV4T.XLS";"Neto",#N/A,FALSE,"CONV4T.XLS";"UnoB",#N/A,FALSE,"CONV4T.XLS"}</definedName>
    <definedName name="_pa2" localSheetId="9" hidden="1">{"Bruto",#N/A,FALSE,"CONV3T.XLS";"Neto",#N/A,FALSE,"CONV3T.XLS";"UnoB",#N/A,FALSE,"CONV3T.XLS";"Bruto",#N/A,FALSE,"CONV4T.XLS";"Neto",#N/A,FALSE,"CONV4T.XLS";"UnoB",#N/A,FALSE,"CONV4T.XLS"}</definedName>
    <definedName name="_pa2" localSheetId="0"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J4" localSheetId="3" hidden="1">{"Bruto",#N/A,FALSE,"CONV3T.XLS";"Neto",#N/A,FALSE,"CONV3T.XLS";"UnoB",#N/A,FALSE,"CONV3T.XLS";"Bruto",#N/A,FALSE,"CONV4T.XLS";"Neto",#N/A,FALSE,"CONV4T.XLS";"UnoB",#N/A,FALSE,"CONV4T.XLS"}</definedName>
    <definedName name="_PAJ4" localSheetId="4" hidden="1">{"Bruto",#N/A,FALSE,"CONV3T.XLS";"Neto",#N/A,FALSE,"CONV3T.XLS";"UnoB",#N/A,FALSE,"CONV3T.XLS";"Bruto",#N/A,FALSE,"CONV4T.XLS";"Neto",#N/A,FALSE,"CONV4T.XLS";"UnoB",#N/A,FALSE,"CONV4T.XLS"}</definedName>
    <definedName name="_PAJ4" localSheetId="5" hidden="1">{"Bruto",#N/A,FALSE,"CONV3T.XLS";"Neto",#N/A,FALSE,"CONV3T.XLS";"UnoB",#N/A,FALSE,"CONV3T.XLS";"Bruto",#N/A,FALSE,"CONV4T.XLS";"Neto",#N/A,FALSE,"CONV4T.XLS";"UnoB",#N/A,FALSE,"CONV4T.XLS"}</definedName>
    <definedName name="_PAJ4" localSheetId="6" hidden="1">{"Bruto",#N/A,FALSE,"CONV3T.XLS";"Neto",#N/A,FALSE,"CONV3T.XLS";"UnoB",#N/A,FALSE,"CONV3T.XLS";"Bruto",#N/A,FALSE,"CONV4T.XLS";"Neto",#N/A,FALSE,"CONV4T.XLS";"UnoB",#N/A,FALSE,"CONV4T.XLS"}</definedName>
    <definedName name="_PAJ4" localSheetId="7" hidden="1">{"Bruto",#N/A,FALSE,"CONV3T.XLS";"Neto",#N/A,FALSE,"CONV3T.XLS";"UnoB",#N/A,FALSE,"CONV3T.XLS";"Bruto",#N/A,FALSE,"CONV4T.XLS";"Neto",#N/A,FALSE,"CONV4T.XLS";"UnoB",#N/A,FALSE,"CONV4T.XLS"}</definedName>
    <definedName name="_PAJ4" localSheetId="8" hidden="1">{"Bruto",#N/A,FALSE,"CONV3T.XLS";"Neto",#N/A,FALSE,"CONV3T.XLS";"UnoB",#N/A,FALSE,"CONV3T.XLS";"Bruto",#N/A,FALSE,"CONV4T.XLS";"Neto",#N/A,FALSE,"CONV4T.XLS";"UnoB",#N/A,FALSE,"CONV4T.XLS"}</definedName>
    <definedName name="_PAJ4" localSheetId="9" hidden="1">{"Bruto",#N/A,FALSE,"CONV3T.XLS";"Neto",#N/A,FALSE,"CONV3T.XLS";"UnoB",#N/A,FALSE,"CONV3T.XLS";"Bruto",#N/A,FALSE,"CONV4T.XLS";"Neto",#N/A,FALSE,"CONV4T.XLS";"UnoB",#N/A,FALSE,"CONV4T.XLS"}</definedName>
    <definedName name="_PAJ4" localSheetId="0"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EM96" localSheetId="1">#REF!</definedName>
    <definedName name="_PEM96" localSheetId="3">#REF!</definedName>
    <definedName name="_PEM96" localSheetId="4">#REF!</definedName>
    <definedName name="_PEM96" localSheetId="5">#REF!</definedName>
    <definedName name="_PEM96" localSheetId="6">#REF!</definedName>
    <definedName name="_PEM96" localSheetId="7">#REF!</definedName>
    <definedName name="_PEM96" localSheetId="8">#REF!</definedName>
    <definedName name="_PEM96" localSheetId="9">#REF!</definedName>
    <definedName name="_PEM96" localSheetId="0">#REF!</definedName>
    <definedName name="_PEM96">#REF!</definedName>
    <definedName name="_PIB08" localSheetId="1">#REF!</definedName>
    <definedName name="_PIB08" localSheetId="3">#REF!</definedName>
    <definedName name="_PIB08" localSheetId="4">#REF!</definedName>
    <definedName name="_PIB08" localSheetId="5">#REF!</definedName>
    <definedName name="_PIB08" localSheetId="6">#REF!</definedName>
    <definedName name="_PIB08" localSheetId="7">#REF!</definedName>
    <definedName name="_PIB08" localSheetId="8">#REF!</definedName>
    <definedName name="_PIB08" localSheetId="9">#REF!</definedName>
    <definedName name="_PIB08" localSheetId="0">#REF!</definedName>
    <definedName name="_PIB08">#REF!</definedName>
    <definedName name="_PIP96" localSheetId="1">#REF!</definedName>
    <definedName name="_PIP96" localSheetId="3">#REF!</definedName>
    <definedName name="_PIP96" localSheetId="4">#REF!</definedName>
    <definedName name="_PIP96" localSheetId="5">#REF!</definedName>
    <definedName name="_PIP96" localSheetId="6">#REF!</definedName>
    <definedName name="_PIP96" localSheetId="7">#REF!</definedName>
    <definedName name="_PIP96" localSheetId="8">#REF!</definedName>
    <definedName name="_PIP96" localSheetId="9">#REF!</definedName>
    <definedName name="_PIP96" localSheetId="0">#REF!</definedName>
    <definedName name="_PIP96">#REF!</definedName>
    <definedName name="_Regression_Int">1</definedName>
    <definedName name="_Regression_X" localSheetId="1" hidden="1">#REF!</definedName>
    <definedName name="_Regression_X" localSheetId="3" hidden="1">#REF!</definedName>
    <definedName name="_Regression_X" localSheetId="4" hidden="1">#REF!</definedName>
    <definedName name="_Regression_X" localSheetId="5" hidden="1">#REF!</definedName>
    <definedName name="_Regression_X" localSheetId="6" hidden="1">#REF!</definedName>
    <definedName name="_Regression_X" localSheetId="7" hidden="1">#REF!</definedName>
    <definedName name="_Regression_X" localSheetId="8" hidden="1">#REF!</definedName>
    <definedName name="_Regression_X" localSheetId="9" hidden="1">#REF!</definedName>
    <definedName name="_Regression_X" localSheetId="0" hidden="1">#REF!</definedName>
    <definedName name="_Regression_X" hidden="1">#REF!</definedName>
    <definedName name="_SEP1" localSheetId="3">[1]!SEP&amp;[1]!OCT&amp;[1]!NOV&amp;[1]!DIC</definedName>
    <definedName name="_SEP1" localSheetId="7">[2]!SEP&amp;[2]!OCT&amp;[2]!NOV&amp;[2]!DIC</definedName>
    <definedName name="_SEP1" localSheetId="0">[2]!SEP&amp;[2]!OCT&amp;[2]!NOV&amp;[2]!DIC</definedName>
    <definedName name="_SEP1">[2]!SEP&amp;[2]!OCT&amp;[2]!NOV&amp;[2]!DIC</definedName>
    <definedName name="_SEP2">[5]edofza9!$C$22</definedName>
    <definedName name="_smg97">'[6]Premisa macro'!$E$4</definedName>
    <definedName name="_Sort" localSheetId="1"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9" hidden="1">#REF!</definedName>
    <definedName name="_Sort" localSheetId="0" hidden="1">#REF!</definedName>
    <definedName name="_Sort" hidden="1">#REF!</definedName>
    <definedName name="_syt03" localSheetId="1">#REF!</definedName>
    <definedName name="_syt03" localSheetId="3">#REF!</definedName>
    <definedName name="_syt03" localSheetId="4">#REF!</definedName>
    <definedName name="_syt03" localSheetId="5">#REF!</definedName>
    <definedName name="_syt03" localSheetId="6">#REF!</definedName>
    <definedName name="_syt03" localSheetId="7">#REF!</definedName>
    <definedName name="_syt03" localSheetId="8">#REF!</definedName>
    <definedName name="_syt03" localSheetId="9">#REF!</definedName>
    <definedName name="_syt03" localSheetId="0">#REF!</definedName>
    <definedName name="_syt03">#REF!</definedName>
    <definedName name="_TDC2001">'[7]Tipos de Cambio'!$C$4</definedName>
    <definedName name="_tul2" localSheetId="3" hidden="1">{"Bruto",#N/A,FALSE,"CONV3T.XLS";"Neto",#N/A,FALSE,"CONV3T.XLS";"UnoB",#N/A,FALSE,"CONV3T.XLS";"Bruto",#N/A,FALSE,"CONV4T.XLS";"Neto",#N/A,FALSE,"CONV4T.XLS";"UnoB",#N/A,FALSE,"CONV4T.XLS"}</definedName>
    <definedName name="_tul2" localSheetId="4" hidden="1">{"Bruto",#N/A,FALSE,"CONV3T.XLS";"Neto",#N/A,FALSE,"CONV3T.XLS";"UnoB",#N/A,FALSE,"CONV3T.XLS";"Bruto",#N/A,FALSE,"CONV4T.XLS";"Neto",#N/A,FALSE,"CONV4T.XLS";"UnoB",#N/A,FALSE,"CONV4T.XLS"}</definedName>
    <definedName name="_tul2" localSheetId="5" hidden="1">{"Bruto",#N/A,FALSE,"CONV3T.XLS";"Neto",#N/A,FALSE,"CONV3T.XLS";"UnoB",#N/A,FALSE,"CONV3T.XLS";"Bruto",#N/A,FALSE,"CONV4T.XLS";"Neto",#N/A,FALSE,"CONV4T.XLS";"UnoB",#N/A,FALSE,"CONV4T.XLS"}</definedName>
    <definedName name="_tul2" localSheetId="6" hidden="1">{"Bruto",#N/A,FALSE,"CONV3T.XLS";"Neto",#N/A,FALSE,"CONV3T.XLS";"UnoB",#N/A,FALSE,"CONV3T.XLS";"Bruto",#N/A,FALSE,"CONV4T.XLS";"Neto",#N/A,FALSE,"CONV4T.XLS";"UnoB",#N/A,FALSE,"CONV4T.XLS"}</definedName>
    <definedName name="_tul2" localSheetId="7" hidden="1">{"Bruto",#N/A,FALSE,"CONV3T.XLS";"Neto",#N/A,FALSE,"CONV3T.XLS";"UnoB",#N/A,FALSE,"CONV3T.XLS";"Bruto",#N/A,FALSE,"CONV4T.XLS";"Neto",#N/A,FALSE,"CONV4T.XLS";"UnoB",#N/A,FALSE,"CONV4T.XLS"}</definedName>
    <definedName name="_tul2" localSheetId="8" hidden="1">{"Bruto",#N/A,FALSE,"CONV3T.XLS";"Neto",#N/A,FALSE,"CONV3T.XLS";"UnoB",#N/A,FALSE,"CONV3T.XLS";"Bruto",#N/A,FALSE,"CONV4T.XLS";"Neto",#N/A,FALSE,"CONV4T.XLS";"UnoB",#N/A,FALSE,"CONV4T.XLS"}</definedName>
    <definedName name="_tul2" localSheetId="9" hidden="1">{"Bruto",#N/A,FALSE,"CONV3T.XLS";"Neto",#N/A,FALSE,"CONV3T.XLS";"UnoB",#N/A,FALSE,"CONV3T.XLS";"Bruto",#N/A,FALSE,"CONV4T.XLS";"Neto",#N/A,FALSE,"CONV4T.XLS";"UnoB",#N/A,FALSE,"CONV4T.XLS"}</definedName>
    <definedName name="_tul2" localSheetId="0"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4" localSheetId="3" hidden="1">{"Bruto",#N/A,FALSE,"CONV3T.XLS";"Neto",#N/A,FALSE,"CONV3T.XLS";"UnoB",#N/A,FALSE,"CONV3T.XLS";"Bruto",#N/A,FALSE,"CONV4T.XLS";"Neto",#N/A,FALSE,"CONV4T.XLS";"UnoB",#N/A,FALSE,"CONV4T.XLS"}</definedName>
    <definedName name="_TUL4" localSheetId="4" hidden="1">{"Bruto",#N/A,FALSE,"CONV3T.XLS";"Neto",#N/A,FALSE,"CONV3T.XLS";"UnoB",#N/A,FALSE,"CONV3T.XLS";"Bruto",#N/A,FALSE,"CONV4T.XLS";"Neto",#N/A,FALSE,"CONV4T.XLS";"UnoB",#N/A,FALSE,"CONV4T.XLS"}</definedName>
    <definedName name="_TUL4" localSheetId="5" hidden="1">{"Bruto",#N/A,FALSE,"CONV3T.XLS";"Neto",#N/A,FALSE,"CONV3T.XLS";"UnoB",#N/A,FALSE,"CONV3T.XLS";"Bruto",#N/A,FALSE,"CONV4T.XLS";"Neto",#N/A,FALSE,"CONV4T.XLS";"UnoB",#N/A,FALSE,"CONV4T.XLS"}</definedName>
    <definedName name="_TUL4" localSheetId="6" hidden="1">{"Bruto",#N/A,FALSE,"CONV3T.XLS";"Neto",#N/A,FALSE,"CONV3T.XLS";"UnoB",#N/A,FALSE,"CONV3T.XLS";"Bruto",#N/A,FALSE,"CONV4T.XLS";"Neto",#N/A,FALSE,"CONV4T.XLS";"UnoB",#N/A,FALSE,"CONV4T.XLS"}</definedName>
    <definedName name="_TUL4" localSheetId="7" hidden="1">{"Bruto",#N/A,FALSE,"CONV3T.XLS";"Neto",#N/A,FALSE,"CONV3T.XLS";"UnoB",#N/A,FALSE,"CONV3T.XLS";"Bruto",#N/A,FALSE,"CONV4T.XLS";"Neto",#N/A,FALSE,"CONV4T.XLS";"UnoB",#N/A,FALSE,"CONV4T.XLS"}</definedName>
    <definedName name="_TUL4" localSheetId="8" hidden="1">{"Bruto",#N/A,FALSE,"CONV3T.XLS";"Neto",#N/A,FALSE,"CONV3T.XLS";"UnoB",#N/A,FALSE,"CONV3T.XLS";"Bruto",#N/A,FALSE,"CONV4T.XLS";"Neto",#N/A,FALSE,"CONV4T.XLS";"UnoB",#N/A,FALSE,"CONV4T.XLS"}</definedName>
    <definedName name="_TUL4" localSheetId="9" hidden="1">{"Bruto",#N/A,FALSE,"CONV3T.XLS";"Neto",#N/A,FALSE,"CONV3T.XLS";"UnoB",#N/A,FALSE,"CONV3T.XLS";"Bruto",#N/A,FALSE,"CONV4T.XLS";"Neto",#N/A,FALSE,"CONV4T.XLS";"UnoB",#N/A,FALSE,"CONV4T.XLS"}</definedName>
    <definedName name="_TUL4" localSheetId="0"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WRN4444" localSheetId="3" hidden="1">{"Bruto",#N/A,FALSE,"CONV3T.XLS";"Neto",#N/A,FALSE,"CONV3T.XLS";"UnoB",#N/A,FALSE,"CONV3T.XLS";"Bruto",#N/A,FALSE,"CONV4T.XLS";"Neto",#N/A,FALSE,"CONV4T.XLS";"UnoB",#N/A,FALSE,"CONV4T.XLS"}</definedName>
    <definedName name="_WRN4444" localSheetId="4" hidden="1">{"Bruto",#N/A,FALSE,"CONV3T.XLS";"Neto",#N/A,FALSE,"CONV3T.XLS";"UnoB",#N/A,FALSE,"CONV3T.XLS";"Bruto",#N/A,FALSE,"CONV4T.XLS";"Neto",#N/A,FALSE,"CONV4T.XLS";"UnoB",#N/A,FALSE,"CONV4T.XLS"}</definedName>
    <definedName name="_WRN4444" localSheetId="5" hidden="1">{"Bruto",#N/A,FALSE,"CONV3T.XLS";"Neto",#N/A,FALSE,"CONV3T.XLS";"UnoB",#N/A,FALSE,"CONV3T.XLS";"Bruto",#N/A,FALSE,"CONV4T.XLS";"Neto",#N/A,FALSE,"CONV4T.XLS";"UnoB",#N/A,FALSE,"CONV4T.XLS"}</definedName>
    <definedName name="_WRN4444" localSheetId="6" hidden="1">{"Bruto",#N/A,FALSE,"CONV3T.XLS";"Neto",#N/A,FALSE,"CONV3T.XLS";"UnoB",#N/A,FALSE,"CONV3T.XLS";"Bruto",#N/A,FALSE,"CONV4T.XLS";"Neto",#N/A,FALSE,"CONV4T.XLS";"UnoB",#N/A,FALSE,"CONV4T.XLS"}</definedName>
    <definedName name="_WRN4444" localSheetId="7" hidden="1">{"Bruto",#N/A,FALSE,"CONV3T.XLS";"Neto",#N/A,FALSE,"CONV3T.XLS";"UnoB",#N/A,FALSE,"CONV3T.XLS";"Bruto",#N/A,FALSE,"CONV4T.XLS";"Neto",#N/A,FALSE,"CONV4T.XLS";"UnoB",#N/A,FALSE,"CONV4T.XLS"}</definedName>
    <definedName name="_WRN4444" localSheetId="8" hidden="1">{"Bruto",#N/A,FALSE,"CONV3T.XLS";"Neto",#N/A,FALSE,"CONV3T.XLS";"UnoB",#N/A,FALSE,"CONV3T.XLS";"Bruto",#N/A,FALSE,"CONV4T.XLS";"Neto",#N/A,FALSE,"CONV4T.XLS";"UnoB",#N/A,FALSE,"CONV4T.XLS"}</definedName>
    <definedName name="_WRN4444" localSheetId="9" hidden="1">{"Bruto",#N/A,FALSE,"CONV3T.XLS";"Neto",#N/A,FALSE,"CONV3T.XLS";"UnoB",#N/A,FALSE,"CONV3T.XLS";"Bruto",#N/A,FALSE,"CONV4T.XLS";"Neto",#N/A,FALSE,"CONV4T.XLS";"UnoB",#N/A,FALSE,"CONV4T.XLS"}</definedName>
    <definedName name="_WRN4444" localSheetId="0"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a" localSheetId="1">#REF!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0">#REF!</definedName>
    <definedName name="a">#REF!</definedName>
    <definedName name="A_Datos_2008_2009">'[9]Datos 2008_2009'!$A$4:$D$60000</definedName>
    <definedName name="A_Datos_2008_2009_sin_CESENyADUANAS" localSheetId="1">#REF!</definedName>
    <definedName name="A_Datos_2008_2009_sin_CESENyADUANAS" localSheetId="3">#REF!</definedName>
    <definedName name="A_Datos_2008_2009_sin_CESENyADUANAS" localSheetId="4">#REF!</definedName>
    <definedName name="A_Datos_2008_2009_sin_CESENyADUANAS" localSheetId="5">#REF!</definedName>
    <definedName name="A_Datos_2008_2009_sin_CESENyADUANAS" localSheetId="6">#REF!</definedName>
    <definedName name="A_Datos_2008_2009_sin_CESENyADUANAS" localSheetId="7">#REF!</definedName>
    <definedName name="A_Datos_2008_2009_sin_CESENyADUANAS" localSheetId="8">#REF!</definedName>
    <definedName name="A_Datos_2008_2009_sin_CESENyADUANAS" localSheetId="9">#REF!</definedName>
    <definedName name="A_Datos_2008_2009_sin_CESENyADUANAS" localSheetId="0">#REF!</definedName>
    <definedName name="A_Datos_2008_2009_sin_CESENyADUANAS">#REF!</definedName>
    <definedName name="A_impresión_IM" localSheetId="1">#REF!</definedName>
    <definedName name="A_impresión_IM" localSheetId="3">#REF!</definedName>
    <definedName name="A_impresión_IM" localSheetId="4">#REF!</definedName>
    <definedName name="A_impresión_IM" localSheetId="5">#REF!</definedName>
    <definedName name="A_impresión_IM" localSheetId="6">#REF!</definedName>
    <definedName name="A_impresión_IM" localSheetId="7">#REF!</definedName>
    <definedName name="A_impresión_IM" localSheetId="8">#REF!</definedName>
    <definedName name="A_impresión_IM" localSheetId="9">#REF!</definedName>
    <definedName name="A_impresión_IM" localSheetId="0">#REF!</definedName>
    <definedName name="A_impresión_IM">#REF!</definedName>
    <definedName name="AA" localSheetId="3">[1]!SEP&amp;[1]!OCT&amp;[1]!NOV&amp;[1]!DIC</definedName>
    <definedName name="AA" localSheetId="7">[2]!SEP&amp;[2]!OCT&amp;[2]!NOV&amp;[2]!DIC</definedName>
    <definedName name="AA" localSheetId="0">[2]!SEP&amp;[2]!OCT&amp;[2]!NOV&amp;[2]!DIC</definedName>
    <definedName name="AA">[2]!SEP&amp;[2]!OCT&amp;[2]!NOV&amp;[2]!DIC</definedName>
    <definedName name="AA1500_">#N/A</definedName>
    <definedName name="ABR">"; ABRIL.- "&amp;TEXT([10]edofza04!$C$24,"#,##0")</definedName>
    <definedName name="actual">'[6]Régimen financiero'!$E$3</definedName>
    <definedName name="AD" localSheetId="1">[8]BANPRO99!#REF!</definedName>
    <definedName name="AD" localSheetId="3">[8]BANPRO99!#REF!</definedName>
    <definedName name="AD" localSheetId="4">[8]BANPRO99!#REF!</definedName>
    <definedName name="AD" localSheetId="5">[8]BANPRO99!#REF!</definedName>
    <definedName name="AD" localSheetId="6">[8]BANPRO99!#REF!</definedName>
    <definedName name="AD" localSheetId="7">[8]BANPRO99!#REF!</definedName>
    <definedName name="AD" localSheetId="8">[8]BANPRO99!#REF!</definedName>
    <definedName name="AD" localSheetId="9">[8]BANPRO99!#REF!</definedName>
    <definedName name="AD" localSheetId="0">[8]BANPRO99!#REF!</definedName>
    <definedName name="AD">[8]BANPRO99!#REF!</definedName>
    <definedName name="Admva">[11]Administrativa!$B$2:$I$59</definedName>
    <definedName name="AGO">"; AGOSTO.- "&amp;TEXT([10]edofza08!$C$24,"#,##0")</definedName>
    <definedName name="ain" localSheetId="1">#REF!</definedName>
    <definedName name="ain" localSheetId="3">#REF!</definedName>
    <definedName name="ain" localSheetId="4">#REF!</definedName>
    <definedName name="ain" localSheetId="5">#REF!</definedName>
    <definedName name="ain" localSheetId="6">#REF!</definedName>
    <definedName name="ain" localSheetId="7">#REF!</definedName>
    <definedName name="ain" localSheetId="8">#REF!</definedName>
    <definedName name="ain" localSheetId="9">#REF!</definedName>
    <definedName name="ain" localSheetId="0">#REF!</definedName>
    <definedName name="ain">#REF!</definedName>
    <definedName name="Ajuste_SP">[12]Supuestos!$D$7</definedName>
    <definedName name="ampliaciones" localSheetId="1">#REF!</definedName>
    <definedName name="ampliaciones" localSheetId="3">#REF!</definedName>
    <definedName name="ampliaciones" localSheetId="4">#REF!</definedName>
    <definedName name="ampliaciones" localSheetId="5">#REF!</definedName>
    <definedName name="ampliaciones" localSheetId="6">#REF!</definedName>
    <definedName name="ampliaciones" localSheetId="7">#REF!</definedName>
    <definedName name="ampliaciones" localSheetId="8">#REF!</definedName>
    <definedName name="ampliaciones" localSheetId="9">#REF!</definedName>
    <definedName name="ampliaciones" localSheetId="0">#REF!</definedName>
    <definedName name="ampliaciones">#REF!</definedName>
    <definedName name="AÑO" localSheetId="3">+TEXT(IF(AND(OR(DAY([1]!FECHA)&gt;=1,DAY([1]!FECHA)&lt;=10),MONTH([1]!FECHA)=1),YEAR([1]!FECHA)-1,YEAR([1]!FECHA)),"0")</definedName>
    <definedName name="AÑO" localSheetId="7">+TEXT(IF(AND(OR(DAY([2]!FECHA)&gt;=1,DAY([2]!FECHA)&lt;=10),MONTH([2]!FECHA)=1),YEAR([2]!FECHA)-1,YEAR([2]!FECHA)),"0")</definedName>
    <definedName name="AÑO" localSheetId="0">+TEXT(IF(AND(OR(DAY([2]!FECHA)&gt;=1,DAY([2]!FECHA)&lt;=10),MONTH([2]!FECHA)=1),YEAR([2]!FECHA)-1,YEAR([2]!FECHA)),"0")</definedName>
    <definedName name="AÑO">+TEXT(IF(AND(OR(DAY([2]!FECHA)&gt;=1,DAY([2]!FECHA)&lt;=10),MONTH([2]!FECHA)=1),YEAR([2]!FECHA)-1,YEAR([2]!FECHA)),"0")</definedName>
    <definedName name="_xlnm.Print_Area" localSheetId="1">'Anexo 10'!$A$1:$O$230</definedName>
    <definedName name="_xlnm.Print_Area" localSheetId="2">'Anexo 11'!$A$1:$K$131</definedName>
    <definedName name="_xlnm.Print_Area" localSheetId="3">'Anexo 12 '!$A$1:$K$168</definedName>
    <definedName name="_xlnm.Print_Area" localSheetId="4">'Anexo 13'!$A$1:$K$62</definedName>
    <definedName name="_xlnm.Print_Area" localSheetId="5">'Anexo 14'!$A$1:$K$29</definedName>
    <definedName name="_xlnm.Print_Area" localSheetId="6">'Anexo 15'!$A$1:$K$100</definedName>
    <definedName name="_xlnm.Print_Area" localSheetId="7">'Anexo 16'!$A$1:$K$80</definedName>
    <definedName name="_xlnm.Print_Area" localSheetId="8">'Anexo 17'!$A$1:$K$121</definedName>
    <definedName name="_xlnm.Print_Area" localSheetId="9">'Anexo 18'!$A$1:$K$108</definedName>
    <definedName name="_xlnm.Print_Area" localSheetId="0">'Anexo 9'!$A$1:$L$104</definedName>
    <definedName name="_xlnm.Print_Area">#REF!</definedName>
    <definedName name="Area_de_paso" localSheetId="1">#REF!</definedName>
    <definedName name="Area_de_paso" localSheetId="3">#REF!</definedName>
    <definedName name="Area_de_paso" localSheetId="4">#REF!</definedName>
    <definedName name="Area_de_paso" localSheetId="5">#REF!</definedName>
    <definedName name="Area_de_paso" localSheetId="6">#REF!</definedName>
    <definedName name="Area_de_paso" localSheetId="7">#REF!</definedName>
    <definedName name="Area_de_paso" localSheetId="8">#REF!</definedName>
    <definedName name="Area_de_paso" localSheetId="9">#REF!</definedName>
    <definedName name="Area_de_paso" localSheetId="0">#REF!</definedName>
    <definedName name="Area_de_paso">#REF!</definedName>
    <definedName name="ASIG_TEC">#N/A</definedName>
    <definedName name="ayer">'[6]Premisas IMSS'!$M$12</definedName>
    <definedName name="base" localSheetId="1">#REF!</definedName>
    <definedName name="base" localSheetId="3">#REF!</definedName>
    <definedName name="base" localSheetId="4">#REF!</definedName>
    <definedName name="base" localSheetId="5">#REF!</definedName>
    <definedName name="base" localSheetId="6">#REF!</definedName>
    <definedName name="base" localSheetId="7">#REF!</definedName>
    <definedName name="base" localSheetId="8">#REF!</definedName>
    <definedName name="base" localSheetId="9">#REF!</definedName>
    <definedName name="base" localSheetId="0">#REF!</definedName>
    <definedName name="base">#REF!</definedName>
    <definedName name="base03" localSheetId="1">#REF!</definedName>
    <definedName name="base03" localSheetId="3">#REF!</definedName>
    <definedName name="base03" localSheetId="4">#REF!</definedName>
    <definedName name="base03" localSheetId="5">#REF!</definedName>
    <definedName name="base03" localSheetId="6">#REF!</definedName>
    <definedName name="base03" localSheetId="7">#REF!</definedName>
    <definedName name="base03" localSheetId="8">#REF!</definedName>
    <definedName name="base03" localSheetId="9">#REF!</definedName>
    <definedName name="base03" localSheetId="0">#REF!</definedName>
    <definedName name="base03">#REF!</definedName>
    <definedName name="base03au" localSheetId="1">#REF!</definedName>
    <definedName name="base03au" localSheetId="3">#REF!</definedName>
    <definedName name="base03au" localSheetId="4">#REF!</definedName>
    <definedName name="base03au" localSheetId="5">#REF!</definedName>
    <definedName name="base03au" localSheetId="6">#REF!</definedName>
    <definedName name="base03au" localSheetId="7">#REF!</definedName>
    <definedName name="base03au" localSheetId="8">#REF!</definedName>
    <definedName name="base03au" localSheetId="9">#REF!</definedName>
    <definedName name="base03au" localSheetId="0">#REF!</definedName>
    <definedName name="base03au">#REF!</definedName>
    <definedName name="base04au" localSheetId="3">#REF!</definedName>
    <definedName name="base04au" localSheetId="4">#REF!</definedName>
    <definedName name="base04au" localSheetId="7">#REF!</definedName>
    <definedName name="base04au" localSheetId="8">#REF!</definedName>
    <definedName name="base04au" localSheetId="0">#REF!</definedName>
    <definedName name="base04au">#REF!</definedName>
    <definedName name="base05" localSheetId="3">#REF!</definedName>
    <definedName name="base05" localSheetId="4">#REF!</definedName>
    <definedName name="base05" localSheetId="7">#REF!</definedName>
    <definedName name="base05" localSheetId="8">#REF!</definedName>
    <definedName name="base05" localSheetId="0">#REF!</definedName>
    <definedName name="base05">#REF!</definedName>
    <definedName name="base05au" localSheetId="3">#REF!</definedName>
    <definedName name="base05au" localSheetId="4">#REF!</definedName>
    <definedName name="base05au" localSheetId="7">#REF!</definedName>
    <definedName name="base05au" localSheetId="8">#REF!</definedName>
    <definedName name="base05au" localSheetId="0">#REF!</definedName>
    <definedName name="base05au">#REF!</definedName>
    <definedName name="base2002" localSheetId="3">#REF!</definedName>
    <definedName name="base2002" localSheetId="4">#REF!</definedName>
    <definedName name="base2002" localSheetId="7">#REF!</definedName>
    <definedName name="base2002" localSheetId="8">#REF!</definedName>
    <definedName name="base2002" localSheetId="0">#REF!</definedName>
    <definedName name="base2002">#REF!</definedName>
    <definedName name="base2003orig" localSheetId="3">#REF!</definedName>
    <definedName name="base2003orig" localSheetId="4">#REF!</definedName>
    <definedName name="base2003orig" localSheetId="7">#REF!</definedName>
    <definedName name="base2003orig" localSheetId="8">#REF!</definedName>
    <definedName name="base2003orig" localSheetId="0">#REF!</definedName>
    <definedName name="base2003orig">#REF!</definedName>
    <definedName name="base2003origentidades" localSheetId="3">#REF!</definedName>
    <definedName name="base2003origentidades" localSheetId="4">#REF!</definedName>
    <definedName name="base2003origentidades" localSheetId="7">#REF!</definedName>
    <definedName name="base2003origentidades" localSheetId="8">#REF!</definedName>
    <definedName name="base2003origentidades" localSheetId="0">#REF!</definedName>
    <definedName name="base2003origentidades">#REF!</definedName>
    <definedName name="base2004" localSheetId="3">#REF!</definedName>
    <definedName name="base2004" localSheetId="4">#REF!</definedName>
    <definedName name="base2004" localSheetId="7">#REF!</definedName>
    <definedName name="base2004" localSheetId="8">#REF!</definedName>
    <definedName name="base2004" localSheetId="0">#REF!</definedName>
    <definedName name="base2004">#REF!</definedName>
    <definedName name="base2004entidades" localSheetId="3">#REF!</definedName>
    <definedName name="base2004entidades" localSheetId="4">#REF!</definedName>
    <definedName name="base2004entidades" localSheetId="7">#REF!</definedName>
    <definedName name="base2004entidades" localSheetId="8">#REF!</definedName>
    <definedName name="base2004entidades" localSheetId="0">#REF!</definedName>
    <definedName name="base2004entidades">#REF!</definedName>
    <definedName name="baseau" localSheetId="3">#REF!</definedName>
    <definedName name="baseau" localSheetId="4">#REF!</definedName>
    <definedName name="baseau" localSheetId="7">#REF!</definedName>
    <definedName name="baseau" localSheetId="8">#REF!</definedName>
    <definedName name="baseau" localSheetId="0">#REF!</definedName>
    <definedName name="baseau">#REF!</definedName>
    <definedName name="baseb" localSheetId="3">#REF!</definedName>
    <definedName name="baseb" localSheetId="4">#REF!</definedName>
    <definedName name="baseb" localSheetId="7">#REF!</definedName>
    <definedName name="baseb" localSheetId="8">#REF!</definedName>
    <definedName name="baseb" localSheetId="0">#REF!</definedName>
    <definedName name="baseb">#REF!</definedName>
    <definedName name="basecierre" localSheetId="4">[13]CP_2003!#REF!</definedName>
    <definedName name="basecierre" localSheetId="7">[13]CP_2003!#REF!</definedName>
    <definedName name="basecierre" localSheetId="8">[13]CP_2003!#REF!</definedName>
    <definedName name="basecierre" localSheetId="0">[13]CP_2003!#REF!</definedName>
    <definedName name="basecierre">[13]CP_2003!#REF!</definedName>
    <definedName name="_xlnm.Database" localSheetId="1">#REF!</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 localSheetId="9">#REF!</definedName>
    <definedName name="_xlnm.Database" localSheetId="0">#REF!</definedName>
    <definedName name="_xlnm.Database">#REF!</definedName>
    <definedName name="bUSCAR" localSheetId="1">#REF!</definedName>
    <definedName name="bUSCAR" localSheetId="3">#REF!</definedName>
    <definedName name="bUSCAR" localSheetId="4">#REF!</definedName>
    <definedName name="bUSCAR" localSheetId="5">#REF!</definedName>
    <definedName name="bUSCAR" localSheetId="6">#REF!</definedName>
    <definedName name="bUSCAR" localSheetId="7">#REF!</definedName>
    <definedName name="bUSCAR" localSheetId="8">#REF!</definedName>
    <definedName name="bUSCAR" localSheetId="9">#REF!</definedName>
    <definedName name="bUSCAR" localSheetId="0">#REF!</definedName>
    <definedName name="bUSCAR">#REF!</definedName>
    <definedName name="C_" localSheetId="1">[14]FP1996!#REF!</definedName>
    <definedName name="C_" localSheetId="4">[14]FP1996!#REF!</definedName>
    <definedName name="C_" localSheetId="5">[14]FP1996!#REF!</definedName>
    <definedName name="C_" localSheetId="6">[14]FP1996!#REF!</definedName>
    <definedName name="C_" localSheetId="7">[14]FP1996!#REF!</definedName>
    <definedName name="C_" localSheetId="8">[14]FP1996!#REF!</definedName>
    <definedName name="C_" localSheetId="9">[14]FP1996!#REF!</definedName>
    <definedName name="C_" localSheetId="0">[14]FP1996!#REF!</definedName>
    <definedName name="C_">[14]FP1996!#REF!</definedName>
    <definedName name="cal" localSheetId="1">#REF!</definedName>
    <definedName name="cal" localSheetId="3">#REF!</definedName>
    <definedName name="cal" localSheetId="4">#REF!</definedName>
    <definedName name="cal" localSheetId="5">#REF!</definedName>
    <definedName name="cal" localSheetId="6">#REF!</definedName>
    <definedName name="cal" localSheetId="7">#REF!</definedName>
    <definedName name="cal" localSheetId="8">#REF!</definedName>
    <definedName name="cal" localSheetId="9">#REF!</definedName>
    <definedName name="cal" localSheetId="0">#REF!</definedName>
    <definedName name="cal">#REF!</definedName>
    <definedName name="cálculos" localSheetId="1">#REF!</definedName>
    <definedName name="cálculos" localSheetId="3">#REF!</definedName>
    <definedName name="cálculos" localSheetId="4">#REF!</definedName>
    <definedName name="cálculos" localSheetId="5">#REF!</definedName>
    <definedName name="cálculos" localSheetId="6">#REF!</definedName>
    <definedName name="cálculos" localSheetId="7">#REF!</definedName>
    <definedName name="cálculos" localSheetId="8">#REF!</definedName>
    <definedName name="cálculos" localSheetId="9">#REF!</definedName>
    <definedName name="cálculos" localSheetId="0">#REF!</definedName>
    <definedName name="cálculos">#REF!</definedName>
    <definedName name="CALENDA">#N/A</definedName>
    <definedName name="can" localSheetId="3" hidden="1">{"Bruto",#N/A,FALSE,"CONV3T.XLS";"Neto",#N/A,FALSE,"CONV3T.XLS";"UnoB",#N/A,FALSE,"CONV3T.XLS";"Bruto",#N/A,FALSE,"CONV4T.XLS";"Neto",#N/A,FALSE,"CONV4T.XLS";"UnoB",#N/A,FALSE,"CONV4T.XLS"}</definedName>
    <definedName name="can" localSheetId="4" hidden="1">{"Bruto",#N/A,FALSE,"CONV3T.XLS";"Neto",#N/A,FALSE,"CONV3T.XLS";"UnoB",#N/A,FALSE,"CONV3T.XLS";"Bruto",#N/A,FALSE,"CONV4T.XLS";"Neto",#N/A,FALSE,"CONV4T.XLS";"UnoB",#N/A,FALSE,"CONV4T.XLS"}</definedName>
    <definedName name="can" localSheetId="5" hidden="1">{"Bruto",#N/A,FALSE,"CONV3T.XLS";"Neto",#N/A,FALSE,"CONV3T.XLS";"UnoB",#N/A,FALSE,"CONV3T.XLS";"Bruto",#N/A,FALSE,"CONV4T.XLS";"Neto",#N/A,FALSE,"CONV4T.XLS";"UnoB",#N/A,FALSE,"CONV4T.XLS"}</definedName>
    <definedName name="can" localSheetId="6" hidden="1">{"Bruto",#N/A,FALSE,"CONV3T.XLS";"Neto",#N/A,FALSE,"CONV3T.XLS";"UnoB",#N/A,FALSE,"CONV3T.XLS";"Bruto",#N/A,FALSE,"CONV4T.XLS";"Neto",#N/A,FALSE,"CONV4T.XLS";"UnoB",#N/A,FALSE,"CONV4T.XLS"}</definedName>
    <definedName name="can" localSheetId="7" hidden="1">{"Bruto",#N/A,FALSE,"CONV3T.XLS";"Neto",#N/A,FALSE,"CONV3T.XLS";"UnoB",#N/A,FALSE,"CONV3T.XLS";"Bruto",#N/A,FALSE,"CONV4T.XLS";"Neto",#N/A,FALSE,"CONV4T.XLS";"UnoB",#N/A,FALSE,"CONV4T.XLS"}</definedName>
    <definedName name="can" localSheetId="8" hidden="1">{"Bruto",#N/A,FALSE,"CONV3T.XLS";"Neto",#N/A,FALSE,"CONV3T.XLS";"UnoB",#N/A,FALSE,"CONV3T.XLS";"Bruto",#N/A,FALSE,"CONV4T.XLS";"Neto",#N/A,FALSE,"CONV4T.XLS";"UnoB",#N/A,FALSE,"CONV4T.XLS"}</definedName>
    <definedName name="can" localSheetId="9" hidden="1">{"Bruto",#N/A,FALSE,"CONV3T.XLS";"Neto",#N/A,FALSE,"CONV3T.XLS";"UnoB",#N/A,FALSE,"CONV3T.XLS";"Bruto",#N/A,FALSE,"CONV4T.XLS";"Neto",#N/A,FALSE,"CONV4T.XLS";"UnoB",#N/A,FALSE,"CONV4T.XLS"}</definedName>
    <definedName name="can" localSheetId="0"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PU96" localSheetId="1">#REF!</definedName>
    <definedName name="CAPU96" localSheetId="3">#REF!</definedName>
    <definedName name="CAPU96" localSheetId="4">#REF!</definedName>
    <definedName name="CAPU96" localSheetId="5">#REF!</definedName>
    <definedName name="CAPU96" localSheetId="6">#REF!</definedName>
    <definedName name="CAPU96" localSheetId="7">#REF!</definedName>
    <definedName name="CAPU96" localSheetId="8">#REF!</definedName>
    <definedName name="CAPU96" localSheetId="9">#REF!</definedName>
    <definedName name="CAPU96" localSheetId="0">#REF!</definedName>
    <definedName name="CAPU96">#REF!</definedName>
    <definedName name="cata">[15]tablas!$A$5:$A$275</definedName>
    <definedName name="cata4">'[16]catálogo pps'!$A$2:$N$2506</definedName>
    <definedName name="CCCC" localSheetId="3" hidden="1">{"Bruto",#N/A,FALSE,"CONV3T.XLS";"Neto",#N/A,FALSE,"CONV3T.XLS";"UnoB",#N/A,FALSE,"CONV3T.XLS";"Bruto",#N/A,FALSE,"CONV4T.XLS";"Neto",#N/A,FALSE,"CONV4T.XLS";"UnoB",#N/A,FALSE,"CONV4T.XLS"}</definedName>
    <definedName name="CCCC" localSheetId="4" hidden="1">{"Bruto",#N/A,FALSE,"CONV3T.XLS";"Neto",#N/A,FALSE,"CONV3T.XLS";"UnoB",#N/A,FALSE,"CONV3T.XLS";"Bruto",#N/A,FALSE,"CONV4T.XLS";"Neto",#N/A,FALSE,"CONV4T.XLS";"UnoB",#N/A,FALSE,"CONV4T.XLS"}</definedName>
    <definedName name="CCCC" localSheetId="5" hidden="1">{"Bruto",#N/A,FALSE,"CONV3T.XLS";"Neto",#N/A,FALSE,"CONV3T.XLS";"UnoB",#N/A,FALSE,"CONV3T.XLS";"Bruto",#N/A,FALSE,"CONV4T.XLS";"Neto",#N/A,FALSE,"CONV4T.XLS";"UnoB",#N/A,FALSE,"CONV4T.XLS"}</definedName>
    <definedName name="CCCC" localSheetId="6" hidden="1">{"Bruto",#N/A,FALSE,"CONV3T.XLS";"Neto",#N/A,FALSE,"CONV3T.XLS";"UnoB",#N/A,FALSE,"CONV3T.XLS";"Bruto",#N/A,FALSE,"CONV4T.XLS";"Neto",#N/A,FALSE,"CONV4T.XLS";"UnoB",#N/A,FALSE,"CONV4T.XLS"}</definedName>
    <definedName name="CCCC" localSheetId="7" hidden="1">{"Bruto",#N/A,FALSE,"CONV3T.XLS";"Neto",#N/A,FALSE,"CONV3T.XLS";"UnoB",#N/A,FALSE,"CONV3T.XLS";"Bruto",#N/A,FALSE,"CONV4T.XLS";"Neto",#N/A,FALSE,"CONV4T.XLS";"UnoB",#N/A,FALSE,"CONV4T.XLS"}</definedName>
    <definedName name="CCCC" localSheetId="8" hidden="1">{"Bruto",#N/A,FALSE,"CONV3T.XLS";"Neto",#N/A,FALSE,"CONV3T.XLS";"UnoB",#N/A,FALSE,"CONV3T.XLS";"Bruto",#N/A,FALSE,"CONV4T.XLS";"Neto",#N/A,FALSE,"CONV4T.XLS";"UnoB",#N/A,FALSE,"CONV4T.XLS"}</definedName>
    <definedName name="CCCC" localSheetId="9" hidden="1">{"Bruto",#N/A,FALSE,"CONV3T.XLS";"Neto",#N/A,FALSE,"CONV3T.XLS";"UnoB",#N/A,FALSE,"CONV3T.XLS";"Bruto",#N/A,FALSE,"CONV4T.XLS";"Neto",#N/A,FALSE,"CONV4T.XLS";"UnoB",#N/A,FALSE,"CONV4T.XLS"}</definedName>
    <definedName name="CCCC" localSheetId="0"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EEE" localSheetId="3" hidden="1">{"Bruto",#N/A,FALSE,"CONV3T.XLS";"Neto",#N/A,FALSE,"CONV3T.XLS";"UnoB",#N/A,FALSE,"CONV3T.XLS";"Bruto",#N/A,FALSE,"CONV4T.XLS";"Neto",#N/A,FALSE,"CONV4T.XLS";"UnoB",#N/A,FALSE,"CONV4T.XLS"}</definedName>
    <definedName name="CEEE" localSheetId="4" hidden="1">{"Bruto",#N/A,FALSE,"CONV3T.XLS";"Neto",#N/A,FALSE,"CONV3T.XLS";"UnoB",#N/A,FALSE,"CONV3T.XLS";"Bruto",#N/A,FALSE,"CONV4T.XLS";"Neto",#N/A,FALSE,"CONV4T.XLS";"UnoB",#N/A,FALSE,"CONV4T.XLS"}</definedName>
    <definedName name="CEEE" localSheetId="5" hidden="1">{"Bruto",#N/A,FALSE,"CONV3T.XLS";"Neto",#N/A,FALSE,"CONV3T.XLS";"UnoB",#N/A,FALSE,"CONV3T.XLS";"Bruto",#N/A,FALSE,"CONV4T.XLS";"Neto",#N/A,FALSE,"CONV4T.XLS";"UnoB",#N/A,FALSE,"CONV4T.XLS"}</definedName>
    <definedName name="CEEE" localSheetId="6" hidden="1">{"Bruto",#N/A,FALSE,"CONV3T.XLS";"Neto",#N/A,FALSE,"CONV3T.XLS";"UnoB",#N/A,FALSE,"CONV3T.XLS";"Bruto",#N/A,FALSE,"CONV4T.XLS";"Neto",#N/A,FALSE,"CONV4T.XLS";"UnoB",#N/A,FALSE,"CONV4T.XLS"}</definedName>
    <definedName name="CEEE" localSheetId="7" hidden="1">{"Bruto",#N/A,FALSE,"CONV3T.XLS";"Neto",#N/A,FALSE,"CONV3T.XLS";"UnoB",#N/A,FALSE,"CONV3T.XLS";"Bruto",#N/A,FALSE,"CONV4T.XLS";"Neto",#N/A,FALSE,"CONV4T.XLS";"UnoB",#N/A,FALSE,"CONV4T.XLS"}</definedName>
    <definedName name="CEEE" localSheetId="8" hidden="1">{"Bruto",#N/A,FALSE,"CONV3T.XLS";"Neto",#N/A,FALSE,"CONV3T.XLS";"UnoB",#N/A,FALSE,"CONV3T.XLS";"Bruto",#N/A,FALSE,"CONV4T.XLS";"Neto",#N/A,FALSE,"CONV4T.XLS";"UnoB",#N/A,FALSE,"CONV4T.XLS"}</definedName>
    <definedName name="CEEE" localSheetId="9" hidden="1">{"Bruto",#N/A,FALSE,"CONV3T.XLS";"Neto",#N/A,FALSE,"CONV3T.XLS";"UnoB",#N/A,FALSE,"CONV3T.XLS";"Bruto",#N/A,FALSE,"CONV4T.XLS";"Neto",#N/A,FALSE,"CONV4T.XLS";"UnoB",#N/A,FALSE,"CONV4T.XLS"}</definedName>
    <definedName name="CEEE" localSheetId="0"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ro" localSheetId="3" hidden="1">{"Bruto",#N/A,FALSE,"CONV3T.XLS";"Neto",#N/A,FALSE,"CONV3T.XLS";"UnoB",#N/A,FALSE,"CONV3T.XLS";"Bruto",#N/A,FALSE,"CONV4T.XLS";"Neto",#N/A,FALSE,"CONV4T.XLS";"UnoB",#N/A,FALSE,"CONV4T.XLS"}</definedName>
    <definedName name="cero" localSheetId="4" hidden="1">{"Bruto",#N/A,FALSE,"CONV3T.XLS";"Neto",#N/A,FALSE,"CONV3T.XLS";"UnoB",#N/A,FALSE,"CONV3T.XLS";"Bruto",#N/A,FALSE,"CONV4T.XLS";"Neto",#N/A,FALSE,"CONV4T.XLS";"UnoB",#N/A,FALSE,"CONV4T.XLS"}</definedName>
    <definedName name="cero" localSheetId="5" hidden="1">{"Bruto",#N/A,FALSE,"CONV3T.XLS";"Neto",#N/A,FALSE,"CONV3T.XLS";"UnoB",#N/A,FALSE,"CONV3T.XLS";"Bruto",#N/A,FALSE,"CONV4T.XLS";"Neto",#N/A,FALSE,"CONV4T.XLS";"UnoB",#N/A,FALSE,"CONV4T.XLS"}</definedName>
    <definedName name="cero" localSheetId="6" hidden="1">{"Bruto",#N/A,FALSE,"CONV3T.XLS";"Neto",#N/A,FALSE,"CONV3T.XLS";"UnoB",#N/A,FALSE,"CONV3T.XLS";"Bruto",#N/A,FALSE,"CONV4T.XLS";"Neto",#N/A,FALSE,"CONV4T.XLS";"UnoB",#N/A,FALSE,"CONV4T.XLS"}</definedName>
    <definedName name="cero" localSheetId="7" hidden="1">{"Bruto",#N/A,FALSE,"CONV3T.XLS";"Neto",#N/A,FALSE,"CONV3T.XLS";"UnoB",#N/A,FALSE,"CONV3T.XLS";"Bruto",#N/A,FALSE,"CONV4T.XLS";"Neto",#N/A,FALSE,"CONV4T.XLS";"UnoB",#N/A,FALSE,"CONV4T.XLS"}</definedName>
    <definedName name="cero" localSheetId="8" hidden="1">{"Bruto",#N/A,FALSE,"CONV3T.XLS";"Neto",#N/A,FALSE,"CONV3T.XLS";"UnoB",#N/A,FALSE,"CONV3T.XLS";"Bruto",#N/A,FALSE,"CONV4T.XLS";"Neto",#N/A,FALSE,"CONV4T.XLS";"UnoB",#N/A,FALSE,"CONV4T.XLS"}</definedName>
    <definedName name="cero" localSheetId="9" hidden="1">{"Bruto",#N/A,FALSE,"CONV3T.XLS";"Neto",#N/A,FALSE,"CONV3T.XLS";"UnoB",#N/A,FALSE,"CONV3T.XLS";"Bruto",#N/A,FALSE,"CONV4T.XLS";"Neto",#N/A,FALSE,"CONV4T.XLS";"UnoB",#N/A,FALSE,"CONV4T.XLS"}</definedName>
    <definedName name="cero" localSheetId="0"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FEE">'[17] '!$H$99:$M$143</definedName>
    <definedName name="CFEM">'[17] '!$H$51:$M$95</definedName>
    <definedName name="CFEO">'[17] '!$H$3:$M$47</definedName>
    <definedName name="CicenyAduanas" localSheetId="1">#REF!</definedName>
    <definedName name="CicenyAduanas" localSheetId="3">#REF!</definedName>
    <definedName name="CicenyAduanas" localSheetId="4">#REF!</definedName>
    <definedName name="CicenyAduanas" localSheetId="5">#REF!</definedName>
    <definedName name="CicenyAduanas" localSheetId="6">#REF!</definedName>
    <definedName name="CicenyAduanas" localSheetId="7">#REF!</definedName>
    <definedName name="CicenyAduanas" localSheetId="8">#REF!</definedName>
    <definedName name="CicenyAduanas" localSheetId="9">#REF!</definedName>
    <definedName name="CicenyAduanas" localSheetId="0">#REF!</definedName>
    <definedName name="CicenyAduanas">#REF!</definedName>
    <definedName name="Cifras_Control" localSheetId="1">#REF!</definedName>
    <definedName name="Cifras_Control" localSheetId="3">#REF!</definedName>
    <definedName name="Cifras_Control" localSheetId="4">#REF!</definedName>
    <definedName name="Cifras_Control" localSheetId="5">#REF!</definedName>
    <definedName name="Cifras_Control" localSheetId="6">#REF!</definedName>
    <definedName name="Cifras_Control" localSheetId="7">#REF!</definedName>
    <definedName name="Cifras_Control" localSheetId="8">#REF!</definedName>
    <definedName name="Cifras_Control" localSheetId="9">#REF!</definedName>
    <definedName name="Cifras_Control" localSheetId="0">#REF!</definedName>
    <definedName name="Cifras_Control">#REF!</definedName>
    <definedName name="claseco" localSheetId="1">#REF!</definedName>
    <definedName name="claseco" localSheetId="3">#REF!</definedName>
    <definedName name="claseco" localSheetId="4">#REF!</definedName>
    <definedName name="claseco" localSheetId="5">#REF!</definedName>
    <definedName name="claseco" localSheetId="6">#REF!</definedName>
    <definedName name="claseco" localSheetId="7">#REF!</definedName>
    <definedName name="claseco" localSheetId="8">#REF!</definedName>
    <definedName name="claseco" localSheetId="9">#REF!</definedName>
    <definedName name="claseco" localSheetId="0">#REF!</definedName>
    <definedName name="claseco">#REF!</definedName>
    <definedName name="cmllvc198" localSheetId="3">#REF!</definedName>
    <definedName name="cmllvc198" localSheetId="4">#REF!</definedName>
    <definedName name="cmllvc198" localSheetId="7">#REF!</definedName>
    <definedName name="cmllvc198" localSheetId="8">#REF!</definedName>
    <definedName name="cmllvc198" localSheetId="0">#REF!</definedName>
    <definedName name="cmllvc198">#REF!</definedName>
    <definedName name="cmllvc298ieps" localSheetId="3">#REF!</definedName>
    <definedName name="cmllvc298ieps" localSheetId="4">#REF!</definedName>
    <definedName name="cmllvc298ieps" localSheetId="7">#REF!</definedName>
    <definedName name="cmllvc298ieps" localSheetId="8">#REF!</definedName>
    <definedName name="cmllvc298ieps" localSheetId="0">#REF!</definedName>
    <definedName name="cmllvc298ieps">#REF!</definedName>
    <definedName name="cmllvp198" localSheetId="3">#REF!</definedName>
    <definedName name="cmllvp198" localSheetId="4">#REF!</definedName>
    <definedName name="cmllvp198" localSheetId="7">#REF!</definedName>
    <definedName name="cmllvp198" localSheetId="8">#REF!</definedName>
    <definedName name="cmllvp198" localSheetId="0">#REF!</definedName>
    <definedName name="cmllvp198">#REF!</definedName>
    <definedName name="cmllvp199" localSheetId="3">#REF!</definedName>
    <definedName name="cmllvp199" localSheetId="4">#REF!</definedName>
    <definedName name="cmllvp199" localSheetId="7">#REF!</definedName>
    <definedName name="cmllvp199" localSheetId="8">#REF!</definedName>
    <definedName name="cmllvp199" localSheetId="0">#REF!</definedName>
    <definedName name="cmllvp199">#REF!</definedName>
    <definedName name="cmllvp298ieps" localSheetId="3">#REF!</definedName>
    <definedName name="cmllvp298ieps" localSheetId="4">#REF!</definedName>
    <definedName name="cmllvp298ieps" localSheetId="7">#REF!</definedName>
    <definedName name="cmllvp298ieps" localSheetId="8">#REF!</definedName>
    <definedName name="cmllvp298ieps" localSheetId="0">#REF!</definedName>
    <definedName name="cmllvp298ieps">#REF!</definedName>
    <definedName name="cmllvp299ieps" localSheetId="3">#REF!</definedName>
    <definedName name="cmllvp299ieps" localSheetId="4">#REF!</definedName>
    <definedName name="cmllvp299ieps" localSheetId="7">#REF!</definedName>
    <definedName name="cmllvp299ieps" localSheetId="8">#REF!</definedName>
    <definedName name="cmllvp299ieps" localSheetId="0">#REF!</definedName>
    <definedName name="cmllvp299ieps">#REF!</definedName>
    <definedName name="cmlvc198" localSheetId="3">#REF!</definedName>
    <definedName name="cmlvc198" localSheetId="4">#REF!</definedName>
    <definedName name="cmlvc198" localSheetId="7">#REF!</definedName>
    <definedName name="cmlvc198" localSheetId="8">#REF!</definedName>
    <definedName name="cmlvc198" localSheetId="0">#REF!</definedName>
    <definedName name="cmlvc198">#REF!</definedName>
    <definedName name="cmlvc298ieps" localSheetId="3">#REF!</definedName>
    <definedName name="cmlvc298ieps" localSheetId="4">#REF!</definedName>
    <definedName name="cmlvc298ieps" localSheetId="7">#REF!</definedName>
    <definedName name="cmlvc298ieps" localSheetId="8">#REF!</definedName>
    <definedName name="cmlvc298ieps" localSheetId="0">#REF!</definedName>
    <definedName name="cmlvc298ieps">#REF!</definedName>
    <definedName name="cmlvp198" localSheetId="3">#REF!</definedName>
    <definedName name="cmlvp198" localSheetId="4">#REF!</definedName>
    <definedName name="cmlvp198" localSheetId="7">#REF!</definedName>
    <definedName name="cmlvp198" localSheetId="8">#REF!</definedName>
    <definedName name="cmlvp198" localSheetId="0">#REF!</definedName>
    <definedName name="cmlvp198">#REF!</definedName>
    <definedName name="cmlvp199" localSheetId="3">#REF!</definedName>
    <definedName name="cmlvp199" localSheetId="4">#REF!</definedName>
    <definedName name="cmlvp199" localSheetId="7">#REF!</definedName>
    <definedName name="cmlvp199" localSheetId="8">#REF!</definedName>
    <definedName name="cmlvp199" localSheetId="0">#REF!</definedName>
    <definedName name="cmlvp199">#REF!</definedName>
    <definedName name="cmlvp298ieps" localSheetId="3">#REF!</definedName>
    <definedName name="cmlvp298ieps" localSheetId="4">#REF!</definedName>
    <definedName name="cmlvp298ieps" localSheetId="7">#REF!</definedName>
    <definedName name="cmlvp298ieps" localSheetId="8">#REF!</definedName>
    <definedName name="cmlvp298ieps" localSheetId="0">#REF!</definedName>
    <definedName name="cmlvp298ieps">#REF!</definedName>
    <definedName name="cmlvp299ieps" localSheetId="3">#REF!</definedName>
    <definedName name="cmlvp299ieps" localSheetId="4">#REF!</definedName>
    <definedName name="cmlvp299ieps" localSheetId="7">#REF!</definedName>
    <definedName name="cmlvp299ieps" localSheetId="8">#REF!</definedName>
    <definedName name="cmlvp299ieps" localSheetId="0">#REF!</definedName>
    <definedName name="cmlvp299ieps">#REF!</definedName>
    <definedName name="CONA96" localSheetId="3">#REF!</definedName>
    <definedName name="CONA96" localSheetId="4">#REF!</definedName>
    <definedName name="CONA96" localSheetId="7">#REF!</definedName>
    <definedName name="CONA96" localSheetId="8">#REF!</definedName>
    <definedName name="CONA96" localSheetId="0">#REF!</definedName>
    <definedName name="CONA96">#REF!</definedName>
    <definedName name="concepto" localSheetId="4">'[18]BASE DEFINITIVA 2002'!#REF!</definedName>
    <definedName name="concepto" localSheetId="7">'[18]BASE DEFINITIVA 2002'!#REF!</definedName>
    <definedName name="concepto" localSheetId="8">'[18]BASE DEFINITIVA 2002'!#REF!</definedName>
    <definedName name="concepto" localSheetId="0">'[18]BASE DEFINITIVA 2002'!#REF!</definedName>
    <definedName name="concepto">'[18]BASE DEFINITIVA 2002'!#REF!</definedName>
    <definedName name="CONS" localSheetId="4">[8]BANPRO99!#REF!</definedName>
    <definedName name="CONS" localSheetId="7">[8]BANPRO99!#REF!</definedName>
    <definedName name="CONS" localSheetId="8">[8]BANPRO99!#REF!</definedName>
    <definedName name="CONS" localSheetId="0">[8]BANPRO99!#REF!</definedName>
    <definedName name="CONS">[8]BANPRO99!#REF!</definedName>
    <definedName name="copia_Clas_Admva" localSheetId="1">#REF!</definedName>
    <definedName name="copia_Clas_Admva" localSheetId="3">#REF!</definedName>
    <definedName name="copia_Clas_Admva" localSheetId="4">#REF!</definedName>
    <definedName name="copia_Clas_Admva" localSheetId="5">#REF!</definedName>
    <definedName name="copia_Clas_Admva" localSheetId="6">#REF!</definedName>
    <definedName name="copia_Clas_Admva" localSheetId="7">#REF!</definedName>
    <definedName name="copia_Clas_Admva" localSheetId="8">#REF!</definedName>
    <definedName name="copia_Clas_Admva" localSheetId="9">#REF!</definedName>
    <definedName name="copia_Clas_Admva" localSheetId="0">#REF!</definedName>
    <definedName name="copia_Clas_Admva">#REF!</definedName>
    <definedName name="copia_Clas_Econ">[19]Clas_Econ!$B$2:$M$25</definedName>
    <definedName name="copia_Clas_Fun" localSheetId="1">#REF!</definedName>
    <definedName name="copia_Clas_Fun" localSheetId="3">#REF!</definedName>
    <definedName name="copia_Clas_Fun" localSheetId="4">#REF!</definedName>
    <definedName name="copia_Clas_Fun" localSheetId="5">#REF!</definedName>
    <definedName name="copia_Clas_Fun" localSheetId="6">#REF!</definedName>
    <definedName name="copia_Clas_Fun" localSheetId="7">#REF!</definedName>
    <definedName name="copia_Clas_Fun" localSheetId="8">#REF!</definedName>
    <definedName name="copia_Clas_Fun" localSheetId="9">#REF!</definedName>
    <definedName name="copia_Clas_Fun" localSheetId="0">#REF!</definedName>
    <definedName name="copia_Clas_Fun">#REF!</definedName>
    <definedName name="copia_Clas_Func" localSheetId="1">[20]Clas_Fun!#REF!</definedName>
    <definedName name="copia_Clas_Func" localSheetId="3">[20]Clas_Fun!#REF!</definedName>
    <definedName name="copia_Clas_Func" localSheetId="4">[20]Clas_Fun!#REF!</definedName>
    <definedName name="copia_Clas_Func" localSheetId="5">[20]Clas_Fun!#REF!</definedName>
    <definedName name="copia_Clas_Func" localSheetId="6">[20]Clas_Fun!#REF!</definedName>
    <definedName name="copia_Clas_Func" localSheetId="7">[20]Clas_Fun!#REF!</definedName>
    <definedName name="copia_Clas_Func" localSheetId="8">[20]Clas_Fun!#REF!</definedName>
    <definedName name="copia_Clas_Func" localSheetId="9">[20]Clas_Fun!#REF!</definedName>
    <definedName name="copia_Clas_Func" localSheetId="0">[20]Clas_Fun!#REF!</definedName>
    <definedName name="copia_Clas_Func">[20]Clas_Fun!#REF!</definedName>
    <definedName name="copia_Doble_Consolid" localSheetId="1">#REF!</definedName>
    <definedName name="copia_Doble_Consolid" localSheetId="3">#REF!</definedName>
    <definedName name="copia_Doble_Consolid" localSheetId="4">#REF!</definedName>
    <definedName name="copia_Doble_Consolid" localSheetId="5">#REF!</definedName>
    <definedName name="copia_Doble_Consolid" localSheetId="6">#REF!</definedName>
    <definedName name="copia_Doble_Consolid" localSheetId="7">#REF!</definedName>
    <definedName name="copia_Doble_Consolid" localSheetId="8">#REF!</definedName>
    <definedName name="copia_Doble_Consolid" localSheetId="9">#REF!</definedName>
    <definedName name="copia_Doble_Consolid" localSheetId="0">#REF!</definedName>
    <definedName name="copia_Doble_Consolid">#REF!</definedName>
    <definedName name="copia_Doble_OECPD" localSheetId="1">#REF!</definedName>
    <definedName name="copia_Doble_OECPD" localSheetId="3">#REF!</definedName>
    <definedName name="copia_Doble_OECPD" localSheetId="4">#REF!</definedName>
    <definedName name="copia_Doble_OECPD" localSheetId="5">#REF!</definedName>
    <definedName name="copia_Doble_OECPD" localSheetId="6">#REF!</definedName>
    <definedName name="copia_Doble_OECPD" localSheetId="7">#REF!</definedName>
    <definedName name="copia_Doble_OECPD" localSheetId="8">#REF!</definedName>
    <definedName name="copia_Doble_OECPD" localSheetId="9">#REF!</definedName>
    <definedName name="copia_Doble_OECPD" localSheetId="0">#REF!</definedName>
    <definedName name="copia_Doble_OECPD">#REF!</definedName>
    <definedName name="copia_Doble_RAutonyAPC" localSheetId="1">#REF!</definedName>
    <definedName name="copia_Doble_RAutonyAPC" localSheetId="3">#REF!</definedName>
    <definedName name="copia_Doble_RAutonyAPC" localSheetId="4">#REF!</definedName>
    <definedName name="copia_Doble_RAutonyAPC" localSheetId="5">#REF!</definedName>
    <definedName name="copia_Doble_RAutonyAPC" localSheetId="6">#REF!</definedName>
    <definedName name="copia_Doble_RAutonyAPC" localSheetId="7">#REF!</definedName>
    <definedName name="copia_Doble_RAutonyAPC" localSheetId="8">#REF!</definedName>
    <definedName name="copia_Doble_RAutonyAPC" localSheetId="9">#REF!</definedName>
    <definedName name="copia_Doble_RAutonyAPC" localSheetId="0">#REF!</definedName>
    <definedName name="copia_Doble_RAutonyAPC">#REF!</definedName>
    <definedName name="copia_Gto_Ents_Fed">[19]Gto_Ent_Fed!$B$39:$L$73</definedName>
    <definedName name="copia_Gto_Federal" localSheetId="1">#REF!</definedName>
    <definedName name="copia_Gto_Federal" localSheetId="3">#REF!</definedName>
    <definedName name="copia_Gto_Federal" localSheetId="4">#REF!</definedName>
    <definedName name="copia_Gto_Federal" localSheetId="5">#REF!</definedName>
    <definedName name="copia_Gto_Federal" localSheetId="6">#REF!</definedName>
    <definedName name="copia_Gto_Federal" localSheetId="7">#REF!</definedName>
    <definedName name="copia_Gto_Federal" localSheetId="8">#REF!</definedName>
    <definedName name="copia_Gto_Federal" localSheetId="9">#REF!</definedName>
    <definedName name="copia_Gto_Federal" localSheetId="0">#REF!</definedName>
    <definedName name="copia_Gto_Federal">#REF!</definedName>
    <definedName name="copia_Gto_Neto" localSheetId="1">#REF!</definedName>
    <definedName name="copia_Gto_Neto" localSheetId="3">#REF!</definedName>
    <definedName name="copia_Gto_Neto" localSheetId="4">#REF!</definedName>
    <definedName name="copia_Gto_Neto" localSheetId="5">#REF!</definedName>
    <definedName name="copia_Gto_Neto" localSheetId="6">#REF!</definedName>
    <definedName name="copia_Gto_Neto" localSheetId="7">#REF!</definedName>
    <definedName name="copia_Gto_Neto" localSheetId="8">#REF!</definedName>
    <definedName name="copia_Gto_Neto" localSheetId="9">#REF!</definedName>
    <definedName name="copia_Gto_Neto" localSheetId="0">#REF!</definedName>
    <definedName name="copia_Gto_Neto">#REF!</definedName>
    <definedName name="copia_Ing_Pres" localSheetId="1">#REF!</definedName>
    <definedName name="copia_Ing_Pres" localSheetId="3">#REF!</definedName>
    <definedName name="copia_Ing_Pres" localSheetId="4">#REF!</definedName>
    <definedName name="copia_Ing_Pres" localSheetId="5">#REF!</definedName>
    <definedName name="copia_Ing_Pres" localSheetId="6">#REF!</definedName>
    <definedName name="copia_Ing_Pres" localSheetId="7">#REF!</definedName>
    <definedName name="copia_Ing_Pres" localSheetId="8">#REF!</definedName>
    <definedName name="copia_Ing_Pres" localSheetId="9">#REF!</definedName>
    <definedName name="copia_Ing_Pres" localSheetId="0">#REF!</definedName>
    <definedName name="copia_Ing_Pres">#REF!</definedName>
    <definedName name="cor" localSheetId="3" hidden="1">{"Bruto",#N/A,FALSE,"CONV3T.XLS";"Neto",#N/A,FALSE,"CONV3T.XLS";"UnoB",#N/A,FALSE,"CONV3T.XLS";"Bruto",#N/A,FALSE,"CONV4T.XLS";"Neto",#N/A,FALSE,"CONV4T.XLS";"UnoB",#N/A,FALSE,"CONV4T.XLS"}</definedName>
    <definedName name="cor" localSheetId="4" hidden="1">{"Bruto",#N/A,FALSE,"CONV3T.XLS";"Neto",#N/A,FALSE,"CONV3T.XLS";"UnoB",#N/A,FALSE,"CONV3T.XLS";"Bruto",#N/A,FALSE,"CONV4T.XLS";"Neto",#N/A,FALSE,"CONV4T.XLS";"UnoB",#N/A,FALSE,"CONV4T.XLS"}</definedName>
    <definedName name="cor" localSheetId="5" hidden="1">{"Bruto",#N/A,FALSE,"CONV3T.XLS";"Neto",#N/A,FALSE,"CONV3T.XLS";"UnoB",#N/A,FALSE,"CONV3T.XLS";"Bruto",#N/A,FALSE,"CONV4T.XLS";"Neto",#N/A,FALSE,"CONV4T.XLS";"UnoB",#N/A,FALSE,"CONV4T.XLS"}</definedName>
    <definedName name="cor" localSheetId="6" hidden="1">{"Bruto",#N/A,FALSE,"CONV3T.XLS";"Neto",#N/A,FALSE,"CONV3T.XLS";"UnoB",#N/A,FALSE,"CONV3T.XLS";"Bruto",#N/A,FALSE,"CONV4T.XLS";"Neto",#N/A,FALSE,"CONV4T.XLS";"UnoB",#N/A,FALSE,"CONV4T.XLS"}</definedName>
    <definedName name="cor" localSheetId="7" hidden="1">{"Bruto",#N/A,FALSE,"CONV3T.XLS";"Neto",#N/A,FALSE,"CONV3T.XLS";"UnoB",#N/A,FALSE,"CONV3T.XLS";"Bruto",#N/A,FALSE,"CONV4T.XLS";"Neto",#N/A,FALSE,"CONV4T.XLS";"UnoB",#N/A,FALSE,"CONV4T.XLS"}</definedName>
    <definedName name="cor" localSheetId="8" hidden="1">{"Bruto",#N/A,FALSE,"CONV3T.XLS";"Neto",#N/A,FALSE,"CONV3T.XLS";"UnoB",#N/A,FALSE,"CONV3T.XLS";"Bruto",#N/A,FALSE,"CONV4T.XLS";"Neto",#N/A,FALSE,"CONV4T.XLS";"UnoB",#N/A,FALSE,"CONV4T.XLS"}</definedName>
    <definedName name="cor" localSheetId="9" hidden="1">{"Bruto",#N/A,FALSE,"CONV3T.XLS";"Neto",#N/A,FALSE,"CONV3T.XLS";"UnoB",#N/A,FALSE,"CONV3T.XLS";"Bruto",#N/A,FALSE,"CONV4T.XLS";"Neto",#N/A,FALSE,"CONV4T.XLS";"UnoB",#N/A,FALSE,"CONV4T.XLS"}</definedName>
    <definedName name="cor" localSheetId="0"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s" localSheetId="3" hidden="1">{"Bruto",#N/A,FALSE,"CONV3T.XLS";"Neto",#N/A,FALSE,"CONV3T.XLS";"UnoB",#N/A,FALSE,"CONV3T.XLS";"Bruto",#N/A,FALSE,"CONV4T.XLS";"Neto",#N/A,FALSE,"CONV4T.XLS";"UnoB",#N/A,FALSE,"CONV4T.XLS"}</definedName>
    <definedName name="cos" localSheetId="4" hidden="1">{"Bruto",#N/A,FALSE,"CONV3T.XLS";"Neto",#N/A,FALSE,"CONV3T.XLS";"UnoB",#N/A,FALSE,"CONV3T.XLS";"Bruto",#N/A,FALSE,"CONV4T.XLS";"Neto",#N/A,FALSE,"CONV4T.XLS";"UnoB",#N/A,FALSE,"CONV4T.XLS"}</definedName>
    <definedName name="cos" localSheetId="5" hidden="1">{"Bruto",#N/A,FALSE,"CONV3T.XLS";"Neto",#N/A,FALSE,"CONV3T.XLS";"UnoB",#N/A,FALSE,"CONV3T.XLS";"Bruto",#N/A,FALSE,"CONV4T.XLS";"Neto",#N/A,FALSE,"CONV4T.XLS";"UnoB",#N/A,FALSE,"CONV4T.XLS"}</definedName>
    <definedName name="cos" localSheetId="6" hidden="1">{"Bruto",#N/A,FALSE,"CONV3T.XLS";"Neto",#N/A,FALSE,"CONV3T.XLS";"UnoB",#N/A,FALSE,"CONV3T.XLS";"Bruto",#N/A,FALSE,"CONV4T.XLS";"Neto",#N/A,FALSE,"CONV4T.XLS";"UnoB",#N/A,FALSE,"CONV4T.XLS"}</definedName>
    <definedName name="cos" localSheetId="7" hidden="1">{"Bruto",#N/A,FALSE,"CONV3T.XLS";"Neto",#N/A,FALSE,"CONV3T.XLS";"UnoB",#N/A,FALSE,"CONV3T.XLS";"Bruto",#N/A,FALSE,"CONV4T.XLS";"Neto",#N/A,FALSE,"CONV4T.XLS";"UnoB",#N/A,FALSE,"CONV4T.XLS"}</definedName>
    <definedName name="cos" localSheetId="8" hidden="1">{"Bruto",#N/A,FALSE,"CONV3T.XLS";"Neto",#N/A,FALSE,"CONV3T.XLS";"UnoB",#N/A,FALSE,"CONV3T.XLS";"Bruto",#N/A,FALSE,"CONV4T.XLS";"Neto",#N/A,FALSE,"CONV4T.XLS";"UnoB",#N/A,FALSE,"CONV4T.XLS"}</definedName>
    <definedName name="cos" localSheetId="9" hidden="1">{"Bruto",#N/A,FALSE,"CONV3T.XLS";"Neto",#N/A,FALSE,"CONV3T.XLS";"UnoB",#N/A,FALSE,"CONV3T.XLS";"Bruto",#N/A,FALSE,"CONV4T.XLS";"Neto",#N/A,FALSE,"CONV4T.XLS";"UnoB",#N/A,FALSE,"CONV4T.XLS"}</definedName>
    <definedName name="cos" localSheetId="0"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TO">#N/A</definedName>
    <definedName name="CRI" localSheetId="1">[8]BANPRO99!#REF!</definedName>
    <definedName name="CRI" localSheetId="4">[8]BANPRO99!#REF!</definedName>
    <definedName name="CRI" localSheetId="7">[8]BANPRO99!#REF!</definedName>
    <definedName name="CRI" localSheetId="8">[8]BANPRO99!#REF!</definedName>
    <definedName name="CRI" localSheetId="0">[8]BANPRO99!#REF!</definedName>
    <definedName name="CRI">[8]BANPRO99!#REF!</definedName>
    <definedName name="criterios23" localSheetId="1">#REF!</definedName>
    <definedName name="criterios23" localSheetId="3">#REF!</definedName>
    <definedName name="criterios23" localSheetId="4">#REF!</definedName>
    <definedName name="criterios23" localSheetId="5">#REF!</definedName>
    <definedName name="criterios23" localSheetId="6">#REF!</definedName>
    <definedName name="criterios23" localSheetId="7">#REF!</definedName>
    <definedName name="criterios23" localSheetId="8">#REF!</definedName>
    <definedName name="criterios23" localSheetId="9">#REF!</definedName>
    <definedName name="criterios23" localSheetId="0">#REF!</definedName>
    <definedName name="criterios23">#REF!</definedName>
    <definedName name="Criterios25" localSheetId="1">#REF!</definedName>
    <definedName name="Criterios25" localSheetId="3">#REF!</definedName>
    <definedName name="Criterios25" localSheetId="4">#REF!</definedName>
    <definedName name="Criterios25" localSheetId="5">#REF!</definedName>
    <definedName name="Criterios25" localSheetId="6">#REF!</definedName>
    <definedName name="Criterios25" localSheetId="7">#REF!</definedName>
    <definedName name="Criterios25" localSheetId="8">#REF!</definedName>
    <definedName name="Criterios25" localSheetId="9">#REF!</definedName>
    <definedName name="Criterios25" localSheetId="0">#REF!</definedName>
    <definedName name="Criterios25">#REF!</definedName>
    <definedName name="Criterios33" localSheetId="1">#REF!</definedName>
    <definedName name="Criterios33" localSheetId="3">#REF!</definedName>
    <definedName name="Criterios33" localSheetId="4">#REF!</definedName>
    <definedName name="Criterios33" localSheetId="5">#REF!</definedName>
    <definedName name="Criterios33" localSheetId="6">#REF!</definedName>
    <definedName name="Criterios33" localSheetId="7">#REF!</definedName>
    <definedName name="Criterios33" localSheetId="8">#REF!</definedName>
    <definedName name="Criterios33" localSheetId="9">#REF!</definedName>
    <definedName name="Criterios33" localSheetId="0">#REF!</definedName>
    <definedName name="Criterios33">#REF!</definedName>
    <definedName name="CSCSDS" localSheetId="3" hidden="1">{"Bruto",#N/A,FALSE,"CONV3T.XLS";"Neto",#N/A,FALSE,"CONV3T.XLS";"UnoB",#N/A,FALSE,"CONV3T.XLS";"Bruto",#N/A,FALSE,"CONV4T.XLS";"Neto",#N/A,FALSE,"CONV4T.XLS";"UnoB",#N/A,FALSE,"CONV4T.XLS"}</definedName>
    <definedName name="CSCSDS" localSheetId="4" hidden="1">{"Bruto",#N/A,FALSE,"CONV3T.XLS";"Neto",#N/A,FALSE,"CONV3T.XLS";"UnoB",#N/A,FALSE,"CONV3T.XLS";"Bruto",#N/A,FALSE,"CONV4T.XLS";"Neto",#N/A,FALSE,"CONV4T.XLS";"UnoB",#N/A,FALSE,"CONV4T.XLS"}</definedName>
    <definedName name="CSCSDS" localSheetId="5" hidden="1">{"Bruto",#N/A,FALSE,"CONV3T.XLS";"Neto",#N/A,FALSE,"CONV3T.XLS";"UnoB",#N/A,FALSE,"CONV3T.XLS";"Bruto",#N/A,FALSE,"CONV4T.XLS";"Neto",#N/A,FALSE,"CONV4T.XLS";"UnoB",#N/A,FALSE,"CONV4T.XLS"}</definedName>
    <definedName name="CSCSDS" localSheetId="6" hidden="1">{"Bruto",#N/A,FALSE,"CONV3T.XLS";"Neto",#N/A,FALSE,"CONV3T.XLS";"UnoB",#N/A,FALSE,"CONV3T.XLS";"Bruto",#N/A,FALSE,"CONV4T.XLS";"Neto",#N/A,FALSE,"CONV4T.XLS";"UnoB",#N/A,FALSE,"CONV4T.XLS"}</definedName>
    <definedName name="CSCSDS" localSheetId="7" hidden="1">{"Bruto",#N/A,FALSE,"CONV3T.XLS";"Neto",#N/A,FALSE,"CONV3T.XLS";"UnoB",#N/A,FALSE,"CONV3T.XLS";"Bruto",#N/A,FALSE,"CONV4T.XLS";"Neto",#N/A,FALSE,"CONV4T.XLS";"UnoB",#N/A,FALSE,"CONV4T.XLS"}</definedName>
    <definedName name="CSCSDS" localSheetId="8" hidden="1">{"Bruto",#N/A,FALSE,"CONV3T.XLS";"Neto",#N/A,FALSE,"CONV3T.XLS";"UnoB",#N/A,FALSE,"CONV3T.XLS";"Bruto",#N/A,FALSE,"CONV4T.XLS";"Neto",#N/A,FALSE,"CONV4T.XLS";"UnoB",#N/A,FALSE,"CONV4T.XLS"}</definedName>
    <definedName name="CSCSDS" localSheetId="9" hidden="1">{"Bruto",#N/A,FALSE,"CONV3T.XLS";"Neto",#N/A,FALSE,"CONV3T.XLS";"UnoB",#N/A,FALSE,"CONV3T.XLS";"Bruto",#N/A,FALSE,"CONV4T.XLS";"Neto",#N/A,FALSE,"CONV4T.XLS";"UnoB",#N/A,FALSE,"CONV4T.XLS"}</definedName>
    <definedName name="CSCSDS" localSheetId="0"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uad" localSheetId="3">#REF!</definedName>
    <definedName name="cuad" localSheetId="4">#REF!</definedName>
    <definedName name="cuad" localSheetId="5">#REF!</definedName>
    <definedName name="cuad" localSheetId="6">#REF!</definedName>
    <definedName name="cuad" localSheetId="7">#REF!</definedName>
    <definedName name="cuad" localSheetId="8">#REF!</definedName>
    <definedName name="cuad" localSheetId="9">#REF!</definedName>
    <definedName name="cuad" localSheetId="0">#REF!</definedName>
    <definedName name="cuad">#REF!</definedName>
    <definedName name="CUAD179" localSheetId="3">#REF!</definedName>
    <definedName name="CUAD179" localSheetId="4">#REF!</definedName>
    <definedName name="CUAD179" localSheetId="5">#REF!</definedName>
    <definedName name="CUAD179" localSheetId="6">#REF!</definedName>
    <definedName name="CUAD179" localSheetId="7">#REF!</definedName>
    <definedName name="CUAD179" localSheetId="8">#REF!</definedName>
    <definedName name="CUAD179" localSheetId="9">#REF!</definedName>
    <definedName name="CUAD179" localSheetId="0">#REF!</definedName>
    <definedName name="CUAD179">#REF!</definedName>
    <definedName name="CUAD179A" localSheetId="3">#REF!</definedName>
    <definedName name="CUAD179A" localSheetId="4">#REF!</definedName>
    <definedName name="CUAD179A" localSheetId="5">#REF!</definedName>
    <definedName name="CUAD179A" localSheetId="6">#REF!</definedName>
    <definedName name="CUAD179A" localSheetId="7">#REF!</definedName>
    <definedName name="CUAD179A" localSheetId="8">#REF!</definedName>
    <definedName name="CUAD179A" localSheetId="9">#REF!</definedName>
    <definedName name="CUAD179A" localSheetId="0">#REF!</definedName>
    <definedName name="CUAD179A">#REF!</definedName>
    <definedName name="CUAD180" localSheetId="3">#REF!</definedName>
    <definedName name="CUAD180" localSheetId="4">#REF!</definedName>
    <definedName name="CUAD180" localSheetId="7">#REF!</definedName>
    <definedName name="CUAD180" localSheetId="8">#REF!</definedName>
    <definedName name="CUAD180" localSheetId="0">#REF!</definedName>
    <definedName name="CUAD180">#REF!</definedName>
    <definedName name="Cuadro16511" localSheetId="1">'[21]Ingresos serie'!#REF!</definedName>
    <definedName name="Cuadro16511" localSheetId="3">'[21]Ingresos serie'!#REF!</definedName>
    <definedName name="Cuadro16511" localSheetId="4">'[21]Ingresos serie'!#REF!</definedName>
    <definedName name="Cuadro16511" localSheetId="5">'[21]Ingresos serie'!#REF!</definedName>
    <definedName name="Cuadro16511" localSheetId="6">'[21]Ingresos serie'!#REF!</definedName>
    <definedName name="Cuadro16511" localSheetId="7">'[21]Ingresos serie'!#REF!</definedName>
    <definedName name="Cuadro16511" localSheetId="8">'[21]Ingresos serie'!#REF!</definedName>
    <definedName name="Cuadro16511" localSheetId="9">'[21]Ingresos serie'!#REF!</definedName>
    <definedName name="Cuadro16511" localSheetId="0">'[21]Ingresos serie'!#REF!</definedName>
    <definedName name="Cuadro16511">'[22]Ingresos serie'!#REF!</definedName>
    <definedName name="Cuadro18521" localSheetId="1">#REF!</definedName>
    <definedName name="Cuadro18521" localSheetId="3">#REF!</definedName>
    <definedName name="Cuadro18521" localSheetId="4">#REF!</definedName>
    <definedName name="Cuadro18521" localSheetId="5">#REF!</definedName>
    <definedName name="Cuadro18521" localSheetId="6">#REF!</definedName>
    <definedName name="Cuadro18521" localSheetId="7">#REF!</definedName>
    <definedName name="Cuadro18521" localSheetId="8">#REF!</definedName>
    <definedName name="Cuadro18521" localSheetId="9">#REF!</definedName>
    <definedName name="Cuadro18521" localSheetId="0">#REF!</definedName>
    <definedName name="Cuadro18521">#REF!</definedName>
    <definedName name="Cuadro19522" localSheetId="1">#REF!</definedName>
    <definedName name="Cuadro19522" localSheetId="3">#REF!</definedName>
    <definedName name="Cuadro19522" localSheetId="4">#REF!</definedName>
    <definedName name="Cuadro19522" localSheetId="5">#REF!</definedName>
    <definedName name="Cuadro19522" localSheetId="6">#REF!</definedName>
    <definedName name="Cuadro19522" localSheetId="7">#REF!</definedName>
    <definedName name="Cuadro19522" localSheetId="8">#REF!</definedName>
    <definedName name="Cuadro19522" localSheetId="9">#REF!</definedName>
    <definedName name="Cuadro19522" localSheetId="0">#REF!</definedName>
    <definedName name="Cuadro19522">#REF!</definedName>
    <definedName name="Cuadro20523" localSheetId="1">'[23]20-5.2.3'!#REF!</definedName>
    <definedName name="Cuadro20523" localSheetId="4">'[23]20-5.2.3'!#REF!</definedName>
    <definedName name="Cuadro20523" localSheetId="5">'[23]20-5.2.3'!#REF!</definedName>
    <definedName name="Cuadro20523" localSheetId="6">'[23]20-5.2.3'!#REF!</definedName>
    <definedName name="Cuadro20523" localSheetId="7">'[23]20-5.2.3'!#REF!</definedName>
    <definedName name="Cuadro20523" localSheetId="8">'[23]20-5.2.3'!#REF!</definedName>
    <definedName name="Cuadro20523" localSheetId="9">'[23]20-5.2.3'!#REF!</definedName>
    <definedName name="Cuadro20523" localSheetId="0">'[23]20-5.2.3'!#REF!</definedName>
    <definedName name="Cuadro20523">'[23]20-5.2.3'!#REF!</definedName>
    <definedName name="cUADRO26529CR" localSheetId="1">#REF!</definedName>
    <definedName name="cUADRO26529CR" localSheetId="3">#REF!</definedName>
    <definedName name="cUADRO26529CR" localSheetId="4">#REF!</definedName>
    <definedName name="cUADRO26529CR" localSheetId="5">#REF!</definedName>
    <definedName name="cUADRO26529CR" localSheetId="6">#REF!</definedName>
    <definedName name="cUADRO26529CR" localSheetId="7">#REF!</definedName>
    <definedName name="cUADRO26529CR" localSheetId="8">#REF!</definedName>
    <definedName name="cUADRO26529CR" localSheetId="9">#REF!</definedName>
    <definedName name="cUADRO26529CR" localSheetId="0">#REF!</definedName>
    <definedName name="cUADRO26529CR">#REF!</definedName>
    <definedName name="Cuadro30611">'[23]30-6.1.1'!$B$65:$M$120</definedName>
    <definedName name="Cuadro31613" localSheetId="1">#REF!</definedName>
    <definedName name="Cuadro31613" localSheetId="3">#REF!</definedName>
    <definedName name="Cuadro31613" localSheetId="4">#REF!</definedName>
    <definedName name="Cuadro31613" localSheetId="5">#REF!</definedName>
    <definedName name="Cuadro31613" localSheetId="6">#REF!</definedName>
    <definedName name="Cuadro31613" localSheetId="7">#REF!</definedName>
    <definedName name="Cuadro31613" localSheetId="8">#REF!</definedName>
    <definedName name="Cuadro31613" localSheetId="9">#REF!</definedName>
    <definedName name="Cuadro31613" localSheetId="0">#REF!</definedName>
    <definedName name="Cuadro31613">#REF!</definedName>
    <definedName name="Cuadro33621" localSheetId="1">#REF!</definedName>
    <definedName name="Cuadro33621" localSheetId="3">#REF!</definedName>
    <definedName name="Cuadro33621" localSheetId="4">#REF!</definedName>
    <definedName name="Cuadro33621" localSheetId="5">#REF!</definedName>
    <definedName name="Cuadro33621" localSheetId="6">#REF!</definedName>
    <definedName name="Cuadro33621" localSheetId="7">#REF!</definedName>
    <definedName name="Cuadro33621" localSheetId="8">#REF!</definedName>
    <definedName name="Cuadro33621" localSheetId="9">#REF!</definedName>
    <definedName name="Cuadro33621" localSheetId="0">#REF!</definedName>
    <definedName name="Cuadro33621">#REF!</definedName>
    <definedName name="cuotasem">'[6]Régimen financiero'!$E$3</definedName>
    <definedName name="DatodRamoUR">[24]DatosRamoUrEconomica!$A$1:$F$65536</definedName>
    <definedName name="Datos" localSheetId="1">#REF!</definedName>
    <definedName name="Datos" localSheetId="3">#REF!</definedName>
    <definedName name="Datos" localSheetId="4">#REF!</definedName>
    <definedName name="Datos" localSheetId="5">#REF!</definedName>
    <definedName name="Datos" localSheetId="6">#REF!</definedName>
    <definedName name="Datos" localSheetId="7">#REF!</definedName>
    <definedName name="Datos" localSheetId="8">#REF!</definedName>
    <definedName name="Datos" localSheetId="9">#REF!</definedName>
    <definedName name="Datos" localSheetId="0">#REF!</definedName>
    <definedName name="Datos">#REF!</definedName>
    <definedName name="Datos_08_09_ServiciosPersonales" localSheetId="1">#REF!</definedName>
    <definedName name="Datos_08_09_ServiciosPersonales" localSheetId="3">#REF!</definedName>
    <definedName name="Datos_08_09_ServiciosPersonales" localSheetId="4">#REF!</definedName>
    <definedName name="Datos_08_09_ServiciosPersonales" localSheetId="5">#REF!</definedName>
    <definedName name="Datos_08_09_ServiciosPersonales" localSheetId="6">#REF!</definedName>
    <definedName name="Datos_08_09_ServiciosPersonales" localSheetId="7">#REF!</definedName>
    <definedName name="Datos_08_09_ServiciosPersonales" localSheetId="8">#REF!</definedName>
    <definedName name="Datos_08_09_ServiciosPersonales" localSheetId="9">#REF!</definedName>
    <definedName name="Datos_08_09_ServiciosPersonales" localSheetId="0">#REF!</definedName>
    <definedName name="Datos_08_09_ServiciosPersonales">#REF!</definedName>
    <definedName name="Datos_CRC">[25]Hoja1!$A$5:$D$45</definedName>
    <definedName name="Datos_Servicios_Personales" localSheetId="1">#REF!</definedName>
    <definedName name="Datos_Servicios_Personales" localSheetId="3">#REF!</definedName>
    <definedName name="Datos_Servicios_Personales" localSheetId="4">#REF!</definedName>
    <definedName name="Datos_Servicios_Personales" localSheetId="5">#REF!</definedName>
    <definedName name="Datos_Servicios_Personales" localSheetId="6">#REF!</definedName>
    <definedName name="Datos_Servicios_Personales" localSheetId="7">#REF!</definedName>
    <definedName name="Datos_Servicios_Personales" localSheetId="8">#REF!</definedName>
    <definedName name="Datos_Servicios_Personales" localSheetId="9">#REF!</definedName>
    <definedName name="Datos_Servicios_Personales" localSheetId="0">#REF!</definedName>
    <definedName name="Datos_Servicios_Personales">#REF!</definedName>
    <definedName name="datosb" localSheetId="1">#REF!</definedName>
    <definedName name="datosb" localSheetId="3">#REF!</definedName>
    <definedName name="datosb" localSheetId="4">#REF!</definedName>
    <definedName name="datosb" localSheetId="5">#REF!</definedName>
    <definedName name="datosb" localSheetId="6">#REF!</definedName>
    <definedName name="datosb" localSheetId="7">#REF!</definedName>
    <definedName name="datosb" localSheetId="8">#REF!</definedName>
    <definedName name="datosb" localSheetId="9">#REF!</definedName>
    <definedName name="datosb" localSheetId="0">#REF!</definedName>
    <definedName name="datosb">#REF!</definedName>
    <definedName name="DatosEconomica" localSheetId="1">#REF!</definedName>
    <definedName name="DatosEconomica" localSheetId="3">#REF!</definedName>
    <definedName name="DatosEconomica" localSheetId="4">#REF!</definedName>
    <definedName name="DatosEconomica" localSheetId="5">#REF!</definedName>
    <definedName name="DatosEconomica" localSheetId="6">#REF!</definedName>
    <definedName name="DatosEconomica" localSheetId="7">#REF!</definedName>
    <definedName name="DatosEconomica" localSheetId="8">#REF!</definedName>
    <definedName name="DatosEconomica" localSheetId="9">#REF!</definedName>
    <definedName name="DatosEconomica" localSheetId="0">#REF!</definedName>
    <definedName name="DatosEconomica">#REF!</definedName>
    <definedName name="DatosGrupoyModPp" localSheetId="3">#REF!</definedName>
    <definedName name="DatosGrupoyModPp" localSheetId="4">#REF!</definedName>
    <definedName name="DatosGrupoyModPp" localSheetId="7">#REF!</definedName>
    <definedName name="DatosGrupoyModPp" localSheetId="8">#REF!</definedName>
    <definedName name="DatosGrupoyModPp" localSheetId="0">#REF!</definedName>
    <definedName name="DatosGrupoyModPp">#REF!</definedName>
    <definedName name="DatosporProgPresupuestario" localSheetId="3">#REF!</definedName>
    <definedName name="DatosporProgPresupuestario" localSheetId="4">#REF!</definedName>
    <definedName name="DatosporProgPresupuestario" localSheetId="7">#REF!</definedName>
    <definedName name="DatosporProgPresupuestario" localSheetId="8">#REF!</definedName>
    <definedName name="DatosporProgPresupuestario" localSheetId="0">#REF!</definedName>
    <definedName name="DatosporProgPresupuestario">#REF!</definedName>
    <definedName name="DatosRamoFunción" localSheetId="3">#REF!</definedName>
    <definedName name="DatosRamoFunción" localSheetId="4">#REF!</definedName>
    <definedName name="DatosRamoFunción" localSheetId="7">#REF!</definedName>
    <definedName name="DatosRamoFunción" localSheetId="8">#REF!</definedName>
    <definedName name="DatosRamoFunción" localSheetId="0">#REF!</definedName>
    <definedName name="DatosRamoFunción">#REF!</definedName>
    <definedName name="DatosRamoUR" localSheetId="3">#REF!</definedName>
    <definedName name="DatosRamoUR" localSheetId="4">#REF!</definedName>
    <definedName name="DatosRamoUR" localSheetId="7">#REF!</definedName>
    <definedName name="DatosRamoUR" localSheetId="8">#REF!</definedName>
    <definedName name="DatosRamoUR" localSheetId="0">#REF!</definedName>
    <definedName name="DatosRamoUR">#REF!</definedName>
    <definedName name="DCXCZXCZXCXCZ" localSheetId="3" hidden="1">{"Bruto",#N/A,FALSE,"CONV3T.XLS";"Neto",#N/A,FALSE,"CONV3T.XLS";"UnoB",#N/A,FALSE,"CONV3T.XLS";"Bruto",#N/A,FALSE,"CONV4T.XLS";"Neto",#N/A,FALSE,"CONV4T.XLS";"UnoB",#N/A,FALSE,"CONV4T.XLS"}</definedName>
    <definedName name="DCXCZXCZXCXCZ" localSheetId="4" hidden="1">{"Bruto",#N/A,FALSE,"CONV3T.XLS";"Neto",#N/A,FALSE,"CONV3T.XLS";"UnoB",#N/A,FALSE,"CONV3T.XLS";"Bruto",#N/A,FALSE,"CONV4T.XLS";"Neto",#N/A,FALSE,"CONV4T.XLS";"UnoB",#N/A,FALSE,"CONV4T.XLS"}</definedName>
    <definedName name="DCXCZXCZXCXCZ" localSheetId="5" hidden="1">{"Bruto",#N/A,FALSE,"CONV3T.XLS";"Neto",#N/A,FALSE,"CONV3T.XLS";"UnoB",#N/A,FALSE,"CONV3T.XLS";"Bruto",#N/A,FALSE,"CONV4T.XLS";"Neto",#N/A,FALSE,"CONV4T.XLS";"UnoB",#N/A,FALSE,"CONV4T.XLS"}</definedName>
    <definedName name="DCXCZXCZXCXCZ" localSheetId="6" hidden="1">{"Bruto",#N/A,FALSE,"CONV3T.XLS";"Neto",#N/A,FALSE,"CONV3T.XLS";"UnoB",#N/A,FALSE,"CONV3T.XLS";"Bruto",#N/A,FALSE,"CONV4T.XLS";"Neto",#N/A,FALSE,"CONV4T.XLS";"UnoB",#N/A,FALSE,"CONV4T.XLS"}</definedName>
    <definedName name="DCXCZXCZXCXCZ" localSheetId="7" hidden="1">{"Bruto",#N/A,FALSE,"CONV3T.XLS";"Neto",#N/A,FALSE,"CONV3T.XLS";"UnoB",#N/A,FALSE,"CONV3T.XLS";"Bruto",#N/A,FALSE,"CONV4T.XLS";"Neto",#N/A,FALSE,"CONV4T.XLS";"UnoB",#N/A,FALSE,"CONV4T.XLS"}</definedName>
    <definedName name="DCXCZXCZXCXCZ" localSheetId="8" hidden="1">{"Bruto",#N/A,FALSE,"CONV3T.XLS";"Neto",#N/A,FALSE,"CONV3T.XLS";"UnoB",#N/A,FALSE,"CONV3T.XLS";"Bruto",#N/A,FALSE,"CONV4T.XLS";"Neto",#N/A,FALSE,"CONV4T.XLS";"UnoB",#N/A,FALSE,"CONV4T.XLS"}</definedName>
    <definedName name="DCXCZXCZXCXCZ" localSheetId="9" hidden="1">{"Bruto",#N/A,FALSE,"CONV3T.XLS";"Neto",#N/A,FALSE,"CONV3T.XLS";"UnoB",#N/A,FALSE,"CONV3T.XLS";"Bruto",#N/A,FALSE,"CONV4T.XLS";"Neto",#N/A,FALSE,"CONV4T.XLS";"UnoB",#N/A,FALSE,"CONV4T.XLS"}</definedName>
    <definedName name="DCXCZXCZXCXCZ" localSheetId="0"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dd" localSheetId="3">[1]!AGO&amp;[1]!SEP&amp;[1]!OCT&amp;[1]!NOV&amp;[1]!DIC</definedName>
    <definedName name="ddd" localSheetId="7">[2]!AGO&amp;[2]!SEP&amp;[2]!OCT&amp;[2]!NOV&amp;[2]!DIC</definedName>
    <definedName name="ddd" localSheetId="0">[2]!AGO&amp;[2]!SEP&amp;[2]!OCT&amp;[2]!NOV&amp;[2]!DIC</definedName>
    <definedName name="ddd">[2]!AGO&amp;[2]!SEP&amp;[2]!OCT&amp;[2]!NOV&amp;[2]!DIC</definedName>
    <definedName name="dddd" localSheetId="1">#REF!</definedName>
    <definedName name="dddd" localSheetId="3">#REF!</definedName>
    <definedName name="dddd" localSheetId="4">#REF!</definedName>
    <definedName name="dddd" localSheetId="5">#REF!</definedName>
    <definedName name="dddd" localSheetId="6">#REF!</definedName>
    <definedName name="dddd" localSheetId="7">#REF!</definedName>
    <definedName name="dddd" localSheetId="8">#REF!</definedName>
    <definedName name="dddd" localSheetId="9">#REF!</definedName>
    <definedName name="dddd" localSheetId="0">#REF!</definedName>
    <definedName name="dddd">#REF!</definedName>
    <definedName name="ddddd">[26]Clas_Econ!$B$2:$M$25</definedName>
    <definedName name="defi" localSheetId="3">[1]!AGO&amp;[1]!SEP&amp;[1]!OCT&amp;[1]!NOV&amp;[1]!DIC</definedName>
    <definedName name="defi" localSheetId="7">[2]!AGO&amp;[2]!SEP&amp;[2]!OCT&amp;[2]!NOV&amp;[2]!DIC</definedName>
    <definedName name="defi" localSheetId="0">[2]!AGO&amp;[2]!SEP&amp;[2]!OCT&amp;[2]!NOV&amp;[2]!DIC</definedName>
    <definedName name="defi">[2]!AGO&amp;[2]!SEP&amp;[2]!OCT&amp;[2]!NOV&amp;[2]!DIC</definedName>
    <definedName name="DEFICIT4" localSheetId="1">#REF!</definedName>
    <definedName name="DEFICIT4" localSheetId="3">#REF!</definedName>
    <definedName name="DEFICIT4" localSheetId="4">#REF!</definedName>
    <definedName name="DEFICIT4" localSheetId="5">#REF!</definedName>
    <definedName name="DEFICIT4" localSheetId="6">#REF!</definedName>
    <definedName name="DEFICIT4" localSheetId="7">#REF!</definedName>
    <definedName name="DEFICIT4" localSheetId="8">#REF!</definedName>
    <definedName name="DEFICIT4" localSheetId="9">#REF!</definedName>
    <definedName name="DEFICIT4" localSheetId="0">#REF!</definedName>
    <definedName name="DEFICIT4">#REF!</definedName>
    <definedName name="dfd">[27]Presupuesto!$T:$T</definedName>
    <definedName name="dfhzsdgzsd" localSheetId="3">[1]!AGO&amp;[1]!SEP&amp;[1]!OCT&amp;[1]!NOV&amp;[1]!DIC</definedName>
    <definedName name="dfhzsdgzsd" localSheetId="7">[2]!AGO&amp;[2]!SEP&amp;[2]!OCT&amp;[2]!NOV&amp;[2]!DIC</definedName>
    <definedName name="dfhzsdgzsd" localSheetId="0">[2]!AGO&amp;[2]!SEP&amp;[2]!OCT&amp;[2]!NOV&amp;[2]!DIC</definedName>
    <definedName name="dfhzsdgzsd">[2]!AGO&amp;[2]!SEP&amp;[2]!OCT&amp;[2]!NOV&amp;[2]!DIC</definedName>
    <definedName name="DIC">"; DICIEMBRE.- "&amp;TEXT([10]edofza12!$C$24,"#,##0")</definedName>
    <definedName name="DIFERENCIAS">#N/A</definedName>
    <definedName name="direccion">'[28]ADEC II'!$B$9</definedName>
    <definedName name="directo" localSheetId="1">#REF!</definedName>
    <definedName name="directo" localSheetId="3">#REF!</definedName>
    <definedName name="directo" localSheetId="4">#REF!</definedName>
    <definedName name="directo" localSheetId="5">#REF!</definedName>
    <definedName name="directo" localSheetId="6">#REF!</definedName>
    <definedName name="directo" localSheetId="7">#REF!</definedName>
    <definedName name="directo" localSheetId="8">#REF!</definedName>
    <definedName name="directo" localSheetId="9">#REF!</definedName>
    <definedName name="directo" localSheetId="0">#REF!</definedName>
    <definedName name="directo">#REF!</definedName>
    <definedName name="directo03" localSheetId="1">#REF!</definedName>
    <definedName name="directo03" localSheetId="3">#REF!</definedName>
    <definedName name="directo03" localSheetId="4">#REF!</definedName>
    <definedName name="directo03" localSheetId="5">#REF!</definedName>
    <definedName name="directo03" localSheetId="6">#REF!</definedName>
    <definedName name="directo03" localSheetId="7">#REF!</definedName>
    <definedName name="directo03" localSheetId="8">#REF!</definedName>
    <definedName name="directo03" localSheetId="9">#REF!</definedName>
    <definedName name="directo03" localSheetId="0">#REF!</definedName>
    <definedName name="directo03">#REF!</definedName>
    <definedName name="directoc03" localSheetId="1">#REF!</definedName>
    <definedName name="directoc03" localSheetId="3">#REF!</definedName>
    <definedName name="directoc03" localSheetId="4">#REF!</definedName>
    <definedName name="directoc03" localSheetId="5">#REF!</definedName>
    <definedName name="directoc03" localSheetId="6">#REF!</definedName>
    <definedName name="directoc03" localSheetId="7">#REF!</definedName>
    <definedName name="directoc03" localSheetId="8">#REF!</definedName>
    <definedName name="directoc03" localSheetId="9">#REF!</definedName>
    <definedName name="directoc03" localSheetId="0">#REF!</definedName>
    <definedName name="directoc03">#REF!</definedName>
    <definedName name="directoppef" localSheetId="3">#REF!</definedName>
    <definedName name="directoppef" localSheetId="4">#REF!</definedName>
    <definedName name="directoppef" localSheetId="7">#REF!</definedName>
    <definedName name="directoppef" localSheetId="8">#REF!</definedName>
    <definedName name="directoppef" localSheetId="0">#REF!</definedName>
    <definedName name="directoppef">#REF!</definedName>
    <definedName name="DOS" localSheetId="3" hidden="1">{"Bruto",#N/A,FALSE,"CONV3T.XLS";"Neto",#N/A,FALSE,"CONV3T.XLS";"UnoB",#N/A,FALSE,"CONV3T.XLS";"Bruto",#N/A,FALSE,"CONV4T.XLS";"Neto",#N/A,FALSE,"CONV4T.XLS";"UnoB",#N/A,FALSE,"CONV4T.XLS"}</definedName>
    <definedName name="DOS" localSheetId="4" hidden="1">{"Bruto",#N/A,FALSE,"CONV3T.XLS";"Neto",#N/A,FALSE,"CONV3T.XLS";"UnoB",#N/A,FALSE,"CONV3T.XLS";"Bruto",#N/A,FALSE,"CONV4T.XLS";"Neto",#N/A,FALSE,"CONV4T.XLS";"UnoB",#N/A,FALSE,"CONV4T.XLS"}</definedName>
    <definedName name="DOS" localSheetId="5" hidden="1">{"Bruto",#N/A,FALSE,"CONV3T.XLS";"Neto",#N/A,FALSE,"CONV3T.XLS";"UnoB",#N/A,FALSE,"CONV3T.XLS";"Bruto",#N/A,FALSE,"CONV4T.XLS";"Neto",#N/A,FALSE,"CONV4T.XLS";"UnoB",#N/A,FALSE,"CONV4T.XLS"}</definedName>
    <definedName name="DOS" localSheetId="6" hidden="1">{"Bruto",#N/A,FALSE,"CONV3T.XLS";"Neto",#N/A,FALSE,"CONV3T.XLS";"UnoB",#N/A,FALSE,"CONV3T.XLS";"Bruto",#N/A,FALSE,"CONV4T.XLS";"Neto",#N/A,FALSE,"CONV4T.XLS";"UnoB",#N/A,FALSE,"CONV4T.XLS"}</definedName>
    <definedName name="DOS" localSheetId="7" hidden="1">{"Bruto",#N/A,FALSE,"CONV3T.XLS";"Neto",#N/A,FALSE,"CONV3T.XLS";"UnoB",#N/A,FALSE,"CONV3T.XLS";"Bruto",#N/A,FALSE,"CONV4T.XLS";"Neto",#N/A,FALSE,"CONV4T.XLS";"UnoB",#N/A,FALSE,"CONV4T.XLS"}</definedName>
    <definedName name="DOS" localSheetId="8" hidden="1">{"Bruto",#N/A,FALSE,"CONV3T.XLS";"Neto",#N/A,FALSE,"CONV3T.XLS";"UnoB",#N/A,FALSE,"CONV3T.XLS";"Bruto",#N/A,FALSE,"CONV4T.XLS";"Neto",#N/A,FALSE,"CONV4T.XLS";"UnoB",#N/A,FALSE,"CONV4T.XLS"}</definedName>
    <definedName name="DOS" localSheetId="9" hidden="1">{"Bruto",#N/A,FALSE,"CONV3T.XLS";"Neto",#N/A,FALSE,"CONV3T.XLS";"UnoB",#N/A,FALSE,"CONV3T.XLS";"Bruto",#N/A,FALSE,"CONV4T.XLS";"Neto",#N/A,FALSE,"CONV4T.XLS";"UnoB",#N/A,FALSE,"CONV4T.XLS"}</definedName>
    <definedName name="DOS" localSheetId="0"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s" localSheetId="8">'[3]Mod Eco Controlados 99'!#REF!</definedName>
    <definedName name="ds">'[3]Mod Eco Controlados 99'!#REF!</definedName>
    <definedName name="ECOADV" localSheetId="1">#REF!</definedName>
    <definedName name="ECOADV" localSheetId="3">#REF!</definedName>
    <definedName name="ECOADV" localSheetId="4">#REF!</definedName>
    <definedName name="ECOADV" localSheetId="5">#REF!</definedName>
    <definedName name="ECOADV" localSheetId="6">#REF!</definedName>
    <definedName name="ECOADV" localSheetId="7">#REF!</definedName>
    <definedName name="ECOADV" localSheetId="8">#REF!</definedName>
    <definedName name="ECOADV" localSheetId="9">#REF!</definedName>
    <definedName name="ECOADV" localSheetId="0">#REF!</definedName>
    <definedName name="ECOADV">#REF!</definedName>
    <definedName name="ECOADV1" localSheetId="1">#REF!</definedName>
    <definedName name="ECOADV1" localSheetId="3">#REF!</definedName>
    <definedName name="ECOADV1" localSheetId="4">#REF!</definedName>
    <definedName name="ECOADV1" localSheetId="5">#REF!</definedName>
    <definedName name="ECOADV1" localSheetId="6">#REF!</definedName>
    <definedName name="ECOADV1" localSheetId="7">#REF!</definedName>
    <definedName name="ECOADV1" localSheetId="8">#REF!</definedName>
    <definedName name="ECOADV1" localSheetId="9">#REF!</definedName>
    <definedName name="ECOADV1" localSheetId="0">#REF!</definedName>
    <definedName name="ECOADV1">#REF!</definedName>
    <definedName name="ECPD02">[29]ECPD!$F$2:$I$29</definedName>
    <definedName name="ECPD1">[29]ECPD!$A$2:$E$1001</definedName>
    <definedName name="ecpi" localSheetId="1">#REF!</definedName>
    <definedName name="ecpi" localSheetId="3">#REF!</definedName>
    <definedName name="ecpi" localSheetId="4">#REF!</definedName>
    <definedName name="ecpi" localSheetId="5">#REF!</definedName>
    <definedName name="ecpi" localSheetId="6">#REF!</definedName>
    <definedName name="ecpi" localSheetId="7">#REF!</definedName>
    <definedName name="ecpi" localSheetId="8">#REF!</definedName>
    <definedName name="ecpi" localSheetId="9">#REF!</definedName>
    <definedName name="ecpi" localSheetId="0">#REF!</definedName>
    <definedName name="ecpi">#REF!</definedName>
    <definedName name="ecpi03" localSheetId="1">#REF!</definedName>
    <definedName name="ecpi03" localSheetId="3">#REF!</definedName>
    <definedName name="ecpi03" localSheetId="4">#REF!</definedName>
    <definedName name="ecpi03" localSheetId="5">#REF!</definedName>
    <definedName name="ecpi03" localSheetId="6">#REF!</definedName>
    <definedName name="ecpi03" localSheetId="7">#REF!</definedName>
    <definedName name="ecpi03" localSheetId="8">#REF!</definedName>
    <definedName name="ecpi03" localSheetId="9">#REF!</definedName>
    <definedName name="ecpi03" localSheetId="0">#REF!</definedName>
    <definedName name="ecpi03">#REF!</definedName>
    <definedName name="ecpic03" localSheetId="1">#REF!</definedName>
    <definedName name="ecpic03" localSheetId="3">#REF!</definedName>
    <definedName name="ecpic03" localSheetId="4">#REF!</definedName>
    <definedName name="ecpic03" localSheetId="5">#REF!</definedName>
    <definedName name="ecpic03" localSheetId="6">#REF!</definedName>
    <definedName name="ecpic03" localSheetId="7">#REF!</definedName>
    <definedName name="ecpic03" localSheetId="8">#REF!</definedName>
    <definedName name="ecpic03" localSheetId="9">#REF!</definedName>
    <definedName name="ecpic03" localSheetId="0">#REF!</definedName>
    <definedName name="ecpic03">#REF!</definedName>
    <definedName name="ecpippef" localSheetId="3">#REF!</definedName>
    <definedName name="ecpippef" localSheetId="4">#REF!</definedName>
    <definedName name="ecpippef" localSheetId="7">#REF!</definedName>
    <definedName name="ecpippef" localSheetId="8">#REF!</definedName>
    <definedName name="ecpippef" localSheetId="0">#REF!</definedName>
    <definedName name="ecpippef">#REF!</definedName>
    <definedName name="EEE" localSheetId="3" hidden="1">{"Bruto",#N/A,FALSE,"CONV3T.XLS";"Neto",#N/A,FALSE,"CONV3T.XLS";"UnoB",#N/A,FALSE,"CONV3T.XLS";"Bruto",#N/A,FALSE,"CONV4T.XLS";"Neto",#N/A,FALSE,"CONV4T.XLS";"UnoB",#N/A,FALSE,"CONV4T.XLS"}</definedName>
    <definedName name="EEE" localSheetId="4" hidden="1">{"Bruto",#N/A,FALSE,"CONV3T.XLS";"Neto",#N/A,FALSE,"CONV3T.XLS";"UnoB",#N/A,FALSE,"CONV3T.XLS";"Bruto",#N/A,FALSE,"CONV4T.XLS";"Neto",#N/A,FALSE,"CONV4T.XLS";"UnoB",#N/A,FALSE,"CONV4T.XLS"}</definedName>
    <definedName name="EEE" localSheetId="5" hidden="1">{"Bruto",#N/A,FALSE,"CONV3T.XLS";"Neto",#N/A,FALSE,"CONV3T.XLS";"UnoB",#N/A,FALSE,"CONV3T.XLS";"Bruto",#N/A,FALSE,"CONV4T.XLS";"Neto",#N/A,FALSE,"CONV4T.XLS";"UnoB",#N/A,FALSE,"CONV4T.XLS"}</definedName>
    <definedName name="EEE" localSheetId="6" hidden="1">{"Bruto",#N/A,FALSE,"CONV3T.XLS";"Neto",#N/A,FALSE,"CONV3T.XLS";"UnoB",#N/A,FALSE,"CONV3T.XLS";"Bruto",#N/A,FALSE,"CONV4T.XLS";"Neto",#N/A,FALSE,"CONV4T.XLS";"UnoB",#N/A,FALSE,"CONV4T.XLS"}</definedName>
    <definedName name="EEE" localSheetId="7" hidden="1">{"Bruto",#N/A,FALSE,"CONV3T.XLS";"Neto",#N/A,FALSE,"CONV3T.XLS";"UnoB",#N/A,FALSE,"CONV3T.XLS";"Bruto",#N/A,FALSE,"CONV4T.XLS";"Neto",#N/A,FALSE,"CONV4T.XLS";"UnoB",#N/A,FALSE,"CONV4T.XLS"}</definedName>
    <definedName name="EEE" localSheetId="8" hidden="1">{"Bruto",#N/A,FALSE,"CONV3T.XLS";"Neto",#N/A,FALSE,"CONV3T.XLS";"UnoB",#N/A,FALSE,"CONV3T.XLS";"Bruto",#N/A,FALSE,"CONV4T.XLS";"Neto",#N/A,FALSE,"CONV4T.XLS";"UnoB",#N/A,FALSE,"CONV4T.XLS"}</definedName>
    <definedName name="EEE" localSheetId="9" hidden="1">{"Bruto",#N/A,FALSE,"CONV3T.XLS";"Neto",#N/A,FALSE,"CONV3T.XLS";"UnoB",#N/A,FALSE,"CONV3T.XLS";"Bruto",#N/A,FALSE,"CONV4T.XLS";"Neto",#N/A,FALSE,"CONV4T.XLS";"UnoB",#N/A,FALSE,"CONV4T.XLS"}</definedName>
    <definedName name="EEE" localSheetId="0"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e2" localSheetId="3" hidden="1">{"Bruto",#N/A,FALSE,"CONV3T.XLS";"Neto",#N/A,FALSE,"CONV3T.XLS";"UnoB",#N/A,FALSE,"CONV3T.XLS";"Bruto",#N/A,FALSE,"CONV4T.XLS";"Neto",#N/A,FALSE,"CONV4T.XLS";"UnoB",#N/A,FALSE,"CONV4T.XLS"}</definedName>
    <definedName name="eeee2" localSheetId="4" hidden="1">{"Bruto",#N/A,FALSE,"CONV3T.XLS";"Neto",#N/A,FALSE,"CONV3T.XLS";"UnoB",#N/A,FALSE,"CONV3T.XLS";"Bruto",#N/A,FALSE,"CONV4T.XLS";"Neto",#N/A,FALSE,"CONV4T.XLS";"UnoB",#N/A,FALSE,"CONV4T.XLS"}</definedName>
    <definedName name="eeee2" localSheetId="5" hidden="1">{"Bruto",#N/A,FALSE,"CONV3T.XLS";"Neto",#N/A,FALSE,"CONV3T.XLS";"UnoB",#N/A,FALSE,"CONV3T.XLS";"Bruto",#N/A,FALSE,"CONV4T.XLS";"Neto",#N/A,FALSE,"CONV4T.XLS";"UnoB",#N/A,FALSE,"CONV4T.XLS"}</definedName>
    <definedName name="eeee2" localSheetId="6" hidden="1">{"Bruto",#N/A,FALSE,"CONV3T.XLS";"Neto",#N/A,FALSE,"CONV3T.XLS";"UnoB",#N/A,FALSE,"CONV3T.XLS";"Bruto",#N/A,FALSE,"CONV4T.XLS";"Neto",#N/A,FALSE,"CONV4T.XLS";"UnoB",#N/A,FALSE,"CONV4T.XLS"}</definedName>
    <definedName name="eeee2" localSheetId="7" hidden="1">{"Bruto",#N/A,FALSE,"CONV3T.XLS";"Neto",#N/A,FALSE,"CONV3T.XLS";"UnoB",#N/A,FALSE,"CONV3T.XLS";"Bruto",#N/A,FALSE,"CONV4T.XLS";"Neto",#N/A,FALSE,"CONV4T.XLS";"UnoB",#N/A,FALSE,"CONV4T.XLS"}</definedName>
    <definedName name="eeee2" localSheetId="8" hidden="1">{"Bruto",#N/A,FALSE,"CONV3T.XLS";"Neto",#N/A,FALSE,"CONV3T.XLS";"UnoB",#N/A,FALSE,"CONV3T.XLS";"Bruto",#N/A,FALSE,"CONV4T.XLS";"Neto",#N/A,FALSE,"CONV4T.XLS";"UnoB",#N/A,FALSE,"CONV4T.XLS"}</definedName>
    <definedName name="eeee2" localSheetId="9" hidden="1">{"Bruto",#N/A,FALSE,"CONV3T.XLS";"Neto",#N/A,FALSE,"CONV3T.XLS";"UnoB",#N/A,FALSE,"CONV3T.XLS";"Bruto",#N/A,FALSE,"CONV4T.XLS";"Neto",#N/A,FALSE,"CONV4T.XLS";"UnoB",#N/A,FALSE,"CONV4T.XLS"}</definedName>
    <definedName name="eeee2" localSheetId="0"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E" localSheetId="3" hidden="1">{"Bruto",#N/A,FALSE,"CONV3T.XLS";"Neto",#N/A,FALSE,"CONV3T.XLS";"UnoB",#N/A,FALSE,"CONV3T.XLS";"Bruto",#N/A,FALSE,"CONV4T.XLS";"Neto",#N/A,FALSE,"CONV4T.XLS";"UnoB",#N/A,FALSE,"CONV4T.XLS"}</definedName>
    <definedName name="EEEEE" localSheetId="4" hidden="1">{"Bruto",#N/A,FALSE,"CONV3T.XLS";"Neto",#N/A,FALSE,"CONV3T.XLS";"UnoB",#N/A,FALSE,"CONV3T.XLS";"Bruto",#N/A,FALSE,"CONV4T.XLS";"Neto",#N/A,FALSE,"CONV4T.XLS";"UnoB",#N/A,FALSE,"CONV4T.XLS"}</definedName>
    <definedName name="EEEEE" localSheetId="5" hidden="1">{"Bruto",#N/A,FALSE,"CONV3T.XLS";"Neto",#N/A,FALSE,"CONV3T.XLS";"UnoB",#N/A,FALSE,"CONV3T.XLS";"Bruto",#N/A,FALSE,"CONV4T.XLS";"Neto",#N/A,FALSE,"CONV4T.XLS";"UnoB",#N/A,FALSE,"CONV4T.XLS"}</definedName>
    <definedName name="EEEEE" localSheetId="6" hidden="1">{"Bruto",#N/A,FALSE,"CONV3T.XLS";"Neto",#N/A,FALSE,"CONV3T.XLS";"UnoB",#N/A,FALSE,"CONV3T.XLS";"Bruto",#N/A,FALSE,"CONV4T.XLS";"Neto",#N/A,FALSE,"CONV4T.XLS";"UnoB",#N/A,FALSE,"CONV4T.XLS"}</definedName>
    <definedName name="EEEEE" localSheetId="7" hidden="1">{"Bruto",#N/A,FALSE,"CONV3T.XLS";"Neto",#N/A,FALSE,"CONV3T.XLS";"UnoB",#N/A,FALSE,"CONV3T.XLS";"Bruto",#N/A,FALSE,"CONV4T.XLS";"Neto",#N/A,FALSE,"CONV4T.XLS";"UnoB",#N/A,FALSE,"CONV4T.XLS"}</definedName>
    <definedName name="EEEEE" localSheetId="8" hidden="1">{"Bruto",#N/A,FALSE,"CONV3T.XLS";"Neto",#N/A,FALSE,"CONV3T.XLS";"UnoB",#N/A,FALSE,"CONV3T.XLS";"Bruto",#N/A,FALSE,"CONV4T.XLS";"Neto",#N/A,FALSE,"CONV4T.XLS";"UnoB",#N/A,FALSE,"CONV4T.XLS"}</definedName>
    <definedName name="EEEEE" localSheetId="9" hidden="1">{"Bruto",#N/A,FALSE,"CONV3T.XLS";"Neto",#N/A,FALSE,"CONV3T.XLS";"UnoB",#N/A,FALSE,"CONV3T.XLS";"Bruto",#N/A,FALSE,"CONV4T.XLS";"Neto",#N/A,FALSE,"CONV4T.XLS";"UnoB",#N/A,FALSE,"CONV4T.XLS"}</definedName>
    <definedName name="EEEEE" localSheetId="0"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EEEEEE" localSheetId="3" hidden="1">{"Bruto",#N/A,FALSE,"CONV3T.XLS";"Neto",#N/A,FALSE,"CONV3T.XLS";"UnoB",#N/A,FALSE,"CONV3T.XLS";"Bruto",#N/A,FALSE,"CONV4T.XLS";"Neto",#N/A,FALSE,"CONV4T.XLS";"UnoB",#N/A,FALSE,"CONV4T.XLS"}</definedName>
    <definedName name="EEEEEEEEEEE" localSheetId="4" hidden="1">{"Bruto",#N/A,FALSE,"CONV3T.XLS";"Neto",#N/A,FALSE,"CONV3T.XLS";"UnoB",#N/A,FALSE,"CONV3T.XLS";"Bruto",#N/A,FALSE,"CONV4T.XLS";"Neto",#N/A,FALSE,"CONV4T.XLS";"UnoB",#N/A,FALSE,"CONV4T.XLS"}</definedName>
    <definedName name="EEEEEEEEEEE" localSheetId="5" hidden="1">{"Bruto",#N/A,FALSE,"CONV3T.XLS";"Neto",#N/A,FALSE,"CONV3T.XLS";"UnoB",#N/A,FALSE,"CONV3T.XLS";"Bruto",#N/A,FALSE,"CONV4T.XLS";"Neto",#N/A,FALSE,"CONV4T.XLS";"UnoB",#N/A,FALSE,"CONV4T.XLS"}</definedName>
    <definedName name="EEEEEEEEEEE" localSheetId="6" hidden="1">{"Bruto",#N/A,FALSE,"CONV3T.XLS";"Neto",#N/A,FALSE,"CONV3T.XLS";"UnoB",#N/A,FALSE,"CONV3T.XLS";"Bruto",#N/A,FALSE,"CONV4T.XLS";"Neto",#N/A,FALSE,"CONV4T.XLS";"UnoB",#N/A,FALSE,"CONV4T.XLS"}</definedName>
    <definedName name="EEEEEEEEEEE" localSheetId="7" hidden="1">{"Bruto",#N/A,FALSE,"CONV3T.XLS";"Neto",#N/A,FALSE,"CONV3T.XLS";"UnoB",#N/A,FALSE,"CONV3T.XLS";"Bruto",#N/A,FALSE,"CONV4T.XLS";"Neto",#N/A,FALSE,"CONV4T.XLS";"UnoB",#N/A,FALSE,"CONV4T.XLS"}</definedName>
    <definedName name="EEEEEEEEEEE" localSheetId="8" hidden="1">{"Bruto",#N/A,FALSE,"CONV3T.XLS";"Neto",#N/A,FALSE,"CONV3T.XLS";"UnoB",#N/A,FALSE,"CONV3T.XLS";"Bruto",#N/A,FALSE,"CONV4T.XLS";"Neto",#N/A,FALSE,"CONV4T.XLS";"UnoB",#N/A,FALSE,"CONV4T.XLS"}</definedName>
    <definedName name="EEEEEEEEEEE" localSheetId="9" hidden="1">{"Bruto",#N/A,FALSE,"CONV3T.XLS";"Neto",#N/A,FALSE,"CONV3T.XLS";"UnoB",#N/A,FALSE,"CONV3T.XLS";"Bruto",#N/A,FALSE,"CONV4T.XLS";"Neto",#N/A,FALSE,"CONV4T.XLS";"UnoB",#N/A,FALSE,"CONV4T.XLS"}</definedName>
    <definedName name="EEEEEEEEEEE" localSheetId="0"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ww" localSheetId="3" hidden="1">{"Bruto",#N/A,FALSE,"CONV3T.XLS";"Neto",#N/A,FALSE,"CONV3T.XLS";"UnoB",#N/A,FALSE,"CONV3T.XLS";"Bruto",#N/A,FALSE,"CONV4T.XLS";"Neto",#N/A,FALSE,"CONV4T.XLS";"UnoB",#N/A,FALSE,"CONV4T.XLS"}</definedName>
    <definedName name="eeww" localSheetId="4" hidden="1">{"Bruto",#N/A,FALSE,"CONV3T.XLS";"Neto",#N/A,FALSE,"CONV3T.XLS";"UnoB",#N/A,FALSE,"CONV3T.XLS";"Bruto",#N/A,FALSE,"CONV4T.XLS";"Neto",#N/A,FALSE,"CONV4T.XLS";"UnoB",#N/A,FALSE,"CONV4T.XLS"}</definedName>
    <definedName name="eeww" localSheetId="5" hidden="1">{"Bruto",#N/A,FALSE,"CONV3T.XLS";"Neto",#N/A,FALSE,"CONV3T.XLS";"UnoB",#N/A,FALSE,"CONV3T.XLS";"Bruto",#N/A,FALSE,"CONV4T.XLS";"Neto",#N/A,FALSE,"CONV4T.XLS";"UnoB",#N/A,FALSE,"CONV4T.XLS"}</definedName>
    <definedName name="eeww" localSheetId="6" hidden="1">{"Bruto",#N/A,FALSE,"CONV3T.XLS";"Neto",#N/A,FALSE,"CONV3T.XLS";"UnoB",#N/A,FALSE,"CONV3T.XLS";"Bruto",#N/A,FALSE,"CONV4T.XLS";"Neto",#N/A,FALSE,"CONV4T.XLS";"UnoB",#N/A,FALSE,"CONV4T.XLS"}</definedName>
    <definedName name="eeww" localSheetId="7" hidden="1">{"Bruto",#N/A,FALSE,"CONV3T.XLS";"Neto",#N/A,FALSE,"CONV3T.XLS";"UnoB",#N/A,FALSE,"CONV3T.XLS";"Bruto",#N/A,FALSE,"CONV4T.XLS";"Neto",#N/A,FALSE,"CONV4T.XLS";"UnoB",#N/A,FALSE,"CONV4T.XLS"}</definedName>
    <definedName name="eeww" localSheetId="8" hidden="1">{"Bruto",#N/A,FALSE,"CONV3T.XLS";"Neto",#N/A,FALSE,"CONV3T.XLS";"UnoB",#N/A,FALSE,"CONV3T.XLS";"Bruto",#N/A,FALSE,"CONV4T.XLS";"Neto",#N/A,FALSE,"CONV4T.XLS";"UnoB",#N/A,FALSE,"CONV4T.XLS"}</definedName>
    <definedName name="eeww" localSheetId="9" hidden="1">{"Bruto",#N/A,FALSE,"CONV3T.XLS";"Neto",#N/A,FALSE,"CONV3T.XLS";"UnoB",#N/A,FALSE,"CONV3T.XLS";"Bruto",#N/A,FALSE,"CONV4T.XLS";"Neto",#N/A,FALSE,"CONV4T.XLS";"UnoB",#N/A,FALSE,"CONV4T.XLS"}</definedName>
    <definedName name="eeww" localSheetId="0"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JEMP" localSheetId="3" hidden="1">{"Bruto",#N/A,FALSE,"CONV3T.XLS";"Neto",#N/A,FALSE,"CONV3T.XLS";"UnoB",#N/A,FALSE,"CONV3T.XLS";"Bruto",#N/A,FALSE,"CONV4T.XLS";"Neto",#N/A,FALSE,"CONV4T.XLS";"UnoB",#N/A,FALSE,"CONV4T.XLS"}</definedName>
    <definedName name="EJEMP" localSheetId="4" hidden="1">{"Bruto",#N/A,FALSE,"CONV3T.XLS";"Neto",#N/A,FALSE,"CONV3T.XLS";"UnoB",#N/A,FALSE,"CONV3T.XLS";"Bruto",#N/A,FALSE,"CONV4T.XLS";"Neto",#N/A,FALSE,"CONV4T.XLS";"UnoB",#N/A,FALSE,"CONV4T.XLS"}</definedName>
    <definedName name="EJEMP" localSheetId="5" hidden="1">{"Bruto",#N/A,FALSE,"CONV3T.XLS";"Neto",#N/A,FALSE,"CONV3T.XLS";"UnoB",#N/A,FALSE,"CONV3T.XLS";"Bruto",#N/A,FALSE,"CONV4T.XLS";"Neto",#N/A,FALSE,"CONV4T.XLS";"UnoB",#N/A,FALSE,"CONV4T.XLS"}</definedName>
    <definedName name="EJEMP" localSheetId="6" hidden="1">{"Bruto",#N/A,FALSE,"CONV3T.XLS";"Neto",#N/A,FALSE,"CONV3T.XLS";"UnoB",#N/A,FALSE,"CONV3T.XLS";"Bruto",#N/A,FALSE,"CONV4T.XLS";"Neto",#N/A,FALSE,"CONV4T.XLS";"UnoB",#N/A,FALSE,"CONV4T.XLS"}</definedName>
    <definedName name="EJEMP" localSheetId="7" hidden="1">{"Bruto",#N/A,FALSE,"CONV3T.XLS";"Neto",#N/A,FALSE,"CONV3T.XLS";"UnoB",#N/A,FALSE,"CONV3T.XLS";"Bruto",#N/A,FALSE,"CONV4T.XLS";"Neto",#N/A,FALSE,"CONV4T.XLS";"UnoB",#N/A,FALSE,"CONV4T.XLS"}</definedName>
    <definedName name="EJEMP" localSheetId="8" hidden="1">{"Bruto",#N/A,FALSE,"CONV3T.XLS";"Neto",#N/A,FALSE,"CONV3T.XLS";"UnoB",#N/A,FALSE,"CONV3T.XLS";"Bruto",#N/A,FALSE,"CONV4T.XLS";"Neto",#N/A,FALSE,"CONV4T.XLS";"UnoB",#N/A,FALSE,"CONV4T.XLS"}</definedName>
    <definedName name="EJEMP" localSheetId="9" hidden="1">{"Bruto",#N/A,FALSE,"CONV3T.XLS";"Neto",#N/A,FALSE,"CONV3T.XLS";"UnoB",#N/A,FALSE,"CONV3T.XLS";"Bruto",#N/A,FALSE,"CONV4T.XLS";"Neto",#N/A,FALSE,"CONV4T.XLS";"UnoB",#N/A,FALSE,"CONV4T.XLS"}</definedName>
    <definedName name="EJEMP" localSheetId="0"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NE">"ENERO.- "&amp;TEXT([10]edofza01!$C$24,"#,##0")</definedName>
    <definedName name="entidades2002" localSheetId="1">#REF!</definedName>
    <definedName name="entidades2002" localSheetId="3">#REF!</definedName>
    <definedName name="entidades2002" localSheetId="4">#REF!</definedName>
    <definedName name="entidades2002" localSheetId="5">#REF!</definedName>
    <definedName name="entidades2002" localSheetId="6">#REF!</definedName>
    <definedName name="entidades2002" localSheetId="7">#REF!</definedName>
    <definedName name="entidades2002" localSheetId="8">#REF!</definedName>
    <definedName name="entidades2002" localSheetId="9">#REF!</definedName>
    <definedName name="entidades2002" localSheetId="0">#REF!</definedName>
    <definedName name="entidades2002">#REF!</definedName>
    <definedName name="entidadescierre2003" localSheetId="1">#REF!</definedName>
    <definedName name="entidadescierre2003" localSheetId="3">#REF!</definedName>
    <definedName name="entidadescierre2003" localSheetId="4">#REF!</definedName>
    <definedName name="entidadescierre2003" localSheetId="5">#REF!</definedName>
    <definedName name="entidadescierre2003" localSheetId="6">#REF!</definedName>
    <definedName name="entidadescierre2003" localSheetId="7">#REF!</definedName>
    <definedName name="entidadescierre2003" localSheetId="8">#REF!</definedName>
    <definedName name="entidadescierre2003" localSheetId="9">#REF!</definedName>
    <definedName name="entidadescierre2003" localSheetId="0">#REF!</definedName>
    <definedName name="entidadescierre2003">#REF!</definedName>
    <definedName name="esc" localSheetId="3" hidden="1">{"Bruto",#N/A,FALSE,"CONV3T.XLS";"Neto",#N/A,FALSE,"CONV3T.XLS";"UnoB",#N/A,FALSE,"CONV3T.XLS";"Bruto",#N/A,FALSE,"CONV4T.XLS";"Neto",#N/A,FALSE,"CONV4T.XLS";"UnoB",#N/A,FALSE,"CONV4T.XLS"}</definedName>
    <definedName name="esc" localSheetId="4" hidden="1">{"Bruto",#N/A,FALSE,"CONV3T.XLS";"Neto",#N/A,FALSE,"CONV3T.XLS";"UnoB",#N/A,FALSE,"CONV3T.XLS";"Bruto",#N/A,FALSE,"CONV4T.XLS";"Neto",#N/A,FALSE,"CONV4T.XLS";"UnoB",#N/A,FALSE,"CONV4T.XLS"}</definedName>
    <definedName name="esc" localSheetId="5" hidden="1">{"Bruto",#N/A,FALSE,"CONV3T.XLS";"Neto",#N/A,FALSE,"CONV3T.XLS";"UnoB",#N/A,FALSE,"CONV3T.XLS";"Bruto",#N/A,FALSE,"CONV4T.XLS";"Neto",#N/A,FALSE,"CONV4T.XLS";"UnoB",#N/A,FALSE,"CONV4T.XLS"}</definedName>
    <definedName name="esc" localSheetId="6" hidden="1">{"Bruto",#N/A,FALSE,"CONV3T.XLS";"Neto",#N/A,FALSE,"CONV3T.XLS";"UnoB",#N/A,FALSE,"CONV3T.XLS";"Bruto",#N/A,FALSE,"CONV4T.XLS";"Neto",#N/A,FALSE,"CONV4T.XLS";"UnoB",#N/A,FALSE,"CONV4T.XLS"}</definedName>
    <definedName name="esc" localSheetId="7" hidden="1">{"Bruto",#N/A,FALSE,"CONV3T.XLS";"Neto",#N/A,FALSE,"CONV3T.XLS";"UnoB",#N/A,FALSE,"CONV3T.XLS";"Bruto",#N/A,FALSE,"CONV4T.XLS";"Neto",#N/A,FALSE,"CONV4T.XLS";"UnoB",#N/A,FALSE,"CONV4T.XLS"}</definedName>
    <definedName name="esc" localSheetId="8" hidden="1">{"Bruto",#N/A,FALSE,"CONV3T.XLS";"Neto",#N/A,FALSE,"CONV3T.XLS";"UnoB",#N/A,FALSE,"CONV3T.XLS";"Bruto",#N/A,FALSE,"CONV4T.XLS";"Neto",#N/A,FALSE,"CONV4T.XLS";"UnoB",#N/A,FALSE,"CONV4T.XLS"}</definedName>
    <definedName name="esc" localSheetId="9" hidden="1">{"Bruto",#N/A,FALSE,"CONV3T.XLS";"Neto",#N/A,FALSE,"CONV3T.XLS";"UnoB",#N/A,FALSE,"CONV3T.XLS";"Bruto",#N/A,FALSE,"CONV4T.XLS";"Neto",#N/A,FALSE,"CONV4T.XLS";"UnoB",#N/A,FALSE,"CONV4T.XLS"}</definedName>
    <definedName name="esc" localSheetId="0"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YM" localSheetId="1">[8]BANPRO99!#REF!</definedName>
    <definedName name="EYM" localSheetId="3">[8]BANPRO99!#REF!</definedName>
    <definedName name="EYM" localSheetId="4">[8]BANPRO99!#REF!</definedName>
    <definedName name="EYM" localSheetId="7">[8]BANPRO99!#REF!</definedName>
    <definedName name="EYM" localSheetId="8">[8]BANPRO99!#REF!</definedName>
    <definedName name="EYM" localSheetId="0">[8]BANPRO99!#REF!</definedName>
    <definedName name="EYM">[8]BANPRO99!#REF!</definedName>
    <definedName name="familias" localSheetId="1">#REF!</definedName>
    <definedName name="familias" localSheetId="3">#REF!</definedName>
    <definedName name="familias" localSheetId="4">#REF!</definedName>
    <definedName name="familias" localSheetId="5">#REF!</definedName>
    <definedName name="familias" localSheetId="6">#REF!</definedName>
    <definedName name="familias" localSheetId="7">#REF!</definedName>
    <definedName name="familias" localSheetId="8">#REF!</definedName>
    <definedName name="familias" localSheetId="9">#REF!</definedName>
    <definedName name="familias" localSheetId="0">#REF!</definedName>
    <definedName name="familias">#REF!</definedName>
    <definedName name="fd" localSheetId="3">[1]!OCT&amp;[1]!NOV&amp;[1]!DIC</definedName>
    <definedName name="fd" localSheetId="7">[2]!OCT&amp;[2]!NOV&amp;[2]!DIC</definedName>
    <definedName name="fd" localSheetId="0">[2]!OCT&amp;[2]!NOV&amp;[2]!DIC</definedName>
    <definedName name="fd">[2]!OCT&amp;[2]!NOV&amp;[2]!DIC</definedName>
    <definedName name="FEB">"; FEBRERO.- "&amp;TEXT([10]edofza02!$C$24,"#,##0")</definedName>
    <definedName name="FECHA">[5]CONTROL!$A$1</definedName>
    <definedName name="federalizado" localSheetId="1">#REF!</definedName>
    <definedName name="federalizado" localSheetId="3">#REF!</definedName>
    <definedName name="federalizado" localSheetId="4">#REF!</definedName>
    <definedName name="federalizado" localSheetId="5">#REF!</definedName>
    <definedName name="federalizado" localSheetId="6">#REF!</definedName>
    <definedName name="federalizado" localSheetId="7">#REF!</definedName>
    <definedName name="federalizado" localSheetId="8">#REF!</definedName>
    <definedName name="federalizado" localSheetId="9">#REF!</definedName>
    <definedName name="federalizado" localSheetId="0">#REF!</definedName>
    <definedName name="federalizado">#REF!</definedName>
    <definedName name="federalizado03" localSheetId="1">#REF!</definedName>
    <definedName name="federalizado03" localSheetId="3">#REF!</definedName>
    <definedName name="federalizado03" localSheetId="4">#REF!</definedName>
    <definedName name="federalizado03" localSheetId="5">#REF!</definedName>
    <definedName name="federalizado03" localSheetId="6">#REF!</definedName>
    <definedName name="federalizado03" localSheetId="7">#REF!</definedName>
    <definedName name="federalizado03" localSheetId="8">#REF!</definedName>
    <definedName name="federalizado03" localSheetId="9">#REF!</definedName>
    <definedName name="federalizado03" localSheetId="0">#REF!</definedName>
    <definedName name="federalizado03">#REF!</definedName>
    <definedName name="federalizadoc03" localSheetId="1">#REF!</definedName>
    <definedName name="federalizadoc03" localSheetId="3">#REF!</definedName>
    <definedName name="federalizadoc03" localSheetId="4">#REF!</definedName>
    <definedName name="federalizadoc03" localSheetId="5">#REF!</definedName>
    <definedName name="federalizadoc03" localSheetId="6">#REF!</definedName>
    <definedName name="federalizadoc03" localSheetId="7">#REF!</definedName>
    <definedName name="federalizadoc03" localSheetId="8">#REF!</definedName>
    <definedName name="federalizadoc03" localSheetId="9">#REF!</definedName>
    <definedName name="federalizadoc03" localSheetId="0">#REF!</definedName>
    <definedName name="federalizadoc03">#REF!</definedName>
    <definedName name="federalizadoppef" localSheetId="3">#REF!</definedName>
    <definedName name="federalizadoppef" localSheetId="4">#REF!</definedName>
    <definedName name="federalizadoppef" localSheetId="7">#REF!</definedName>
    <definedName name="federalizadoppef" localSheetId="8">#REF!</definedName>
    <definedName name="federalizadoppef" localSheetId="0">#REF!</definedName>
    <definedName name="federalizadoppef">#REF!</definedName>
    <definedName name="FERRO96" localSheetId="3">#REF!</definedName>
    <definedName name="FERRO96" localSheetId="4">#REF!</definedName>
    <definedName name="FERRO96" localSheetId="7">#REF!</definedName>
    <definedName name="FERRO96" localSheetId="8">#REF!</definedName>
    <definedName name="FERRO96" localSheetId="0">#REF!</definedName>
    <definedName name="FERRO96">#REF!</definedName>
    <definedName name="FFSDSDSDFSDF" localSheetId="3" hidden="1">{#N/A,#N/A,FALSE,"TOT";#N/A,#N/A,FALSE,"PEP";#N/A,#N/A,FALSE,"REF";#N/A,#N/A,FALSE,"GAS";#N/A,#N/A,FALSE,"PET";#N/A,#N/A,FALSE,"COR"}</definedName>
    <definedName name="FFSDSDSDFSDF" localSheetId="4" hidden="1">{#N/A,#N/A,FALSE,"TOT";#N/A,#N/A,FALSE,"PEP";#N/A,#N/A,FALSE,"REF";#N/A,#N/A,FALSE,"GAS";#N/A,#N/A,FALSE,"PET";#N/A,#N/A,FALSE,"COR"}</definedName>
    <definedName name="FFSDSDSDFSDF" localSheetId="5" hidden="1">{#N/A,#N/A,FALSE,"TOT";#N/A,#N/A,FALSE,"PEP";#N/A,#N/A,FALSE,"REF";#N/A,#N/A,FALSE,"GAS";#N/A,#N/A,FALSE,"PET";#N/A,#N/A,FALSE,"COR"}</definedName>
    <definedName name="FFSDSDSDFSDF" localSheetId="6" hidden="1">{#N/A,#N/A,FALSE,"TOT";#N/A,#N/A,FALSE,"PEP";#N/A,#N/A,FALSE,"REF";#N/A,#N/A,FALSE,"GAS";#N/A,#N/A,FALSE,"PET";#N/A,#N/A,FALSE,"COR"}</definedName>
    <definedName name="FFSDSDSDFSDF" localSheetId="7" hidden="1">{#N/A,#N/A,FALSE,"TOT";#N/A,#N/A,FALSE,"PEP";#N/A,#N/A,FALSE,"REF";#N/A,#N/A,FALSE,"GAS";#N/A,#N/A,FALSE,"PET";#N/A,#N/A,FALSE,"COR"}</definedName>
    <definedName name="FFSDSDSDFSDF" localSheetId="8" hidden="1">{#N/A,#N/A,FALSE,"TOT";#N/A,#N/A,FALSE,"PEP";#N/A,#N/A,FALSE,"REF";#N/A,#N/A,FALSE,"GAS";#N/A,#N/A,FALSE,"PET";#N/A,#N/A,FALSE,"COR"}</definedName>
    <definedName name="FFSDSDSDFSDF" localSheetId="9" hidden="1">{#N/A,#N/A,FALSE,"TOT";#N/A,#N/A,FALSE,"PEP";#N/A,#N/A,FALSE,"REF";#N/A,#N/A,FALSE,"GAS";#N/A,#N/A,FALSE,"PET";#N/A,#N/A,FALSE,"COR"}</definedName>
    <definedName name="FFSDSDSDFSDF" localSheetId="0" hidden="1">{#N/A,#N/A,FALSE,"TOT";#N/A,#N/A,FALSE,"PEP";#N/A,#N/A,FALSE,"REF";#N/A,#N/A,FALSE,"GAS";#N/A,#N/A,FALSE,"PET";#N/A,#N/A,FALSE,"COR"}</definedName>
    <definedName name="FFSDSDSDFSDF" hidden="1">{#N/A,#N/A,FALSE,"TOT";#N/A,#N/A,FALSE,"PEP";#N/A,#N/A,FALSE,"REF";#N/A,#N/A,FALSE,"GAS";#N/A,#N/A,FALSE,"PET";#N/A,#N/A,FALSE,"COR"}</definedName>
    <definedName name="FORM" localSheetId="3">#REF!</definedName>
    <definedName name="FORM" localSheetId="4">#REF!</definedName>
    <definedName name="FORM" localSheetId="5">#REF!</definedName>
    <definedName name="FORM" localSheetId="6">#REF!</definedName>
    <definedName name="FORM" localSheetId="7">#REF!</definedName>
    <definedName name="FORM" localSheetId="8">#REF!</definedName>
    <definedName name="FORM" localSheetId="9">#REF!</definedName>
    <definedName name="FORM" localSheetId="0">#REF!</definedName>
    <definedName name="FORM">#REF!</definedName>
    <definedName name="función" localSheetId="3">#REF!</definedName>
    <definedName name="función" localSheetId="4">#REF!</definedName>
    <definedName name="función" localSheetId="5">#REF!</definedName>
    <definedName name="función" localSheetId="6">#REF!</definedName>
    <definedName name="función" localSheetId="7">#REF!</definedName>
    <definedName name="función" localSheetId="8">#REF!</definedName>
    <definedName name="función" localSheetId="9">#REF!</definedName>
    <definedName name="función" localSheetId="0">#REF!</definedName>
    <definedName name="función">#REF!</definedName>
    <definedName name="funciones">[30]funciones!$C$2:$D$30</definedName>
    <definedName name="gf">#N/A</definedName>
    <definedName name="gfd" localSheetId="3">[1]!SEP&amp;[1]!OCT&amp;[1]!NOV&amp;[1]!DIC</definedName>
    <definedName name="gfd" localSheetId="7">[2]!SEP&amp;[2]!OCT&amp;[2]!NOV&amp;[2]!DIC</definedName>
    <definedName name="gfd" localSheetId="0">[2]!SEP&amp;[2]!OCT&amp;[2]!NOV&amp;[2]!DIC</definedName>
    <definedName name="gfd">[2]!SEP&amp;[2]!OCT&amp;[2]!NOV&amp;[2]!DIC</definedName>
    <definedName name="gfddd" localSheetId="3">+IF([1]!MES=1,[1]!ddd,IF([1]!MES=2,[1]!_________SEP1,IF([1]!MES=3,[1]!_________OCT1,IF([1]!MES=4,[1]!_________OCT1,IF([1]!MES=5,[1]!_________NOV1,IF([1]!MES=6,[1]!DIC))))))</definedName>
    <definedName name="gfddd" localSheetId="7">+IF([2]!MES=1,[2]!ddd,IF([2]!MES=2,[2]!_________SEP1,IF([2]!MES=3,[2]!_________OCT1,IF([2]!MES=4,[2]!_________OCT1,IF([2]!MES=5,[2]!_________NOV1,IF([2]!MES=6,[2]!DIC))))))</definedName>
    <definedName name="gfddd" localSheetId="0">+IF([2]!MES=1,[2]!ddd,IF([2]!MES=2,[2]!_________SEP1,IF([2]!MES=3,[2]!_________OCT1,IF([2]!MES=4,[2]!_________OCT1,IF([2]!MES=5,[2]!_________NOV1,IF([2]!MES=6,[2]!DIC))))))</definedName>
    <definedName name="gfddd">+IF([2]!MES=1,[2]!ddd,IF([2]!MES=2,[2]!_________SEP1,IF([2]!MES=3,[2]!_________OCT1,IF([2]!MES=4,[2]!_________OCT1,IF([2]!MES=5,[2]!_________NOV1,IF([2]!MES=6,[2]!DIC))))))</definedName>
    <definedName name="ggg" localSheetId="3">[1]!FEB&amp;[1]!MAR&amp;[1]!ABR&amp;[1]!MAY&amp;[1]!JUN&amp;[1]!JUL</definedName>
    <definedName name="ggg" localSheetId="7">[2]!FEB&amp;[2]!MAR&amp;[2]!ABR&amp;[2]!MAY&amp;[2]!JUN&amp;[2]!JUL</definedName>
    <definedName name="ggg" localSheetId="0">[2]!FEB&amp;[2]!MAR&amp;[2]!ABR&amp;[2]!MAY&amp;[2]!JUN&amp;[2]!JUL</definedName>
    <definedName name="ggg">[2]!FEB&amp;[2]!MAR&amp;[2]!ABR&amp;[2]!MAY&amp;[2]!JUN&amp;[2]!JUL</definedName>
    <definedName name="GPRG02" localSheetId="1">#REF!</definedName>
    <definedName name="GPRG02" localSheetId="3">#REF!</definedName>
    <definedName name="GPRG02" localSheetId="4">#REF!</definedName>
    <definedName name="GPRG02" localSheetId="5">#REF!</definedName>
    <definedName name="GPRG02" localSheetId="6">#REF!</definedName>
    <definedName name="GPRG02" localSheetId="7">#REF!</definedName>
    <definedName name="GPRG02" localSheetId="8">#REF!</definedName>
    <definedName name="GPRG02" localSheetId="9">#REF!</definedName>
    <definedName name="GPRG02" localSheetId="0">#REF!</definedName>
    <definedName name="GPRG02">#REF!</definedName>
    <definedName name="GPRG03" localSheetId="1">#REF!</definedName>
    <definedName name="GPRG03" localSheetId="3">#REF!</definedName>
    <definedName name="GPRG03" localSheetId="4">#REF!</definedName>
    <definedName name="GPRG03" localSheetId="5">#REF!</definedName>
    <definedName name="GPRG03" localSheetId="6">#REF!</definedName>
    <definedName name="GPRG03" localSheetId="7">#REF!</definedName>
    <definedName name="GPRG03" localSheetId="8">#REF!</definedName>
    <definedName name="GPRG03" localSheetId="9">#REF!</definedName>
    <definedName name="GPRG03" localSheetId="0">#REF!</definedName>
    <definedName name="GPRG03">#REF!</definedName>
    <definedName name="GPRG04" localSheetId="1">#REF!</definedName>
    <definedName name="GPRG04" localSheetId="3">#REF!</definedName>
    <definedName name="GPRG04" localSheetId="4">#REF!</definedName>
    <definedName name="GPRG04" localSheetId="5">#REF!</definedName>
    <definedName name="GPRG04" localSheetId="6">#REF!</definedName>
    <definedName name="GPRG04" localSheetId="7">#REF!</definedName>
    <definedName name="GPRG04" localSheetId="8">#REF!</definedName>
    <definedName name="GPRG04" localSheetId="9">#REF!</definedName>
    <definedName name="GPRG04" localSheetId="0">#REF!</definedName>
    <definedName name="GPRG04">#REF!</definedName>
    <definedName name="GPRG05" localSheetId="3">#REF!</definedName>
    <definedName name="GPRG05" localSheetId="4">#REF!</definedName>
    <definedName name="GPRG05" localSheetId="7">#REF!</definedName>
    <definedName name="GPRG05" localSheetId="8">#REF!</definedName>
    <definedName name="GPRG05" localSheetId="0">#REF!</definedName>
    <definedName name="GPRG05">#REF!</definedName>
    <definedName name="GPRG06" localSheetId="3">#REF!</definedName>
    <definedName name="GPRG06" localSheetId="4">#REF!</definedName>
    <definedName name="GPRG06" localSheetId="7">#REF!</definedName>
    <definedName name="GPRG06" localSheetId="8">#REF!</definedName>
    <definedName name="GPRG06" localSheetId="0">#REF!</definedName>
    <definedName name="GPRG06">#REF!</definedName>
    <definedName name="GPRG07" localSheetId="3">#REF!</definedName>
    <definedName name="GPRG07" localSheetId="4">#REF!</definedName>
    <definedName name="GPRG07" localSheetId="7">#REF!</definedName>
    <definedName name="GPRG07" localSheetId="8">#REF!</definedName>
    <definedName name="GPRG07" localSheetId="0">#REF!</definedName>
    <definedName name="GPRG07">#REF!</definedName>
    <definedName name="GPRG08" localSheetId="3">#REF!</definedName>
    <definedName name="GPRG08" localSheetId="4">#REF!</definedName>
    <definedName name="GPRG08" localSheetId="7">#REF!</definedName>
    <definedName name="GPRG08" localSheetId="8">#REF!</definedName>
    <definedName name="GPRG08" localSheetId="0">#REF!</definedName>
    <definedName name="GPRG08">#REF!</definedName>
    <definedName name="GPRG09" localSheetId="3">#REF!</definedName>
    <definedName name="GPRG09" localSheetId="4">#REF!</definedName>
    <definedName name="GPRG09" localSheetId="7">#REF!</definedName>
    <definedName name="GPRG09" localSheetId="8">#REF!</definedName>
    <definedName name="GPRG09" localSheetId="0">#REF!</definedName>
    <definedName name="GPRG09">#REF!</definedName>
    <definedName name="GPRG10" localSheetId="3">#REF!</definedName>
    <definedName name="GPRG10" localSheetId="4">#REF!</definedName>
    <definedName name="GPRG10" localSheetId="7">#REF!</definedName>
    <definedName name="GPRG10" localSheetId="8">#REF!</definedName>
    <definedName name="GPRG10" localSheetId="0">#REF!</definedName>
    <definedName name="GPRG10">#REF!</definedName>
    <definedName name="GPRG11" localSheetId="3">#REF!</definedName>
    <definedName name="GPRG11" localSheetId="4">#REF!</definedName>
    <definedName name="GPRG11" localSheetId="7">#REF!</definedName>
    <definedName name="GPRG11" localSheetId="8">#REF!</definedName>
    <definedName name="GPRG11" localSheetId="0">#REF!</definedName>
    <definedName name="GPRG11">#REF!</definedName>
    <definedName name="GPS" localSheetId="4">[8]BANPRO99!#REF!</definedName>
    <definedName name="GPS" localSheetId="7">[8]BANPRO99!#REF!</definedName>
    <definedName name="GPS" localSheetId="8">[8]BANPRO99!#REF!</definedName>
    <definedName name="GPS" localSheetId="0">[8]BANPRO99!#REF!</definedName>
    <definedName name="GPS">[8]BANPRO99!#REF!</definedName>
    <definedName name="GTtoNoProgRamos">'[31]GP Ramos'!$A$1:$N$11204</definedName>
    <definedName name="HABERES">#N/A</definedName>
    <definedName name="HJK" localSheetId="3">[1]!ABR&amp;[1]!MAY&amp;[1]!JUN&amp;[1]!JUL&amp;[1]!AGO&amp;[1]!SEP</definedName>
    <definedName name="HJK" localSheetId="7">[2]!ABR&amp;[2]!MAY&amp;[2]!JUN&amp;[2]!JUL&amp;[2]!AGO&amp;[2]!SEP</definedName>
    <definedName name="HJK" localSheetId="0">[2]!ABR&amp;[2]!MAY&amp;[2]!JUN&amp;[2]!JUL&amp;[2]!AGO&amp;[2]!SEP</definedName>
    <definedName name="HJK">[2]!ABR&amp;[2]!MAY&amp;[2]!JUN&amp;[2]!JUL&amp;[2]!AGO&amp;[2]!SEP</definedName>
    <definedName name="hoja1" localSheetId="1">#REF!</definedName>
    <definedName name="hoja1" localSheetId="3">#REF!</definedName>
    <definedName name="hoja1" localSheetId="4">#REF!</definedName>
    <definedName name="hoja1" localSheetId="5">#REF!</definedName>
    <definedName name="hoja1" localSheetId="6">#REF!</definedName>
    <definedName name="hoja1" localSheetId="7">#REF!</definedName>
    <definedName name="hoja1" localSheetId="8">#REF!</definedName>
    <definedName name="hoja1" localSheetId="9">#REF!</definedName>
    <definedName name="hoja1" localSheetId="0">#REF!</definedName>
    <definedName name="hoja1">#REF!</definedName>
    <definedName name="hoja2" localSheetId="1">#REF!</definedName>
    <definedName name="hoja2" localSheetId="3">#REF!</definedName>
    <definedName name="hoja2" localSheetId="4">#REF!</definedName>
    <definedName name="hoja2" localSheetId="5">#REF!</definedName>
    <definedName name="hoja2" localSheetId="6">#REF!</definedName>
    <definedName name="hoja2" localSheetId="7">#REF!</definedName>
    <definedName name="hoja2" localSheetId="8">#REF!</definedName>
    <definedName name="hoja2" localSheetId="9">#REF!</definedName>
    <definedName name="hoja2" localSheetId="0">#REF!</definedName>
    <definedName name="hoja2">#REF!</definedName>
    <definedName name="hoja3" localSheetId="1">#REF!</definedName>
    <definedName name="hoja3" localSheetId="3">#REF!</definedName>
    <definedName name="hoja3" localSheetId="4">#REF!</definedName>
    <definedName name="hoja3" localSheetId="5">#REF!</definedName>
    <definedName name="hoja3" localSheetId="6">#REF!</definedName>
    <definedName name="hoja3" localSheetId="7">#REF!</definedName>
    <definedName name="hoja3" localSheetId="8">#REF!</definedName>
    <definedName name="hoja3" localSheetId="9">#REF!</definedName>
    <definedName name="hoja3" localSheetId="0">#REF!</definedName>
    <definedName name="hoja3">#REF!</definedName>
    <definedName name="hoja4" localSheetId="1">#REF!+#REF!</definedName>
    <definedName name="hoja4" localSheetId="3">#REF!+#REF!</definedName>
    <definedName name="hoja4" localSheetId="4">#REF!+#REF!</definedName>
    <definedName name="hoja4" localSheetId="5">#REF!+#REF!</definedName>
    <definedName name="hoja4" localSheetId="6">#REF!+#REF!</definedName>
    <definedName name="hoja4" localSheetId="7">#REF!+#REF!</definedName>
    <definedName name="hoja4" localSheetId="8">#REF!+#REF!</definedName>
    <definedName name="hoja4" localSheetId="9">#REF!+#REF!</definedName>
    <definedName name="hoja4" localSheetId="0">#REF!+#REF!</definedName>
    <definedName name="hoja4">#REF!+#REF!</definedName>
    <definedName name="HT_1" localSheetId="3">#REF!</definedName>
    <definedName name="HT_1" localSheetId="4">#REF!</definedName>
    <definedName name="HT_1" localSheetId="7">#REF!</definedName>
    <definedName name="HT_1" localSheetId="8">#REF!</definedName>
    <definedName name="HT_1" localSheetId="0">#REF!</definedName>
    <definedName name="HT_1">#REF!</definedName>
    <definedName name="I" localSheetId="3">#REF!</definedName>
    <definedName name="I" localSheetId="4">#REF!</definedName>
    <definedName name="I" localSheetId="7">#REF!</definedName>
    <definedName name="I" localSheetId="8">#REF!</definedName>
    <definedName name="I" localSheetId="0">#REF!</definedName>
    <definedName name="I">#REF!</definedName>
    <definedName name="iii" localSheetId="3">#REF!</definedName>
    <definedName name="iii" localSheetId="4">#REF!</definedName>
    <definedName name="iii" localSheetId="7">#REF!</definedName>
    <definedName name="iii" localSheetId="8">#REF!</definedName>
    <definedName name="iii" localSheetId="0">#REF!</definedName>
    <definedName name="iii">#REF!</definedName>
    <definedName name="IMP_APORTA" localSheetId="3">#REF!</definedName>
    <definedName name="IMP_APORTA" localSheetId="4">#REF!</definedName>
    <definedName name="IMP_APORTA" localSheetId="7">#REF!</definedName>
    <definedName name="IMP_APORTA" localSheetId="8">#REF!</definedName>
    <definedName name="IMP_APORTA" localSheetId="0">#REF!</definedName>
    <definedName name="IMP_APORTA">#REF!</definedName>
    <definedName name="IMP_BRUTOT" localSheetId="3">#REF!</definedName>
    <definedName name="IMP_BRUTOT" localSheetId="4">#REF!</definedName>
    <definedName name="IMP_BRUTOT" localSheetId="7">#REF!</definedName>
    <definedName name="IMP_BRUTOT" localSheetId="8">#REF!</definedName>
    <definedName name="IMP_BRUTOT" localSheetId="0">#REF!</definedName>
    <definedName name="IMP_BRUTOT">#REF!</definedName>
    <definedName name="imp_control" localSheetId="3">#REF!</definedName>
    <definedName name="imp_control" localSheetId="4">#REF!</definedName>
    <definedName name="imp_control" localSheetId="7">#REF!</definedName>
    <definedName name="imp_control" localSheetId="8">#REF!</definedName>
    <definedName name="imp_control" localSheetId="0">#REF!</definedName>
    <definedName name="imp_control">#REF!</definedName>
    <definedName name="Imprimir_área_IM" localSheetId="3">#REF!</definedName>
    <definedName name="Imprimir_área_IM" localSheetId="4">#REF!</definedName>
    <definedName name="Imprimir_área_IM" localSheetId="7">#REF!</definedName>
    <definedName name="Imprimir_área_IM" localSheetId="8">#REF!</definedName>
    <definedName name="Imprimir_área_IM" localSheetId="0">#REF!</definedName>
    <definedName name="Imprimir_área_IM">#REF!</definedName>
    <definedName name="IMSS96" localSheetId="3">#REF!</definedName>
    <definedName name="IMSS96" localSheetId="4">#REF!</definedName>
    <definedName name="IMSS96" localSheetId="7">#REF!</definedName>
    <definedName name="IMSS96" localSheetId="8">#REF!</definedName>
    <definedName name="IMSS96" localSheetId="0">#REF!</definedName>
    <definedName name="IMSS96">#REF!</definedName>
    <definedName name="IMSSE">'[17] '!$Z$99:$AE$143</definedName>
    <definedName name="IMSSM">'[17] '!$Z$51:$AE$95</definedName>
    <definedName name="IMSSO">'[17] '!$Z$3:$AE$47</definedName>
    <definedName name="ISSSTE96" localSheetId="1">#REF!</definedName>
    <definedName name="ISSSTE96" localSheetId="3">#REF!</definedName>
    <definedName name="ISSSTE96" localSheetId="4">#REF!</definedName>
    <definedName name="ISSSTE96" localSheetId="5">#REF!</definedName>
    <definedName name="ISSSTE96" localSheetId="6">#REF!</definedName>
    <definedName name="ISSSTE96" localSheetId="7">#REF!</definedName>
    <definedName name="ISSSTE96" localSheetId="8">#REF!</definedName>
    <definedName name="ISSSTE96" localSheetId="9">#REF!</definedName>
    <definedName name="ISSSTE96" localSheetId="0">#REF!</definedName>
    <definedName name="ISSSTE96">#REF!</definedName>
    <definedName name="ISSSTEE">'[17] '!$T$99:$Y$143</definedName>
    <definedName name="ISSSTEM">'[17] '!$T$51:$Y$95</definedName>
    <definedName name="ISSSTEO">'[17] '!$T$3:$Y$47</definedName>
    <definedName name="IV" localSheetId="1">[8]BANPRO99!#REF!</definedName>
    <definedName name="IV" localSheetId="3">[8]BANPRO99!#REF!</definedName>
    <definedName name="IV" localSheetId="4">[8]BANPRO99!#REF!</definedName>
    <definedName name="IV" localSheetId="5">[8]BANPRO99!#REF!</definedName>
    <definedName name="IV" localSheetId="6">[8]BANPRO99!#REF!</definedName>
    <definedName name="IV" localSheetId="7">[8]BANPRO99!#REF!</definedName>
    <definedName name="IV" localSheetId="8">[8]BANPRO99!#REF!</definedName>
    <definedName name="IV" localSheetId="9">[8]BANPRO99!#REF!</definedName>
    <definedName name="IV" localSheetId="0">[8]BANPRO99!#REF!</definedName>
    <definedName name="IV">[8]BANPRO99!#REF!</definedName>
    <definedName name="jjj" localSheetId="1">#REF!</definedName>
    <definedName name="jjj" localSheetId="3">#REF!</definedName>
    <definedName name="jjj" localSheetId="4">#REF!</definedName>
    <definedName name="jjj" localSheetId="5">#REF!</definedName>
    <definedName name="jjj" localSheetId="6">#REF!</definedName>
    <definedName name="jjj" localSheetId="7">#REF!</definedName>
    <definedName name="jjj" localSheetId="8">#REF!</definedName>
    <definedName name="jjj" localSheetId="9">#REF!</definedName>
    <definedName name="jjj" localSheetId="0">#REF!</definedName>
    <definedName name="jjj">#REF!</definedName>
    <definedName name="JUL">"; JULIO.- "&amp;TEXT([10]edofza07!$C$24,"#,##0")</definedName>
    <definedName name="JULIO" localSheetId="3">[1]!FEB&amp;[1]!MAR&amp;[1]!ABR&amp;[1]!MAY&amp;[1]!JUN&amp;[1]!JUL</definedName>
    <definedName name="JULIO" localSheetId="7">[2]!FEB&amp;[2]!MAR&amp;[2]!ABR&amp;[2]!MAY&amp;[2]!JUN&amp;[2]!JUL</definedName>
    <definedName name="JULIO" localSheetId="0">[2]!FEB&amp;[2]!MAR&amp;[2]!ABR&amp;[2]!MAY&amp;[2]!JUN&amp;[2]!JUL</definedName>
    <definedName name="JULIO">[2]!FEB&amp;[2]!MAR&amp;[2]!ABR&amp;[2]!MAY&amp;[2]!JUN&amp;[2]!JUL</definedName>
    <definedName name="JUN">"; JUNIO.- "&amp;TEXT([10]edofza06!$C$24,"#,##0")</definedName>
    <definedName name="kkk" localSheetId="1">#REF!</definedName>
    <definedName name="kkk" localSheetId="3">#REF!</definedName>
    <definedName name="kkk" localSheetId="4">#REF!</definedName>
    <definedName name="kkk" localSheetId="5">#REF!</definedName>
    <definedName name="kkk" localSheetId="6">#REF!</definedName>
    <definedName name="kkk" localSheetId="7">#REF!</definedName>
    <definedName name="kkk" localSheetId="8">#REF!</definedName>
    <definedName name="kkk" localSheetId="9">#REF!</definedName>
    <definedName name="kkk" localSheetId="0">#REF!</definedName>
    <definedName name="kkk">#REF!</definedName>
    <definedName name="lfc" localSheetId="3">+TEXT(IF(AND(OR(DAY([1]!FECHA)&gt;=1,DAY([1]!FECHA)&lt;=10),MONTH([1]!FECHA)=1),YEAR([1]!FECHA)-1,YEAR([1]!FECHA)),"0")</definedName>
    <definedName name="lfc" localSheetId="7">+TEXT(IF(AND(OR(DAY([2]!FECHA)&gt;=1,DAY([2]!FECHA)&lt;=10),MONTH([2]!FECHA)=1),YEAR([2]!FECHA)-1,YEAR([2]!FECHA)),"0")</definedName>
    <definedName name="lfc" localSheetId="0">+TEXT(IF(AND(OR(DAY([2]!FECHA)&gt;=1,DAY([2]!FECHA)&lt;=10),MONTH([2]!FECHA)=1),YEAR([2]!FECHA)-1,YEAR([2]!FECHA)),"0")</definedName>
    <definedName name="lfc">+TEXT(IF(AND(OR(DAY([2]!FECHA)&gt;=1,DAY([2]!FECHA)&lt;=10),MONTH([2]!FECHA)=1),YEAR([2]!FECHA)-1,YEAR([2]!FECHA)),"0")</definedName>
    <definedName name="LFCE">'[17] '!$N$99:$S$143</definedName>
    <definedName name="LFCM">'[17] '!$N$51:$S$95</definedName>
    <definedName name="LFCO">'[17] '!$N$3:$S$47</definedName>
    <definedName name="lll" localSheetId="3">[1]!OCT&amp;[1]!NOV&amp;[1]!DIC</definedName>
    <definedName name="lll" localSheetId="7">[2]!OCT&amp;[2]!NOV&amp;[2]!DIC</definedName>
    <definedName name="lll" localSheetId="0">[2]!OCT&amp;[2]!NOV&amp;[2]!DIC</definedName>
    <definedName name="lll">[2]!OCT&amp;[2]!NOV&amp;[2]!DIC</definedName>
    <definedName name="LOTE96" localSheetId="1">#REF!</definedName>
    <definedName name="LOTE96" localSheetId="3">#REF!</definedName>
    <definedName name="LOTE96" localSheetId="4">#REF!</definedName>
    <definedName name="LOTE96" localSheetId="5">#REF!</definedName>
    <definedName name="LOTE96" localSheetId="6">#REF!</definedName>
    <definedName name="LOTE96" localSheetId="7">#REF!</definedName>
    <definedName name="LOTE96" localSheetId="8">#REF!</definedName>
    <definedName name="LOTE96" localSheetId="9">#REF!</definedName>
    <definedName name="LOTE96" localSheetId="0">#REF!</definedName>
    <definedName name="LOTE96">#REF!</definedName>
    <definedName name="LUCY">#N/A</definedName>
    <definedName name="LYFC96" localSheetId="1">#REF!</definedName>
    <definedName name="LYFC96" localSheetId="3">#REF!</definedName>
    <definedName name="LYFC96" localSheetId="4">#REF!</definedName>
    <definedName name="LYFC96" localSheetId="5">#REF!</definedName>
    <definedName name="LYFC96" localSheetId="6">#REF!</definedName>
    <definedName name="LYFC96" localSheetId="7">#REF!</definedName>
    <definedName name="LYFC96" localSheetId="8">#REF!</definedName>
    <definedName name="LYFC96" localSheetId="9">#REF!</definedName>
    <definedName name="LYFC96" localSheetId="0">#REF!</definedName>
    <definedName name="LYFC96">#REF!</definedName>
    <definedName name="m" localSheetId="3">[1]!MAR&amp;[1]!ABR&amp;[1]!MAY&amp;[1]!JUN&amp;[1]!JUL&amp;[1]!AGO</definedName>
    <definedName name="m" localSheetId="7">[2]!MAR&amp;[2]!ABR&amp;[2]!MAY&amp;[2]!JUN&amp;[2]!JUL&amp;[2]!AGO</definedName>
    <definedName name="m" localSheetId="0">[2]!MAR&amp;[2]!ABR&amp;[2]!MAY&amp;[2]!JUN&amp;[2]!JUL&amp;[2]!AGO</definedName>
    <definedName name="m">[2]!MAR&amp;[2]!ABR&amp;[2]!MAY&amp;[2]!JUN&amp;[2]!JUL&amp;[2]!AGO</definedName>
    <definedName name="mamá">'[6]Premisas IMSS'!$M$14</definedName>
    <definedName name="maña">'[6]Premisas IMSS'!$M$13</definedName>
    <definedName name="MAR">"; MARZO.- "&amp;TEXT([10]edofza03!$C$24,"#,##0")</definedName>
    <definedName name="MARI">#N/A</definedName>
    <definedName name="MAS" localSheetId="3" hidden="1">{"Bruto",#N/A,FALSE,"CONV3T.XLS";"Neto",#N/A,FALSE,"CONV3T.XLS";"UnoB",#N/A,FALSE,"CONV3T.XLS";"Bruto",#N/A,FALSE,"CONV4T.XLS";"Neto",#N/A,FALSE,"CONV4T.XLS";"UnoB",#N/A,FALSE,"CONV4T.XLS"}</definedName>
    <definedName name="MAS" localSheetId="4" hidden="1">{"Bruto",#N/A,FALSE,"CONV3T.XLS";"Neto",#N/A,FALSE,"CONV3T.XLS";"UnoB",#N/A,FALSE,"CONV3T.XLS";"Bruto",#N/A,FALSE,"CONV4T.XLS";"Neto",#N/A,FALSE,"CONV4T.XLS";"UnoB",#N/A,FALSE,"CONV4T.XLS"}</definedName>
    <definedName name="MAS" localSheetId="5" hidden="1">{"Bruto",#N/A,FALSE,"CONV3T.XLS";"Neto",#N/A,FALSE,"CONV3T.XLS";"UnoB",#N/A,FALSE,"CONV3T.XLS";"Bruto",#N/A,FALSE,"CONV4T.XLS";"Neto",#N/A,FALSE,"CONV4T.XLS";"UnoB",#N/A,FALSE,"CONV4T.XLS"}</definedName>
    <definedName name="MAS" localSheetId="6" hidden="1">{"Bruto",#N/A,FALSE,"CONV3T.XLS";"Neto",#N/A,FALSE,"CONV3T.XLS";"UnoB",#N/A,FALSE,"CONV3T.XLS";"Bruto",#N/A,FALSE,"CONV4T.XLS";"Neto",#N/A,FALSE,"CONV4T.XLS";"UnoB",#N/A,FALSE,"CONV4T.XLS"}</definedName>
    <definedName name="MAS" localSheetId="7" hidden="1">{"Bruto",#N/A,FALSE,"CONV3T.XLS";"Neto",#N/A,FALSE,"CONV3T.XLS";"UnoB",#N/A,FALSE,"CONV3T.XLS";"Bruto",#N/A,FALSE,"CONV4T.XLS";"Neto",#N/A,FALSE,"CONV4T.XLS";"UnoB",#N/A,FALSE,"CONV4T.XLS"}</definedName>
    <definedName name="MAS" localSheetId="8" hidden="1">{"Bruto",#N/A,FALSE,"CONV3T.XLS";"Neto",#N/A,FALSE,"CONV3T.XLS";"UnoB",#N/A,FALSE,"CONV3T.XLS";"Bruto",#N/A,FALSE,"CONV4T.XLS";"Neto",#N/A,FALSE,"CONV4T.XLS";"UnoB",#N/A,FALSE,"CONV4T.XLS"}</definedName>
    <definedName name="MAS" localSheetId="9" hidden="1">{"Bruto",#N/A,FALSE,"CONV3T.XLS";"Neto",#N/A,FALSE,"CONV3T.XLS";"UnoB",#N/A,FALSE,"CONV3T.XLS";"Bruto",#N/A,FALSE,"CONV4T.XLS";"Neto",#N/A,FALSE,"CONV4T.XLS";"UnoB",#N/A,FALSE,"CONV4T.XLS"}</definedName>
    <definedName name="MAS" localSheetId="0"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Y">"; MAYO.- "&amp;TEXT([10]edofza05!$C$24,"#,##0")</definedName>
    <definedName name="MES">[10]Hoja1!$A$3</definedName>
    <definedName name="Mesppto" localSheetId="1">#REF!</definedName>
    <definedName name="Mesppto" localSheetId="2">#REF!</definedName>
    <definedName name="Mesppto" localSheetId="3">#REF!</definedName>
    <definedName name="Mesppto" localSheetId="4">#REF!</definedName>
    <definedName name="Mesppto" localSheetId="5">#REF!</definedName>
    <definedName name="Mesppto" localSheetId="6">#REF!</definedName>
    <definedName name="Mesppto" localSheetId="7">#REF!</definedName>
    <definedName name="Mesppto" localSheetId="8">#REF!</definedName>
    <definedName name="Mesppto" localSheetId="9">#REF!</definedName>
    <definedName name="Mesppto" localSheetId="0">#REF!</definedName>
    <definedName name="Mesppto">#REF!</definedName>
    <definedName name="METAS" localSheetId="1">[8]BANPRO99!#REF!</definedName>
    <definedName name="METAS" localSheetId="3">[8]BANPRO99!#REF!</definedName>
    <definedName name="METAS" localSheetId="4">[8]BANPRO99!#REF!</definedName>
    <definedName name="METAS" localSheetId="5">[8]BANPRO99!#REF!</definedName>
    <definedName name="METAS" localSheetId="6">[8]BANPRO99!#REF!</definedName>
    <definedName name="METAS" localSheetId="7">[8]BANPRO99!#REF!</definedName>
    <definedName name="METAS" localSheetId="8">[8]BANPRO99!#REF!</definedName>
    <definedName name="METAS" localSheetId="9">[8]BANPRO99!#REF!</definedName>
    <definedName name="METAS" localSheetId="0">[8]BANPRO99!#REF!</definedName>
    <definedName name="METAS">[8]BANPRO99!#REF!</definedName>
    <definedName name="Modif00" localSheetId="1">#REF!</definedName>
    <definedName name="Modif00" localSheetId="3">#REF!</definedName>
    <definedName name="Modif00" localSheetId="4">#REF!</definedName>
    <definedName name="Modif00" localSheetId="5">#REF!</definedName>
    <definedName name="Modif00" localSheetId="6">#REF!</definedName>
    <definedName name="Modif00" localSheetId="7">#REF!</definedName>
    <definedName name="Modif00" localSheetId="8">#REF!</definedName>
    <definedName name="Modif00" localSheetId="9">#REF!</definedName>
    <definedName name="Modif00" localSheetId="0">#REF!</definedName>
    <definedName name="Modif00">#REF!</definedName>
    <definedName name="mor" localSheetId="3" hidden="1">{"Bruto",#N/A,FALSE,"CONV3T.XLS";"Neto",#N/A,FALSE,"CONV3T.XLS";"UnoB",#N/A,FALSE,"CONV3T.XLS";"Bruto",#N/A,FALSE,"CONV4T.XLS";"Neto",#N/A,FALSE,"CONV4T.XLS";"UnoB",#N/A,FALSE,"CONV4T.XLS"}</definedName>
    <definedName name="mor" localSheetId="4" hidden="1">{"Bruto",#N/A,FALSE,"CONV3T.XLS";"Neto",#N/A,FALSE,"CONV3T.XLS";"UnoB",#N/A,FALSE,"CONV3T.XLS";"Bruto",#N/A,FALSE,"CONV4T.XLS";"Neto",#N/A,FALSE,"CONV4T.XLS";"UnoB",#N/A,FALSE,"CONV4T.XLS"}</definedName>
    <definedName name="mor" localSheetId="5" hidden="1">{"Bruto",#N/A,FALSE,"CONV3T.XLS";"Neto",#N/A,FALSE,"CONV3T.XLS";"UnoB",#N/A,FALSE,"CONV3T.XLS";"Bruto",#N/A,FALSE,"CONV4T.XLS";"Neto",#N/A,FALSE,"CONV4T.XLS";"UnoB",#N/A,FALSE,"CONV4T.XLS"}</definedName>
    <definedName name="mor" localSheetId="6" hidden="1">{"Bruto",#N/A,FALSE,"CONV3T.XLS";"Neto",#N/A,FALSE,"CONV3T.XLS";"UnoB",#N/A,FALSE,"CONV3T.XLS";"Bruto",#N/A,FALSE,"CONV4T.XLS";"Neto",#N/A,FALSE,"CONV4T.XLS";"UnoB",#N/A,FALSE,"CONV4T.XLS"}</definedName>
    <definedName name="mor" localSheetId="7" hidden="1">{"Bruto",#N/A,FALSE,"CONV3T.XLS";"Neto",#N/A,FALSE,"CONV3T.XLS";"UnoB",#N/A,FALSE,"CONV3T.XLS";"Bruto",#N/A,FALSE,"CONV4T.XLS";"Neto",#N/A,FALSE,"CONV4T.XLS";"UnoB",#N/A,FALSE,"CONV4T.XLS"}</definedName>
    <definedName name="mor" localSheetId="8" hidden="1">{"Bruto",#N/A,FALSE,"CONV3T.XLS";"Neto",#N/A,FALSE,"CONV3T.XLS";"UnoB",#N/A,FALSE,"CONV3T.XLS";"Bruto",#N/A,FALSE,"CONV4T.XLS";"Neto",#N/A,FALSE,"CONV4T.XLS";"UnoB",#N/A,FALSE,"CONV4T.XLS"}</definedName>
    <definedName name="mor" localSheetId="9" hidden="1">{"Bruto",#N/A,FALSE,"CONV3T.XLS";"Neto",#N/A,FALSE,"CONV3T.XLS";"UnoB",#N/A,FALSE,"CONV3T.XLS";"Bruto",#N/A,FALSE,"CONV4T.XLS";"Neto",#N/A,FALSE,"CONV4T.XLS";"UnoB",#N/A,FALSE,"CONV4T.XLS"}</definedName>
    <definedName name="mor" localSheetId="0"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tr">'[6]Premisas IMSS'!$M$15</definedName>
    <definedName name="mun" localSheetId="3">[1]!ABR&amp;[1]!MAY&amp;[1]!JUN&amp;[1]!JUL&amp;[1]!AGO&amp;[1]!SEP</definedName>
    <definedName name="mun" localSheetId="7">[2]!ABR&amp;[2]!MAY&amp;[2]!JUN&amp;[2]!JUL&amp;[2]!AGO&amp;[2]!SEP</definedName>
    <definedName name="mun" localSheetId="0">[2]!ABR&amp;[2]!MAY&amp;[2]!JUN&amp;[2]!JUL&amp;[2]!AGO&amp;[2]!SEP</definedName>
    <definedName name="mun">[2]!ABR&amp;[2]!MAY&amp;[2]!JUN&amp;[2]!JUL&amp;[2]!AGO&amp;[2]!SEP</definedName>
    <definedName name="NINGUNO" localSheetId="3">[1]!SEP&amp;[1]!OCT&amp;[1]!NOV&amp;[1]!DIC</definedName>
    <definedName name="NINGUNO" localSheetId="7">[2]!SEP&amp;[2]!OCT&amp;[2]!NOV&amp;[2]!DIC</definedName>
    <definedName name="NINGUNO" localSheetId="0">[2]!SEP&amp;[2]!OCT&amp;[2]!NOV&amp;[2]!DIC</definedName>
    <definedName name="NINGUNO">[2]!SEP&amp;[2]!OCT&amp;[2]!NOV&amp;[2]!DIC</definedName>
    <definedName name="NIV">#N/A</definedName>
    <definedName name="NOV">"; NOVIEMBRE.- "&amp;TEXT([10]edofza11!$C$45,"#,##0")</definedName>
    <definedName name="nuevo" localSheetId="1" hidden="1">#REF!</definedName>
    <definedName name="nuevo" localSheetId="3" hidden="1">#REF!</definedName>
    <definedName name="nuevo" localSheetId="4" hidden="1">#REF!</definedName>
    <definedName name="nuevo" localSheetId="5" hidden="1">#REF!</definedName>
    <definedName name="nuevo" localSheetId="6" hidden="1">#REF!</definedName>
    <definedName name="nuevo" localSheetId="7" hidden="1">#REF!</definedName>
    <definedName name="nuevo" localSheetId="8" hidden="1">#REF!</definedName>
    <definedName name="nuevo" localSheetId="9" hidden="1">#REF!</definedName>
    <definedName name="nuevo" localSheetId="0" hidden="1">#REF!</definedName>
    <definedName name="nuevo" hidden="1">#REF!</definedName>
    <definedName name="ñ" localSheetId="3">+TEXT(IF(AND(OR(DAY([1]!FECHA)&gt;=1,DAY([1]!FECHA)&lt;=10),MONTH([1]!FECHA)=1),YEAR([1]!FECHA)-1,YEAR([1]!FECHA)),"0")</definedName>
    <definedName name="ñ" localSheetId="7">+TEXT(IF(AND(OR(DAY([2]!FECHA)&gt;=1,DAY([2]!FECHA)&lt;=10),MONTH([2]!FECHA)=1),YEAR([2]!FECHA)-1,YEAR([2]!FECHA)),"0")</definedName>
    <definedName name="ñ" localSheetId="0">+TEXT(IF(AND(OR(DAY([2]!FECHA)&gt;=1,DAY([2]!FECHA)&lt;=10),MONTH([2]!FECHA)=1),YEAR([2]!FECHA)-1,YEAR([2]!FECHA)),"0")</definedName>
    <definedName name="ñ">+TEXT(IF(AND(OR(DAY([2]!FECHA)&gt;=1,DAY([2]!FECHA)&lt;=10),MONTH([2]!FECHA)=1),YEAR([2]!FECHA)-1,YEAR([2]!FECHA)),"0")</definedName>
    <definedName name="ÑÑÑ" localSheetId="3">[1]!AGO&amp;[1]!SEP&amp;[1]!OCT&amp;[1]!NOV&amp;[1]!DIC</definedName>
    <definedName name="ÑÑÑ" localSheetId="7">[2]!AGO&amp;[2]!SEP&amp;[2]!OCT&amp;[2]!NOV&amp;[2]!DIC</definedName>
    <definedName name="ÑÑÑ" localSheetId="0">[2]!AGO&amp;[2]!SEP&amp;[2]!OCT&amp;[2]!NOV&amp;[2]!DIC</definedName>
    <definedName name="ÑÑÑ">[2]!AGO&amp;[2]!SEP&amp;[2]!OCT&amp;[2]!NOV&amp;[2]!DIC</definedName>
    <definedName name="OBRA_DEF">#N/A</definedName>
    <definedName name="OCT">"; OCTUBRE.- "&amp;TEXT([10]edofza10!$C$24,"#,##0")</definedName>
    <definedName name="oic">[32]oics!$C$2:$D$21</definedName>
    <definedName name="oooo" localSheetId="1">#REF!</definedName>
    <definedName name="oooo" localSheetId="3">#REF!</definedName>
    <definedName name="oooo" localSheetId="4">#REF!</definedName>
    <definedName name="oooo" localSheetId="5">#REF!</definedName>
    <definedName name="oooo" localSheetId="6">#REF!</definedName>
    <definedName name="oooo" localSheetId="7">#REF!</definedName>
    <definedName name="oooo" localSheetId="8">#REF!</definedName>
    <definedName name="oooo" localSheetId="9">#REF!</definedName>
    <definedName name="oooo" localSheetId="0">#REF!</definedName>
    <definedName name="oooo">#REF!</definedName>
    <definedName name="p" localSheetId="1">[33]SPC!#REF!</definedName>
    <definedName name="p" localSheetId="3">[33]SPC!#REF!</definedName>
    <definedName name="p" localSheetId="4">[33]SPC!#REF!</definedName>
    <definedName name="p" localSheetId="5">[33]SPC!#REF!</definedName>
    <definedName name="p" localSheetId="6">[33]SPC!#REF!</definedName>
    <definedName name="p" localSheetId="7">[33]SPC!#REF!</definedName>
    <definedName name="p" localSheetId="8">[33]SPC!#REF!</definedName>
    <definedName name="p" localSheetId="9">[33]SPC!#REF!</definedName>
    <definedName name="p" localSheetId="0">[33]SPC!#REF!</definedName>
    <definedName name="p">[33]SPC!#REF!</definedName>
    <definedName name="PAD" localSheetId="1">[8]BANPRO99!#REF!</definedName>
    <definedName name="PAD" localSheetId="3">[8]BANPRO99!#REF!</definedName>
    <definedName name="PAD" localSheetId="4">[8]BANPRO99!#REF!</definedName>
    <definedName name="PAD" localSheetId="5">[8]BANPRO99!#REF!</definedName>
    <definedName name="PAD" localSheetId="6">[8]BANPRO99!#REF!</definedName>
    <definedName name="PAD" localSheetId="7">[8]BANPRO99!#REF!</definedName>
    <definedName name="PAD" localSheetId="8">[8]BANPRO99!#REF!</definedName>
    <definedName name="PAD" localSheetId="9">[8]BANPRO99!#REF!</definedName>
    <definedName name="PAD" localSheetId="0">[8]BANPRO99!#REF!</definedName>
    <definedName name="PAD">[8]BANPRO99!#REF!</definedName>
    <definedName name="paj" localSheetId="3" hidden="1">{"Bruto",#N/A,FALSE,"CONV3T.XLS";"Neto",#N/A,FALSE,"CONV3T.XLS";"UnoB",#N/A,FALSE,"CONV3T.XLS";"Bruto",#N/A,FALSE,"CONV4T.XLS";"Neto",#N/A,FALSE,"CONV4T.XLS";"UnoB",#N/A,FALSE,"CONV4T.XLS"}</definedName>
    <definedName name="paj" localSheetId="4" hidden="1">{"Bruto",#N/A,FALSE,"CONV3T.XLS";"Neto",#N/A,FALSE,"CONV3T.XLS";"UnoB",#N/A,FALSE,"CONV3T.XLS";"Bruto",#N/A,FALSE,"CONV4T.XLS";"Neto",#N/A,FALSE,"CONV4T.XLS";"UnoB",#N/A,FALSE,"CONV4T.XLS"}</definedName>
    <definedName name="paj" localSheetId="5" hidden="1">{"Bruto",#N/A,FALSE,"CONV3T.XLS";"Neto",#N/A,FALSE,"CONV3T.XLS";"UnoB",#N/A,FALSE,"CONV3T.XLS";"Bruto",#N/A,FALSE,"CONV4T.XLS";"Neto",#N/A,FALSE,"CONV4T.XLS";"UnoB",#N/A,FALSE,"CONV4T.XLS"}</definedName>
    <definedName name="paj" localSheetId="6" hidden="1">{"Bruto",#N/A,FALSE,"CONV3T.XLS";"Neto",#N/A,FALSE,"CONV3T.XLS";"UnoB",#N/A,FALSE,"CONV3T.XLS";"Bruto",#N/A,FALSE,"CONV4T.XLS";"Neto",#N/A,FALSE,"CONV4T.XLS";"UnoB",#N/A,FALSE,"CONV4T.XLS"}</definedName>
    <definedName name="paj" localSheetId="7" hidden="1">{"Bruto",#N/A,FALSE,"CONV3T.XLS";"Neto",#N/A,FALSE,"CONV3T.XLS";"UnoB",#N/A,FALSE,"CONV3T.XLS";"Bruto",#N/A,FALSE,"CONV4T.XLS";"Neto",#N/A,FALSE,"CONV4T.XLS";"UnoB",#N/A,FALSE,"CONV4T.XLS"}</definedName>
    <definedName name="paj" localSheetId="8" hidden="1">{"Bruto",#N/A,FALSE,"CONV3T.XLS";"Neto",#N/A,FALSE,"CONV3T.XLS";"UnoB",#N/A,FALSE,"CONV3T.XLS";"Bruto",#N/A,FALSE,"CONV4T.XLS";"Neto",#N/A,FALSE,"CONV4T.XLS";"UnoB",#N/A,FALSE,"CONV4T.XLS"}</definedName>
    <definedName name="paj" localSheetId="9" hidden="1">{"Bruto",#N/A,FALSE,"CONV3T.XLS";"Neto",#N/A,FALSE,"CONV3T.XLS";"UnoB",#N/A,FALSE,"CONV3T.XLS";"Bruto",#N/A,FALSE,"CONV4T.XLS";"Neto",#N/A,FALSE,"CONV4T.XLS";"UnoB",#N/A,FALSE,"CONV4T.XLS"}</definedName>
    <definedName name="paj" localSheetId="0"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pa">'[6]Premisas IMSS'!$M$15</definedName>
    <definedName name="PARTE" localSheetId="1">#REF!</definedName>
    <definedName name="PARTE" localSheetId="3">#REF!</definedName>
    <definedName name="PARTE" localSheetId="4">#REF!</definedName>
    <definedName name="PARTE" localSheetId="5">#REF!</definedName>
    <definedName name="PARTE" localSheetId="6">#REF!</definedName>
    <definedName name="PARTE" localSheetId="7">#REF!</definedName>
    <definedName name="PARTE" localSheetId="8">#REF!</definedName>
    <definedName name="PARTE" localSheetId="9">#REF!</definedName>
    <definedName name="PARTE" localSheetId="0">#REF!</definedName>
    <definedName name="PARTE">#REF!</definedName>
    <definedName name="PCONS" localSheetId="1">[8]BANPRO99!#REF!</definedName>
    <definedName name="PCONS" localSheetId="3">[8]BANPRO99!#REF!</definedName>
    <definedName name="PCONS" localSheetId="4">[8]BANPRO99!#REF!</definedName>
    <definedName name="PCONS" localSheetId="5">[8]BANPRO99!#REF!</definedName>
    <definedName name="PCONS" localSheetId="6">[8]BANPRO99!#REF!</definedName>
    <definedName name="PCONS" localSheetId="7">[8]BANPRO99!#REF!</definedName>
    <definedName name="PCONS" localSheetId="8">[8]BANPRO99!#REF!</definedName>
    <definedName name="PCONS" localSheetId="9">[8]BANPRO99!#REF!</definedName>
    <definedName name="PCONS" localSheetId="0">[8]BANPRO99!#REF!</definedName>
    <definedName name="PCONS">[8]BANPRO99!#REF!</definedName>
    <definedName name="pec" localSheetId="1">#REF!</definedName>
    <definedName name="pec" localSheetId="3">#REF!</definedName>
    <definedName name="pec" localSheetId="4">#REF!</definedName>
    <definedName name="pec" localSheetId="5">#REF!</definedName>
    <definedName name="pec" localSheetId="6">#REF!</definedName>
    <definedName name="pec" localSheetId="7">#REF!</definedName>
    <definedName name="pec" localSheetId="8">#REF!</definedName>
    <definedName name="pec" localSheetId="9">#REF!</definedName>
    <definedName name="pec" localSheetId="0">#REF!</definedName>
    <definedName name="pec">#REF!</definedName>
    <definedName name="pef" localSheetId="1">#REF!</definedName>
    <definedName name="pef" localSheetId="3">#REF!</definedName>
    <definedName name="pef" localSheetId="4">#REF!</definedName>
    <definedName name="pef" localSheetId="5">#REF!</definedName>
    <definedName name="pef" localSheetId="6">#REF!</definedName>
    <definedName name="pef" localSheetId="7">#REF!</definedName>
    <definedName name="pef" localSheetId="8">#REF!</definedName>
    <definedName name="pef" localSheetId="9">#REF!</definedName>
    <definedName name="pef" localSheetId="0">#REF!</definedName>
    <definedName name="pef">#REF!</definedName>
    <definedName name="PEMEXE">'[17] '!$B$99:$G$143</definedName>
    <definedName name="PEMEXM">'[17] '!$B$51:$G$95</definedName>
    <definedName name="PEMEXO">'[17] '!$B$3:$G$47</definedName>
    <definedName name="PER_EST1">#N/A</definedName>
    <definedName name="PER_EST2">#N/A</definedName>
    <definedName name="PER_REAL1">#N/A</definedName>
    <definedName name="PER_REAL2">#N/A</definedName>
    <definedName name="PEyM" localSheetId="1">[8]BANPRO99!#REF!</definedName>
    <definedName name="PEyM" localSheetId="3">[8]BANPRO99!#REF!</definedName>
    <definedName name="PEyM" localSheetId="4">[8]BANPRO99!#REF!</definedName>
    <definedName name="PEyM" localSheetId="5">[8]BANPRO99!#REF!</definedName>
    <definedName name="PEyM" localSheetId="6">[8]BANPRO99!#REF!</definedName>
    <definedName name="PEyM" localSheetId="7">[8]BANPRO99!#REF!</definedName>
    <definedName name="PEyM" localSheetId="8">[8]BANPRO99!#REF!</definedName>
    <definedName name="PEyM" localSheetId="9">[8]BANPRO99!#REF!</definedName>
    <definedName name="PEyM" localSheetId="0">[8]BANPRO99!#REF!</definedName>
    <definedName name="PEyM">[8]BANPRO99!#REF!</definedName>
    <definedName name="PGPS" localSheetId="1">[8]BANPRO99!#REF!</definedName>
    <definedName name="PGPS" localSheetId="3">[8]BANPRO99!#REF!</definedName>
    <definedName name="PGPS" localSheetId="4">[8]BANPRO99!#REF!</definedName>
    <definedName name="PGPS" localSheetId="5">[8]BANPRO99!#REF!</definedName>
    <definedName name="PGPS" localSheetId="6">[8]BANPRO99!#REF!</definedName>
    <definedName name="PGPS" localSheetId="7">[8]BANPRO99!#REF!</definedName>
    <definedName name="PGPS" localSheetId="8">[8]BANPRO99!#REF!</definedName>
    <definedName name="PGPS" localSheetId="9">[8]BANPRO99!#REF!</definedName>
    <definedName name="PGPS" localSheetId="0">[8]BANPRO99!#REF!</definedName>
    <definedName name="PGPS">[8]BANPRO99!#REF!</definedName>
    <definedName name="PIBR" localSheetId="1">#REF!</definedName>
    <definedName name="PIBR" localSheetId="3">#REF!</definedName>
    <definedName name="PIBR" localSheetId="4">#REF!</definedName>
    <definedName name="PIBR" localSheetId="5">#REF!</definedName>
    <definedName name="PIBR" localSheetId="6">#REF!</definedName>
    <definedName name="PIBR" localSheetId="7">#REF!</definedName>
    <definedName name="PIBR" localSheetId="8">#REF!</definedName>
    <definedName name="PIBR" localSheetId="9">#REF!</definedName>
    <definedName name="PIBR" localSheetId="0">#REF!</definedName>
    <definedName name="PIBR">#REF!</definedName>
    <definedName name="PIV" localSheetId="1">[8]BANPRO99!#REF!</definedName>
    <definedName name="PIV" localSheetId="3">[8]BANPRO99!#REF!</definedName>
    <definedName name="PIV" localSheetId="4">[8]BANPRO99!#REF!</definedName>
    <definedName name="PIV" localSheetId="5">[8]BANPRO99!#REF!</definedName>
    <definedName name="PIV" localSheetId="6">[8]BANPRO99!#REF!</definedName>
    <definedName name="PIV" localSheetId="7">[8]BANPRO99!#REF!</definedName>
    <definedName name="PIV" localSheetId="8">[8]BANPRO99!#REF!</definedName>
    <definedName name="PIV" localSheetId="9">[8]BANPRO99!#REF!</definedName>
    <definedName name="PIV" localSheetId="0">[8]BANPRO99!#REF!</definedName>
    <definedName name="PIV">[8]BANPRO99!#REF!</definedName>
    <definedName name="PLAZAS">#N/A</definedName>
    <definedName name="PLAZAS2">#N/A</definedName>
    <definedName name="POA" localSheetId="3">[1]!OCT&amp;[1]!NOV&amp;[1]!DIC</definedName>
    <definedName name="POA" localSheetId="7">[2]!OCT&amp;[2]!NOV&amp;[2]!DIC</definedName>
    <definedName name="POA" localSheetId="0">[2]!OCT&amp;[2]!NOV&amp;[2]!DIC</definedName>
    <definedName name="POA">[2]!OCT&amp;[2]!NOV&amp;[2]!DIC</definedName>
    <definedName name="POADO7" localSheetId="3">[1]!JUL&amp;[1]!AGO&amp;[1]!SEP&amp;[1]!OCT&amp;[1]!NOV</definedName>
    <definedName name="POADO7" localSheetId="7">[2]!JUL&amp;[2]!AGO&amp;[2]!SEP&amp;[2]!OCT&amp;[2]!NOV</definedName>
    <definedName name="POADO7" localSheetId="0">[2]!JUL&amp;[2]!AGO&amp;[2]!SEP&amp;[2]!OCT&amp;[2]!NOV</definedName>
    <definedName name="POADO7">[2]!JUL&amp;[2]!AGO&amp;[2]!SEP&amp;[2]!OCT&amp;[2]!NOV</definedName>
    <definedName name="porcentaje" localSheetId="1">'[18]BASE DEFINITIVA 2002'!#REF!</definedName>
    <definedName name="porcentaje" localSheetId="3">'[18]BASE DEFINITIVA 2002'!#REF!</definedName>
    <definedName name="porcentaje" localSheetId="4">'[18]BASE DEFINITIVA 2002'!#REF!</definedName>
    <definedName name="porcentaje" localSheetId="5">'[18]BASE DEFINITIVA 2002'!#REF!</definedName>
    <definedName name="porcentaje" localSheetId="6">'[18]BASE DEFINITIVA 2002'!#REF!</definedName>
    <definedName name="porcentaje" localSheetId="7">'[18]BASE DEFINITIVA 2002'!#REF!</definedName>
    <definedName name="porcentaje" localSheetId="8">'[18]BASE DEFINITIVA 2002'!#REF!</definedName>
    <definedName name="porcentaje" localSheetId="9">'[18]BASE DEFINITIVA 2002'!#REF!</definedName>
    <definedName name="porcentaje" localSheetId="0">'[18]BASE DEFINITIVA 2002'!#REF!</definedName>
    <definedName name="porcentaje">'[18]BASE DEFINITIVA 2002'!#REF!</definedName>
    <definedName name="PP">[32]pps!$I$10:$J$1730</definedName>
    <definedName name="pppp" localSheetId="1">#REF!</definedName>
    <definedName name="pppp" localSheetId="3">#REF!</definedName>
    <definedName name="pppp" localSheetId="4">#REF!</definedName>
    <definedName name="pppp" localSheetId="5">#REF!</definedName>
    <definedName name="pppp" localSheetId="6">#REF!</definedName>
    <definedName name="pppp" localSheetId="7">#REF!</definedName>
    <definedName name="pppp" localSheetId="8">#REF!</definedName>
    <definedName name="pppp" localSheetId="9">#REF!</definedName>
    <definedName name="pppp" localSheetId="0">#REF!</definedName>
    <definedName name="pppp">#REF!</definedName>
    <definedName name="PRCV" localSheetId="1">[8]BANPRO99!#REF!</definedName>
    <definedName name="PRCV" localSheetId="3">[8]BANPRO99!#REF!</definedName>
    <definedName name="PRCV" localSheetId="4">[8]BANPRO99!#REF!</definedName>
    <definedName name="PRCV" localSheetId="5">[8]BANPRO99!#REF!</definedName>
    <definedName name="PRCV" localSheetId="6">[8]BANPRO99!#REF!</definedName>
    <definedName name="PRCV" localSheetId="7">[8]BANPRO99!#REF!</definedName>
    <definedName name="PRCV" localSheetId="8">[8]BANPRO99!#REF!</definedName>
    <definedName name="PRCV" localSheetId="9">[8]BANPRO99!#REF!</definedName>
    <definedName name="PRCV" localSheetId="0">[8]BANPRO99!#REF!</definedName>
    <definedName name="PRCV">[8]BANPRO99!#REF!</definedName>
    <definedName name="PRESUPUESTO_1997" localSheetId="1">#REF!</definedName>
    <definedName name="PRESUPUESTO_1997" localSheetId="3">#REF!</definedName>
    <definedName name="PRESUPUESTO_1997" localSheetId="4">#REF!</definedName>
    <definedName name="PRESUPUESTO_1997" localSheetId="5">#REF!</definedName>
    <definedName name="PRESUPUESTO_1997" localSheetId="6">#REF!</definedName>
    <definedName name="PRESUPUESTO_1997" localSheetId="7">#REF!</definedName>
    <definedName name="PRESUPUESTO_1997" localSheetId="8">#REF!</definedName>
    <definedName name="PRESUPUESTO_1997" localSheetId="9">#REF!</definedName>
    <definedName name="PRESUPUESTO_1997" localSheetId="0">#REF!</definedName>
    <definedName name="PRESUPUESTO_1997">#REF!</definedName>
    <definedName name="PRIMAPS">#N/A</definedName>
    <definedName name="Print_Area_MI" localSheetId="1">[14]FP1996!#REF!</definedName>
    <definedName name="Print_Area_MI" localSheetId="3">[14]FP1996!#REF!</definedName>
    <definedName name="Print_Area_MI" localSheetId="4">[14]FP1996!#REF!</definedName>
    <definedName name="Print_Area_MI" localSheetId="5">[14]FP1996!#REF!</definedName>
    <definedName name="Print_Area_MI" localSheetId="6">[14]FP1996!#REF!</definedName>
    <definedName name="Print_Area_MI" localSheetId="7">[14]FP1996!#REF!</definedName>
    <definedName name="Print_Area_MI" localSheetId="8">[14]FP1996!#REF!</definedName>
    <definedName name="Print_Area_MI" localSheetId="9">[14]FP1996!#REF!</definedName>
    <definedName name="Print_Area_MI" localSheetId="0">[14]FP1996!#REF!</definedName>
    <definedName name="Print_Area_MI">[14]FP1996!#REF!</definedName>
    <definedName name="prior">'[34]sal 2'!$A$26:$AD$548</definedName>
    <definedName name="Prioritarios" localSheetId="1">#REF!</definedName>
    <definedName name="Prioritarios" localSheetId="3">#REF!</definedName>
    <definedName name="Prioritarios" localSheetId="4">#REF!</definedName>
    <definedName name="Prioritarios" localSheetId="5">#REF!</definedName>
    <definedName name="Prioritarios" localSheetId="6">#REF!</definedName>
    <definedName name="Prioritarios" localSheetId="7">#REF!</definedName>
    <definedName name="Prioritarios" localSheetId="8">#REF!</definedName>
    <definedName name="Prioritarios" localSheetId="9">#REF!</definedName>
    <definedName name="Prioritarios" localSheetId="0">#REF!</definedName>
    <definedName name="Prioritarios">#REF!</definedName>
    <definedName name="programas" localSheetId="1">#REF!</definedName>
    <definedName name="programas" localSheetId="3">#REF!</definedName>
    <definedName name="programas" localSheetId="4">#REF!</definedName>
    <definedName name="programas" localSheetId="5">#REF!</definedName>
    <definedName name="programas" localSheetId="6">#REF!</definedName>
    <definedName name="programas" localSheetId="7">#REF!</definedName>
    <definedName name="programas" localSheetId="8">#REF!</definedName>
    <definedName name="programas" localSheetId="9">#REF!</definedName>
    <definedName name="programas" localSheetId="0">#REF!</definedName>
    <definedName name="programas">#REF!</definedName>
    <definedName name="PROY1">#N/A</definedName>
    <definedName name="PROY2" localSheetId="3">+IF([1]!MES=7,[1]!_________AGO1,IF([1]!MES=8,[1]!_________SEP1,IF([1]!MES=9,[1]!_________OCT1,IF([1]!MES=10,[1]!_________NOV1,IF([1]!MES=11,[1]!DIC)))))</definedName>
    <definedName name="PROY2" localSheetId="7">+IF([2]!MES=7,[2]!_________AGO1,IF([2]!MES=8,[2]!_________SEP1,IF([2]!MES=9,[2]!_________OCT1,IF([2]!MES=10,[2]!_________NOV1,IF([2]!MES=11,[2]!DIC)))))</definedName>
    <definedName name="PROY2" localSheetId="0">+IF([2]!MES=7,[2]!_________AGO1,IF([2]!MES=8,[2]!_________SEP1,IF([2]!MES=9,[2]!_________OCT1,IF([2]!MES=10,[2]!_________NOV1,IF([2]!MES=11,[2]!DIC)))))</definedName>
    <definedName name="PROY2">+IF([2]!MES=7,[2]!_________AGO1,IF([2]!MES=8,[2]!_________SEP1,IF([2]!MES=9,[2]!_________OCT1,IF([2]!MES=10,[2]!_________NOV1,IF([2]!MES=11,[2]!DIC)))))</definedName>
    <definedName name="PROY3" localSheetId="3">+IF([1]!MES=1,[1]!_________AGO1,IF([1]!MES=2,[1]!_________SEP1,IF([1]!MES=3,[1]!_________OCT1,IF([1]!MES=4,[1]!_________OCT1,IF([1]!MES=5,[1]!_________NOV1,IF([1]!MES=6,[1]!DIC))))))</definedName>
    <definedName name="PROY3" localSheetId="7">+IF([2]!MES=1,[2]!_________AGO1,IF([2]!MES=2,[2]!_________SEP1,IF([2]!MES=3,[2]!_________OCT1,IF([2]!MES=4,[2]!_________OCT1,IF([2]!MES=5,[2]!_________NOV1,IF([2]!MES=6,[2]!DIC))))))</definedName>
    <definedName name="PROY3" localSheetId="0">+IF([2]!MES=1,[2]!_________AGO1,IF([2]!MES=2,[2]!_________SEP1,IF([2]!MES=3,[2]!_________OCT1,IF([2]!MES=4,[2]!_________OCT1,IF([2]!MES=5,[2]!_________NOV1,IF([2]!MES=6,[2]!DIC))))))</definedName>
    <definedName name="PROY3">+IF([2]!MES=1,[2]!_________AGO1,IF([2]!MES=2,[2]!_________SEP1,IF([2]!MES=3,[2]!_________OCT1,IF([2]!MES=4,[2]!_________OCT1,IF([2]!MES=5,[2]!_________NOV1,IF([2]!MES=6,[2]!DIC))))))</definedName>
    <definedName name="PRT" localSheetId="1">[8]BANPRO99!#REF!</definedName>
    <definedName name="PRT" localSheetId="3">[8]BANPRO99!#REF!</definedName>
    <definedName name="PRT" localSheetId="4">[8]BANPRO99!#REF!</definedName>
    <definedName name="PRT" localSheetId="5">[8]BANPRO99!#REF!</definedName>
    <definedName name="PRT" localSheetId="6">[8]BANPRO99!#REF!</definedName>
    <definedName name="PRT" localSheetId="7">[8]BANPRO99!#REF!</definedName>
    <definedName name="PRT" localSheetId="8">[8]BANPRO99!#REF!</definedName>
    <definedName name="PRT" localSheetId="9">[8]BANPRO99!#REF!</definedName>
    <definedName name="PRT" localSheetId="0">[8]BANPRO99!#REF!</definedName>
    <definedName name="PRT">[8]BANPRO99!#REF!</definedName>
    <definedName name="PSF" localSheetId="1">[8]BANPRO99!#REF!</definedName>
    <definedName name="PSF" localSheetId="3">[8]BANPRO99!#REF!</definedName>
    <definedName name="PSF" localSheetId="4">[8]BANPRO99!#REF!</definedName>
    <definedName name="PSF" localSheetId="5">[8]BANPRO99!#REF!</definedName>
    <definedName name="PSF" localSheetId="6">[8]BANPRO99!#REF!</definedName>
    <definedName name="PSF" localSheetId="7">[8]BANPRO99!#REF!</definedName>
    <definedName name="PSF" localSheetId="8">[8]BANPRO99!#REF!</definedName>
    <definedName name="PSF" localSheetId="9">[8]BANPRO99!#REF!</definedName>
    <definedName name="PSF" localSheetId="0">[8]BANPRO99!#REF!</definedName>
    <definedName name="PSF">[8]BANPRO99!#REF!</definedName>
    <definedName name="pta" localSheetId="1">#REF!</definedName>
    <definedName name="pta" localSheetId="3">#REF!</definedName>
    <definedName name="pta" localSheetId="4">#REF!</definedName>
    <definedName name="pta" localSheetId="5">#REF!</definedName>
    <definedName name="pta" localSheetId="6">#REF!</definedName>
    <definedName name="pta" localSheetId="7">#REF!</definedName>
    <definedName name="pta" localSheetId="8">#REF!</definedName>
    <definedName name="pta" localSheetId="9">#REF!</definedName>
    <definedName name="pta" localSheetId="0">#REF!</definedName>
    <definedName name="pta">#REF!</definedName>
    <definedName name="ptb" localSheetId="1">#REF!</definedName>
    <definedName name="ptb" localSheetId="3">#REF!</definedName>
    <definedName name="ptb" localSheetId="4">#REF!</definedName>
    <definedName name="ptb" localSheetId="5">#REF!</definedName>
    <definedName name="ptb" localSheetId="6">#REF!</definedName>
    <definedName name="ptb" localSheetId="7">#REF!</definedName>
    <definedName name="ptb" localSheetId="8">#REF!</definedName>
    <definedName name="ptb" localSheetId="9">#REF!</definedName>
    <definedName name="ptb" localSheetId="0">#REF!</definedName>
    <definedName name="ptb">#REF!</definedName>
    <definedName name="ptc" localSheetId="1">#REF!</definedName>
    <definedName name="ptc" localSheetId="3">#REF!</definedName>
    <definedName name="ptc" localSheetId="4">#REF!</definedName>
    <definedName name="ptc" localSheetId="5">#REF!</definedName>
    <definedName name="ptc" localSheetId="6">#REF!</definedName>
    <definedName name="ptc" localSheetId="7">#REF!</definedName>
    <definedName name="ptc" localSheetId="8">#REF!</definedName>
    <definedName name="ptc" localSheetId="9">#REF!</definedName>
    <definedName name="ptc" localSheetId="0">#REF!</definedName>
    <definedName name="ptc">#REF!</definedName>
    <definedName name="ptd" localSheetId="3">#REF!</definedName>
    <definedName name="ptd" localSheetId="4">#REF!</definedName>
    <definedName name="ptd" localSheetId="7">#REF!</definedName>
    <definedName name="ptd" localSheetId="8">#REF!</definedName>
    <definedName name="ptd" localSheetId="0">#REF!</definedName>
    <definedName name="ptd">#REF!</definedName>
    <definedName name="pte" localSheetId="3">#REF!</definedName>
    <definedName name="pte" localSheetId="4">#REF!</definedName>
    <definedName name="pte" localSheetId="7">#REF!</definedName>
    <definedName name="pte" localSheetId="8">#REF!</definedName>
    <definedName name="pte" localSheetId="0">#REF!</definedName>
    <definedName name="pte">#REF!</definedName>
    <definedName name="QQQ" localSheetId="3">#REF!</definedName>
    <definedName name="QQQ" localSheetId="4">#REF!</definedName>
    <definedName name="QQQ" localSheetId="7">#REF!</definedName>
    <definedName name="QQQ" localSheetId="8">#REF!</definedName>
    <definedName name="QQQ" localSheetId="0">#REF!</definedName>
    <definedName name="QQQ">#REF!</definedName>
    <definedName name="qww" localSheetId="3">[1]!FEB&amp;[1]!MAR&amp;[1]!ABR&amp;[1]!MAY&amp;[1]!JUN&amp;[1]!JUL</definedName>
    <definedName name="qww" localSheetId="7">[2]!FEB&amp;[2]!MAR&amp;[2]!ABR&amp;[2]!MAY&amp;[2]!JUN&amp;[2]!JUL</definedName>
    <definedName name="qww" localSheetId="0">[2]!FEB&amp;[2]!MAR&amp;[2]!ABR&amp;[2]!MAY&amp;[2]!JUN&amp;[2]!JUL</definedName>
    <definedName name="qww">[2]!FEB&amp;[2]!MAR&amp;[2]!ABR&amp;[2]!MAY&amp;[2]!JUN&amp;[2]!JUL</definedName>
    <definedName name="R_Bife">'[35]ADEC II'!$A$1:$A$1016</definedName>
    <definedName name="ra">'[36]cat ramos'!$A$10:$B$52</definedName>
    <definedName name="ramo" localSheetId="1">#REF!</definedName>
    <definedName name="ramo" localSheetId="3">#REF!</definedName>
    <definedName name="ramo" localSheetId="4">#REF!</definedName>
    <definedName name="ramo" localSheetId="5">#REF!</definedName>
    <definedName name="ramo" localSheetId="6">#REF!</definedName>
    <definedName name="ramo" localSheetId="7">#REF!</definedName>
    <definedName name="ramo" localSheetId="8">#REF!</definedName>
    <definedName name="ramo" localSheetId="9">#REF!</definedName>
    <definedName name="ramo" localSheetId="0">#REF!</definedName>
    <definedName name="ramo">#REF!</definedName>
    <definedName name="Ramo_Rubro" localSheetId="1">#REF!</definedName>
    <definedName name="Ramo_Rubro" localSheetId="3">#REF!</definedName>
    <definedName name="Ramo_Rubro" localSheetId="4">#REF!</definedName>
    <definedName name="Ramo_Rubro" localSheetId="5">#REF!</definedName>
    <definedName name="Ramo_Rubro" localSheetId="6">#REF!</definedName>
    <definedName name="Ramo_Rubro" localSheetId="7">#REF!</definedName>
    <definedName name="Ramo_Rubro" localSheetId="8">#REF!</definedName>
    <definedName name="Ramo_Rubro" localSheetId="9">#REF!</definedName>
    <definedName name="Ramo_Rubro" localSheetId="0">#REF!</definedName>
    <definedName name="Ramo_Rubro">#REF!</definedName>
    <definedName name="ramoscierredos2003" localSheetId="1">#REF!</definedName>
    <definedName name="ramoscierredos2003" localSheetId="3">#REF!</definedName>
    <definedName name="ramoscierredos2003" localSheetId="4">#REF!</definedName>
    <definedName name="ramoscierredos2003" localSheetId="5">#REF!</definedName>
    <definedName name="ramoscierredos2003" localSheetId="6">#REF!</definedName>
    <definedName name="ramoscierredos2003" localSheetId="7">#REF!</definedName>
    <definedName name="ramoscierredos2003" localSheetId="8">#REF!</definedName>
    <definedName name="ramoscierredos2003" localSheetId="9">#REF!</definedName>
    <definedName name="ramoscierredos2003" localSheetId="0">#REF!</definedName>
    <definedName name="ramoscierredos2003">#REF!</definedName>
    <definedName name="ramoscierreuno2003" localSheetId="3">#REF!</definedName>
    <definedName name="ramoscierreuno2003" localSheetId="4">#REF!</definedName>
    <definedName name="ramoscierreuno2003" localSheetId="7">#REF!</definedName>
    <definedName name="ramoscierreuno2003" localSheetId="8">#REF!</definedName>
    <definedName name="ramoscierreuno2003" localSheetId="0">#REF!</definedName>
    <definedName name="ramoscierreuno2003">#REF!</definedName>
    <definedName name="ramosdos2002" localSheetId="3">#REF!</definedName>
    <definedName name="ramosdos2002" localSheetId="4">#REF!</definedName>
    <definedName name="ramosdos2002" localSheetId="7">#REF!</definedName>
    <definedName name="ramosdos2002" localSheetId="8">#REF!</definedName>
    <definedName name="ramosdos2002" localSheetId="0">#REF!</definedName>
    <definedName name="ramosdos2002">#REF!</definedName>
    <definedName name="ramosuno2002" localSheetId="3">#REF!</definedName>
    <definedName name="ramosuno2002" localSheetId="4">#REF!</definedName>
    <definedName name="ramosuno2002" localSheetId="7">#REF!</definedName>
    <definedName name="ramosuno2002" localSheetId="8">#REF!</definedName>
    <definedName name="ramosuno2002" localSheetId="0">#REF!</definedName>
    <definedName name="ramosuno2002">#REF!</definedName>
    <definedName name="RANGO">#N/A</definedName>
    <definedName name="RANGO2">#N/A</definedName>
    <definedName name="RCV" localSheetId="4">[8]BANPRO99!#REF!</definedName>
    <definedName name="RCV" localSheetId="7">[8]BANPRO99!#REF!</definedName>
    <definedName name="RCV" localSheetId="8">[8]BANPRO99!#REF!</definedName>
    <definedName name="RCV" localSheetId="0">[8]BANPRO99!#REF!</definedName>
    <definedName name="RCV">[8]BANPRO99!#REF!</definedName>
    <definedName name="reducciones" localSheetId="1">#REF!</definedName>
    <definedName name="reducciones" localSheetId="3">#REF!</definedName>
    <definedName name="reducciones" localSheetId="4">#REF!</definedName>
    <definedName name="reducciones" localSheetId="5">#REF!</definedName>
    <definedName name="reducciones" localSheetId="6">#REF!</definedName>
    <definedName name="reducciones" localSheetId="7">#REF!</definedName>
    <definedName name="reducciones" localSheetId="8">#REF!</definedName>
    <definedName name="reducciones" localSheetId="9">#REF!</definedName>
    <definedName name="reducciones" localSheetId="0">#REF!</definedName>
    <definedName name="reducciones">#REF!</definedName>
    <definedName name="REG">#N/A</definedName>
    <definedName name="res" localSheetId="1">#REF!</definedName>
    <definedName name="res" localSheetId="3">#REF!</definedName>
    <definedName name="res" localSheetId="4">#REF!</definedName>
    <definedName name="res" localSheetId="5">#REF!</definedName>
    <definedName name="res" localSheetId="6">#REF!</definedName>
    <definedName name="res" localSheetId="7">#REF!</definedName>
    <definedName name="res" localSheetId="8">#REF!</definedName>
    <definedName name="res" localSheetId="9">#REF!</definedName>
    <definedName name="res" localSheetId="0">#REF!</definedName>
    <definedName name="res">#REF!</definedName>
    <definedName name="RF" localSheetId="1">[8]BANPRO99!#REF!</definedName>
    <definedName name="RF" localSheetId="3">[8]BANPRO99!#REF!</definedName>
    <definedName name="RF" localSheetId="4">[8]BANPRO99!#REF!</definedName>
    <definedName name="RF" localSheetId="5">[8]BANPRO99!#REF!</definedName>
    <definedName name="RF" localSheetId="6">[8]BANPRO99!#REF!</definedName>
    <definedName name="RF" localSheetId="7">[8]BANPRO99!#REF!</definedName>
    <definedName name="RF" localSheetId="8">[8]BANPRO99!#REF!</definedName>
    <definedName name="RF" localSheetId="9">[8]BANPRO99!#REF!</definedName>
    <definedName name="RF" localSheetId="0">[8]BANPRO99!#REF!</definedName>
    <definedName name="RF">[8]BANPRO99!#REF!</definedName>
    <definedName name="RP" localSheetId="1">[8]BANPRO99!#REF!</definedName>
    <definedName name="RP" localSheetId="4">[8]BANPRO99!#REF!</definedName>
    <definedName name="RP" localSheetId="5">[8]BANPRO99!#REF!</definedName>
    <definedName name="RP" localSheetId="6">[8]BANPRO99!#REF!</definedName>
    <definedName name="RP" localSheetId="7">[8]BANPRO99!#REF!</definedName>
    <definedName name="RP" localSheetId="8">[8]BANPRO99!#REF!</definedName>
    <definedName name="RP" localSheetId="9">[8]BANPRO99!#REF!</definedName>
    <definedName name="RP" localSheetId="0">[8]BANPRO99!#REF!</definedName>
    <definedName name="RP">[8]BANPRO99!#REF!</definedName>
    <definedName name="RT" localSheetId="4">[8]BANPRO99!#REF!</definedName>
    <definedName name="RT" localSheetId="7">[8]BANPRO99!#REF!</definedName>
    <definedName name="RT" localSheetId="8">[8]BANPRO99!#REF!</definedName>
    <definedName name="RT" localSheetId="0">[8]BANPRO99!#REF!</definedName>
    <definedName name="RT">[8]BANPRO99!#REF!</definedName>
    <definedName name="s" localSheetId="3">[1]!SEP&amp;[1]!OCT&amp;[1]!NOV&amp;[1]!DIC</definedName>
    <definedName name="s" localSheetId="7">[2]!SEP&amp;[2]!OCT&amp;[2]!NOV&amp;[2]!DIC</definedName>
    <definedName name="s" localSheetId="0">[2]!SEP&amp;[2]!OCT&amp;[2]!NOV&amp;[2]!DIC</definedName>
    <definedName name="s">[2]!SEP&amp;[2]!OCT&amp;[2]!NOV&amp;[2]!DIC</definedName>
    <definedName name="sa" localSheetId="1">#REF!</definedName>
    <definedName name="sa" localSheetId="3">#REF!</definedName>
    <definedName name="sa" localSheetId="4">#REF!</definedName>
    <definedName name="sa" localSheetId="5">#REF!</definedName>
    <definedName name="sa" localSheetId="6">#REF!</definedName>
    <definedName name="sa" localSheetId="7">#REF!</definedName>
    <definedName name="sa" localSheetId="8">#REF!</definedName>
    <definedName name="sa" localSheetId="9">#REF!</definedName>
    <definedName name="sa" localSheetId="0">#REF!</definedName>
    <definedName name="sa">#REF!</definedName>
    <definedName name="saasa" localSheetId="3" hidden="1">{"Bruto",#N/A,FALSE,"CONV3T.XLS";"Neto",#N/A,FALSE,"CONV3T.XLS";"UnoB",#N/A,FALSE,"CONV3T.XLS";"Bruto",#N/A,FALSE,"CONV4T.XLS";"Neto",#N/A,FALSE,"CONV4T.XLS";"UnoB",#N/A,FALSE,"CONV4T.XLS"}</definedName>
    <definedName name="saasa" localSheetId="4" hidden="1">{"Bruto",#N/A,FALSE,"CONV3T.XLS";"Neto",#N/A,FALSE,"CONV3T.XLS";"UnoB",#N/A,FALSE,"CONV3T.XLS";"Bruto",#N/A,FALSE,"CONV4T.XLS";"Neto",#N/A,FALSE,"CONV4T.XLS";"UnoB",#N/A,FALSE,"CONV4T.XLS"}</definedName>
    <definedName name="saasa" localSheetId="5" hidden="1">{"Bruto",#N/A,FALSE,"CONV3T.XLS";"Neto",#N/A,FALSE,"CONV3T.XLS";"UnoB",#N/A,FALSE,"CONV3T.XLS";"Bruto",#N/A,FALSE,"CONV4T.XLS";"Neto",#N/A,FALSE,"CONV4T.XLS";"UnoB",#N/A,FALSE,"CONV4T.XLS"}</definedName>
    <definedName name="saasa" localSheetId="6" hidden="1">{"Bruto",#N/A,FALSE,"CONV3T.XLS";"Neto",#N/A,FALSE,"CONV3T.XLS";"UnoB",#N/A,FALSE,"CONV3T.XLS";"Bruto",#N/A,FALSE,"CONV4T.XLS";"Neto",#N/A,FALSE,"CONV4T.XLS";"UnoB",#N/A,FALSE,"CONV4T.XLS"}</definedName>
    <definedName name="saasa" localSheetId="7" hidden="1">{"Bruto",#N/A,FALSE,"CONV3T.XLS";"Neto",#N/A,FALSE,"CONV3T.XLS";"UnoB",#N/A,FALSE,"CONV3T.XLS";"Bruto",#N/A,FALSE,"CONV4T.XLS";"Neto",#N/A,FALSE,"CONV4T.XLS";"UnoB",#N/A,FALSE,"CONV4T.XLS"}</definedName>
    <definedName name="saasa" localSheetId="8" hidden="1">{"Bruto",#N/A,FALSE,"CONV3T.XLS";"Neto",#N/A,FALSE,"CONV3T.XLS";"UnoB",#N/A,FALSE,"CONV3T.XLS";"Bruto",#N/A,FALSE,"CONV4T.XLS";"Neto",#N/A,FALSE,"CONV4T.XLS";"UnoB",#N/A,FALSE,"CONV4T.XLS"}</definedName>
    <definedName name="saasa" localSheetId="9" hidden="1">{"Bruto",#N/A,FALSE,"CONV3T.XLS";"Neto",#N/A,FALSE,"CONV3T.XLS";"UnoB",#N/A,FALSE,"CONV3T.XLS";"Bruto",#N/A,FALSE,"CONV4T.XLS";"Neto",#N/A,FALSE,"CONV4T.XLS";"UnoB",#N/A,FALSE,"CONV4T.XLS"}</definedName>
    <definedName name="saasa" localSheetId="0"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saas" localSheetId="3" hidden="1">{#N/A,#N/A,FALSE,"TOT";#N/A,#N/A,FALSE,"PEP";#N/A,#N/A,FALSE,"REF";#N/A,#N/A,FALSE,"GAS";#N/A,#N/A,FALSE,"PET";#N/A,#N/A,FALSE,"COR"}</definedName>
    <definedName name="sasaas" localSheetId="4" hidden="1">{#N/A,#N/A,FALSE,"TOT";#N/A,#N/A,FALSE,"PEP";#N/A,#N/A,FALSE,"REF";#N/A,#N/A,FALSE,"GAS";#N/A,#N/A,FALSE,"PET";#N/A,#N/A,FALSE,"COR"}</definedName>
    <definedName name="sasaas" localSheetId="5" hidden="1">{#N/A,#N/A,FALSE,"TOT";#N/A,#N/A,FALSE,"PEP";#N/A,#N/A,FALSE,"REF";#N/A,#N/A,FALSE,"GAS";#N/A,#N/A,FALSE,"PET";#N/A,#N/A,FALSE,"COR"}</definedName>
    <definedName name="sasaas" localSheetId="6" hidden="1">{#N/A,#N/A,FALSE,"TOT";#N/A,#N/A,FALSE,"PEP";#N/A,#N/A,FALSE,"REF";#N/A,#N/A,FALSE,"GAS";#N/A,#N/A,FALSE,"PET";#N/A,#N/A,FALSE,"COR"}</definedName>
    <definedName name="sasaas" localSheetId="7" hidden="1">{#N/A,#N/A,FALSE,"TOT";#N/A,#N/A,FALSE,"PEP";#N/A,#N/A,FALSE,"REF";#N/A,#N/A,FALSE,"GAS";#N/A,#N/A,FALSE,"PET";#N/A,#N/A,FALSE,"COR"}</definedName>
    <definedName name="sasaas" localSheetId="8" hidden="1">{#N/A,#N/A,FALSE,"TOT";#N/A,#N/A,FALSE,"PEP";#N/A,#N/A,FALSE,"REF";#N/A,#N/A,FALSE,"GAS";#N/A,#N/A,FALSE,"PET";#N/A,#N/A,FALSE,"COR"}</definedName>
    <definedName name="sasaas" localSheetId="9" hidden="1">{#N/A,#N/A,FALSE,"TOT";#N/A,#N/A,FALSE,"PEP";#N/A,#N/A,FALSE,"REF";#N/A,#N/A,FALSE,"GAS";#N/A,#N/A,FALSE,"PET";#N/A,#N/A,FALSE,"COR"}</definedName>
    <definedName name="sasaas" localSheetId="0" hidden="1">{#N/A,#N/A,FALSE,"TOT";#N/A,#N/A,FALSE,"PEP";#N/A,#N/A,FALSE,"REF";#N/A,#N/A,FALSE,"GAS";#N/A,#N/A,FALSE,"PET";#N/A,#N/A,FALSE,"COR"}</definedName>
    <definedName name="sasaas" hidden="1">{#N/A,#N/A,FALSE,"TOT";#N/A,#N/A,FALSE,"PEP";#N/A,#N/A,FALSE,"REF";#N/A,#N/A,FALSE,"GAS";#N/A,#N/A,FALSE,"PET";#N/A,#N/A,FALSE,"COR"}</definedName>
    <definedName name="sb" localSheetId="1">#REF!</definedName>
    <definedName name="sb" localSheetId="3">#REF!</definedName>
    <definedName name="sb" localSheetId="4">#REF!</definedName>
    <definedName name="sb" localSheetId="5">#REF!</definedName>
    <definedName name="sb" localSheetId="6">#REF!</definedName>
    <definedName name="sb" localSheetId="7">#REF!</definedName>
    <definedName name="sb" localSheetId="8">#REF!</definedName>
    <definedName name="sb" localSheetId="9">#REF!</definedName>
    <definedName name="sb" localSheetId="0">#REF!</definedName>
    <definedName name="sb">#REF!</definedName>
    <definedName name="sc" localSheetId="1">#REF!</definedName>
    <definedName name="sc" localSheetId="3">#REF!</definedName>
    <definedName name="sc" localSheetId="4">#REF!</definedName>
    <definedName name="sc" localSheetId="5">#REF!</definedName>
    <definedName name="sc" localSheetId="6">#REF!</definedName>
    <definedName name="sc" localSheetId="7">#REF!</definedName>
    <definedName name="sc" localSheetId="8">#REF!</definedName>
    <definedName name="sc" localSheetId="9">#REF!</definedName>
    <definedName name="sc" localSheetId="0">#REF!</definedName>
    <definedName name="sc">#REF!</definedName>
    <definedName name="SCHP">'[6]Premisas IMSS'!$M$13</definedName>
    <definedName name="sd" localSheetId="1">#REF!</definedName>
    <definedName name="sd" localSheetId="3">#REF!</definedName>
    <definedName name="sd" localSheetId="4">#REF!</definedName>
    <definedName name="sd" localSheetId="5">#REF!</definedName>
    <definedName name="sd" localSheetId="6">#REF!</definedName>
    <definedName name="sd" localSheetId="7">#REF!</definedName>
    <definedName name="sd" localSheetId="8">#REF!</definedName>
    <definedName name="sd" localSheetId="9">#REF!</definedName>
    <definedName name="sd" localSheetId="0">#REF!</definedName>
    <definedName name="sd">#REF!</definedName>
    <definedName name="sds">[27]Presupuesto!$T:$T</definedName>
    <definedName name="sdsdds" localSheetId="3" hidden="1">{"Bruto",#N/A,FALSE,"CONV3T.XLS";"Neto",#N/A,FALSE,"CONV3T.XLS";"UnoB",#N/A,FALSE,"CONV3T.XLS";"Bruto",#N/A,FALSE,"CONV4T.XLS";"Neto",#N/A,FALSE,"CONV4T.XLS";"UnoB",#N/A,FALSE,"CONV4T.XLS"}</definedName>
    <definedName name="sdsdds" localSheetId="4" hidden="1">{"Bruto",#N/A,FALSE,"CONV3T.XLS";"Neto",#N/A,FALSE,"CONV3T.XLS";"UnoB",#N/A,FALSE,"CONV3T.XLS";"Bruto",#N/A,FALSE,"CONV4T.XLS";"Neto",#N/A,FALSE,"CONV4T.XLS";"UnoB",#N/A,FALSE,"CONV4T.XLS"}</definedName>
    <definedName name="sdsdds" localSheetId="5" hidden="1">{"Bruto",#N/A,FALSE,"CONV3T.XLS";"Neto",#N/A,FALSE,"CONV3T.XLS";"UnoB",#N/A,FALSE,"CONV3T.XLS";"Bruto",#N/A,FALSE,"CONV4T.XLS";"Neto",#N/A,FALSE,"CONV4T.XLS";"UnoB",#N/A,FALSE,"CONV4T.XLS"}</definedName>
    <definedName name="sdsdds" localSheetId="6" hidden="1">{"Bruto",#N/A,FALSE,"CONV3T.XLS";"Neto",#N/A,FALSE,"CONV3T.XLS";"UnoB",#N/A,FALSE,"CONV3T.XLS";"Bruto",#N/A,FALSE,"CONV4T.XLS";"Neto",#N/A,FALSE,"CONV4T.XLS";"UnoB",#N/A,FALSE,"CONV4T.XLS"}</definedName>
    <definedName name="sdsdds" localSheetId="7" hidden="1">{"Bruto",#N/A,FALSE,"CONV3T.XLS";"Neto",#N/A,FALSE,"CONV3T.XLS";"UnoB",#N/A,FALSE,"CONV3T.XLS";"Bruto",#N/A,FALSE,"CONV4T.XLS";"Neto",#N/A,FALSE,"CONV4T.XLS";"UnoB",#N/A,FALSE,"CONV4T.XLS"}</definedName>
    <definedName name="sdsdds" localSheetId="8" hidden="1">{"Bruto",#N/A,FALSE,"CONV3T.XLS";"Neto",#N/A,FALSE,"CONV3T.XLS";"UnoB",#N/A,FALSE,"CONV3T.XLS";"Bruto",#N/A,FALSE,"CONV4T.XLS";"Neto",#N/A,FALSE,"CONV4T.XLS";"UnoB",#N/A,FALSE,"CONV4T.XLS"}</definedName>
    <definedName name="sdsdds" localSheetId="9" hidden="1">{"Bruto",#N/A,FALSE,"CONV3T.XLS";"Neto",#N/A,FALSE,"CONV3T.XLS";"UnoB",#N/A,FALSE,"CONV3T.XLS";"Bruto",#N/A,FALSE,"CONV4T.XLS";"Neto",#N/A,FALSE,"CONV4T.XLS";"UnoB",#N/A,FALSE,"CONV4T.XLS"}</definedName>
    <definedName name="sdsdds" localSheetId="0"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e" localSheetId="1">#REF!</definedName>
    <definedName name="se" localSheetId="3">#REF!</definedName>
    <definedName name="se" localSheetId="4">#REF!</definedName>
    <definedName name="se" localSheetId="5">#REF!</definedName>
    <definedName name="se" localSheetId="6">#REF!</definedName>
    <definedName name="se" localSheetId="7">#REF!</definedName>
    <definedName name="se" localSheetId="8">#REF!</definedName>
    <definedName name="se" localSheetId="9">#REF!</definedName>
    <definedName name="se" localSheetId="0">#REF!</definedName>
    <definedName name="se">#REF!</definedName>
    <definedName name="SEP">"; SEPTIEMBRE.- "&amp;TEXT([10]edofza09!$C$24,"#,##0")</definedName>
    <definedName name="sero" localSheetId="3" hidden="1">{"Bruto",#N/A,FALSE,"CONV3T.XLS";"Neto",#N/A,FALSE,"CONV3T.XLS";"UnoB",#N/A,FALSE,"CONV3T.XLS";"Bruto",#N/A,FALSE,"CONV4T.XLS";"Neto",#N/A,FALSE,"CONV4T.XLS";"UnoB",#N/A,FALSE,"CONV4T.XLS"}</definedName>
    <definedName name="sero" localSheetId="4" hidden="1">{"Bruto",#N/A,FALSE,"CONV3T.XLS";"Neto",#N/A,FALSE,"CONV3T.XLS";"UnoB",#N/A,FALSE,"CONV3T.XLS";"Bruto",#N/A,FALSE,"CONV4T.XLS";"Neto",#N/A,FALSE,"CONV4T.XLS";"UnoB",#N/A,FALSE,"CONV4T.XLS"}</definedName>
    <definedName name="sero" localSheetId="5" hidden="1">{"Bruto",#N/A,FALSE,"CONV3T.XLS";"Neto",#N/A,FALSE,"CONV3T.XLS";"UnoB",#N/A,FALSE,"CONV3T.XLS";"Bruto",#N/A,FALSE,"CONV4T.XLS";"Neto",#N/A,FALSE,"CONV4T.XLS";"UnoB",#N/A,FALSE,"CONV4T.XLS"}</definedName>
    <definedName name="sero" localSheetId="6" hidden="1">{"Bruto",#N/A,FALSE,"CONV3T.XLS";"Neto",#N/A,FALSE,"CONV3T.XLS";"UnoB",#N/A,FALSE,"CONV3T.XLS";"Bruto",#N/A,FALSE,"CONV4T.XLS";"Neto",#N/A,FALSE,"CONV4T.XLS";"UnoB",#N/A,FALSE,"CONV4T.XLS"}</definedName>
    <definedName name="sero" localSheetId="7" hidden="1">{"Bruto",#N/A,FALSE,"CONV3T.XLS";"Neto",#N/A,FALSE,"CONV3T.XLS";"UnoB",#N/A,FALSE,"CONV3T.XLS";"Bruto",#N/A,FALSE,"CONV4T.XLS";"Neto",#N/A,FALSE,"CONV4T.XLS";"UnoB",#N/A,FALSE,"CONV4T.XLS"}</definedName>
    <definedName name="sero" localSheetId="8" hidden="1">{"Bruto",#N/A,FALSE,"CONV3T.XLS";"Neto",#N/A,FALSE,"CONV3T.XLS";"UnoB",#N/A,FALSE,"CONV3T.XLS";"Bruto",#N/A,FALSE,"CONV4T.XLS";"Neto",#N/A,FALSE,"CONV4T.XLS";"UnoB",#N/A,FALSE,"CONV4T.XLS"}</definedName>
    <definedName name="sero" localSheetId="9" hidden="1">{"Bruto",#N/A,FALSE,"CONV3T.XLS";"Neto",#N/A,FALSE,"CONV3T.XLS";"UnoB",#N/A,FALSE,"CONV3T.XLS";"Bruto",#N/A,FALSE,"CONV4T.XLS";"Neto",#N/A,FALSE,"CONV4T.XLS";"UnoB",#N/A,FALSE,"CONV4T.XLS"}</definedName>
    <definedName name="sero" localSheetId="0"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F" localSheetId="1">[8]BANPRO99!#REF!</definedName>
    <definedName name="SF" localSheetId="3">[8]BANPRO99!#REF!</definedName>
    <definedName name="SF" localSheetId="4">[8]BANPRO99!#REF!</definedName>
    <definedName name="SF" localSheetId="7">[8]BANPRO99!#REF!</definedName>
    <definedName name="SF" localSheetId="8">[8]BANPRO99!#REF!</definedName>
    <definedName name="SF" localSheetId="0">[8]BANPRO99!#REF!</definedName>
    <definedName name="SF">[8]BANPRO99!#REF!</definedName>
    <definedName name="SHCP" localSheetId="1" hidden="1">#REF!</definedName>
    <definedName name="SHCP" localSheetId="3" hidden="1">#REF!</definedName>
    <definedName name="SHCP" localSheetId="4" hidden="1">#REF!</definedName>
    <definedName name="SHCP" localSheetId="5" hidden="1">#REF!</definedName>
    <definedName name="SHCP" localSheetId="6" hidden="1">#REF!</definedName>
    <definedName name="SHCP" localSheetId="7" hidden="1">#REF!</definedName>
    <definedName name="SHCP" localSheetId="8" hidden="1">#REF!</definedName>
    <definedName name="SHCP" localSheetId="9" hidden="1">#REF!</definedName>
    <definedName name="SHCP" localSheetId="0" hidden="1">#REF!</definedName>
    <definedName name="SHCP" hidden="1">#REF!</definedName>
    <definedName name="sinpec" localSheetId="1">#REF!</definedName>
    <definedName name="sinpec" localSheetId="3">#REF!</definedName>
    <definedName name="sinpec" localSheetId="4">#REF!</definedName>
    <definedName name="sinpec" localSheetId="5">#REF!</definedName>
    <definedName name="sinpec" localSheetId="6">#REF!</definedName>
    <definedName name="sinpec" localSheetId="7">#REF!</definedName>
    <definedName name="sinpec" localSheetId="8">#REF!</definedName>
    <definedName name="sinpec" localSheetId="9">#REF!</definedName>
    <definedName name="sinpec" localSheetId="0">#REF!</definedName>
    <definedName name="sinpec">#REF!</definedName>
    <definedName name="smdf97">'[6]Premisa macro'!$C$4</definedName>
    <definedName name="SPEM96" localSheetId="1">#REF!</definedName>
    <definedName name="SPEM96" localSheetId="3">#REF!</definedName>
    <definedName name="SPEM96" localSheetId="4">#REF!</definedName>
    <definedName name="SPEM96" localSheetId="5">#REF!</definedName>
    <definedName name="SPEM96" localSheetId="6">#REF!</definedName>
    <definedName name="SPEM96" localSheetId="7">#REF!</definedName>
    <definedName name="SPEM96" localSheetId="8">#REF!</definedName>
    <definedName name="SPEM96" localSheetId="9">#REF!</definedName>
    <definedName name="SPEM96" localSheetId="0">#REF!</definedName>
    <definedName name="SPEM96">#REF!</definedName>
    <definedName name="sta" localSheetId="1">#REF!</definedName>
    <definedName name="sta" localSheetId="3">#REF!</definedName>
    <definedName name="sta" localSheetId="4">#REF!</definedName>
    <definedName name="sta" localSheetId="5">#REF!</definedName>
    <definedName name="sta" localSheetId="6">#REF!</definedName>
    <definedName name="sta" localSheetId="7">#REF!</definedName>
    <definedName name="sta" localSheetId="8">#REF!</definedName>
    <definedName name="sta" localSheetId="9">#REF!</definedName>
    <definedName name="sta" localSheetId="0">#REF!</definedName>
    <definedName name="sta">#REF!</definedName>
    <definedName name="stb" localSheetId="1">#REF!</definedName>
    <definedName name="stb" localSheetId="3">#REF!</definedName>
    <definedName name="stb" localSheetId="4">#REF!</definedName>
    <definedName name="stb" localSheetId="5">#REF!</definedName>
    <definedName name="stb" localSheetId="6">#REF!</definedName>
    <definedName name="stb" localSheetId="7">#REF!</definedName>
    <definedName name="stb" localSheetId="8">#REF!</definedName>
    <definedName name="stb" localSheetId="9">#REF!</definedName>
    <definedName name="stb" localSheetId="0">#REF!</definedName>
    <definedName name="stb">#REF!</definedName>
    <definedName name="stc" localSheetId="3">#REF!</definedName>
    <definedName name="stc" localSheetId="4">#REF!</definedName>
    <definedName name="stc" localSheetId="7">#REF!</definedName>
    <definedName name="stc" localSheetId="8">#REF!</definedName>
    <definedName name="stc" localSheetId="0">#REF!</definedName>
    <definedName name="stc">#REF!</definedName>
    <definedName name="std" localSheetId="3">#REF!</definedName>
    <definedName name="std" localSheetId="4">#REF!</definedName>
    <definedName name="std" localSheetId="7">#REF!</definedName>
    <definedName name="std" localSheetId="8">#REF!</definedName>
    <definedName name="std" localSheetId="0">#REF!</definedName>
    <definedName name="std">#REF!</definedName>
    <definedName name="ste" localSheetId="3">#REF!</definedName>
    <definedName name="ste" localSheetId="4">#REF!</definedName>
    <definedName name="ste" localSheetId="7">#REF!</definedName>
    <definedName name="ste" localSheetId="8">#REF!</definedName>
    <definedName name="ste" localSheetId="0">#REF!</definedName>
    <definedName name="ste">#REF!</definedName>
    <definedName name="subfunción" localSheetId="3">#REF!</definedName>
    <definedName name="subfunción" localSheetId="4">#REF!</definedName>
    <definedName name="subfunción" localSheetId="7">#REF!</definedName>
    <definedName name="subfunción" localSheetId="8">#REF!</definedName>
    <definedName name="subfunción" localSheetId="0">#REF!</definedName>
    <definedName name="subfunción">#REF!</definedName>
    <definedName name="syt" localSheetId="3">#REF!</definedName>
    <definedName name="syt" localSheetId="4">#REF!</definedName>
    <definedName name="syt" localSheetId="7">#REF!</definedName>
    <definedName name="syt" localSheetId="8">#REF!</definedName>
    <definedName name="syt" localSheetId="0">#REF!</definedName>
    <definedName name="syt">#REF!</definedName>
    <definedName name="sytc03" localSheetId="3">#REF!</definedName>
    <definedName name="sytc03" localSheetId="4">#REF!</definedName>
    <definedName name="sytc03" localSheetId="7">#REF!</definedName>
    <definedName name="sytc03" localSheetId="8">#REF!</definedName>
    <definedName name="sytc03" localSheetId="0">#REF!</definedName>
    <definedName name="sytc03">#REF!</definedName>
    <definedName name="sytppef" localSheetId="3">#REF!</definedName>
    <definedName name="sytppef" localSheetId="4">#REF!</definedName>
    <definedName name="sytppef" localSheetId="7">#REF!</definedName>
    <definedName name="sytppef" localSheetId="8">#REF!</definedName>
    <definedName name="sytppef" localSheetId="0">#REF!</definedName>
    <definedName name="sytppef">#REF!</definedName>
    <definedName name="SZZXCZXC" localSheetId="3" hidden="1">{"Bruto",#N/A,FALSE,"CONV3T.XLS";"Neto",#N/A,FALSE,"CONV3T.XLS";"UnoB",#N/A,FALSE,"CONV3T.XLS";"Bruto",#N/A,FALSE,"CONV4T.XLS";"Neto",#N/A,FALSE,"CONV4T.XLS";"UnoB",#N/A,FALSE,"CONV4T.XLS"}</definedName>
    <definedName name="SZZXCZXC" localSheetId="4" hidden="1">{"Bruto",#N/A,FALSE,"CONV3T.XLS";"Neto",#N/A,FALSE,"CONV3T.XLS";"UnoB",#N/A,FALSE,"CONV3T.XLS";"Bruto",#N/A,FALSE,"CONV4T.XLS";"Neto",#N/A,FALSE,"CONV4T.XLS";"UnoB",#N/A,FALSE,"CONV4T.XLS"}</definedName>
    <definedName name="SZZXCZXC" localSheetId="5" hidden="1">{"Bruto",#N/A,FALSE,"CONV3T.XLS";"Neto",#N/A,FALSE,"CONV3T.XLS";"UnoB",#N/A,FALSE,"CONV3T.XLS";"Bruto",#N/A,FALSE,"CONV4T.XLS";"Neto",#N/A,FALSE,"CONV4T.XLS";"UnoB",#N/A,FALSE,"CONV4T.XLS"}</definedName>
    <definedName name="SZZXCZXC" localSheetId="6" hidden="1">{"Bruto",#N/A,FALSE,"CONV3T.XLS";"Neto",#N/A,FALSE,"CONV3T.XLS";"UnoB",#N/A,FALSE,"CONV3T.XLS";"Bruto",#N/A,FALSE,"CONV4T.XLS";"Neto",#N/A,FALSE,"CONV4T.XLS";"UnoB",#N/A,FALSE,"CONV4T.XLS"}</definedName>
    <definedName name="SZZXCZXC" localSheetId="7" hidden="1">{"Bruto",#N/A,FALSE,"CONV3T.XLS";"Neto",#N/A,FALSE,"CONV3T.XLS";"UnoB",#N/A,FALSE,"CONV3T.XLS";"Bruto",#N/A,FALSE,"CONV4T.XLS";"Neto",#N/A,FALSE,"CONV4T.XLS";"UnoB",#N/A,FALSE,"CONV4T.XLS"}</definedName>
    <definedName name="SZZXCZXC" localSheetId="8" hidden="1">{"Bruto",#N/A,FALSE,"CONV3T.XLS";"Neto",#N/A,FALSE,"CONV3T.XLS";"UnoB",#N/A,FALSE,"CONV3T.XLS";"Bruto",#N/A,FALSE,"CONV4T.XLS";"Neto",#N/A,FALSE,"CONV4T.XLS";"UnoB",#N/A,FALSE,"CONV4T.XLS"}</definedName>
    <definedName name="SZZXCZXC" localSheetId="9" hidden="1">{"Bruto",#N/A,FALSE,"CONV3T.XLS";"Neto",#N/A,FALSE,"CONV3T.XLS";"UnoB",#N/A,FALSE,"CONV3T.XLS";"Bruto",#N/A,FALSE,"CONV4T.XLS";"Neto",#N/A,FALSE,"CONV4T.XLS";"UnoB",#N/A,FALSE,"CONV4T.XLS"}</definedName>
    <definedName name="SZZXCZXC" localSheetId="0"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TABLA016D">'[37]16'!$D$1:$E$15</definedName>
    <definedName name="TABLA01D">'[37]1'!$D$2:$E$14</definedName>
    <definedName name="TABLA04D">'[37]4'!$D$2:$E$34</definedName>
    <definedName name="TABLA06D">'[37]6'!$D$1:$G$15</definedName>
    <definedName name="TABLA1">'[37]1'!$A$1:$B$58</definedName>
    <definedName name="TABLA10">'[37]10'!$A$1:$B$133</definedName>
    <definedName name="TABLA10D">'[37]10'!$D$1:$E$19</definedName>
    <definedName name="TABLA11">'[37]11'!$A$1:$B$57</definedName>
    <definedName name="TABLA12">'[37]12'!$A$1:$B$130</definedName>
    <definedName name="TABLA13">'[37]13'!$A$1:$B$170</definedName>
    <definedName name="TABLA14">'[37]14'!$A$1:$B$100</definedName>
    <definedName name="TABLA14D">'[37]14'!$D$1:$E$21</definedName>
    <definedName name="TABLA15">'[37]15'!$A$1:$B$69</definedName>
    <definedName name="TABLA17">'[37]17'!$A$2:$B$134</definedName>
    <definedName name="TABLA18">'[37]18'!$A$1:$B$100</definedName>
    <definedName name="TABLA19">'[37]19'!$A$1:$B$100</definedName>
    <definedName name="TABLA2">'[37]2'!$A$3:$B$187</definedName>
    <definedName name="TABLA20">'[37]20'!$A$1:$B$100</definedName>
    <definedName name="tabla2002" localSheetId="1">#REF!</definedName>
    <definedName name="tabla2002" localSheetId="3">#REF!</definedName>
    <definedName name="tabla2002" localSheetId="4">#REF!</definedName>
    <definedName name="tabla2002" localSheetId="5">#REF!</definedName>
    <definedName name="tabla2002" localSheetId="6">#REF!</definedName>
    <definedName name="tabla2002" localSheetId="7">#REF!</definedName>
    <definedName name="tabla2002" localSheetId="8">#REF!</definedName>
    <definedName name="tabla2002" localSheetId="9">#REF!</definedName>
    <definedName name="tabla2002" localSheetId="0">#REF!</definedName>
    <definedName name="tabla2002">#REF!</definedName>
    <definedName name="TABLA21">'[37]21'!$A$1:$B$67</definedName>
    <definedName name="TABLA22">'[37]22'!$A$1:$B$14</definedName>
    <definedName name="TABLA3">'[37]3'!$A$2:$B$43</definedName>
    <definedName name="TABLA4">'[37]4'!$A$2:$B$31</definedName>
    <definedName name="TABLA5">'[37]5'!$A$1:$B$31</definedName>
    <definedName name="TABLA6">'[37]6'!$A$1:$B$28</definedName>
    <definedName name="TABLA7">'[37]7'!$A$2:$B$23</definedName>
    <definedName name="TABLA8">'[37]8'!$A$1:$B$49</definedName>
    <definedName name="TABLA9">'[37]9'!$A$1:$B$332</definedName>
    <definedName name="TAJJJJ" localSheetId="3" hidden="1">{#N/A,#N/A,FALSE,"TOT";#N/A,#N/A,FALSE,"PEP";#N/A,#N/A,FALSE,"REF";#N/A,#N/A,FALSE,"GAS";#N/A,#N/A,FALSE,"PET";#N/A,#N/A,FALSE,"COR"}</definedName>
    <definedName name="TAJJJJ" localSheetId="4" hidden="1">{#N/A,#N/A,FALSE,"TOT";#N/A,#N/A,FALSE,"PEP";#N/A,#N/A,FALSE,"REF";#N/A,#N/A,FALSE,"GAS";#N/A,#N/A,FALSE,"PET";#N/A,#N/A,FALSE,"COR"}</definedName>
    <definedName name="TAJJJJ" localSheetId="5" hidden="1">{#N/A,#N/A,FALSE,"TOT";#N/A,#N/A,FALSE,"PEP";#N/A,#N/A,FALSE,"REF";#N/A,#N/A,FALSE,"GAS";#N/A,#N/A,FALSE,"PET";#N/A,#N/A,FALSE,"COR"}</definedName>
    <definedName name="TAJJJJ" localSheetId="6" hidden="1">{#N/A,#N/A,FALSE,"TOT";#N/A,#N/A,FALSE,"PEP";#N/A,#N/A,FALSE,"REF";#N/A,#N/A,FALSE,"GAS";#N/A,#N/A,FALSE,"PET";#N/A,#N/A,FALSE,"COR"}</definedName>
    <definedName name="TAJJJJ" localSheetId="7" hidden="1">{#N/A,#N/A,FALSE,"TOT";#N/A,#N/A,FALSE,"PEP";#N/A,#N/A,FALSE,"REF";#N/A,#N/A,FALSE,"GAS";#N/A,#N/A,FALSE,"PET";#N/A,#N/A,FALSE,"COR"}</definedName>
    <definedName name="TAJJJJ" localSheetId="8" hidden="1">{#N/A,#N/A,FALSE,"TOT";#N/A,#N/A,FALSE,"PEP";#N/A,#N/A,FALSE,"REF";#N/A,#N/A,FALSE,"GAS";#N/A,#N/A,FALSE,"PET";#N/A,#N/A,FALSE,"COR"}</definedName>
    <definedName name="TAJJJJ" localSheetId="9" hidden="1">{#N/A,#N/A,FALSE,"TOT";#N/A,#N/A,FALSE,"PEP";#N/A,#N/A,FALSE,"REF";#N/A,#N/A,FALSE,"GAS";#N/A,#N/A,FALSE,"PET";#N/A,#N/A,FALSE,"COR"}</definedName>
    <definedName name="TAJJJJ" localSheetId="0" hidden="1">{#N/A,#N/A,FALSE,"TOT";#N/A,#N/A,FALSE,"PEP";#N/A,#N/A,FALSE,"REF";#N/A,#N/A,FALSE,"GAS";#N/A,#N/A,FALSE,"PET";#N/A,#N/A,FALSE,"COR"}</definedName>
    <definedName name="TAJJJJ" hidden="1">{#N/A,#N/A,FALSE,"TOT";#N/A,#N/A,FALSE,"PEP";#N/A,#N/A,FALSE,"REF";#N/A,#N/A,FALSE,"GAS";#N/A,#N/A,FALSE,"PET";#N/A,#N/A,FALSE,"COR"}</definedName>
    <definedName name="TENER" localSheetId="3" hidden="1">{"Bruto",#N/A,FALSE,"CONV3T.XLS";"Neto",#N/A,FALSE,"CONV3T.XLS";"UnoB",#N/A,FALSE,"CONV3T.XLS";"Bruto",#N/A,FALSE,"CONV4T.XLS";"Neto",#N/A,FALSE,"CONV4T.XLS";"UnoB",#N/A,FALSE,"CONV4T.XLS"}</definedName>
    <definedName name="TENER" localSheetId="4" hidden="1">{"Bruto",#N/A,FALSE,"CONV3T.XLS";"Neto",#N/A,FALSE,"CONV3T.XLS";"UnoB",#N/A,FALSE,"CONV3T.XLS";"Bruto",#N/A,FALSE,"CONV4T.XLS";"Neto",#N/A,FALSE,"CONV4T.XLS";"UnoB",#N/A,FALSE,"CONV4T.XLS"}</definedName>
    <definedName name="TENER" localSheetId="5" hidden="1">{"Bruto",#N/A,FALSE,"CONV3T.XLS";"Neto",#N/A,FALSE,"CONV3T.XLS";"UnoB",#N/A,FALSE,"CONV3T.XLS";"Bruto",#N/A,FALSE,"CONV4T.XLS";"Neto",#N/A,FALSE,"CONV4T.XLS";"UnoB",#N/A,FALSE,"CONV4T.XLS"}</definedName>
    <definedName name="TENER" localSheetId="6" hidden="1">{"Bruto",#N/A,FALSE,"CONV3T.XLS";"Neto",#N/A,FALSE,"CONV3T.XLS";"UnoB",#N/A,FALSE,"CONV3T.XLS";"Bruto",#N/A,FALSE,"CONV4T.XLS";"Neto",#N/A,FALSE,"CONV4T.XLS";"UnoB",#N/A,FALSE,"CONV4T.XLS"}</definedName>
    <definedName name="TENER" localSheetId="7" hidden="1">{"Bruto",#N/A,FALSE,"CONV3T.XLS";"Neto",#N/A,FALSE,"CONV3T.XLS";"UnoB",#N/A,FALSE,"CONV3T.XLS";"Bruto",#N/A,FALSE,"CONV4T.XLS";"Neto",#N/A,FALSE,"CONV4T.XLS";"UnoB",#N/A,FALSE,"CONV4T.XLS"}</definedName>
    <definedName name="TENER" localSheetId="8" hidden="1">{"Bruto",#N/A,FALSE,"CONV3T.XLS";"Neto",#N/A,FALSE,"CONV3T.XLS";"UnoB",#N/A,FALSE,"CONV3T.XLS";"Bruto",#N/A,FALSE,"CONV4T.XLS";"Neto",#N/A,FALSE,"CONV4T.XLS";"UnoB",#N/A,FALSE,"CONV4T.XLS"}</definedName>
    <definedName name="TENER" localSheetId="9" hidden="1">{"Bruto",#N/A,FALSE,"CONV3T.XLS";"Neto",#N/A,FALSE,"CONV3T.XLS";"UnoB",#N/A,FALSE,"CONV3T.XLS";"Bruto",#N/A,FALSE,"CONV4T.XLS";"Neto",#N/A,FALSE,"CONV4T.XLS";"UnoB",#N/A,FALSE,"CONV4T.XLS"}</definedName>
    <definedName name="TENER" localSheetId="0"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IT" localSheetId="1">#REF!</definedName>
    <definedName name="TIT" localSheetId="3">#REF!</definedName>
    <definedName name="TIT" localSheetId="4">#REF!</definedName>
    <definedName name="TIT" localSheetId="5">#REF!</definedName>
    <definedName name="TIT" localSheetId="6">#REF!</definedName>
    <definedName name="TIT" localSheetId="7">#REF!</definedName>
    <definedName name="TIT" localSheetId="8">#REF!</definedName>
    <definedName name="TIT" localSheetId="9">#REF!</definedName>
    <definedName name="TIT" localSheetId="0">#REF!</definedName>
    <definedName name="TIT">#REF!</definedName>
    <definedName name="TITULO">[38]PPQ!$B$3</definedName>
    <definedName name="_xlnm.Print_Titles" localSheetId="1">'Anexo 10'!$1:$7</definedName>
    <definedName name="_xlnm.Print_Titles" localSheetId="2">'Anexo 11'!$1:$7</definedName>
    <definedName name="_xlnm.Print_Titles" localSheetId="3">'Anexo 12 '!$1:$7</definedName>
    <definedName name="_xlnm.Print_Titles" localSheetId="4">'Anexo 13'!$1:$7</definedName>
    <definedName name="_xlnm.Print_Titles" localSheetId="6">'Anexo 15'!$1:$7</definedName>
    <definedName name="_xlnm.Print_Titles" localSheetId="7">'Anexo 16'!$1:$7</definedName>
    <definedName name="_xlnm.Print_Titles" localSheetId="8">'Anexo 17'!$1:$7</definedName>
    <definedName name="_xlnm.Print_Titles" localSheetId="9">'Anexo 18'!$1:$7</definedName>
    <definedName name="_xlnm.Print_Titles" localSheetId="0">'Anexo 9'!$1:$7</definedName>
    <definedName name="TODO96" localSheetId="1">#REF!</definedName>
    <definedName name="TODO96" localSheetId="3">#REF!</definedName>
    <definedName name="TODO96" localSheetId="4">#REF!</definedName>
    <definedName name="TODO96" localSheetId="5">#REF!</definedName>
    <definedName name="TODO96" localSheetId="6">#REF!</definedName>
    <definedName name="TODO96" localSheetId="7">#REF!</definedName>
    <definedName name="TODO96" localSheetId="8">#REF!</definedName>
    <definedName name="TODO96" localSheetId="9">#REF!</definedName>
    <definedName name="TODO96" localSheetId="0">#REF!</definedName>
    <definedName name="TODO96">#REF!</definedName>
    <definedName name="TOTAL">#N/A</definedName>
    <definedName name="total_real" localSheetId="1">#REF!</definedName>
    <definedName name="total_real" localSheetId="3">#REF!</definedName>
    <definedName name="total_real" localSheetId="4">#REF!</definedName>
    <definedName name="total_real" localSheetId="5">#REF!</definedName>
    <definedName name="total_real" localSheetId="6">#REF!</definedName>
    <definedName name="total_real" localSheetId="7">#REF!</definedName>
    <definedName name="total_real" localSheetId="8">#REF!</definedName>
    <definedName name="total_real" localSheetId="9">#REF!</definedName>
    <definedName name="total_real" localSheetId="0">#REF!</definedName>
    <definedName name="total_real">#REF!</definedName>
    <definedName name="TOTAL01" localSheetId="1">#REF!</definedName>
    <definedName name="TOTAL01" localSheetId="3">#REF!</definedName>
    <definedName name="TOTAL01" localSheetId="4">#REF!</definedName>
    <definedName name="TOTAL01" localSheetId="5">#REF!</definedName>
    <definedName name="TOTAL01" localSheetId="6">#REF!</definedName>
    <definedName name="TOTAL01" localSheetId="7">#REF!</definedName>
    <definedName name="TOTAL01" localSheetId="8">#REF!</definedName>
    <definedName name="TOTAL01" localSheetId="9">#REF!</definedName>
    <definedName name="TOTAL01" localSheetId="0">#REF!</definedName>
    <definedName name="TOTAL01">#REF!</definedName>
    <definedName name="total1">'[29]1'!$I$2:$J$42</definedName>
    <definedName name="TOTAL10">'[29]10'!$J$2:$K$39</definedName>
    <definedName name="TOTAL2">'[29]2'!$J$2:$K$39</definedName>
    <definedName name="TOTAL3">'[29]3'!$J$2:$K$39</definedName>
    <definedName name="TOTAL4">'[29]4'!$J$2:$K$39</definedName>
    <definedName name="TOTAL5">'[29]5'!$J$2:$K$39</definedName>
    <definedName name="TOTAL6">'[29]6'!$J$2:$K$39</definedName>
    <definedName name="TOTAL7">'[29]7'!$J$2:$K$39</definedName>
    <definedName name="TOTAL8">'[29]8'!$J$2:$K$39</definedName>
    <definedName name="TOTAL9">'[29]9'!$J$2:$K$39</definedName>
    <definedName name="tul" localSheetId="3" hidden="1">{"Bruto",#N/A,FALSE,"CONV3T.XLS";"Neto",#N/A,FALSE,"CONV3T.XLS";"UnoB",#N/A,FALSE,"CONV3T.XLS";"Bruto",#N/A,FALSE,"CONV4T.XLS";"Neto",#N/A,FALSE,"CONV4T.XLS";"UnoB",#N/A,FALSE,"CONV4T.XLS"}</definedName>
    <definedName name="tul" localSheetId="4" hidden="1">{"Bruto",#N/A,FALSE,"CONV3T.XLS";"Neto",#N/A,FALSE,"CONV3T.XLS";"UnoB",#N/A,FALSE,"CONV3T.XLS";"Bruto",#N/A,FALSE,"CONV4T.XLS";"Neto",#N/A,FALSE,"CONV4T.XLS";"UnoB",#N/A,FALSE,"CONV4T.XLS"}</definedName>
    <definedName name="tul" localSheetId="5" hidden="1">{"Bruto",#N/A,FALSE,"CONV3T.XLS";"Neto",#N/A,FALSE,"CONV3T.XLS";"UnoB",#N/A,FALSE,"CONV3T.XLS";"Bruto",#N/A,FALSE,"CONV4T.XLS";"Neto",#N/A,FALSE,"CONV4T.XLS";"UnoB",#N/A,FALSE,"CONV4T.XLS"}</definedName>
    <definedName name="tul" localSheetId="6" hidden="1">{"Bruto",#N/A,FALSE,"CONV3T.XLS";"Neto",#N/A,FALSE,"CONV3T.XLS";"UnoB",#N/A,FALSE,"CONV3T.XLS";"Bruto",#N/A,FALSE,"CONV4T.XLS";"Neto",#N/A,FALSE,"CONV4T.XLS";"UnoB",#N/A,FALSE,"CONV4T.XLS"}</definedName>
    <definedName name="tul" localSheetId="7" hidden="1">{"Bruto",#N/A,FALSE,"CONV3T.XLS";"Neto",#N/A,FALSE,"CONV3T.XLS";"UnoB",#N/A,FALSE,"CONV3T.XLS";"Bruto",#N/A,FALSE,"CONV4T.XLS";"Neto",#N/A,FALSE,"CONV4T.XLS";"UnoB",#N/A,FALSE,"CONV4T.XLS"}</definedName>
    <definedName name="tul" localSheetId="8" hidden="1">{"Bruto",#N/A,FALSE,"CONV3T.XLS";"Neto",#N/A,FALSE,"CONV3T.XLS";"UnoB",#N/A,FALSE,"CONV3T.XLS";"Bruto",#N/A,FALSE,"CONV4T.XLS";"Neto",#N/A,FALSE,"CONV4T.XLS";"UnoB",#N/A,FALSE,"CONV4T.XLS"}</definedName>
    <definedName name="tul" localSheetId="9" hidden="1">{"Bruto",#N/A,FALSE,"CONV3T.XLS";"Neto",#N/A,FALSE,"CONV3T.XLS";"UnoB",#N/A,FALSE,"CONV3T.XLS";"Bruto",#N/A,FALSE,"CONV4T.XLS";"Neto",#N/A,FALSE,"CONV4T.XLS";"UnoB",#N/A,FALSE,"CONV4T.XLS"}</definedName>
    <definedName name="tul" localSheetId="0"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u" localSheetId="3">[1]!AGO&amp;[1]!SEP&amp;[1]!OCT&amp;[1]!NOV&amp;[1]!DIC</definedName>
    <definedName name="u" localSheetId="7">[2]!AGO&amp;[2]!SEP&amp;[2]!OCT&amp;[2]!NOV&amp;[2]!DIC</definedName>
    <definedName name="u" localSheetId="0">[2]!AGO&amp;[2]!SEP&amp;[2]!OCT&amp;[2]!NOV&amp;[2]!DIC</definedName>
    <definedName name="u">[2]!AGO&amp;[2]!SEP&amp;[2]!OCT&amp;[2]!NOV&amp;[2]!DIC</definedName>
    <definedName name="UPCPICF_VMD50020" localSheetId="1">#REF!</definedName>
    <definedName name="UPCPICF_VMD50020" localSheetId="3">#REF!</definedName>
    <definedName name="UPCPICF_VMD50020" localSheetId="4">#REF!</definedName>
    <definedName name="UPCPICF_VMD50020" localSheetId="5">#REF!</definedName>
    <definedName name="UPCPICF_VMD50020" localSheetId="6">#REF!</definedName>
    <definedName name="UPCPICF_VMD50020" localSheetId="7">#REF!</definedName>
    <definedName name="UPCPICF_VMD50020" localSheetId="8">#REF!</definedName>
    <definedName name="UPCPICF_VMD50020" localSheetId="9">#REF!</definedName>
    <definedName name="UPCPICF_VMD50020" localSheetId="0">#REF!</definedName>
    <definedName name="UPCPICF_VMD50020">#REF!</definedName>
    <definedName name="UR">[32]urs!$C$10:$D$1332</definedName>
    <definedName name="V_Bife">'[35]ADEC II'!$A$1:$Z$1016</definedName>
    <definedName name="VARIABLES">#N/A</definedName>
    <definedName name="vcorta" localSheetId="1">#REF!</definedName>
    <definedName name="vcorta" localSheetId="3">#REF!</definedName>
    <definedName name="vcorta" localSheetId="4">#REF!</definedName>
    <definedName name="vcorta" localSheetId="5">#REF!</definedName>
    <definedName name="vcorta" localSheetId="6">#REF!</definedName>
    <definedName name="vcorta" localSheetId="7">#REF!</definedName>
    <definedName name="vcorta" localSheetId="8">#REF!</definedName>
    <definedName name="vcorta" localSheetId="9">#REF!</definedName>
    <definedName name="vcorta" localSheetId="0">#REF!</definedName>
    <definedName name="vcorta">#REF!</definedName>
    <definedName name="Vertientes" localSheetId="1">#REF!</definedName>
    <definedName name="Vertientes" localSheetId="3">#REF!</definedName>
    <definedName name="Vertientes" localSheetId="4">#REF!</definedName>
    <definedName name="Vertientes" localSheetId="5">#REF!</definedName>
    <definedName name="Vertientes" localSheetId="6">#REF!</definedName>
    <definedName name="Vertientes" localSheetId="7">#REF!</definedName>
    <definedName name="Vertientes" localSheetId="8">#REF!</definedName>
    <definedName name="Vertientes" localSheetId="9">#REF!</definedName>
    <definedName name="Vertientes" localSheetId="0">#REF!</definedName>
    <definedName name="Vertientes">#REF!</definedName>
    <definedName name="wrn.econv2s." localSheetId="3" hidden="1">{"Bruto",#N/A,FALSE,"CONV3T.XLS";"Neto",#N/A,FALSE,"CONV3T.XLS";"UnoB",#N/A,FALSE,"CONV3T.XLS";"Bruto",#N/A,FALSE,"CONV4T.XLS";"Neto",#N/A,FALSE,"CONV4T.XLS";"UnoB",#N/A,FALSE,"CONV4T.XLS"}</definedName>
    <definedName name="wrn.econv2s." localSheetId="4" hidden="1">{"Bruto",#N/A,FALSE,"CONV3T.XLS";"Neto",#N/A,FALSE,"CONV3T.XLS";"UnoB",#N/A,FALSE,"CONV3T.XLS";"Bruto",#N/A,FALSE,"CONV4T.XLS";"Neto",#N/A,FALSE,"CONV4T.XLS";"UnoB",#N/A,FALSE,"CONV4T.XLS"}</definedName>
    <definedName name="wrn.econv2s." localSheetId="5" hidden="1">{"Bruto",#N/A,FALSE,"CONV3T.XLS";"Neto",#N/A,FALSE,"CONV3T.XLS";"UnoB",#N/A,FALSE,"CONV3T.XLS";"Bruto",#N/A,FALSE,"CONV4T.XLS";"Neto",#N/A,FALSE,"CONV4T.XLS";"UnoB",#N/A,FALSE,"CONV4T.XLS"}</definedName>
    <definedName name="wrn.econv2s." localSheetId="6" hidden="1">{"Bruto",#N/A,FALSE,"CONV3T.XLS";"Neto",#N/A,FALSE,"CONV3T.XLS";"UnoB",#N/A,FALSE,"CONV3T.XLS";"Bruto",#N/A,FALSE,"CONV4T.XLS";"Neto",#N/A,FALSE,"CONV4T.XLS";"UnoB",#N/A,FALSE,"CONV4T.XLS"}</definedName>
    <definedName name="wrn.econv2s." localSheetId="7" hidden="1">{"Bruto",#N/A,FALSE,"CONV3T.XLS";"Neto",#N/A,FALSE,"CONV3T.XLS";"UnoB",#N/A,FALSE,"CONV3T.XLS";"Bruto",#N/A,FALSE,"CONV4T.XLS";"Neto",#N/A,FALSE,"CONV4T.XLS";"UnoB",#N/A,FALSE,"CONV4T.XLS"}</definedName>
    <definedName name="wrn.econv2s." localSheetId="8" hidden="1">{"Bruto",#N/A,FALSE,"CONV3T.XLS";"Neto",#N/A,FALSE,"CONV3T.XLS";"UnoB",#N/A,FALSE,"CONV3T.XLS";"Bruto",#N/A,FALSE,"CONV4T.XLS";"Neto",#N/A,FALSE,"CONV4T.XLS";"UnoB",#N/A,FALSE,"CONV4T.XLS"}</definedName>
    <definedName name="wrn.econv2s." localSheetId="9" hidden="1">{"Bruto",#N/A,FALSE,"CONV3T.XLS";"Neto",#N/A,FALSE,"CONV3T.XLS";"UnoB",#N/A,FALSE,"CONV3T.XLS";"Bruto",#N/A,FALSE,"CONV4T.XLS";"Neto",#N/A,FALSE,"CONV4T.XLS";"UnoB",#N/A,FALSE,"CONV4T.XLS"}</definedName>
    <definedName name="wrn.econv2s." localSheetId="0"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gst1tajuorg." localSheetId="3" hidden="1">{#N/A,#N/A,FALSE,"TOT";#N/A,#N/A,FALSE,"PEP";#N/A,#N/A,FALSE,"REF";#N/A,#N/A,FALSE,"GAS";#N/A,#N/A,FALSE,"PET";#N/A,#N/A,FALSE,"COR"}</definedName>
    <definedName name="wrn.gst1tajuorg." localSheetId="4" hidden="1">{#N/A,#N/A,FALSE,"TOT";#N/A,#N/A,FALSE,"PEP";#N/A,#N/A,FALSE,"REF";#N/A,#N/A,FALSE,"GAS";#N/A,#N/A,FALSE,"PET";#N/A,#N/A,FALSE,"COR"}</definedName>
    <definedName name="wrn.gst1tajuorg." localSheetId="5" hidden="1">{#N/A,#N/A,FALSE,"TOT";#N/A,#N/A,FALSE,"PEP";#N/A,#N/A,FALSE,"REF";#N/A,#N/A,FALSE,"GAS";#N/A,#N/A,FALSE,"PET";#N/A,#N/A,FALSE,"COR"}</definedName>
    <definedName name="wrn.gst1tajuorg." localSheetId="6" hidden="1">{#N/A,#N/A,FALSE,"TOT";#N/A,#N/A,FALSE,"PEP";#N/A,#N/A,FALSE,"REF";#N/A,#N/A,FALSE,"GAS";#N/A,#N/A,FALSE,"PET";#N/A,#N/A,FALSE,"COR"}</definedName>
    <definedName name="wrn.gst1tajuorg." localSheetId="7" hidden="1">{#N/A,#N/A,FALSE,"TOT";#N/A,#N/A,FALSE,"PEP";#N/A,#N/A,FALSE,"REF";#N/A,#N/A,FALSE,"GAS";#N/A,#N/A,FALSE,"PET";#N/A,#N/A,FALSE,"COR"}</definedName>
    <definedName name="wrn.gst1tajuorg." localSheetId="8" hidden="1">{#N/A,#N/A,FALSE,"TOT";#N/A,#N/A,FALSE,"PEP";#N/A,#N/A,FALSE,"REF";#N/A,#N/A,FALSE,"GAS";#N/A,#N/A,FALSE,"PET";#N/A,#N/A,FALSE,"COR"}</definedName>
    <definedName name="wrn.gst1tajuorg." localSheetId="9" hidden="1">{#N/A,#N/A,FALSE,"TOT";#N/A,#N/A,FALSE,"PEP";#N/A,#N/A,FALSE,"REF";#N/A,#N/A,FALSE,"GAS";#N/A,#N/A,FALSE,"PET";#N/A,#N/A,FALSE,"COR"}</definedName>
    <definedName name="wrn.gst1tajuorg." localSheetId="0" hidden="1">{#N/A,#N/A,FALSE,"TOT";#N/A,#N/A,FALSE,"PEP";#N/A,#N/A,FALSE,"REF";#N/A,#N/A,FALSE,"GAS";#N/A,#N/A,FALSE,"PET";#N/A,#N/A,FALSE,"COR"}</definedName>
    <definedName name="wrn.gst1tajuorg." hidden="1">{#N/A,#N/A,FALSE,"TOT";#N/A,#N/A,FALSE,"PEP";#N/A,#N/A,FALSE,"REF";#N/A,#N/A,FALSE,"GAS";#N/A,#N/A,FALSE,"PET";#N/A,#N/A,FALSE,"COR"}</definedName>
    <definedName name="x" localSheetId="1">#REF!</definedName>
    <definedName name="x" localSheetId="3">#REF!</definedName>
    <definedName name="x" localSheetId="4">#REF!</definedName>
    <definedName name="x" localSheetId="5">#REF!</definedName>
    <definedName name="x" localSheetId="6">#REF!</definedName>
    <definedName name="x" localSheetId="7">#REF!</definedName>
    <definedName name="x" localSheetId="8">#REF!</definedName>
    <definedName name="x" localSheetId="9">#REF!</definedName>
    <definedName name="x" localSheetId="0">#REF!</definedName>
    <definedName name="x">#REF!</definedName>
    <definedName name="XX" localSheetId="3" hidden="1">{"Bruto",#N/A,FALSE,"CONV3T.XLS";"Neto",#N/A,FALSE,"CONV3T.XLS";"UnoB",#N/A,FALSE,"CONV3T.XLS";"Bruto",#N/A,FALSE,"CONV4T.XLS";"Neto",#N/A,FALSE,"CONV4T.XLS";"UnoB",#N/A,FALSE,"CONV4T.XLS"}</definedName>
    <definedName name="XX" localSheetId="4" hidden="1">{"Bruto",#N/A,FALSE,"CONV3T.XLS";"Neto",#N/A,FALSE,"CONV3T.XLS";"UnoB",#N/A,FALSE,"CONV3T.XLS";"Bruto",#N/A,FALSE,"CONV4T.XLS";"Neto",#N/A,FALSE,"CONV4T.XLS";"UnoB",#N/A,FALSE,"CONV4T.XLS"}</definedName>
    <definedName name="XX" localSheetId="5" hidden="1">{"Bruto",#N/A,FALSE,"CONV3T.XLS";"Neto",#N/A,FALSE,"CONV3T.XLS";"UnoB",#N/A,FALSE,"CONV3T.XLS";"Bruto",#N/A,FALSE,"CONV4T.XLS";"Neto",#N/A,FALSE,"CONV4T.XLS";"UnoB",#N/A,FALSE,"CONV4T.XLS"}</definedName>
    <definedName name="XX" localSheetId="6" hidden="1">{"Bruto",#N/A,FALSE,"CONV3T.XLS";"Neto",#N/A,FALSE,"CONV3T.XLS";"UnoB",#N/A,FALSE,"CONV3T.XLS";"Bruto",#N/A,FALSE,"CONV4T.XLS";"Neto",#N/A,FALSE,"CONV4T.XLS";"UnoB",#N/A,FALSE,"CONV4T.XLS"}</definedName>
    <definedName name="XX" localSheetId="7" hidden="1">{"Bruto",#N/A,FALSE,"CONV3T.XLS";"Neto",#N/A,FALSE,"CONV3T.XLS";"UnoB",#N/A,FALSE,"CONV3T.XLS";"Bruto",#N/A,FALSE,"CONV4T.XLS";"Neto",#N/A,FALSE,"CONV4T.XLS";"UnoB",#N/A,FALSE,"CONV4T.XLS"}</definedName>
    <definedName name="XX" localSheetId="8" hidden="1">{"Bruto",#N/A,FALSE,"CONV3T.XLS";"Neto",#N/A,FALSE,"CONV3T.XLS";"UnoB",#N/A,FALSE,"CONV3T.XLS";"Bruto",#N/A,FALSE,"CONV4T.XLS";"Neto",#N/A,FALSE,"CONV4T.XLS";"UnoB",#N/A,FALSE,"CONV4T.XLS"}</definedName>
    <definedName name="XX" localSheetId="9" hidden="1">{"Bruto",#N/A,FALSE,"CONV3T.XLS";"Neto",#N/A,FALSE,"CONV3T.XLS";"UnoB",#N/A,FALSE,"CONV3T.XLS";"Bruto",#N/A,FALSE,"CONV4T.XLS";"Neto",#N/A,FALSE,"CONV4T.XLS";"UnoB",#N/A,FALSE,"CONV4T.XLS"}</definedName>
    <definedName name="XX" localSheetId="0" hidden="1">{"Bruto",#N/A,FALSE,"CONV3T.XLS";"Neto",#N/A,FALSE,"CONV3T.XLS";"UnoB",#N/A,FALSE,"CONV3T.XLS";"Bruto",#N/A,FALSE,"CONV4T.XLS";"Neto",#N/A,FALSE,"CONV4T.XLS";"UnoB",#N/A,FALSE,"CONV4T.XLS"}</definedName>
    <definedName name="XX" hidden="1">{"Bruto",#N/A,FALSE,"CONV3T.XLS";"Neto",#N/A,FALSE,"CONV3T.XLS";"UnoB",#N/A,FALSE,"CONV3T.XLS";"Bruto",#N/A,FALSE,"CONV4T.XLS";"Neto",#N/A,FALSE,"CONV4T.XLS";"UnoB",#N/A,FALSE,"CONV4T.XLS"}</definedName>
    <definedName name="xxx" localSheetId="3">#REF!</definedName>
    <definedName name="xxx" localSheetId="4">#REF!</definedName>
    <definedName name="xxx" localSheetId="5">#REF!</definedName>
    <definedName name="xxx" localSheetId="6">#REF!</definedName>
    <definedName name="xxx" localSheetId="7">#REF!</definedName>
    <definedName name="xxx" localSheetId="8">#REF!</definedName>
    <definedName name="xxx" localSheetId="9">#REF!</definedName>
    <definedName name="xxx" localSheetId="0">#REF!</definedName>
    <definedName name="xxx">#REF!</definedName>
    <definedName name="yyy" localSheetId="3">#REF!</definedName>
    <definedName name="yyy" localSheetId="4">#REF!</definedName>
    <definedName name="yyy" localSheetId="5">#REF!</definedName>
    <definedName name="yyy" localSheetId="6">#REF!</definedName>
    <definedName name="yyy" localSheetId="7">#REF!</definedName>
    <definedName name="yyy" localSheetId="8">#REF!</definedName>
    <definedName name="yyy" localSheetId="9">#REF!</definedName>
    <definedName name="yyy" localSheetId="0">#REF!</definedName>
    <definedName name="yyy">#REF!</definedName>
    <definedName name="zz" localSheetId="3">#REF!</definedName>
    <definedName name="zz" localSheetId="4">#REF!</definedName>
    <definedName name="zz" localSheetId="5">#REF!</definedName>
    <definedName name="zz" localSheetId="6">#REF!</definedName>
    <definedName name="zz" localSheetId="7">#REF!</definedName>
    <definedName name="zz" localSheetId="8">#REF!</definedName>
    <definedName name="zz" localSheetId="9">#REF!</definedName>
    <definedName name="zz" localSheetId="0">#REF!</definedName>
    <definedName name="zz">#REF!</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23" l="1"/>
  <c r="D9" i="23"/>
  <c r="E9" i="23"/>
  <c r="F9" i="23"/>
  <c r="G9" i="23"/>
  <c r="H9" i="23"/>
  <c r="J10" i="23"/>
  <c r="K10" i="23"/>
  <c r="C11" i="23"/>
  <c r="D11" i="23"/>
  <c r="E11" i="23"/>
  <c r="F11" i="23"/>
  <c r="G11" i="23"/>
  <c r="H11" i="23"/>
  <c r="J12" i="23"/>
  <c r="K12" i="23"/>
  <c r="C13" i="23"/>
  <c r="D13" i="23"/>
  <c r="E13" i="23"/>
  <c r="F13" i="23"/>
  <c r="G13" i="23"/>
  <c r="H13" i="23"/>
  <c r="K13" i="23" s="1"/>
  <c r="J14" i="23"/>
  <c r="K14" i="23"/>
  <c r="C15" i="23"/>
  <c r="D15" i="23"/>
  <c r="E15" i="23"/>
  <c r="F15" i="23"/>
  <c r="G15" i="23"/>
  <c r="H15" i="23"/>
  <c r="J16" i="23"/>
  <c r="K16" i="23"/>
  <c r="C17" i="23"/>
  <c r="D17" i="23"/>
  <c r="E17" i="23"/>
  <c r="F17" i="23"/>
  <c r="G17" i="23"/>
  <c r="H17" i="23"/>
  <c r="J18" i="23"/>
  <c r="K18" i="23"/>
  <c r="J19" i="23"/>
  <c r="K19" i="23"/>
  <c r="J20" i="23"/>
  <c r="K20" i="23"/>
  <c r="J21" i="23"/>
  <c r="K21" i="23"/>
  <c r="J22" i="23"/>
  <c r="K22" i="23"/>
  <c r="J23" i="23"/>
  <c r="K23" i="23"/>
  <c r="J24" i="23"/>
  <c r="K24" i="23"/>
  <c r="J25" i="23"/>
  <c r="K25" i="23"/>
  <c r="F8" i="23" l="1"/>
  <c r="K11" i="23"/>
  <c r="J13" i="23"/>
  <c r="D8" i="23"/>
  <c r="J9" i="23"/>
  <c r="J11" i="23"/>
  <c r="K17" i="23"/>
  <c r="K15" i="23"/>
  <c r="H8" i="23"/>
  <c r="J17" i="23"/>
  <c r="J15" i="23"/>
  <c r="G8" i="23"/>
  <c r="E8" i="23"/>
  <c r="C8" i="23"/>
  <c r="J8" i="23"/>
  <c r="K9" i="23"/>
  <c r="C9" i="22"/>
  <c r="D9" i="22"/>
  <c r="E9" i="22"/>
  <c r="F9" i="22"/>
  <c r="G9" i="22"/>
  <c r="H9" i="22"/>
  <c r="J10" i="22"/>
  <c r="K10" i="22"/>
  <c r="J11" i="22"/>
  <c r="K11" i="22"/>
  <c r="J12" i="22"/>
  <c r="K12" i="22"/>
  <c r="J13" i="22"/>
  <c r="K13" i="22"/>
  <c r="J14" i="22"/>
  <c r="K14" i="22"/>
  <c r="J15" i="22"/>
  <c r="K15" i="22"/>
  <c r="J16" i="22"/>
  <c r="K16" i="22"/>
  <c r="J17" i="22"/>
  <c r="K17" i="22"/>
  <c r="J18" i="22"/>
  <c r="K18" i="22"/>
  <c r="J19" i="22"/>
  <c r="K19" i="22"/>
  <c r="C20" i="22"/>
  <c r="D20" i="22"/>
  <c r="E20" i="22"/>
  <c r="F20" i="22"/>
  <c r="G20" i="22"/>
  <c r="H20" i="22"/>
  <c r="J21" i="22"/>
  <c r="K21" i="22"/>
  <c r="J22" i="22"/>
  <c r="K22" i="22"/>
  <c r="J23" i="22"/>
  <c r="K23" i="22"/>
  <c r="J24" i="22"/>
  <c r="K24" i="22"/>
  <c r="C25" i="22"/>
  <c r="D25" i="22"/>
  <c r="E25" i="22"/>
  <c r="F25" i="22"/>
  <c r="G25" i="22"/>
  <c r="H25" i="22"/>
  <c r="I25" i="22"/>
  <c r="J26" i="22"/>
  <c r="K26" i="22"/>
  <c r="J27" i="22"/>
  <c r="K27" i="22"/>
  <c r="J28" i="22"/>
  <c r="K28" i="22"/>
  <c r="J29" i="22"/>
  <c r="K29" i="22"/>
  <c r="C30" i="22"/>
  <c r="D30" i="22"/>
  <c r="E30" i="22"/>
  <c r="F30" i="22"/>
  <c r="G30" i="22"/>
  <c r="H30" i="22"/>
  <c r="J31" i="22"/>
  <c r="K31" i="22"/>
  <c r="J32" i="22"/>
  <c r="K32" i="22"/>
  <c r="J33" i="22"/>
  <c r="K33" i="22"/>
  <c r="C34" i="22"/>
  <c r="D34" i="22"/>
  <c r="E34" i="22"/>
  <c r="F34" i="22"/>
  <c r="G34" i="22"/>
  <c r="H34" i="22"/>
  <c r="K34" i="22" s="1"/>
  <c r="J35" i="22"/>
  <c r="K35" i="22"/>
  <c r="J36" i="22"/>
  <c r="K36" i="22"/>
  <c r="J37" i="22"/>
  <c r="K37" i="22"/>
  <c r="J38" i="22"/>
  <c r="K38" i="22"/>
  <c r="J39" i="22"/>
  <c r="K39" i="22"/>
  <c r="J40" i="22"/>
  <c r="K40" i="22"/>
  <c r="J41" i="22"/>
  <c r="K41" i="22"/>
  <c r="J42" i="22"/>
  <c r="K42" i="22"/>
  <c r="C43" i="22"/>
  <c r="D43" i="22"/>
  <c r="E43" i="22"/>
  <c r="F43" i="22"/>
  <c r="G43" i="22"/>
  <c r="H43" i="22"/>
  <c r="J44" i="22"/>
  <c r="K44" i="22"/>
  <c r="J45" i="22"/>
  <c r="K45" i="22"/>
  <c r="J46" i="22"/>
  <c r="K46" i="22"/>
  <c r="J47" i="22"/>
  <c r="K47" i="22"/>
  <c r="J48" i="22"/>
  <c r="K48" i="22"/>
  <c r="J49" i="22"/>
  <c r="K49" i="22"/>
  <c r="C50" i="22"/>
  <c r="D50" i="22"/>
  <c r="E50" i="22"/>
  <c r="F50" i="22"/>
  <c r="G50" i="22"/>
  <c r="H50" i="22"/>
  <c r="J51" i="22"/>
  <c r="K51" i="22"/>
  <c r="J52" i="22"/>
  <c r="K52" i="22"/>
  <c r="J53" i="22"/>
  <c r="K53" i="22"/>
  <c r="J54" i="22"/>
  <c r="K54" i="22"/>
  <c r="J55" i="22"/>
  <c r="K55" i="22"/>
  <c r="C56" i="22"/>
  <c r="D56" i="22"/>
  <c r="E56" i="22"/>
  <c r="F56" i="22"/>
  <c r="G56" i="22"/>
  <c r="H56" i="22"/>
  <c r="J57" i="22"/>
  <c r="K57" i="22"/>
  <c r="J58" i="22"/>
  <c r="K58" i="22"/>
  <c r="J59" i="22"/>
  <c r="K59" i="22"/>
  <c r="J60" i="22"/>
  <c r="K60" i="22"/>
  <c r="J61" i="22"/>
  <c r="K61" i="22"/>
  <c r="J62" i="22"/>
  <c r="K62" i="22"/>
  <c r="J63" i="22"/>
  <c r="K63" i="22"/>
  <c r="J64" i="22"/>
  <c r="K64" i="22"/>
  <c r="J65" i="22"/>
  <c r="K65" i="22"/>
  <c r="C66" i="22"/>
  <c r="D66" i="22"/>
  <c r="E66" i="22"/>
  <c r="F66" i="22"/>
  <c r="G66" i="22"/>
  <c r="H66" i="22"/>
  <c r="J67" i="22"/>
  <c r="K67" i="22"/>
  <c r="C68" i="22"/>
  <c r="D68" i="22"/>
  <c r="E68" i="22"/>
  <c r="F68" i="22"/>
  <c r="G68" i="22"/>
  <c r="H68" i="22"/>
  <c r="J69" i="22"/>
  <c r="K69" i="22"/>
  <c r="J70" i="22"/>
  <c r="K70" i="22"/>
  <c r="J71" i="22"/>
  <c r="K71" i="22"/>
  <c r="J72" i="22"/>
  <c r="K72" i="22"/>
  <c r="J73" i="22"/>
  <c r="K73" i="22"/>
  <c r="J74" i="22"/>
  <c r="K74" i="22"/>
  <c r="J75" i="22"/>
  <c r="K75" i="22"/>
  <c r="J76" i="22"/>
  <c r="K76" i="22"/>
  <c r="J77" i="22"/>
  <c r="K77" i="22"/>
  <c r="J78" i="22"/>
  <c r="K78" i="22"/>
  <c r="J79" i="22"/>
  <c r="K79" i="22"/>
  <c r="J80" i="22"/>
  <c r="K80" i="22"/>
  <c r="C81" i="22"/>
  <c r="D81" i="22"/>
  <c r="E81" i="22"/>
  <c r="F81" i="22"/>
  <c r="G81" i="22"/>
  <c r="H81" i="22"/>
  <c r="J82" i="22"/>
  <c r="K82" i="22"/>
  <c r="C83" i="22"/>
  <c r="D83" i="22"/>
  <c r="E83" i="22"/>
  <c r="F83" i="22"/>
  <c r="G83" i="22"/>
  <c r="H83" i="22"/>
  <c r="J84" i="22"/>
  <c r="K84" i="22"/>
  <c r="J85" i="22"/>
  <c r="K85" i="22"/>
  <c r="C86" i="22"/>
  <c r="D86" i="22"/>
  <c r="E86" i="22"/>
  <c r="F86" i="22"/>
  <c r="G86" i="22"/>
  <c r="H86" i="22"/>
  <c r="J87" i="22"/>
  <c r="K87" i="22"/>
  <c r="J88" i="22"/>
  <c r="K88" i="22"/>
  <c r="C89" i="22"/>
  <c r="D89" i="22"/>
  <c r="E89" i="22"/>
  <c r="F89" i="22"/>
  <c r="G89" i="22"/>
  <c r="H89" i="22"/>
  <c r="J90" i="22"/>
  <c r="K90" i="22"/>
  <c r="K8" i="23" l="1"/>
  <c r="J81" i="22"/>
  <c r="K43" i="22"/>
  <c r="K56" i="22"/>
  <c r="J66" i="22"/>
  <c r="J86" i="22"/>
  <c r="J68" i="22"/>
  <c r="K89" i="22"/>
  <c r="K66" i="22"/>
  <c r="J89" i="22"/>
  <c r="J34" i="22"/>
  <c r="K83" i="22"/>
  <c r="J43" i="22"/>
  <c r="K20" i="22"/>
  <c r="J50" i="22"/>
  <c r="J25" i="22"/>
  <c r="J56" i="22"/>
  <c r="K50" i="22"/>
  <c r="J30" i="22"/>
  <c r="H8" i="22"/>
  <c r="G8" i="22"/>
  <c r="F8" i="22"/>
  <c r="K86" i="22"/>
  <c r="J83" i="22"/>
  <c r="E8" i="22"/>
  <c r="D8" i="22"/>
  <c r="J20" i="22"/>
  <c r="C8" i="22"/>
  <c r="K9" i="22"/>
  <c r="J9" i="22"/>
  <c r="K81" i="22"/>
  <c r="K68" i="22"/>
  <c r="K30" i="22"/>
  <c r="K25" i="22"/>
  <c r="J8" i="22" l="1"/>
  <c r="K8" i="22"/>
  <c r="G11" i="21" l="1"/>
  <c r="G10" i="21" s="1"/>
  <c r="G9" i="21" s="1"/>
  <c r="H11" i="21"/>
  <c r="I11" i="21"/>
  <c r="O11" i="21" s="1"/>
  <c r="J11" i="21"/>
  <c r="J10" i="21" s="1"/>
  <c r="J9" i="21" s="1"/>
  <c r="K11" i="21"/>
  <c r="K10" i="21" s="1"/>
  <c r="K9" i="21" s="1"/>
  <c r="L11" i="21"/>
  <c r="L10" i="21" s="1"/>
  <c r="N12" i="21"/>
  <c r="O12" i="21"/>
  <c r="N13" i="21"/>
  <c r="O13" i="21"/>
  <c r="N14" i="21"/>
  <c r="O14" i="21"/>
  <c r="N15" i="21"/>
  <c r="O15" i="21"/>
  <c r="N16" i="21"/>
  <c r="O16" i="21"/>
  <c r="G20" i="21"/>
  <c r="G19" i="21" s="1"/>
  <c r="G18" i="21" s="1"/>
  <c r="H20" i="21"/>
  <c r="H19" i="21" s="1"/>
  <c r="H18" i="21" s="1"/>
  <c r="I20" i="21"/>
  <c r="I19" i="21" s="1"/>
  <c r="I18" i="21" s="1"/>
  <c r="J20" i="21"/>
  <c r="J19" i="21" s="1"/>
  <c r="K20" i="21"/>
  <c r="K19" i="21" s="1"/>
  <c r="K18" i="21" s="1"/>
  <c r="L20" i="21"/>
  <c r="L19" i="21" s="1"/>
  <c r="N20" i="21"/>
  <c r="N21" i="21"/>
  <c r="O21" i="21"/>
  <c r="N22" i="21"/>
  <c r="O22" i="21"/>
  <c r="G24" i="21"/>
  <c r="H24" i="21"/>
  <c r="I24" i="21"/>
  <c r="J24" i="21"/>
  <c r="K24" i="21"/>
  <c r="L24" i="21"/>
  <c r="N25" i="21"/>
  <c r="O25" i="21"/>
  <c r="N26" i="21"/>
  <c r="O26" i="21"/>
  <c r="G27" i="21"/>
  <c r="H27" i="21"/>
  <c r="I27" i="21"/>
  <c r="J27" i="21"/>
  <c r="K27" i="21"/>
  <c r="L27" i="21"/>
  <c r="N27" i="21"/>
  <c r="N28" i="21"/>
  <c r="O28" i="21"/>
  <c r="G29" i="21"/>
  <c r="H29" i="21"/>
  <c r="I29" i="21"/>
  <c r="J29" i="21"/>
  <c r="K29" i="21"/>
  <c r="L29" i="21"/>
  <c r="N30" i="21"/>
  <c r="O30" i="21"/>
  <c r="N33" i="21"/>
  <c r="O33" i="21"/>
  <c r="G34" i="21"/>
  <c r="H34" i="21"/>
  <c r="I34" i="21"/>
  <c r="J34" i="21"/>
  <c r="K34" i="21"/>
  <c r="L34" i="21"/>
  <c r="N35" i="21"/>
  <c r="O35" i="21"/>
  <c r="N36" i="21"/>
  <c r="O36" i="21"/>
  <c r="N37" i="21"/>
  <c r="O37" i="21"/>
  <c r="N38" i="21"/>
  <c r="O38" i="21"/>
  <c r="N39" i="21"/>
  <c r="O39" i="21"/>
  <c r="N40" i="21"/>
  <c r="O40" i="21"/>
  <c r="N41" i="21"/>
  <c r="O41" i="21"/>
  <c r="N42" i="21"/>
  <c r="O42" i="21"/>
  <c r="G43" i="21"/>
  <c r="H43" i="21"/>
  <c r="N43" i="21" s="1"/>
  <c r="I43" i="21"/>
  <c r="J43" i="21"/>
  <c r="K43" i="21"/>
  <c r="L43" i="21"/>
  <c r="N44" i="21"/>
  <c r="O44" i="21"/>
  <c r="N45" i="21"/>
  <c r="O45" i="21"/>
  <c r="G46" i="21"/>
  <c r="H46" i="21"/>
  <c r="I46" i="21"/>
  <c r="J46" i="21"/>
  <c r="K46" i="21"/>
  <c r="L46" i="21"/>
  <c r="N47" i="21"/>
  <c r="O47" i="21"/>
  <c r="N48" i="21"/>
  <c r="O48" i="21"/>
  <c r="N49" i="21"/>
  <c r="O49" i="21"/>
  <c r="N50" i="21"/>
  <c r="O50" i="21"/>
  <c r="N51" i="21"/>
  <c r="O51" i="21"/>
  <c r="N52" i="21"/>
  <c r="O52" i="21"/>
  <c r="N53" i="21"/>
  <c r="O53" i="21"/>
  <c r="N54" i="21"/>
  <c r="O54" i="21"/>
  <c r="G55" i="21"/>
  <c r="H55" i="21"/>
  <c r="I55" i="21"/>
  <c r="J55" i="21"/>
  <c r="K55" i="21"/>
  <c r="L55" i="21"/>
  <c r="N56" i="21"/>
  <c r="O56" i="21"/>
  <c r="N57" i="21"/>
  <c r="O57" i="21"/>
  <c r="N58" i="21"/>
  <c r="O58" i="21"/>
  <c r="N59" i="21"/>
  <c r="O59" i="21"/>
  <c r="N60" i="21"/>
  <c r="O60" i="21"/>
  <c r="N61" i="21"/>
  <c r="O61" i="21"/>
  <c r="G62" i="21"/>
  <c r="H62" i="21"/>
  <c r="N62" i="21" s="1"/>
  <c r="I62" i="21"/>
  <c r="J62" i="21"/>
  <c r="K62" i="21"/>
  <c r="L62" i="21"/>
  <c r="N63" i="21"/>
  <c r="O63" i="21"/>
  <c r="N64" i="21"/>
  <c r="O64" i="21"/>
  <c r="N65" i="21"/>
  <c r="O65" i="21"/>
  <c r="N66" i="21"/>
  <c r="O66" i="21"/>
  <c r="N67" i="21"/>
  <c r="O67" i="21"/>
  <c r="N68" i="21"/>
  <c r="O68" i="21"/>
  <c r="N69" i="21"/>
  <c r="O69" i="21"/>
  <c r="N70" i="21"/>
  <c r="O70" i="21"/>
  <c r="N71" i="21"/>
  <c r="O71" i="21"/>
  <c r="N72" i="21"/>
  <c r="O72" i="21"/>
  <c r="N73" i="21"/>
  <c r="O73" i="21"/>
  <c r="G74" i="21"/>
  <c r="H74" i="21"/>
  <c r="I74" i="21"/>
  <c r="J74" i="21"/>
  <c r="K74" i="21"/>
  <c r="L74" i="21"/>
  <c r="N74" i="21" s="1"/>
  <c r="N75" i="21"/>
  <c r="O75" i="21"/>
  <c r="N76" i="21"/>
  <c r="O76" i="21"/>
  <c r="N77" i="21"/>
  <c r="O77" i="21"/>
  <c r="N78" i="21"/>
  <c r="O78" i="21"/>
  <c r="N79" i="21"/>
  <c r="O79" i="21"/>
  <c r="N80" i="21"/>
  <c r="O80" i="21"/>
  <c r="N81" i="21"/>
  <c r="O81" i="21"/>
  <c r="N82" i="21"/>
  <c r="O82" i="21"/>
  <c r="N83" i="21"/>
  <c r="O83" i="21"/>
  <c r="G84" i="21"/>
  <c r="H84" i="21"/>
  <c r="I84" i="21"/>
  <c r="J84" i="21"/>
  <c r="K84" i="21"/>
  <c r="L84" i="21"/>
  <c r="N85" i="21"/>
  <c r="O85" i="21"/>
  <c r="G86" i="21"/>
  <c r="H86" i="21"/>
  <c r="I86" i="21"/>
  <c r="J86" i="21"/>
  <c r="K86" i="21"/>
  <c r="L86" i="21"/>
  <c r="N87" i="21"/>
  <c r="O87" i="21"/>
  <c r="G88" i="21"/>
  <c r="H88" i="21"/>
  <c r="I88" i="21"/>
  <c r="J88" i="21"/>
  <c r="K88" i="21"/>
  <c r="L88" i="21"/>
  <c r="N88" i="21" s="1"/>
  <c r="N89" i="21"/>
  <c r="O89" i="21"/>
  <c r="N90" i="21"/>
  <c r="O90" i="21"/>
  <c r="N91" i="21"/>
  <c r="O91" i="21"/>
  <c r="N92" i="21"/>
  <c r="O92" i="21"/>
  <c r="G93" i="21"/>
  <c r="H93" i="21"/>
  <c r="I93" i="21"/>
  <c r="J93" i="21"/>
  <c r="K93" i="21"/>
  <c r="L93" i="21"/>
  <c r="M93" i="21"/>
  <c r="N94" i="21"/>
  <c r="O94" i="21"/>
  <c r="G96" i="21"/>
  <c r="H96" i="21"/>
  <c r="I96" i="21"/>
  <c r="J96" i="21"/>
  <c r="K96" i="21"/>
  <c r="L96" i="21"/>
  <c r="N97" i="21"/>
  <c r="O97" i="21"/>
  <c r="G98" i="21"/>
  <c r="H98" i="21"/>
  <c r="I98" i="21"/>
  <c r="J98" i="21"/>
  <c r="K98" i="21"/>
  <c r="L98" i="21"/>
  <c r="N98" i="21" s="1"/>
  <c r="N99" i="21"/>
  <c r="O99" i="21"/>
  <c r="G103" i="21"/>
  <c r="H103" i="21"/>
  <c r="I103" i="21"/>
  <c r="J103" i="21"/>
  <c r="K103" i="21"/>
  <c r="L103" i="21"/>
  <c r="N103" i="21" s="1"/>
  <c r="N104" i="21"/>
  <c r="O104" i="21"/>
  <c r="N105" i="21"/>
  <c r="O105" i="21"/>
  <c r="G106" i="21"/>
  <c r="H106" i="21"/>
  <c r="I106" i="21"/>
  <c r="J106" i="21"/>
  <c r="K106" i="21"/>
  <c r="L106" i="21"/>
  <c r="N107" i="21"/>
  <c r="O107" i="21"/>
  <c r="N108" i="21"/>
  <c r="O108" i="21"/>
  <c r="N109" i="21"/>
  <c r="O109" i="21"/>
  <c r="G110" i="21"/>
  <c r="H110" i="21"/>
  <c r="I110" i="21"/>
  <c r="J110" i="21"/>
  <c r="K110" i="21"/>
  <c r="L110" i="21"/>
  <c r="N111" i="21"/>
  <c r="O111" i="21"/>
  <c r="N112" i="21"/>
  <c r="O112" i="21"/>
  <c r="N113" i="21"/>
  <c r="O113" i="21"/>
  <c r="N114" i="21"/>
  <c r="O114" i="21"/>
  <c r="G115" i="21"/>
  <c r="H115" i="21"/>
  <c r="I115" i="21"/>
  <c r="J115" i="21"/>
  <c r="K115" i="21"/>
  <c r="L115" i="21"/>
  <c r="N116" i="21"/>
  <c r="O116" i="21"/>
  <c r="N118" i="21"/>
  <c r="O118" i="21"/>
  <c r="G119" i="21"/>
  <c r="G117" i="21" s="1"/>
  <c r="H119" i="21"/>
  <c r="H117" i="21" s="1"/>
  <c r="I119" i="21"/>
  <c r="I117" i="21" s="1"/>
  <c r="J119" i="21"/>
  <c r="K119" i="21"/>
  <c r="K117" i="21" s="1"/>
  <c r="L119" i="21"/>
  <c r="L117" i="21" s="1"/>
  <c r="N120" i="21"/>
  <c r="O120" i="21"/>
  <c r="N121" i="21"/>
  <c r="O121" i="21"/>
  <c r="N122" i="21"/>
  <c r="O122" i="21"/>
  <c r="N123" i="21"/>
  <c r="O123" i="21"/>
  <c r="G126" i="21"/>
  <c r="H126" i="21"/>
  <c r="I126" i="21"/>
  <c r="J126" i="21"/>
  <c r="K126" i="21"/>
  <c r="L126" i="21"/>
  <c r="N127" i="21"/>
  <c r="O127" i="21"/>
  <c r="N128" i="21"/>
  <c r="O128" i="21"/>
  <c r="N129" i="21"/>
  <c r="O129" i="21"/>
  <c r="N130" i="21"/>
  <c r="O130" i="21"/>
  <c r="N131" i="21"/>
  <c r="O131" i="21"/>
  <c r="G132" i="21"/>
  <c r="H132" i="21"/>
  <c r="H125" i="21" s="1"/>
  <c r="H124" i="21" s="1"/>
  <c r="I132" i="21"/>
  <c r="J132" i="21"/>
  <c r="K132" i="21"/>
  <c r="L132" i="21"/>
  <c r="N133" i="21"/>
  <c r="O133" i="21"/>
  <c r="N134" i="21"/>
  <c r="O134" i="21"/>
  <c r="N135" i="21"/>
  <c r="O135" i="21"/>
  <c r="N136" i="21"/>
  <c r="O136" i="21"/>
  <c r="N137" i="21"/>
  <c r="O137" i="21"/>
  <c r="N138" i="21"/>
  <c r="O138" i="21"/>
  <c r="G141" i="21"/>
  <c r="H141" i="21"/>
  <c r="I141" i="21"/>
  <c r="J141" i="21"/>
  <c r="K141" i="21"/>
  <c r="L141" i="21"/>
  <c r="N142" i="21"/>
  <c r="O142" i="21"/>
  <c r="G143" i="21"/>
  <c r="H143" i="21"/>
  <c r="I143" i="21"/>
  <c r="O143" i="21" s="1"/>
  <c r="J143" i="21"/>
  <c r="K143" i="21"/>
  <c r="L143" i="21"/>
  <c r="N144" i="21"/>
  <c r="O144" i="21"/>
  <c r="M147" i="21"/>
  <c r="M146" i="21" s="1"/>
  <c r="M145" i="21" s="1"/>
  <c r="G148" i="21"/>
  <c r="G147" i="21" s="1"/>
  <c r="H148" i="21"/>
  <c r="H147" i="21" s="1"/>
  <c r="I148" i="21"/>
  <c r="J148" i="21"/>
  <c r="K148" i="21"/>
  <c r="L148" i="21"/>
  <c r="L147" i="21" s="1"/>
  <c r="N149" i="21"/>
  <c r="O149" i="21"/>
  <c r="G151" i="21"/>
  <c r="G150" i="21" s="1"/>
  <c r="H151" i="21"/>
  <c r="I151" i="21"/>
  <c r="J151" i="21"/>
  <c r="J150" i="21" s="1"/>
  <c r="K151" i="21"/>
  <c r="K150" i="21" s="1"/>
  <c r="L151" i="21"/>
  <c r="L150" i="21" s="1"/>
  <c r="N152" i="21"/>
  <c r="O152" i="21"/>
  <c r="N153" i="21"/>
  <c r="O153" i="21"/>
  <c r="N154" i="21"/>
  <c r="O154" i="21"/>
  <c r="N155" i="21"/>
  <c r="O155" i="21"/>
  <c r="G156" i="21"/>
  <c r="H156" i="21"/>
  <c r="I156" i="21"/>
  <c r="J156" i="21"/>
  <c r="K156" i="21"/>
  <c r="L156" i="21"/>
  <c r="N157" i="21"/>
  <c r="O157" i="21"/>
  <c r="G158" i="21"/>
  <c r="H158" i="21"/>
  <c r="I158" i="21"/>
  <c r="J158" i="21"/>
  <c r="K158" i="21"/>
  <c r="L158" i="21"/>
  <c r="O158" i="21" s="1"/>
  <c r="N158" i="21"/>
  <c r="N159" i="21"/>
  <c r="O159" i="21"/>
  <c r="G162" i="21"/>
  <c r="H162" i="21"/>
  <c r="I162" i="21"/>
  <c r="J162" i="21"/>
  <c r="K162" i="21"/>
  <c r="L162" i="21"/>
  <c r="O162" i="21" s="1"/>
  <c r="N163" i="21"/>
  <c r="O163" i="21"/>
  <c r="G164" i="21"/>
  <c r="H164" i="21"/>
  <c r="I164" i="21"/>
  <c r="J164" i="21"/>
  <c r="K164" i="21"/>
  <c r="L164" i="21"/>
  <c r="N165" i="21"/>
  <c r="O165" i="21"/>
  <c r="G166" i="21"/>
  <c r="H166" i="21"/>
  <c r="I166" i="21"/>
  <c r="J166" i="21"/>
  <c r="K166" i="21"/>
  <c r="L166" i="21"/>
  <c r="N167" i="21"/>
  <c r="O167" i="21"/>
  <c r="N168" i="21"/>
  <c r="O168" i="21"/>
  <c r="N169" i="21"/>
  <c r="O169" i="21"/>
  <c r="G170" i="21"/>
  <c r="H170" i="21"/>
  <c r="I170" i="21"/>
  <c r="J170" i="21"/>
  <c r="K170" i="21"/>
  <c r="L170" i="21"/>
  <c r="N171" i="21"/>
  <c r="O171" i="21"/>
  <c r="N172" i="21"/>
  <c r="O172" i="21"/>
  <c r="N173" i="21"/>
  <c r="O173" i="21"/>
  <c r="G176" i="21"/>
  <c r="H176" i="21"/>
  <c r="I176" i="21"/>
  <c r="J176" i="21"/>
  <c r="K176" i="21"/>
  <c r="L176" i="21"/>
  <c r="N177" i="21"/>
  <c r="O177" i="21"/>
  <c r="I178" i="21"/>
  <c r="G179" i="21"/>
  <c r="G178" i="21" s="1"/>
  <c r="H179" i="21"/>
  <c r="H178" i="21" s="1"/>
  <c r="I179" i="21"/>
  <c r="J179" i="21"/>
  <c r="J178" i="21" s="1"/>
  <c r="K179" i="21"/>
  <c r="L179" i="21"/>
  <c r="L178" i="21" s="1"/>
  <c r="N180" i="21"/>
  <c r="O180" i="21"/>
  <c r="G181" i="21"/>
  <c r="H181" i="21"/>
  <c r="I181" i="21"/>
  <c r="O181" i="21" s="1"/>
  <c r="J181" i="21"/>
  <c r="K181" i="21"/>
  <c r="L181" i="21"/>
  <c r="N182" i="21"/>
  <c r="O182" i="21"/>
  <c r="N183" i="21"/>
  <c r="O183" i="21"/>
  <c r="N184" i="21"/>
  <c r="O184" i="21"/>
  <c r="N185" i="21"/>
  <c r="O185" i="21"/>
  <c r="G186" i="21"/>
  <c r="H186" i="21"/>
  <c r="I186" i="21"/>
  <c r="J186" i="21"/>
  <c r="K186" i="21"/>
  <c r="L186" i="21"/>
  <c r="N187" i="21"/>
  <c r="O187" i="21"/>
  <c r="G190" i="21"/>
  <c r="H190" i="21"/>
  <c r="I190" i="21"/>
  <c r="J190" i="21"/>
  <c r="K190" i="21"/>
  <c r="L190" i="21"/>
  <c r="M190" i="21"/>
  <c r="M189" i="21" s="1"/>
  <c r="M188" i="21" s="1"/>
  <c r="N191" i="21"/>
  <c r="O191" i="21"/>
  <c r="N192" i="21"/>
  <c r="O192" i="21"/>
  <c r="N195" i="21"/>
  <c r="O195" i="21"/>
  <c r="G196" i="21"/>
  <c r="G194" i="21" s="1"/>
  <c r="G193" i="21" s="1"/>
  <c r="H196" i="21"/>
  <c r="H194" i="21" s="1"/>
  <c r="H193" i="21" s="1"/>
  <c r="I196" i="21"/>
  <c r="I194" i="21" s="1"/>
  <c r="I193" i="21" s="1"/>
  <c r="J196" i="21"/>
  <c r="K196" i="21"/>
  <c r="K194" i="21" s="1"/>
  <c r="K193" i="21" s="1"/>
  <c r="L196" i="21"/>
  <c r="L194" i="21" s="1"/>
  <c r="N197" i="21"/>
  <c r="O197" i="21"/>
  <c r="N198" i="21"/>
  <c r="O198" i="21"/>
  <c r="N199" i="21"/>
  <c r="O199" i="21"/>
  <c r="J202" i="21"/>
  <c r="J201" i="21" s="1"/>
  <c r="J200" i="21" s="1"/>
  <c r="G203" i="21"/>
  <c r="G202" i="21" s="1"/>
  <c r="G201" i="21" s="1"/>
  <c r="G200" i="21" s="1"/>
  <c r="H203" i="21"/>
  <c r="H202" i="21" s="1"/>
  <c r="H201" i="21" s="1"/>
  <c r="H200" i="21" s="1"/>
  <c r="I203" i="21"/>
  <c r="I202" i="21" s="1"/>
  <c r="I201" i="21" s="1"/>
  <c r="I200" i="21" s="1"/>
  <c r="J203" i="21"/>
  <c r="K203" i="21"/>
  <c r="K202" i="21" s="1"/>
  <c r="K201" i="21" s="1"/>
  <c r="K200" i="21" s="1"/>
  <c r="L203" i="21"/>
  <c r="L202" i="21" s="1"/>
  <c r="N204" i="21"/>
  <c r="O204" i="21"/>
  <c r="N205" i="21"/>
  <c r="O205" i="21"/>
  <c r="N206" i="21"/>
  <c r="O206" i="21"/>
  <c r="G209" i="21"/>
  <c r="H209" i="21"/>
  <c r="I209" i="21"/>
  <c r="J209" i="21"/>
  <c r="K209" i="21"/>
  <c r="L209" i="21"/>
  <c r="N210" i="21"/>
  <c r="O210" i="21"/>
  <c r="N211" i="21"/>
  <c r="O211" i="21"/>
  <c r="N212" i="21"/>
  <c r="O212" i="21"/>
  <c r="N213" i="21"/>
  <c r="O213" i="21"/>
  <c r="N214" i="21"/>
  <c r="O214" i="21"/>
  <c r="N215" i="21"/>
  <c r="O215" i="21"/>
  <c r="N216" i="21"/>
  <c r="O216" i="21"/>
  <c r="N217" i="21"/>
  <c r="O217" i="21"/>
  <c r="N218" i="21"/>
  <c r="O218" i="21"/>
  <c r="N219" i="21"/>
  <c r="O219" i="21"/>
  <c r="N220" i="21"/>
  <c r="O220" i="21"/>
  <c r="G221" i="21"/>
  <c r="H221" i="21"/>
  <c r="I221" i="21"/>
  <c r="J221" i="21"/>
  <c r="K221" i="21"/>
  <c r="L221" i="21"/>
  <c r="N222" i="21"/>
  <c r="O222" i="21"/>
  <c r="N223" i="21"/>
  <c r="O223" i="21"/>
  <c r="N224" i="21"/>
  <c r="O224" i="21"/>
  <c r="G225" i="21"/>
  <c r="H225" i="21"/>
  <c r="I225" i="21"/>
  <c r="O225" i="21" s="1"/>
  <c r="J225" i="21"/>
  <c r="K225" i="21"/>
  <c r="L225" i="21"/>
  <c r="N225" i="21" s="1"/>
  <c r="N226" i="21"/>
  <c r="O226" i="21"/>
  <c r="J95" i="21" l="1"/>
  <c r="N148" i="21"/>
  <c r="N46" i="21"/>
  <c r="G125" i="21"/>
  <c r="G124" i="21" s="1"/>
  <c r="O27" i="21"/>
  <c r="O103" i="21"/>
  <c r="O86" i="21"/>
  <c r="N170" i="21"/>
  <c r="N166" i="21"/>
  <c r="O156" i="21"/>
  <c r="N24" i="21"/>
  <c r="J147" i="21"/>
  <c r="K125" i="21"/>
  <c r="K124" i="21" s="1"/>
  <c r="L95" i="21"/>
  <c r="O95" i="21" s="1"/>
  <c r="J194" i="21"/>
  <c r="J193" i="21" s="1"/>
  <c r="J189" i="21" s="1"/>
  <c r="N181" i="21"/>
  <c r="K95" i="21"/>
  <c r="O24" i="21"/>
  <c r="G175" i="21"/>
  <c r="G174" i="21" s="1"/>
  <c r="I125" i="21"/>
  <c r="I124" i="21" s="1"/>
  <c r="N156" i="21"/>
  <c r="N106" i="21"/>
  <c r="I95" i="21"/>
  <c r="H189" i="21"/>
  <c r="H188" i="21" s="1"/>
  <c r="O178" i="21"/>
  <c r="N186" i="21"/>
  <c r="N164" i="21"/>
  <c r="K140" i="21"/>
  <c r="N86" i="21"/>
  <c r="N84" i="21"/>
  <c r="J208" i="21"/>
  <c r="J207" i="21" s="1"/>
  <c r="J175" i="21"/>
  <c r="J174" i="21" s="1"/>
  <c r="O29" i="21"/>
  <c r="I208" i="21"/>
  <c r="I207" i="21" s="1"/>
  <c r="K178" i="21"/>
  <c r="I175" i="21"/>
  <c r="I174" i="21" s="1"/>
  <c r="L146" i="21"/>
  <c r="K32" i="21"/>
  <c r="H23" i="21"/>
  <c r="O19" i="21"/>
  <c r="N221" i="21"/>
  <c r="H208" i="21"/>
  <c r="H207" i="21" s="1"/>
  <c r="O203" i="21"/>
  <c r="O196" i="21"/>
  <c r="N179" i="21"/>
  <c r="H175" i="21"/>
  <c r="H174" i="21" s="1"/>
  <c r="O166" i="21"/>
  <c r="K147" i="21"/>
  <c r="L140" i="21"/>
  <c r="L139" i="21" s="1"/>
  <c r="O98" i="21"/>
  <c r="O84" i="21"/>
  <c r="O43" i="21"/>
  <c r="G32" i="21"/>
  <c r="G31" i="21" s="1"/>
  <c r="O74" i="21"/>
  <c r="K189" i="21"/>
  <c r="I140" i="21"/>
  <c r="I139" i="21" s="1"/>
  <c r="O119" i="21"/>
  <c r="O88" i="21"/>
  <c r="O46" i="21"/>
  <c r="L23" i="21"/>
  <c r="N11" i="21"/>
  <c r="N190" i="21"/>
  <c r="O179" i="21"/>
  <c r="O176" i="21"/>
  <c r="O170" i="21"/>
  <c r="H140" i="21"/>
  <c r="H139" i="21" s="1"/>
  <c r="H102" i="21"/>
  <c r="H101" i="21" s="1"/>
  <c r="H100" i="21" s="1"/>
  <c r="O55" i="21"/>
  <c r="G208" i="21"/>
  <c r="G207" i="21" s="1"/>
  <c r="N196" i="21"/>
  <c r="O164" i="21"/>
  <c r="O151" i="21"/>
  <c r="N151" i="21"/>
  <c r="N132" i="21"/>
  <c r="O126" i="21"/>
  <c r="O186" i="21"/>
  <c r="J125" i="21"/>
  <c r="J124" i="21" s="1"/>
  <c r="J117" i="21"/>
  <c r="G102" i="21"/>
  <c r="G101" i="21" s="1"/>
  <c r="G100" i="21" s="1"/>
  <c r="O62" i="21"/>
  <c r="N29" i="21"/>
  <c r="O20" i="21"/>
  <c r="I10" i="21"/>
  <c r="I9" i="21" s="1"/>
  <c r="N34" i="21"/>
  <c r="H32" i="21"/>
  <c r="H31" i="21" s="1"/>
  <c r="J161" i="21"/>
  <c r="J160" i="21" s="1"/>
  <c r="L193" i="21"/>
  <c r="L189" i="21" s="1"/>
  <c r="N194" i="21"/>
  <c r="O194" i="21"/>
  <c r="I161" i="21"/>
  <c r="I160" i="21" s="1"/>
  <c r="J146" i="21"/>
  <c r="G140" i="21"/>
  <c r="G139" i="21" s="1"/>
  <c r="K102" i="21"/>
  <c r="H10" i="21"/>
  <c r="H9" i="21" s="1"/>
  <c r="N209" i="21"/>
  <c r="O209" i="21"/>
  <c r="I189" i="21"/>
  <c r="I188" i="21" s="1"/>
  <c r="H161" i="21"/>
  <c r="H160" i="21" s="1"/>
  <c r="I150" i="21"/>
  <c r="O150" i="21" s="1"/>
  <c r="J140" i="21"/>
  <c r="N115" i="21"/>
  <c r="O115" i="21"/>
  <c r="J102" i="21"/>
  <c r="N93" i="21"/>
  <c r="O93" i="21"/>
  <c r="N55" i="21"/>
  <c r="L32" i="21"/>
  <c r="L9" i="21"/>
  <c r="J188" i="21"/>
  <c r="J18" i="21"/>
  <c r="L125" i="21"/>
  <c r="L208" i="21"/>
  <c r="N110" i="21"/>
  <c r="O110" i="21"/>
  <c r="L102" i="21"/>
  <c r="K208" i="21"/>
  <c r="K207" i="21" s="1"/>
  <c r="N176" i="21"/>
  <c r="L175" i="21"/>
  <c r="G161" i="21"/>
  <c r="G160" i="21" s="1"/>
  <c r="H150" i="21"/>
  <c r="H146" i="21" s="1"/>
  <c r="O148" i="21"/>
  <c r="I147" i="21"/>
  <c r="O147" i="21" s="1"/>
  <c r="I102" i="21"/>
  <c r="I101" i="21" s="1"/>
  <c r="I100" i="21" s="1"/>
  <c r="H95" i="21"/>
  <c r="N95" i="21" s="1"/>
  <c r="J32" i="21"/>
  <c r="G23" i="21"/>
  <c r="L201" i="21"/>
  <c r="N202" i="21"/>
  <c r="G189" i="21"/>
  <c r="G188" i="21" s="1"/>
  <c r="N143" i="21"/>
  <c r="O132" i="21"/>
  <c r="N119" i="21"/>
  <c r="N117" i="21"/>
  <c r="G95" i="21"/>
  <c r="K23" i="21"/>
  <c r="N19" i="21"/>
  <c r="L18" i="21"/>
  <c r="K161" i="21"/>
  <c r="N147" i="21"/>
  <c r="O221" i="21"/>
  <c r="O202" i="21"/>
  <c r="O190" i="21"/>
  <c r="N178" i="21"/>
  <c r="N162" i="21"/>
  <c r="L161" i="21"/>
  <c r="G146" i="21"/>
  <c r="K139" i="21"/>
  <c r="I32" i="21"/>
  <c r="I31" i="21" s="1"/>
  <c r="O34" i="21"/>
  <c r="J23" i="21"/>
  <c r="N203" i="21"/>
  <c r="N126" i="21"/>
  <c r="I23" i="21"/>
  <c r="O141" i="21"/>
  <c r="O117" i="21"/>
  <c r="O106" i="21"/>
  <c r="O96" i="21"/>
  <c r="N141" i="21"/>
  <c r="N96" i="21"/>
  <c r="K31" i="21" l="1"/>
  <c r="N23" i="21"/>
  <c r="O10" i="21"/>
  <c r="O23" i="21"/>
  <c r="K175" i="21"/>
  <c r="K174" i="21" s="1"/>
  <c r="O140" i="21"/>
  <c r="N140" i="21"/>
  <c r="K188" i="21"/>
  <c r="K146" i="21"/>
  <c r="N10" i="21"/>
  <c r="G17" i="21"/>
  <c r="H17" i="21"/>
  <c r="H145" i="21"/>
  <c r="N146" i="21"/>
  <c r="K160" i="21"/>
  <c r="N150" i="21"/>
  <c r="L124" i="21"/>
  <c r="N125" i="21"/>
  <c r="O125" i="21"/>
  <c r="J139" i="21"/>
  <c r="O189" i="21"/>
  <c r="L188" i="21"/>
  <c r="N189" i="21"/>
  <c r="L31" i="21"/>
  <c r="N32" i="21"/>
  <c r="O32" i="21"/>
  <c r="J31" i="21"/>
  <c r="J17" i="21"/>
  <c r="N18" i="21"/>
  <c r="O18" i="21"/>
  <c r="G145" i="21"/>
  <c r="L101" i="21"/>
  <c r="N102" i="21"/>
  <c r="O102" i="21"/>
  <c r="J145" i="21"/>
  <c r="O161" i="21"/>
  <c r="N161" i="21"/>
  <c r="L160" i="21"/>
  <c r="I17" i="21"/>
  <c r="N139" i="21"/>
  <c r="O139" i="21"/>
  <c r="I146" i="21"/>
  <c r="J101" i="21"/>
  <c r="L200" i="21"/>
  <c r="N201" i="21"/>
  <c r="O201" i="21"/>
  <c r="N208" i="21"/>
  <c r="O208" i="21"/>
  <c r="L207" i="21"/>
  <c r="N9" i="21"/>
  <c r="O9" i="21"/>
  <c r="K101" i="21"/>
  <c r="O175" i="21"/>
  <c r="L174" i="21"/>
  <c r="N175" i="21"/>
  <c r="N193" i="21"/>
  <c r="O193" i="21"/>
  <c r="K17" i="21" l="1"/>
  <c r="H8" i="21"/>
  <c r="G8" i="21"/>
  <c r="O160" i="21"/>
  <c r="N160" i="21"/>
  <c r="L145" i="21"/>
  <c r="K145" i="21"/>
  <c r="N200" i="21"/>
  <c r="O200" i="21"/>
  <c r="J100" i="21"/>
  <c r="N31" i="21"/>
  <c r="O31" i="21"/>
  <c r="L17" i="21"/>
  <c r="O174" i="21"/>
  <c r="N174" i="21"/>
  <c r="N207" i="21"/>
  <c r="O207" i="21"/>
  <c r="I145" i="21"/>
  <c r="I8" i="21" s="1"/>
  <c r="O146" i="21"/>
  <c r="N188" i="21"/>
  <c r="O188" i="21"/>
  <c r="N124" i="21"/>
  <c r="O124" i="21"/>
  <c r="K100" i="21"/>
  <c r="L100" i="21"/>
  <c r="N101" i="21"/>
  <c r="O101" i="21"/>
  <c r="N100" i="21" l="1"/>
  <c r="O100" i="21"/>
  <c r="N17" i="21"/>
  <c r="O17" i="21"/>
  <c r="L8" i="21"/>
  <c r="O145" i="21"/>
  <c r="N145" i="21"/>
  <c r="K8" i="21"/>
  <c r="J8" i="21"/>
  <c r="N8" i="21" l="1"/>
  <c r="O8" i="21"/>
  <c r="C9" i="20" l="1"/>
  <c r="D9" i="20"/>
  <c r="E9" i="20"/>
  <c r="F9" i="20"/>
  <c r="G9" i="20"/>
  <c r="H9" i="20"/>
  <c r="J10" i="20"/>
  <c r="K10" i="20"/>
  <c r="J11" i="20"/>
  <c r="K11" i="20"/>
  <c r="J12" i="20"/>
  <c r="K12" i="20"/>
  <c r="J13" i="20"/>
  <c r="K13" i="20"/>
  <c r="J14" i="20"/>
  <c r="K14" i="20"/>
  <c r="J15" i="20"/>
  <c r="K15" i="20"/>
  <c r="J16" i="20"/>
  <c r="K16" i="20"/>
  <c r="J17" i="20"/>
  <c r="K17" i="20"/>
  <c r="J18" i="20"/>
  <c r="K18" i="20"/>
  <c r="J19" i="20"/>
  <c r="K19" i="20"/>
  <c r="J20" i="20"/>
  <c r="K20" i="20"/>
  <c r="J21" i="20"/>
  <c r="K21" i="20"/>
  <c r="J22" i="20"/>
  <c r="K22" i="20"/>
  <c r="J23" i="20"/>
  <c r="K23" i="20"/>
  <c r="J24" i="20"/>
  <c r="K24" i="20"/>
  <c r="J25" i="20"/>
  <c r="K25" i="20"/>
  <c r="J26" i="20"/>
  <c r="K26" i="20"/>
  <c r="J27" i="20"/>
  <c r="K27" i="20"/>
  <c r="C28" i="20"/>
  <c r="D28" i="20"/>
  <c r="E28" i="20"/>
  <c r="F28" i="20"/>
  <c r="G28" i="20"/>
  <c r="H28" i="20"/>
  <c r="K28" i="20" s="1"/>
  <c r="J29" i="20"/>
  <c r="K29" i="20"/>
  <c r="J30" i="20"/>
  <c r="K30" i="20"/>
  <c r="J31" i="20"/>
  <c r="K31" i="20"/>
  <c r="C32" i="20"/>
  <c r="D32" i="20"/>
  <c r="E32" i="20"/>
  <c r="F32" i="20"/>
  <c r="G32" i="20"/>
  <c r="H32" i="20"/>
  <c r="K32" i="20" s="1"/>
  <c r="J33" i="20"/>
  <c r="K33" i="20"/>
  <c r="J34" i="20"/>
  <c r="K34" i="20"/>
  <c r="J35" i="20"/>
  <c r="K35" i="20"/>
  <c r="J36" i="20"/>
  <c r="K36" i="20"/>
  <c r="C37" i="20"/>
  <c r="D37" i="20"/>
  <c r="E37" i="20"/>
  <c r="K37" i="20" s="1"/>
  <c r="F37" i="20"/>
  <c r="G37" i="20"/>
  <c r="H37" i="20"/>
  <c r="J38" i="20"/>
  <c r="K38" i="20"/>
  <c r="C39" i="20"/>
  <c r="D39" i="20"/>
  <c r="E39" i="20"/>
  <c r="F39" i="20"/>
  <c r="G39" i="20"/>
  <c r="H39" i="20"/>
  <c r="J40" i="20"/>
  <c r="K40" i="20"/>
  <c r="J41" i="20"/>
  <c r="K41" i="20"/>
  <c r="J42" i="20"/>
  <c r="K42" i="20"/>
  <c r="J43" i="20"/>
  <c r="K43" i="20"/>
  <c r="J44" i="20"/>
  <c r="K44" i="20"/>
  <c r="C45" i="20"/>
  <c r="D45" i="20"/>
  <c r="E45" i="20"/>
  <c r="F45" i="20"/>
  <c r="G45" i="20"/>
  <c r="H45" i="20"/>
  <c r="J46" i="20"/>
  <c r="K46" i="20"/>
  <c r="J47" i="20"/>
  <c r="K47" i="20"/>
  <c r="J48" i="20"/>
  <c r="K48" i="20"/>
  <c r="J49" i="20"/>
  <c r="K49" i="20"/>
  <c r="J50" i="20"/>
  <c r="K50" i="20"/>
  <c r="J51" i="20"/>
  <c r="K51" i="20"/>
  <c r="J52" i="20"/>
  <c r="K52" i="20"/>
  <c r="J53" i="20"/>
  <c r="K53" i="20"/>
  <c r="J54" i="20"/>
  <c r="K54" i="20"/>
  <c r="J55" i="20"/>
  <c r="K55" i="20"/>
  <c r="J56" i="20"/>
  <c r="K56" i="20"/>
  <c r="J57" i="20"/>
  <c r="K57" i="20"/>
  <c r="J58" i="20"/>
  <c r="K58" i="20"/>
  <c r="J59" i="20"/>
  <c r="K59" i="20"/>
  <c r="J60" i="20"/>
  <c r="K60" i="20"/>
  <c r="J61" i="20"/>
  <c r="K61" i="20"/>
  <c r="J62" i="20"/>
  <c r="K62" i="20"/>
  <c r="J63" i="20"/>
  <c r="K63" i="20"/>
  <c r="J64" i="20"/>
  <c r="K64" i="20"/>
  <c r="C65" i="20"/>
  <c r="D65" i="20"/>
  <c r="E65" i="20"/>
  <c r="F65" i="20"/>
  <c r="G65" i="20"/>
  <c r="H65" i="20"/>
  <c r="J66" i="20"/>
  <c r="K66" i="20"/>
  <c r="J67" i="20"/>
  <c r="K67" i="20"/>
  <c r="J68" i="20"/>
  <c r="K68" i="20"/>
  <c r="J69" i="20"/>
  <c r="K69" i="20"/>
  <c r="C70" i="20"/>
  <c r="D70" i="20"/>
  <c r="E70" i="20"/>
  <c r="F70" i="20"/>
  <c r="G70" i="20"/>
  <c r="H70" i="20"/>
  <c r="J71" i="20"/>
  <c r="K71" i="20"/>
  <c r="J72" i="20"/>
  <c r="K72" i="20"/>
  <c r="J73" i="20"/>
  <c r="K73" i="20"/>
  <c r="C74" i="20"/>
  <c r="D74" i="20"/>
  <c r="E74" i="20"/>
  <c r="F74" i="20"/>
  <c r="G74" i="20"/>
  <c r="H74" i="20"/>
  <c r="J75" i="20"/>
  <c r="K75" i="20"/>
  <c r="J76" i="20"/>
  <c r="K76" i="20"/>
  <c r="J77" i="20"/>
  <c r="K77" i="20"/>
  <c r="J78" i="20"/>
  <c r="K78" i="20"/>
  <c r="C79" i="20"/>
  <c r="D79" i="20"/>
  <c r="E79" i="20"/>
  <c r="F79" i="20"/>
  <c r="G79" i="20"/>
  <c r="H79" i="20"/>
  <c r="J80" i="20"/>
  <c r="K80" i="20"/>
  <c r="J81" i="20"/>
  <c r="K81" i="20"/>
  <c r="J82" i="20"/>
  <c r="K82" i="20"/>
  <c r="J83" i="20"/>
  <c r="K83" i="20"/>
  <c r="J84" i="20"/>
  <c r="K84" i="20"/>
  <c r="J85" i="20"/>
  <c r="K85" i="20"/>
  <c r="J86" i="20"/>
  <c r="K86" i="20"/>
  <c r="C87" i="20"/>
  <c r="D87" i="20"/>
  <c r="E87" i="20"/>
  <c r="F87" i="20"/>
  <c r="G87" i="20"/>
  <c r="H87" i="20"/>
  <c r="J88" i="20"/>
  <c r="K88" i="20"/>
  <c r="J89" i="20"/>
  <c r="K89" i="20"/>
  <c r="C90" i="20"/>
  <c r="D90" i="20"/>
  <c r="E90" i="20"/>
  <c r="F90" i="20"/>
  <c r="G90" i="20"/>
  <c r="H90" i="20"/>
  <c r="J91" i="20"/>
  <c r="K91" i="20"/>
  <c r="J92" i="20"/>
  <c r="K92" i="20"/>
  <c r="J93" i="20"/>
  <c r="K93" i="20"/>
  <c r="J94" i="20"/>
  <c r="K94" i="20"/>
  <c r="J95" i="20"/>
  <c r="K95" i="20"/>
  <c r="J96" i="20"/>
  <c r="K96" i="20"/>
  <c r="J97" i="20"/>
  <c r="K97" i="20"/>
  <c r="J98" i="20"/>
  <c r="K98" i="20"/>
  <c r="J99" i="20"/>
  <c r="K99" i="20"/>
  <c r="J100" i="20"/>
  <c r="K100" i="20"/>
  <c r="J101" i="20"/>
  <c r="K101" i="20"/>
  <c r="J102" i="20"/>
  <c r="K102" i="20"/>
  <c r="J103" i="20"/>
  <c r="K103" i="20"/>
  <c r="J104" i="20"/>
  <c r="K104" i="20"/>
  <c r="J79" i="20" l="1"/>
  <c r="J65" i="20"/>
  <c r="J45" i="20"/>
  <c r="K39" i="20"/>
  <c r="J87" i="20"/>
  <c r="J39" i="20"/>
  <c r="J90" i="20"/>
  <c r="J70" i="20"/>
  <c r="J37" i="20"/>
  <c r="J32" i="20"/>
  <c r="K74" i="20"/>
  <c r="K65" i="20"/>
  <c r="J74" i="20"/>
  <c r="K70" i="20"/>
  <c r="K79" i="20"/>
  <c r="F8" i="20"/>
  <c r="H8" i="20"/>
  <c r="G8" i="20"/>
  <c r="E8" i="20"/>
  <c r="K8" i="20" s="1"/>
  <c r="K45" i="20"/>
  <c r="D8" i="20"/>
  <c r="K90" i="20"/>
  <c r="J28" i="20"/>
  <c r="C8" i="20"/>
  <c r="K87" i="20"/>
  <c r="K9" i="20"/>
  <c r="J9" i="20"/>
  <c r="C9" i="19"/>
  <c r="D9" i="19"/>
  <c r="N9" i="19" s="1"/>
  <c r="E9" i="19"/>
  <c r="F9" i="19"/>
  <c r="G9" i="19"/>
  <c r="H9" i="19"/>
  <c r="L9" i="19" s="1"/>
  <c r="J10" i="19"/>
  <c r="K10" i="19"/>
  <c r="L10" i="19"/>
  <c r="M10" i="19"/>
  <c r="N10" i="19"/>
  <c r="O10" i="19"/>
  <c r="C11" i="19"/>
  <c r="D11" i="19"/>
  <c r="E11" i="19"/>
  <c r="F11" i="19"/>
  <c r="G11" i="19"/>
  <c r="M11" i="19" s="1"/>
  <c r="H11" i="19"/>
  <c r="K11" i="19" s="1"/>
  <c r="J12" i="19"/>
  <c r="K12" i="19"/>
  <c r="L12" i="19"/>
  <c r="M12" i="19"/>
  <c r="N12" i="19"/>
  <c r="O12" i="19"/>
  <c r="J13" i="19"/>
  <c r="K13" i="19"/>
  <c r="L13" i="19"/>
  <c r="M13" i="19"/>
  <c r="N13" i="19"/>
  <c r="O13" i="19"/>
  <c r="C15" i="19"/>
  <c r="N15" i="19" s="1"/>
  <c r="D15" i="19"/>
  <c r="E15" i="19"/>
  <c r="F15" i="19"/>
  <c r="G15" i="19"/>
  <c r="H15" i="19"/>
  <c r="J15" i="19" s="1"/>
  <c r="J16" i="19"/>
  <c r="K16" i="19"/>
  <c r="L16" i="19"/>
  <c r="M16" i="19"/>
  <c r="N16" i="19"/>
  <c r="O16" i="19"/>
  <c r="J17" i="19"/>
  <c r="K17" i="19"/>
  <c r="L17" i="19"/>
  <c r="M17" i="19"/>
  <c r="N17" i="19"/>
  <c r="O17" i="19"/>
  <c r="J18" i="19"/>
  <c r="K18" i="19"/>
  <c r="L18" i="19"/>
  <c r="M18" i="19"/>
  <c r="N18" i="19"/>
  <c r="O18" i="19"/>
  <c r="C19" i="19"/>
  <c r="D19" i="19"/>
  <c r="N19" i="19" s="1"/>
  <c r="E19" i="19"/>
  <c r="F19" i="19"/>
  <c r="G19" i="19"/>
  <c r="M19" i="19" s="1"/>
  <c r="H19" i="19"/>
  <c r="L19" i="19" s="1"/>
  <c r="J19" i="19"/>
  <c r="O19" i="19"/>
  <c r="J20" i="19"/>
  <c r="K20" i="19"/>
  <c r="L20" i="19"/>
  <c r="M20" i="19"/>
  <c r="N20" i="19"/>
  <c r="O20" i="19"/>
  <c r="J21" i="19"/>
  <c r="K21" i="19"/>
  <c r="L21" i="19"/>
  <c r="M21" i="19"/>
  <c r="N21" i="19"/>
  <c r="O21" i="19"/>
  <c r="J22" i="19"/>
  <c r="K22" i="19"/>
  <c r="L22" i="19"/>
  <c r="M22" i="19"/>
  <c r="N22" i="19"/>
  <c r="O22" i="19"/>
  <c r="J23" i="19"/>
  <c r="K23" i="19"/>
  <c r="L23" i="19"/>
  <c r="M23" i="19"/>
  <c r="N23" i="19"/>
  <c r="O23" i="19"/>
  <c r="J24" i="19"/>
  <c r="K24" i="19"/>
  <c r="L24" i="19"/>
  <c r="M24" i="19"/>
  <c r="N24" i="19"/>
  <c r="O24" i="19"/>
  <c r="J25" i="19"/>
  <c r="K25" i="19"/>
  <c r="L25" i="19"/>
  <c r="M25" i="19"/>
  <c r="N25" i="19"/>
  <c r="O25" i="19"/>
  <c r="J26" i="19"/>
  <c r="K26" i="19"/>
  <c r="L26" i="19"/>
  <c r="M26" i="19"/>
  <c r="N26" i="19"/>
  <c r="O26" i="19"/>
  <c r="J27" i="19"/>
  <c r="K27" i="19"/>
  <c r="L27" i="19"/>
  <c r="M27" i="19"/>
  <c r="N27" i="19"/>
  <c r="O27" i="19"/>
  <c r="J28" i="19"/>
  <c r="K28" i="19"/>
  <c r="L28" i="19"/>
  <c r="M28" i="19"/>
  <c r="N28" i="19"/>
  <c r="O28" i="19"/>
  <c r="J29" i="19"/>
  <c r="K29" i="19"/>
  <c r="L29" i="19"/>
  <c r="M29" i="19"/>
  <c r="N29" i="19"/>
  <c r="O29" i="19"/>
  <c r="J30" i="19"/>
  <c r="K30" i="19"/>
  <c r="L30" i="19"/>
  <c r="M30" i="19"/>
  <c r="N30" i="19"/>
  <c r="O30" i="19"/>
  <c r="J31" i="19"/>
  <c r="K31" i="19"/>
  <c r="L31" i="19"/>
  <c r="M31" i="19"/>
  <c r="N31" i="19"/>
  <c r="O31" i="19"/>
  <c r="J32" i="19"/>
  <c r="K32" i="19"/>
  <c r="L32" i="19"/>
  <c r="M32" i="19"/>
  <c r="N32" i="19"/>
  <c r="O32" i="19"/>
  <c r="J33" i="19"/>
  <c r="K33" i="19"/>
  <c r="L33" i="19"/>
  <c r="M33" i="19"/>
  <c r="N33" i="19"/>
  <c r="O33" i="19"/>
  <c r="J34" i="19"/>
  <c r="K34" i="19"/>
  <c r="L34" i="19"/>
  <c r="M34" i="19"/>
  <c r="N34" i="19"/>
  <c r="O34" i="19"/>
  <c r="C35" i="19"/>
  <c r="D35" i="19"/>
  <c r="N35" i="19" s="1"/>
  <c r="E35" i="19"/>
  <c r="F35" i="19"/>
  <c r="G35" i="19"/>
  <c r="H35" i="19"/>
  <c r="K35" i="19" s="1"/>
  <c r="L35" i="19"/>
  <c r="M35" i="19"/>
  <c r="J36" i="19"/>
  <c r="K36" i="19"/>
  <c r="L36" i="19"/>
  <c r="M36" i="19"/>
  <c r="N36" i="19"/>
  <c r="O36" i="19"/>
  <c r="J37" i="19"/>
  <c r="K37" i="19"/>
  <c r="L37" i="19"/>
  <c r="M37" i="19"/>
  <c r="N37" i="19"/>
  <c r="O37" i="19"/>
  <c r="J38" i="19"/>
  <c r="K38" i="19"/>
  <c r="L38" i="19"/>
  <c r="M38" i="19"/>
  <c r="N38" i="19"/>
  <c r="O38" i="19"/>
  <c r="J39" i="19"/>
  <c r="K39" i="19"/>
  <c r="L39" i="19"/>
  <c r="M39" i="19"/>
  <c r="N39" i="19"/>
  <c r="O39" i="19"/>
  <c r="J40" i="19"/>
  <c r="K40" i="19"/>
  <c r="L40" i="19"/>
  <c r="M40" i="19"/>
  <c r="N40" i="19"/>
  <c r="O40" i="19"/>
  <c r="J41" i="19"/>
  <c r="K41" i="19"/>
  <c r="L41" i="19"/>
  <c r="M41" i="19"/>
  <c r="N41" i="19"/>
  <c r="O41" i="19"/>
  <c r="J42" i="19"/>
  <c r="K42" i="19"/>
  <c r="L42" i="19"/>
  <c r="M42" i="19"/>
  <c r="N42" i="19"/>
  <c r="O42" i="19"/>
  <c r="J43" i="19"/>
  <c r="K43" i="19"/>
  <c r="L43" i="19"/>
  <c r="M43" i="19"/>
  <c r="N43" i="19"/>
  <c r="O43" i="19"/>
  <c r="J44" i="19"/>
  <c r="K44" i="19"/>
  <c r="L44" i="19"/>
  <c r="M44" i="19"/>
  <c r="N44" i="19"/>
  <c r="O44" i="19"/>
  <c r="J45" i="19"/>
  <c r="K45" i="19"/>
  <c r="L45" i="19"/>
  <c r="M45" i="19"/>
  <c r="N45" i="19"/>
  <c r="O45" i="19"/>
  <c r="J46" i="19"/>
  <c r="K46" i="19"/>
  <c r="L46" i="19"/>
  <c r="M46" i="19"/>
  <c r="N46" i="19"/>
  <c r="O46" i="19"/>
  <c r="J47" i="19"/>
  <c r="K47" i="19"/>
  <c r="L47" i="19"/>
  <c r="M47" i="19"/>
  <c r="N47" i="19"/>
  <c r="O47" i="19"/>
  <c r="J48" i="19"/>
  <c r="K48" i="19"/>
  <c r="L48" i="19"/>
  <c r="M48" i="19"/>
  <c r="N48" i="19"/>
  <c r="O48" i="19"/>
  <c r="C49" i="19"/>
  <c r="D49" i="19"/>
  <c r="N49" i="19" s="1"/>
  <c r="E49" i="19"/>
  <c r="K49" i="19" s="1"/>
  <c r="F49" i="19"/>
  <c r="G49" i="19"/>
  <c r="H49" i="19"/>
  <c r="L49" i="19" s="1"/>
  <c r="J50" i="19"/>
  <c r="K50" i="19"/>
  <c r="L50" i="19"/>
  <c r="M50" i="19"/>
  <c r="N50" i="19"/>
  <c r="O50" i="19"/>
  <c r="J51" i="19"/>
  <c r="K51" i="19"/>
  <c r="L51" i="19"/>
  <c r="M51" i="19"/>
  <c r="N51" i="19"/>
  <c r="O51" i="19"/>
  <c r="C52" i="19"/>
  <c r="D52" i="19"/>
  <c r="N52" i="19" s="1"/>
  <c r="E52" i="19"/>
  <c r="F52" i="19"/>
  <c r="G52" i="19"/>
  <c r="M52" i="19" s="1"/>
  <c r="H52" i="19"/>
  <c r="L52" i="19" s="1"/>
  <c r="J52" i="19"/>
  <c r="J53" i="19"/>
  <c r="K53" i="19"/>
  <c r="L53" i="19"/>
  <c r="M53" i="19"/>
  <c r="N53" i="19"/>
  <c r="O53" i="19"/>
  <c r="J54" i="19"/>
  <c r="K54" i="19"/>
  <c r="L54" i="19"/>
  <c r="M54" i="19"/>
  <c r="N54" i="19"/>
  <c r="O54" i="19"/>
  <c r="C55" i="19"/>
  <c r="D55" i="19"/>
  <c r="N55" i="19" s="1"/>
  <c r="E55" i="19"/>
  <c r="F55" i="19"/>
  <c r="G55" i="19"/>
  <c r="M55" i="19" s="1"/>
  <c r="H55" i="19"/>
  <c r="K55" i="19"/>
  <c r="J56" i="19"/>
  <c r="K56" i="19"/>
  <c r="L56" i="19"/>
  <c r="M56" i="19"/>
  <c r="N56" i="19"/>
  <c r="O56" i="19"/>
  <c r="J57" i="19"/>
  <c r="K57" i="19"/>
  <c r="L57" i="19"/>
  <c r="M57" i="19"/>
  <c r="N57" i="19"/>
  <c r="O57" i="19"/>
  <c r="J58" i="19"/>
  <c r="K58" i="19"/>
  <c r="L58" i="19"/>
  <c r="M58" i="19"/>
  <c r="N58" i="19"/>
  <c r="O58" i="19"/>
  <c r="C59" i="19"/>
  <c r="D59" i="19"/>
  <c r="N59" i="19" s="1"/>
  <c r="E59" i="19"/>
  <c r="F59" i="19"/>
  <c r="G59" i="19"/>
  <c r="M59" i="19" s="1"/>
  <c r="H59" i="19"/>
  <c r="L59" i="19" s="1"/>
  <c r="K59" i="19"/>
  <c r="J60" i="19"/>
  <c r="K60" i="19"/>
  <c r="L60" i="19"/>
  <c r="M60" i="19"/>
  <c r="N60" i="19"/>
  <c r="O60" i="19"/>
  <c r="C61" i="19"/>
  <c r="O61" i="19" s="1"/>
  <c r="D61" i="19"/>
  <c r="E61" i="19"/>
  <c r="F61" i="19"/>
  <c r="G61" i="19"/>
  <c r="M61" i="19" s="1"/>
  <c r="H61" i="19"/>
  <c r="L61" i="19" s="1"/>
  <c r="J61" i="19"/>
  <c r="K61" i="19"/>
  <c r="N61" i="19"/>
  <c r="J62" i="19"/>
  <c r="K62" i="19"/>
  <c r="L62" i="19"/>
  <c r="M62" i="19"/>
  <c r="N62" i="19"/>
  <c r="O62" i="19"/>
  <c r="C63" i="19"/>
  <c r="D63" i="19"/>
  <c r="E63" i="19"/>
  <c r="F63" i="19"/>
  <c r="G63" i="19"/>
  <c r="M63" i="19" s="1"/>
  <c r="H63" i="19"/>
  <c r="J63" i="19" s="1"/>
  <c r="N63" i="19"/>
  <c r="O63" i="19"/>
  <c r="J64" i="19"/>
  <c r="K64" i="19"/>
  <c r="L64" i="19"/>
  <c r="M64" i="19"/>
  <c r="N64" i="19"/>
  <c r="O64" i="19"/>
  <c r="E65" i="19"/>
  <c r="F65" i="19"/>
  <c r="C66" i="19"/>
  <c r="D66" i="19"/>
  <c r="E66" i="19"/>
  <c r="F66" i="19"/>
  <c r="G66" i="19"/>
  <c r="H66" i="19"/>
  <c r="L66" i="19" s="1"/>
  <c r="J66" i="19"/>
  <c r="K66" i="19"/>
  <c r="O66" i="19"/>
  <c r="J67" i="19"/>
  <c r="K67" i="19"/>
  <c r="L67" i="19"/>
  <c r="M67" i="19"/>
  <c r="N67" i="19"/>
  <c r="O67" i="19"/>
  <c r="J68" i="19"/>
  <c r="K68" i="19"/>
  <c r="L68" i="19"/>
  <c r="M68" i="19"/>
  <c r="N68" i="19"/>
  <c r="O68" i="19"/>
  <c r="J69" i="19"/>
  <c r="K69" i="19"/>
  <c r="L69" i="19"/>
  <c r="M69" i="19"/>
  <c r="N69" i="19"/>
  <c r="O69" i="19"/>
  <c r="C70" i="19"/>
  <c r="D70" i="19"/>
  <c r="N70" i="19" s="1"/>
  <c r="E70" i="19"/>
  <c r="F70" i="19"/>
  <c r="G70" i="19"/>
  <c r="L70" i="19" s="1"/>
  <c r="H70" i="19"/>
  <c r="K70" i="19" s="1"/>
  <c r="J71" i="19"/>
  <c r="K71" i="19"/>
  <c r="L71" i="19"/>
  <c r="M71" i="19"/>
  <c r="N71" i="19"/>
  <c r="O71" i="19"/>
  <c r="J72" i="19"/>
  <c r="K72" i="19"/>
  <c r="L72" i="19"/>
  <c r="M72" i="19"/>
  <c r="N72" i="19"/>
  <c r="O72" i="19"/>
  <c r="C73" i="19"/>
  <c r="D73" i="19"/>
  <c r="E73" i="19"/>
  <c r="F73" i="19"/>
  <c r="G73" i="19"/>
  <c r="M73" i="19" s="1"/>
  <c r="H73" i="19"/>
  <c r="K73" i="19"/>
  <c r="L73" i="19"/>
  <c r="J74" i="19"/>
  <c r="K74" i="19"/>
  <c r="L74" i="19"/>
  <c r="M74" i="19"/>
  <c r="N74" i="19"/>
  <c r="O74" i="19"/>
  <c r="C75" i="19"/>
  <c r="O75" i="19" s="1"/>
  <c r="D75" i="19"/>
  <c r="E75" i="19"/>
  <c r="F75" i="19"/>
  <c r="G75" i="19"/>
  <c r="H75" i="19"/>
  <c r="L75" i="19" s="1"/>
  <c r="J75" i="19"/>
  <c r="K75" i="19"/>
  <c r="N75" i="19"/>
  <c r="J76" i="19"/>
  <c r="K76" i="19"/>
  <c r="L76" i="19"/>
  <c r="M76" i="19"/>
  <c r="N76" i="19"/>
  <c r="O76" i="19"/>
  <c r="O55" i="19" l="1"/>
  <c r="C14" i="19"/>
  <c r="O49" i="19"/>
  <c r="M75" i="19"/>
  <c r="M70" i="19"/>
  <c r="C65" i="19"/>
  <c r="L55" i="19"/>
  <c r="G14" i="19"/>
  <c r="M14" i="19" s="1"/>
  <c r="N11" i="19"/>
  <c r="O9" i="19"/>
  <c r="J49" i="19"/>
  <c r="F14" i="19"/>
  <c r="F8" i="19"/>
  <c r="J55" i="19"/>
  <c r="N73" i="19"/>
  <c r="N66" i="19"/>
  <c r="O52" i="19"/>
  <c r="E14" i="19"/>
  <c r="E8" i="19" s="1"/>
  <c r="L11" i="19"/>
  <c r="O15" i="19"/>
  <c r="G65" i="19"/>
  <c r="M65" i="19" s="1"/>
  <c r="K52" i="19"/>
  <c r="M49" i="19"/>
  <c r="K19" i="19"/>
  <c r="J8" i="20"/>
  <c r="C8" i="19"/>
  <c r="G8" i="19"/>
  <c r="J11" i="19"/>
  <c r="M15" i="19"/>
  <c r="H14" i="19"/>
  <c r="K9" i="19"/>
  <c r="M9" i="19"/>
  <c r="J73" i="19"/>
  <c r="J70" i="19"/>
  <c r="J59" i="19"/>
  <c r="L63" i="19"/>
  <c r="L15" i="19"/>
  <c r="J9" i="19"/>
  <c r="D14" i="19"/>
  <c r="J35" i="19"/>
  <c r="O73" i="19"/>
  <c r="O70" i="19"/>
  <c r="K63" i="19"/>
  <c r="O35" i="19"/>
  <c r="K15" i="19"/>
  <c r="O11" i="19"/>
  <c r="D65" i="19"/>
  <c r="M66" i="19"/>
  <c r="H65" i="19"/>
  <c r="O59" i="19"/>
  <c r="N65" i="19" l="1"/>
  <c r="O65" i="19"/>
  <c r="N14" i="19"/>
  <c r="O14" i="19"/>
  <c r="L14" i="19"/>
  <c r="K14" i="19"/>
  <c r="J14" i="19"/>
  <c r="D8" i="19"/>
  <c r="J65" i="19"/>
  <c r="K65" i="19"/>
  <c r="L65" i="19"/>
  <c r="H8" i="19"/>
  <c r="J8" i="19" l="1"/>
  <c r="K8" i="19"/>
  <c r="C9" i="18" l="1"/>
  <c r="D9" i="18"/>
  <c r="E9" i="18"/>
  <c r="F9" i="18"/>
  <c r="G9" i="18"/>
  <c r="H9" i="18"/>
  <c r="J10" i="18"/>
  <c r="K10" i="18"/>
  <c r="C11" i="18"/>
  <c r="D11" i="18"/>
  <c r="E11" i="18"/>
  <c r="F11" i="18"/>
  <c r="G11" i="18"/>
  <c r="H11" i="18"/>
  <c r="J11" i="18"/>
  <c r="K11" i="18"/>
  <c r="J12" i="18"/>
  <c r="K12" i="18"/>
  <c r="C13" i="18"/>
  <c r="D13" i="18"/>
  <c r="E13" i="18"/>
  <c r="F13" i="18"/>
  <c r="G13" i="18"/>
  <c r="H13" i="18"/>
  <c r="K13" i="18" s="1"/>
  <c r="J14" i="18"/>
  <c r="K14" i="18"/>
  <c r="J15" i="18"/>
  <c r="K15" i="18"/>
  <c r="J16" i="18"/>
  <c r="K16" i="18"/>
  <c r="J17" i="18"/>
  <c r="K17" i="18"/>
  <c r="C18" i="18"/>
  <c r="D18" i="18"/>
  <c r="E18" i="18"/>
  <c r="F18" i="18"/>
  <c r="G18" i="18"/>
  <c r="H18" i="18"/>
  <c r="J18" i="18"/>
  <c r="J19" i="18"/>
  <c r="K19" i="18"/>
  <c r="C20" i="18"/>
  <c r="D20" i="18"/>
  <c r="E20" i="18"/>
  <c r="F20" i="18"/>
  <c r="G20" i="18"/>
  <c r="H20" i="18"/>
  <c r="J20" i="18" s="1"/>
  <c r="I20" i="18"/>
  <c r="J21" i="18"/>
  <c r="K21" i="18"/>
  <c r="J22" i="18"/>
  <c r="K22" i="18"/>
  <c r="C23" i="18"/>
  <c r="D23" i="18"/>
  <c r="E23" i="18"/>
  <c r="F23" i="18"/>
  <c r="G23" i="18"/>
  <c r="H23" i="18"/>
  <c r="J23" i="18" s="1"/>
  <c r="J24" i="18"/>
  <c r="K24" i="18"/>
  <c r="J25" i="18"/>
  <c r="K25" i="18"/>
  <c r="C26" i="18"/>
  <c r="D26" i="18"/>
  <c r="E26" i="18"/>
  <c r="F26" i="18"/>
  <c r="G26" i="18"/>
  <c r="H26" i="18"/>
  <c r="J27" i="18"/>
  <c r="K27" i="18"/>
  <c r="C28" i="18"/>
  <c r="D28" i="18"/>
  <c r="E28" i="18"/>
  <c r="F28" i="18"/>
  <c r="G28" i="18"/>
  <c r="H28" i="18"/>
  <c r="K28" i="18" s="1"/>
  <c r="I28" i="18"/>
  <c r="J29" i="18"/>
  <c r="K29" i="18"/>
  <c r="J30" i="18"/>
  <c r="K30" i="18"/>
  <c r="C31" i="18"/>
  <c r="D31" i="18"/>
  <c r="E31" i="18"/>
  <c r="F31" i="18"/>
  <c r="G31" i="18"/>
  <c r="H31" i="18"/>
  <c r="J31" i="18" s="1"/>
  <c r="J32" i="18"/>
  <c r="K32" i="18"/>
  <c r="J33" i="18"/>
  <c r="K33" i="18"/>
  <c r="J34" i="18"/>
  <c r="K34" i="18"/>
  <c r="J35" i="18"/>
  <c r="K35" i="18"/>
  <c r="J36" i="18"/>
  <c r="K36" i="18"/>
  <c r="J37" i="18"/>
  <c r="K37" i="18"/>
  <c r="J38" i="18"/>
  <c r="K38" i="18"/>
  <c r="J39" i="18"/>
  <c r="K39" i="18"/>
  <c r="J40" i="18"/>
  <c r="K40" i="18"/>
  <c r="J41" i="18"/>
  <c r="K41" i="18"/>
  <c r="J42" i="18"/>
  <c r="K42" i="18"/>
  <c r="J43" i="18"/>
  <c r="K43" i="18"/>
  <c r="J44" i="18"/>
  <c r="K44" i="18"/>
  <c r="J45" i="18"/>
  <c r="K45" i="18"/>
  <c r="J46" i="18"/>
  <c r="K46" i="18"/>
  <c r="J47" i="18"/>
  <c r="K47" i="18"/>
  <c r="J48" i="18"/>
  <c r="K48" i="18"/>
  <c r="J49" i="18"/>
  <c r="K49" i="18"/>
  <c r="J50" i="18"/>
  <c r="K50" i="18"/>
  <c r="J51" i="18"/>
  <c r="K51" i="18"/>
  <c r="J52" i="18"/>
  <c r="K52" i="18"/>
  <c r="J53" i="18"/>
  <c r="K53" i="18"/>
  <c r="J54" i="18"/>
  <c r="K54" i="18"/>
  <c r="J55" i="18"/>
  <c r="K55" i="18"/>
  <c r="J56" i="18"/>
  <c r="K56" i="18"/>
  <c r="J57" i="18"/>
  <c r="K57" i="18"/>
  <c r="J58" i="18"/>
  <c r="K58" i="18"/>
  <c r="J59" i="18"/>
  <c r="K59" i="18"/>
  <c r="J60" i="18"/>
  <c r="K60" i="18"/>
  <c r="J61" i="18"/>
  <c r="K61" i="18"/>
  <c r="J62" i="18"/>
  <c r="K62" i="18"/>
  <c r="J63" i="18"/>
  <c r="K63" i="18"/>
  <c r="J64" i="18"/>
  <c r="K64" i="18"/>
  <c r="J65" i="18"/>
  <c r="K65" i="18"/>
  <c r="C66" i="18"/>
  <c r="D66" i="18"/>
  <c r="J66" i="18" s="1"/>
  <c r="E66" i="18"/>
  <c r="F66" i="18"/>
  <c r="G66" i="18"/>
  <c r="H66" i="18"/>
  <c r="J67" i="18"/>
  <c r="K67" i="18"/>
  <c r="J68" i="18"/>
  <c r="K68" i="18"/>
  <c r="J69" i="18"/>
  <c r="K69" i="18"/>
  <c r="J70" i="18"/>
  <c r="K70" i="18"/>
  <c r="J71" i="18"/>
  <c r="K71" i="18"/>
  <c r="J72" i="18"/>
  <c r="K72" i="18"/>
  <c r="J73" i="18"/>
  <c r="K73" i="18"/>
  <c r="J74" i="18"/>
  <c r="K74" i="18"/>
  <c r="J75" i="18"/>
  <c r="K75" i="18"/>
  <c r="J76" i="18"/>
  <c r="K76" i="18"/>
  <c r="J77" i="18"/>
  <c r="K77" i="18"/>
  <c r="J78" i="18"/>
  <c r="K78" i="18"/>
  <c r="J79" i="18"/>
  <c r="K79" i="18"/>
  <c r="C80" i="18"/>
  <c r="D80" i="18"/>
  <c r="E80" i="18"/>
  <c r="F80" i="18"/>
  <c r="G80" i="18"/>
  <c r="H80" i="18"/>
  <c r="J81" i="18"/>
  <c r="K81" i="18"/>
  <c r="J82" i="18"/>
  <c r="K82" i="18"/>
  <c r="J83" i="18"/>
  <c r="K83" i="18"/>
  <c r="J84" i="18"/>
  <c r="K84" i="18"/>
  <c r="J85" i="18"/>
  <c r="K85" i="18"/>
  <c r="J86" i="18"/>
  <c r="K86" i="18"/>
  <c r="J87" i="18"/>
  <c r="K87" i="18"/>
  <c r="J88" i="18"/>
  <c r="K88" i="18"/>
  <c r="J89" i="18"/>
  <c r="K89" i="18"/>
  <c r="C90" i="18"/>
  <c r="D90" i="18"/>
  <c r="E90" i="18"/>
  <c r="K90" i="18" s="1"/>
  <c r="F90" i="18"/>
  <c r="G90" i="18"/>
  <c r="H90" i="18"/>
  <c r="J90" i="18" s="1"/>
  <c r="J91" i="18"/>
  <c r="K91" i="18"/>
  <c r="J92" i="18"/>
  <c r="K92" i="18"/>
  <c r="C93" i="18"/>
  <c r="D93" i="18"/>
  <c r="J93" i="18" s="1"/>
  <c r="E93" i="18"/>
  <c r="F93" i="18"/>
  <c r="G93" i="18"/>
  <c r="H93" i="18"/>
  <c r="K93" i="18"/>
  <c r="J94" i="18"/>
  <c r="K94" i="18"/>
  <c r="J95" i="18"/>
  <c r="K95" i="18"/>
  <c r="J96" i="18"/>
  <c r="K96" i="18"/>
  <c r="J26" i="18" l="1"/>
  <c r="K80" i="18"/>
  <c r="K66" i="18"/>
  <c r="K18" i="18"/>
  <c r="K23" i="18"/>
  <c r="H8" i="18"/>
  <c r="K20" i="18"/>
  <c r="G8" i="18"/>
  <c r="F8" i="18"/>
  <c r="E8" i="18"/>
  <c r="J28" i="18"/>
  <c r="J80" i="18"/>
  <c r="D8" i="18"/>
  <c r="K31" i="18"/>
  <c r="J13" i="18"/>
  <c r="C8" i="18"/>
  <c r="K9" i="18"/>
  <c r="K26" i="18"/>
  <c r="J9" i="18"/>
  <c r="J8" i="18" l="1"/>
  <c r="K8" i="18"/>
  <c r="C9" i="17" l="1"/>
  <c r="D9" i="17"/>
  <c r="E9" i="17"/>
  <c r="F9" i="17"/>
  <c r="G9" i="17"/>
  <c r="H9" i="17"/>
  <c r="J9" i="17" s="1"/>
  <c r="I9" i="17"/>
  <c r="I8" i="17" s="1"/>
  <c r="J10" i="17"/>
  <c r="K10" i="17"/>
  <c r="C11" i="17"/>
  <c r="D11" i="17"/>
  <c r="E11" i="17"/>
  <c r="F11" i="17"/>
  <c r="G11" i="17"/>
  <c r="H11" i="17"/>
  <c r="K11" i="17" s="1"/>
  <c r="J12" i="17"/>
  <c r="K12" i="17"/>
  <c r="C13" i="17"/>
  <c r="D13" i="17"/>
  <c r="E13" i="17"/>
  <c r="F13" i="17"/>
  <c r="G13" i="17"/>
  <c r="H13" i="17"/>
  <c r="J14" i="17"/>
  <c r="K14" i="17"/>
  <c r="J15" i="17"/>
  <c r="K15" i="17"/>
  <c r="J16" i="17"/>
  <c r="K16" i="17"/>
  <c r="J17" i="17"/>
  <c r="K17" i="17"/>
  <c r="J18" i="17"/>
  <c r="K18" i="17"/>
  <c r="D19" i="17"/>
  <c r="J19" i="17" s="1"/>
  <c r="E19" i="17"/>
  <c r="K19" i="17" s="1"/>
  <c r="F19" i="17"/>
  <c r="G19" i="17"/>
  <c r="H19" i="17"/>
  <c r="C20" i="17"/>
  <c r="C19" i="17" s="1"/>
  <c r="J20" i="17"/>
  <c r="K20" i="17"/>
  <c r="J21" i="17"/>
  <c r="K21" i="17"/>
  <c r="J22" i="17"/>
  <c r="K22" i="17"/>
  <c r="J23" i="17"/>
  <c r="K23" i="17"/>
  <c r="J24" i="17"/>
  <c r="K24" i="17"/>
  <c r="J25" i="17"/>
  <c r="K25" i="17"/>
  <c r="J26" i="17"/>
  <c r="K26" i="17"/>
  <c r="J27" i="17"/>
  <c r="K27" i="17"/>
  <c r="J28" i="17"/>
  <c r="K28" i="17"/>
  <c r="J29" i="17"/>
  <c r="K29" i="17"/>
  <c r="J30" i="17"/>
  <c r="K30" i="17"/>
  <c r="J31" i="17"/>
  <c r="K31" i="17"/>
  <c r="C32" i="17"/>
  <c r="D32" i="17"/>
  <c r="E32" i="17"/>
  <c r="F32" i="17"/>
  <c r="G32" i="17"/>
  <c r="H32" i="17"/>
  <c r="J33" i="17"/>
  <c r="K33" i="17"/>
  <c r="C34" i="17"/>
  <c r="D34" i="17"/>
  <c r="E34" i="17"/>
  <c r="F34" i="17"/>
  <c r="G34" i="17"/>
  <c r="H34" i="17"/>
  <c r="J34" i="17" s="1"/>
  <c r="J35" i="17"/>
  <c r="K35" i="17"/>
  <c r="C36" i="17"/>
  <c r="D36" i="17"/>
  <c r="E36" i="17"/>
  <c r="F36" i="17"/>
  <c r="G36" i="17"/>
  <c r="H36" i="17"/>
  <c r="J37" i="17"/>
  <c r="K37" i="17"/>
  <c r="J38" i="17"/>
  <c r="K38" i="17"/>
  <c r="J39" i="17"/>
  <c r="K39" i="17"/>
  <c r="J40" i="17"/>
  <c r="K40" i="17"/>
  <c r="J41" i="17"/>
  <c r="K41" i="17"/>
  <c r="J42" i="17"/>
  <c r="K42" i="17"/>
  <c r="J43" i="17"/>
  <c r="K43" i="17"/>
  <c r="J44" i="17"/>
  <c r="K44" i="17"/>
  <c r="J45" i="17"/>
  <c r="K45" i="17"/>
  <c r="C46" i="17"/>
  <c r="D46" i="17"/>
  <c r="J46" i="17" s="1"/>
  <c r="E46" i="17"/>
  <c r="K46" i="17" s="1"/>
  <c r="F46" i="17"/>
  <c r="G46" i="17"/>
  <c r="H46" i="17"/>
  <c r="J47" i="17"/>
  <c r="K47" i="17"/>
  <c r="C48" i="17"/>
  <c r="D48" i="17"/>
  <c r="J48" i="17" s="1"/>
  <c r="E48" i="17"/>
  <c r="K48" i="17" s="1"/>
  <c r="F48" i="17"/>
  <c r="G48" i="17"/>
  <c r="H48" i="17"/>
  <c r="J49" i="17"/>
  <c r="K49" i="17"/>
  <c r="J50" i="17"/>
  <c r="K50" i="17"/>
  <c r="C51" i="17"/>
  <c r="D51" i="17"/>
  <c r="E51" i="17"/>
  <c r="F51" i="17"/>
  <c r="G51" i="17"/>
  <c r="H51" i="17"/>
  <c r="J51" i="17" s="1"/>
  <c r="I51" i="17"/>
  <c r="J52" i="17"/>
  <c r="K52" i="17"/>
  <c r="F8" i="17" l="1"/>
  <c r="K36" i="17"/>
  <c r="K34" i="17"/>
  <c r="J11" i="17"/>
  <c r="J32" i="17"/>
  <c r="E8" i="17"/>
  <c r="K32" i="17"/>
  <c r="J36" i="17"/>
  <c r="D8" i="17"/>
  <c r="G8" i="17"/>
  <c r="J13" i="17"/>
  <c r="C8" i="17"/>
  <c r="K51" i="17"/>
  <c r="K13" i="17"/>
  <c r="H8" i="17"/>
  <c r="K9" i="17"/>
  <c r="K8" i="17" l="1"/>
  <c r="J8" i="17"/>
  <c r="K152" i="16" l="1"/>
  <c r="J152" i="16"/>
  <c r="K151" i="16"/>
  <c r="J151" i="16"/>
  <c r="H150" i="16"/>
  <c r="J150" i="16" s="1"/>
  <c r="G150" i="16"/>
  <c r="F150" i="16"/>
  <c r="E150" i="16"/>
  <c r="K150" i="16" s="1"/>
  <c r="D150" i="16"/>
  <c r="C150" i="16"/>
  <c r="K149" i="16"/>
  <c r="J149" i="16"/>
  <c r="K148" i="16"/>
  <c r="J148" i="16"/>
  <c r="H147" i="16"/>
  <c r="K147" i="16" s="1"/>
  <c r="G147" i="16"/>
  <c r="F147" i="16"/>
  <c r="E147" i="16"/>
  <c r="D147" i="16"/>
  <c r="C147" i="16"/>
  <c r="K146" i="16"/>
  <c r="J146" i="16"/>
  <c r="K145" i="16"/>
  <c r="J145" i="16"/>
  <c r="K144" i="16"/>
  <c r="J144" i="16"/>
  <c r="K143" i="16"/>
  <c r="J143" i="16"/>
  <c r="K142" i="16"/>
  <c r="J142" i="16"/>
  <c r="K141" i="16"/>
  <c r="J141" i="16"/>
  <c r="K140" i="16"/>
  <c r="J140" i="16"/>
  <c r="K139" i="16"/>
  <c r="J139" i="16"/>
  <c r="K138" i="16"/>
  <c r="J138" i="16"/>
  <c r="K137" i="16"/>
  <c r="J137" i="16"/>
  <c r="K136" i="16"/>
  <c r="J136" i="16"/>
  <c r="K135" i="16"/>
  <c r="J135" i="16"/>
  <c r="I134" i="16"/>
  <c r="H134" i="16"/>
  <c r="K134" i="16" s="1"/>
  <c r="G134" i="16"/>
  <c r="F134" i="16"/>
  <c r="E134" i="16"/>
  <c r="D134" i="16"/>
  <c r="C134" i="16"/>
  <c r="K133" i="16"/>
  <c r="J133" i="16"/>
  <c r="H132" i="16"/>
  <c r="K132" i="16" s="1"/>
  <c r="G132" i="16"/>
  <c r="F132" i="16"/>
  <c r="E132" i="16"/>
  <c r="D132" i="16"/>
  <c r="C132" i="16"/>
  <c r="K131" i="16"/>
  <c r="J131" i="16"/>
  <c r="H130" i="16"/>
  <c r="J130" i="16" s="1"/>
  <c r="G130" i="16"/>
  <c r="F130" i="16"/>
  <c r="E130" i="16"/>
  <c r="D130" i="16"/>
  <c r="C130" i="16"/>
  <c r="K129" i="16"/>
  <c r="J129" i="16"/>
  <c r="H128" i="16"/>
  <c r="G128" i="16"/>
  <c r="F128" i="16"/>
  <c r="E128" i="16"/>
  <c r="D128" i="16"/>
  <c r="C128" i="16"/>
  <c r="K127" i="16"/>
  <c r="J127" i="16"/>
  <c r="K126" i="16"/>
  <c r="J126" i="16"/>
  <c r="K125" i="16"/>
  <c r="J125" i="16"/>
  <c r="K124" i="16"/>
  <c r="J124" i="16"/>
  <c r="H123" i="16"/>
  <c r="G123" i="16"/>
  <c r="F123" i="16"/>
  <c r="E123" i="16"/>
  <c r="D123" i="16"/>
  <c r="C123" i="16"/>
  <c r="K122" i="16"/>
  <c r="J122" i="16"/>
  <c r="K121" i="16"/>
  <c r="J121" i="16"/>
  <c r="K120" i="16"/>
  <c r="J120" i="16"/>
  <c r="K119" i="16"/>
  <c r="J119" i="16"/>
  <c r="K118" i="16"/>
  <c r="J118" i="16"/>
  <c r="K117" i="16"/>
  <c r="J117" i="16"/>
  <c r="K116" i="16"/>
  <c r="J116" i="16"/>
  <c r="K115" i="16"/>
  <c r="J115" i="16"/>
  <c r="K114" i="16"/>
  <c r="J114" i="16"/>
  <c r="K113" i="16"/>
  <c r="J113" i="16"/>
  <c r="H112" i="16"/>
  <c r="G112" i="16"/>
  <c r="F112" i="16"/>
  <c r="E112" i="16"/>
  <c r="D112" i="16"/>
  <c r="C112" i="16"/>
  <c r="K111" i="16"/>
  <c r="J111" i="16"/>
  <c r="K110" i="16"/>
  <c r="J110" i="16"/>
  <c r="K109" i="16"/>
  <c r="J109" i="16"/>
  <c r="K108" i="16"/>
  <c r="J108" i="16"/>
  <c r="K107" i="16"/>
  <c r="J107" i="16"/>
  <c r="K106" i="16"/>
  <c r="J106" i="16"/>
  <c r="K105" i="16"/>
  <c r="J105" i="16"/>
  <c r="H104" i="16"/>
  <c r="G104" i="16"/>
  <c r="F104" i="16"/>
  <c r="E104" i="16"/>
  <c r="D104" i="16"/>
  <c r="C104" i="16"/>
  <c r="K103" i="16"/>
  <c r="J103" i="16"/>
  <c r="H102" i="16"/>
  <c r="G102" i="16"/>
  <c r="F102" i="16"/>
  <c r="E102" i="16"/>
  <c r="D102" i="16"/>
  <c r="C102" i="16"/>
  <c r="K101" i="16"/>
  <c r="J101" i="16"/>
  <c r="K100" i="16"/>
  <c r="J100" i="16"/>
  <c r="K99" i="16"/>
  <c r="J99" i="16"/>
  <c r="K98" i="16"/>
  <c r="J98" i="16"/>
  <c r="K97" i="16"/>
  <c r="J97" i="16"/>
  <c r="H96" i="16"/>
  <c r="G96" i="16"/>
  <c r="F96" i="16"/>
  <c r="E96" i="16"/>
  <c r="D96" i="16"/>
  <c r="C96" i="16"/>
  <c r="K95" i="16"/>
  <c r="J95" i="16"/>
  <c r="K94" i="16"/>
  <c r="J94" i="16"/>
  <c r="K93" i="16"/>
  <c r="J93" i="16"/>
  <c r="H92" i="16"/>
  <c r="G92" i="16"/>
  <c r="F92" i="16"/>
  <c r="E92" i="16"/>
  <c r="D92" i="16"/>
  <c r="C92" i="16"/>
  <c r="K91" i="16"/>
  <c r="J91" i="16"/>
  <c r="K90" i="16"/>
  <c r="J90" i="16"/>
  <c r="K89" i="16"/>
  <c r="J89" i="16"/>
  <c r="K88" i="16"/>
  <c r="J88" i="16"/>
  <c r="K87" i="16"/>
  <c r="J87" i="16"/>
  <c r="H86" i="16"/>
  <c r="G86" i="16"/>
  <c r="F86" i="16"/>
  <c r="E86" i="16"/>
  <c r="D86" i="16"/>
  <c r="C86" i="16"/>
  <c r="K85" i="16"/>
  <c r="J85" i="16"/>
  <c r="K84" i="16"/>
  <c r="J84" i="16"/>
  <c r="K83" i="16"/>
  <c r="J83" i="16"/>
  <c r="K82" i="16"/>
  <c r="J82" i="16"/>
  <c r="K81" i="16"/>
  <c r="J81" i="16"/>
  <c r="K80" i="16"/>
  <c r="J80" i="16"/>
  <c r="K79" i="16"/>
  <c r="J79" i="16"/>
  <c r="K78" i="16"/>
  <c r="J78" i="16"/>
  <c r="K77" i="16"/>
  <c r="J77" i="16"/>
  <c r="H76" i="16"/>
  <c r="G76" i="16"/>
  <c r="F76" i="16"/>
  <c r="E76" i="16"/>
  <c r="D76" i="16"/>
  <c r="C76" i="16"/>
  <c r="K75" i="16"/>
  <c r="J75" i="16"/>
  <c r="K74" i="16"/>
  <c r="J74" i="16"/>
  <c r="H73" i="16"/>
  <c r="G73" i="16"/>
  <c r="F73" i="16"/>
  <c r="E73" i="16"/>
  <c r="D73" i="16"/>
  <c r="C73" i="16"/>
  <c r="K72" i="16"/>
  <c r="J72" i="16"/>
  <c r="K71" i="16"/>
  <c r="J71" i="16"/>
  <c r="K70" i="16"/>
  <c r="J70" i="16"/>
  <c r="H69" i="16"/>
  <c r="G69" i="16"/>
  <c r="F69" i="16"/>
  <c r="E69" i="16"/>
  <c r="D69" i="16"/>
  <c r="C69" i="16"/>
  <c r="K68" i="16"/>
  <c r="J68" i="16"/>
  <c r="K67" i="16"/>
  <c r="J67" i="16"/>
  <c r="K66" i="16"/>
  <c r="J66" i="16"/>
  <c r="K65" i="16"/>
  <c r="J65" i="16"/>
  <c r="K64" i="16"/>
  <c r="J64" i="16"/>
  <c r="K63" i="16"/>
  <c r="J63" i="16"/>
  <c r="K62" i="16"/>
  <c r="J62" i="16"/>
  <c r="K61" i="16"/>
  <c r="J61" i="16"/>
  <c r="K60" i="16"/>
  <c r="J60" i="16"/>
  <c r="K59" i="16"/>
  <c r="J59" i="16"/>
  <c r="K58" i="16"/>
  <c r="J58" i="16"/>
  <c r="K57" i="16"/>
  <c r="J57" i="16"/>
  <c r="K56" i="16"/>
  <c r="J56" i="16"/>
  <c r="K55" i="16"/>
  <c r="J55" i="16"/>
  <c r="H54" i="16"/>
  <c r="G54" i="16"/>
  <c r="F54" i="16"/>
  <c r="E54" i="16"/>
  <c r="D54" i="16"/>
  <c r="C54" i="16"/>
  <c r="K53" i="16"/>
  <c r="J53" i="16"/>
  <c r="K52" i="16"/>
  <c r="J52" i="16"/>
  <c r="K51" i="16"/>
  <c r="J51" i="16"/>
  <c r="K50" i="16"/>
  <c r="J50" i="16"/>
  <c r="K49" i="16"/>
  <c r="J49" i="16"/>
  <c r="K48" i="16"/>
  <c r="J48" i="16"/>
  <c r="I47" i="16"/>
  <c r="H47" i="16"/>
  <c r="K47" i="16" s="1"/>
  <c r="G47" i="16"/>
  <c r="F47" i="16"/>
  <c r="E47" i="16"/>
  <c r="D47" i="16"/>
  <c r="J47" i="16" s="1"/>
  <c r="C47" i="16"/>
  <c r="K46" i="16"/>
  <c r="J46" i="16"/>
  <c r="K45" i="16"/>
  <c r="J45" i="16"/>
  <c r="K44" i="16"/>
  <c r="J44" i="16"/>
  <c r="K43" i="16"/>
  <c r="J43" i="16"/>
  <c r="K42" i="16"/>
  <c r="J42" i="16"/>
  <c r="H41" i="16"/>
  <c r="G41" i="16"/>
  <c r="F41" i="16"/>
  <c r="E41" i="16"/>
  <c r="K41" i="16" s="1"/>
  <c r="D41" i="16"/>
  <c r="C41" i="16"/>
  <c r="K40" i="16"/>
  <c r="J40" i="16"/>
  <c r="H39" i="16"/>
  <c r="G39" i="16"/>
  <c r="F39" i="16"/>
  <c r="E39" i="16"/>
  <c r="D39" i="16"/>
  <c r="C39" i="16"/>
  <c r="K38" i="16"/>
  <c r="J38" i="16"/>
  <c r="K37" i="16"/>
  <c r="J37" i="16"/>
  <c r="K36" i="16"/>
  <c r="J36" i="16"/>
  <c r="K35" i="16"/>
  <c r="J35" i="16"/>
  <c r="H34" i="16"/>
  <c r="G34" i="16"/>
  <c r="F34" i="16"/>
  <c r="E34" i="16"/>
  <c r="D34" i="16"/>
  <c r="C34" i="16"/>
  <c r="K33" i="16"/>
  <c r="J33" i="16"/>
  <c r="J32" i="16" s="1"/>
  <c r="I32" i="16"/>
  <c r="H32" i="16"/>
  <c r="G32" i="16"/>
  <c r="F32" i="16"/>
  <c r="E32" i="16"/>
  <c r="D32" i="16"/>
  <c r="C32" i="16"/>
  <c r="K31" i="16"/>
  <c r="J31" i="16"/>
  <c r="K30" i="16"/>
  <c r="J30" i="16"/>
  <c r="K29" i="16"/>
  <c r="J29" i="16"/>
  <c r="K28" i="16"/>
  <c r="J28" i="16"/>
  <c r="K27" i="16"/>
  <c r="J27" i="16"/>
  <c r="K26" i="16"/>
  <c r="J26" i="16"/>
  <c r="K25" i="16"/>
  <c r="J25" i="16"/>
  <c r="K24" i="16"/>
  <c r="J24" i="16"/>
  <c r="I23" i="16"/>
  <c r="H23" i="16"/>
  <c r="G23" i="16"/>
  <c r="F23" i="16"/>
  <c r="E23" i="16"/>
  <c r="D23" i="16"/>
  <c r="C23" i="16"/>
  <c r="K22" i="16"/>
  <c r="J22" i="16"/>
  <c r="K21" i="16"/>
  <c r="J21" i="16"/>
  <c r="H20" i="16"/>
  <c r="G20" i="16"/>
  <c r="F20" i="16"/>
  <c r="E20" i="16"/>
  <c r="D20" i="16"/>
  <c r="C20" i="16"/>
  <c r="K19" i="16"/>
  <c r="J19" i="16"/>
  <c r="K18" i="16"/>
  <c r="J18" i="16"/>
  <c r="K17" i="16"/>
  <c r="J17" i="16"/>
  <c r="K16" i="16"/>
  <c r="J16" i="16"/>
  <c r="K15" i="16"/>
  <c r="J15" i="16"/>
  <c r="K14" i="16"/>
  <c r="J14" i="16"/>
  <c r="K13" i="16"/>
  <c r="J13" i="16"/>
  <c r="K12" i="16"/>
  <c r="J12" i="16"/>
  <c r="I11" i="16"/>
  <c r="H11" i="16"/>
  <c r="G11" i="16"/>
  <c r="F11" i="16"/>
  <c r="E11" i="16"/>
  <c r="D11" i="16"/>
  <c r="C11" i="16"/>
  <c r="K10" i="16"/>
  <c r="J10" i="16"/>
  <c r="H9" i="16"/>
  <c r="G9" i="16"/>
  <c r="F9" i="16"/>
  <c r="E9" i="16"/>
  <c r="D9" i="16"/>
  <c r="C9" i="16"/>
  <c r="K32" i="16" l="1"/>
  <c r="K69" i="16"/>
  <c r="J9" i="16"/>
  <c r="F8" i="16"/>
  <c r="K23" i="16"/>
  <c r="J92" i="16"/>
  <c r="K96" i="16"/>
  <c r="K102" i="16"/>
  <c r="K104" i="16"/>
  <c r="J112" i="16"/>
  <c r="E8" i="16"/>
  <c r="K123" i="16"/>
  <c r="K34" i="16"/>
  <c r="K130" i="16"/>
  <c r="K20" i="16"/>
  <c r="G8" i="16"/>
  <c r="K9" i="16"/>
  <c r="J132" i="16"/>
  <c r="H8" i="16"/>
  <c r="K8" i="16" s="1"/>
  <c r="K54" i="16"/>
  <c r="K76" i="16"/>
  <c r="K86" i="16"/>
  <c r="K92" i="16"/>
  <c r="J102" i="16"/>
  <c r="J104" i="16"/>
  <c r="D8" i="16"/>
  <c r="J23" i="16"/>
  <c r="K39" i="16"/>
  <c r="J41" i="16"/>
  <c r="J69" i="16"/>
  <c r="J134" i="16"/>
  <c r="K73" i="16"/>
  <c r="C8" i="16"/>
  <c r="J73" i="16"/>
  <c r="K112" i="16"/>
  <c r="K128" i="16"/>
  <c r="J76" i="16"/>
  <c r="J123" i="16"/>
  <c r="J128" i="16"/>
  <c r="J11" i="16"/>
  <c r="J20" i="16"/>
  <c r="J34" i="16"/>
  <c r="J39" i="16"/>
  <c r="K11" i="16"/>
  <c r="J54" i="16"/>
  <c r="J86" i="16"/>
  <c r="J96" i="16"/>
  <c r="J147" i="16"/>
  <c r="J8" i="16" l="1"/>
  <c r="C9" i="15"/>
  <c r="D9" i="15"/>
  <c r="E9" i="15"/>
  <c r="F9" i="15"/>
  <c r="G9" i="15"/>
  <c r="H9" i="15"/>
  <c r="K9" i="15" s="1"/>
  <c r="J9" i="15"/>
  <c r="J10" i="15"/>
  <c r="K10" i="15"/>
  <c r="C11" i="15"/>
  <c r="D11" i="15"/>
  <c r="E11" i="15"/>
  <c r="F11" i="15"/>
  <c r="G11" i="15"/>
  <c r="H11" i="15"/>
  <c r="J11" i="15" s="1"/>
  <c r="J12" i="15"/>
  <c r="K12" i="15"/>
  <c r="C13" i="15"/>
  <c r="D13" i="15"/>
  <c r="E13" i="15"/>
  <c r="F13" i="15"/>
  <c r="G13" i="15"/>
  <c r="H13" i="15"/>
  <c r="K13" i="15" s="1"/>
  <c r="J14" i="15"/>
  <c r="K14" i="15"/>
  <c r="J15" i="15"/>
  <c r="K15" i="15"/>
  <c r="J16" i="15"/>
  <c r="K16" i="15"/>
  <c r="J17" i="15"/>
  <c r="K17" i="15"/>
  <c r="J18" i="15"/>
  <c r="K18" i="15"/>
  <c r="J19" i="15"/>
  <c r="K19" i="15"/>
  <c r="J20" i="15"/>
  <c r="K20" i="15"/>
  <c r="J21" i="15"/>
  <c r="K21" i="15"/>
  <c r="J22" i="15"/>
  <c r="K22" i="15"/>
  <c r="J23" i="15"/>
  <c r="K23" i="15"/>
  <c r="J24" i="15"/>
  <c r="K24" i="15"/>
  <c r="J25" i="15"/>
  <c r="K25" i="15"/>
  <c r="J26" i="15"/>
  <c r="K26" i="15"/>
  <c r="J27" i="15"/>
  <c r="K27" i="15"/>
  <c r="J28" i="15"/>
  <c r="K28" i="15"/>
  <c r="J29" i="15"/>
  <c r="K29" i="15"/>
  <c r="J30" i="15"/>
  <c r="K30" i="15"/>
  <c r="J31" i="15"/>
  <c r="K31" i="15"/>
  <c r="J32" i="15"/>
  <c r="K32" i="15"/>
  <c r="J33" i="15"/>
  <c r="K33" i="15"/>
  <c r="J34" i="15"/>
  <c r="K34" i="15"/>
  <c r="J35" i="15"/>
  <c r="K35" i="15"/>
  <c r="J36" i="15"/>
  <c r="K36" i="15"/>
  <c r="J37" i="15"/>
  <c r="K37" i="15"/>
  <c r="J38" i="15"/>
  <c r="K38" i="15"/>
  <c r="J39" i="15"/>
  <c r="K39" i="15"/>
  <c r="J40" i="15"/>
  <c r="K40" i="15"/>
  <c r="J41" i="15"/>
  <c r="K41" i="15"/>
  <c r="J42" i="15"/>
  <c r="K42" i="15"/>
  <c r="J43" i="15"/>
  <c r="K43" i="15"/>
  <c r="J44" i="15"/>
  <c r="K44" i="15"/>
  <c r="C45" i="15"/>
  <c r="D45" i="15"/>
  <c r="E45" i="15"/>
  <c r="F45" i="15"/>
  <c r="G45" i="15"/>
  <c r="H45" i="15"/>
  <c r="J46" i="15"/>
  <c r="K46" i="15"/>
  <c r="J47" i="15"/>
  <c r="K47" i="15"/>
  <c r="J48" i="15"/>
  <c r="K48" i="15"/>
  <c r="J49" i="15"/>
  <c r="K49" i="15"/>
  <c r="J50" i="15"/>
  <c r="K50" i="15"/>
  <c r="J51" i="15"/>
  <c r="K51" i="15"/>
  <c r="J52" i="15"/>
  <c r="K52" i="15"/>
  <c r="J53" i="15"/>
  <c r="K53" i="15"/>
  <c r="J54" i="15"/>
  <c r="K54" i="15"/>
  <c r="J55" i="15"/>
  <c r="K55" i="15"/>
  <c r="J56" i="15"/>
  <c r="K56" i="15"/>
  <c r="J57" i="15"/>
  <c r="K57" i="15"/>
  <c r="J58" i="15"/>
  <c r="K58" i="15"/>
  <c r="J59" i="15"/>
  <c r="K59" i="15"/>
  <c r="J60" i="15"/>
  <c r="K60" i="15"/>
  <c r="J61" i="15"/>
  <c r="K61" i="15"/>
  <c r="J62" i="15"/>
  <c r="K62" i="15"/>
  <c r="J63" i="15"/>
  <c r="K63" i="15"/>
  <c r="J64" i="15"/>
  <c r="K64" i="15"/>
  <c r="J65" i="15"/>
  <c r="K65" i="15"/>
  <c r="J66" i="15"/>
  <c r="K66" i="15"/>
  <c r="J67" i="15"/>
  <c r="K67" i="15"/>
  <c r="C68" i="15"/>
  <c r="D68" i="15"/>
  <c r="E68" i="15"/>
  <c r="F68" i="15"/>
  <c r="G68" i="15"/>
  <c r="H68" i="15"/>
  <c r="K68" i="15"/>
  <c r="J69" i="15"/>
  <c r="K69" i="15"/>
  <c r="C70" i="15"/>
  <c r="D70" i="15"/>
  <c r="E70" i="15"/>
  <c r="F70" i="15"/>
  <c r="G70" i="15"/>
  <c r="H70" i="15"/>
  <c r="K70" i="15" s="1"/>
  <c r="J70" i="15"/>
  <c r="J71" i="15"/>
  <c r="K71" i="15"/>
  <c r="J72" i="15"/>
  <c r="K72" i="15"/>
  <c r="J73" i="15"/>
  <c r="K73" i="15"/>
  <c r="J74" i="15"/>
  <c r="K74" i="15"/>
  <c r="J75" i="15"/>
  <c r="K75" i="15"/>
  <c r="J76" i="15"/>
  <c r="K76" i="15"/>
  <c r="J77" i="15"/>
  <c r="K77" i="15"/>
  <c r="C78" i="15"/>
  <c r="D78" i="15"/>
  <c r="J78" i="15" s="1"/>
  <c r="E78" i="15"/>
  <c r="F78" i="15"/>
  <c r="G78" i="15"/>
  <c r="H78" i="15"/>
  <c r="J79" i="15"/>
  <c r="K79" i="15"/>
  <c r="J80" i="15"/>
  <c r="K80" i="15"/>
  <c r="J81" i="15"/>
  <c r="K81" i="15"/>
  <c r="J82" i="15"/>
  <c r="K82" i="15"/>
  <c r="J83" i="15"/>
  <c r="K83" i="15"/>
  <c r="J84" i="15"/>
  <c r="K84" i="15"/>
  <c r="J85" i="15"/>
  <c r="K85" i="15"/>
  <c r="J86" i="15"/>
  <c r="K86" i="15"/>
  <c r="J87" i="15"/>
  <c r="K87" i="15"/>
  <c r="C88" i="15"/>
  <c r="D88" i="15"/>
  <c r="E88" i="15"/>
  <c r="F88" i="15"/>
  <c r="G88" i="15"/>
  <c r="H88" i="15"/>
  <c r="I88" i="15"/>
  <c r="I8" i="15" s="1"/>
  <c r="J89" i="15"/>
  <c r="K89" i="15"/>
  <c r="J90" i="15"/>
  <c r="K90" i="15"/>
  <c r="J91" i="15"/>
  <c r="K91" i="15"/>
  <c r="J92" i="15"/>
  <c r="K92" i="15"/>
  <c r="J93" i="15"/>
  <c r="K93" i="15"/>
  <c r="J94" i="15"/>
  <c r="K94" i="15"/>
  <c r="J95" i="15"/>
  <c r="K95" i="15"/>
  <c r="C96" i="15"/>
  <c r="D96" i="15"/>
  <c r="J96" i="15" s="1"/>
  <c r="E96" i="15"/>
  <c r="F96" i="15"/>
  <c r="G96" i="15"/>
  <c r="H96" i="15"/>
  <c r="K96" i="15" s="1"/>
  <c r="J97" i="15"/>
  <c r="K97" i="15"/>
  <c r="C98" i="15"/>
  <c r="D98" i="15"/>
  <c r="E98" i="15"/>
  <c r="F98" i="15"/>
  <c r="G98" i="15"/>
  <c r="H98" i="15"/>
  <c r="J99" i="15"/>
  <c r="K99" i="15"/>
  <c r="J100" i="15"/>
  <c r="K100" i="15"/>
  <c r="J101" i="15"/>
  <c r="K101" i="15"/>
  <c r="J102" i="15"/>
  <c r="K102" i="15"/>
  <c r="J103" i="15"/>
  <c r="K103" i="15"/>
  <c r="C104" i="15"/>
  <c r="D104" i="15"/>
  <c r="E104" i="15"/>
  <c r="F104" i="15"/>
  <c r="G104" i="15"/>
  <c r="H104" i="15"/>
  <c r="J105" i="15"/>
  <c r="K105" i="15"/>
  <c r="J106" i="15"/>
  <c r="K106" i="15"/>
  <c r="J107" i="15"/>
  <c r="K107" i="15"/>
  <c r="J108" i="15"/>
  <c r="K108" i="15"/>
  <c r="J109" i="15"/>
  <c r="K109" i="15"/>
  <c r="J110" i="15"/>
  <c r="K110" i="15"/>
  <c r="K104" i="15" l="1"/>
  <c r="K78" i="15"/>
  <c r="F8" i="15"/>
  <c r="G8" i="15"/>
  <c r="J88" i="15"/>
  <c r="J104" i="15"/>
  <c r="J98" i="15"/>
  <c r="J45" i="15"/>
  <c r="D8" i="15"/>
  <c r="E8" i="15"/>
  <c r="C8" i="15"/>
  <c r="J68" i="15"/>
  <c r="H8" i="15"/>
  <c r="J13" i="15"/>
  <c r="K45" i="15"/>
  <c r="K11" i="15"/>
  <c r="K98" i="15"/>
  <c r="K88" i="15"/>
  <c r="K8" i="15" l="1"/>
  <c r="J8" i="15"/>
  <c r="AB127" i="6" l="1"/>
  <c r="K127" i="6"/>
  <c r="J127" i="6"/>
  <c r="H126" i="6"/>
  <c r="AB126" i="6" s="1"/>
  <c r="G126" i="6"/>
  <c r="F126" i="6"/>
  <c r="E126" i="6"/>
  <c r="D126" i="6"/>
  <c r="C126" i="6"/>
  <c r="AB125" i="6"/>
  <c r="K125" i="6"/>
  <c r="J125" i="6"/>
  <c r="H124" i="6"/>
  <c r="AB124" i="6" s="1"/>
  <c r="G124" i="6"/>
  <c r="F124" i="6"/>
  <c r="E124" i="6"/>
  <c r="D124" i="6"/>
  <c r="C124" i="6"/>
  <c r="AB123" i="6"/>
  <c r="K123" i="6"/>
  <c r="J123" i="6"/>
  <c r="AB122" i="6"/>
  <c r="K122" i="6"/>
  <c r="J122" i="6"/>
  <c r="AB121" i="6"/>
  <c r="K121" i="6"/>
  <c r="J121" i="6"/>
  <c r="AB120" i="6"/>
  <c r="K120" i="6"/>
  <c r="J120" i="6"/>
  <c r="AB119" i="6"/>
  <c r="K119" i="6"/>
  <c r="J119" i="6"/>
  <c r="AB118" i="6"/>
  <c r="K118" i="6"/>
  <c r="J118" i="6"/>
  <c r="AB117" i="6"/>
  <c r="K117" i="6"/>
  <c r="J117" i="6"/>
  <c r="AB116" i="6"/>
  <c r="K116" i="6"/>
  <c r="J116" i="6"/>
  <c r="AB115" i="6"/>
  <c r="K115" i="6"/>
  <c r="J115" i="6"/>
  <c r="AB114" i="6"/>
  <c r="K114" i="6"/>
  <c r="J114" i="6"/>
  <c r="AB113" i="6"/>
  <c r="K113" i="6"/>
  <c r="J113" i="6"/>
  <c r="AB112" i="6"/>
  <c r="K112" i="6"/>
  <c r="J112" i="6"/>
  <c r="AB111" i="6"/>
  <c r="K111" i="6"/>
  <c r="J111" i="6"/>
  <c r="AB110" i="6"/>
  <c r="K110" i="6"/>
  <c r="J110" i="6"/>
  <c r="AB109" i="6"/>
  <c r="K109" i="6"/>
  <c r="J109" i="6"/>
  <c r="AB108" i="6"/>
  <c r="K108" i="6"/>
  <c r="J108" i="6"/>
  <c r="AB107" i="6"/>
  <c r="K107" i="6"/>
  <c r="J107" i="6"/>
  <c r="AB106" i="6"/>
  <c r="K106" i="6"/>
  <c r="J106" i="6"/>
  <c r="AB105" i="6"/>
  <c r="K105" i="6"/>
  <c r="J105" i="6"/>
  <c r="AB104" i="6"/>
  <c r="K104" i="6"/>
  <c r="J104" i="6"/>
  <c r="AB103" i="6"/>
  <c r="K103" i="6"/>
  <c r="J103" i="6"/>
  <c r="AB102" i="6"/>
  <c r="K102" i="6"/>
  <c r="J102" i="6"/>
  <c r="AB101" i="6"/>
  <c r="K101" i="6"/>
  <c r="J101" i="6"/>
  <c r="AB100" i="6"/>
  <c r="K100" i="6"/>
  <c r="J100" i="6"/>
  <c r="AB99" i="6"/>
  <c r="K99" i="6"/>
  <c r="J99" i="6"/>
  <c r="AB98" i="6"/>
  <c r="K98" i="6"/>
  <c r="J98" i="6"/>
  <c r="AB97" i="6"/>
  <c r="K97" i="6"/>
  <c r="J97" i="6"/>
  <c r="AB96" i="6"/>
  <c r="K96" i="6"/>
  <c r="J96" i="6"/>
  <c r="H95" i="6"/>
  <c r="AB95" i="6" s="1"/>
  <c r="G95" i="6"/>
  <c r="F95" i="6"/>
  <c r="E95" i="6"/>
  <c r="D95" i="6"/>
  <c r="C95" i="6"/>
  <c r="AB94" i="6"/>
  <c r="K94" i="6"/>
  <c r="J94" i="6"/>
  <c r="H93" i="6"/>
  <c r="AB93" i="6" s="1"/>
  <c r="G93" i="6"/>
  <c r="F93" i="6"/>
  <c r="E93" i="6"/>
  <c r="D93" i="6"/>
  <c r="C93" i="6"/>
  <c r="AB92" i="6"/>
  <c r="K92" i="6"/>
  <c r="J92" i="6"/>
  <c r="H91" i="6"/>
  <c r="AB91" i="6" s="1"/>
  <c r="G91" i="6"/>
  <c r="F91" i="6"/>
  <c r="E91" i="6"/>
  <c r="D91" i="6"/>
  <c r="C91" i="6"/>
  <c r="AB90" i="6"/>
  <c r="K90" i="6"/>
  <c r="J90" i="6"/>
  <c r="AB89" i="6"/>
  <c r="K89" i="6"/>
  <c r="J89" i="6"/>
  <c r="AB88" i="6"/>
  <c r="K88" i="6"/>
  <c r="J88" i="6"/>
  <c r="AB87" i="6"/>
  <c r="K87" i="6"/>
  <c r="J87" i="6"/>
  <c r="H86" i="6"/>
  <c r="G86" i="6"/>
  <c r="F86" i="6"/>
  <c r="E86" i="6"/>
  <c r="D86" i="6"/>
  <c r="C86" i="6"/>
  <c r="AB85" i="6"/>
  <c r="K85" i="6"/>
  <c r="J85" i="6"/>
  <c r="H84" i="6"/>
  <c r="K84" i="6" s="1"/>
  <c r="G84" i="6"/>
  <c r="F84" i="6"/>
  <c r="E84" i="6"/>
  <c r="D84" i="6"/>
  <c r="C84" i="6"/>
  <c r="AB83" i="6"/>
  <c r="K83" i="6"/>
  <c r="J83" i="6"/>
  <c r="AB82" i="6"/>
  <c r="K82" i="6"/>
  <c r="J82" i="6"/>
  <c r="AB81" i="6"/>
  <c r="K81" i="6"/>
  <c r="J81" i="6"/>
  <c r="AB80" i="6"/>
  <c r="K80" i="6"/>
  <c r="J80" i="6"/>
  <c r="H79" i="6"/>
  <c r="AB79" i="6" s="1"/>
  <c r="G79" i="6"/>
  <c r="F79" i="6"/>
  <c r="E79" i="6"/>
  <c r="D79" i="6"/>
  <c r="C79" i="6"/>
  <c r="AB78" i="6"/>
  <c r="K78" i="6"/>
  <c r="J78" i="6"/>
  <c r="H77" i="6"/>
  <c r="G77" i="6"/>
  <c r="F77" i="6"/>
  <c r="E77" i="6"/>
  <c r="D77" i="6"/>
  <c r="C77" i="6"/>
  <c r="AB76" i="6"/>
  <c r="K76" i="6"/>
  <c r="J76" i="6"/>
  <c r="AB75" i="6"/>
  <c r="K75" i="6"/>
  <c r="J75" i="6"/>
  <c r="AB74" i="6"/>
  <c r="K74" i="6"/>
  <c r="J74" i="6"/>
  <c r="AB73" i="6"/>
  <c r="K73" i="6"/>
  <c r="J73" i="6"/>
  <c r="AB72" i="6"/>
  <c r="K72" i="6"/>
  <c r="J72" i="6"/>
  <c r="AB71" i="6"/>
  <c r="K71" i="6"/>
  <c r="J71" i="6"/>
  <c r="AB70" i="6"/>
  <c r="K70" i="6"/>
  <c r="J70" i="6"/>
  <c r="AB69" i="6"/>
  <c r="K69" i="6"/>
  <c r="J69" i="6"/>
  <c r="AB68" i="6"/>
  <c r="K68" i="6"/>
  <c r="J68" i="6"/>
  <c r="AB67" i="6"/>
  <c r="K67" i="6"/>
  <c r="J67" i="6"/>
  <c r="AB66" i="6"/>
  <c r="K66" i="6"/>
  <c r="J66" i="6"/>
  <c r="AC65" i="6"/>
  <c r="AB65" i="6"/>
  <c r="K65" i="6"/>
  <c r="J65" i="6"/>
  <c r="AB64" i="6"/>
  <c r="K64" i="6"/>
  <c r="J64" i="6"/>
  <c r="AB63" i="6"/>
  <c r="K63" i="6"/>
  <c r="J63" i="6"/>
  <c r="AB62" i="6"/>
  <c r="K62" i="6"/>
  <c r="J62" i="6"/>
  <c r="AB61" i="6"/>
  <c r="K61" i="6"/>
  <c r="J61" i="6"/>
  <c r="AB60" i="6"/>
  <c r="K60" i="6"/>
  <c r="J60" i="6"/>
  <c r="B60" i="6"/>
  <c r="AB59" i="6"/>
  <c r="K59" i="6"/>
  <c r="J59" i="6"/>
  <c r="AB58" i="6"/>
  <c r="K58" i="6"/>
  <c r="J58" i="6"/>
  <c r="AB57" i="6"/>
  <c r="K57" i="6"/>
  <c r="J57" i="6"/>
  <c r="AB56" i="6"/>
  <c r="K56" i="6"/>
  <c r="J56" i="6"/>
  <c r="AB55" i="6"/>
  <c r="K55" i="6"/>
  <c r="J55" i="6"/>
  <c r="AB54" i="6"/>
  <c r="K54" i="6"/>
  <c r="J54" i="6"/>
  <c r="AB53" i="6"/>
  <c r="K53" i="6"/>
  <c r="J53" i="6"/>
  <c r="AB52" i="6"/>
  <c r="K52" i="6"/>
  <c r="J52" i="6"/>
  <c r="AB51" i="6"/>
  <c r="K51" i="6"/>
  <c r="J51" i="6"/>
  <c r="AB50" i="6"/>
  <c r="K50" i="6"/>
  <c r="J50" i="6"/>
  <c r="AB49" i="6"/>
  <c r="K49" i="6"/>
  <c r="J49" i="6"/>
  <c r="H48" i="6"/>
  <c r="G48" i="6"/>
  <c r="F48" i="6"/>
  <c r="E48" i="6"/>
  <c r="D48" i="6"/>
  <c r="C48" i="6"/>
  <c r="AB47" i="6"/>
  <c r="K47" i="6"/>
  <c r="J47" i="6"/>
  <c r="AB46" i="6"/>
  <c r="K46" i="6"/>
  <c r="J46" i="6"/>
  <c r="AB45" i="6"/>
  <c r="K45" i="6"/>
  <c r="J45" i="6"/>
  <c r="AB44" i="6"/>
  <c r="K44" i="6"/>
  <c r="J44" i="6"/>
  <c r="AB43" i="6"/>
  <c r="K43" i="6"/>
  <c r="J43" i="6"/>
  <c r="AB42" i="6"/>
  <c r="K42" i="6"/>
  <c r="J42" i="6"/>
  <c r="AB41" i="6"/>
  <c r="K41" i="6"/>
  <c r="J41" i="6"/>
  <c r="AB40" i="6"/>
  <c r="K40" i="6"/>
  <c r="J40" i="6"/>
  <c r="AB39" i="6"/>
  <c r="K39" i="6"/>
  <c r="J39" i="6"/>
  <c r="AB38" i="6"/>
  <c r="K38" i="6"/>
  <c r="J38" i="6"/>
  <c r="AB37" i="6"/>
  <c r="K37" i="6"/>
  <c r="J37" i="6"/>
  <c r="AB36" i="6"/>
  <c r="K36" i="6"/>
  <c r="J36" i="6"/>
  <c r="AB35" i="6"/>
  <c r="K35" i="6"/>
  <c r="J35" i="6"/>
  <c r="AB34" i="6"/>
  <c r="K34" i="6"/>
  <c r="J34" i="6"/>
  <c r="AB33" i="6"/>
  <c r="K33" i="6"/>
  <c r="J33" i="6"/>
  <c r="AB32" i="6"/>
  <c r="K32" i="6"/>
  <c r="J32" i="6"/>
  <c r="H31" i="6"/>
  <c r="G31" i="6"/>
  <c r="F31" i="6"/>
  <c r="E31" i="6"/>
  <c r="D31" i="6"/>
  <c r="C31" i="6"/>
  <c r="AB30" i="6"/>
  <c r="K30" i="6"/>
  <c r="J30" i="6"/>
  <c r="AB29" i="6"/>
  <c r="K29" i="6"/>
  <c r="J29" i="6"/>
  <c r="AB28" i="6"/>
  <c r="K28" i="6"/>
  <c r="J28" i="6"/>
  <c r="AB27" i="6"/>
  <c r="K27" i="6"/>
  <c r="J27" i="6"/>
  <c r="AB26" i="6"/>
  <c r="K26" i="6"/>
  <c r="J26" i="6"/>
  <c r="B26" i="6"/>
  <c r="AB25" i="6"/>
  <c r="K25" i="6"/>
  <c r="J25" i="6"/>
  <c r="B25" i="6"/>
  <c r="AB24" i="6"/>
  <c r="K24" i="6"/>
  <c r="J24" i="6"/>
  <c r="B24" i="6"/>
  <c r="H23" i="6"/>
  <c r="K23" i="6" s="1"/>
  <c r="G23" i="6"/>
  <c r="F23" i="6"/>
  <c r="E23" i="6"/>
  <c r="D23" i="6"/>
  <c r="C23" i="6"/>
  <c r="AB22" i="6"/>
  <c r="K22" i="6"/>
  <c r="J22" i="6"/>
  <c r="AB21" i="6"/>
  <c r="K21" i="6"/>
  <c r="J21" i="6"/>
  <c r="H20" i="6"/>
  <c r="AB20" i="6" s="1"/>
  <c r="G20" i="6"/>
  <c r="F20" i="6"/>
  <c r="E20" i="6"/>
  <c r="D20" i="6"/>
  <c r="C20" i="6"/>
  <c r="AB19" i="6"/>
  <c r="K19" i="6"/>
  <c r="J19" i="6"/>
  <c r="AB18" i="6"/>
  <c r="K18" i="6"/>
  <c r="J18" i="6"/>
  <c r="AB17" i="6"/>
  <c r="K17" i="6"/>
  <c r="J17" i="6"/>
  <c r="AB16" i="6"/>
  <c r="K16" i="6"/>
  <c r="J16" i="6"/>
  <c r="AB15" i="6"/>
  <c r="K15" i="6"/>
  <c r="J15" i="6"/>
  <c r="B15" i="6"/>
  <c r="AB14" i="6"/>
  <c r="K14" i="6"/>
  <c r="J14" i="6"/>
  <c r="B14" i="6"/>
  <c r="H13" i="6"/>
  <c r="AB13" i="6" s="1"/>
  <c r="G13" i="6"/>
  <c r="F13" i="6"/>
  <c r="E13" i="6"/>
  <c r="D13" i="6"/>
  <c r="C13" i="6"/>
  <c r="AB12" i="6"/>
  <c r="K12" i="6"/>
  <c r="J12" i="6"/>
  <c r="H11" i="6"/>
  <c r="K11" i="6" s="1"/>
  <c r="G11" i="6"/>
  <c r="F11" i="6"/>
  <c r="E11" i="6"/>
  <c r="D11" i="6"/>
  <c r="C11" i="6"/>
  <c r="AB10" i="6"/>
  <c r="K10" i="6"/>
  <c r="J10" i="6"/>
  <c r="H9" i="6"/>
  <c r="AB9" i="6" s="1"/>
  <c r="G9" i="6"/>
  <c r="F9" i="6"/>
  <c r="E9" i="6"/>
  <c r="D9" i="6"/>
  <c r="C9" i="6"/>
  <c r="G8" i="6" l="1"/>
  <c r="AB84" i="6"/>
  <c r="J31" i="6"/>
  <c r="J86" i="6"/>
  <c r="K48" i="6"/>
  <c r="J84" i="6"/>
  <c r="J20" i="6"/>
  <c r="J77" i="6"/>
  <c r="C8" i="6"/>
  <c r="J48" i="6"/>
  <c r="D8" i="6"/>
  <c r="AB48" i="6"/>
  <c r="K79" i="6"/>
  <c r="AB86" i="6"/>
  <c r="AB11" i="6"/>
  <c r="F8" i="6"/>
  <c r="AB23" i="6"/>
  <c r="E8" i="6"/>
  <c r="K20" i="6"/>
  <c r="K31" i="6"/>
  <c r="J124" i="6"/>
  <c r="K77" i="6"/>
  <c r="AB77" i="6"/>
  <c r="AB31" i="6"/>
  <c r="K86" i="6"/>
  <c r="K124" i="6"/>
  <c r="J91" i="6"/>
  <c r="J95" i="6"/>
  <c r="J9" i="6"/>
  <c r="J13" i="6"/>
  <c r="K91" i="6"/>
  <c r="K95" i="6"/>
  <c r="J126" i="6"/>
  <c r="K9" i="6"/>
  <c r="K13" i="6"/>
  <c r="J79" i="6"/>
  <c r="K126" i="6"/>
  <c r="J93" i="6"/>
  <c r="J11" i="6"/>
  <c r="J23" i="6"/>
  <c r="K93" i="6"/>
  <c r="H8" i="6"/>
  <c r="K8" i="6" l="1"/>
  <c r="J8" i="6"/>
</calcChain>
</file>

<file path=xl/sharedStrings.xml><?xml version="1.0" encoding="utf-8"?>
<sst xmlns="http://schemas.openxmlformats.org/spreadsheetml/2006/main" count="1400" uniqueCount="870">
  <si>
    <t>Informes Sobre la Situación Económica, las Finanzas Públicas y la Deuda Pública, Anexos</t>
  </si>
  <si>
    <t>Avance en el ejercicio del presupuesto</t>
  </si>
  <si>
    <t>Aprobado 
anual</t>
  </si>
  <si>
    <t>Autorizado anual</t>
  </si>
  <si>
    <t>Autorizado al periodo</t>
  </si>
  <si>
    <t>Porcentaje de avance</t>
  </si>
  <si>
    <t>Ramo</t>
  </si>
  <si>
    <t>Autorizado  al periodo</t>
  </si>
  <si>
    <t>(a)</t>
  </si>
  <si>
    <t>(b)</t>
  </si>
  <si>
    <t>(c)</t>
  </si>
  <si>
    <t>(d)</t>
  </si>
  <si>
    <t>(e)</t>
  </si>
  <si>
    <t>(f)</t>
  </si>
  <si>
    <t>Programa Nacional de Becas</t>
  </si>
  <si>
    <t>15 Desarrollo Agrario, Territorial y Urbano</t>
  </si>
  <si>
    <t>Programa de vivienda digna</t>
  </si>
  <si>
    <t>Programa de Coinversión Social</t>
  </si>
  <si>
    <t>Programa de estancias infantiles para apoyar a madres trabajadoras</t>
  </si>
  <si>
    <t>Pensión para Adultos Mayores</t>
  </si>
  <si>
    <t>23 Provisiones Salariales y Económicas</t>
  </si>
  <si>
    <t>35 Comisión Nacional de los Derechos Humanos</t>
  </si>
  <si>
    <t>Programa Presupuestario</t>
  </si>
  <si>
    <t>Seguro Médico Siglo XXI</t>
  </si>
  <si>
    <t>05 Relaciones Exteriores</t>
  </si>
  <si>
    <t>Instituto Nacional de Rehabilitación</t>
  </si>
  <si>
    <t>Nota: Las sumas parciales pueden no coincidir con el total, así como los cálculos porcentuales, debido al redondeo de las cifras.</t>
  </si>
  <si>
    <t>n.a.: No aplica.</t>
  </si>
  <si>
    <t>Fuente: Dependencias y entidades de la Administración Pública Federal.</t>
  </si>
  <si>
    <t>Seguro de vida para jefas de familia</t>
  </si>
  <si>
    <t>Consejo Nacional para Prevenir la Discriminación</t>
  </si>
  <si>
    <t>Programa de Escuela Segura</t>
  </si>
  <si>
    <t>Escuelas Dignas</t>
  </si>
  <si>
    <t>Apoyos a centros y organizaciones de educación</t>
  </si>
  <si>
    <t>Formación y desarrollo profesional de recursos humanos especializados para la salud</t>
  </si>
  <si>
    <t>Programa de Atención a Familias y Población Vulnerable</t>
  </si>
  <si>
    <t>Servicios de Atención a Población Vulnerable</t>
  </si>
  <si>
    <t>Programa de Desarrollo Comunitario "Comunidad DIFerente"</t>
  </si>
  <si>
    <t>Programa de Atención a Personas con Discapacidad</t>
  </si>
  <si>
    <t>Programa para la Protección y el Desarrollo Integral de la Infancia</t>
  </si>
  <si>
    <t>Servicios a grupos con necesidades especiales</t>
  </si>
  <si>
    <t>Programa de Atención a Jornaleros Agrícolas</t>
  </si>
  <si>
    <t>Generación y articulación de políticas públicas integrales de juventud</t>
  </si>
  <si>
    <t>Programa de Apoyo a las Instancias de Mujeres en las Entidades Federativas, Para Implementar y Ejecutar Programas de Prevención de la Violencia Contra las Mujeres</t>
  </si>
  <si>
    <t>Consejo Nacional para el Desarrollo y la Inclusión de las Personas con Discapacidad</t>
  </si>
  <si>
    <t>Fondo para la Accesibilidad en el Transporte Público para las Personas con discapacidad</t>
  </si>
  <si>
    <t>Atender asuntos relativos a la aplicación del Mecanismo Nacional de Promoción, Protección y Supervisión de la Convención sobre los derechos de las Personas con Discapacidad.</t>
  </si>
  <si>
    <t>Atender asuntos relacionados con víctimas del delito</t>
  </si>
  <si>
    <t>Prevención y atención de VIH/SIDA y otras ITS</t>
  </si>
  <si>
    <t>Tercer Trimestre de 2014</t>
  </si>
  <si>
    <t>Enero - Julio</t>
  </si>
  <si>
    <t>Enero - Agosto</t>
  </si>
  <si>
    <t>Enero - Septiembre</t>
  </si>
  <si>
    <r>
      <t xml:space="preserve">Gasto pagado </t>
    </r>
    <r>
      <rPr>
        <vertAlign val="superscript"/>
        <sz val="7"/>
        <color theme="1"/>
        <rFont val="Soberana Sans"/>
        <family val="3"/>
      </rPr>
      <t>1_/</t>
    </r>
  </si>
  <si>
    <t>(f)/(b)*100</t>
  </si>
  <si>
    <t>(f)/(c)*100</t>
  </si>
  <si>
    <t xml:space="preserve">Protección y asistencia consular </t>
  </si>
  <si>
    <t xml:space="preserve">Programa para la Inclusión y la Equidad Educativa </t>
  </si>
  <si>
    <t xml:space="preserve">Asistencia social y protección del paciente </t>
  </si>
  <si>
    <t xml:space="preserve">Mantenimiento de infraestructura </t>
  </si>
  <si>
    <t xml:space="preserve">Programa de estancias infantiles para apoyar a madres trabajadoras </t>
  </si>
  <si>
    <t xml:space="preserve">Fomento de la equidad de género y la no discriminación en el mercado laboral </t>
  </si>
  <si>
    <t xml:space="preserve">Atención a Personas con Discapacidad </t>
  </si>
  <si>
    <t>ANEXO 13 DEL DPEF 2014
EVOLUCIÓN DE LAS EROGACIONES PARA LA ATENCIÓN DE GRUPOS VULNERABLES
Enero - Septiembre
(Pesos)</t>
  </si>
  <si>
    <r>
      <t xml:space="preserve">11 Educación Pública </t>
    </r>
    <r>
      <rPr>
        <b/>
        <vertAlign val="superscript"/>
        <sz val="6"/>
        <color theme="1"/>
        <rFont val="Soberana Sans"/>
        <family val="3"/>
      </rPr>
      <t>3_/</t>
    </r>
  </si>
  <si>
    <r>
      <t>12 Salud</t>
    </r>
    <r>
      <rPr>
        <b/>
        <vertAlign val="superscript"/>
        <sz val="6"/>
        <color theme="1"/>
        <rFont val="Soberana Sans"/>
        <family val="3"/>
      </rPr>
      <t xml:space="preserve"> 4_/</t>
    </r>
  </si>
  <si>
    <r>
      <t xml:space="preserve">14 Trabajo y Previsión Social </t>
    </r>
    <r>
      <rPr>
        <b/>
        <vertAlign val="superscript"/>
        <sz val="6"/>
        <color theme="1"/>
        <rFont val="Soberana Sans"/>
        <family val="3"/>
      </rPr>
      <t>5_/</t>
    </r>
  </si>
  <si>
    <r>
      <t xml:space="preserve">20 Desarrollo Social  </t>
    </r>
    <r>
      <rPr>
        <b/>
        <vertAlign val="superscript"/>
        <sz val="6"/>
        <color theme="1"/>
        <rFont val="Soberana Sans"/>
        <family val="3"/>
      </rPr>
      <t>6_/</t>
    </r>
  </si>
  <si>
    <r>
      <t xml:space="preserve">04 Gobernación </t>
    </r>
    <r>
      <rPr>
        <b/>
        <vertAlign val="superscript"/>
        <sz val="6"/>
        <color theme="1"/>
        <rFont val="Soberana Sans"/>
        <family val="3"/>
      </rPr>
      <t>2_/</t>
    </r>
  </si>
  <si>
    <t>ANEXO 11 DEL DPEF 2014
EVOLUCIÓN DE LAS EROGACIONES CORRESPONDIENTES AL PROGRAMA DE CIENCIA, TECNOLOGÍA E INNOVACIÓN
Enero - Septiembre
(Millones de pesos)</t>
  </si>
  <si>
    <t>Unidad Responsable</t>
  </si>
  <si>
    <t>Septiembre</t>
  </si>
  <si>
    <t>04 Gobernación</t>
  </si>
  <si>
    <t>Centro Nacional de Prevención de Desastres</t>
  </si>
  <si>
    <t>H00</t>
  </si>
  <si>
    <t>Agencia Mexicana de Cooperación Internacional para el Desarrollo</t>
  </si>
  <si>
    <t>K00</t>
  </si>
  <si>
    <t>08 Agricultura, Ganadería, Desarrollo Rural, Pesca y Alimentación</t>
  </si>
  <si>
    <t>311</t>
  </si>
  <si>
    <t>312</t>
  </si>
  <si>
    <t>Universidad Autónoma Chapingo</t>
  </si>
  <si>
    <t>A1I</t>
  </si>
  <si>
    <t>Colegio de Postgraduados</t>
  </si>
  <si>
    <t>IZC</t>
  </si>
  <si>
    <t>Instituto Nacional de Investigaciones Forestales, Agrícolas y Pecuarias</t>
  </si>
  <si>
    <t>JAG</t>
  </si>
  <si>
    <t>Instituto Nacional de Pesca</t>
  </si>
  <si>
    <t>RJL</t>
  </si>
  <si>
    <t>09 Comunicaciones y Transportes</t>
  </si>
  <si>
    <t>Instituto Mexicano del Transporte</t>
  </si>
  <si>
    <t>A00</t>
  </si>
  <si>
    <t>Agencia Espacial Mexicana</t>
  </si>
  <si>
    <t>JZN</t>
  </si>
  <si>
    <t>10 Economía</t>
  </si>
  <si>
    <t>410</t>
  </si>
  <si>
    <t>412</t>
  </si>
  <si>
    <t>E00</t>
  </si>
  <si>
    <t>Instituto Nacional del Emprendedor</t>
  </si>
  <si>
    <t>K2H</t>
  </si>
  <si>
    <t>Centro Nacional de Metrología</t>
  </si>
  <si>
    <t>K8V</t>
  </si>
  <si>
    <t>Instituto Mexicano de la Propiedad Industrial</t>
  </si>
  <si>
    <t>LAT</t>
  </si>
  <si>
    <t>Servicio Geológico Mexicano</t>
  </si>
  <si>
    <t>LAU</t>
  </si>
  <si>
    <t>11 Educación Pública</t>
  </si>
  <si>
    <t>Dirección General de Desarrollo de la Gestión e Innovación Educativa</t>
  </si>
  <si>
    <t>310</t>
  </si>
  <si>
    <t>Subsecretaría de Educación Superior</t>
  </si>
  <si>
    <t>500</t>
  </si>
  <si>
    <t>Dirección General de Educación Superior Universitaria</t>
  </si>
  <si>
    <t>511</t>
  </si>
  <si>
    <t>Dirección General de Educación Superior Tecnológica</t>
  </si>
  <si>
    <t>513</t>
  </si>
  <si>
    <t>Subsecretaría de Educación Media Superior</t>
  </si>
  <si>
    <t>600</t>
  </si>
  <si>
    <t>Universidad Pedagógica Nacional</t>
  </si>
  <si>
    <t>Universidad Autónoma Metropolitana</t>
  </si>
  <si>
    <t>A2M</t>
  </si>
  <si>
    <t>Universidad Nacional Autónoma de México</t>
  </si>
  <si>
    <t>A3Q</t>
  </si>
  <si>
    <t>Instituto Politécnico Nacional</t>
  </si>
  <si>
    <t>B00</t>
  </si>
  <si>
    <t>Instituto Nacional de Antropología e Historia</t>
  </si>
  <si>
    <t>D00</t>
  </si>
  <si>
    <t>Centro de Enseñanza Técnica Industrial</t>
  </si>
  <si>
    <t>L3P</t>
  </si>
  <si>
    <t>Centro de Investigación y de Estudios Avanzados del Instituto Politécnico Nacional</t>
  </si>
  <si>
    <t>L4J</t>
  </si>
  <si>
    <t>Comisión de Operación y Fomento de Actividades Académicas del Instituto Politécnico Nacional</t>
  </si>
  <si>
    <t>L6H</t>
  </si>
  <si>
    <t>El Colegio de México, A.C.</t>
  </si>
  <si>
    <t>L8K</t>
  </si>
  <si>
    <t>Universidad Autónoma Agraria Antonio Narro</t>
  </si>
  <si>
    <t>MGH</t>
  </si>
  <si>
    <t>Tecnológico Nacional de México</t>
  </si>
  <si>
    <t>M00</t>
  </si>
  <si>
    <t>12 Salud</t>
  </si>
  <si>
    <t>Comisión Coordinadora de Institutos
Nacionales de Salud y Hospitales de Alta
Especialidad</t>
  </si>
  <si>
    <t>160</t>
  </si>
  <si>
    <t>Dirección General de Calidad y Educación
en Salud</t>
  </si>
  <si>
    <t>610</t>
  </si>
  <si>
    <t>Centro Regional de Alta Especialidad de Chiapas</t>
  </si>
  <si>
    <t>M7A</t>
  </si>
  <si>
    <t>Instituto Nacional de Psiquiatría Ramón de la Fuente Muñiz</t>
  </si>
  <si>
    <t>M7F</t>
  </si>
  <si>
    <t>Centros de Integración Juvenil, A.C.</t>
  </si>
  <si>
    <t>M7K</t>
  </si>
  <si>
    <t>Servicios de Atención Psiquiátrica</t>
  </si>
  <si>
    <t>N00</t>
  </si>
  <si>
    <t>Hospital Juárez de México</t>
  </si>
  <si>
    <t>NAW</t>
  </si>
  <si>
    <t>Hospital General "Dr. Manuel Gea González"</t>
  </si>
  <si>
    <t>NBB</t>
  </si>
  <si>
    <t>Hospital General de México</t>
  </si>
  <si>
    <t>NBD</t>
  </si>
  <si>
    <t>Hospital Infantil de México Federico Gómez</t>
  </si>
  <si>
    <t>NBG</t>
  </si>
  <si>
    <t>Hospital Regional de Alta Especialidad del Bajío</t>
  </si>
  <si>
    <t>NBQ</t>
  </si>
  <si>
    <t>NBR</t>
  </si>
  <si>
    <t>Hospital Regional de Alta Especialidad de Oaxaca</t>
  </si>
  <si>
    <t>NBS</t>
  </si>
  <si>
    <t>Hospital Regional de Alta Especialidad de la Península de Yucatán</t>
  </si>
  <si>
    <t>NBT</t>
  </si>
  <si>
    <t>Hospital Regional de Alta Especialidad de Ciudad Victoria "Bicentenario 2010"</t>
  </si>
  <si>
    <t>NBU</t>
  </si>
  <si>
    <t>Instituto Nacional de Cancerología</t>
  </si>
  <si>
    <t>NBV</t>
  </si>
  <si>
    <t>Instituto Nacional de Cardiología Ignacio Chávez</t>
  </si>
  <si>
    <t>NCA</t>
  </si>
  <si>
    <t>Instituto Nacional de Enfermedades Respiratorias Ismael Cosío Villegas</t>
  </si>
  <si>
    <t>NCD</t>
  </si>
  <si>
    <t>Instituto Nacional de Geriatría</t>
  </si>
  <si>
    <t>NCE</t>
  </si>
  <si>
    <t>Instituto Nacional de Ciencias Médicas y Nutrición Salvador Zubirán</t>
  </si>
  <si>
    <t>NCG</t>
  </si>
  <si>
    <t>Instituto Nacional de Medicina Genómica</t>
  </si>
  <si>
    <t>NCH</t>
  </si>
  <si>
    <t>Instituto Nacional de Neurología y Neurocirugía Manuel Velasco Suárez</t>
  </si>
  <si>
    <t>NCK</t>
  </si>
  <si>
    <t>Instituto Nacional de Pediatría</t>
  </si>
  <si>
    <t>NCZ</t>
  </si>
  <si>
    <t>Instituto Nacional de Perinatología Isidro Espinosa de los Reyes</t>
  </si>
  <si>
    <t>NDE</t>
  </si>
  <si>
    <t>NDF</t>
  </si>
  <si>
    <t>Instituto Nacional de Salud Pública</t>
  </si>
  <si>
    <t>NDY</t>
  </si>
  <si>
    <t>Laboratorio de Biológicos y Reactivos de México S.A. de C.V.</t>
  </si>
  <si>
    <t>NEF</t>
  </si>
  <si>
    <t>Sistema Nacional para el Desarrollo 
Integral de la Familia</t>
  </si>
  <si>
    <t>NHK</t>
  </si>
  <si>
    <t>13 Marina</t>
  </si>
  <si>
    <t>Dirección General de Investigación y Desarrollo</t>
  </si>
  <si>
    <t>212</t>
  </si>
  <si>
    <t>16 Medio Ambiente y Recursos Naturales</t>
  </si>
  <si>
    <t>Comisión Nacional del Agua</t>
  </si>
  <si>
    <t>Comisión Nacional Forestal</t>
  </si>
  <si>
    <t>RHQ</t>
  </si>
  <si>
    <t>Instituto Mexicano de Tecnología del Agua</t>
  </si>
  <si>
    <t>RJE</t>
  </si>
  <si>
    <t>Instituto Nacional de Ecología y Cambio Climático</t>
  </si>
  <si>
    <t>RJJ</t>
  </si>
  <si>
    <t>17 Procuraduría General de la República</t>
  </si>
  <si>
    <t>Instituto Nacional de Ciencias Penales</t>
  </si>
  <si>
    <t>SKC</t>
  </si>
  <si>
    <t>18 Energía</t>
  </si>
  <si>
    <t>Dirección General de Planeación e Información Energéticas</t>
  </si>
  <si>
    <t>210</t>
  </si>
  <si>
    <t>Instituto de Investigaciones Eléctricas</t>
  </si>
  <si>
    <t>T0K</t>
  </si>
  <si>
    <t>Instituto Mexicano del Petróleo</t>
  </si>
  <si>
    <t>T0O</t>
  </si>
  <si>
    <t>Instituto Nacional de Investigaciones Nucleares</t>
  </si>
  <si>
    <t>T0Q</t>
  </si>
  <si>
    <t>21 Turismo</t>
  </si>
  <si>
    <t>Centro de Estudios Superiores de Turismo</t>
  </si>
  <si>
    <t>Unidad de Política y Control
Presupuestario</t>
  </si>
  <si>
    <t>411</t>
  </si>
  <si>
    <t>38 Consejo Nacional de Ciencia y Tecnología</t>
  </si>
  <si>
    <t>Centro de Investigación en Geografía y Geomática, "Ing. Jorge L. Tamayo", A.C.</t>
  </si>
  <si>
    <t>90A</t>
  </si>
  <si>
    <t>Centro de Investigación en Matemáticas, A.C.</t>
  </si>
  <si>
    <t>90C</t>
  </si>
  <si>
    <t>Centro de Investigación en Materiales Avanzados, S.C.</t>
  </si>
  <si>
    <t>90E</t>
  </si>
  <si>
    <t>CIATEC, A.C. "Centro de Innovación Aplicada en Tecnologías Competitivas"</t>
  </si>
  <si>
    <t>90G</t>
  </si>
  <si>
    <t>Centro de Investigación y Asistencia en Tecnología y Diseño del Estado de Jalisco, A.C.</t>
  </si>
  <si>
    <t>90I</t>
  </si>
  <si>
    <t>Centro de Investigación y Desarrollo Tecnológico en Electroquímica, S.C.</t>
  </si>
  <si>
    <t>90K</t>
  </si>
  <si>
    <t>Centro de Investigación y Docencia Económicas, A.C.</t>
  </si>
  <si>
    <t>90M</t>
  </si>
  <si>
    <t>Centro de Investigaciones Biológicas del Noroeste, S.C.</t>
  </si>
  <si>
    <t>90O</t>
  </si>
  <si>
    <t>Centro de Investigación Científica de Yucatán, A.C.</t>
  </si>
  <si>
    <t>90Q</t>
  </si>
  <si>
    <t>Centro de Investigaciones en Optica, A.C.</t>
  </si>
  <si>
    <t>90S</t>
  </si>
  <si>
    <t>Centro de Investigación en Química Aplicada</t>
  </si>
  <si>
    <t>90U</t>
  </si>
  <si>
    <t>Centro de Investigaciones y Estudios Superiores en Antropología Social</t>
  </si>
  <si>
    <t>90W</t>
  </si>
  <si>
    <t>Consejo Nacional de Ciencia y Tecnología</t>
  </si>
  <si>
    <t>90X</t>
  </si>
  <si>
    <t>CIATEQ, A.C. Centro de Tecnología Avanzada</t>
  </si>
  <si>
    <t>90Y</t>
  </si>
  <si>
    <t xml:space="preserve">Corporación Mexicana de Investigación en Materiales, S.A. de C.V. </t>
  </si>
  <si>
    <t>91A</t>
  </si>
  <si>
    <t>El Colegio de la Frontera Norte, A.C.</t>
  </si>
  <si>
    <t>91C</t>
  </si>
  <si>
    <t>El Colegio de la Frontera Sur</t>
  </si>
  <si>
    <t>91E</t>
  </si>
  <si>
    <t>El Colegio de Michoacán, A.C.</t>
  </si>
  <si>
    <t>91I</t>
  </si>
  <si>
    <t>El Colegio de San Luis, A.C.</t>
  </si>
  <si>
    <t>91K</t>
  </si>
  <si>
    <t xml:space="preserve">Fondo de Información y Documentación para la Industria </t>
  </si>
  <si>
    <t>91M</t>
  </si>
  <si>
    <t>Fondo para el Desarrollo de Recursos Humanos</t>
  </si>
  <si>
    <t>91O</t>
  </si>
  <si>
    <t>Instituto de Ecología, A.C.</t>
  </si>
  <si>
    <t>91Q</t>
  </si>
  <si>
    <t>Instituto de Investigaciones "Dr. José María Luis Mora"</t>
  </si>
  <si>
    <t>91S</t>
  </si>
  <si>
    <t>Instituto Nacional de Astrofísica, Optica y Electrónica</t>
  </si>
  <si>
    <t>91U</t>
  </si>
  <si>
    <t>Instituto Potosino de Investigación Científica y Tecnológica, A.C.</t>
  </si>
  <si>
    <t>91W</t>
  </si>
  <si>
    <t>Centro de Ingeniería y Desarrollo Industrial</t>
  </si>
  <si>
    <t>9ZU</t>
  </si>
  <si>
    <t>Centro de Investigación Científica y de Educación Superior de Ensenada, B.C.</t>
  </si>
  <si>
    <t>9ZW</t>
  </si>
  <si>
    <t>Centro de Investigación en Alimentación y Desarrollo, A.C.</t>
  </si>
  <si>
    <t>9ZY</t>
  </si>
  <si>
    <t>Instituto Mexicano del Seguro Social</t>
  </si>
  <si>
    <t>Instituto de Seguridad Social para los Trabajadores del Estado</t>
  </si>
  <si>
    <t>GYN</t>
  </si>
  <si>
    <t>04   Gobernación</t>
  </si>
  <si>
    <t>Coordinación del Sistema Nacional de Protección Civil</t>
  </si>
  <si>
    <t>06   Hacienda y Crédito Público</t>
  </si>
  <si>
    <t>Programa para el Mejoramiento de la Producción y la Productividad Indígena</t>
  </si>
  <si>
    <t>08   Agricultura, Ganadería, Desarrollo Rural, Pesca y Alimentación</t>
  </si>
  <si>
    <t>Programa de Fomento a la Agricultura</t>
  </si>
  <si>
    <t>Programa de Fomento a la Productividad Pesquera y Acuícola</t>
  </si>
  <si>
    <t>Programa de Fomento Ganadero</t>
  </si>
  <si>
    <t>Programa Integral de Desarrollo Rural</t>
  </si>
  <si>
    <t>09   Comunicaciones y Transportes</t>
  </si>
  <si>
    <t>Reconstrucción y Conservación de Carreteras</t>
  </si>
  <si>
    <t>10   Economía</t>
  </si>
  <si>
    <t>Promoción de una cultura de consumo responsable e inteligente</t>
  </si>
  <si>
    <t>Promoción del Comercio Exterior y Atracción de Inversión Extranjera Directa</t>
  </si>
  <si>
    <t>12   Salud</t>
  </si>
  <si>
    <t>Protección Contra Riesgos Sanitarios</t>
  </si>
  <si>
    <t>Vigilancia epidemiológica</t>
  </si>
  <si>
    <t>13   Marina</t>
  </si>
  <si>
    <t>Seguridad a la Navegación y Protección al Medio Ambiente Marino</t>
  </si>
  <si>
    <t xml:space="preserve"> 15   Desarrollo Agrario, Territorial y Urbano</t>
  </si>
  <si>
    <t>Programa de prevención de riesgos en los asentamientos humanos</t>
  </si>
  <si>
    <t>Programa de Reordenamiento y Rescate de Unidades Habitacionales</t>
  </si>
  <si>
    <t xml:space="preserve">16   Medio Ambiente y Recursos Naturales </t>
  </si>
  <si>
    <t>Actividades de apoyo a la función pública y buen gobierno</t>
  </si>
  <si>
    <t>Actividades de apoyo administrativo</t>
  </si>
  <si>
    <t>Capacitación Ambiental y Desarrollo Sustentable</t>
  </si>
  <si>
    <t>Consolidar el Sistema Nacional de Áreas Naturales Protegidas</t>
  </si>
  <si>
    <t>Cuotas, Apoyos y Aportaciones a Organismos Internacionales</t>
  </si>
  <si>
    <t>Fideicomisos Ambientales</t>
  </si>
  <si>
    <t>Fomento a Programas de Calidad del Aire y Verificación Vehicular</t>
  </si>
  <si>
    <t xml:space="preserve">Fomento para la Conservación y Aprovechamiento Sustentable de la Vida Silvestre </t>
  </si>
  <si>
    <t xml:space="preserve">Infraestructura para la Protección de Centros de Población y Áreas Productivas </t>
  </si>
  <si>
    <t>Inversión del Servicio Meteorológico Nacional.</t>
  </si>
  <si>
    <t>Inversión para el Manejo Integral del Ciclo Hidrológico</t>
  </si>
  <si>
    <t>Investigación científica y tecnológica</t>
  </si>
  <si>
    <t>Investigación en  Cambio Climático, sustentabilidad ambiental y crecimiento verde</t>
  </si>
  <si>
    <t>Manejo Sustentable de tierras</t>
  </si>
  <si>
    <t>Normatividad Ambiental e Instrumentos de Fomento para el Desarrollo Sustentable</t>
  </si>
  <si>
    <t>Planeación, Dirección y Evaluación Ambiental</t>
  </si>
  <si>
    <t>Políticas de Investigación de Cambio Climático</t>
  </si>
  <si>
    <t>Prevención y gestión integral de residuos</t>
  </si>
  <si>
    <t>Programa de Conservación para el Desarrollo Sostenible (PROCODES)</t>
  </si>
  <si>
    <t>Programa de Cultura del Agua</t>
  </si>
  <si>
    <t>Programa de Desarrollo Institucional y Ambiental</t>
  </si>
  <si>
    <t>Programa de Inspección y Vigilancia en Materia de Medio Ambiente y Recursos Naturales</t>
  </si>
  <si>
    <t>Programa de Inversión en Infraestructura Social y de Protección Ambiental</t>
  </si>
  <si>
    <t>Programa de Tratamiento de Aguas Residuales</t>
  </si>
  <si>
    <t>Programa de Vigilancia Comunitaria en Áreas Naturales Protegidas y Zonas de Influencia</t>
  </si>
  <si>
    <t>Programa hacia la igualdad y la sustentabilidad ambiental</t>
  </si>
  <si>
    <t>Programa Nacional Forestal Pago por Servicios Ambientales</t>
  </si>
  <si>
    <t>Programa Nacional Forestal-Desarrollo Forestal</t>
  </si>
  <si>
    <t>Programa Nacional Forestal-Protección Forestal</t>
  </si>
  <si>
    <t>Programa para atender desastres naturales</t>
  </si>
  <si>
    <t>Programas Hídricos Integrales.</t>
  </si>
  <si>
    <t>Regulación Ambiental</t>
  </si>
  <si>
    <t>Servicio Meteorológico Nacional y Estaciones Hidrometeorológicas</t>
  </si>
  <si>
    <t>Zona de Mitigación y Rescate Ecológico en el Lago de Texcoco</t>
  </si>
  <si>
    <t>18   Energía</t>
  </si>
  <si>
    <t>Conducción de la política energética</t>
  </si>
  <si>
    <t>Coordinación de la implementación de la política energética y de las entidades del sector electricidad</t>
  </si>
  <si>
    <t>Fondo para la Transición Energética y Aprovechamiento Sustentable de Energía</t>
  </si>
  <si>
    <t>Gestión e implementación en aprovechamiento sustentable de la energía</t>
  </si>
  <si>
    <t>Mantenimiento de infraestructura</t>
  </si>
  <si>
    <t>Otros programas de inversión</t>
  </si>
  <si>
    <t>Otros proyectos</t>
  </si>
  <si>
    <t>Promoción de medidas para el ahorro y uso eficiente de la energía eléctrica</t>
  </si>
  <si>
    <t>Promoción en materia de aprovechamiento sustentable de la energía</t>
  </si>
  <si>
    <t>Proyectos de infraestructura económica de hidrocarburos</t>
  </si>
  <si>
    <t>Seguimiento y evaluación de políticas públicas en aprovechamiento sustentable de la energía</t>
  </si>
  <si>
    <t>Supervisar el aprovechamiento sustentable de la energía</t>
  </si>
  <si>
    <t>21   Turismo</t>
  </si>
  <si>
    <t>Desarrollo de infraestructura para el fomento y promoción de la inversión en el sector turístico</t>
  </si>
  <si>
    <t>Desarrollo e innovación de productos turísticos sustentables</t>
  </si>
  <si>
    <t>Impulso a la competitividad del sector turismo</t>
  </si>
  <si>
    <t>Planeación y conducción de la política de turismo</t>
  </si>
  <si>
    <t>Promoción de México como Destino Turístico</t>
  </si>
  <si>
    <t>Regulación y certificación de estándares de calidad turística      </t>
  </si>
  <si>
    <t>Servicios de asistencia integral e información turística</t>
  </si>
  <si>
    <t>23   Provisiones Salariales y Económicas</t>
  </si>
  <si>
    <t>Fondo de Desastres Naturales (FONDEN)</t>
  </si>
  <si>
    <t>Fondo de Prevención de Desastres Naturales (FOPREDEN)</t>
  </si>
  <si>
    <t>38   Consejo Nacional de Ciencia y Tecnología</t>
  </si>
  <si>
    <t>Apoyos institucionales para actividades científicas, tecnológicas y de innovación.</t>
  </si>
  <si>
    <t>Becas de posgrado y otras modalidades de apoyo a la calidad</t>
  </si>
  <si>
    <t>Innovación tecnológica para negocios de alto valor agregado, tecnologías precursoras y competitividad de las empresas</t>
  </si>
  <si>
    <t>n.a.: No Aplica.</t>
  </si>
  <si>
    <t>Comisión Nacional para el Uso Eficiente de la Energía</t>
  </si>
  <si>
    <t>Pemex-Petroquímica</t>
  </si>
  <si>
    <t>Pemex-Gas y Petroquímica Básica</t>
  </si>
  <si>
    <t>Pemex-Refinación</t>
  </si>
  <si>
    <t>Pemex-Exploración y Producción</t>
  </si>
  <si>
    <t xml:space="preserve">Comisión Federal de Electricidad </t>
  </si>
  <si>
    <t>Secretaría de Energía</t>
  </si>
  <si>
    <t>Procuraduría Federal de Protección al Ambiente</t>
  </si>
  <si>
    <t>Dirección General de Desarrollo de la Infraestructura Física</t>
  </si>
  <si>
    <t>Dirección General de Fibras Naturales y Biocombustibles</t>
  </si>
  <si>
    <t xml:space="preserve">Dirección General de Recursos Materiales y Servicios Generales </t>
  </si>
  <si>
    <t>13_/ Los recursos no se suman en el total por ser propios.</t>
  </si>
  <si>
    <t>Equidad de Género</t>
  </si>
  <si>
    <t>Control del Estado de Salud de la Embarazada</t>
  </si>
  <si>
    <r>
      <t xml:space="preserve">GYN Instituto de Seguridad y Servicios Sociales de los Trabajadores del Estado   </t>
    </r>
    <r>
      <rPr>
        <b/>
        <vertAlign val="superscript"/>
        <sz val="6"/>
        <rFont val="Soberana Sans"/>
        <family val="3"/>
      </rPr>
      <t>13_/</t>
    </r>
  </si>
  <si>
    <t>Atención a la salud reproductiva</t>
  </si>
  <si>
    <t xml:space="preserve">Servicios de guardería  </t>
  </si>
  <si>
    <r>
      <t xml:space="preserve">GYR Instituto Mexicano del Seguro Social   </t>
    </r>
    <r>
      <rPr>
        <b/>
        <vertAlign val="superscript"/>
        <sz val="6"/>
        <rFont val="Soberana Sans"/>
        <family val="3"/>
      </rPr>
      <t>13_/</t>
    </r>
  </si>
  <si>
    <t>Planeación y dirección de los procesos productivos</t>
  </si>
  <si>
    <t>Planeación, dirección, coordinación, supervisión y seguimiento a las funciones y recursos asignados para cumplir con la construcción de la infraestructura eléctrica</t>
  </si>
  <si>
    <t>Operación y mantenimiento de los procesos de distribución y de comercialización de energía eléctrica</t>
  </si>
  <si>
    <t>Dirección, coordinación y control de la operación del Sistema Eléctrico Nacional</t>
  </si>
  <si>
    <t>Operar y mantener las líneas de transmisión y subestaciones de transformación que integran el Sistema Eléctrico Nacional, así como operar y mantener la Red Nacional de Fibra Óptica, y proporcionar servicios de telecomunicaciones</t>
  </si>
  <si>
    <t>Suministro de energéticos a las centrales generadoras de electricidad</t>
  </si>
  <si>
    <t>Operación, mantenimiento y recarga de la Nucleoeléctrica Laguna Verde para la generación de energía eléctrica</t>
  </si>
  <si>
    <t>Operación y mantenimiento de las centrales generadoras de energía eléctrica</t>
  </si>
  <si>
    <t>Operación comercial de la Red de Fibra Óptica y apoyo tecnológico a los procesos productivos en control de calidad, sistemas informáticos y de telecomunicaciones</t>
  </si>
  <si>
    <r>
      <t xml:space="preserve">18 Energía   </t>
    </r>
    <r>
      <rPr>
        <b/>
        <vertAlign val="superscript"/>
        <sz val="6"/>
        <rFont val="Soberana Sans"/>
        <family val="3"/>
      </rPr>
      <t>13_/</t>
    </r>
  </si>
  <si>
    <t>Producción y difusión de información estadística y geográfica de interés nacional</t>
  </si>
  <si>
    <t>40 Información Nacional Estadística y Geográfica</t>
  </si>
  <si>
    <t>Promover, divulgar, dar seguimiento, evaluar y monitorear la política nacional en materia de Igualdad entre mujeres y hombres, y atender Asuntos de la mujer</t>
  </si>
  <si>
    <t>Vinculación con la sociedad</t>
  </si>
  <si>
    <t>Otorgamiento de prerrogativas a partidos políticos, fiscalización de sus recursos y administración de los tiempos del estado en radio y televisión</t>
  </si>
  <si>
    <t>Dirección, soporte jurídico electoral y apoyo logístico</t>
  </si>
  <si>
    <t>Capacitación y educación para el ejercicio democrático de la ciudadanía</t>
  </si>
  <si>
    <t xml:space="preserve">22 Instituto Federal Electoral  </t>
  </si>
  <si>
    <t>Promoción y desarrollo de programas y proyectos turísticos en las Entidades Federativas</t>
  </si>
  <si>
    <t>Conservación y mantenimiento a los CIP's a cargo del FONATUR</t>
  </si>
  <si>
    <t xml:space="preserve">21 Turismo </t>
  </si>
  <si>
    <t>Programa de Apoyo a las Instancias de Mujeres en las Entidades Federativas, Para Implementar y Ejecutar Programas de Prevención de la Violencia Contra las Mujeres.</t>
  </si>
  <si>
    <t>Programa de Opciones Productivas</t>
  </si>
  <si>
    <t>Definición y conducción de la política del desarrollo social y comunitario, así como la participación social</t>
  </si>
  <si>
    <t xml:space="preserve">Generación y articulación de políticas públicas integrales de juventud  </t>
  </si>
  <si>
    <t>20 Desarrollo social</t>
  </si>
  <si>
    <t>Apoyo Económico a Viudas de Veteranos de la Revolución Mexicana</t>
  </si>
  <si>
    <t>19 Aportaciones a Seguridad Social</t>
  </si>
  <si>
    <t>Regulación y supervisión de la seguridad nuclear, radiológica y física de las instalaciones nucleares y radiológicas</t>
  </si>
  <si>
    <t>Regulación y supervisión del otorgamiento de permisos y la administración de estos, en materia de electricidad, gas natural y gas licuado de petróleo</t>
  </si>
  <si>
    <r>
      <t xml:space="preserve">Promoción del respeto a los derechos humanos y atención a víctimas del delito   </t>
    </r>
    <r>
      <rPr>
        <vertAlign val="superscript"/>
        <sz val="6"/>
        <rFont val="Soberana Sans"/>
        <family val="3"/>
      </rPr>
      <t>12_/</t>
    </r>
    <r>
      <rPr>
        <sz val="6"/>
        <rFont val="Soberana Sans"/>
        <family val="3"/>
      </rPr>
      <t xml:space="preserve"> </t>
    </r>
  </si>
  <si>
    <t>Investigar y perseguir los delitos relativos a la Delincuencia Organizada</t>
  </si>
  <si>
    <t>Investigar y perseguir los delitos del orden federal</t>
  </si>
  <si>
    <t xml:space="preserve">Programa de Empleo Temporal (PET)  </t>
  </si>
  <si>
    <t xml:space="preserve">Programa de Conservación para el Desarrollo Sostenible (PROCODES)  </t>
  </si>
  <si>
    <t xml:space="preserve">Planeación, Dirección y Evaluación Ambiental   </t>
  </si>
  <si>
    <t>Fomento al desarrollo agrario</t>
  </si>
  <si>
    <r>
      <t xml:space="preserve">Fondo para el Apoyo a Proyectos Productivos en Núcleos Agrarios (FAPPA)   </t>
    </r>
    <r>
      <rPr>
        <vertAlign val="superscript"/>
        <sz val="6"/>
        <rFont val="Soberana Sans"/>
        <family val="3"/>
      </rPr>
      <t>3_/</t>
    </r>
  </si>
  <si>
    <r>
      <t xml:space="preserve">Programa de esquema de financiamiento y subsidio federal para vivienda   </t>
    </r>
    <r>
      <rPr>
        <vertAlign val="superscript"/>
        <sz val="6"/>
        <rFont val="Soberana Sans"/>
        <family val="3"/>
      </rPr>
      <t>11_/</t>
    </r>
  </si>
  <si>
    <t xml:space="preserve">Rescate de espacios públicos   </t>
  </si>
  <si>
    <t xml:space="preserve">Programa de Vivienda Rural  </t>
  </si>
  <si>
    <r>
      <t xml:space="preserve">Programa de Apoyo para la Productividad de la Mujer Emprendedora   </t>
    </r>
    <r>
      <rPr>
        <vertAlign val="superscript"/>
        <sz val="6"/>
        <rFont val="Soberana Sans"/>
        <family val="3"/>
      </rPr>
      <t>3_/</t>
    </r>
  </si>
  <si>
    <r>
      <t xml:space="preserve">Programa Habitat   </t>
    </r>
    <r>
      <rPr>
        <vertAlign val="superscript"/>
        <sz val="6"/>
        <rFont val="Soberana Sans"/>
        <family val="3"/>
      </rPr>
      <t>10_/</t>
    </r>
  </si>
  <si>
    <r>
      <t xml:space="preserve">Fomento de la equidad de género y la no discriminación en el mercado laboral   </t>
    </r>
    <r>
      <rPr>
        <vertAlign val="superscript"/>
        <sz val="6"/>
        <rFont val="Soberana Sans"/>
        <family val="3"/>
      </rPr>
      <t>9_/</t>
    </r>
  </si>
  <si>
    <t>Procuración de justicia laboral</t>
  </si>
  <si>
    <t>14 Trabajo y Previsión Social</t>
  </si>
  <si>
    <t>Proyectos de infraestructura social de asistencia y seguridad social</t>
  </si>
  <si>
    <t xml:space="preserve">Administración y fomento de la educación naval </t>
  </si>
  <si>
    <r>
      <t xml:space="preserve">Prevención contra la obesidad   </t>
    </r>
    <r>
      <rPr>
        <vertAlign val="superscript"/>
        <sz val="6"/>
        <rFont val="Soberana Sans"/>
        <family val="3"/>
      </rPr>
      <t>8_/</t>
    </r>
  </si>
  <si>
    <t>Reducción de la mortalidad materna</t>
  </si>
  <si>
    <r>
      <t xml:space="preserve">Programa de estancias infantiles para apoyar a madres trabajadoras   </t>
    </r>
    <r>
      <rPr>
        <vertAlign val="superscript"/>
        <sz val="6"/>
        <rFont val="Soberana Sans"/>
        <family val="3"/>
      </rPr>
      <t>7_/</t>
    </r>
  </si>
  <si>
    <t>Programas de Atención a Familias y Población Vulnerable</t>
  </si>
  <si>
    <t>Atención de la Salud Reproductiva  y la Igualdad de Género en Salud</t>
  </si>
  <si>
    <r>
      <t xml:space="preserve">Prevención y atención del VIH/SIDA y otras ITS   </t>
    </r>
    <r>
      <rPr>
        <vertAlign val="superscript"/>
        <sz val="6"/>
        <rFont val="Soberana Sans"/>
        <family val="3"/>
      </rPr>
      <t>6_/</t>
    </r>
  </si>
  <si>
    <t>Promoción de la salud, prevención y control de enfermedades crónico degenerativas y transmisibles y lesiones</t>
  </si>
  <si>
    <t>Calidad en Salud e Innovación</t>
  </si>
  <si>
    <t>Reducción de enfermedades prevenibles por vacunación</t>
  </si>
  <si>
    <t>Prevención y atención contra las adicciones</t>
  </si>
  <si>
    <t>Prestación de servicios en los diferentes niveles de atención a la salud</t>
  </si>
  <si>
    <t>Investigación y desarrollo tecnológico en salud</t>
  </si>
  <si>
    <t>Capacitación técnica y gerencial de recursos humanos para la salud</t>
  </si>
  <si>
    <t xml:space="preserve">Formación y desarrollo profesional de recursos humanos especializados para la salud </t>
  </si>
  <si>
    <t>Programa para el Desarrollo Profesional Docente</t>
  </si>
  <si>
    <t>Programa de fortalecimiento de la calidad en instituciones educativas</t>
  </si>
  <si>
    <t>Programa para la Inclusión y la Equidad Educativa</t>
  </si>
  <si>
    <r>
      <t xml:space="preserve">Diseño y aplicación de políticas de equidad de género    </t>
    </r>
    <r>
      <rPr>
        <vertAlign val="superscript"/>
        <sz val="6"/>
        <rFont val="Soberana Sans"/>
        <family val="3"/>
      </rPr>
      <t>5_/</t>
    </r>
  </si>
  <si>
    <t xml:space="preserve">Impulso al desarrollo de la cultura  </t>
  </si>
  <si>
    <t xml:space="preserve">Programa Nacional de Financiamiento al Microempresario </t>
  </si>
  <si>
    <t>Fondo Nacional Emprendedor</t>
  </si>
  <si>
    <t>Programa de Fomento a la Economía Social (FONAES)</t>
  </si>
  <si>
    <t xml:space="preserve">Fondo de Microfinanciamiento a Mujeres Rurales (FOMMUR)
</t>
  </si>
  <si>
    <t>Planeación, elaboración y seguimiento de las políticas y programas de la dependencia</t>
  </si>
  <si>
    <t xml:space="preserve">Definición y conducción de la política de comunicaciones y transportes  </t>
  </si>
  <si>
    <r>
      <t xml:space="preserve">Programa Integral de Desarrollo Rural   </t>
    </r>
    <r>
      <rPr>
        <vertAlign val="superscript"/>
        <sz val="6"/>
        <rFont val="Soberana Sans"/>
        <family val="3"/>
      </rPr>
      <t>4_/</t>
    </r>
  </si>
  <si>
    <r>
      <t xml:space="preserve">Fondo para el Apoyo a Proyectos Productivos en Núcleos Agrarios (FAPPA)  </t>
    </r>
    <r>
      <rPr>
        <vertAlign val="superscript"/>
        <sz val="6"/>
        <rFont val="Soberana Sans"/>
        <family val="3"/>
      </rPr>
      <t>3_/</t>
    </r>
  </si>
  <si>
    <t>Registro, Control y Seguimiento de los Programas Presupuestarios</t>
  </si>
  <si>
    <t>08  Agricultura, Ganadería,  Desarrollo Rural, Pesca y Alimentación</t>
  </si>
  <si>
    <r>
      <t xml:space="preserve">Programa de igualdad entre mujeres y hombres SDN   </t>
    </r>
    <r>
      <rPr>
        <vertAlign val="superscript"/>
        <sz val="6"/>
        <rFont val="Soberana Sans"/>
        <family val="3"/>
      </rPr>
      <t>2_/</t>
    </r>
  </si>
  <si>
    <t>07 Defensa Nacional</t>
  </si>
  <si>
    <t>Programa de Derechos Indígenas</t>
  </si>
  <si>
    <t>Fortalecimiento a la Transversalidad de la Perspectiva de Género</t>
  </si>
  <si>
    <t>Fortalecimiento de la Igualdad Sustantiva entre Mujeres y Hombres</t>
  </si>
  <si>
    <t>Proyectos de inmuebles (oficinas administrativas)</t>
  </si>
  <si>
    <t>Atención Integral a Víctimas y Ofendidos de Delitos de Alto Impacto</t>
  </si>
  <si>
    <t xml:space="preserve">06 Hacienda y Crédito Público </t>
  </si>
  <si>
    <t xml:space="preserve">Foros, publicaciones y actividades en materia de equidad de género   </t>
  </si>
  <si>
    <t xml:space="preserve">Protección y asistencia consular  </t>
  </si>
  <si>
    <t>Promover la Protección de los Derechos Humanos y Prevenir la Discriminación</t>
  </si>
  <si>
    <t>Fomento de la cultura de la participación ciudadana en la prevención del delito</t>
  </si>
  <si>
    <t>Conducción de la política en materia de Derechos Humanos</t>
  </si>
  <si>
    <t>Implementar las políticas, programas y acciones tendientes a garantizar la seguridad pública de la Nación y sus habitantes</t>
  </si>
  <si>
    <t>Mecanismos de protección a periodistas y defensoras y defensores de derechos humanos</t>
  </si>
  <si>
    <t xml:space="preserve">Promover la prevención, protección y atención en materia de trata de personas </t>
  </si>
  <si>
    <t>Planeación demográfica del país</t>
  </si>
  <si>
    <t>Promover la atención y prevención de la violencia contra las mujeres</t>
  </si>
  <si>
    <t xml:space="preserve">Actividades derivadas del trabajo legislativo </t>
  </si>
  <si>
    <t>01 Poder Legislativo</t>
  </si>
  <si>
    <t>ANEXO 12 DEL DPEF 2014
EVOLUCIÓN DE LAS EROGACIONES PARA LA IGUALDAD ENTRE MUJERES Y HOMBRES
Enero - Septiembre
(Pesos)</t>
  </si>
  <si>
    <t>Subsidios a programas para jóvenes</t>
  </si>
  <si>
    <t>Programa para el Desarrollo de Zonas Prioritarias</t>
  </si>
  <si>
    <t>Programa de Empleo Temporal (PET)</t>
  </si>
  <si>
    <t>Programa 3 x 1 para Migrantes</t>
  </si>
  <si>
    <t>Programas del Fondo Nacional de Fomento a las Artesanías (FONART)</t>
  </si>
  <si>
    <t>20   Desarrollo Social</t>
  </si>
  <si>
    <t>Promoción del Desarrollo Humano y Planeación Institucional</t>
  </si>
  <si>
    <t>Promoción del respeto a los derechos humanos y atención a víctimas del delito</t>
  </si>
  <si>
    <t>17   Procuraduría General de la República</t>
  </si>
  <si>
    <t>Programa de Apoyo a Jovenes para la Productividad de Futuras Empresas Rurales</t>
  </si>
  <si>
    <t>Rescate de espacios públicos</t>
  </si>
  <si>
    <t>Fondo para el Apoyo a Proyectos Productivos en Núcleos Agrarios (FAPPA)</t>
  </si>
  <si>
    <t>Programa de Apoyo para la Productividad de la Mujer Emprendedora</t>
  </si>
  <si>
    <t>Programa Hábitat</t>
  </si>
  <si>
    <t>15   Secretaria de Desarrollo Agrario, Territorial y Urbano</t>
  </si>
  <si>
    <t>Instrumentación de la política laboral</t>
  </si>
  <si>
    <t>Fomento de la equidad de género y la no discriminación en el mercado laboral</t>
  </si>
  <si>
    <t>Capacitación a trabajadores</t>
  </si>
  <si>
    <t>Ejecución a nivel nacional de los programas y acciones de la Política Laboral</t>
  </si>
  <si>
    <t>14   Trabajo y Previsión Social</t>
  </si>
  <si>
    <t>Desarrollo de las comunicaciones navales e informática</t>
  </si>
  <si>
    <t>Desarrollo y dirección de la política y estrategia naval</t>
  </si>
  <si>
    <t>Administración y fomento de la educación naval</t>
  </si>
  <si>
    <t>Programa Comunidades Saludables</t>
  </si>
  <si>
    <t>Atención de la Salud Reproductiva y la Igualdad de Género en Salud</t>
  </si>
  <si>
    <t>Programa de Expansión en la Oferta Educativa en Educación Media Superior y Superior</t>
  </si>
  <si>
    <t>Programa de Inclusión y Alfabetización Digital</t>
  </si>
  <si>
    <t>Instituciones Estatales de Cultura</t>
  </si>
  <si>
    <t>Programa Escuelas de Tiempo Completo</t>
  </si>
  <si>
    <t>Programa de Apoyo a la Infraestructura Cultural de los Estados (PAICE)</t>
  </si>
  <si>
    <t>Programa de Apoyo a las Culturas Municipales y Comunitarias (PACMYC)</t>
  </si>
  <si>
    <t>Deporte</t>
  </si>
  <si>
    <t>Cultura Física</t>
  </si>
  <si>
    <t>PROSPERA Programa de Inclusión Social</t>
  </si>
  <si>
    <t>Programa Escuelas de Calidad</t>
  </si>
  <si>
    <t>Fortalecimiento a la educación y la cultura indígena</t>
  </si>
  <si>
    <t>Diseño, construcción, certificación y evaluación de la infraestructura física educativa</t>
  </si>
  <si>
    <t>Atención al deporte</t>
  </si>
  <si>
    <t>Producción y distribución de libros, materiales educativos, culturales y comerciales</t>
  </si>
  <si>
    <t>Producción y transmisión de materiales educativos y culturales</t>
  </si>
  <si>
    <t>Impulso al desarrollo de la cultura</t>
  </si>
  <si>
    <t>Formación y certificación para el trabajo</t>
  </si>
  <si>
    <t>11   Educación Pública</t>
  </si>
  <si>
    <t>Competitividad en Logística y Centrales de Abasto</t>
  </si>
  <si>
    <t>Programa Nacional de Financiamiento al Microempresario</t>
  </si>
  <si>
    <t>Fondo de Microfinanciamiento a Mujeres Rurales (FOMMUR)</t>
  </si>
  <si>
    <t>Programa de igualdad entre mujeres y hombres SDN</t>
  </si>
  <si>
    <t>Sistema educativo militar</t>
  </si>
  <si>
    <t>Derechos humanos</t>
  </si>
  <si>
    <t>Programa de Seguridad Pública de la Secretaría de la Defensa Nacional</t>
  </si>
  <si>
    <t>07   Defensa Nacional</t>
  </si>
  <si>
    <t>Detección y prevención de ilícitos financieros relacionados con el terrorismo y el lavado de dinero</t>
  </si>
  <si>
    <t>Atención Integral a Familiares de Personas Desaparecidas o No Localizadas</t>
  </si>
  <si>
    <t>Programa Nacional de Prevención del Delito</t>
  </si>
  <si>
    <t>Otorgamiento de subsidios para la implementación de la reforma al sistema de justicia penal</t>
  </si>
  <si>
    <t>Otorgamiento de subsidios en materia de Seguridad Pública a Entidades Federativas, Municipios y el Distrito Federal</t>
  </si>
  <si>
    <t>Promover la prevención, protección y atención en materia de trata de personas</t>
  </si>
  <si>
    <t>Coordinación con las instancias que integran el Sistema Nacional de Seguridad Pública</t>
  </si>
  <si>
    <t>Divulgación de las acciones en materia de derechos humanos.</t>
  </si>
  <si>
    <t>Actividades para contribuir al desarrollo político y cívico social del país</t>
  </si>
  <si>
    <t>Proyectos de infraestructura gubernamental de gobernación</t>
  </si>
  <si>
    <t>Regulación de los servicios de seguridad privada para coadyuvar a la prevención del delito</t>
  </si>
  <si>
    <t>Implementación de operativos para la prevención y disuasión del delito</t>
  </si>
  <si>
    <t>Desarrollo de instrumentos para la prevención del delito</t>
  </si>
  <si>
    <t>Realizar, promover y coordinar la generación, producción y distribución de materiales audiovisuales</t>
  </si>
  <si>
    <t>ANEXO 18 DEL DPEF 2014
EVOLUCIÓN DE LAS EROGACIONES CORRESPONDIENTES A LAS ACCIONES PARA LA PREVENCIÓN DEL DELITO, COMBATE A LAS ADICCIONES, RESCATE DE ESPACIOS PÚBLICOS Y PROMOCIÓN DE PROYECTOS PRODUCTIVOS
Enero - Septiembre
(Pesos)</t>
  </si>
  <si>
    <t>Promover los Derechos Humanos de los pueblos y las comunidades indígenas </t>
  </si>
  <si>
    <t>Protección de los Derechos Humanos de Indígenas en Reclusión</t>
  </si>
  <si>
    <t>FAM Asistencia Social</t>
  </si>
  <si>
    <t>FAIS Municipal y de las Demarcaciones Territoriales del Distrito Federal</t>
  </si>
  <si>
    <t>33 Aportaciones Federales para Entidades Federativas y Municipios</t>
  </si>
  <si>
    <t>Fondo de Apoyo a Migrantes</t>
  </si>
  <si>
    <r>
      <t xml:space="preserve">Pensión para Adultos Mayores    </t>
    </r>
    <r>
      <rPr>
        <vertAlign val="superscript"/>
        <sz val="6"/>
        <rFont val="Soberana Sans"/>
        <family val="3"/>
      </rPr>
      <t>12_/</t>
    </r>
  </si>
  <si>
    <t xml:space="preserve">Programa de Apoyo Alimentario </t>
  </si>
  <si>
    <t>Programa de Abasto Rural a cargo de Diconsa, S.A. de C.V. (DICONSA) </t>
  </si>
  <si>
    <t>Programa de Abasto Social de Leche a cargo de Liconsa, S.A. de C.V.</t>
  </si>
  <si>
    <t>20 Desarrollo Social</t>
  </si>
  <si>
    <t>Programa IMSS-Oportunidades</t>
  </si>
  <si>
    <t>Programa para la Construcción y Rehabilitación de Sistemas de Agua Potable y Saneamiento en Zonas Rurales</t>
  </si>
  <si>
    <r>
      <t xml:space="preserve">Infraestructura de riego y Temporal Tecnificado   </t>
    </r>
    <r>
      <rPr>
        <vertAlign val="superscript"/>
        <sz val="6"/>
        <rFont val="Soberana Sans"/>
        <family val="3"/>
      </rPr>
      <t>11_/</t>
    </r>
  </si>
  <si>
    <r>
      <t xml:space="preserve">Fondo para el Apoyo a Proyectos Productivos en Núcleos Agrarios (FAPPA)   </t>
    </r>
    <r>
      <rPr>
        <vertAlign val="superscript"/>
        <sz val="6"/>
        <rFont val="Soberana Sans"/>
        <family val="3"/>
      </rPr>
      <t>5_/</t>
    </r>
  </si>
  <si>
    <r>
      <t xml:space="preserve">Programa de Apoyo para la Productividad de la Mujer Emprendedora   </t>
    </r>
    <r>
      <rPr>
        <vertAlign val="superscript"/>
        <sz val="6"/>
        <rFont val="Soberana Sans"/>
        <family val="3"/>
      </rPr>
      <t>5_/</t>
    </r>
  </si>
  <si>
    <r>
      <t xml:space="preserve">Seguro Popular   </t>
    </r>
    <r>
      <rPr>
        <vertAlign val="superscript"/>
        <sz val="6"/>
        <rFont val="Soberana Sans"/>
        <family val="3"/>
      </rPr>
      <t>10_/</t>
    </r>
  </si>
  <si>
    <t>Caravanas de la Salud</t>
  </si>
  <si>
    <r>
      <t xml:space="preserve">Programa para la Inclusión y la Equidad Educativa   </t>
    </r>
    <r>
      <rPr>
        <vertAlign val="superscript"/>
        <sz val="6"/>
        <rFont val="Soberana Sans"/>
        <family val="3"/>
      </rPr>
      <t>9_/</t>
    </r>
  </si>
  <si>
    <t xml:space="preserve">Fortalecimiento a la educación y la cultura indígena  </t>
  </si>
  <si>
    <r>
      <t xml:space="preserve">Diseño y aplicación de la política educativa  </t>
    </r>
    <r>
      <rPr>
        <vertAlign val="superscript"/>
        <sz val="6"/>
        <rFont val="Soberana Sans"/>
        <family val="3"/>
      </rPr>
      <t>8_/</t>
    </r>
  </si>
  <si>
    <t>Normar los servicios educativos</t>
  </si>
  <si>
    <t>Prestación de Servicios de Educación Inicial y Básica Comunitaria</t>
  </si>
  <si>
    <r>
      <t xml:space="preserve">Programa de Fomento a la Economía Social (FONAES)   </t>
    </r>
    <r>
      <rPr>
        <vertAlign val="superscript"/>
        <sz val="6"/>
        <rFont val="Soberana Sans"/>
        <family val="3"/>
      </rPr>
      <t>7_/</t>
    </r>
  </si>
  <si>
    <t>Estudios y proyectos de construcción de caminos rurales y carreteras alimentadoras</t>
  </si>
  <si>
    <t>Conservación de infraestructura de caminos rurales y carreteras alimentadoras </t>
  </si>
  <si>
    <t xml:space="preserve">Proyectos de infraestructura económica de carreteras alimentadoras y caminos rurales </t>
  </si>
  <si>
    <r>
      <t xml:space="preserve">Programa Integral de Desarrollo Rural   </t>
    </r>
    <r>
      <rPr>
        <vertAlign val="superscript"/>
        <sz val="6"/>
        <rFont val="Soberana Sans"/>
        <family val="3"/>
      </rPr>
      <t>6_/</t>
    </r>
  </si>
  <si>
    <t>08 Agricultura, Ganadería,  Desarrollo Rural, Pesca y Alimentación</t>
  </si>
  <si>
    <t xml:space="preserve">Programa de Derechos Indígenas   </t>
  </si>
  <si>
    <r>
      <t xml:space="preserve">Programa de Infraestructura Indígena   </t>
    </r>
    <r>
      <rPr>
        <vertAlign val="superscript"/>
        <sz val="6"/>
        <rFont val="Soberana Sans"/>
        <family val="3"/>
      </rPr>
      <t>4_/</t>
    </r>
  </si>
  <si>
    <t xml:space="preserve">Programa de Apoyo a la Educación Indígena   </t>
  </si>
  <si>
    <t xml:space="preserve">Planeación y Articulación de la Acción Pública hacia los Pueblos Indígenas   </t>
  </si>
  <si>
    <r>
      <t xml:space="preserve">Actividades de apoyo administrativo   </t>
    </r>
    <r>
      <rPr>
        <vertAlign val="superscript"/>
        <sz val="6"/>
        <rFont val="Soberana Sans"/>
        <family val="3"/>
      </rPr>
      <t>3_/</t>
    </r>
  </si>
  <si>
    <t xml:space="preserve">Proyectos de inmuebles </t>
  </si>
  <si>
    <r>
      <t xml:space="preserve">Fomento del patrimonio cultural Indígena   </t>
    </r>
    <r>
      <rPr>
        <vertAlign val="superscript"/>
        <sz val="6"/>
        <rFont val="Soberana Sans"/>
        <family val="3"/>
      </rPr>
      <t>2_/</t>
    </r>
  </si>
  <si>
    <t>06 Hacienda y Crédito Público (CDI)</t>
  </si>
  <si>
    <t>ANEXO 9 DEL DPEF 2014
EVOLUCIÓN DE LAS EROGACIONES PARA EL DESARROLLO INTEGRAL DE LOS PUEBLOS Y COMUNIDADES INDÍGENAS
Enero - Septiembre
(pesos)</t>
  </si>
  <si>
    <t>Fuente: Dependencias y Entidades de la Administración Pública Federal.</t>
  </si>
  <si>
    <t>FAM Infraestructura Educativa Media Superior y Superior</t>
  </si>
  <si>
    <t>Educación Superior</t>
  </si>
  <si>
    <t>FAETA Educación Tecnológica</t>
  </si>
  <si>
    <t>Educación Media Superior</t>
  </si>
  <si>
    <t>FAETA Educación de Adultos</t>
  </si>
  <si>
    <t>FAM Infraestructura Educativa Básica</t>
  </si>
  <si>
    <t>FAEB</t>
  </si>
  <si>
    <t>Educación Básica</t>
  </si>
  <si>
    <t>Prestación de servicios de educación normal en el D.F.</t>
  </si>
  <si>
    <t>25 Previsiones y Aportaciones para los Sistemas de Educación Básica, Normal, Tecnológica y de Adultos</t>
  </si>
  <si>
    <t>Instituto Mexicano de la Juventud</t>
  </si>
  <si>
    <t>Programa de Vivienda Rural</t>
  </si>
  <si>
    <t>Prevención y atención de VIH</t>
  </si>
  <si>
    <t>Subsidios federales para organismos descentralizados estatales</t>
  </si>
  <si>
    <t>Posgrado</t>
  </si>
  <si>
    <t>Apoyos para saneamiento financiero y la atención a problemas estructurales de las UPES</t>
  </si>
  <si>
    <t>Fondo para elevar la calidad de la educación superior</t>
  </si>
  <si>
    <t>Programa de Carrera Docente (UPES)</t>
  </si>
  <si>
    <t>Proyectos de infraestructura social del sector educativo</t>
  </si>
  <si>
    <t>Prestación de servicios de educación superior y posgrado</t>
  </si>
  <si>
    <t>Investigación científica y desarrollo tecnológico</t>
  </si>
  <si>
    <t>Programa de Formación de Recursos Humanos basados en Competencias (PROFORHCOM)</t>
  </si>
  <si>
    <t>Prestación de servicios de educación técnica</t>
  </si>
  <si>
    <t>Prestación de servicios de educación media superior</t>
  </si>
  <si>
    <t>Programa de Apoyo a la Educación Indígena</t>
  </si>
  <si>
    <t>06 Hacienda y Crédito Público</t>
  </si>
  <si>
    <t>ANEXO 16 DEL DPEF 2014
EVOLUCIÓN DE LAS EROGACIONES PARA EL DESARROLLO DE LOS JÓVENES
Enero - Septiembre
(Pesos)</t>
  </si>
  <si>
    <t>2_/ Programa operado por la Comisión Nacional para el Desarrollo de los Pueblos Indígenas (CDI).</t>
  </si>
  <si>
    <t>Servicios de Estancias de Bienestar y Desarrollo Infantil</t>
  </si>
  <si>
    <t>Control de Enfermedades Prevenibles por Vacunación</t>
  </si>
  <si>
    <t>Consulta Externa General</t>
  </si>
  <si>
    <t>Consulta Externa Especializada</t>
  </si>
  <si>
    <t>Atención Materno Infantil</t>
  </si>
  <si>
    <t>Servicios de guardería</t>
  </si>
  <si>
    <t>Prestaciones sociales eficientes</t>
  </si>
  <si>
    <t>Atención curativa eficiente</t>
  </si>
  <si>
    <t>Atención a la salud pública</t>
  </si>
  <si>
    <t>Atender asuntos de la niñez,  la familia, adolescentes y personas adultas mayores</t>
  </si>
  <si>
    <t>FASSA</t>
  </si>
  <si>
    <t xml:space="preserve">FAM Asistencia Social </t>
  </si>
  <si>
    <t>Programa de Fortalecimiento de la Calidad en Educación Básica</t>
  </si>
  <si>
    <t xml:space="preserve">Prestación de servicios de educación básica en el D.F. </t>
  </si>
  <si>
    <t>Becas para la población atendida por el sector educativo</t>
  </si>
  <si>
    <r>
      <t xml:space="preserve">25 Previsiones y Aportaciones para los Sistemas de Educación Básica, Normal, Tecnológica y de Adultos </t>
    </r>
    <r>
      <rPr>
        <b/>
        <vertAlign val="superscript"/>
        <sz val="6"/>
        <color theme="1"/>
        <rFont val="Soberana Sans"/>
        <family val="3"/>
      </rPr>
      <t>6_/</t>
    </r>
  </si>
  <si>
    <t>Programa de Apoyo Alimentario</t>
  </si>
  <si>
    <t>Programa de adquisición de leche nacional a cargo de LICONSA, S. A. de C. V.</t>
  </si>
  <si>
    <r>
      <t xml:space="preserve">20 Desarrollo Social </t>
    </r>
    <r>
      <rPr>
        <b/>
        <vertAlign val="superscript"/>
        <sz val="6"/>
        <color theme="1"/>
        <rFont val="Soberana Sans"/>
        <family val="3"/>
      </rPr>
      <t>5_/</t>
    </r>
  </si>
  <si>
    <t>Programa IMSS-PROSPERA</t>
  </si>
  <si>
    <t>Seguro Popular</t>
  </si>
  <si>
    <t>Proyectos de infraestructura social de salud</t>
  </si>
  <si>
    <t>Programa de Fortalecimiento a las Procuradurías de la Defensa del Menor y la Familia</t>
  </si>
  <si>
    <t>Prevención contra la obesidad</t>
  </si>
  <si>
    <t>Dignificación, conservación y mantenimiento de la infraestructura y equipamiento en salud</t>
  </si>
  <si>
    <r>
      <t xml:space="preserve">12 Salud </t>
    </r>
    <r>
      <rPr>
        <b/>
        <vertAlign val="superscript"/>
        <sz val="6"/>
        <color theme="1"/>
        <rFont val="Soberana Sans"/>
        <family val="3"/>
      </rPr>
      <t>4_/</t>
    </r>
  </si>
  <si>
    <t>Programa Escuelas de Excelencia para Abatir el Rezago Educativo</t>
  </si>
  <si>
    <t>Fortalecimiento a la educación temprana y el desarrollo infantil</t>
  </si>
  <si>
    <t>Evaluaciones confiables de la calidad educativa y difusión oportuna de sus resultados</t>
  </si>
  <si>
    <t>Edición, producción y distribución de libros y otros materiales educativos</t>
  </si>
  <si>
    <t>Diseño y aplicación de políticas de equidad de género</t>
  </si>
  <si>
    <t>Diseño y aplicación de la política educativa</t>
  </si>
  <si>
    <t>Atención a la Demanda de Educación para Adultos (INEA)</t>
  </si>
  <si>
    <t>Desarrollo y aplicación de programas educativos a nivel medio superior</t>
  </si>
  <si>
    <r>
      <t xml:space="preserve">Programa de Apoyo a la Educación Indígena </t>
    </r>
    <r>
      <rPr>
        <vertAlign val="superscript"/>
        <sz val="6"/>
        <color theme="1"/>
        <rFont val="Soberana Sans"/>
        <family val="3"/>
      </rPr>
      <t>2_/</t>
    </r>
  </si>
  <si>
    <t xml:space="preserve">ANEXO 17 DEL DPEF 2014
EVOLUCIÓN DE LOS RECURSOS PARA LA ATENCIÓN DE NIÑAS, NIÑOS Y ADOLESCENTES
Enero - Septiembre
(Pesos)
</t>
  </si>
  <si>
    <t>Tribunales Agrarios</t>
  </si>
  <si>
    <t>Registro Agrario Nacional</t>
  </si>
  <si>
    <t>Procuraduría Agraria</t>
  </si>
  <si>
    <t>Dependencia</t>
  </si>
  <si>
    <t>Desarrollo Agrario, Territorial y Urbano</t>
  </si>
  <si>
    <t>SNICS</t>
  </si>
  <si>
    <t>SIAP</t>
  </si>
  <si>
    <t>SENASICA (Incluye obra pública de inspección)</t>
  </si>
  <si>
    <t>INCA RURAL</t>
  </si>
  <si>
    <t xml:space="preserve">FIRCO </t>
  </si>
  <si>
    <t>FEESA</t>
  </si>
  <si>
    <t>CONAZA</t>
  </si>
  <si>
    <t>CONAPESCA</t>
  </si>
  <si>
    <t>Comité Nal. para el Desarrollo Sustentable de la Caña de Azúcar</t>
  </si>
  <si>
    <t>ASERCA</t>
  </si>
  <si>
    <t>Agricultura, Ganadería, Desarrollo Rural, Pesca y Alimentación</t>
  </si>
  <si>
    <t>Gasto Administrativo</t>
  </si>
  <si>
    <t>Administrativa</t>
  </si>
  <si>
    <t>Fondo de Apoyo para los Núcleos Agrarios sin Regularizar (FANAR)</t>
  </si>
  <si>
    <t>Conflictos Agrarios y Obligaciones Jurídicas</t>
  </si>
  <si>
    <t>Archivo General Agrario</t>
  </si>
  <si>
    <t>Atención de aspectos agrarios</t>
  </si>
  <si>
    <t>Programa para la atención de aspectos agrarios</t>
  </si>
  <si>
    <t>Agraria</t>
  </si>
  <si>
    <t>Sistema de Protección Social en Salud (SPSS)</t>
  </si>
  <si>
    <t>Desarrollo de Capacidades</t>
  </si>
  <si>
    <t>Salud en población rural</t>
  </si>
  <si>
    <t>Salud</t>
  </si>
  <si>
    <t>Seguridad Social Cañeros</t>
  </si>
  <si>
    <t>Aportaciones a Seguridad Social</t>
  </si>
  <si>
    <t>Programa de atención a las condiciones de salud en el medio rural</t>
  </si>
  <si>
    <t>Fondo para el desarrollo rural sustentable</t>
  </si>
  <si>
    <t>Provisiones Salariales y Económicas</t>
  </si>
  <si>
    <t>Programas Hidráulicos</t>
  </si>
  <si>
    <t>Programa de perforación y equipamiento de pozos agrícolas en estados afectados con sequía</t>
  </si>
  <si>
    <t>Infraestructura Hidroagrícola</t>
  </si>
  <si>
    <t>IMTA</t>
  </si>
  <si>
    <t>Medio Ambiente y Recursos Naturales</t>
  </si>
  <si>
    <t>Caminos Rurales</t>
  </si>
  <si>
    <t>Infraestructura</t>
  </si>
  <si>
    <t>Comunicaciones y Transportes</t>
  </si>
  <si>
    <t>Aportaciones Federales para Entidades Federativas y Municipios</t>
  </si>
  <si>
    <t>Programa de infraestructura en el medio rural</t>
  </si>
  <si>
    <t>Programa Alimentario</t>
  </si>
  <si>
    <t>Abasto Rural a cargo de DICONSA S.A. de C.V.</t>
  </si>
  <si>
    <t>Desarrollo Social</t>
  </si>
  <si>
    <t>Vinculación con Organismos de la Sociedad Civil</t>
  </si>
  <si>
    <t>Proyecto Estratégico de Seguridad Alimentaria (PESA)</t>
  </si>
  <si>
    <t>Modernización Sustentable de la Agricultura Tradicional (MASAGRO)</t>
  </si>
  <si>
    <t>Programa Integral de Desarrollo Rural (SNIDRUS)</t>
  </si>
  <si>
    <t>Fomento al Consumo de Productos Pesqueros y Acuícolas</t>
  </si>
  <si>
    <t>Programa de Incentivos para Productores de Maíz y Frijol (PIMAF)</t>
  </si>
  <si>
    <t>Programa de Derecho a la Alimentación</t>
  </si>
  <si>
    <t>Atención a migrantes</t>
  </si>
  <si>
    <t>Relaciones Exteriores</t>
  </si>
  <si>
    <t>Atención a Indígenas (CDI)</t>
  </si>
  <si>
    <t>Hacienda y Crédito Público</t>
  </si>
  <si>
    <t>Jornaleros Agrícolas</t>
  </si>
  <si>
    <t>Atención a la población</t>
  </si>
  <si>
    <t xml:space="preserve">Vivienda Rural </t>
  </si>
  <si>
    <t>Programa de atención a la pobreza en el medio rural</t>
  </si>
  <si>
    <t>Social</t>
  </si>
  <si>
    <t>Trabajadores Agrícolas Temporales</t>
  </si>
  <si>
    <t>Trabajo y Previsión Social</t>
  </si>
  <si>
    <t>PET</t>
  </si>
  <si>
    <t>Programa de mejoramiento de condiciones laborales en el medio rural</t>
  </si>
  <si>
    <t>Laboral</t>
  </si>
  <si>
    <t>Programa Educativo Rural</t>
  </si>
  <si>
    <t>Infraestructura Educativa Tecnológica</t>
  </si>
  <si>
    <t>Educación Agropecuaria</t>
  </si>
  <si>
    <t>Educación Pública</t>
  </si>
  <si>
    <t>Instituto Nacional de Pesca (INAPESCA)</t>
  </si>
  <si>
    <t>Instituto Nacional de Investigaciones Forestales, Agrícolas y Pecuarias (INIFAP)</t>
  </si>
  <si>
    <t>CSAEGRO</t>
  </si>
  <si>
    <t>Programa de Educación e Investigación</t>
  </si>
  <si>
    <t>Educativa</t>
  </si>
  <si>
    <t>Vida Silvestre</t>
  </si>
  <si>
    <t>PROFEPA</t>
  </si>
  <si>
    <t>PET (Incendios Forestales)</t>
  </si>
  <si>
    <t>Desarrollo Regional Sustentable</t>
  </si>
  <si>
    <t>Protección al medio ambiente en el medio rural</t>
  </si>
  <si>
    <t>Forestal</t>
  </si>
  <si>
    <t>Conservación y Uso Sustentable de Suelo y Agua (COUSSA)</t>
  </si>
  <si>
    <t>Repoblamiento y Recría Pecuaria</t>
  </si>
  <si>
    <t>Infraestructura y equipo del repoblamiento</t>
  </si>
  <si>
    <t>PROGAN Productivo</t>
  </si>
  <si>
    <t>Bioeseguridad pecuaria</t>
  </si>
  <si>
    <t>Soporte para la Vigilancia de los Recursos Pesqueros y Acuícolas</t>
  </si>
  <si>
    <t>Ordenamiento Pesquero y Acuícola Integral y Sustentable</t>
  </si>
  <si>
    <t>Desarrollo Estratégico de la Acuacultura</t>
  </si>
  <si>
    <r>
      <t>Programa de Fomento a la Productividad Pesquera y Acuícola</t>
    </r>
    <r>
      <rPr>
        <b/>
        <vertAlign val="superscript"/>
        <sz val="6"/>
        <rFont val="Soberana Sans"/>
        <family val="3"/>
      </rPr>
      <t xml:space="preserve"> </t>
    </r>
  </si>
  <si>
    <t>Reconversión y Productividad</t>
  </si>
  <si>
    <t>Bioenergía y Sustentabilidad</t>
  </si>
  <si>
    <t>Programa de Sustentabilidad de los Recursos Naturales</t>
  </si>
  <si>
    <t>Medio Ambiente</t>
  </si>
  <si>
    <t>Fondo Nacional de Fomento a las Artesanías (FONART)</t>
  </si>
  <si>
    <t>Apoyos a Jóvenes para la Productividad de Futuras Empresas Rurales</t>
  </si>
  <si>
    <t>Programa de Prevención y Manejo de Riesgos</t>
  </si>
  <si>
    <t>Ecoturismo y Turismo Rural</t>
  </si>
  <si>
    <t>Turismo</t>
  </si>
  <si>
    <t>Programa Nacional de Financiamiento al Microempresario (PRONAFIM)</t>
  </si>
  <si>
    <t>Programa de Fomento a la Economía Social</t>
  </si>
  <si>
    <t>Competitividad en logística y centrales de abasto</t>
  </si>
  <si>
    <t>Economía</t>
  </si>
  <si>
    <t>Programa de Apoyo a la Productividad de la Mujer Emprendedora</t>
  </si>
  <si>
    <t>Fortalecimiento a Organizaciones Rurales</t>
  </si>
  <si>
    <t>Extensionismo Rural</t>
  </si>
  <si>
    <t>Extensión e Innovación Productiva</t>
  </si>
  <si>
    <t>Capacitación y Extensión de Educación Agropecuaria</t>
  </si>
  <si>
    <t>Desarrollo Integral de Cadenas de Valor</t>
  </si>
  <si>
    <t>Desarrollo de Zonas Áridas (PRODEZA)</t>
  </si>
  <si>
    <t>Coordinación para la Integración de Proyectos</t>
  </si>
  <si>
    <t>Atención a Desastres Naturales en el Sector Agropecuario y Pesquero</t>
  </si>
  <si>
    <t>Agricultura Familiar, Periurbana y de Traspatio</t>
  </si>
  <si>
    <t>Rastros TIF</t>
  </si>
  <si>
    <t>Programa de Sanidad e Inocuidad Agroalimentaria</t>
  </si>
  <si>
    <t>Sistema Nacional de Agroparques</t>
  </si>
  <si>
    <t>Programa Regional de Desarrollo previsto en el PND</t>
  </si>
  <si>
    <t>Productividad Agroalimentaria</t>
  </si>
  <si>
    <t>Planeación de Proyectos (Mapa de Proyectos)</t>
  </si>
  <si>
    <t>Información Estadística y Estudios (SNIDRUS)</t>
  </si>
  <si>
    <t>Fortalecimiento a la Cadena Productiva</t>
  </si>
  <si>
    <t>Desarrollo Productivo Sur Sureste</t>
  </si>
  <si>
    <t>Certificación para la Productividad Agroalimentaria</t>
  </si>
  <si>
    <t>Acceso al Financiamiento Productivo y Competitivo</t>
  </si>
  <si>
    <t>Programa de Productividad y Competitividad Agroalimentaria</t>
  </si>
  <si>
    <t>Recursos Zoogenéticos</t>
  </si>
  <si>
    <t>Recursos Genéticos Agrícolas</t>
  </si>
  <si>
    <t>Recursos Genéticos Acuícolas</t>
  </si>
  <si>
    <t>Innovación y Transferencia de Tecnología Ganadera</t>
  </si>
  <si>
    <t>Minería Social</t>
  </si>
  <si>
    <t>Innovación para el Desarrollo Tecnológico Aplicado</t>
  </si>
  <si>
    <t>Programa de Innovación, Investigación, Desarrollo Tecnológico y Educación</t>
  </si>
  <si>
    <t>Sistemas Producto Pecuarios</t>
  </si>
  <si>
    <t>Productividad Pecuaria (Reproducción y material genético pecuario)</t>
  </si>
  <si>
    <t>Productividad Pecuaria (Manejo de ganado)</t>
  </si>
  <si>
    <t>Programa de Perforación y equipamiento de Pozos ganaderos</t>
  </si>
  <si>
    <t>Programa Porcino (PROPOR)</t>
  </si>
  <si>
    <t>Productividad Pecuaria (Ganado Alimentario)</t>
  </si>
  <si>
    <t>Manejo Postproducción Pecuario (infraestructura, maquinaria y equipo postproductivo pecuario)</t>
  </si>
  <si>
    <t>Manejo Postproducción Pecuario (incentivos a la postproducción pecuaria)</t>
  </si>
  <si>
    <t>Integración Productiva  y Comercial Pesquera y Acuícola</t>
  </si>
  <si>
    <t>Impulso a la Capitalización Pesquera y Acuícola</t>
  </si>
  <si>
    <t>Tecnificación del Riego</t>
  </si>
  <si>
    <t>Sistemas Producto Agrícolas (SISPROA)</t>
  </si>
  <si>
    <t>Producción Intensiva y Cubiertas Agrícolas (PROCURA)</t>
  </si>
  <si>
    <t>PROCAFE e Impulso Productivo al Café</t>
  </si>
  <si>
    <t xml:space="preserve">PROAGRO Productivo (2) </t>
  </si>
  <si>
    <t>Desarrollo de Cluster Agroalimentario (AGROCLUSTER)</t>
  </si>
  <si>
    <t>Agroproducción Integral</t>
  </si>
  <si>
    <t>Agroincentivos</t>
  </si>
  <si>
    <t>Programa de Concurrencia con las Entidades Federativas</t>
  </si>
  <si>
    <t>Programa de Fomento a la Inversión y Productividad</t>
  </si>
  <si>
    <t>Coinversión Social Ramo 20</t>
  </si>
  <si>
    <t>Fondo para el Apoyo a Proyectos Productivos en Núcleos Agrarios (FAPPA)</t>
  </si>
  <si>
    <t>Apoyo a organizaciones sociales</t>
  </si>
  <si>
    <t>Programa de Desarrollo de Capacidades, Innovación Tecnológica y Extensionismo</t>
  </si>
  <si>
    <t>Promoción Comercial y Fomento a las Exportaciones</t>
  </si>
  <si>
    <t>Incentivos a la Comercialización</t>
  </si>
  <si>
    <t>Programa de Comercialización y Desarrollo de Mercados</t>
  </si>
  <si>
    <t>Competitividad</t>
  </si>
  <si>
    <t>Fondo de Capitalización e Inversión del Sector Rural (FOCIR)</t>
  </si>
  <si>
    <t>FIRA (Fideicomisos Instituidos en Relación con la Agricultura)</t>
  </si>
  <si>
    <t>FINANCIERA RURAL</t>
  </si>
  <si>
    <t>BANSEFI</t>
  </si>
  <si>
    <t>AGROASEMEX</t>
  </si>
  <si>
    <t>Programa de financiamiento y aseguramiento al medio rural</t>
  </si>
  <si>
    <t>Financiera</t>
  </si>
  <si>
    <t>Programa Presupuestario / Ramo / Descripción</t>
  </si>
  <si>
    <t>Vertiente</t>
  </si>
  <si>
    <t>ANEXO 10 DEL DPEF 2014
EVOLUCIÓN DE LAS EROGACIONES CORRESPONDIENTES AL PROGRAMA ESPECIAL CONCURRENTE PARA EL DESARROLLO RURAL SUSTENTABLE
Enero - Septiembre
(Millones de pesos)</t>
  </si>
  <si>
    <t>Enero - 
Agosto</t>
  </si>
  <si>
    <t>PROSPERA</t>
  </si>
  <si>
    <t>IMSS-PROSPERA</t>
  </si>
  <si>
    <t xml:space="preserve">ANEXO 14 DEL DPEF 2014
EVOLUCIÓN DE LAS EROGACIONES DE LA ESTRATEGIA NACIONAL PARA LA TRANSICIÓN ENERGÉTICA Y EL APROVECHAMIENTO SUSTENTABLE DE LA ENERGÍA
Enero - Septiembre
(Pesos)
</t>
  </si>
  <si>
    <t xml:space="preserve">ANEXO 15 DEL DPEF 2014
EVOLUCIÓN DE LAS EROGACIONES PARA LA MITIGACIÓN DE LOS EFECTOS DEL CAMBIO CLIMÁTICO
Enero - Septiembre
(pesos)
</t>
  </si>
  <si>
    <t>GYR Instituto Mexicano del Seguro Social</t>
  </si>
  <si>
    <t>GYN Instituto de Seguridad Social para los Trabajadores del Estado</t>
  </si>
  <si>
    <r>
      <t xml:space="preserve">GYN Instituto de Seguridad y Servicios Sociales de los Trabajadores del Estado </t>
    </r>
    <r>
      <rPr>
        <b/>
        <vertAlign val="superscript"/>
        <sz val="6"/>
        <color theme="1"/>
        <rFont val="Soberana Sans"/>
        <family val="3"/>
      </rPr>
      <t>7_/</t>
    </r>
  </si>
  <si>
    <r>
      <t xml:space="preserve">GYR Instituto Mexicano del Seguro Social </t>
    </r>
    <r>
      <rPr>
        <b/>
        <vertAlign val="superscript"/>
        <sz val="6"/>
        <color theme="1"/>
        <rFont val="Soberana Sans"/>
        <family val="3"/>
      </rPr>
      <t>7_/</t>
    </r>
  </si>
  <si>
    <r>
      <t xml:space="preserve">GYN Instituto de Seguridad y Servicios Sociales de los Trabajadores del Estado </t>
    </r>
    <r>
      <rPr>
        <b/>
        <vertAlign val="superscript"/>
        <sz val="6"/>
        <color theme="1"/>
        <rFont val="Soberana Sans"/>
        <family val="3"/>
      </rPr>
      <t>8_/</t>
    </r>
  </si>
  <si>
    <t>1_/ De acuerdo con la Ley General de Contabilidad Gubernamental, corresponde al momento contable del gasto que refleja la cancelación total o parcial de las obligaciones de pago, que se concreta mediante el desembolso de efectivo o cualquier otro medio de pago.</t>
  </si>
  <si>
    <t>2_/ La reducción del presupuesto autorizado anual respecto al original, debido a la transferencia compensada entre entidades federativas y programas presupuestarios, con el objeto de adecuar el presupuesto a las necesidades de operación de los programas.</t>
  </si>
  <si>
    <t>3_/ El presupuesto autorizado anual es menor que el aprobado anual, debido a la transferencia de recursos al capítulo de servicios personales.</t>
  </si>
  <si>
    <t>4_/ La diferencia entre el presupuesto autorizado en relación al aprobado anual deriva principalmente por la transferencia de recursos de Comisión Nacional para el Desarrollo de los Pueblos Indígenas (CDI) al Fondo Nacional de Habitaciones Populares (FONHAPO) para la realización de obras de vivienda en diversas localidades elegibles del Programa de Infraestructura Indígena, en beneficio de la población, de acuerdo al convenio de colaboración firmado entre ambas instituciones.</t>
  </si>
  <si>
    <t>5_/ Transferido de la Secretaría de Desarrollo Agrario, Territorial y Urbano (SEDATU) a la Secretaría de Agricultura, Ganadería, Desarrollo Rural, Pesca y Alimentación (SAGARPA) de conformidad con el Acuerdo de Coordinación Interinstitucional  de Transferencia de Recursos de Programas Sujetos a Reglas de Operación, que celebraron la SAGARPA y la SEDATU, el 27 de enero de 2014.</t>
  </si>
  <si>
    <t>6_/ La disminución del presupuesto autorizado anual respecto al aprobado anual es debido principalmente a la transferencia de recursos a los programas: Innovación, Investigación, Desarrollo Tecnológico y Educación y PROAGRO Productivo.</t>
  </si>
  <si>
    <t>7_/ La dependencia informa que el Programa de Fomento a la Economía Social (FONAES) no estimó recursos en el Presupuesto de Egresos de la Federación para el ejercicio fiscal 2014 para este anexo, sin embargo, en las reglas de operación del programa se prevé la atención de grupos y/o empresas sociales que integren personas indígenas o hablantes de lengua indígena. Lo apoyos se otorgarán en función de la demanda recibida durante el año en curso.</t>
  </si>
  <si>
    <t>8_/  El presupuesto autorizado anual es menor que el aprobado anual, debido a la transferencia de recursos de la Dirección General de Educación Indígena a la Subsecretaria de Educación Media Superior, con la finalidad de cubrir los gastos de operación en el presente ejercicio fiscal.</t>
  </si>
  <si>
    <t>9_/ La disminución del presupuesto autorizado anual en relación al aprobado anual, se debió al cumplimiento del Acuerdo para el traspaso de recursos destinados a la operación de los programas de Educación Básica sujetos a Reglas de Operación y a otros instrumentos de carácter normativo, establecido entre la Secretaría de Educación Pública y la Administración Federal de Servicios Educativos en el Distrito Federal (AFSEDF).</t>
  </si>
  <si>
    <t>10_/ El presupuesto autorizado anual es menor que el aprobado anual, debido a que la Comisión Nacional de Protección Social traspasó recursos al programa E020 Dignificación, Conservación y Mantenimiento de la Infraestructura y Equipamiento en Salud, con la finalidad de fortalecer la infraestructura médica de alta especialidad, de infraestructura para atención primaria y especialidades básicas en los estados con mayor marginación social.</t>
  </si>
  <si>
    <t>11_/ Se transfirieron recursos a los Programas Presupuestarios K129, K028, K138, P138 y K141.</t>
  </si>
  <si>
    <t>12_/ El presupuesto autorizado anual es menor que el aprobado anual, debido a un ahorro presupuestario de 5,013.6 millones de pesos.</t>
  </si>
  <si>
    <t>2_/ El presupuesto autorizado anual es menor que el anual, debido a la transferencia de recursos al programa de K014 Proyectos de infraestructura social, para obras relacionadas con el programa de igualdad entre mujeres y hombres SDN.</t>
  </si>
  <si>
    <t xml:space="preserve">3_/ Transferido de la Secretaría de Desarrollo Agrario, Territorial y Urbano (SEDATU) a la Secretaría de Agricultura, Ganadería, Desarrollo Rural, Pesca y Alimentación (SAGARPA) de conformidad con el Acuerdo de Coordinación Interinstitucional  de Transferencia de Recursos de Programas Sujetos a Reglas de Operación, que celebraron la SAGARPA y la SEDATU, el 27 de enero de 2014.  </t>
  </si>
  <si>
    <t>4_/ El presupuesto autorizado anual es menor que el aprobado anual, debido a que se transfirieron recursos a los programas de Innovación, Investigación, Desarrollo Tecnológico y Educación, y al PROAGRO Productivo, principalmente. Por otra parte, el presupuesto pagado en el mes de septiembre es inferior al pagado en el mes de agosto, debido a un reintegro de recursos realizado por el Gobierno del Estado de Guerrero.</t>
  </si>
  <si>
    <t>5_/ El presupuesto autorizado anual es menor que el aprobado anual, debido al traspaso de recursos, entre diversas Unidades Responsables del Sector, para apoyar las actividades prioritarias del programa S246 Fortalecimiento de la Calidad en Educación Básica.</t>
  </si>
  <si>
    <t>6_/ El Centro Nacional para la Prevención y el Control del VIH/SIDA (CENSIDA, K00), transfirió recursos a varias entidades federativas, para implementar estrategias de prevención y atención de VIH/SIDA de conformidad con lo establecido en el acuerdo marco de coordinación con las entidades federativas y los convenios específicos en materia de ministración de subsidios para el fortalecimiento de acciones de salud pública en las entidades federativas (AFASPE 2014). Asimismo, el CENSIDA realizó traspaso de recursos entre partidas, para llevar a cabo la adquisición de pruebas rápidas para determinación cualitativa en sangre total de anticuerpos (IgG) por inmunocromatografía contra el virus de la inmunodeficiencia humana.</t>
  </si>
  <si>
    <t>7_/ Se han transferido los recursos a la Secretaría de Desarrollo Social, debido a que el Sistema Nacional para el Desarrollo Integral de la Familia (SNDIF) manifestó que los recursos correspondientes a subsidios están a cargo de dicha dependencia.</t>
  </si>
  <si>
    <t>8_/ El presupuesto autorizado anual es menor que el aprobado anual, debido a que se transfirieron recursos a la Dirección General de Promoción de la Salud (DGPS), a efecto de cumplir con el programa Prevención contra la Obesidad, el Reglamento Interior de la Secretaría de Salud, faculta a la DGPS proponer las políticas y estrategias integrales para crear y fortalecer en la población las oportunidades para mejorar, conservar y proteger su salud física, mental y social durante la línea de vida. Por tal motivo, dicha Dirección realizará actividades como adquisición de insumos para promover una alimentación correcta, activación física, mejorar el estado nutricional de la población, y fortalecer acciones intersectoriales y alimentarias que permitan lograr cambios en los patrones de alimentación y actividad física de la población.</t>
  </si>
  <si>
    <t>9_/ El presupuesto autorizado anual es menor que el aprobado anual, debido a que se transfirieron recursos al Instituto Nacional para el Desarrollo de Capacidades del Sector Rural, A.C. (INCA-RURAL) de la Secretaría de Agricultura, Ganadería, Desarrollo Rural, Pesca y Alimentación, para realizar talleres de acreditación para los jornaleros agrícolas y las evaluaciones con fines de certificación. Esta acción permite a la Secretaría del Trabajo y Previsión Social ahorrar recursos económicos y humanos y asimismo cumplir con las metas programadas en el Anexo.</t>
  </si>
  <si>
    <t>10_/ El presupuesto autorizado anual es menor que el aprobado anual, debido a traspaso de recursos al crédito externo número 2569/OC-ME del Banco Interamericano de Desarrollo, suscrito el 25 de octubre de 2011, para la realización de obras, acciones y proyectos que contribuyen al mejoramiento de las condiciones de habitabilidad a través de la regeneración urbana y el desarrollo comunitario, promoviendo el derecho a la ciudad.</t>
  </si>
  <si>
    <t>11_/ La disminución del presupuesto autorizado anual con relación al aprobado anual, se debe al traspaso de recursos para el proyecto denominado “Programa de garantía de primeras pérdidas para productos de mejoramiento y ampliación de vivienda”.</t>
  </si>
  <si>
    <t>12_/ El presupuesto autorizado anual es menor que el aprobado anual, debido a la transferencia de recursos al Programa presupuestario E002 “Investigar y perseguir los delitos del orden federal” con el propósito de coadyuvar en las tareas de investigación ministerial por parte de la FEVIMTRA.</t>
  </si>
  <si>
    <t>2_/ La reducción del presupuesto anual modificado del Consejo Nacional para Prevenir la Discriminación se debe al cumplimiento de diversas disposiciones.</t>
  </si>
  <si>
    <t>3_/ Entre las reducciones que muestran algunos programas en su presupuesto autorizado anual sobresalen las siguientes: A) El Programa de Escuela Segura disminuyó su presupuesto anual debido al cumplimiento de diversas disposiciones.  B) El Programa Nacional de Becas transfirió recursos al Programa de Formación de Recursos Humanos Basado en Competencias (PROFORHCOM).</t>
  </si>
  <si>
    <t>4_/ Los programas de Asistencia Social y Protección al Paciente y el de Prevención y Atención de VIH/SIDA y otras ITS, traspasaron recursos a la Dirección General de Recursos Materiales y Servicios Generales y a la Dirección General de Tecnologías de la Información, como áreas consolidadoras de adquisición de diversos servicios, y para el Centro de Datos Institucional Administrado de la Secretaría de Salud (CEDISA). El presupuesto del programa Estancias Infantiles para Apoyar a Madres Trabajadoras se reduce debido a una transferencia de recursos a otros programas que forman parte de este anexo transversal. Finalmente, cabe mencionar que se incluye en este anexo transversal al programa Mantenimiento de Infraestructura, dado que recibe recursos del programa de Estancias Infantiles.</t>
  </si>
  <si>
    <t>5_/ El presupuesto autorizado anual es menor que el aprobado anual, debido a que se transfirieron recursos al Instituto Nacional para el Desarrollo de Capacidades del Sector Rural, A.C. (INCA-RURAL) de la Secretaría de Agricultura, Ganadería, Desarrollo Rural, Pesca y Alimentación, para realizar talleres de acreditación para los jornaleros agrícolas y las evaluaciones con fines de certificación. Esta acción permite a la Secretaría del Trabajo y Previsión Social ahorrar recursos económicos y humanos y asimismo cumplir con las metas programadas en el Anexo.</t>
  </si>
  <si>
    <t>6_/ Entre las reducciones que muestran algunos programas en su presupuesto autorizado anual sobresalen las siguientes: A) El Programa de Pensión para Adultos Mayores tuvo una reducción de 5,013. 6 millones de pesos, derivado de ahorros presupuestarios, lo que influyo directamente en el presupuesto asignado a este anexo; B) El Programa de Estancias Infantiles para Apoyar a Madres Trabajadoras disminuye su presupuesto modificado anual debido a que este recurso se destina para cubrir los gastos de operación del Programa, de acuerdo a lo establecido en las Reglas de Operación vigentes en el ejercicio 2014; C) Los programas del Seguro de Vida para Jefas de Familia, Apoyo a las Instancias de Mujeres en las Entidades Federativas, Para Implementar y Ejecutar Programas de Prevención de la Violencia Contra las Mujeres y el Consejo Nacional para el Desarrollo y la Inclusión de las Personas con Discapacidad, reducen su presupuesto modificado anual con respecto al presupuesto original, debido al cumplimiento de las Medidas de Racionalidad y Austeridad de Servicios Personales; D) La variación entre el presupuesto original y el presupuesto modificado anual del programa  “Generación y articulación de políticas públicas integrales de juventud”, corresponde a una transferencia para ejecutar la Estrategia y el Programa de Comunicación 2014, así como, a un movimiento compensado entre partidas del capítulo 1000 "Servicios personales”.</t>
  </si>
  <si>
    <t>7_/ La reducción que presenta el programa presupuestario E042 “Atención a personas con discapacidad”, se debe principalmente a los recursos destinados para el pago de guardias y suplencias para el personal médico y de enfermería, sin que esto afecte los servicios que se proporcionan a la derechohabiencia. Esta reducción es la misma que se reportó en el informe anterior.</t>
  </si>
  <si>
    <t>1_/ De acuerdo con la Ley General de Contabilidad Gubernamental , corresponde al momento contable del gasto que refleja la cancelación total o parcial de las obligaciones de pago, que se concreta mediante el desembolso de efectivo o cualquier otro medio de pago.</t>
  </si>
  <si>
    <t>Nota: Las sumas parciales pueden no coincidir con el total, así como los cálculos porcentuales, debido al redondeo de las cifras. </t>
  </si>
  <si>
    <t>3_/ Entre las reducciones que muestran algunos programas en su presupuesto autorizado anual sobresalen las siguientes: A) las reducciones que se observan en los programas de Tiempo Completo, Escuela Segura, Nacional de Becas y Para la Inclusión y la Calidad Educativa se deben a que se transfirieron recursos a la Administración Federal de Servicios Educativos en el Distrito Federal que está en el Ramo 25 de este Anexo Transversal y al cumplimientos de medidas de austeridad; B) el programa "Evaluaciones confiables de la calidad educativa y difusión oportuna de sus resultados" se reduce principalmente por las transferencias al Instituto Nacional para la Educación de los Adultos, para apoyar los gastos relacionados con la Campaña Nacional de Alfabetización,  subsidios para los estados y para  mejorar el cumplimiento de los objetivos de varios programas presupuestarios; C) el programas de Producción y transmisión de materiales educativos y culturales transfirió recursos al Fondo de Cultura Económica (FCE) para apoyar el Servicio Profesional Docente, dotar de recursos al Consejo Nacional de Fomento Educativo y cumplir con diversas necesidades de operación de la Secretaría; D) el Programa de Expansión en la Oferta Educativa en Educación Media Superior y Superior se reduce, principalmente, a la reasignación de recursos al Instituto Nacional de Infraestructura Educativa con la finalidad de realizar diversos Proyectos de rehabilitación y mantenimiento.</t>
  </si>
  <si>
    <t>4_/ Entre las reducciones que muestran algunos programas en su presupuesto autorizado anual sobresalen las siguientes: A) El "PROSPERA Programa de Inclusión Social" se reduce debido, principalmente, a que transfiere recursos para impresión y elaboración de material informativo para la promoción y difusión del autocuidado de la salud de la población beneficiaria; B) el Programa de Reducción de Enfermedades Prevenibles por Vacunación trasfirió recursos a la Dirección General de Recursos Materiales y Servicios Generales y a la Dirección General de Tecnologías de la Información como áreas consolidadoras de diversos servicios, y para el Centro de Datos Institucional Administrado de la Secretaría de Salud (CEDISA), lo anterior en cumplimiento a las medidas para el uso eficiente, transparente y eficaz de los recursos públicos, y las acciones de disciplina presupuestaria en el ejercicio del gasto público, así como para la modernización de la Administración Pública Federal, publicados en el Diario Oficial de la Federación el 30 de enero de 2013.</t>
  </si>
  <si>
    <t>5_/ Las reducciones que muestran algunos programas en su presupuesto autorizado anual destacan: A) En el Programa de Apoyo Alimentario la variación registrada entre el pagado de agosto y septiembre, se deriva de los reintegros registrados por Subsidios PAL Frontera, bimestre operativo Sep-Oct 2014. B) El Programa de Estancias Infantiles para Apoyar a Madres Trabajadoras reduce su presupuesto modificado anual debido a que este recurso se destina para cubrir los gastos de operación del Programa, autorizado en las Reglas de Operación vigentes en el ejercicio 2014. C) En el programa Seguro de Vida para Jefas de Familia, el presupuesto modificado anual con respecto al presupuesto original decrece debido a una reducción, en cumplimiento a las Medidas de Racionalidad y Austeridad de Servicios Personales.</t>
  </si>
  <si>
    <t>6_/ A partir del mes de agosto se incorporan, en este anexo transversal, seis programas en el Ramo 25, los cuales reciben recursos provenientes del Ramo 11, lo anterior derivado del Acuerdo para el Traspaso de Recursos destinados a la Operación de los Programas de Educación Básica sujetos a Reglas de Operación entre la SEP y la Administración Federal de los Servicios de Educativos del D.F. Por otra parte, la disminución que se observa en el programa Prestación de servicios de educación básica en el D.F.  se debe a una transferencia de recursos para cubrir el pago de nómina y prestaciones económicas de los trabajadores adscritos al órgano desconcentrado de los Servicios Educativos del D.F., así como a diversas transferencias para otros programas presupuestarios.</t>
  </si>
  <si>
    <t>7_/ El presupuesto del programa “Servicios de Guardería” observó una disminución en su presupuesto modificado con respecto al aprobado anual debido, principalmente, al cierre de 18 guarderías en diferentes delegaciones, relacionado con el incumplimiento de la normatividad vigente en guarderías, el término de vigencia de contratos, etc.</t>
  </si>
  <si>
    <t>8_/ La disminución que se presenta en los Programas Control del Estado de Salud de la Embarazada y su Producto, Atención Materno Infantil y Servicios de Estancias de Bienestar y Desarrollo Infantil, se deriva de la transferencia de recursos a otros programas para el pago de guardias y suplencias para el personal médico y de enfermería, dichos programas forman del transversal. Es importante destacar que no se afectó el servicio en ninguno de los programas.</t>
  </si>
  <si>
    <t>n.a.: No Aplica. </t>
  </si>
  <si>
    <t>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</si>
</sst>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_-* #,##0_-;\-* #,##0_-;_-* &quot;-&quot;??_-;_-@_-"/>
    <numFmt numFmtId="165" formatCode="#,##0.0"/>
    <numFmt numFmtId="166" formatCode="_-* #,##0.0_-;\-* #,##0.0_-;_-* &quot;-&quot;??_-;_-@_-"/>
    <numFmt numFmtId="167" formatCode="_-* #,##0.0_-;\-* #,##0.0_-;_-* &quot;-&quot;?_-;_-@_-"/>
    <numFmt numFmtId="168" formatCode="0.0"/>
    <numFmt numFmtId="169" formatCode="#,##0.0_ ;\-#,##0.0\ "/>
    <numFmt numFmtId="170" formatCode="#,##0_ ;\-#,##0\ "/>
    <numFmt numFmtId="171" formatCode="#,##0_ ;[Red]\-#,##0\ "/>
  </numFmts>
  <fonts count="44">
    <font>
      <sz val="11"/>
      <color theme="1"/>
      <name val="Calibri"/>
      <family val="2"/>
      <scheme val="minor"/>
    </font>
    <font>
      <sz val="11"/>
      <color theme="1"/>
      <name val="Calibri"/>
      <family val="2"/>
      <scheme val="minor"/>
    </font>
    <font>
      <sz val="9"/>
      <color theme="1"/>
      <name val="Soberana Sans"/>
      <family val="3"/>
    </font>
    <font>
      <b/>
      <sz val="6"/>
      <name val="Soberana Sans"/>
      <family val="3"/>
    </font>
    <font>
      <b/>
      <sz val="6"/>
      <color theme="1"/>
      <name val="Soberana Sans"/>
      <family val="3"/>
    </font>
    <font>
      <sz val="6"/>
      <color theme="1"/>
      <name val="Soberana Sans"/>
      <family val="3"/>
    </font>
    <font>
      <sz val="10"/>
      <name val="Arial"/>
      <family val="2"/>
    </font>
    <font>
      <u/>
      <sz val="11"/>
      <color theme="10"/>
      <name val="Calibri"/>
      <family val="2"/>
    </font>
    <font>
      <sz val="10"/>
      <color theme="1"/>
      <name val="Adobe Caslon Pro"/>
      <family val="2"/>
    </font>
    <font>
      <sz val="10"/>
      <name val="Soberana Sans"/>
      <family val="3"/>
    </font>
    <font>
      <b/>
      <sz val="10"/>
      <name val="Soberana Sans"/>
      <family val="3"/>
    </font>
    <font>
      <sz val="7"/>
      <color theme="1"/>
      <name val="Soberana Sans"/>
      <family val="3"/>
    </font>
    <font>
      <sz val="7"/>
      <name val="Soberana Sans"/>
      <family val="3"/>
    </font>
    <font>
      <sz val="10"/>
      <color theme="1"/>
      <name val="Soberana Sans"/>
      <family val="3"/>
    </font>
    <font>
      <b/>
      <sz val="10"/>
      <color theme="0" tint="-0.499984740745262"/>
      <name val="Soberana Sans"/>
      <family val="3"/>
    </font>
    <font>
      <sz val="10"/>
      <color theme="1"/>
      <name val="Calibri"/>
      <family val="2"/>
    </font>
    <font>
      <sz val="11"/>
      <color theme="1"/>
      <name val="Gill Sans"/>
      <family val="2"/>
    </font>
    <font>
      <vertAlign val="superscript"/>
      <sz val="7"/>
      <color theme="1"/>
      <name val="Soberana Sans"/>
      <family val="3"/>
    </font>
    <font>
      <b/>
      <vertAlign val="superscript"/>
      <sz val="6"/>
      <color theme="1"/>
      <name val="Soberana Sans"/>
      <family val="3"/>
    </font>
    <font>
      <b/>
      <sz val="9"/>
      <name val="Soberana Sans"/>
      <family val="3"/>
    </font>
    <font>
      <b/>
      <sz val="8"/>
      <name val="Soberana Sans"/>
      <family val="3"/>
    </font>
    <font>
      <sz val="10"/>
      <color theme="1"/>
      <name val="Calibri"/>
      <family val="2"/>
      <scheme val="minor"/>
    </font>
    <font>
      <sz val="10"/>
      <name val="Calibri"/>
      <family val="2"/>
      <scheme val="minor"/>
    </font>
    <font>
      <b/>
      <sz val="10"/>
      <color theme="1"/>
      <name val="Arial"/>
      <family val="2"/>
    </font>
    <font>
      <sz val="6"/>
      <name val="Soberana Sans"/>
      <family val="3"/>
    </font>
    <font>
      <b/>
      <sz val="6"/>
      <color rgb="FFFFFF00"/>
      <name val="Soberana Sans"/>
      <family val="3"/>
    </font>
    <font>
      <sz val="10"/>
      <name val="Arial Narrow"/>
      <family val="2"/>
    </font>
    <font>
      <sz val="11"/>
      <color rgb="FF1F497D"/>
      <name val="Soberana Sans"/>
      <family val="3"/>
    </font>
    <font>
      <b/>
      <vertAlign val="superscript"/>
      <sz val="6"/>
      <name val="Soberana Sans"/>
      <family val="3"/>
    </font>
    <font>
      <vertAlign val="superscript"/>
      <sz val="6"/>
      <name val="Soberana Sans"/>
      <family val="3"/>
    </font>
    <font>
      <sz val="6"/>
      <color theme="0"/>
      <name val="Soberana Sans"/>
      <family val="3"/>
    </font>
    <font>
      <b/>
      <sz val="6"/>
      <color theme="0"/>
      <name val="Soberana Sans"/>
      <family val="3"/>
    </font>
    <font>
      <sz val="9"/>
      <name val="Soberana Sans"/>
      <family val="3"/>
    </font>
    <font>
      <sz val="6"/>
      <color rgb="FFFF0000"/>
      <name val="Soberana Sans"/>
      <family val="3"/>
    </font>
    <font>
      <vertAlign val="superscript"/>
      <sz val="6"/>
      <color theme="1"/>
      <name val="Soberana Sans"/>
      <family val="3"/>
    </font>
    <font>
      <b/>
      <sz val="6"/>
      <color rgb="FF0070C0"/>
      <name val="Soberana Sans"/>
      <family val="3"/>
    </font>
    <font>
      <b/>
      <sz val="9"/>
      <color theme="1"/>
      <name val="Soberana Sans"/>
      <family val="3"/>
    </font>
    <font>
      <sz val="9"/>
      <color theme="0"/>
      <name val="Soberana Sans"/>
      <family val="3"/>
    </font>
    <font>
      <b/>
      <sz val="10"/>
      <color theme="1"/>
      <name val="Soberana Sans"/>
      <family val="3"/>
    </font>
    <font>
      <b/>
      <sz val="10"/>
      <color theme="0"/>
      <name val="Soberana Sans"/>
      <family val="3"/>
    </font>
    <font>
      <b/>
      <sz val="9"/>
      <color theme="0"/>
      <name val="Soberana Sans"/>
      <family val="3"/>
    </font>
    <font>
      <b/>
      <sz val="6"/>
      <color rgb="FFFF0000"/>
      <name val="Soberana Sans"/>
      <family val="3"/>
    </font>
    <font>
      <u/>
      <sz val="6"/>
      <color theme="0"/>
      <name val="Soberana Sans"/>
      <family val="3"/>
    </font>
    <font>
      <sz val="6"/>
      <color rgb="FF000000"/>
      <name val="Soberana Sans"/>
      <family val="3"/>
    </font>
  </fonts>
  <fills count="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2"/>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s>
  <borders count="5">
    <border>
      <left/>
      <right/>
      <top/>
      <bottom/>
      <diagonal/>
    </border>
    <border>
      <left/>
      <right/>
      <top style="thin">
        <color indexed="64"/>
      </top>
      <bottom style="thin">
        <color indexed="64"/>
      </bottom>
      <diagonal/>
    </border>
    <border>
      <left/>
      <right/>
      <top/>
      <bottom style="thin">
        <color indexed="64"/>
      </bottom>
      <diagonal/>
    </border>
    <border>
      <left/>
      <right/>
      <top/>
      <bottom style="medium">
        <color auto="1"/>
      </bottom>
      <diagonal/>
    </border>
    <border>
      <left/>
      <right/>
      <top/>
      <bottom style="thin">
        <color theme="4" tint="0.39997558519241921"/>
      </bottom>
      <diagonal/>
    </border>
  </borders>
  <cellStyleXfs count="15">
    <xf numFmtId="0" fontId="0" fillId="0" borderId="0"/>
    <xf numFmtId="43" fontId="1" fillId="0" borderId="0" applyFont="0" applyFill="0" applyBorder="0" applyAlignment="0" applyProtection="0"/>
    <xf numFmtId="0" fontId="6" fillId="0" borderId="0"/>
    <xf numFmtId="0" fontId="7" fillId="0" borderId="0" applyNumberFormat="0" applyFill="0" applyBorder="0" applyAlignment="0" applyProtection="0">
      <alignment vertical="top"/>
      <protection locked="0"/>
    </xf>
    <xf numFmtId="43" fontId="8"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xf numFmtId="0" fontId="6" fillId="0" borderId="0"/>
    <xf numFmtId="43" fontId="1" fillId="0" borderId="0" applyFont="0" applyFill="0" applyBorder="0" applyAlignment="0" applyProtection="0"/>
    <xf numFmtId="0" fontId="15" fillId="0" borderId="0"/>
    <xf numFmtId="0" fontId="6" fillId="0" borderId="0"/>
    <xf numFmtId="0" fontId="16" fillId="0" borderId="0"/>
    <xf numFmtId="0" fontId="26" fillId="0" borderId="0"/>
  </cellStyleXfs>
  <cellXfs count="447">
    <xf numFmtId="0" fontId="0" fillId="0" borderId="0" xfId="0"/>
    <xf numFmtId="0" fontId="13" fillId="0" borderId="0" xfId="0" applyFont="1" applyAlignment="1">
      <alignment vertical="center"/>
    </xf>
    <xf numFmtId="0" fontId="14" fillId="0" borderId="0" xfId="0" applyFont="1" applyAlignment="1">
      <alignment horizontal="left" vertical="center" wrapText="1"/>
    </xf>
    <xf numFmtId="43" fontId="13" fillId="0" borderId="0" xfId="0" applyNumberFormat="1" applyFont="1" applyAlignment="1">
      <alignment vertical="center" wrapText="1"/>
    </xf>
    <xf numFmtId="166" fontId="13" fillId="0" borderId="0" xfId="0" applyNumberFormat="1" applyFont="1" applyAlignment="1">
      <alignment vertical="center" wrapText="1"/>
    </xf>
    <xf numFmtId="0" fontId="13" fillId="0" borderId="0" xfId="0" applyFont="1" applyAlignment="1">
      <alignment vertical="center" wrapText="1"/>
    </xf>
    <xf numFmtId="167" fontId="13" fillId="0" borderId="0" xfId="0" applyNumberFormat="1" applyFont="1" applyAlignment="1">
      <alignment vertical="center" wrapText="1"/>
    </xf>
    <xf numFmtId="164" fontId="13" fillId="0" borderId="0" xfId="0" applyNumberFormat="1" applyFont="1" applyAlignment="1">
      <alignment vertical="center" wrapText="1"/>
    </xf>
    <xf numFmtId="0" fontId="9" fillId="0" borderId="0" xfId="0" applyFont="1" applyAlignment="1">
      <alignment horizontal="left" vertical="center"/>
    </xf>
    <xf numFmtId="0" fontId="5" fillId="0" borderId="0" xfId="0" applyFont="1" applyBorder="1" applyAlignment="1">
      <alignment horizontal="justify" vertical="center"/>
    </xf>
    <xf numFmtId="0" fontId="3" fillId="0" borderId="0" xfId="0" applyFont="1" applyBorder="1" applyAlignment="1">
      <alignment horizontal="justify" vertical="center"/>
    </xf>
    <xf numFmtId="0" fontId="5" fillId="0" borderId="0" xfId="0" applyFont="1" applyBorder="1" applyAlignment="1">
      <alignment horizontal="justify" vertical="center" wrapText="1"/>
    </xf>
    <xf numFmtId="0" fontId="5" fillId="3" borderId="0" xfId="0" applyFont="1" applyFill="1" applyBorder="1" applyAlignment="1">
      <alignment horizontal="justify" vertical="center" wrapText="1"/>
    </xf>
    <xf numFmtId="0" fontId="4" fillId="0" borderId="0" xfId="0" applyFont="1" applyBorder="1" applyAlignment="1">
      <alignment horizontal="justify" vertical="center"/>
    </xf>
    <xf numFmtId="3" fontId="4" fillId="0" borderId="0" xfId="1" applyNumberFormat="1" applyFont="1" applyBorder="1" applyAlignment="1">
      <alignment vertical="center"/>
    </xf>
    <xf numFmtId="3" fontId="5" fillId="0" borderId="0" xfId="1" applyNumberFormat="1" applyFont="1" applyBorder="1" applyAlignment="1">
      <alignment vertical="center"/>
    </xf>
    <xf numFmtId="3" fontId="5" fillId="0" borderId="0" xfId="1" applyNumberFormat="1" applyFont="1" applyFill="1" applyBorder="1" applyAlignment="1">
      <alignment vertical="center"/>
    </xf>
    <xf numFmtId="165" fontId="4" fillId="0" borderId="0" xfId="1" applyNumberFormat="1" applyFont="1" applyFill="1" applyBorder="1" applyAlignment="1">
      <alignment horizontal="center" vertical="center"/>
    </xf>
    <xf numFmtId="165" fontId="5" fillId="0" borderId="0" xfId="1" applyNumberFormat="1" applyFont="1" applyFill="1" applyBorder="1" applyAlignment="1">
      <alignment horizontal="center" vertical="center"/>
    </xf>
    <xf numFmtId="165" fontId="10" fillId="0" borderId="0" xfId="0" applyNumberFormat="1" applyFont="1" applyAlignment="1">
      <alignment vertical="center"/>
    </xf>
    <xf numFmtId="165" fontId="14" fillId="0" borderId="0" xfId="0" applyNumberFormat="1" applyFont="1" applyAlignment="1">
      <alignment horizontal="left" vertical="center" wrapText="1"/>
    </xf>
    <xf numFmtId="165" fontId="13" fillId="0" borderId="0" xfId="0" applyNumberFormat="1" applyFont="1" applyAlignment="1">
      <alignment vertical="center"/>
    </xf>
    <xf numFmtId="165" fontId="13" fillId="0" borderId="0" xfId="0" applyNumberFormat="1" applyFont="1" applyAlignment="1">
      <alignment vertical="center" wrapText="1"/>
    </xf>
    <xf numFmtId="165" fontId="4" fillId="4" borderId="0" xfId="1" applyNumberFormat="1" applyFont="1" applyFill="1" applyBorder="1" applyAlignment="1">
      <alignment vertical="center"/>
    </xf>
    <xf numFmtId="3" fontId="4" fillId="4" borderId="0" xfId="1" applyNumberFormat="1" applyFont="1" applyFill="1" applyBorder="1" applyAlignment="1">
      <alignment vertical="center"/>
    </xf>
    <xf numFmtId="165" fontId="4" fillId="4" borderId="0" xfId="1" applyNumberFormat="1" applyFont="1" applyFill="1" applyBorder="1" applyAlignment="1">
      <alignment horizontal="center" vertical="center"/>
    </xf>
    <xf numFmtId="3" fontId="5" fillId="4" borderId="0" xfId="1" applyNumberFormat="1" applyFont="1" applyFill="1" applyBorder="1" applyAlignment="1">
      <alignment vertical="center"/>
    </xf>
    <xf numFmtId="0" fontId="3" fillId="0" borderId="3" xfId="0" applyFont="1" applyBorder="1" applyAlignment="1">
      <alignment horizontal="justify" vertical="center"/>
    </xf>
    <xf numFmtId="0" fontId="5" fillId="0" borderId="3" xfId="0" applyFont="1" applyBorder="1" applyAlignment="1">
      <alignment horizontal="justify" vertical="center" wrapText="1"/>
    </xf>
    <xf numFmtId="3" fontId="5" fillId="0" borderId="3" xfId="1" applyNumberFormat="1" applyFont="1" applyFill="1" applyBorder="1" applyAlignment="1">
      <alignment vertical="center"/>
    </xf>
    <xf numFmtId="165" fontId="5" fillId="0" borderId="3" xfId="1" applyNumberFormat="1" applyFont="1" applyFill="1" applyBorder="1" applyAlignment="1">
      <alignment horizontal="center" vertical="center"/>
    </xf>
    <xf numFmtId="3" fontId="5" fillId="3" borderId="0" xfId="1" applyNumberFormat="1" applyFont="1" applyFill="1" applyBorder="1" applyAlignment="1">
      <alignment vertical="center"/>
    </xf>
    <xf numFmtId="3" fontId="5" fillId="3" borderId="3" xfId="1" applyNumberFormat="1" applyFont="1" applyFill="1" applyBorder="1" applyAlignment="1">
      <alignment vertical="center"/>
    </xf>
    <xf numFmtId="3" fontId="5" fillId="0" borderId="3" xfId="1" applyNumberFormat="1" applyFont="1" applyBorder="1" applyAlignment="1">
      <alignment vertical="center"/>
    </xf>
    <xf numFmtId="0" fontId="11" fillId="3" borderId="0" xfId="0" applyFont="1" applyFill="1" applyBorder="1" applyAlignment="1">
      <alignment vertical="center"/>
    </xf>
    <xf numFmtId="0" fontId="11" fillId="3" borderId="2" xfId="0" applyFont="1" applyFill="1" applyBorder="1" applyAlignment="1">
      <alignment horizontal="center" vertical="center" wrapText="1"/>
    </xf>
    <xf numFmtId="3" fontId="13" fillId="0" borderId="0" xfId="0" applyNumberFormat="1" applyFont="1" applyAlignment="1">
      <alignment vertical="center" wrapText="1"/>
    </xf>
    <xf numFmtId="3" fontId="13" fillId="0" borderId="0" xfId="0" applyNumberFormat="1" applyFont="1" applyAlignment="1">
      <alignment vertical="center"/>
    </xf>
    <xf numFmtId="0" fontId="11" fillId="3" borderId="0" xfId="0" applyFont="1" applyFill="1" applyBorder="1" applyAlignment="1">
      <alignment horizontal="center" vertical="center" wrapText="1"/>
    </xf>
    <xf numFmtId="0" fontId="11" fillId="3" borderId="0" xfId="0" applyFont="1" applyFill="1" applyBorder="1" applyAlignment="1">
      <alignment horizontal="center" vertical="center"/>
    </xf>
    <xf numFmtId="0" fontId="20" fillId="0" borderId="0" xfId="0" applyFont="1" applyAlignment="1">
      <alignment vertical="center"/>
    </xf>
    <xf numFmtId="0" fontId="21" fillId="0" borderId="0" xfId="0" applyFont="1" applyAlignment="1">
      <alignment vertical="center"/>
    </xf>
    <xf numFmtId="168" fontId="0" fillId="0" borderId="0" xfId="0" applyNumberFormat="1" applyAlignment="1">
      <alignment horizontal="right"/>
    </xf>
    <xf numFmtId="0" fontId="0" fillId="0" borderId="0" xfId="0" applyFill="1"/>
    <xf numFmtId="0" fontId="22" fillId="0" borderId="0" xfId="0" applyFont="1" applyAlignment="1">
      <alignment vertical="center"/>
    </xf>
    <xf numFmtId="3" fontId="22" fillId="0" borderId="0" xfId="0" applyNumberFormat="1" applyFont="1" applyAlignment="1">
      <alignment vertical="center"/>
    </xf>
    <xf numFmtId="0" fontId="11" fillId="3" borderId="0" xfId="0" applyFont="1" applyFill="1" applyBorder="1" applyAlignment="1">
      <alignment vertical="top"/>
    </xf>
    <xf numFmtId="0" fontId="11" fillId="3" borderId="0" xfId="0" applyFont="1" applyFill="1" applyBorder="1" applyAlignment="1">
      <alignment horizontal="center" vertical="top"/>
    </xf>
    <xf numFmtId="0" fontId="11" fillId="3" borderId="2" xfId="0" applyFont="1" applyFill="1" applyBorder="1" applyAlignment="1">
      <alignment horizontal="center" wrapText="1"/>
    </xf>
    <xf numFmtId="0" fontId="11" fillId="3" borderId="2" xfId="0" applyFont="1" applyFill="1" applyBorder="1" applyAlignment="1">
      <alignment horizontal="center"/>
    </xf>
    <xf numFmtId="0" fontId="3" fillId="0" borderId="0" xfId="0" applyFont="1" applyBorder="1" applyAlignment="1">
      <alignment horizontal="center" vertical="center"/>
    </xf>
    <xf numFmtId="0" fontId="3" fillId="4" borderId="0" xfId="0" applyFont="1" applyFill="1" applyBorder="1" applyAlignment="1">
      <alignment vertical="center"/>
    </xf>
    <xf numFmtId="169" fontId="3" fillId="4" borderId="0" xfId="1" applyNumberFormat="1" applyFont="1" applyFill="1" applyBorder="1" applyAlignment="1">
      <alignment horizontal="right" vertical="center" wrapText="1"/>
    </xf>
    <xf numFmtId="169" fontId="3" fillId="4" borderId="0" xfId="1" applyNumberFormat="1" applyFont="1" applyFill="1" applyBorder="1" applyAlignment="1">
      <alignment horizontal="center" vertical="center" wrapText="1"/>
    </xf>
    <xf numFmtId="0" fontId="23" fillId="0" borderId="4" xfId="0" applyFont="1" applyBorder="1" applyAlignment="1">
      <alignment horizontal="left"/>
    </xf>
    <xf numFmtId="168" fontId="23" fillId="0" borderId="4" xfId="0" applyNumberFormat="1" applyFont="1" applyBorder="1" applyAlignment="1">
      <alignment horizontal="right"/>
    </xf>
    <xf numFmtId="0" fontId="24" fillId="0" borderId="0" xfId="0" applyFont="1" applyFill="1" applyBorder="1" applyAlignment="1">
      <alignment horizontal="left" vertical="center"/>
    </xf>
    <xf numFmtId="169" fontId="24" fillId="0" borderId="0" xfId="1" applyNumberFormat="1" applyFont="1" applyFill="1" applyBorder="1" applyAlignment="1">
      <alignment horizontal="right" vertical="center" wrapText="1"/>
    </xf>
    <xf numFmtId="169" fontId="24" fillId="0" borderId="0" xfId="1" applyNumberFormat="1" applyFont="1" applyFill="1" applyBorder="1" applyAlignment="1">
      <alignment horizontal="center" vertical="center" wrapText="1"/>
    </xf>
    <xf numFmtId="0" fontId="0" fillId="0" borderId="0" xfId="0" applyAlignment="1">
      <alignment horizontal="left" indent="1"/>
    </xf>
    <xf numFmtId="0" fontId="24" fillId="4" borderId="0" xfId="0" applyFont="1" applyFill="1" applyBorder="1" applyAlignment="1">
      <alignment vertical="center"/>
    </xf>
    <xf numFmtId="0" fontId="24" fillId="0" borderId="0" xfId="0" applyFont="1" applyFill="1" applyBorder="1" applyAlignment="1">
      <alignment vertical="center"/>
    </xf>
    <xf numFmtId="0" fontId="5" fillId="0" borderId="0" xfId="0" applyFont="1" applyFill="1" applyBorder="1" applyAlignment="1"/>
    <xf numFmtId="0" fontId="24" fillId="0" borderId="0" xfId="0" applyFont="1" applyFill="1" applyBorder="1" applyAlignment="1">
      <alignment horizontal="left" vertical="top"/>
    </xf>
    <xf numFmtId="0" fontId="23" fillId="5" borderId="4" xfId="0" applyFont="1" applyFill="1" applyBorder="1" applyAlignment="1">
      <alignment horizontal="left"/>
    </xf>
    <xf numFmtId="168" fontId="23" fillId="5" borderId="4" xfId="0" applyNumberFormat="1" applyFont="1" applyFill="1" applyBorder="1" applyAlignment="1">
      <alignment horizontal="right"/>
    </xf>
    <xf numFmtId="0" fontId="0" fillId="5" borderId="0" xfId="0" applyFill="1" applyAlignment="1">
      <alignment horizontal="left" indent="1"/>
    </xf>
    <xf numFmtId="168" fontId="0" fillId="5" borderId="0" xfId="0" applyNumberFormat="1" applyFill="1" applyAlignment="1">
      <alignment horizontal="right"/>
    </xf>
    <xf numFmtId="0" fontId="0" fillId="5" borderId="0" xfId="0" applyFill="1"/>
    <xf numFmtId="168" fontId="0" fillId="0" borderId="0" xfId="0" applyNumberFormat="1" applyFill="1"/>
    <xf numFmtId="0" fontId="23" fillId="6" borderId="4" xfId="0" applyFont="1" applyFill="1" applyBorder="1" applyAlignment="1">
      <alignment horizontal="left"/>
    </xf>
    <xf numFmtId="168" fontId="23" fillId="6" borderId="4" xfId="0" applyNumberFormat="1" applyFont="1" applyFill="1" applyBorder="1" applyAlignment="1">
      <alignment horizontal="right"/>
    </xf>
    <xf numFmtId="0" fontId="0" fillId="6" borderId="0" xfId="0" applyFill="1" applyAlignment="1">
      <alignment horizontal="left" indent="1"/>
    </xf>
    <xf numFmtId="168" fontId="0" fillId="6" borderId="0" xfId="0" applyNumberFormat="1" applyFill="1" applyAlignment="1">
      <alignment horizontal="right"/>
    </xf>
    <xf numFmtId="0" fontId="0" fillId="6" borderId="0" xfId="0" applyFill="1"/>
    <xf numFmtId="2" fontId="0" fillId="0" borderId="0" xfId="0" applyNumberFormat="1" applyFill="1"/>
    <xf numFmtId="0" fontId="5" fillId="0" borderId="0" xfId="0" applyFont="1" applyFill="1" applyBorder="1"/>
    <xf numFmtId="0" fontId="4" fillId="4" borderId="0" xfId="0" applyFont="1" applyFill="1" applyBorder="1" applyAlignment="1">
      <alignment horizontal="left"/>
    </xf>
    <xf numFmtId="169" fontId="24" fillId="4" borderId="0" xfId="1" applyNumberFormat="1" applyFont="1" applyFill="1" applyBorder="1" applyAlignment="1">
      <alignment horizontal="center" vertical="center" wrapText="1"/>
    </xf>
    <xf numFmtId="0" fontId="5" fillId="0" borderId="0" xfId="0" applyFont="1" applyFill="1" applyBorder="1" applyAlignment="1">
      <alignment horizontal="left"/>
    </xf>
    <xf numFmtId="0" fontId="23" fillId="7" borderId="4" xfId="0" applyFont="1" applyFill="1" applyBorder="1" applyAlignment="1">
      <alignment horizontal="left"/>
    </xf>
    <xf numFmtId="168" fontId="23" fillId="7" borderId="4" xfId="0" applyNumberFormat="1" applyFont="1" applyFill="1" applyBorder="1" applyAlignment="1">
      <alignment horizontal="right"/>
    </xf>
    <xf numFmtId="0" fontId="0" fillId="7" borderId="0" xfId="0" applyFill="1"/>
    <xf numFmtId="168" fontId="0" fillId="7" borderId="0" xfId="0" applyNumberFormat="1" applyFill="1" applyAlignment="1">
      <alignment horizontal="right"/>
    </xf>
    <xf numFmtId="0" fontId="24" fillId="0" borderId="3" xfId="0" applyFont="1" applyFill="1" applyBorder="1" applyAlignment="1">
      <alignment horizontal="left" vertical="center"/>
    </xf>
    <xf numFmtId="0" fontId="24" fillId="0" borderId="3" xfId="0" applyFont="1" applyFill="1" applyBorder="1" applyAlignment="1">
      <alignment vertical="center"/>
    </xf>
    <xf numFmtId="169" fontId="24" fillId="0" borderId="3" xfId="1" applyNumberFormat="1" applyFont="1" applyFill="1" applyBorder="1" applyAlignment="1">
      <alignment horizontal="right" vertical="center" wrapText="1"/>
    </xf>
    <xf numFmtId="169" fontId="24" fillId="0" borderId="3" xfId="1" applyNumberFormat="1" applyFont="1" applyFill="1" applyBorder="1" applyAlignment="1">
      <alignment horizontal="center" vertical="center" wrapText="1"/>
    </xf>
    <xf numFmtId="0" fontId="10" fillId="0" borderId="0" xfId="0" applyFont="1" applyAlignment="1">
      <alignment vertical="center"/>
    </xf>
    <xf numFmtId="0" fontId="9" fillId="3" borderId="0" xfId="2" applyFont="1" applyFill="1"/>
    <xf numFmtId="0" fontId="9" fillId="3" borderId="0" xfId="2" applyFont="1" applyFill="1" applyBorder="1"/>
    <xf numFmtId="0" fontId="9" fillId="3" borderId="0" xfId="2" applyFont="1" applyFill="1" applyAlignment="1">
      <alignment horizontal="right"/>
    </xf>
    <xf numFmtId="0" fontId="9" fillId="0" borderId="0" xfId="2" applyFont="1"/>
    <xf numFmtId="0" fontId="10" fillId="0" borderId="0" xfId="0" applyFont="1" applyFill="1" applyAlignment="1">
      <alignment horizontal="left" vertical="top" wrapText="1"/>
    </xf>
    <xf numFmtId="0" fontId="10" fillId="0" borderId="0" xfId="0" applyFont="1" applyFill="1" applyAlignment="1">
      <alignment vertical="center"/>
    </xf>
    <xf numFmtId="0" fontId="9" fillId="0" borderId="0" xfId="2" applyFont="1" applyFill="1"/>
    <xf numFmtId="0" fontId="9" fillId="0" borderId="0" xfId="2" applyFont="1" applyFill="1" applyBorder="1"/>
    <xf numFmtId="0" fontId="9" fillId="0" borderId="0" xfId="2" applyFont="1" applyFill="1" applyAlignment="1">
      <alignment horizontal="right"/>
    </xf>
    <xf numFmtId="0" fontId="25" fillId="3" borderId="0" xfId="3" applyFont="1" applyFill="1" applyBorder="1" applyAlignment="1" applyProtection="1">
      <alignment horizontal="center" vertical="top"/>
    </xf>
    <xf numFmtId="3" fontId="4" fillId="0" borderId="0" xfId="0" applyNumberFormat="1" applyFont="1" applyFill="1" applyBorder="1" applyAlignment="1">
      <alignment vertical="top"/>
    </xf>
    <xf numFmtId="3" fontId="4" fillId="0" borderId="0" xfId="2" applyNumberFormat="1" applyFont="1" applyBorder="1" applyAlignment="1">
      <alignment vertical="top"/>
    </xf>
    <xf numFmtId="165" fontId="3" fillId="0" borderId="0" xfId="1" applyNumberFormat="1" applyFont="1" applyFill="1" applyBorder="1" applyAlignment="1">
      <alignment horizontal="right" vertical="top"/>
    </xf>
    <xf numFmtId="165" fontId="9" fillId="3" borderId="0" xfId="2" applyNumberFormat="1" applyFont="1" applyFill="1" applyBorder="1"/>
    <xf numFmtId="3" fontId="4" fillId="4" borderId="0" xfId="0" applyNumberFormat="1" applyFont="1" applyFill="1" applyBorder="1" applyAlignment="1">
      <alignment vertical="top"/>
    </xf>
    <xf numFmtId="3" fontId="4" fillId="4" borderId="0" xfId="2" applyNumberFormat="1" applyFont="1" applyFill="1" applyBorder="1" applyAlignment="1">
      <alignment vertical="top"/>
    </xf>
    <xf numFmtId="165" fontId="3" fillId="4" borderId="0" xfId="1" applyNumberFormat="1" applyFont="1" applyFill="1" applyBorder="1" applyAlignment="1">
      <alignment horizontal="right" vertical="top"/>
    </xf>
    <xf numFmtId="0" fontId="5" fillId="0" borderId="0" xfId="0" applyFont="1" applyFill="1" applyBorder="1" applyAlignment="1">
      <alignment horizontal="center" vertical="top"/>
    </xf>
    <xf numFmtId="3" fontId="24" fillId="0" borderId="0" xfId="0" applyNumberFormat="1" applyFont="1" applyFill="1" applyBorder="1" applyAlignment="1">
      <alignment vertical="top"/>
    </xf>
    <xf numFmtId="3" fontId="24" fillId="0" borderId="0" xfId="0" applyNumberFormat="1" applyFont="1" applyBorder="1" applyAlignment="1">
      <alignment vertical="top"/>
    </xf>
    <xf numFmtId="3" fontId="24" fillId="0" borderId="0" xfId="2" applyNumberFormat="1" applyFont="1" applyBorder="1" applyAlignment="1">
      <alignment vertical="top"/>
    </xf>
    <xf numFmtId="165" fontId="24" fillId="0" borderId="0" xfId="1" applyNumberFormat="1" applyFont="1" applyFill="1" applyBorder="1" applyAlignment="1">
      <alignment horizontal="right" vertical="top"/>
    </xf>
    <xf numFmtId="0" fontId="5" fillId="3" borderId="0" xfId="0" applyFont="1" applyFill="1" applyBorder="1" applyAlignment="1">
      <alignment horizontal="left" vertical="top" wrapText="1"/>
    </xf>
    <xf numFmtId="0" fontId="24" fillId="0" borderId="0" xfId="13" applyFont="1" applyFill="1" applyBorder="1" applyAlignment="1">
      <alignment horizontal="center" vertical="top"/>
    </xf>
    <xf numFmtId="165" fontId="4" fillId="4" borderId="0" xfId="0" applyNumberFormat="1" applyFont="1" applyFill="1" applyBorder="1" applyAlignment="1">
      <alignment vertical="top"/>
    </xf>
    <xf numFmtId="165" fontId="24" fillId="4" borderId="0" xfId="1" applyNumberFormat="1" applyFont="1" applyFill="1" applyBorder="1" applyAlignment="1">
      <alignment horizontal="right" vertical="top"/>
    </xf>
    <xf numFmtId="0" fontId="5" fillId="3" borderId="0" xfId="0" applyFont="1" applyFill="1" applyBorder="1" applyAlignment="1">
      <alignment horizontal="center" vertical="top"/>
    </xf>
    <xf numFmtId="165" fontId="24" fillId="3" borderId="0" xfId="1" applyNumberFormat="1" applyFont="1" applyFill="1" applyBorder="1" applyAlignment="1">
      <alignment horizontal="right" vertical="top"/>
    </xf>
    <xf numFmtId="0" fontId="5" fillId="0" borderId="3" xfId="0" applyFont="1" applyFill="1" applyBorder="1" applyAlignment="1">
      <alignment horizontal="center" vertical="top"/>
    </xf>
    <xf numFmtId="0" fontId="5" fillId="3" borderId="3" xfId="0" applyFont="1" applyFill="1" applyBorder="1" applyAlignment="1">
      <alignment horizontal="left" vertical="top" wrapText="1"/>
    </xf>
    <xf numFmtId="3" fontId="24" fillId="0" borderId="3" xfId="0" applyNumberFormat="1" applyFont="1" applyFill="1" applyBorder="1" applyAlignment="1">
      <alignment vertical="top"/>
    </xf>
    <xf numFmtId="3" fontId="24" fillId="0" borderId="3" xfId="0" applyNumberFormat="1" applyFont="1" applyBorder="1" applyAlignment="1">
      <alignment vertical="top"/>
    </xf>
    <xf numFmtId="3" fontId="24" fillId="0" borderId="3" xfId="2" applyNumberFormat="1" applyFont="1" applyBorder="1" applyAlignment="1">
      <alignment vertical="top"/>
    </xf>
    <xf numFmtId="165" fontId="24" fillId="0" borderId="3" xfId="1" applyNumberFormat="1" applyFont="1" applyFill="1" applyBorder="1" applyAlignment="1">
      <alignment horizontal="right" vertical="top"/>
    </xf>
    <xf numFmtId="0" fontId="5" fillId="0" borderId="0" xfId="0" applyFont="1"/>
    <xf numFmtId="0" fontId="24" fillId="0" borderId="0" xfId="14" applyFont="1" applyFill="1" applyBorder="1" applyAlignment="1">
      <alignment vertical="top" wrapText="1"/>
    </xf>
    <xf numFmtId="3" fontId="24" fillId="0" borderId="0" xfId="8" applyNumberFormat="1" applyFont="1" applyFill="1" applyBorder="1" applyAlignment="1">
      <alignment vertical="top"/>
    </xf>
    <xf numFmtId="165" fontId="24" fillId="0" borderId="0" xfId="10" applyNumberFormat="1" applyFont="1" applyFill="1" applyBorder="1" applyAlignment="1">
      <alignment horizontal="right" vertical="top"/>
    </xf>
    <xf numFmtId="0" fontId="5" fillId="0" borderId="0" xfId="0" applyFont="1" applyFill="1" applyBorder="1" applyAlignment="1">
      <alignment vertical="top"/>
    </xf>
    <xf numFmtId="0" fontId="13" fillId="0" borderId="0" xfId="0" applyFont="1"/>
    <xf numFmtId="0" fontId="13" fillId="0" borderId="0" xfId="0" applyFont="1" applyAlignment="1">
      <alignment horizontal="right"/>
    </xf>
    <xf numFmtId="165" fontId="13" fillId="0" borderId="0" xfId="0" applyNumberFormat="1" applyFont="1"/>
    <xf numFmtId="165" fontId="24" fillId="0" borderId="2" xfId="10" applyNumberFormat="1" applyFont="1" applyFill="1" applyBorder="1" applyAlignment="1">
      <alignment horizontal="right" vertical="top"/>
    </xf>
    <xf numFmtId="3" fontId="24" fillId="0" borderId="2" xfId="8" applyNumberFormat="1" applyFont="1" applyFill="1" applyBorder="1" applyAlignment="1">
      <alignment vertical="top"/>
    </xf>
    <xf numFmtId="0" fontId="24" fillId="0" borderId="2" xfId="14" applyFont="1" applyFill="1" applyBorder="1" applyAlignment="1">
      <alignment vertical="top" wrapText="1"/>
    </xf>
    <xf numFmtId="0" fontId="24" fillId="0" borderId="2" xfId="14" applyFont="1" applyFill="1" applyBorder="1" applyAlignment="1">
      <alignment horizontal="left" vertical="top"/>
    </xf>
    <xf numFmtId="0" fontId="24" fillId="0" borderId="0" xfId="14" applyFont="1" applyFill="1" applyBorder="1" applyAlignment="1">
      <alignment horizontal="left" vertical="top"/>
    </xf>
    <xf numFmtId="3" fontId="24" fillId="3" borderId="0" xfId="8" applyNumberFormat="1" applyFont="1" applyFill="1" applyBorder="1" applyAlignment="1">
      <alignment vertical="top"/>
    </xf>
    <xf numFmtId="165" fontId="3" fillId="4" borderId="0" xfId="10" applyNumberFormat="1" applyFont="1" applyFill="1" applyBorder="1" applyAlignment="1">
      <alignment horizontal="right" vertical="top" wrapText="1"/>
    </xf>
    <xf numFmtId="3" fontId="3" fillId="4" borderId="0" xfId="10" applyNumberFormat="1" applyFont="1" applyFill="1" applyBorder="1" applyAlignment="1">
      <alignment vertical="top" wrapText="1"/>
    </xf>
    <xf numFmtId="0" fontId="3" fillId="4" borderId="0" xfId="14" applyFont="1" applyFill="1" applyBorder="1" applyAlignment="1">
      <alignment vertical="top"/>
    </xf>
    <xf numFmtId="0" fontId="3" fillId="4" borderId="0" xfId="14" applyFont="1" applyFill="1" applyBorder="1" applyAlignment="1">
      <alignment horizontal="left" vertical="top"/>
    </xf>
    <xf numFmtId="168" fontId="24" fillId="0" borderId="0" xfId="6" applyNumberFormat="1" applyFont="1" applyFill="1" applyBorder="1" applyAlignment="1">
      <alignment horizontal="right" vertical="top"/>
    </xf>
    <xf numFmtId="165" fontId="3" fillId="4" borderId="0" xfId="10" applyNumberFormat="1" applyFont="1" applyFill="1" applyBorder="1" applyAlignment="1">
      <alignment horizontal="right" vertical="top"/>
    </xf>
    <xf numFmtId="168" fontId="3" fillId="0" borderId="0" xfId="6" applyNumberFormat="1" applyFont="1" applyFill="1" applyBorder="1" applyAlignment="1">
      <alignment horizontal="right" vertical="top"/>
    </xf>
    <xf numFmtId="165" fontId="3" fillId="0" borderId="0" xfId="12" applyNumberFormat="1" applyFont="1" applyFill="1" applyBorder="1" applyAlignment="1">
      <alignment horizontal="right" vertical="center" wrapText="1"/>
    </xf>
    <xf numFmtId="3" fontId="3" fillId="0" borderId="0" xfId="12" applyNumberFormat="1" applyFont="1" applyFill="1" applyBorder="1" applyAlignment="1">
      <alignment vertical="center" wrapText="1"/>
    </xf>
    <xf numFmtId="0" fontId="3" fillId="0" borderId="0" xfId="14" applyFont="1" applyFill="1" applyBorder="1" applyAlignment="1">
      <alignment vertical="top"/>
    </xf>
    <xf numFmtId="0" fontId="13" fillId="0" borderId="0" xfId="0" applyFont="1" applyAlignment="1">
      <alignment vertical="top"/>
    </xf>
    <xf numFmtId="168" fontId="13" fillId="0" borderId="0" xfId="0" applyNumberFormat="1" applyFont="1" applyAlignment="1">
      <alignment vertical="top"/>
    </xf>
    <xf numFmtId="43" fontId="13" fillId="0" borderId="0" xfId="1" applyFont="1" applyFill="1" applyAlignment="1">
      <alignment vertical="top"/>
    </xf>
    <xf numFmtId="165" fontId="13" fillId="0" borderId="0" xfId="1" applyNumberFormat="1" applyFont="1" applyFill="1" applyAlignment="1">
      <alignment horizontal="right" vertical="top"/>
    </xf>
    <xf numFmtId="165" fontId="13" fillId="0" borderId="0" xfId="1" applyNumberFormat="1" applyFont="1" applyAlignment="1">
      <alignment horizontal="right" vertical="top"/>
    </xf>
    <xf numFmtId="165" fontId="13" fillId="0" borderId="0" xfId="0" applyNumberFormat="1" applyFont="1" applyAlignment="1">
      <alignment vertical="top"/>
    </xf>
    <xf numFmtId="0" fontId="13" fillId="0" borderId="0" xfId="0" applyFont="1" applyFill="1" applyAlignment="1">
      <alignment vertical="top"/>
    </xf>
    <xf numFmtId="0" fontId="3" fillId="0" borderId="0" xfId="0" applyFont="1" applyFill="1" applyBorder="1" applyAlignment="1">
      <alignment vertical="top"/>
    </xf>
    <xf numFmtId="168" fontId="5" fillId="0" borderId="3" xfId="0" applyNumberFormat="1" applyFont="1" applyFill="1" applyBorder="1" applyAlignment="1">
      <alignment horizontal="right" vertical="top"/>
    </xf>
    <xf numFmtId="3" fontId="5" fillId="0" borderId="3" xfId="1" applyNumberFormat="1" applyFont="1" applyFill="1" applyBorder="1" applyAlignment="1">
      <alignment vertical="top"/>
    </xf>
    <xf numFmtId="3" fontId="24" fillId="0" borderId="3" xfId="9" applyNumberFormat="1" applyFont="1" applyFill="1" applyBorder="1" applyAlignment="1">
      <alignment horizontal="right" vertical="top"/>
    </xf>
    <xf numFmtId="0" fontId="5" fillId="0" borderId="3" xfId="0" applyFont="1" applyFill="1" applyBorder="1" applyAlignment="1">
      <alignment vertical="top"/>
    </xf>
    <xf numFmtId="0" fontId="3" fillId="0" borderId="3" xfId="0" applyFont="1" applyFill="1" applyBorder="1" applyAlignment="1">
      <alignment vertical="top"/>
    </xf>
    <xf numFmtId="168" fontId="5" fillId="0" borderId="0" xfId="0" applyNumberFormat="1" applyFont="1" applyFill="1" applyBorder="1" applyAlignment="1">
      <alignment horizontal="right" vertical="top"/>
    </xf>
    <xf numFmtId="3" fontId="5" fillId="0" borderId="0" xfId="1" applyNumberFormat="1" applyFont="1" applyFill="1" applyBorder="1" applyAlignment="1">
      <alignment vertical="top"/>
    </xf>
    <xf numFmtId="3" fontId="24" fillId="0" borderId="0" xfId="9" applyNumberFormat="1" applyFont="1" applyFill="1" applyBorder="1" applyAlignment="1">
      <alignment horizontal="right" vertical="top"/>
    </xf>
    <xf numFmtId="3" fontId="5" fillId="0" borderId="0" xfId="0" applyNumberFormat="1" applyFont="1" applyFill="1" applyBorder="1" applyAlignment="1">
      <alignment vertical="top"/>
    </xf>
    <xf numFmtId="168" fontId="4" fillId="4" borderId="0" xfId="0" applyNumberFormat="1" applyFont="1" applyFill="1" applyBorder="1" applyAlignment="1">
      <alignment horizontal="right" vertical="top"/>
    </xf>
    <xf numFmtId="3" fontId="3" fillId="4" borderId="0" xfId="2" applyNumberFormat="1" applyFont="1" applyFill="1" applyBorder="1" applyAlignment="1">
      <alignment vertical="top" wrapText="1"/>
    </xf>
    <xf numFmtId="0" fontId="5" fillId="4" borderId="0" xfId="0" applyFont="1" applyFill="1" applyBorder="1" applyAlignment="1">
      <alignment vertical="top"/>
    </xf>
    <xf numFmtId="0" fontId="3" fillId="4" borderId="0" xfId="0" applyFont="1" applyFill="1" applyBorder="1" applyAlignment="1">
      <alignment vertical="top"/>
    </xf>
    <xf numFmtId="3" fontId="24" fillId="0" borderId="0" xfId="9" applyNumberFormat="1" applyFont="1" applyFill="1" applyBorder="1" applyAlignment="1">
      <alignment vertical="top"/>
    </xf>
    <xf numFmtId="0" fontId="3" fillId="0" borderId="0" xfId="0" applyFont="1" applyFill="1" applyBorder="1" applyAlignment="1">
      <alignment horizontal="left" vertical="top"/>
    </xf>
    <xf numFmtId="168" fontId="3" fillId="4" borderId="0" xfId="2" applyNumberFormat="1" applyFont="1" applyFill="1" applyBorder="1" applyAlignment="1">
      <alignment horizontal="right" vertical="top" wrapText="1"/>
    </xf>
    <xf numFmtId="3" fontId="5" fillId="0" borderId="0" xfId="1" applyNumberFormat="1" applyFont="1" applyFill="1" applyBorder="1" applyAlignment="1">
      <alignment horizontal="right" vertical="top"/>
    </xf>
    <xf numFmtId="0" fontId="24" fillId="0" borderId="0" xfId="14" applyFont="1" applyFill="1" applyBorder="1" applyAlignment="1">
      <alignment horizontal="left" vertical="top" wrapText="1"/>
    </xf>
    <xf numFmtId="0" fontId="24" fillId="0" borderId="0" xfId="0" applyFont="1" applyFill="1" applyBorder="1" applyAlignment="1">
      <alignment vertical="top"/>
    </xf>
    <xf numFmtId="3" fontId="3" fillId="4" borderId="0" xfId="2" applyNumberFormat="1" applyFont="1" applyFill="1" applyBorder="1" applyAlignment="1">
      <alignment horizontal="right" vertical="top" wrapText="1"/>
    </xf>
    <xf numFmtId="3" fontId="5" fillId="0" borderId="0" xfId="8" applyNumberFormat="1" applyFont="1" applyFill="1" applyBorder="1" applyAlignment="1">
      <alignment vertical="top"/>
    </xf>
    <xf numFmtId="3" fontId="5" fillId="0" borderId="0" xfId="8" applyNumberFormat="1" applyFont="1" applyFill="1" applyBorder="1" applyAlignment="1">
      <alignment horizontal="right" vertical="top"/>
    </xf>
    <xf numFmtId="168" fontId="5" fillId="4"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24" fillId="0" borderId="0" xfId="1" applyNumberFormat="1" applyFont="1" applyFill="1" applyBorder="1" applyAlignment="1">
      <alignment vertical="top" wrapText="1"/>
    </xf>
    <xf numFmtId="0" fontId="24" fillId="0" borderId="0" xfId="14" applyFont="1" applyFill="1" applyBorder="1" applyAlignment="1">
      <alignment vertical="top"/>
    </xf>
    <xf numFmtId="3" fontId="24" fillId="0" borderId="0" xfId="1" applyNumberFormat="1" applyFont="1" applyFill="1" applyBorder="1" applyAlignment="1">
      <alignment horizontal="right" vertical="top" wrapText="1"/>
    </xf>
    <xf numFmtId="3" fontId="3" fillId="4" borderId="0" xfId="1" applyNumberFormat="1" applyFont="1" applyFill="1" applyBorder="1" applyAlignment="1">
      <alignment vertical="top" wrapText="1"/>
    </xf>
    <xf numFmtId="0" fontId="24" fillId="4" borderId="0" xfId="14" applyFont="1" applyFill="1" applyBorder="1" applyAlignment="1">
      <alignment vertical="top"/>
    </xf>
    <xf numFmtId="0" fontId="27" fillId="0" borderId="0" xfId="0" applyFont="1" applyFill="1"/>
    <xf numFmtId="3" fontId="3" fillId="4" borderId="0" xfId="8" applyNumberFormat="1" applyFont="1" applyFill="1" applyBorder="1" applyAlignment="1">
      <alignment vertical="top"/>
    </xf>
    <xf numFmtId="3" fontId="3" fillId="4" borderId="0" xfId="8" applyNumberFormat="1" applyFont="1" applyFill="1" applyBorder="1" applyAlignment="1">
      <alignment horizontal="right" vertical="top"/>
    </xf>
    <xf numFmtId="3" fontId="3" fillId="4" borderId="0" xfId="1" applyNumberFormat="1" applyFont="1" applyFill="1" applyBorder="1" applyAlignment="1">
      <alignment horizontal="right" vertical="top" wrapText="1"/>
    </xf>
    <xf numFmtId="3" fontId="24" fillId="0" borderId="0" xfId="2" applyNumberFormat="1" applyFont="1" applyFill="1" applyBorder="1" applyAlignment="1">
      <alignment horizontal="right" vertical="top" wrapText="1"/>
    </xf>
    <xf numFmtId="0" fontId="30" fillId="0" borderId="0" xfId="14" applyFont="1" applyFill="1" applyBorder="1" applyAlignment="1">
      <alignment vertical="top"/>
    </xf>
    <xf numFmtId="3" fontId="24" fillId="0" borderId="0" xfId="2" applyNumberFormat="1" applyFont="1" applyFill="1" applyBorder="1" applyAlignment="1">
      <alignment vertical="top" wrapText="1"/>
    </xf>
    <xf numFmtId="0" fontId="31" fillId="0" borderId="0" xfId="14" applyFont="1" applyFill="1" applyBorder="1" applyAlignment="1">
      <alignment vertical="top"/>
    </xf>
    <xf numFmtId="165" fontId="3" fillId="4" borderId="0" xfId="2" applyNumberFormat="1" applyFont="1" applyFill="1" applyBorder="1" applyAlignment="1">
      <alignment vertical="top" wrapText="1"/>
    </xf>
    <xf numFmtId="3" fontId="24" fillId="0" borderId="0" xfId="1" applyNumberFormat="1" applyFont="1" applyFill="1" applyBorder="1" applyAlignment="1">
      <alignment horizontal="right" vertical="center" wrapText="1"/>
    </xf>
    <xf numFmtId="168" fontId="4" fillId="0" borderId="0" xfId="0" applyNumberFormat="1" applyFont="1" applyFill="1" applyBorder="1" applyAlignment="1">
      <alignment horizontal="right" vertical="top"/>
    </xf>
    <xf numFmtId="3" fontId="3" fillId="0" borderId="0" xfId="2" applyNumberFormat="1" applyFont="1" applyFill="1" applyBorder="1" applyAlignment="1">
      <alignment vertical="top" wrapText="1"/>
    </xf>
    <xf numFmtId="168" fontId="13" fillId="0" borderId="0" xfId="0" applyNumberFormat="1" applyFont="1" applyFill="1" applyAlignment="1">
      <alignment vertical="top"/>
    </xf>
    <xf numFmtId="165" fontId="14" fillId="0" borderId="0" xfId="0" applyNumberFormat="1" applyFont="1" applyFill="1" applyAlignment="1">
      <alignment vertical="top"/>
    </xf>
    <xf numFmtId="165" fontId="20" fillId="0" borderId="0" xfId="0" applyNumberFormat="1" applyFont="1" applyAlignment="1">
      <alignment vertical="center"/>
    </xf>
    <xf numFmtId="0" fontId="32" fillId="0" borderId="0" xfId="2" applyFont="1" applyBorder="1" applyAlignment="1">
      <alignment vertical="center"/>
    </xf>
    <xf numFmtId="0" fontId="13" fillId="0" borderId="0" xfId="0" applyFont="1" applyFill="1" applyBorder="1" applyAlignment="1">
      <alignment horizontal="centerContinuous"/>
    </xf>
    <xf numFmtId="0" fontId="13" fillId="0" borderId="0" xfId="0" applyFont="1" applyFill="1"/>
    <xf numFmtId="0" fontId="9" fillId="0" borderId="0" xfId="0" applyFont="1" applyFill="1" applyAlignment="1">
      <alignment horizontal="left"/>
    </xf>
    <xf numFmtId="165" fontId="24" fillId="0" borderId="2" xfId="2" applyNumberFormat="1" applyFont="1" applyFill="1" applyBorder="1" applyAlignment="1">
      <alignment horizontal="center" vertical="top"/>
    </xf>
    <xf numFmtId="0" fontId="24" fillId="0" borderId="2" xfId="2" applyFont="1" applyBorder="1" applyAlignment="1">
      <alignment vertical="top"/>
    </xf>
    <xf numFmtId="170" fontId="24" fillId="0" borderId="2" xfId="1" applyNumberFormat="1" applyFont="1" applyFill="1" applyBorder="1" applyAlignment="1">
      <alignment vertical="top"/>
    </xf>
    <xf numFmtId="0" fontId="24" fillId="0" borderId="2" xfId="2" applyFont="1" applyFill="1" applyBorder="1" applyAlignment="1">
      <alignment vertical="top" wrapText="1"/>
    </xf>
    <xf numFmtId="165" fontId="24" fillId="0" borderId="0" xfId="2" applyNumberFormat="1" applyFont="1" applyFill="1" applyBorder="1" applyAlignment="1">
      <alignment horizontal="center" vertical="top"/>
    </xf>
    <xf numFmtId="3" fontId="24" fillId="0" borderId="0" xfId="2" applyNumberFormat="1" applyFont="1" applyFill="1" applyBorder="1" applyAlignment="1">
      <alignment vertical="top"/>
    </xf>
    <xf numFmtId="170" fontId="24" fillId="0" borderId="0" xfId="1" applyNumberFormat="1" applyFont="1" applyFill="1" applyBorder="1" applyAlignment="1">
      <alignment vertical="top"/>
    </xf>
    <xf numFmtId="0" fontId="24" fillId="0" borderId="0" xfId="2" applyFont="1" applyFill="1" applyBorder="1" applyAlignment="1">
      <alignment vertical="top" wrapText="1"/>
    </xf>
    <xf numFmtId="0" fontId="24" fillId="0" borderId="0" xfId="2" applyFont="1" applyFill="1" applyBorder="1" applyAlignment="1">
      <alignment vertical="top"/>
    </xf>
    <xf numFmtId="3" fontId="3" fillId="0" borderId="0" xfId="2" applyNumberFormat="1" applyFont="1" applyFill="1" applyBorder="1" applyAlignment="1">
      <alignment vertical="top"/>
    </xf>
    <xf numFmtId="0" fontId="24" fillId="0" borderId="0" xfId="2" applyFont="1" applyBorder="1" applyAlignment="1">
      <alignment vertical="top"/>
    </xf>
    <xf numFmtId="0" fontId="32" fillId="0" borderId="0" xfId="2" applyFont="1" applyFill="1" applyBorder="1" applyAlignment="1">
      <alignment vertical="center"/>
    </xf>
    <xf numFmtId="0" fontId="32" fillId="0" borderId="0" xfId="2" applyFont="1" applyFill="1" applyBorder="1" applyAlignment="1">
      <alignment horizontal="center" vertical="center"/>
    </xf>
    <xf numFmtId="165" fontId="3" fillId="4" borderId="0" xfId="2" applyNumberFormat="1" applyFont="1" applyFill="1" applyBorder="1" applyAlignment="1">
      <alignment horizontal="center" vertical="top"/>
    </xf>
    <xf numFmtId="3" fontId="3" fillId="4" borderId="0" xfId="2" applyNumberFormat="1" applyFont="1" applyFill="1" applyBorder="1" applyAlignment="1">
      <alignment vertical="top"/>
    </xf>
    <xf numFmtId="170" fontId="3" fillId="4" borderId="0" xfId="1" applyNumberFormat="1" applyFont="1" applyFill="1" applyBorder="1" applyAlignment="1">
      <alignment vertical="top"/>
    </xf>
    <xf numFmtId="0" fontId="24" fillId="4" borderId="0" xfId="2" applyFont="1" applyFill="1" applyBorder="1" applyAlignment="1">
      <alignment vertical="top" wrapText="1"/>
    </xf>
    <xf numFmtId="0" fontId="3" fillId="4" borderId="0" xfId="2" applyFont="1" applyFill="1" applyBorder="1" applyAlignment="1">
      <alignment vertical="top"/>
    </xf>
    <xf numFmtId="0" fontId="19" fillId="0" borderId="0" xfId="2" applyFont="1" applyFill="1" applyBorder="1" applyAlignment="1">
      <alignment vertical="center"/>
    </xf>
    <xf numFmtId="0" fontId="3" fillId="0" borderId="0" xfId="2" applyFont="1" applyFill="1" applyBorder="1" applyAlignment="1">
      <alignment vertical="top"/>
    </xf>
    <xf numFmtId="0" fontId="24" fillId="4" borderId="0" xfId="2" applyFont="1" applyFill="1" applyBorder="1" applyAlignment="1">
      <alignment vertical="top"/>
    </xf>
    <xf numFmtId="3" fontId="24" fillId="4" borderId="0" xfId="2" applyNumberFormat="1" applyFont="1" applyFill="1" applyBorder="1" applyAlignment="1">
      <alignment vertical="top"/>
    </xf>
    <xf numFmtId="0" fontId="33" fillId="0" borderId="0" xfId="2" applyFont="1" applyFill="1" applyBorder="1" applyAlignment="1">
      <alignment vertical="top"/>
    </xf>
    <xf numFmtId="0" fontId="30" fillId="0" borderId="0" xfId="2" applyFont="1" applyFill="1" applyBorder="1" applyAlignment="1">
      <alignment vertical="top"/>
    </xf>
    <xf numFmtId="0" fontId="24" fillId="0" borderId="0" xfId="2" applyFont="1" applyFill="1" applyBorder="1" applyAlignment="1">
      <alignment horizontal="right" vertical="top"/>
    </xf>
    <xf numFmtId="165" fontId="3" fillId="0" borderId="0" xfId="2" applyNumberFormat="1" applyFont="1" applyFill="1" applyBorder="1" applyAlignment="1">
      <alignment horizontal="center" vertical="top"/>
    </xf>
    <xf numFmtId="170" fontId="3" fillId="0" borderId="0" xfId="1" applyNumberFormat="1" applyFont="1" applyFill="1" applyBorder="1" applyAlignment="1">
      <alignment vertical="top"/>
    </xf>
    <xf numFmtId="0" fontId="2" fillId="0" borderId="0" xfId="0" applyFont="1" applyAlignment="1">
      <alignment vertical="top"/>
    </xf>
    <xf numFmtId="0" fontId="2" fillId="0" borderId="0" xfId="0" applyFont="1" applyBorder="1" applyAlignment="1">
      <alignment vertical="top"/>
    </xf>
    <xf numFmtId="3" fontId="2" fillId="0" borderId="0" xfId="0" applyNumberFormat="1" applyFont="1" applyAlignment="1">
      <alignment vertical="top"/>
    </xf>
    <xf numFmtId="171" fontId="24" fillId="0" borderId="3" xfId="1" applyNumberFormat="1" applyFont="1" applyFill="1" applyBorder="1" applyAlignment="1">
      <alignment vertical="top" wrapText="1"/>
    </xf>
    <xf numFmtId="0" fontId="24" fillId="0" borderId="3" xfId="14" applyFont="1" applyFill="1" applyBorder="1" applyAlignment="1">
      <alignment horizontal="left" vertical="top" wrapText="1"/>
    </xf>
    <xf numFmtId="171" fontId="3" fillId="4" borderId="0" xfId="1" applyNumberFormat="1" applyFont="1" applyFill="1" applyBorder="1" applyAlignment="1">
      <alignment vertical="top" wrapText="1"/>
    </xf>
    <xf numFmtId="171" fontId="24" fillId="0" borderId="0" xfId="1" applyNumberFormat="1" applyFont="1" applyFill="1" applyBorder="1" applyAlignment="1">
      <alignment vertical="top" wrapText="1"/>
    </xf>
    <xf numFmtId="171" fontId="3" fillId="4" borderId="0" xfId="1" applyNumberFormat="1" applyFont="1" applyFill="1" applyBorder="1" applyAlignment="1">
      <alignment vertical="top"/>
    </xf>
    <xf numFmtId="171" fontId="5" fillId="0" borderId="0" xfId="1" applyNumberFormat="1" applyFont="1" applyFill="1" applyBorder="1" applyAlignment="1">
      <alignment vertical="top"/>
    </xf>
    <xf numFmtId="0" fontId="35" fillId="0" borderId="0" xfId="14" applyFont="1" applyFill="1" applyBorder="1" applyAlignment="1">
      <alignment horizontal="left" vertical="top"/>
    </xf>
    <xf numFmtId="171" fontId="24" fillId="0" borderId="0" xfId="1" applyNumberFormat="1" applyFont="1" applyFill="1" applyBorder="1" applyAlignment="1">
      <alignment vertical="top"/>
    </xf>
    <xf numFmtId="0" fontId="5" fillId="0" borderId="0" xfId="0" applyFont="1" applyFill="1" applyBorder="1" applyAlignment="1">
      <alignment horizontal="left" vertical="top" wrapText="1"/>
    </xf>
    <xf numFmtId="0" fontId="11" fillId="3" borderId="0" xfId="0" applyFont="1" applyFill="1" applyBorder="1" applyAlignment="1">
      <alignment horizontal="center" vertical="center" wrapText="1"/>
    </xf>
    <xf numFmtId="0" fontId="11" fillId="3" borderId="0" xfId="0" applyFont="1" applyFill="1" applyBorder="1" applyAlignment="1">
      <alignment horizontal="center" vertical="center"/>
    </xf>
    <xf numFmtId="0" fontId="11" fillId="3" borderId="2" xfId="0" applyFont="1" applyFill="1" applyBorder="1" applyAlignment="1">
      <alignment horizontal="center" vertical="center"/>
    </xf>
    <xf numFmtId="0" fontId="37" fillId="0" borderId="0" xfId="0" applyFont="1"/>
    <xf numFmtId="166" fontId="37" fillId="0" borderId="0" xfId="0" applyNumberFormat="1" applyFont="1"/>
    <xf numFmtId="0" fontId="13" fillId="0" borderId="0" xfId="0" applyFont="1" applyFill="1" applyBorder="1"/>
    <xf numFmtId="3" fontId="13" fillId="0" borderId="0" xfId="0" applyNumberFormat="1" applyFont="1"/>
    <xf numFmtId="0" fontId="9" fillId="0" borderId="0" xfId="0" applyFont="1" applyAlignment="1">
      <alignment horizontal="left"/>
    </xf>
    <xf numFmtId="0" fontId="37" fillId="0" borderId="0" xfId="0" applyFont="1" applyFill="1"/>
    <xf numFmtId="166" fontId="37" fillId="0" borderId="0" xfId="0" applyNumberFormat="1" applyFont="1" applyFill="1"/>
    <xf numFmtId="166" fontId="37" fillId="0" borderId="0" xfId="1" applyNumberFormat="1" applyFont="1"/>
    <xf numFmtId="165" fontId="24" fillId="0" borderId="2" xfId="0" applyNumberFormat="1" applyFont="1" applyFill="1" applyBorder="1" applyAlignment="1">
      <alignment horizontal="right" vertical="top"/>
    </xf>
    <xf numFmtId="165" fontId="24" fillId="0" borderId="2" xfId="8" applyNumberFormat="1" applyFont="1" applyFill="1" applyBorder="1" applyAlignment="1">
      <alignment vertical="top"/>
    </xf>
    <xf numFmtId="0" fontId="30" fillId="0" borderId="2" xfId="14" applyFont="1" applyFill="1" applyBorder="1" applyAlignment="1">
      <alignment horizontal="left" vertical="top"/>
    </xf>
    <xf numFmtId="0" fontId="38" fillId="0" borderId="0" xfId="0" applyFont="1" applyFill="1" applyBorder="1"/>
    <xf numFmtId="165" fontId="3" fillId="4" borderId="0" xfId="0" applyNumberFormat="1" applyFont="1" applyFill="1" applyBorder="1" applyAlignment="1">
      <alignment horizontal="right" vertical="top"/>
    </xf>
    <xf numFmtId="3" fontId="3" fillId="4" borderId="0" xfId="0" applyNumberFormat="1" applyFont="1" applyFill="1" applyBorder="1" applyAlignment="1">
      <alignment horizontal="center" vertical="top"/>
    </xf>
    <xf numFmtId="0" fontId="3" fillId="4" borderId="0" xfId="14" applyFont="1" applyFill="1" applyBorder="1" applyAlignment="1">
      <alignment vertical="top" wrapText="1"/>
    </xf>
    <xf numFmtId="165" fontId="24" fillId="0" borderId="0" xfId="0" applyNumberFormat="1" applyFont="1" applyFill="1" applyBorder="1" applyAlignment="1">
      <alignment horizontal="right" vertical="top"/>
    </xf>
    <xf numFmtId="3" fontId="24" fillId="0" borderId="0" xfId="0" applyNumberFormat="1" applyFont="1" applyFill="1" applyBorder="1" applyAlignment="1">
      <alignment horizontal="center" vertical="top"/>
    </xf>
    <xf numFmtId="3" fontId="24" fillId="0" borderId="0" xfId="1" applyNumberFormat="1" applyFont="1" applyFill="1" applyBorder="1" applyAlignment="1">
      <alignment vertical="top"/>
    </xf>
    <xf numFmtId="0" fontId="30" fillId="0" borderId="0" xfId="14" applyFont="1" applyFill="1" applyBorder="1" applyAlignment="1">
      <alignment horizontal="left" vertical="top"/>
    </xf>
    <xf numFmtId="0" fontId="38" fillId="0" borderId="0" xfId="0" applyFont="1" applyFill="1"/>
    <xf numFmtId="165" fontId="3" fillId="0" borderId="0" xfId="0" applyNumberFormat="1" applyFont="1" applyFill="1" applyBorder="1" applyAlignment="1">
      <alignment horizontal="right" vertical="top"/>
    </xf>
    <xf numFmtId="3" fontId="3" fillId="0" borderId="0" xfId="0" applyNumberFormat="1" applyFont="1" applyFill="1" applyBorder="1" applyAlignment="1">
      <alignment horizontal="center" vertical="top"/>
    </xf>
    <xf numFmtId="3" fontId="3" fillId="0" borderId="0" xfId="1" applyNumberFormat="1" applyFont="1" applyFill="1" applyBorder="1" applyAlignment="1">
      <alignment vertical="top"/>
    </xf>
    <xf numFmtId="0" fontId="3" fillId="0" borderId="0" xfId="14" applyFont="1" applyFill="1" applyBorder="1" applyAlignment="1">
      <alignment vertical="top" wrapText="1"/>
    </xf>
    <xf numFmtId="0" fontId="31" fillId="0" borderId="0" xfId="14" applyFont="1" applyFill="1" applyBorder="1" applyAlignment="1">
      <alignment horizontal="left" vertical="top"/>
    </xf>
    <xf numFmtId="3" fontId="3" fillId="0" borderId="0" xfId="8" applyNumberFormat="1" applyFont="1" applyFill="1" applyBorder="1" applyAlignment="1">
      <alignment vertical="top"/>
    </xf>
    <xf numFmtId="3" fontId="3" fillId="4" borderId="0" xfId="1" applyNumberFormat="1" applyFont="1" applyFill="1" applyBorder="1" applyAlignment="1">
      <alignment vertical="top"/>
    </xf>
    <xf numFmtId="0" fontId="39" fillId="0" borderId="0" xfId="0" applyFont="1" applyFill="1" applyAlignment="1">
      <alignment horizontal="center" vertical="center"/>
    </xf>
    <xf numFmtId="0" fontId="40" fillId="0" borderId="0" xfId="0" applyFont="1" applyFill="1" applyAlignment="1">
      <alignment horizontal="center" vertical="center"/>
    </xf>
    <xf numFmtId="166" fontId="40" fillId="0" borderId="0" xfId="0" applyNumberFormat="1" applyFont="1" applyFill="1" applyAlignment="1">
      <alignment horizontal="center" vertical="center"/>
    </xf>
    <xf numFmtId="3" fontId="40" fillId="0" borderId="0" xfId="0" applyNumberFormat="1" applyFont="1" applyFill="1" applyAlignment="1">
      <alignment horizontal="center" vertical="center"/>
    </xf>
    <xf numFmtId="0" fontId="41" fillId="0" borderId="0" xfId="14" applyFont="1" applyFill="1" applyBorder="1" applyAlignment="1">
      <alignment vertical="top" wrapText="1"/>
    </xf>
    <xf numFmtId="0" fontId="13" fillId="0" borderId="0" xfId="0" applyFont="1" applyBorder="1"/>
    <xf numFmtId="0" fontId="37" fillId="0" borderId="0" xfId="0" applyFont="1" applyBorder="1"/>
    <xf numFmtId="166" fontId="37" fillId="0" borderId="0" xfId="0" applyNumberFormat="1" applyFont="1" applyBorder="1"/>
    <xf numFmtId="0" fontId="13" fillId="0" borderId="0" xfId="0" applyFont="1" applyAlignment="1">
      <alignment horizontal="left" vertical="center"/>
    </xf>
    <xf numFmtId="0" fontId="13" fillId="0" borderId="0" xfId="0" applyFont="1" applyBorder="1" applyAlignment="1">
      <alignment horizontal="justify" vertical="center" wrapText="1"/>
    </xf>
    <xf numFmtId="168" fontId="5" fillId="0" borderId="0" xfId="1" applyNumberFormat="1" applyFont="1" applyFill="1" applyBorder="1" applyAlignment="1">
      <alignment horizontal="right" vertical="center"/>
    </xf>
    <xf numFmtId="164" fontId="5" fillId="0" borderId="0" xfId="1" applyNumberFormat="1" applyFont="1" applyFill="1" applyBorder="1" applyAlignment="1">
      <alignment vertical="center"/>
    </xf>
    <xf numFmtId="164" fontId="5" fillId="0" borderId="0" xfId="1" applyNumberFormat="1" applyFont="1" applyBorder="1" applyAlignment="1">
      <alignment vertical="center"/>
    </xf>
    <xf numFmtId="164" fontId="5" fillId="3" borderId="0" xfId="1" applyNumberFormat="1" applyFont="1" applyFill="1" applyBorder="1" applyAlignment="1">
      <alignment vertical="center"/>
    </xf>
    <xf numFmtId="0" fontId="5" fillId="0" borderId="0" xfId="0" applyFont="1" applyAlignment="1">
      <alignment vertical="center"/>
    </xf>
    <xf numFmtId="168" fontId="5" fillId="0" borderId="2" xfId="1" applyNumberFormat="1" applyFont="1" applyFill="1" applyBorder="1" applyAlignment="1">
      <alignment horizontal="right" vertical="center"/>
    </xf>
    <xf numFmtId="3" fontId="5" fillId="3" borderId="2" xfId="1" applyNumberFormat="1" applyFont="1" applyFill="1" applyBorder="1" applyAlignment="1">
      <alignment vertical="center"/>
    </xf>
    <xf numFmtId="3" fontId="5" fillId="0" borderId="2" xfId="1" applyNumberFormat="1" applyFont="1" applyFill="1" applyBorder="1" applyAlignment="1">
      <alignment vertical="center"/>
    </xf>
    <xf numFmtId="0" fontId="5" fillId="0" borderId="2" xfId="0" applyFont="1" applyBorder="1" applyAlignment="1">
      <alignment horizontal="justify" vertical="center" wrapText="1"/>
    </xf>
    <xf numFmtId="0" fontId="3" fillId="0" borderId="2" xfId="0" applyFont="1" applyBorder="1" applyAlignment="1">
      <alignment horizontal="justify" vertical="center"/>
    </xf>
    <xf numFmtId="168" fontId="4" fillId="4" borderId="0" xfId="1" applyNumberFormat="1" applyFont="1" applyFill="1" applyBorder="1" applyAlignment="1">
      <alignment horizontal="right" vertical="center"/>
    </xf>
    <xf numFmtId="164" fontId="4" fillId="4" borderId="0" xfId="1" applyNumberFormat="1" applyFont="1" applyFill="1" applyBorder="1" applyAlignment="1">
      <alignment vertical="center"/>
    </xf>
    <xf numFmtId="168" fontId="5" fillId="3" borderId="0" xfId="1" applyNumberFormat="1" applyFont="1" applyFill="1" applyBorder="1" applyAlignment="1">
      <alignment horizontal="right" vertical="center"/>
    </xf>
    <xf numFmtId="168" fontId="4" fillId="0" borderId="0" xfId="1" applyNumberFormat="1" applyFont="1" applyFill="1" applyBorder="1" applyAlignment="1">
      <alignment horizontal="right" vertical="center"/>
    </xf>
    <xf numFmtId="164" fontId="4" fillId="0" borderId="0" xfId="1" applyNumberFormat="1" applyFont="1" applyBorder="1" applyAlignment="1">
      <alignment vertical="center"/>
    </xf>
    <xf numFmtId="0" fontId="9" fillId="0" borderId="0" xfId="2" applyFont="1" applyBorder="1"/>
    <xf numFmtId="0" fontId="9" fillId="3" borderId="0" xfId="2" applyFont="1" applyFill="1" applyBorder="1" applyAlignment="1"/>
    <xf numFmtId="0" fontId="10" fillId="3" borderId="0" xfId="2" applyFont="1" applyFill="1" applyBorder="1" applyAlignment="1"/>
    <xf numFmtId="43" fontId="9" fillId="3" borderId="0" xfId="1" applyFont="1" applyFill="1" applyBorder="1"/>
    <xf numFmtId="43" fontId="38" fillId="3" borderId="0" xfId="2" applyNumberFormat="1" applyFont="1" applyFill="1" applyBorder="1"/>
    <xf numFmtId="1" fontId="9" fillId="3" borderId="0" xfId="2" applyNumberFormat="1" applyFont="1" applyFill="1" applyBorder="1"/>
    <xf numFmtId="43" fontId="9" fillId="3" borderId="0" xfId="2" applyNumberFormat="1" applyFont="1" applyFill="1" applyBorder="1"/>
    <xf numFmtId="165" fontId="5" fillId="3" borderId="3" xfId="2" applyNumberFormat="1" applyFont="1" applyFill="1" applyBorder="1"/>
    <xf numFmtId="165" fontId="24" fillId="3" borderId="3" xfId="4" applyNumberFormat="1" applyFont="1" applyFill="1" applyBorder="1" applyAlignment="1">
      <alignment vertical="center"/>
    </xf>
    <xf numFmtId="0" fontId="24" fillId="3" borderId="3" xfId="5" applyFont="1" applyFill="1" applyBorder="1" applyAlignment="1">
      <alignment vertical="center"/>
    </xf>
    <xf numFmtId="0" fontId="24" fillId="3" borderId="3" xfId="6" applyFont="1" applyFill="1" applyBorder="1" applyAlignment="1"/>
    <xf numFmtId="0" fontId="3" fillId="3" borderId="3" xfId="6" applyFont="1" applyFill="1" applyBorder="1" applyAlignment="1"/>
    <xf numFmtId="0" fontId="10" fillId="3" borderId="0" xfId="2" applyFont="1" applyFill="1" applyBorder="1"/>
    <xf numFmtId="0" fontId="10" fillId="0" borderId="0" xfId="2" applyFont="1" applyFill="1" applyBorder="1"/>
    <xf numFmtId="165" fontId="3" fillId="3" borderId="0" xfId="4" applyNumberFormat="1" applyFont="1" applyFill="1" applyBorder="1" applyAlignment="1">
      <alignment horizontal="right" vertical="center"/>
    </xf>
    <xf numFmtId="0" fontId="3" fillId="3" borderId="0" xfId="5" applyFont="1" applyFill="1" applyBorder="1" applyAlignment="1">
      <alignment vertical="center"/>
    </xf>
    <xf numFmtId="0" fontId="3" fillId="3" borderId="0" xfId="6" applyFont="1" applyFill="1" applyBorder="1" applyAlignment="1">
      <alignment vertical="center"/>
    </xf>
    <xf numFmtId="165" fontId="5" fillId="3" borderId="0" xfId="2" applyNumberFormat="1" applyFont="1" applyFill="1" applyBorder="1"/>
    <xf numFmtId="165" fontId="24" fillId="3" borderId="0" xfId="4" applyNumberFormat="1" applyFont="1" applyFill="1" applyBorder="1" applyAlignment="1">
      <alignment vertical="center"/>
    </xf>
    <xf numFmtId="0" fontId="24" fillId="3" borderId="0" xfId="5" applyFont="1" applyFill="1" applyBorder="1" applyAlignment="1">
      <alignment vertical="center"/>
    </xf>
    <xf numFmtId="0" fontId="24" fillId="3" borderId="0" xfId="6" applyFont="1" applyFill="1" applyBorder="1" applyAlignment="1"/>
    <xf numFmtId="0" fontId="3" fillId="3" borderId="0" xfId="6" applyFont="1" applyFill="1" applyBorder="1" applyAlignment="1"/>
    <xf numFmtId="165" fontId="3" fillId="3" borderId="0" xfId="4" applyNumberFormat="1" applyFont="1" applyFill="1" applyBorder="1" applyAlignment="1">
      <alignment vertical="center"/>
    </xf>
    <xf numFmtId="165" fontId="3" fillId="4" borderId="0" xfId="4" applyNumberFormat="1" applyFont="1" applyFill="1" applyBorder="1" applyAlignment="1">
      <alignment vertical="center"/>
    </xf>
    <xf numFmtId="0" fontId="3" fillId="4" borderId="0" xfId="5" applyFont="1" applyFill="1" applyBorder="1" applyAlignment="1">
      <alignment vertical="center"/>
    </xf>
    <xf numFmtId="165" fontId="24" fillId="3" borderId="0" xfId="2" applyNumberFormat="1" applyFont="1" applyFill="1" applyBorder="1"/>
    <xf numFmtId="165" fontId="24" fillId="3" borderId="0" xfId="7" applyNumberFormat="1" applyFont="1" applyFill="1" applyBorder="1"/>
    <xf numFmtId="0" fontId="3" fillId="4" borderId="0" xfId="6" applyFont="1" applyFill="1" applyBorder="1" applyAlignment="1">
      <alignment vertical="center"/>
    </xf>
    <xf numFmtId="0" fontId="24" fillId="3" borderId="0" xfId="5" applyFont="1" applyFill="1" applyBorder="1" applyAlignment="1">
      <alignment horizontal="left" vertical="top" wrapText="1"/>
    </xf>
    <xf numFmtId="0" fontId="24" fillId="3" borderId="0" xfId="5" applyFont="1" applyFill="1" applyBorder="1" applyAlignment="1">
      <alignment horizontal="left" vertical="top"/>
    </xf>
    <xf numFmtId="165" fontId="3" fillId="4" borderId="0" xfId="4" applyNumberFormat="1" applyFont="1" applyFill="1" applyBorder="1" applyAlignment="1">
      <alignment horizontal="right" vertical="center"/>
    </xf>
    <xf numFmtId="0" fontId="24" fillId="3" borderId="0" xfId="6" applyFont="1" applyFill="1" applyBorder="1" applyAlignment="1">
      <alignment horizontal="left"/>
    </xf>
    <xf numFmtId="0" fontId="3" fillId="0" borderId="0" xfId="5" applyFont="1" applyFill="1" applyBorder="1" applyAlignment="1">
      <alignment vertical="center"/>
    </xf>
    <xf numFmtId="0" fontId="3" fillId="4" borderId="0" xfId="6" applyFont="1" applyFill="1" applyBorder="1" applyAlignment="1"/>
    <xf numFmtId="0" fontId="3" fillId="4" borderId="0" xfId="6" applyFont="1" applyFill="1" applyBorder="1"/>
    <xf numFmtId="165" fontId="4" fillId="3" borderId="0" xfId="2" applyNumberFormat="1" applyFont="1" applyFill="1" applyBorder="1"/>
    <xf numFmtId="165" fontId="3" fillId="3" borderId="0" xfId="2" applyNumberFormat="1" applyFont="1" applyFill="1" applyBorder="1"/>
    <xf numFmtId="165" fontId="3" fillId="3" borderId="0" xfId="7" applyNumberFormat="1" applyFont="1" applyFill="1" applyBorder="1"/>
    <xf numFmtId="165" fontId="24" fillId="3" borderId="0" xfId="4" applyNumberFormat="1" applyFont="1" applyFill="1" applyBorder="1" applyAlignment="1">
      <alignment horizontal="right" vertical="center"/>
    </xf>
    <xf numFmtId="165" fontId="4" fillId="3" borderId="0" xfId="6" applyNumberFormat="1" applyFont="1" applyFill="1" applyBorder="1"/>
    <xf numFmtId="165" fontId="24" fillId="0" borderId="0" xfId="2" applyNumberFormat="1" applyFont="1" applyFill="1" applyBorder="1"/>
    <xf numFmtId="165" fontId="24" fillId="0" borderId="0" xfId="7" applyNumberFormat="1" applyFont="1" applyFill="1" applyBorder="1"/>
    <xf numFmtId="0" fontId="24" fillId="0" borderId="0" xfId="5" applyFont="1" applyFill="1" applyBorder="1" applyAlignment="1">
      <alignment vertical="center"/>
    </xf>
    <xf numFmtId="0" fontId="24" fillId="0" borderId="0" xfId="6" applyFont="1" applyFill="1" applyBorder="1" applyAlignment="1"/>
    <xf numFmtId="0" fontId="3" fillId="0" borderId="0" xfId="6" applyFont="1" applyFill="1" applyBorder="1" applyAlignment="1"/>
    <xf numFmtId="165" fontId="3" fillId="0" borderId="0" xfId="4" applyNumberFormat="1" applyFont="1" applyFill="1" applyBorder="1" applyAlignment="1">
      <alignment vertical="center"/>
    </xf>
    <xf numFmtId="165" fontId="3" fillId="0" borderId="0" xfId="7" applyNumberFormat="1" applyFont="1" applyFill="1" applyBorder="1"/>
    <xf numFmtId="0" fontId="24" fillId="4" borderId="0" xfId="5" applyFont="1" applyFill="1" applyBorder="1" applyAlignment="1">
      <alignment vertical="center"/>
    </xf>
    <xf numFmtId="0" fontId="5" fillId="3" borderId="0" xfId="6" applyFont="1" applyFill="1" applyBorder="1" applyAlignment="1"/>
    <xf numFmtId="165" fontId="4" fillId="4" borderId="0" xfId="2" applyNumberFormat="1" applyFont="1" applyFill="1" applyBorder="1"/>
    <xf numFmtId="0" fontId="42" fillId="3" borderId="0" xfId="3" applyFont="1" applyFill="1" applyBorder="1" applyAlignment="1" applyProtection="1">
      <alignment vertical="center"/>
    </xf>
    <xf numFmtId="0" fontId="10" fillId="0" borderId="0" xfId="0" applyFont="1" applyFill="1" applyAlignment="1">
      <alignment horizontal="left" vertical="top"/>
    </xf>
    <xf numFmtId="0" fontId="24" fillId="4" borderId="0" xfId="14" applyFont="1" applyFill="1" applyBorder="1" applyAlignment="1">
      <alignment vertical="top" wrapText="1"/>
    </xf>
    <xf numFmtId="0" fontId="5" fillId="4" borderId="0" xfId="0" applyFont="1" applyFill="1" applyBorder="1" applyAlignment="1">
      <alignment vertical="top" wrapText="1"/>
    </xf>
    <xf numFmtId="0" fontId="5" fillId="0" borderId="0" xfId="0" applyFont="1" applyFill="1" applyBorder="1" applyAlignment="1">
      <alignment vertical="top" wrapText="1"/>
    </xf>
    <xf numFmtId="0" fontId="5" fillId="0" borderId="3" xfId="0" applyFont="1" applyFill="1" applyBorder="1" applyAlignment="1">
      <alignment vertical="top" wrapText="1"/>
    </xf>
    <xf numFmtId="0" fontId="13" fillId="0" borderId="0" xfId="0" applyFont="1" applyAlignment="1">
      <alignment vertical="top" wrapText="1"/>
    </xf>
    <xf numFmtId="0" fontId="20" fillId="0" borderId="0" xfId="0" applyFont="1" applyBorder="1" applyAlignment="1">
      <alignment vertical="center"/>
    </xf>
    <xf numFmtId="0" fontId="43" fillId="0" borderId="0" xfId="0" applyFont="1" applyAlignment="1">
      <alignment vertical="center"/>
    </xf>
    <xf numFmtId="0" fontId="0" fillId="0" borderId="0" xfId="0" applyNumberFormat="1"/>
    <xf numFmtId="0" fontId="13" fillId="0" borderId="0" xfId="0" applyFont="1" applyAlignment="1">
      <alignment horizontal="left" vertical="top"/>
    </xf>
    <xf numFmtId="0" fontId="13" fillId="0" borderId="0" xfId="0" applyFont="1" applyAlignment="1">
      <alignment horizontal="left" vertical="top" wrapText="1"/>
    </xf>
    <xf numFmtId="0" fontId="5" fillId="0" borderId="0" xfId="0" applyFont="1" applyAlignment="1">
      <alignment horizontal="left"/>
    </xf>
    <xf numFmtId="0" fontId="30" fillId="0" borderId="3" xfId="14" applyFont="1" applyFill="1" applyBorder="1" applyAlignment="1">
      <alignment vertical="top"/>
    </xf>
    <xf numFmtId="0" fontId="24" fillId="0" borderId="3" xfId="14" applyFont="1" applyFill="1" applyBorder="1" applyAlignment="1">
      <alignment vertical="top"/>
    </xf>
    <xf numFmtId="0" fontId="3" fillId="3" borderId="3" xfId="5" applyFont="1" applyFill="1" applyBorder="1" applyAlignment="1">
      <alignment vertical="center"/>
    </xf>
    <xf numFmtId="168" fontId="4" fillId="0" borderId="3" xfId="0" applyNumberFormat="1" applyFont="1" applyFill="1" applyBorder="1" applyAlignment="1">
      <alignment horizontal="right" vertical="top"/>
    </xf>
    <xf numFmtId="165" fontId="24" fillId="3" borderId="3" xfId="7" applyNumberFormat="1" applyFont="1" applyFill="1" applyBorder="1"/>
    <xf numFmtId="165" fontId="24" fillId="3" borderId="3" xfId="2" applyNumberFormat="1" applyFont="1" applyFill="1" applyBorder="1"/>
    <xf numFmtId="0" fontId="3" fillId="3" borderId="3" xfId="6" applyFont="1" applyFill="1" applyBorder="1" applyAlignment="1">
      <alignment vertical="center"/>
    </xf>
    <xf numFmtId="165" fontId="3" fillId="3" borderId="3" xfId="7" applyNumberFormat="1" applyFont="1" applyFill="1" applyBorder="1"/>
    <xf numFmtId="165" fontId="3" fillId="3" borderId="3" xfId="4" applyNumberFormat="1" applyFont="1" applyFill="1" applyBorder="1" applyAlignment="1">
      <alignment horizontal="right" vertical="center"/>
    </xf>
    <xf numFmtId="0" fontId="3" fillId="0" borderId="3" xfId="14" applyFont="1" applyFill="1" applyBorder="1" applyAlignment="1">
      <alignment vertical="top"/>
    </xf>
    <xf numFmtId="0" fontId="24" fillId="0" borderId="3" xfId="14" applyFont="1" applyFill="1" applyBorder="1" applyAlignment="1">
      <alignment vertical="top" wrapText="1"/>
    </xf>
    <xf numFmtId="3" fontId="24" fillId="0" borderId="3" xfId="2" applyNumberFormat="1" applyFont="1" applyFill="1" applyBorder="1" applyAlignment="1">
      <alignment horizontal="right" vertical="top" wrapText="1"/>
    </xf>
    <xf numFmtId="3" fontId="24" fillId="0" borderId="3" xfId="2" applyNumberFormat="1" applyFont="1" applyFill="1" applyBorder="1" applyAlignment="1">
      <alignment vertical="top" wrapText="1"/>
    </xf>
    <xf numFmtId="3" fontId="5" fillId="0" borderId="3" xfId="0" applyNumberFormat="1" applyFont="1" applyFill="1" applyBorder="1" applyAlignment="1">
      <alignment horizontal="right" vertical="top"/>
    </xf>
    <xf numFmtId="3" fontId="24" fillId="0" borderId="3" xfId="1" applyNumberFormat="1" applyFont="1" applyFill="1" applyBorder="1" applyAlignment="1">
      <alignment vertical="top" wrapText="1"/>
    </xf>
    <xf numFmtId="0" fontId="30" fillId="0" borderId="3" xfId="14" applyFont="1" applyFill="1" applyBorder="1" applyAlignment="1">
      <alignment horizontal="left" vertical="top"/>
    </xf>
    <xf numFmtId="3" fontId="24" fillId="0" borderId="3" xfId="1" applyNumberFormat="1" applyFont="1" applyFill="1" applyBorder="1" applyAlignment="1">
      <alignment vertical="top"/>
    </xf>
    <xf numFmtId="165" fontId="24" fillId="0" borderId="3" xfId="0" applyNumberFormat="1" applyFont="1" applyFill="1" applyBorder="1" applyAlignment="1">
      <alignment horizontal="right" vertical="top"/>
    </xf>
    <xf numFmtId="3" fontId="3" fillId="0" borderId="3" xfId="0" applyNumberFormat="1" applyFont="1" applyFill="1" applyBorder="1" applyAlignment="1">
      <alignment horizontal="center" vertical="top"/>
    </xf>
    <xf numFmtId="164" fontId="5" fillId="0" borderId="3" xfId="1" applyNumberFormat="1" applyFont="1" applyFill="1" applyBorder="1" applyAlignment="1">
      <alignment vertical="center"/>
    </xf>
    <xf numFmtId="168" fontId="5" fillId="0" borderId="3" xfId="1" applyNumberFormat="1" applyFont="1" applyFill="1" applyBorder="1" applyAlignment="1">
      <alignment horizontal="right" vertical="center"/>
    </xf>
    <xf numFmtId="3" fontId="4" fillId="4" borderId="3" xfId="1" applyNumberFormat="1" applyFont="1" applyFill="1" applyBorder="1" applyAlignment="1">
      <alignment vertical="center"/>
    </xf>
    <xf numFmtId="164" fontId="4" fillId="4" borderId="3" xfId="1" applyNumberFormat="1" applyFont="1" applyFill="1" applyBorder="1" applyAlignment="1">
      <alignment vertical="center"/>
    </xf>
    <xf numFmtId="168" fontId="4" fillId="4" borderId="3" xfId="1" applyNumberFormat="1" applyFont="1" applyFill="1" applyBorder="1" applyAlignment="1">
      <alignment horizontal="right" vertical="center"/>
    </xf>
    <xf numFmtId="0" fontId="4" fillId="0" borderId="3" xfId="0" applyFont="1" applyBorder="1" applyAlignment="1">
      <alignment horizontal="justify" vertical="center"/>
    </xf>
    <xf numFmtId="0" fontId="30" fillId="0" borderId="3" xfId="2" applyFont="1" applyFill="1" applyBorder="1" applyAlignment="1">
      <alignment vertical="top"/>
    </xf>
    <xf numFmtId="0" fontId="24" fillId="0" borderId="3" xfId="2" applyFont="1" applyFill="1" applyBorder="1" applyAlignment="1">
      <alignment vertical="top" wrapText="1"/>
    </xf>
    <xf numFmtId="170" fontId="24" fillId="0" borderId="3" xfId="1" applyNumberFormat="1" applyFont="1" applyFill="1" applyBorder="1" applyAlignment="1">
      <alignment vertical="top"/>
    </xf>
    <xf numFmtId="3" fontId="24" fillId="0" borderId="3" xfId="2" applyNumberFormat="1" applyFont="1" applyFill="1" applyBorder="1" applyAlignment="1">
      <alignment vertical="top"/>
    </xf>
    <xf numFmtId="165" fontId="24" fillId="0" borderId="3" xfId="2" applyNumberFormat="1" applyFont="1" applyFill="1" applyBorder="1" applyAlignment="1">
      <alignment horizontal="center" vertical="top"/>
    </xf>
    <xf numFmtId="0" fontId="19" fillId="2" borderId="0" xfId="0" applyFont="1" applyFill="1" applyAlignment="1">
      <alignment horizontal="center" vertical="top" wrapText="1"/>
    </xf>
    <xf numFmtId="0" fontId="11" fillId="3" borderId="0"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2" fillId="2" borderId="0" xfId="0" applyFont="1" applyFill="1" applyAlignment="1">
      <alignment horizontal="left" vertical="center" wrapText="1"/>
    </xf>
    <xf numFmtId="0" fontId="11" fillId="3" borderId="2" xfId="0" applyFont="1" applyFill="1" applyBorder="1" applyAlignment="1">
      <alignment horizontal="center" vertical="top"/>
    </xf>
    <xf numFmtId="0" fontId="11" fillId="3" borderId="0" xfId="0" applyFont="1" applyFill="1" applyBorder="1" applyAlignment="1">
      <alignment horizontal="center" vertical="center"/>
    </xf>
    <xf numFmtId="0" fontId="11" fillId="3" borderId="2" xfId="0" applyFont="1" applyFill="1" applyBorder="1" applyAlignment="1">
      <alignment horizontal="center" vertical="center"/>
    </xf>
    <xf numFmtId="0" fontId="5" fillId="0" borderId="0" xfId="0" applyFont="1" applyFill="1" applyBorder="1" applyAlignment="1">
      <alignment horizontal="left" vertical="top" wrapText="1"/>
    </xf>
    <xf numFmtId="0" fontId="2" fillId="2" borderId="0" xfId="0" applyFont="1" applyFill="1" applyBorder="1" applyAlignment="1">
      <alignment horizontal="left" vertical="center" wrapText="1"/>
    </xf>
    <xf numFmtId="0" fontId="19" fillId="2" borderId="0" xfId="0" applyFont="1" applyFill="1" applyBorder="1" applyAlignment="1">
      <alignment horizontal="center" vertical="center" wrapText="1"/>
    </xf>
    <xf numFmtId="0" fontId="12" fillId="0" borderId="0" xfId="3" applyFont="1" applyFill="1" applyBorder="1" applyAlignment="1" applyProtection="1">
      <alignment horizontal="center" vertical="center"/>
    </xf>
    <xf numFmtId="0" fontId="12" fillId="0" borderId="2" xfId="3" applyFont="1" applyFill="1" applyBorder="1" applyAlignment="1" applyProtection="1">
      <alignment horizontal="center" vertical="center"/>
    </xf>
    <xf numFmtId="0" fontId="11" fillId="0" borderId="0" xfId="0" applyFont="1" applyBorder="1" applyAlignment="1">
      <alignment vertical="center"/>
    </xf>
    <xf numFmtId="0" fontId="11" fillId="0" borderId="2" xfId="0" applyFont="1" applyBorder="1" applyAlignment="1">
      <alignment vertical="center"/>
    </xf>
    <xf numFmtId="0" fontId="3" fillId="4" borderId="0" xfId="6" applyFont="1" applyFill="1" applyBorder="1" applyAlignment="1">
      <alignment horizontal="left" vertical="center"/>
    </xf>
    <xf numFmtId="0" fontId="24" fillId="3" borderId="0" xfId="5" applyFont="1" applyFill="1" applyBorder="1" applyAlignment="1">
      <alignment horizontal="left" vertical="center" wrapText="1"/>
    </xf>
    <xf numFmtId="0" fontId="5" fillId="0" borderId="0" xfId="0" applyFont="1" applyBorder="1" applyAlignment="1">
      <alignment horizontal="left" vertical="center" wrapText="1"/>
    </xf>
    <xf numFmtId="0" fontId="19" fillId="2" borderId="0" xfId="0" applyFont="1" applyFill="1" applyAlignment="1">
      <alignment horizontal="center" vertical="center" wrapText="1"/>
    </xf>
    <xf numFmtId="0" fontId="12" fillId="0" borderId="0"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2"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0"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5" fillId="0" borderId="0" xfId="0" applyFont="1" applyBorder="1" applyAlignment="1">
      <alignment horizontal="left" vertical="top"/>
    </xf>
    <xf numFmtId="0" fontId="5" fillId="0" borderId="0" xfId="0" applyFont="1" applyBorder="1" applyAlignment="1">
      <alignment horizontal="left" vertical="top" wrapText="1"/>
    </xf>
    <xf numFmtId="0" fontId="4" fillId="4" borderId="0" xfId="0" applyFont="1" applyFill="1" applyBorder="1" applyAlignment="1">
      <alignment horizontal="justify" vertical="center" wrapText="1"/>
    </xf>
    <xf numFmtId="0" fontId="4" fillId="0" borderId="0" xfId="0" applyFont="1" applyBorder="1" applyAlignment="1">
      <alignment horizontal="justify" vertical="center" wrapText="1"/>
    </xf>
    <xf numFmtId="0" fontId="10" fillId="2" borderId="0" xfId="0" applyFont="1" applyFill="1" applyAlignment="1">
      <alignment horizontal="center" vertical="center" wrapText="1"/>
    </xf>
    <xf numFmtId="0" fontId="10" fillId="2" borderId="0" xfId="0" applyFont="1" applyFill="1" applyAlignment="1">
      <alignment horizontal="center" vertical="top" wrapText="1"/>
    </xf>
    <xf numFmtId="0" fontId="24" fillId="0" borderId="0" xfId="6" applyFont="1" applyFill="1" applyBorder="1" applyAlignment="1">
      <alignment horizontal="center" vertical="center"/>
    </xf>
    <xf numFmtId="0" fontId="24" fillId="0" borderId="2" xfId="6" applyFont="1" applyFill="1" applyBorder="1" applyAlignment="1">
      <alignment horizontal="center" vertical="center"/>
    </xf>
    <xf numFmtId="0" fontId="4" fillId="4" borderId="0" xfId="13" applyFont="1" applyFill="1" applyBorder="1" applyAlignment="1">
      <alignment horizontal="left" vertical="top" wrapText="1"/>
    </xf>
    <xf numFmtId="0" fontId="12" fillId="0" borderId="0" xfId="3" applyFont="1" applyFill="1" applyBorder="1" applyAlignment="1" applyProtection="1">
      <alignment horizontal="center" vertical="center" wrapText="1"/>
    </xf>
    <xf numFmtId="0" fontId="12" fillId="0" borderId="2" xfId="3" applyFont="1" applyFill="1" applyBorder="1" applyAlignment="1" applyProtection="1">
      <alignment horizontal="center" vertical="center" wrapText="1"/>
    </xf>
    <xf numFmtId="0" fontId="4" fillId="4" borderId="0" xfId="0" applyFont="1" applyFill="1" applyBorder="1" applyAlignment="1">
      <alignment horizontal="left" vertical="top" wrapText="1"/>
    </xf>
    <xf numFmtId="0" fontId="3" fillId="4" borderId="0" xfId="13" applyFont="1" applyFill="1" applyBorder="1" applyAlignment="1">
      <alignment horizontal="left" vertical="top" wrapText="1"/>
    </xf>
    <xf numFmtId="0" fontId="3" fillId="4" borderId="0" xfId="14" applyFont="1" applyFill="1" applyBorder="1" applyAlignment="1">
      <alignment horizontal="left" vertical="top" wrapText="1"/>
    </xf>
    <xf numFmtId="0" fontId="12" fillId="0" borderId="0" xfId="0" applyFont="1" applyFill="1" applyBorder="1" applyAlignment="1">
      <alignment horizontal="left" vertical="center"/>
    </xf>
    <xf numFmtId="0" fontId="12" fillId="0" borderId="2" xfId="0" applyFont="1" applyFill="1" applyBorder="1" applyAlignment="1">
      <alignment horizontal="left" vertical="center"/>
    </xf>
    <xf numFmtId="0" fontId="4" fillId="4" borderId="3" xfId="0" applyFont="1" applyFill="1" applyBorder="1" applyAlignment="1">
      <alignment horizontal="justify" vertical="center" wrapText="1"/>
    </xf>
    <xf numFmtId="0" fontId="11" fillId="0" borderId="0" xfId="2" applyFont="1" applyFill="1" applyBorder="1" applyAlignment="1">
      <alignment vertical="center"/>
    </xf>
    <xf numFmtId="0" fontId="12" fillId="0" borderId="0" xfId="2" applyFont="1" applyFill="1" applyBorder="1" applyAlignment="1">
      <alignment vertical="center"/>
    </xf>
    <xf numFmtId="0" fontId="12" fillId="0" borderId="2" xfId="2" applyFont="1" applyFill="1" applyBorder="1" applyAlignment="1">
      <alignment vertical="center"/>
    </xf>
    <xf numFmtId="0" fontId="11" fillId="0" borderId="0" xfId="2" applyFont="1" applyFill="1" applyBorder="1" applyAlignment="1">
      <alignment horizontal="center" vertical="center"/>
    </xf>
    <xf numFmtId="0" fontId="12" fillId="0" borderId="0" xfId="2" applyFont="1" applyFill="1" applyBorder="1" applyAlignment="1">
      <alignment horizontal="center" vertical="center"/>
    </xf>
    <xf numFmtId="0" fontId="12" fillId="0" borderId="2" xfId="2" applyFont="1" applyFill="1" applyBorder="1" applyAlignment="1">
      <alignment horizontal="center" vertical="center"/>
    </xf>
    <xf numFmtId="0" fontId="5" fillId="0" borderId="3" xfId="0" applyFont="1" applyFill="1" applyBorder="1" applyAlignment="1"/>
    <xf numFmtId="0" fontId="3" fillId="4" borderId="3" xfId="0" applyFont="1" applyFill="1" applyBorder="1" applyAlignment="1">
      <alignment vertical="center"/>
    </xf>
    <xf numFmtId="0" fontId="24" fillId="4" borderId="3" xfId="0" applyFont="1" applyFill="1" applyBorder="1" applyAlignment="1">
      <alignment vertical="center"/>
    </xf>
    <xf numFmtId="169" fontId="3" fillId="4" borderId="3" xfId="1" applyNumberFormat="1" applyFont="1" applyFill="1" applyBorder="1" applyAlignment="1">
      <alignment horizontal="right" vertical="center" wrapText="1"/>
    </xf>
    <xf numFmtId="169" fontId="3" fillId="4" borderId="3" xfId="1" applyNumberFormat="1" applyFont="1" applyFill="1" applyBorder="1" applyAlignment="1">
      <alignment horizontal="center" vertical="center" wrapText="1"/>
    </xf>
    <xf numFmtId="0" fontId="2" fillId="0" borderId="0" xfId="0" applyFont="1" applyFill="1" applyBorder="1" applyAlignment="1">
      <alignment vertical="top"/>
    </xf>
    <xf numFmtId="0" fontId="2" fillId="0" borderId="0" xfId="0" applyFont="1" applyBorder="1" applyAlignment="1"/>
    <xf numFmtId="0" fontId="36" fillId="0" borderId="0" xfId="0" applyFont="1" applyBorder="1" applyAlignment="1">
      <alignment vertical="top"/>
    </xf>
  </cellXfs>
  <cellStyles count="15">
    <cellStyle name="Hipervínculo 2" xfId="3"/>
    <cellStyle name="Millares" xfId="1" builtinId="3"/>
    <cellStyle name="Millares 2" xfId="4"/>
    <cellStyle name="Millares 2 2" xfId="8"/>
    <cellStyle name="Millares 2 3" xfId="10"/>
    <cellStyle name="Normal" xfId="0" builtinId="0"/>
    <cellStyle name="Normal 2" xfId="2"/>
    <cellStyle name="Normal 2 2" xfId="6"/>
    <cellStyle name="Normal 2 2 2" xfId="12"/>
    <cellStyle name="Normal 2 3" xfId="7"/>
    <cellStyle name="Normal 2 5" xfId="13"/>
    <cellStyle name="Normal 3" xfId="11"/>
    <cellStyle name="Normal 3 2" xfId="5"/>
    <cellStyle name="Normal 7 2" xfId="9"/>
    <cellStyle name="Normal_Hoja1" xfId="14"/>
  </cellStyles>
  <dxfs count="6">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externalLink" Target="externalLinks/externalLink29.xml"/><Relationship Id="rId3" Type="http://schemas.openxmlformats.org/officeDocument/2006/relationships/worksheet" Target="worksheets/sheet3.xml"/><Relationship Id="rId21" Type="http://schemas.openxmlformats.org/officeDocument/2006/relationships/externalLink" Target="externalLinks/externalLink11.xml"/><Relationship Id="rId34" Type="http://schemas.openxmlformats.org/officeDocument/2006/relationships/externalLink" Target="externalLinks/externalLink24.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41" Type="http://schemas.openxmlformats.org/officeDocument/2006/relationships/externalLink" Target="externalLinks/externalLink3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8" Type="http://schemas.openxmlformats.org/officeDocument/2006/relationships/worksheet" Target="worksheets/sheet8.xml"/><Relationship Id="rId5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ocorro_elizalde/Documents/drive%20D/UPCP-Informes%20Trimestrales/2012/Sagarpa-consulta-23%20abril%201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Libro4"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ECONOMIA\ECO'99\ECOAGO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WINDOWS/TEMP/Cfe%20Pidiregas%20Tomo%20IV%202001%20(1a.%20VER)%2001-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Calendarios%202003/DGPyPA/Lunes13/BANPRO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ciclo%202009/Proyecto%202009/Nueva%20clasificaci&#243;n/Libro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gerardo_estrada/Configuraci&#243;n%20local/Archivos%20temporales%20de%20Internet/OLK76/2003.04.29%20Exp.Motivos%20PPEF%2020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Ciclo%202008/Escenarios/29AgostoRB/070819%20Resumen%20Comparativo%202007-2008%20(3.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PROYECTO%202006/FUNCIONAL%202000-2004%20BASE%20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rcc/PEF%202009/cat&#225;logos%20funci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prioritarios%20y%20principal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BASES%202008/CUENTA%20P&#218;BLICA%202000-2007/CUENTA%20P&#218;BLICA%202004-20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JJRB2002/EXCEL/ASIGNACION%20ORIGINAL%20DEFINITIV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gerardo_estrada/Configuraci&#243;n%20local/Archivos%20temporales%20de%20Internet/OLK76/Gr&#225;ficas%20Exp%20Mot%20200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IP/PEF04/Exposicion%20de%20Motivos/2003.08.13%20Exp.Motivos%20PPEF%20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Z:\2009\EM\Definitivos\Cuadros%20EM%202009_02-09-2008_entregado_C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2009/EM/Definitivos/Cuadros%20EM%202009_02-09-2008_entregado_C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ocuments%20and%20Settings/mantonio_hernandez/Configuraci&#243;n%20local/Archivos%20temporales%20de%20Internet/OLKCD/GBM%20ULTIMA%20HO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ciclo%202009/Aprobado%202009/Cuadernos%20PEF%202009/Analisis%20por%20Unidad%20Responsable%2008-09%2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a%20Para%20llevar/CRC%202009/CRC%202009%20Ramos%20prueb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mario_ruiz/Mis%20documentos/Expo%20motivos%202004/03-11/2003.11.04%20Inversi&#243;n%20Social%20Gr&#225;ficas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fernanda_lopez/Documents/Transversales/2011/Reporte%20Jovenes%204o%20Trim%20v25011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RPEDEV%20ADECUADO%20II,%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se-w2k02\REPCON_PEF04\Documents%20and%20Settings\ismael_gil\Mis%20documentos\Disco%20D\PEF2003\Cifras%20de%20control%202003\Tabla%20Funcional%2020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miguel_fernandez/Configuraci&#243;n%20local/Archivos%20temporales%20de%20Internet/OLK10/definitivo/funcional%20por%20ramo%20ppef%20200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nzipped/Base%20de%20datos%20Gobierno%20Federal%20Aprobado%202003/Base%20de%20datos%20Gobierno%20Federal%20Aprobado%2020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TERESA~1/AppData/Local/Temp/Rar$DI00.870/Alor/17%20PEF%202011/Anexos%20PEF%202011/AC01%20GNT%20PPEF%202010%20camara.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2002/controlado/seguimiento/CUADRO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Programas%20Prioritarios%20200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CARATULA%20ADECUADO%20II,%20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0000%20%20%20Camara%20PEF%202010/11%20Noviembre%20Correo/ajuste%20oics.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atcoe1080\vic\Disco%20D\PEF2003\Cifras%20de%20control%202003\Tabla%20Economica%202003%20ig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FEVERTICAL%20ADECUADO%20II,%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GA_Educacion/CONACYT/Central/2014/Transversal/Seguimiento/I%20trimestre/base_1.xm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7 y 10"/>
      <sheetName val="Sagarpa-consulta-23 abril 12"/>
    </sheetNames>
    <definedNames>
      <definedName name="_________AGO1" refersTo="#¡REF!"/>
      <definedName name="_________NOV1" refersTo="#¡REF!"/>
      <definedName name="_________OCT1" refersTo="#¡REF!"/>
      <definedName name="_________SEP1" refersTo="#¡REF!"/>
      <definedName name="ABR" refersTo="#¡REF!"/>
      <definedName name="AGO" refersTo="#¡REF!"/>
      <definedName name="ddd" refersTo="#¡REF!"/>
      <definedName name="DIC" refersTo="#¡REF!"/>
      <definedName name="FEB" refersTo="#¡REF!"/>
      <definedName name="FECHA" refersTo="#¡REF!"/>
      <definedName name="JUL" refersTo="#¡REF!"/>
      <definedName name="JUN" refersTo="#¡REF!"/>
      <definedName name="MAR" refersTo="#¡REF!"/>
      <definedName name="MAY" refersTo="#¡REF!"/>
      <definedName name="MES" refersTo="#¡REF!"/>
      <definedName name="NOV" refersTo="#¡REF!"/>
      <definedName name="OCT" refersTo="#¡REF!"/>
      <definedName name="SEP" refersTo="#¡REF!"/>
    </defined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Hoja4"/>
      <sheetName val="Anexo 7"/>
      <sheetName val="Anexo 10"/>
      <sheetName val="Anexo 29"/>
      <sheetName val="Libro4"/>
      <sheetName val="Índice"/>
      <sheetName val="Anexo 25"/>
      <sheetName val="Anexo 30"/>
      <sheetName val="Índice (2)"/>
      <sheetName val="Hoja5"/>
      <sheetName val="INDÍGENAS"/>
      <sheetName val="GÉNERO"/>
      <sheetName val="Gráfico1"/>
      <sheetName val="Sheet1"/>
    </sheetNames>
    <definedNames>
      <definedName name="_________AGO1"/>
      <definedName name="_________NOV1"/>
      <definedName name="_________OCT1"/>
      <definedName name="_________SEP1"/>
      <definedName name="ABR"/>
      <definedName name="AGO"/>
      <definedName name="ddd"/>
      <definedName name="DIC"/>
      <definedName name="FEB"/>
      <definedName name="FECHA"/>
      <definedName name="JUL"/>
      <definedName name="JUN"/>
      <definedName name="MAR"/>
      <definedName name="MAY"/>
      <definedName name="MES"/>
      <definedName name="NOV"/>
      <definedName name="OCT"/>
      <definedName name="SEP"/>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Mod Eco Controlados 99"/>
    </sheetNames>
    <sheetDataSet>
      <sheetData sheetId="0">
        <row r="12">
          <cell r="M12">
            <v>52.917879218131155</v>
          </cell>
        </row>
        <row r="13">
          <cell r="M13">
            <v>55.3831366963188</v>
          </cell>
        </row>
        <row r="14">
          <cell r="M14">
            <v>55.903847373030132</v>
          </cell>
        </row>
        <row r="15">
          <cell r="M15">
            <v>56.62</v>
          </cell>
        </row>
        <row r="16">
          <cell r="M16">
            <v>55.85</v>
          </cell>
        </row>
        <row r="17">
          <cell r="M17">
            <v>56.98</v>
          </cell>
        </row>
      </sheetData>
      <sheetData sheetId="1">
        <row r="4">
          <cell r="C4">
            <v>26.45</v>
          </cell>
          <cell r="E4">
            <v>24.3</v>
          </cell>
        </row>
      </sheetData>
      <sheetData sheetId="2">
        <row r="3">
          <cell r="E3">
            <v>0.11874999999999999</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 val="INGRESOS"/>
      <sheetName val="GASTOS"/>
      <sheetName val="FLUJO"/>
      <sheetName val="CONCILIACIÓN INGRESOS"/>
      <sheetName val="CONCILIACIÓN GASTOS"/>
      <sheetName val="CONCILIACIÓN RESULTADOS"/>
      <sheetName val="ECOAGO99"/>
      <sheetName val="econ"/>
      <sheetName val="urs"/>
      <sheetName val="gf"/>
      <sheetName val="modal"/>
      <sheetName val="pp's"/>
      <sheetName val="SeccionEcon"/>
      <sheetName val="SeccionGf"/>
      <sheetName val="SeccionModal"/>
      <sheetName val="SeccionPps"/>
      <sheetName val="SeccionUrs"/>
      <sheetName val="Premisas IMSS"/>
      <sheetName val="Premisa macro"/>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2008_2009"/>
      <sheetName val="R02"/>
      <sheetName val="BANPRO99"/>
    </sheetNames>
    <sheetDataSet>
      <sheetData sheetId="0" refreshError="1">
        <row r="4">
          <cell r="A4" t="str">
            <v>Ramo_Rubro</v>
          </cell>
          <cell r="B4" t="str">
            <v>PPEF08</v>
          </cell>
          <cell r="C4" t="str">
            <v>PEF08</v>
          </cell>
          <cell r="D4" t="str">
            <v>PPEF09</v>
          </cell>
        </row>
        <row r="5">
          <cell r="A5" t="str">
            <v>1 01</v>
          </cell>
          <cell r="B5">
            <v>4414.8700389999985</v>
          </cell>
          <cell r="C5">
            <v>4865.9941039999994</v>
          </cell>
          <cell r="D5">
            <v>5681.8716120000017</v>
          </cell>
        </row>
        <row r="6">
          <cell r="A6" t="str">
            <v>1 05</v>
          </cell>
          <cell r="B6">
            <v>64.005478999999994</v>
          </cell>
          <cell r="C6">
            <v>54.403951000000006</v>
          </cell>
          <cell r="D6">
            <v>69.513256999999996</v>
          </cell>
        </row>
        <row r="7">
          <cell r="A7" t="str">
            <v>1 06</v>
          </cell>
          <cell r="B7">
            <v>89.444952999999998</v>
          </cell>
          <cell r="C7">
            <v>90.116876000000019</v>
          </cell>
          <cell r="D7">
            <v>100.32667599999999</v>
          </cell>
        </row>
        <row r="8">
          <cell r="A8" t="str">
            <v>1 07</v>
          </cell>
          <cell r="B8">
            <v>4.5441140000000004</v>
          </cell>
          <cell r="C8">
            <v>3.962755</v>
          </cell>
          <cell r="D8">
            <v>9.1829579999999993</v>
          </cell>
        </row>
        <row r="9">
          <cell r="A9" t="str">
            <v>1 08</v>
          </cell>
          <cell r="B9">
            <v>15.509932000000001</v>
          </cell>
          <cell r="C9">
            <v>14.232433</v>
          </cell>
          <cell r="D9">
            <v>16.171487000000003</v>
          </cell>
        </row>
        <row r="10">
          <cell r="A10" t="str">
            <v>1 09</v>
          </cell>
          <cell r="B10">
            <v>7.3546579999999997</v>
          </cell>
          <cell r="C10">
            <v>7.3534399999999991</v>
          </cell>
          <cell r="D10">
            <v>8.9475480000000012</v>
          </cell>
        </row>
        <row r="11">
          <cell r="A11" t="str">
            <v>1 10</v>
          </cell>
          <cell r="B11">
            <v>8.974264999999999</v>
          </cell>
          <cell r="C11">
            <v>6.9733349999999996</v>
          </cell>
          <cell r="D11">
            <v>8.261673</v>
          </cell>
        </row>
        <row r="12">
          <cell r="A12" t="str">
            <v>1 11</v>
          </cell>
          <cell r="B12">
            <v>7.3752490000000002</v>
          </cell>
          <cell r="C12">
            <v>7.255916</v>
          </cell>
          <cell r="D12">
            <v>11.839914</v>
          </cell>
        </row>
        <row r="13">
          <cell r="A13" t="str">
            <v>1 13</v>
          </cell>
          <cell r="B13">
            <v>182.61316099999999</v>
          </cell>
          <cell r="C13">
            <v>167.57125600000001</v>
          </cell>
          <cell r="D13">
            <v>193.82160499999998</v>
          </cell>
        </row>
        <row r="14">
          <cell r="A14" t="str">
            <v>1 14</v>
          </cell>
          <cell r="B14">
            <v>106.93283700000001</v>
          </cell>
          <cell r="C14">
            <v>100.66191999999999</v>
          </cell>
          <cell r="D14">
            <v>105.924279</v>
          </cell>
        </row>
        <row r="15">
          <cell r="A15" t="str">
            <v>1 15</v>
          </cell>
          <cell r="B15">
            <v>337.613877</v>
          </cell>
          <cell r="C15">
            <v>305.77208499999995</v>
          </cell>
          <cell r="D15">
            <v>374.951098</v>
          </cell>
        </row>
        <row r="16">
          <cell r="A16" t="str">
            <v>1 16</v>
          </cell>
          <cell r="B16">
            <v>144.20632499999999</v>
          </cell>
          <cell r="C16">
            <v>132.85296499999998</v>
          </cell>
          <cell r="D16">
            <v>166.76536099999998</v>
          </cell>
        </row>
        <row r="17">
          <cell r="A17" t="str">
            <v>1 19</v>
          </cell>
          <cell r="B17">
            <v>2096.7849259999998</v>
          </cell>
          <cell r="C17">
            <v>2140.4583720000001</v>
          </cell>
          <cell r="D17">
            <v>2565.4163040000003</v>
          </cell>
        </row>
        <row r="18">
          <cell r="A18" t="str">
            <v>1 21</v>
          </cell>
          <cell r="B18">
            <v>135.03179500000002</v>
          </cell>
          <cell r="C18">
            <v>85.416609999999991</v>
          </cell>
          <cell r="D18">
            <v>119.814019</v>
          </cell>
        </row>
        <row r="19">
          <cell r="A19" t="str">
            <v>1 22</v>
          </cell>
          <cell r="B19">
            <v>32.927686000000001</v>
          </cell>
          <cell r="C19">
            <v>22.927689000000001</v>
          </cell>
          <cell r="D19">
            <v>28.149219000000002</v>
          </cell>
        </row>
        <row r="20">
          <cell r="A20" t="str">
            <v>1 23</v>
          </cell>
          <cell r="B20">
            <v>2.9345999999999997</v>
          </cell>
          <cell r="C20">
            <v>2.9345999999999997</v>
          </cell>
          <cell r="D20">
            <v>4.0162810000000002</v>
          </cell>
        </row>
        <row r="21">
          <cell r="A21" t="str">
            <v>1 24</v>
          </cell>
          <cell r="D21">
            <v>1.561712</v>
          </cell>
        </row>
        <row r="22">
          <cell r="A22" t="str">
            <v>1 25</v>
          </cell>
          <cell r="B22">
            <v>2.2823199999999999</v>
          </cell>
          <cell r="C22">
            <v>2.2823199999999999</v>
          </cell>
          <cell r="D22">
            <v>1.4</v>
          </cell>
        </row>
        <row r="23">
          <cell r="A23" t="str">
            <v>1 30</v>
          </cell>
          <cell r="B23">
            <v>14.697215</v>
          </cell>
          <cell r="C23">
            <v>9.5</v>
          </cell>
          <cell r="D23">
            <v>16.033764000000001</v>
          </cell>
        </row>
        <row r="24">
          <cell r="A24" t="str">
            <v>1 31</v>
          </cell>
          <cell r="B24">
            <v>4.8276150000000007</v>
          </cell>
          <cell r="C24">
            <v>4.821599</v>
          </cell>
          <cell r="D24">
            <v>5.018097</v>
          </cell>
        </row>
        <row r="25">
          <cell r="A25" t="str">
            <v>1 33</v>
          </cell>
          <cell r="B25">
            <v>160.21249499999999</v>
          </cell>
          <cell r="C25">
            <v>109.60769500000001</v>
          </cell>
          <cell r="D25">
            <v>119.48771400000003</v>
          </cell>
        </row>
        <row r="26">
          <cell r="A26" t="str">
            <v>1 34</v>
          </cell>
          <cell r="B26">
            <v>913.45637999999997</v>
          </cell>
          <cell r="C26">
            <v>843.5</v>
          </cell>
          <cell r="D26">
            <v>546.47703000000001</v>
          </cell>
        </row>
        <row r="27">
          <cell r="A27" t="str">
            <v>10 01</v>
          </cell>
          <cell r="B27">
            <v>3060.5334569999991</v>
          </cell>
          <cell r="C27">
            <v>2842.8993250000003</v>
          </cell>
          <cell r="D27">
            <v>3211.7130480000019</v>
          </cell>
        </row>
        <row r="28">
          <cell r="A28" t="str">
            <v>10 05</v>
          </cell>
          <cell r="B28">
            <v>56.732560000000007</v>
          </cell>
          <cell r="C28">
            <v>56.622560000000007</v>
          </cell>
          <cell r="D28">
            <v>28.706142000000007</v>
          </cell>
        </row>
        <row r="29">
          <cell r="A29" t="str">
            <v>10 06</v>
          </cell>
          <cell r="B29">
            <v>22.431868999999999</v>
          </cell>
          <cell r="C29">
            <v>22.431868999999999</v>
          </cell>
          <cell r="D29">
            <v>4.5779289999999992</v>
          </cell>
        </row>
        <row r="30">
          <cell r="A30" t="str">
            <v>10 07</v>
          </cell>
          <cell r="B30">
            <v>6.5455550000000011</v>
          </cell>
          <cell r="C30">
            <v>6.5231950000000012</v>
          </cell>
          <cell r="D30">
            <v>5.1094100000000005</v>
          </cell>
        </row>
        <row r="31">
          <cell r="A31" t="str">
            <v>10 08</v>
          </cell>
          <cell r="B31">
            <v>46.572754000000003</v>
          </cell>
          <cell r="C31">
            <v>46.547753999999998</v>
          </cell>
          <cell r="D31">
            <v>15.557547000000003</v>
          </cell>
        </row>
        <row r="32">
          <cell r="A32" t="str">
            <v>10 09</v>
          </cell>
          <cell r="B32">
            <v>4.0451839999999999</v>
          </cell>
          <cell r="C32">
            <v>4.0451839999999999</v>
          </cell>
          <cell r="D32">
            <v>0.61751100000000003</v>
          </cell>
        </row>
        <row r="33">
          <cell r="A33" t="str">
            <v>10 10</v>
          </cell>
          <cell r="B33">
            <v>28.089011999999997</v>
          </cell>
          <cell r="C33">
            <v>27.786312000000002</v>
          </cell>
          <cell r="D33">
            <v>19.092103999999999</v>
          </cell>
        </row>
        <row r="34">
          <cell r="A34" t="str">
            <v>10 11</v>
          </cell>
          <cell r="B34">
            <v>4.389875</v>
          </cell>
          <cell r="C34">
            <v>4.389875</v>
          </cell>
          <cell r="D34">
            <v>4.089353</v>
          </cell>
        </row>
        <row r="35">
          <cell r="A35" t="str">
            <v>10 13</v>
          </cell>
          <cell r="B35">
            <v>186.26382899999999</v>
          </cell>
          <cell r="C35">
            <v>184.55034499999999</v>
          </cell>
          <cell r="D35">
            <v>149.84032400000001</v>
          </cell>
        </row>
        <row r="36">
          <cell r="A36" t="str">
            <v>10 14</v>
          </cell>
          <cell r="B36">
            <v>172.11387300000001</v>
          </cell>
          <cell r="C36">
            <v>167.36752300000001</v>
          </cell>
          <cell r="D36">
            <v>239.15269500000005</v>
          </cell>
        </row>
        <row r="37">
          <cell r="A37" t="str">
            <v>10 15</v>
          </cell>
          <cell r="B37">
            <v>443.65135499999985</v>
          </cell>
          <cell r="C37">
            <v>448.38696399999992</v>
          </cell>
          <cell r="D37">
            <v>516.09101599999997</v>
          </cell>
        </row>
        <row r="38">
          <cell r="A38" t="str">
            <v>10 16</v>
          </cell>
          <cell r="B38">
            <v>88.631822999999997</v>
          </cell>
          <cell r="C38">
            <v>85.948953000000003</v>
          </cell>
          <cell r="D38">
            <v>119.13886399999998</v>
          </cell>
        </row>
        <row r="39">
          <cell r="A39" t="str">
            <v>10 19</v>
          </cell>
          <cell r="B39">
            <v>199.921674</v>
          </cell>
          <cell r="C39">
            <v>198.41423499999996</v>
          </cell>
          <cell r="D39">
            <v>263.58012600000001</v>
          </cell>
        </row>
        <row r="40">
          <cell r="A40" t="str">
            <v>10 21</v>
          </cell>
          <cell r="B40">
            <v>34.422669999999997</v>
          </cell>
          <cell r="C40">
            <v>33.922669999999997</v>
          </cell>
          <cell r="D40">
            <v>34.821413999999997</v>
          </cell>
        </row>
        <row r="41">
          <cell r="A41" t="str">
            <v>10 22</v>
          </cell>
          <cell r="B41">
            <v>16.397085999999998</v>
          </cell>
          <cell r="C41">
            <v>15.992535999999998</v>
          </cell>
          <cell r="D41">
            <v>35.674334999999999</v>
          </cell>
        </row>
        <row r="42">
          <cell r="A42" t="str">
            <v>10 23</v>
          </cell>
          <cell r="B42">
            <v>53.800041000000007</v>
          </cell>
          <cell r="C42">
            <v>53.800041000000007</v>
          </cell>
          <cell r="D42">
            <v>58.751058999999998</v>
          </cell>
        </row>
        <row r="43">
          <cell r="A43" t="str">
            <v>10 24</v>
          </cell>
          <cell r="D43">
            <v>34.540875</v>
          </cell>
        </row>
        <row r="44">
          <cell r="A44" t="str">
            <v>10 25</v>
          </cell>
          <cell r="B44">
            <v>31.753900000000002</v>
          </cell>
          <cell r="C44">
            <v>31.753900000000002</v>
          </cell>
          <cell r="D44">
            <v>40.618065000000001</v>
          </cell>
        </row>
        <row r="45">
          <cell r="A45" t="str">
            <v>10 27</v>
          </cell>
          <cell r="B45">
            <v>4</v>
          </cell>
          <cell r="C45">
            <v>1.7087000000000001</v>
          </cell>
          <cell r="D45">
            <v>1.7087000000000001</v>
          </cell>
        </row>
        <row r="46">
          <cell r="A46" t="str">
            <v>10 28</v>
          </cell>
          <cell r="B46">
            <v>30</v>
          </cell>
          <cell r="C46">
            <v>28</v>
          </cell>
        </row>
        <row r="47">
          <cell r="A47" t="str">
            <v>10 29</v>
          </cell>
          <cell r="B47">
            <v>268.11315000000002</v>
          </cell>
          <cell r="C47">
            <v>258.29335000000003</v>
          </cell>
        </row>
        <row r="48">
          <cell r="A48" t="str">
            <v>10 30</v>
          </cell>
          <cell r="B48">
            <v>0.6</v>
          </cell>
          <cell r="C48">
            <v>0.6</v>
          </cell>
          <cell r="D48">
            <v>1.6</v>
          </cell>
        </row>
        <row r="49">
          <cell r="A49" t="str">
            <v>10 31</v>
          </cell>
          <cell r="B49">
            <v>35.814695999999998</v>
          </cell>
          <cell r="C49">
            <v>35.814695999999998</v>
          </cell>
          <cell r="D49">
            <v>1</v>
          </cell>
        </row>
        <row r="50">
          <cell r="A50" t="str">
            <v>10 33</v>
          </cell>
          <cell r="B50">
            <v>49.665468999999995</v>
          </cell>
          <cell r="C50">
            <v>41.392061999999996</v>
          </cell>
          <cell r="D50">
            <v>40.815480999999998</v>
          </cell>
        </row>
        <row r="51">
          <cell r="A51" t="str">
            <v>10 34</v>
          </cell>
          <cell r="B51">
            <v>7.9358620000000002</v>
          </cell>
          <cell r="C51">
            <v>7.9358620000000002</v>
          </cell>
          <cell r="D51">
            <v>2.4306049999999999</v>
          </cell>
        </row>
        <row r="52">
          <cell r="A52" t="str">
            <v>10 35</v>
          </cell>
          <cell r="D52">
            <v>1954.3643500000001</v>
          </cell>
        </row>
        <row r="53">
          <cell r="A53" t="str">
            <v>10 36</v>
          </cell>
          <cell r="B53">
            <v>1806.7142859999999</v>
          </cell>
          <cell r="C53">
            <v>3796.4830689999999</v>
          </cell>
          <cell r="D53">
            <v>2845</v>
          </cell>
        </row>
        <row r="54">
          <cell r="A54" t="str">
            <v>10 37</v>
          </cell>
          <cell r="B54">
            <v>1446.16002</v>
          </cell>
          <cell r="C54">
            <v>2405.2890200000002</v>
          </cell>
          <cell r="D54">
            <v>2007.18415</v>
          </cell>
        </row>
        <row r="55">
          <cell r="A55" t="str">
            <v>11 01</v>
          </cell>
          <cell r="B55">
            <v>67530.151348999934</v>
          </cell>
          <cell r="C55">
            <v>66456.867356000017</v>
          </cell>
          <cell r="D55">
            <v>72256.286892000091</v>
          </cell>
        </row>
        <row r="56">
          <cell r="A56" t="str">
            <v>11 02</v>
          </cell>
          <cell r="B56">
            <v>15950.866602</v>
          </cell>
          <cell r="C56">
            <v>17725.766602</v>
          </cell>
          <cell r="D56">
            <v>25051.990725</v>
          </cell>
        </row>
        <row r="57">
          <cell r="A57" t="str">
            <v>11 04</v>
          </cell>
          <cell r="B57">
            <v>42014.277111000003</v>
          </cell>
          <cell r="C57">
            <v>48706.82642300002</v>
          </cell>
          <cell r="D57">
            <v>48119.223441999988</v>
          </cell>
        </row>
        <row r="58">
          <cell r="A58" t="str">
            <v>11 05</v>
          </cell>
          <cell r="B58">
            <v>2961.5409259999997</v>
          </cell>
          <cell r="C58">
            <v>3530.4268169999996</v>
          </cell>
          <cell r="D58">
            <v>3225.0579920000009</v>
          </cell>
        </row>
        <row r="59">
          <cell r="A59" t="str">
            <v>11 06</v>
          </cell>
          <cell r="B59">
            <v>253.68238999999997</v>
          </cell>
          <cell r="C59">
            <v>250.45592999999994</v>
          </cell>
          <cell r="D59">
            <v>269.95245299999999</v>
          </cell>
        </row>
        <row r="60">
          <cell r="A60" t="str">
            <v>11 07</v>
          </cell>
          <cell r="B60">
            <v>104.425281</v>
          </cell>
          <cell r="C60">
            <v>122.51728000000003</v>
          </cell>
          <cell r="D60">
            <v>132.53028699999999</v>
          </cell>
        </row>
        <row r="61">
          <cell r="A61" t="str">
            <v>11 08</v>
          </cell>
          <cell r="B61">
            <v>196.67142099999995</v>
          </cell>
          <cell r="C61">
            <v>190.99274999999997</v>
          </cell>
          <cell r="D61">
            <v>210.43717600000008</v>
          </cell>
        </row>
        <row r="62">
          <cell r="A62" t="str">
            <v>11 09</v>
          </cell>
          <cell r="B62">
            <v>1081.8291599999998</v>
          </cell>
          <cell r="C62">
            <v>1074.9820889999999</v>
          </cell>
          <cell r="D62">
            <v>1298.7579290000001</v>
          </cell>
        </row>
        <row r="63">
          <cell r="A63" t="str">
            <v>11 10</v>
          </cell>
          <cell r="B63">
            <v>190.47086100000004</v>
          </cell>
          <cell r="C63">
            <v>196.34872400000003</v>
          </cell>
          <cell r="D63">
            <v>287.37434299999995</v>
          </cell>
        </row>
        <row r="64">
          <cell r="A64" t="str">
            <v>11 11</v>
          </cell>
          <cell r="B64">
            <v>164.86284900000001</v>
          </cell>
          <cell r="C64">
            <v>182.71003800000003</v>
          </cell>
          <cell r="D64">
            <v>190.32999500000003</v>
          </cell>
        </row>
        <row r="65">
          <cell r="A65" t="str">
            <v>11 12</v>
          </cell>
          <cell r="B65">
            <v>12.756679999999999</v>
          </cell>
          <cell r="C65">
            <v>12.756679999999999</v>
          </cell>
          <cell r="D65">
            <v>29.217077</v>
          </cell>
        </row>
        <row r="66">
          <cell r="A66" t="str">
            <v>11 13</v>
          </cell>
          <cell r="B66">
            <v>2299.8128849999994</v>
          </cell>
          <cell r="C66">
            <v>2728.2461849999991</v>
          </cell>
          <cell r="D66">
            <v>2485.7249479999996</v>
          </cell>
        </row>
        <row r="67">
          <cell r="A67" t="str">
            <v>11 14</v>
          </cell>
          <cell r="B67">
            <v>620.73426699999982</v>
          </cell>
          <cell r="C67">
            <v>625.81525599999986</v>
          </cell>
          <cell r="D67">
            <v>909.25114700000006</v>
          </cell>
        </row>
        <row r="68">
          <cell r="A68" t="str">
            <v>11 15</v>
          </cell>
          <cell r="B68">
            <v>7549.0835679999991</v>
          </cell>
          <cell r="C68">
            <v>7752.9144969999998</v>
          </cell>
          <cell r="D68">
            <v>10289.593834000001</v>
          </cell>
        </row>
        <row r="69">
          <cell r="A69" t="str">
            <v>11 16</v>
          </cell>
          <cell r="B69">
            <v>1062.990464</v>
          </cell>
          <cell r="C69">
            <v>1441.1285179999995</v>
          </cell>
          <cell r="D69">
            <v>1795.8406569999997</v>
          </cell>
        </row>
        <row r="70">
          <cell r="A70" t="str">
            <v>11 17</v>
          </cell>
          <cell r="B70">
            <v>0.11376</v>
          </cell>
          <cell r="C70">
            <v>0.11376</v>
          </cell>
        </row>
        <row r="71">
          <cell r="A71" t="str">
            <v>11 19</v>
          </cell>
          <cell r="B71">
            <v>1377.6882459999999</v>
          </cell>
          <cell r="C71">
            <v>1560.1097679999998</v>
          </cell>
          <cell r="D71">
            <v>1676.2247310000014</v>
          </cell>
        </row>
        <row r="72">
          <cell r="A72" t="str">
            <v>11 21</v>
          </cell>
          <cell r="B72">
            <v>158.385257</v>
          </cell>
          <cell r="C72">
            <v>157.70019900000003</v>
          </cell>
          <cell r="D72">
            <v>360.38970500000005</v>
          </cell>
        </row>
        <row r="73">
          <cell r="A73" t="str">
            <v>11 22</v>
          </cell>
          <cell r="B73">
            <v>1057.2428439999999</v>
          </cell>
          <cell r="C73">
            <v>1250.1879529999999</v>
          </cell>
          <cell r="D73">
            <v>1030.0966050000004</v>
          </cell>
        </row>
        <row r="74">
          <cell r="A74" t="str">
            <v>11 23</v>
          </cell>
          <cell r="B74">
            <v>290.64625999999998</v>
          </cell>
          <cell r="C74">
            <v>290.64625999999998</v>
          </cell>
          <cell r="D74">
            <v>317.81026099999997</v>
          </cell>
        </row>
        <row r="75">
          <cell r="A75" t="str">
            <v>11 24</v>
          </cell>
          <cell r="D75">
            <v>43.97054</v>
          </cell>
        </row>
        <row r="76">
          <cell r="A76" t="str">
            <v>11 25</v>
          </cell>
          <cell r="B76">
            <v>554.33417800000007</v>
          </cell>
          <cell r="C76">
            <v>713.810428</v>
          </cell>
          <cell r="D76">
            <v>535.41739900000005</v>
          </cell>
        </row>
        <row r="77">
          <cell r="A77" t="str">
            <v>11 26</v>
          </cell>
          <cell r="B77">
            <v>399.23726299999998</v>
          </cell>
          <cell r="C77">
            <v>972.02716600000019</v>
          </cell>
          <cell r="D77">
            <v>897.79053399999998</v>
          </cell>
        </row>
        <row r="78">
          <cell r="A78" t="str">
            <v>11 27</v>
          </cell>
          <cell r="B78">
            <v>0</v>
          </cell>
          <cell r="C78">
            <v>28.270267</v>
          </cell>
          <cell r="D78">
            <v>29</v>
          </cell>
        </row>
        <row r="79">
          <cell r="A79" t="str">
            <v>11 28</v>
          </cell>
          <cell r="B79">
            <v>2.433678</v>
          </cell>
          <cell r="C79">
            <v>2.433678</v>
          </cell>
          <cell r="D79">
            <v>7.8598360000000005</v>
          </cell>
        </row>
        <row r="80">
          <cell r="A80" t="str">
            <v>11 29</v>
          </cell>
          <cell r="B80">
            <v>1282.559569</v>
          </cell>
          <cell r="C80">
            <v>1619.267026</v>
          </cell>
          <cell r="D80">
            <v>894.949881</v>
          </cell>
        </row>
        <row r="81">
          <cell r="A81" t="str">
            <v>11 30</v>
          </cell>
          <cell r="B81">
            <v>30.445337000000006</v>
          </cell>
          <cell r="C81">
            <v>30.445337000000006</v>
          </cell>
          <cell r="D81">
            <v>207.84017</v>
          </cell>
        </row>
        <row r="82">
          <cell r="A82" t="str">
            <v>11 31</v>
          </cell>
          <cell r="B82">
            <v>3443.9072559999995</v>
          </cell>
          <cell r="C82">
            <v>4319.6303989999997</v>
          </cell>
          <cell r="D82">
            <v>5136.2321620000002</v>
          </cell>
        </row>
        <row r="83">
          <cell r="A83" t="str">
            <v>11 33</v>
          </cell>
          <cell r="B83">
            <v>1397.6579439999996</v>
          </cell>
          <cell r="C83">
            <v>1943.6571629999999</v>
          </cell>
          <cell r="D83">
            <v>1219.7915140000005</v>
          </cell>
        </row>
        <row r="84">
          <cell r="A84" t="str">
            <v>11 34</v>
          </cell>
          <cell r="B84">
            <v>685.94769300000007</v>
          </cell>
          <cell r="C84">
            <v>1248.0053150000001</v>
          </cell>
          <cell r="D84">
            <v>1624.9365879999998</v>
          </cell>
        </row>
        <row r="85">
          <cell r="A85" t="str">
            <v>11 35</v>
          </cell>
          <cell r="B85">
            <v>227.83586499999998</v>
          </cell>
          <cell r="C85">
            <v>227.43109999999999</v>
          </cell>
          <cell r="D85">
            <v>442.64461300000011</v>
          </cell>
        </row>
        <row r="86">
          <cell r="A86" t="str">
            <v>11 36</v>
          </cell>
          <cell r="B86">
            <v>6201.8128070000002</v>
          </cell>
          <cell r="C86">
            <v>6201.8128070000002</v>
          </cell>
          <cell r="D86">
            <v>1121.838</v>
          </cell>
        </row>
        <row r="87">
          <cell r="A87" t="str">
            <v>11 38</v>
          </cell>
          <cell r="B87">
            <v>283.49622900000003</v>
          </cell>
          <cell r="C87">
            <v>1933.4962290000001</v>
          </cell>
          <cell r="D87">
            <v>3371.4962290000003</v>
          </cell>
        </row>
        <row r="88">
          <cell r="A88" t="str">
            <v>12 01</v>
          </cell>
          <cell r="B88">
            <v>16138.536399999992</v>
          </cell>
          <cell r="C88">
            <v>15643.94872600001</v>
          </cell>
          <cell r="D88">
            <v>17135.160544999992</v>
          </cell>
        </row>
        <row r="89">
          <cell r="A89" t="str">
            <v>12 02</v>
          </cell>
          <cell r="B89">
            <v>30692.576773999997</v>
          </cell>
          <cell r="C89">
            <v>34732.521012999998</v>
          </cell>
          <cell r="D89">
            <v>34873.704485000002</v>
          </cell>
        </row>
        <row r="90">
          <cell r="A90" t="str">
            <v>12 04</v>
          </cell>
          <cell r="B90">
            <v>1550.5244090000024</v>
          </cell>
          <cell r="C90">
            <v>1535.0191109999985</v>
          </cell>
          <cell r="D90">
            <v>2480.0481909999999</v>
          </cell>
        </row>
        <row r="91">
          <cell r="A91" t="str">
            <v>12 05</v>
          </cell>
          <cell r="B91">
            <v>161.112708</v>
          </cell>
          <cell r="C91">
            <v>159.48801899999998</v>
          </cell>
          <cell r="D91">
            <v>146.90321699999998</v>
          </cell>
        </row>
        <row r="92">
          <cell r="A92" t="str">
            <v>12 06</v>
          </cell>
          <cell r="B92">
            <v>471.31874299999987</v>
          </cell>
          <cell r="C92">
            <v>463.85861000000011</v>
          </cell>
          <cell r="D92">
            <v>1047.431495</v>
          </cell>
        </row>
        <row r="93">
          <cell r="A93" t="str">
            <v>12 07</v>
          </cell>
          <cell r="B93">
            <v>55.370265000000003</v>
          </cell>
          <cell r="C93">
            <v>54.823217999999997</v>
          </cell>
          <cell r="D93">
            <v>30.544169999999998</v>
          </cell>
        </row>
        <row r="94">
          <cell r="A94" t="str">
            <v>12 08</v>
          </cell>
          <cell r="B94">
            <v>32.429070000000003</v>
          </cell>
          <cell r="C94">
            <v>32.107220000000005</v>
          </cell>
          <cell r="D94">
            <v>31.138864999999996</v>
          </cell>
        </row>
        <row r="95">
          <cell r="A95" t="str">
            <v>12 09</v>
          </cell>
          <cell r="B95">
            <v>2842.0736310000002</v>
          </cell>
          <cell r="C95">
            <v>3287.1842290000004</v>
          </cell>
          <cell r="D95">
            <v>6094.9215830000003</v>
          </cell>
        </row>
        <row r="96">
          <cell r="A96" t="str">
            <v>12 10</v>
          </cell>
          <cell r="B96">
            <v>70.826928999999978</v>
          </cell>
          <cell r="C96">
            <v>70.125655999999978</v>
          </cell>
          <cell r="D96">
            <v>71.642420000000001</v>
          </cell>
        </row>
        <row r="97">
          <cell r="A97" t="str">
            <v>12 11</v>
          </cell>
          <cell r="B97">
            <v>64.035284000000004</v>
          </cell>
          <cell r="C97">
            <v>63.714964000000009</v>
          </cell>
          <cell r="D97">
            <v>111.59968600000001</v>
          </cell>
        </row>
        <row r="98">
          <cell r="A98" t="str">
            <v>12 12</v>
          </cell>
          <cell r="B98">
            <v>8.0660000000000003E-3</v>
          </cell>
          <cell r="C98">
            <v>7.986E-3</v>
          </cell>
        </row>
        <row r="99">
          <cell r="A99" t="str">
            <v>12 13</v>
          </cell>
          <cell r="B99">
            <v>612.32409200000018</v>
          </cell>
          <cell r="C99">
            <v>613.3835170000001</v>
          </cell>
          <cell r="D99">
            <v>604.42380200000014</v>
          </cell>
        </row>
        <row r="100">
          <cell r="A100" t="str">
            <v>12 14</v>
          </cell>
          <cell r="B100">
            <v>195.85727399999996</v>
          </cell>
          <cell r="C100">
            <v>193.90995400000003</v>
          </cell>
          <cell r="D100">
            <v>246.15175899999997</v>
          </cell>
        </row>
        <row r="101">
          <cell r="A101" t="str">
            <v>12 15</v>
          </cell>
          <cell r="B101">
            <v>1872.7827040000002</v>
          </cell>
          <cell r="C101">
            <v>1902.7705440000004</v>
          </cell>
          <cell r="D101">
            <v>2257.7442510000019</v>
          </cell>
        </row>
        <row r="102">
          <cell r="A102" t="str">
            <v>12 16</v>
          </cell>
          <cell r="B102">
            <v>462.10791000000006</v>
          </cell>
          <cell r="C102">
            <v>467.48449499999992</v>
          </cell>
          <cell r="D102">
            <v>541.12885599999981</v>
          </cell>
        </row>
        <row r="103">
          <cell r="A103" t="str">
            <v>12 19</v>
          </cell>
          <cell r="B103">
            <v>261.39161099999995</v>
          </cell>
          <cell r="C103">
            <v>338.75994900000006</v>
          </cell>
          <cell r="D103">
            <v>325.99604299999999</v>
          </cell>
        </row>
        <row r="104">
          <cell r="A104" t="str">
            <v>12 21</v>
          </cell>
          <cell r="B104">
            <v>203.18351400000003</v>
          </cell>
          <cell r="C104">
            <v>201.15404599999994</v>
          </cell>
          <cell r="D104">
            <v>201.16645399999996</v>
          </cell>
        </row>
        <row r="105">
          <cell r="A105" t="str">
            <v>12 22</v>
          </cell>
          <cell r="B105">
            <v>120.70650400000001</v>
          </cell>
          <cell r="C105">
            <v>129.62748400000001</v>
          </cell>
          <cell r="D105">
            <v>152.37918499999995</v>
          </cell>
        </row>
        <row r="106">
          <cell r="A106" t="str">
            <v>12 23</v>
          </cell>
          <cell r="B106">
            <v>184.04300000000001</v>
          </cell>
          <cell r="C106">
            <v>182.20257000000001</v>
          </cell>
          <cell r="D106">
            <v>210.12081000000001</v>
          </cell>
        </row>
        <row r="107">
          <cell r="A107" t="str">
            <v>12 24</v>
          </cell>
          <cell r="D107">
            <v>11.066635</v>
          </cell>
        </row>
        <row r="108">
          <cell r="A108" t="str">
            <v>12 25</v>
          </cell>
          <cell r="B108">
            <v>16.816330000000001</v>
          </cell>
          <cell r="C108">
            <v>16.648167000000001</v>
          </cell>
          <cell r="D108">
            <v>19.930259</v>
          </cell>
        </row>
        <row r="109">
          <cell r="A109" t="str">
            <v>12 29</v>
          </cell>
          <cell r="B109">
            <v>7439.7133009999998</v>
          </cell>
          <cell r="C109">
            <v>7365.316166999999</v>
          </cell>
          <cell r="D109">
            <v>7641.7746930000003</v>
          </cell>
        </row>
        <row r="110">
          <cell r="A110" t="str">
            <v>12 30</v>
          </cell>
          <cell r="D110">
            <v>7.0828709999999999</v>
          </cell>
        </row>
        <row r="111">
          <cell r="A111" t="str">
            <v>12 31</v>
          </cell>
          <cell r="B111">
            <v>381.14458500000035</v>
          </cell>
          <cell r="C111">
            <v>377.33314299999984</v>
          </cell>
          <cell r="D111">
            <v>335.65035800000038</v>
          </cell>
        </row>
        <row r="112">
          <cell r="A112" t="str">
            <v>12 33</v>
          </cell>
          <cell r="B112">
            <v>206.13087400000001</v>
          </cell>
          <cell r="C112">
            <v>299.06955500000004</v>
          </cell>
          <cell r="D112">
            <v>251.35000399999998</v>
          </cell>
        </row>
        <row r="113">
          <cell r="A113" t="str">
            <v>12 34</v>
          </cell>
          <cell r="B113">
            <v>68.266632999999999</v>
          </cell>
          <cell r="C113">
            <v>722.58397200000002</v>
          </cell>
          <cell r="D113">
            <v>117.949969</v>
          </cell>
        </row>
        <row r="114">
          <cell r="A114" t="str">
            <v>12 35</v>
          </cell>
          <cell r="B114">
            <v>583.01938900000005</v>
          </cell>
          <cell r="C114">
            <v>573.05768499999999</v>
          </cell>
          <cell r="D114">
            <v>1712.257558</v>
          </cell>
        </row>
        <row r="115">
          <cell r="A115" t="str">
            <v>13 01</v>
          </cell>
          <cell r="B115">
            <v>9673.7851810000047</v>
          </cell>
          <cell r="C115">
            <v>9673.7851810000047</v>
          </cell>
          <cell r="D115">
            <v>11318.592872999998</v>
          </cell>
        </row>
        <row r="116">
          <cell r="A116" t="str">
            <v>13 05</v>
          </cell>
          <cell r="B116">
            <v>47.409006999999995</v>
          </cell>
          <cell r="C116">
            <v>47.409006999999995</v>
          </cell>
          <cell r="D116">
            <v>60.493304000000009</v>
          </cell>
        </row>
        <row r="117">
          <cell r="A117" t="str">
            <v>13 06</v>
          </cell>
          <cell r="B117">
            <v>501.91349999999994</v>
          </cell>
          <cell r="C117">
            <v>501.91349999999994</v>
          </cell>
          <cell r="D117">
            <v>643.89837</v>
          </cell>
        </row>
        <row r="118">
          <cell r="A118" t="str">
            <v>13 07</v>
          </cell>
          <cell r="B118">
            <v>368.93446399999999</v>
          </cell>
          <cell r="C118">
            <v>368.93446399999999</v>
          </cell>
          <cell r="D118">
            <v>407.72070399999996</v>
          </cell>
        </row>
        <row r="119">
          <cell r="A119" t="str">
            <v>13 08</v>
          </cell>
          <cell r="B119">
            <v>121.843766</v>
          </cell>
          <cell r="C119">
            <v>121.843766</v>
          </cell>
          <cell r="D119">
            <v>112.70156</v>
          </cell>
        </row>
        <row r="120">
          <cell r="A120" t="str">
            <v>13 09</v>
          </cell>
          <cell r="B120">
            <v>241.22879999999998</v>
          </cell>
          <cell r="C120">
            <v>203.72879999999998</v>
          </cell>
          <cell r="D120">
            <v>277.3766</v>
          </cell>
        </row>
        <row r="121">
          <cell r="A121" t="str">
            <v>13 10</v>
          </cell>
          <cell r="B121">
            <v>479.047214</v>
          </cell>
          <cell r="C121">
            <v>479.047214</v>
          </cell>
          <cell r="D121">
            <v>578.52243999999996</v>
          </cell>
        </row>
        <row r="122">
          <cell r="A122" t="str">
            <v>13 11</v>
          </cell>
          <cell r="B122">
            <v>66.055450000000008</v>
          </cell>
          <cell r="C122">
            <v>66.055450000000008</v>
          </cell>
          <cell r="D122">
            <v>133.40132500000004</v>
          </cell>
        </row>
        <row r="123">
          <cell r="A123" t="str">
            <v>13 13</v>
          </cell>
          <cell r="B123">
            <v>141.52000000000001</v>
          </cell>
          <cell r="C123">
            <v>141.52000000000001</v>
          </cell>
          <cell r="D123">
            <v>191.77354499999998</v>
          </cell>
        </row>
        <row r="124">
          <cell r="A124" t="str">
            <v>13 14</v>
          </cell>
          <cell r="B124">
            <v>6.5578189999999994</v>
          </cell>
          <cell r="C124">
            <v>6.5578189999999994</v>
          </cell>
          <cell r="D124">
            <v>7.1350999999999996</v>
          </cell>
        </row>
        <row r="125">
          <cell r="A125" t="str">
            <v>13 15</v>
          </cell>
          <cell r="B125">
            <v>273.60895000000005</v>
          </cell>
          <cell r="C125">
            <v>273.60895000000005</v>
          </cell>
          <cell r="D125">
            <v>357.96050000000002</v>
          </cell>
        </row>
        <row r="126">
          <cell r="A126" t="str">
            <v>13 16</v>
          </cell>
          <cell r="B126">
            <v>418.67194900000004</v>
          </cell>
          <cell r="C126">
            <v>418.67194900000004</v>
          </cell>
          <cell r="D126">
            <v>294.66708900000003</v>
          </cell>
        </row>
        <row r="127">
          <cell r="A127" t="str">
            <v>13 17</v>
          </cell>
          <cell r="B127">
            <v>14.3969</v>
          </cell>
          <cell r="C127">
            <v>14.3969</v>
          </cell>
          <cell r="D127">
            <v>45.473399999999998</v>
          </cell>
        </row>
        <row r="128">
          <cell r="A128" t="str">
            <v>13 18</v>
          </cell>
          <cell r="D128">
            <v>6</v>
          </cell>
        </row>
        <row r="129">
          <cell r="A129" t="str">
            <v>13 19</v>
          </cell>
          <cell r="B129">
            <v>35.022699999999993</v>
          </cell>
          <cell r="C129">
            <v>35.022699999999993</v>
          </cell>
          <cell r="D129">
            <v>58.730899999999998</v>
          </cell>
        </row>
        <row r="130">
          <cell r="A130" t="str">
            <v>13 21</v>
          </cell>
          <cell r="B130">
            <v>1.4</v>
          </cell>
          <cell r="C130">
            <v>1.4</v>
          </cell>
          <cell r="D130">
            <v>2.8</v>
          </cell>
        </row>
        <row r="131">
          <cell r="A131" t="str">
            <v>13 22</v>
          </cell>
          <cell r="B131">
            <v>0.34800000000000003</v>
          </cell>
          <cell r="C131">
            <v>0.34800000000000003</v>
          </cell>
          <cell r="D131">
            <v>1.7509999999999999</v>
          </cell>
        </row>
        <row r="132">
          <cell r="A132" t="str">
            <v>13 23</v>
          </cell>
          <cell r="B132">
            <v>0.45</v>
          </cell>
          <cell r="C132">
            <v>0.45</v>
          </cell>
          <cell r="D132">
            <v>0.45</v>
          </cell>
        </row>
        <row r="133">
          <cell r="A133" t="str">
            <v>13 29</v>
          </cell>
          <cell r="B133">
            <v>5</v>
          </cell>
          <cell r="C133">
            <v>5</v>
          </cell>
          <cell r="D133">
            <v>5</v>
          </cell>
        </row>
        <row r="134">
          <cell r="A134" t="str">
            <v>13 31</v>
          </cell>
          <cell r="B134">
            <v>21.952400000000001</v>
          </cell>
          <cell r="C134">
            <v>21.952400000000001</v>
          </cell>
          <cell r="D134">
            <v>22.032400000000003</v>
          </cell>
        </row>
        <row r="135">
          <cell r="A135" t="str">
            <v>13 32</v>
          </cell>
          <cell r="B135">
            <v>131.73872800000001</v>
          </cell>
          <cell r="C135">
            <v>131.73872800000001</v>
          </cell>
          <cell r="D135">
            <v>92.6477</v>
          </cell>
        </row>
        <row r="136">
          <cell r="A136" t="str">
            <v>13 33</v>
          </cell>
          <cell r="B136">
            <v>508.18414200000001</v>
          </cell>
          <cell r="C136">
            <v>508.18414200000001</v>
          </cell>
          <cell r="D136">
            <v>635.32089999999994</v>
          </cell>
        </row>
        <row r="137">
          <cell r="A137" t="str">
            <v>13 34</v>
          </cell>
          <cell r="B137">
            <v>347.65800000000002</v>
          </cell>
          <cell r="C137">
            <v>347.65800000000002</v>
          </cell>
          <cell r="D137">
            <v>502.83139999999997</v>
          </cell>
        </row>
        <row r="138">
          <cell r="A138" t="str">
            <v>13 35</v>
          </cell>
          <cell r="B138">
            <v>13.519130000000001</v>
          </cell>
          <cell r="C138">
            <v>13.519130000000001</v>
          </cell>
        </row>
        <row r="139">
          <cell r="A139" t="str">
            <v>14 01</v>
          </cell>
          <cell r="B139">
            <v>1607.1464999999996</v>
          </cell>
          <cell r="C139">
            <v>1466.3589230000011</v>
          </cell>
          <cell r="D139">
            <v>1717.6870589999994</v>
          </cell>
        </row>
        <row r="140">
          <cell r="A140" t="str">
            <v>14 02</v>
          </cell>
          <cell r="B140">
            <v>614.01995699999998</v>
          </cell>
          <cell r="C140">
            <v>664.01995699999998</v>
          </cell>
          <cell r="D140">
            <v>837.22451899999999</v>
          </cell>
        </row>
        <row r="141">
          <cell r="A141" t="str">
            <v>14 05</v>
          </cell>
          <cell r="B141">
            <v>24.065780000000004</v>
          </cell>
          <cell r="C141">
            <v>24.030810000000002</v>
          </cell>
          <cell r="D141">
            <v>21.432307000000002</v>
          </cell>
        </row>
        <row r="142">
          <cell r="A142" t="str">
            <v>14 06</v>
          </cell>
          <cell r="B142">
            <v>8.2249819999999989</v>
          </cell>
          <cell r="C142">
            <v>8.2249819999999989</v>
          </cell>
          <cell r="D142">
            <v>6.8873270000000009</v>
          </cell>
        </row>
        <row r="143">
          <cell r="A143" t="str">
            <v>14 07</v>
          </cell>
          <cell r="B143">
            <v>1.6574249999999999</v>
          </cell>
          <cell r="C143">
            <v>1.6574249999999999</v>
          </cell>
          <cell r="D143">
            <v>1.4005079999999999</v>
          </cell>
        </row>
        <row r="144">
          <cell r="A144" t="str">
            <v>14 08</v>
          </cell>
          <cell r="B144">
            <v>4.3026450000000001</v>
          </cell>
          <cell r="C144">
            <v>4.3026450000000001</v>
          </cell>
          <cell r="D144">
            <v>3.6031370000000003</v>
          </cell>
        </row>
        <row r="145">
          <cell r="A145" t="str">
            <v>14 09</v>
          </cell>
          <cell r="B145">
            <v>1.230677</v>
          </cell>
          <cell r="C145">
            <v>1.230677</v>
          </cell>
          <cell r="D145">
            <v>1.2985930000000001</v>
          </cell>
        </row>
        <row r="146">
          <cell r="A146" t="str">
            <v>14 10</v>
          </cell>
          <cell r="B146">
            <v>4.5713770000000009</v>
          </cell>
          <cell r="C146">
            <v>4.5713770000000009</v>
          </cell>
          <cell r="D146">
            <v>6.7313659999999977</v>
          </cell>
        </row>
        <row r="147">
          <cell r="A147" t="str">
            <v>14 11</v>
          </cell>
          <cell r="B147">
            <v>3.1582409999999994</v>
          </cell>
          <cell r="C147">
            <v>3.1582409999999994</v>
          </cell>
          <cell r="D147">
            <v>3.3405889999999996</v>
          </cell>
        </row>
        <row r="148">
          <cell r="A148" t="str">
            <v>14 13</v>
          </cell>
          <cell r="B148">
            <v>134.44036400000002</v>
          </cell>
          <cell r="C148">
            <v>134.170062</v>
          </cell>
          <cell r="D148">
            <v>149.44240500000001</v>
          </cell>
        </row>
        <row r="149">
          <cell r="A149" t="str">
            <v>14 14</v>
          </cell>
          <cell r="B149">
            <v>87.886338000000009</v>
          </cell>
          <cell r="C149">
            <v>87.852598</v>
          </cell>
          <cell r="D149">
            <v>101.12915800000003</v>
          </cell>
        </row>
        <row r="150">
          <cell r="A150" t="str">
            <v>14 15</v>
          </cell>
          <cell r="B150">
            <v>195.74286199999997</v>
          </cell>
          <cell r="C150">
            <v>195.74286199999997</v>
          </cell>
          <cell r="D150">
            <v>229.31976599999996</v>
          </cell>
        </row>
        <row r="151">
          <cell r="A151" t="str">
            <v>14 16</v>
          </cell>
          <cell r="B151">
            <v>60.643051999999997</v>
          </cell>
          <cell r="C151">
            <v>60.512656</v>
          </cell>
          <cell r="D151">
            <v>51.626582999999982</v>
          </cell>
        </row>
        <row r="152">
          <cell r="A152" t="str">
            <v>14 19</v>
          </cell>
          <cell r="B152">
            <v>68.613359000000017</v>
          </cell>
          <cell r="C152">
            <v>68.587359000000006</v>
          </cell>
          <cell r="D152">
            <v>69.912052000000003</v>
          </cell>
        </row>
        <row r="153">
          <cell r="A153" t="str">
            <v>14 21</v>
          </cell>
          <cell r="B153">
            <v>28.115998999999999</v>
          </cell>
          <cell r="C153">
            <v>28.115998999999999</v>
          </cell>
          <cell r="D153">
            <v>28.415998999999999</v>
          </cell>
        </row>
        <row r="154">
          <cell r="A154" t="str">
            <v>14 22</v>
          </cell>
          <cell r="B154">
            <v>11.282480999999997</v>
          </cell>
          <cell r="C154">
            <v>11.282480999999997</v>
          </cell>
          <cell r="D154">
            <v>7.620336</v>
          </cell>
        </row>
        <row r="155">
          <cell r="A155" t="str">
            <v>14 23</v>
          </cell>
          <cell r="B155">
            <v>62.371501000000002</v>
          </cell>
          <cell r="C155">
            <v>43.654485999999999</v>
          </cell>
          <cell r="D155">
            <v>47.724312000000005</v>
          </cell>
        </row>
        <row r="156">
          <cell r="A156" t="str">
            <v>14 24</v>
          </cell>
          <cell r="D156">
            <v>7.1228000000000007</v>
          </cell>
        </row>
        <row r="157">
          <cell r="A157" t="str">
            <v>14 25</v>
          </cell>
          <cell r="B157">
            <v>13.007099999999999</v>
          </cell>
          <cell r="C157">
            <v>13.007099999999999</v>
          </cell>
          <cell r="D157">
            <v>14.057099999999998</v>
          </cell>
        </row>
        <row r="158">
          <cell r="A158" t="str">
            <v>14 30</v>
          </cell>
          <cell r="B158">
            <v>11.580662000000002</v>
          </cell>
          <cell r="C158">
            <v>11.580662000000002</v>
          </cell>
          <cell r="D158">
            <v>22.961705000000002</v>
          </cell>
        </row>
        <row r="159">
          <cell r="A159" t="str">
            <v>14 31</v>
          </cell>
          <cell r="B159">
            <v>2.2321299999999997</v>
          </cell>
          <cell r="C159">
            <v>2.2321299999999997</v>
          </cell>
          <cell r="D159">
            <v>3.7667500000000005</v>
          </cell>
        </row>
        <row r="160">
          <cell r="A160" t="str">
            <v>14 33</v>
          </cell>
          <cell r="B160">
            <v>22.413068000000003</v>
          </cell>
          <cell r="C160">
            <v>22.413068000000003</v>
          </cell>
          <cell r="D160">
            <v>27.853331000000008</v>
          </cell>
        </row>
        <row r="161">
          <cell r="A161" t="str">
            <v>14 34</v>
          </cell>
          <cell r="D161">
            <v>20.573779999999999</v>
          </cell>
        </row>
        <row r="162">
          <cell r="A162" t="str">
            <v>14 35</v>
          </cell>
          <cell r="B162">
            <v>114.84</v>
          </cell>
          <cell r="C162">
            <v>114.84</v>
          </cell>
          <cell r="D162">
            <v>55.685824000000004</v>
          </cell>
        </row>
        <row r="163">
          <cell r="A163" t="str">
            <v>14 36</v>
          </cell>
          <cell r="B163">
            <v>448</v>
          </cell>
          <cell r="C163">
            <v>448</v>
          </cell>
          <cell r="D163">
            <v>407.86280299999999</v>
          </cell>
        </row>
        <row r="164">
          <cell r="A164" t="str">
            <v>15 01</v>
          </cell>
          <cell r="B164">
            <v>1403.8467229999999</v>
          </cell>
          <cell r="C164">
            <v>1345.4959550000001</v>
          </cell>
          <cell r="D164">
            <v>1350.3875000000003</v>
          </cell>
        </row>
        <row r="165">
          <cell r="A165" t="str">
            <v>15 02</v>
          </cell>
          <cell r="B165">
            <v>1503.1847769999999</v>
          </cell>
          <cell r="C165">
            <v>1989.584777</v>
          </cell>
          <cell r="D165">
            <v>1739.584777</v>
          </cell>
        </row>
        <row r="166">
          <cell r="A166" t="str">
            <v>15 05</v>
          </cell>
          <cell r="B166">
            <v>28.089992000000002</v>
          </cell>
          <cell r="C166">
            <v>28.089992000000002</v>
          </cell>
          <cell r="D166">
            <v>31.553636000000001</v>
          </cell>
        </row>
        <row r="167">
          <cell r="A167" t="str">
            <v>15 06</v>
          </cell>
          <cell r="B167">
            <v>14.505720999999999</v>
          </cell>
          <cell r="C167">
            <v>12.904712</v>
          </cell>
          <cell r="D167">
            <v>3.9409070000000002</v>
          </cell>
        </row>
        <row r="168">
          <cell r="A168" t="str">
            <v>15 07</v>
          </cell>
          <cell r="B168">
            <v>4.4999889999999994</v>
          </cell>
          <cell r="C168">
            <v>4.4999889999999994</v>
          </cell>
          <cell r="D168">
            <v>9.8817179999999993</v>
          </cell>
        </row>
        <row r="169">
          <cell r="A169" t="str">
            <v>15 08</v>
          </cell>
          <cell r="B169">
            <v>2.3003439999999999</v>
          </cell>
          <cell r="C169">
            <v>2.3003439999999999</v>
          </cell>
          <cell r="D169">
            <v>2.2961450000000001</v>
          </cell>
        </row>
        <row r="170">
          <cell r="A170" t="str">
            <v>15 09</v>
          </cell>
          <cell r="B170">
            <v>0.30687999999999999</v>
          </cell>
          <cell r="C170">
            <v>0.30687999999999999</v>
          </cell>
          <cell r="D170">
            <v>0.39177800000000002</v>
          </cell>
        </row>
        <row r="171">
          <cell r="A171" t="str">
            <v>15 10</v>
          </cell>
          <cell r="B171">
            <v>33.046655000000001</v>
          </cell>
          <cell r="C171">
            <v>33.046655000000001</v>
          </cell>
          <cell r="D171">
            <v>39.645569000000002</v>
          </cell>
        </row>
        <row r="172">
          <cell r="A172" t="str">
            <v>15 11</v>
          </cell>
          <cell r="B172">
            <v>1.509916</v>
          </cell>
          <cell r="C172">
            <v>1.509916</v>
          </cell>
          <cell r="D172">
            <v>5.1903520000000007</v>
          </cell>
        </row>
        <row r="173">
          <cell r="A173" t="str">
            <v>15 13</v>
          </cell>
          <cell r="B173">
            <v>53.651700999999996</v>
          </cell>
          <cell r="C173">
            <v>53.651700999999996</v>
          </cell>
          <cell r="D173">
            <v>56.797543999999995</v>
          </cell>
        </row>
        <row r="174">
          <cell r="A174" t="str">
            <v>15 14</v>
          </cell>
          <cell r="B174">
            <v>80.625181000000012</v>
          </cell>
          <cell r="C174">
            <v>80.625181000000012</v>
          </cell>
          <cell r="D174">
            <v>115.39925099999999</v>
          </cell>
        </row>
        <row r="175">
          <cell r="A175" t="str">
            <v>15 15</v>
          </cell>
          <cell r="B175">
            <v>143.81466499999999</v>
          </cell>
          <cell r="C175">
            <v>142.04309699999999</v>
          </cell>
          <cell r="D175">
            <v>487.40415000000002</v>
          </cell>
        </row>
        <row r="176">
          <cell r="A176" t="str">
            <v>15 16</v>
          </cell>
          <cell r="B176">
            <v>47.432142999999996</v>
          </cell>
          <cell r="C176">
            <v>47.432142999999996</v>
          </cell>
          <cell r="D176">
            <v>56.961827999999997</v>
          </cell>
        </row>
        <row r="177">
          <cell r="A177" t="str">
            <v>15 19</v>
          </cell>
          <cell r="B177">
            <v>43.755646999999996</v>
          </cell>
          <cell r="C177">
            <v>41.729564999999994</v>
          </cell>
          <cell r="D177">
            <v>54.154562999999996</v>
          </cell>
        </row>
        <row r="178">
          <cell r="A178" t="str">
            <v>15 21</v>
          </cell>
          <cell r="B178">
            <v>10.695199000000001</v>
          </cell>
          <cell r="C178">
            <v>10.695199000000001</v>
          </cell>
          <cell r="D178">
            <v>10.050000000000001</v>
          </cell>
        </row>
        <row r="179">
          <cell r="A179" t="str">
            <v>15 22</v>
          </cell>
          <cell r="B179">
            <v>7.214529999999999</v>
          </cell>
          <cell r="C179">
            <v>7.214529999999999</v>
          </cell>
          <cell r="D179">
            <v>7.1223000000000001</v>
          </cell>
        </row>
        <row r="180">
          <cell r="A180" t="str">
            <v>15 24</v>
          </cell>
          <cell r="D180">
            <v>171.1</v>
          </cell>
        </row>
        <row r="181">
          <cell r="A181" t="str">
            <v>15 30</v>
          </cell>
          <cell r="B181">
            <v>9.551437</v>
          </cell>
          <cell r="C181">
            <v>9.551437</v>
          </cell>
          <cell r="D181">
            <v>2.8194999999999997</v>
          </cell>
        </row>
        <row r="182">
          <cell r="A182" t="str">
            <v>15 31</v>
          </cell>
          <cell r="B182">
            <v>1307.7</v>
          </cell>
          <cell r="C182">
            <v>1402.449427</v>
          </cell>
          <cell r="D182">
            <v>1136.8097150000001</v>
          </cell>
        </row>
        <row r="183">
          <cell r="A183" t="str">
            <v>15 33</v>
          </cell>
          <cell r="B183">
            <v>49.607399999999998</v>
          </cell>
          <cell r="C183">
            <v>49.607399999999998</v>
          </cell>
          <cell r="D183">
            <v>45.2074</v>
          </cell>
        </row>
        <row r="184">
          <cell r="A184" t="str">
            <v>15 34</v>
          </cell>
          <cell r="B184">
            <v>10.050000000000001</v>
          </cell>
          <cell r="C184">
            <v>10.050000000000001</v>
          </cell>
          <cell r="D184">
            <v>10.050000000000001</v>
          </cell>
        </row>
        <row r="185">
          <cell r="A185" t="str">
            <v>16 01</v>
          </cell>
          <cell r="B185">
            <v>6728.935094999998</v>
          </cell>
          <cell r="C185">
            <v>6222.0070559999967</v>
          </cell>
          <cell r="D185">
            <v>6750.565292000003</v>
          </cell>
        </row>
        <row r="186">
          <cell r="A186" t="str">
            <v>16 02</v>
          </cell>
          <cell r="B186">
            <v>142.69999999999999</v>
          </cell>
          <cell r="C186">
            <v>142.69999999999999</v>
          </cell>
          <cell r="D186">
            <v>240.755</v>
          </cell>
        </row>
        <row r="187">
          <cell r="A187" t="str">
            <v>16 04</v>
          </cell>
          <cell r="B187">
            <v>30</v>
          </cell>
          <cell r="C187">
            <v>25.37641</v>
          </cell>
          <cell r="D187">
            <v>1050</v>
          </cell>
        </row>
        <row r="188">
          <cell r="A188" t="str">
            <v>16 05</v>
          </cell>
          <cell r="B188">
            <v>182.442971</v>
          </cell>
          <cell r="C188">
            <v>210.93302999999997</v>
          </cell>
          <cell r="D188">
            <v>133.46132500000002</v>
          </cell>
        </row>
        <row r="189">
          <cell r="A189" t="str">
            <v>16 06</v>
          </cell>
          <cell r="B189">
            <v>332.43146300000018</v>
          </cell>
          <cell r="C189">
            <v>314.21322700000002</v>
          </cell>
          <cell r="D189">
            <v>133.10243599999998</v>
          </cell>
        </row>
        <row r="190">
          <cell r="A190" t="str">
            <v>16 07</v>
          </cell>
          <cell r="B190">
            <v>121.48235799999999</v>
          </cell>
          <cell r="C190">
            <v>119.87225299999999</v>
          </cell>
          <cell r="D190">
            <v>128.17756999999997</v>
          </cell>
        </row>
        <row r="191">
          <cell r="A191" t="str">
            <v>16 08</v>
          </cell>
          <cell r="B191">
            <v>75.229141999999982</v>
          </cell>
          <cell r="C191">
            <v>71.273231999999993</v>
          </cell>
          <cell r="D191">
            <v>43.874881000000009</v>
          </cell>
        </row>
        <row r="192">
          <cell r="A192" t="str">
            <v>16 09</v>
          </cell>
          <cell r="B192">
            <v>448.381193</v>
          </cell>
          <cell r="C192">
            <v>433.91739699999999</v>
          </cell>
          <cell r="D192">
            <v>466.92734800000005</v>
          </cell>
        </row>
        <row r="193">
          <cell r="A193" t="str">
            <v>16 10</v>
          </cell>
          <cell r="B193">
            <v>180.77485099999998</v>
          </cell>
          <cell r="C193">
            <v>170.90609000000003</v>
          </cell>
          <cell r="D193">
            <v>246.90265200000002</v>
          </cell>
        </row>
        <row r="194">
          <cell r="A194" t="str">
            <v>16 11</v>
          </cell>
          <cell r="B194">
            <v>57.112961999999982</v>
          </cell>
          <cell r="C194">
            <v>55.667315999999985</v>
          </cell>
          <cell r="D194">
            <v>96.641894999999991</v>
          </cell>
        </row>
        <row r="195">
          <cell r="A195" t="str">
            <v>16 13</v>
          </cell>
          <cell r="B195">
            <v>2550.382893</v>
          </cell>
          <cell r="C195">
            <v>2429.633026</v>
          </cell>
          <cell r="D195">
            <v>2521.5713640000004</v>
          </cell>
        </row>
        <row r="196">
          <cell r="A196" t="str">
            <v>16 14</v>
          </cell>
          <cell r="B196">
            <v>320.80616600000002</v>
          </cell>
          <cell r="C196">
            <v>311.53419600000001</v>
          </cell>
          <cell r="D196">
            <v>389.26816299999996</v>
          </cell>
        </row>
        <row r="197">
          <cell r="A197" t="str">
            <v>16 15</v>
          </cell>
          <cell r="B197">
            <v>1951.103787</v>
          </cell>
          <cell r="C197">
            <v>1875.6532960000002</v>
          </cell>
          <cell r="D197">
            <v>2028.5553999999997</v>
          </cell>
        </row>
        <row r="198">
          <cell r="A198" t="str">
            <v>16 16</v>
          </cell>
          <cell r="B198">
            <v>478.50489200000004</v>
          </cell>
          <cell r="C198">
            <v>466.159785</v>
          </cell>
          <cell r="D198">
            <v>510.73614100000003</v>
          </cell>
        </row>
        <row r="199">
          <cell r="A199" t="str">
            <v>16 17</v>
          </cell>
          <cell r="B199">
            <v>2</v>
          </cell>
          <cell r="C199">
            <v>2</v>
          </cell>
          <cell r="D199">
            <v>3.62</v>
          </cell>
        </row>
        <row r="200">
          <cell r="A200" t="str">
            <v>16 19</v>
          </cell>
          <cell r="B200">
            <v>613.07975700000009</v>
          </cell>
          <cell r="C200">
            <v>570.58735899999999</v>
          </cell>
          <cell r="D200">
            <v>547.319613</v>
          </cell>
        </row>
        <row r="201">
          <cell r="A201" t="str">
            <v>16 21</v>
          </cell>
          <cell r="B201">
            <v>67.396041999999994</v>
          </cell>
          <cell r="C201">
            <v>63.826597000000007</v>
          </cell>
          <cell r="D201">
            <v>66.969605000000001</v>
          </cell>
        </row>
        <row r="202">
          <cell r="A202" t="str">
            <v>16 22</v>
          </cell>
          <cell r="B202">
            <v>75.083291000000003</v>
          </cell>
          <cell r="C202">
            <v>72.222408999999985</v>
          </cell>
          <cell r="D202">
            <v>90.697350999999983</v>
          </cell>
        </row>
        <row r="203">
          <cell r="A203" t="str">
            <v>16 23</v>
          </cell>
          <cell r="B203">
            <v>78.672370000000001</v>
          </cell>
          <cell r="C203">
            <v>78.609916999999996</v>
          </cell>
          <cell r="D203">
            <v>137.89491699999999</v>
          </cell>
        </row>
        <row r="204">
          <cell r="A204" t="str">
            <v>16 24</v>
          </cell>
          <cell r="D204">
            <v>3.6</v>
          </cell>
        </row>
        <row r="205">
          <cell r="A205" t="str">
            <v>16 25</v>
          </cell>
          <cell r="B205">
            <v>16</v>
          </cell>
          <cell r="C205">
            <v>16</v>
          </cell>
          <cell r="D205">
            <v>32.898251000000002</v>
          </cell>
        </row>
        <row r="206">
          <cell r="A206" t="str">
            <v>16 27</v>
          </cell>
          <cell r="B206">
            <v>51.445</v>
          </cell>
          <cell r="C206">
            <v>51.445</v>
          </cell>
          <cell r="D206">
            <v>71.444999999999993</v>
          </cell>
        </row>
        <row r="207">
          <cell r="A207" t="str">
            <v>16 30</v>
          </cell>
          <cell r="B207">
            <v>5.9772959999999999</v>
          </cell>
          <cell r="C207">
            <v>3.997296</v>
          </cell>
          <cell r="D207">
            <v>46.238596000000001</v>
          </cell>
        </row>
        <row r="208">
          <cell r="A208" t="str">
            <v>16 31</v>
          </cell>
          <cell r="B208">
            <v>6.4580000000000002</v>
          </cell>
          <cell r="C208">
            <v>6.4427580000000004</v>
          </cell>
          <cell r="D208">
            <v>10.048757</v>
          </cell>
        </row>
        <row r="209">
          <cell r="A209" t="str">
            <v>16 33</v>
          </cell>
          <cell r="B209">
            <v>848.17036900000016</v>
          </cell>
          <cell r="C209">
            <v>446.27153000000015</v>
          </cell>
          <cell r="D209">
            <v>682.71399199999973</v>
          </cell>
        </row>
        <row r="210">
          <cell r="A210" t="str">
            <v>16 34</v>
          </cell>
          <cell r="B210">
            <v>3410.4797680000001</v>
          </cell>
          <cell r="C210">
            <v>7333.7773849999994</v>
          </cell>
          <cell r="D210">
            <v>7126.8124930000004</v>
          </cell>
        </row>
        <row r="211">
          <cell r="A211" t="str">
            <v>16 35</v>
          </cell>
          <cell r="B211">
            <v>69.525999999999996</v>
          </cell>
          <cell r="C211">
            <v>55.241523999999998</v>
          </cell>
          <cell r="D211">
            <v>49.929288999999997</v>
          </cell>
        </row>
        <row r="212">
          <cell r="A212" t="str">
            <v>16 36</v>
          </cell>
          <cell r="B212">
            <v>10787.132534</v>
          </cell>
          <cell r="C212">
            <v>17188.040110999998</v>
          </cell>
          <cell r="D212">
            <v>13684.916050999998</v>
          </cell>
        </row>
        <row r="213">
          <cell r="A213" t="str">
            <v>16 38</v>
          </cell>
          <cell r="B213">
            <v>170.6</v>
          </cell>
          <cell r="C213">
            <v>326.3</v>
          </cell>
          <cell r="D213">
            <v>2615.8000000000002</v>
          </cell>
        </row>
        <row r="214">
          <cell r="A214" t="str">
            <v>17 01</v>
          </cell>
          <cell r="B214">
            <v>7578.5088000000105</v>
          </cell>
          <cell r="C214">
            <v>6741.2595599999995</v>
          </cell>
          <cell r="D214">
            <v>9849.0721459999877</v>
          </cell>
        </row>
        <row r="215">
          <cell r="A215" t="str">
            <v>17 05</v>
          </cell>
          <cell r="B215">
            <v>294.43420600000007</v>
          </cell>
          <cell r="C215">
            <v>329.43420600000007</v>
          </cell>
          <cell r="D215">
            <v>350.5423790000001</v>
          </cell>
        </row>
        <row r="216">
          <cell r="A216" t="str">
            <v>17 06</v>
          </cell>
          <cell r="B216">
            <v>0.105</v>
          </cell>
          <cell r="C216">
            <v>0.105</v>
          </cell>
          <cell r="D216">
            <v>33.362266000000012</v>
          </cell>
        </row>
        <row r="217">
          <cell r="A217" t="str">
            <v>17 07</v>
          </cell>
          <cell r="B217">
            <v>4.5699999999999998E-2</v>
          </cell>
          <cell r="C217">
            <v>4.5699999999999998E-2</v>
          </cell>
          <cell r="D217">
            <v>42.094569000000007</v>
          </cell>
        </row>
        <row r="218">
          <cell r="A218" t="str">
            <v>17 08</v>
          </cell>
          <cell r="B218">
            <v>9.6199999999999994E-2</v>
          </cell>
          <cell r="C218">
            <v>9.6199999999999994E-2</v>
          </cell>
          <cell r="D218">
            <v>16.293568999999998</v>
          </cell>
        </row>
        <row r="219">
          <cell r="A219" t="str">
            <v>17 09</v>
          </cell>
          <cell r="B219">
            <v>8.3799999999999999E-2</v>
          </cell>
          <cell r="C219">
            <v>8.3799999999999999E-2</v>
          </cell>
          <cell r="D219">
            <v>1.179621</v>
          </cell>
        </row>
        <row r="220">
          <cell r="A220" t="str">
            <v>17 10</v>
          </cell>
          <cell r="B220">
            <v>0.4103</v>
          </cell>
          <cell r="C220">
            <v>0.4103</v>
          </cell>
          <cell r="D220">
            <v>35.95523699999999</v>
          </cell>
        </row>
        <row r="221">
          <cell r="A221" t="str">
            <v>17 11</v>
          </cell>
          <cell r="B221">
            <v>0.02</v>
          </cell>
          <cell r="C221">
            <v>0.02</v>
          </cell>
          <cell r="D221">
            <v>0.114193</v>
          </cell>
        </row>
        <row r="222">
          <cell r="A222" t="str">
            <v>17 13</v>
          </cell>
          <cell r="B222">
            <v>1999.2652010000004</v>
          </cell>
          <cell r="C222">
            <v>2010.1144410000004</v>
          </cell>
          <cell r="D222">
            <v>741.78395699999999</v>
          </cell>
        </row>
        <row r="223">
          <cell r="A223" t="str">
            <v>17 14</v>
          </cell>
          <cell r="D223">
            <v>79.331430000000054</v>
          </cell>
        </row>
        <row r="224">
          <cell r="A224" t="str">
            <v>17 15</v>
          </cell>
          <cell r="B224">
            <v>4.2057269999999995</v>
          </cell>
          <cell r="C224">
            <v>4.2057269999999995</v>
          </cell>
          <cell r="D224">
            <v>666.86086899999975</v>
          </cell>
        </row>
        <row r="225">
          <cell r="A225" t="str">
            <v>17 16</v>
          </cell>
          <cell r="B225">
            <v>1.573866</v>
          </cell>
          <cell r="C225">
            <v>1.573866</v>
          </cell>
          <cell r="D225">
            <v>71.516260000000017</v>
          </cell>
        </row>
        <row r="226">
          <cell r="A226" t="str">
            <v>17 18</v>
          </cell>
          <cell r="B226">
            <v>120</v>
          </cell>
          <cell r="C226">
            <v>120</v>
          </cell>
          <cell r="D226">
            <v>151.52780799999999</v>
          </cell>
        </row>
        <row r="227">
          <cell r="A227" t="str">
            <v>17 19</v>
          </cell>
          <cell r="B227">
            <v>0.45</v>
          </cell>
          <cell r="C227">
            <v>0.45</v>
          </cell>
          <cell r="D227">
            <v>93.827981999999992</v>
          </cell>
        </row>
        <row r="228">
          <cell r="A228" t="str">
            <v>17 21</v>
          </cell>
          <cell r="D228">
            <v>165</v>
          </cell>
        </row>
        <row r="229">
          <cell r="A229" t="str">
            <v>17 22</v>
          </cell>
          <cell r="B229">
            <v>1.51</v>
          </cell>
          <cell r="C229">
            <v>1.51</v>
          </cell>
          <cell r="D229">
            <v>8.2158920000000002</v>
          </cell>
        </row>
        <row r="230">
          <cell r="A230" t="str">
            <v>17 23</v>
          </cell>
          <cell r="D230">
            <v>5.9214799999999999</v>
          </cell>
        </row>
        <row r="231">
          <cell r="A231" t="str">
            <v>17 24</v>
          </cell>
          <cell r="D231">
            <v>0.77152900000000002</v>
          </cell>
        </row>
        <row r="232">
          <cell r="A232" t="str">
            <v>17 29</v>
          </cell>
          <cell r="D232">
            <v>8.3871690000000001</v>
          </cell>
        </row>
        <row r="233">
          <cell r="A233" t="str">
            <v>17 30</v>
          </cell>
          <cell r="B233">
            <v>0.1</v>
          </cell>
          <cell r="C233">
            <v>0.1</v>
          </cell>
        </row>
        <row r="234">
          <cell r="A234" t="str">
            <v>17 31</v>
          </cell>
          <cell r="D234">
            <v>3.7433350000000001</v>
          </cell>
        </row>
        <row r="235">
          <cell r="A235" t="str">
            <v>17 33</v>
          </cell>
          <cell r="B235">
            <v>99.4</v>
          </cell>
          <cell r="C235">
            <v>98.4</v>
          </cell>
          <cell r="D235">
            <v>190.25587400000001</v>
          </cell>
        </row>
        <row r="236">
          <cell r="A236" t="str">
            <v>17 34</v>
          </cell>
          <cell r="D236">
            <v>90</v>
          </cell>
        </row>
        <row r="237">
          <cell r="A237" t="str">
            <v>18 01</v>
          </cell>
          <cell r="B237">
            <v>1070.6072999999999</v>
          </cell>
          <cell r="C237">
            <v>1148.0690790000003</v>
          </cell>
          <cell r="D237">
            <v>1134.6289619999998</v>
          </cell>
        </row>
        <row r="238">
          <cell r="A238" t="str">
            <v>18 02</v>
          </cell>
          <cell r="B238">
            <v>32643.637902999999</v>
          </cell>
          <cell r="C238">
            <v>34143.637902999995</v>
          </cell>
          <cell r="D238">
            <v>41233.599987000001</v>
          </cell>
        </row>
        <row r="239">
          <cell r="A239" t="str">
            <v>18 05</v>
          </cell>
          <cell r="B239">
            <v>3.3053219999999999</v>
          </cell>
          <cell r="C239">
            <v>2.8870269999999998</v>
          </cell>
          <cell r="D239">
            <v>2.9134089999999997</v>
          </cell>
        </row>
        <row r="240">
          <cell r="A240" t="str">
            <v>18 06</v>
          </cell>
          <cell r="B240">
            <v>0.82435900000000006</v>
          </cell>
          <cell r="C240">
            <v>0.81484500000000004</v>
          </cell>
          <cell r="D240">
            <v>1.1642979999999998</v>
          </cell>
        </row>
        <row r="241">
          <cell r="A241" t="str">
            <v>18 07</v>
          </cell>
          <cell r="B241">
            <v>0.45124200000000003</v>
          </cell>
          <cell r="C241">
            <v>0.45124200000000003</v>
          </cell>
          <cell r="D241">
            <v>0.33855000000000002</v>
          </cell>
        </row>
        <row r="242">
          <cell r="A242" t="str">
            <v>18 08</v>
          </cell>
          <cell r="B242">
            <v>0.58387899999999993</v>
          </cell>
          <cell r="C242">
            <v>0.58387899999999993</v>
          </cell>
          <cell r="D242">
            <v>0.60017600000000004</v>
          </cell>
        </row>
        <row r="243">
          <cell r="A243" t="str">
            <v>18 09</v>
          </cell>
          <cell r="B243">
            <v>0.28912699999999997</v>
          </cell>
          <cell r="C243">
            <v>0.28912699999999997</v>
          </cell>
          <cell r="D243">
            <v>0.36720000000000003</v>
          </cell>
        </row>
        <row r="244">
          <cell r="A244" t="str">
            <v>18 10</v>
          </cell>
          <cell r="B244">
            <v>1.8184719999999999</v>
          </cell>
          <cell r="C244">
            <v>1.8184719999999999</v>
          </cell>
          <cell r="D244">
            <v>1.8899010000000001</v>
          </cell>
        </row>
        <row r="245">
          <cell r="A245" t="str">
            <v>18 11</v>
          </cell>
          <cell r="B245">
            <v>1.0575989999999997</v>
          </cell>
          <cell r="C245">
            <v>1.0575989999999997</v>
          </cell>
          <cell r="D245">
            <v>1.0323260000000001</v>
          </cell>
        </row>
        <row r="246">
          <cell r="A246" t="str">
            <v>18 13</v>
          </cell>
          <cell r="B246">
            <v>15.519092999999996</v>
          </cell>
          <cell r="C246">
            <v>15.01909</v>
          </cell>
          <cell r="D246">
            <v>19.339656000000002</v>
          </cell>
        </row>
        <row r="247">
          <cell r="A247" t="str">
            <v>18 14</v>
          </cell>
          <cell r="B247">
            <v>48.277243999999996</v>
          </cell>
          <cell r="C247">
            <v>48.277243999999996</v>
          </cell>
          <cell r="D247">
            <v>50.843601</v>
          </cell>
        </row>
        <row r="248">
          <cell r="A248" t="str">
            <v>18 15</v>
          </cell>
          <cell r="B248">
            <v>140.25766999999999</v>
          </cell>
          <cell r="C248">
            <v>139.14149899999998</v>
          </cell>
          <cell r="D248">
            <v>129.42749400000005</v>
          </cell>
        </row>
        <row r="249">
          <cell r="A249" t="str">
            <v>18 16</v>
          </cell>
          <cell r="B249">
            <v>6.9997089999999993</v>
          </cell>
          <cell r="C249">
            <v>5.9821070000000001</v>
          </cell>
          <cell r="D249">
            <v>7.8477920000000001</v>
          </cell>
        </row>
        <row r="250">
          <cell r="A250" t="str">
            <v>18 19</v>
          </cell>
          <cell r="B250">
            <v>14.534265</v>
          </cell>
          <cell r="C250">
            <v>14.423071</v>
          </cell>
          <cell r="D250">
            <v>25.168538000000002</v>
          </cell>
        </row>
        <row r="251">
          <cell r="A251" t="str">
            <v>18 21</v>
          </cell>
          <cell r="B251">
            <v>2.8045629999999999</v>
          </cell>
          <cell r="C251">
            <v>2.8045629999999999</v>
          </cell>
          <cell r="D251">
            <v>4.8345630000000002</v>
          </cell>
        </row>
        <row r="252">
          <cell r="A252" t="str">
            <v>18 22</v>
          </cell>
          <cell r="B252">
            <v>1.7160790000000001</v>
          </cell>
          <cell r="C252">
            <v>1.7160790000000001</v>
          </cell>
          <cell r="D252">
            <v>2.163726</v>
          </cell>
        </row>
        <row r="253">
          <cell r="A253" t="str">
            <v>18 23</v>
          </cell>
          <cell r="B253">
            <v>78.400000000000006</v>
          </cell>
          <cell r="C253">
            <v>78.400000000000006</v>
          </cell>
          <cell r="D253">
            <v>50.799999</v>
          </cell>
        </row>
        <row r="254">
          <cell r="A254" t="str">
            <v>18 24</v>
          </cell>
          <cell r="D254">
            <v>1.1870000000000001</v>
          </cell>
        </row>
        <row r="255">
          <cell r="A255" t="str">
            <v>18 29</v>
          </cell>
          <cell r="B255">
            <v>358.9</v>
          </cell>
          <cell r="C255">
            <v>355.31099999999998</v>
          </cell>
          <cell r="D255">
            <v>450</v>
          </cell>
        </row>
        <row r="256">
          <cell r="A256" t="str">
            <v>18 31</v>
          </cell>
          <cell r="B256">
            <v>2</v>
          </cell>
          <cell r="C256">
            <v>2</v>
          </cell>
          <cell r="D256">
            <v>0.97960000000000014</v>
          </cell>
        </row>
        <row r="257">
          <cell r="A257" t="str">
            <v>18 33</v>
          </cell>
          <cell r="B257">
            <v>0.76137699999999997</v>
          </cell>
          <cell r="C257">
            <v>15.761377000000001</v>
          </cell>
          <cell r="D257">
            <v>0.71</v>
          </cell>
        </row>
        <row r="258">
          <cell r="A258" t="str">
            <v>18 34</v>
          </cell>
          <cell r="B258">
            <v>0</v>
          </cell>
          <cell r="C258">
            <v>3</v>
          </cell>
        </row>
        <row r="259">
          <cell r="A259" t="str">
            <v>19 02</v>
          </cell>
          <cell r="B259">
            <v>6000</v>
          </cell>
          <cell r="C259">
            <v>6300</v>
          </cell>
          <cell r="D259">
            <v>6000</v>
          </cell>
        </row>
        <row r="260">
          <cell r="A260" t="str">
            <v>19 31</v>
          </cell>
          <cell r="B260">
            <v>184246.1</v>
          </cell>
          <cell r="C260">
            <v>183878.7</v>
          </cell>
          <cell r="D260">
            <v>220685.49353099999</v>
          </cell>
        </row>
        <row r="261">
          <cell r="A261" t="str">
            <v>2 01</v>
          </cell>
          <cell r="B261">
            <v>985.40745000000049</v>
          </cell>
          <cell r="C261">
            <v>908.39282100000037</v>
          </cell>
          <cell r="D261">
            <v>913.21798199999978</v>
          </cell>
        </row>
        <row r="262">
          <cell r="A262" t="str">
            <v>2 05</v>
          </cell>
          <cell r="B262">
            <v>21.937078</v>
          </cell>
          <cell r="C262">
            <v>21.437078</v>
          </cell>
          <cell r="D262">
            <v>19.662514000000002</v>
          </cell>
        </row>
        <row r="263">
          <cell r="A263" t="str">
            <v>2 06</v>
          </cell>
          <cell r="B263">
            <v>25.875709999999998</v>
          </cell>
          <cell r="C263">
            <v>25.375709999999998</v>
          </cell>
          <cell r="D263">
            <v>27.348374</v>
          </cell>
        </row>
        <row r="264">
          <cell r="A264" t="str">
            <v>2 07</v>
          </cell>
          <cell r="B264">
            <v>8.2627020000000009</v>
          </cell>
          <cell r="C264">
            <v>8.2627020000000009</v>
          </cell>
          <cell r="D264">
            <v>9.7712629999999994</v>
          </cell>
        </row>
        <row r="265">
          <cell r="A265" t="str">
            <v>2 08</v>
          </cell>
          <cell r="B265">
            <v>16.249048999999999</v>
          </cell>
          <cell r="C265">
            <v>14.749048999999999</v>
          </cell>
          <cell r="D265">
            <v>17.498340000000002</v>
          </cell>
        </row>
        <row r="266">
          <cell r="A266" t="str">
            <v>2 09</v>
          </cell>
          <cell r="B266">
            <v>9.4174829999999989</v>
          </cell>
          <cell r="C266">
            <v>8.9174829999999989</v>
          </cell>
          <cell r="D266">
            <v>9.8818739999999998</v>
          </cell>
        </row>
        <row r="267">
          <cell r="A267" t="str">
            <v>2 10</v>
          </cell>
          <cell r="B267">
            <v>41.035172000000003</v>
          </cell>
          <cell r="C267">
            <v>41.035172000000003</v>
          </cell>
          <cell r="D267">
            <v>48.425574000000005</v>
          </cell>
        </row>
        <row r="268">
          <cell r="A268" t="str">
            <v>2 11</v>
          </cell>
          <cell r="B268">
            <v>10.322825999999999</v>
          </cell>
          <cell r="C268">
            <v>9.331232</v>
          </cell>
          <cell r="D268">
            <v>9.4583309999999994</v>
          </cell>
        </row>
        <row r="269">
          <cell r="A269" t="str">
            <v>2 13</v>
          </cell>
          <cell r="B269">
            <v>63.001455000000007</v>
          </cell>
          <cell r="C269">
            <v>60.001455000000007</v>
          </cell>
          <cell r="D269">
            <v>88.978272999999987</v>
          </cell>
        </row>
        <row r="270">
          <cell r="A270" t="str">
            <v>2 14</v>
          </cell>
          <cell r="B270">
            <v>24.771421000000004</v>
          </cell>
          <cell r="C270">
            <v>23.877644000000004</v>
          </cell>
          <cell r="D270">
            <v>88.928582000000006</v>
          </cell>
        </row>
        <row r="271">
          <cell r="A271" t="str">
            <v>2 15</v>
          </cell>
          <cell r="B271">
            <v>174.70986299999998</v>
          </cell>
          <cell r="C271">
            <v>174.70986299999998</v>
          </cell>
          <cell r="D271">
            <v>234.68440799999993</v>
          </cell>
        </row>
        <row r="272">
          <cell r="A272" t="str">
            <v>2 16</v>
          </cell>
          <cell r="B272">
            <v>92.593706999999995</v>
          </cell>
          <cell r="C272">
            <v>92.593706999999995</v>
          </cell>
          <cell r="D272">
            <v>92.675185000000013</v>
          </cell>
        </row>
        <row r="273">
          <cell r="A273" t="str">
            <v>2 17</v>
          </cell>
          <cell r="B273">
            <v>0.23546500000000001</v>
          </cell>
          <cell r="C273">
            <v>0.23546500000000001</v>
          </cell>
          <cell r="D273">
            <v>0.15125</v>
          </cell>
        </row>
        <row r="274">
          <cell r="A274" t="str">
            <v>2 19</v>
          </cell>
          <cell r="B274">
            <v>154.57181499999999</v>
          </cell>
          <cell r="C274">
            <v>154.57181499999999</v>
          </cell>
          <cell r="D274">
            <v>186.69994399999999</v>
          </cell>
        </row>
        <row r="275">
          <cell r="A275" t="str">
            <v>2 21</v>
          </cell>
          <cell r="B275">
            <v>40.5</v>
          </cell>
          <cell r="C275">
            <v>40.5</v>
          </cell>
          <cell r="D275">
            <v>40.5</v>
          </cell>
        </row>
        <row r="276">
          <cell r="A276" t="str">
            <v>2 22</v>
          </cell>
          <cell r="B276">
            <v>11.063904000000001</v>
          </cell>
          <cell r="C276">
            <v>11.063904000000001</v>
          </cell>
          <cell r="D276">
            <v>13.408174000000002</v>
          </cell>
        </row>
        <row r="277">
          <cell r="A277" t="str">
            <v>2 23</v>
          </cell>
          <cell r="B277">
            <v>0.63</v>
          </cell>
          <cell r="C277">
            <v>0.63</v>
          </cell>
          <cell r="D277">
            <v>0.8</v>
          </cell>
        </row>
        <row r="278">
          <cell r="A278" t="str">
            <v>2 30</v>
          </cell>
          <cell r="D278">
            <v>4.7677999999999998E-2</v>
          </cell>
        </row>
        <row r="279">
          <cell r="A279" t="str">
            <v>2 31</v>
          </cell>
          <cell r="B279">
            <v>0.5</v>
          </cell>
          <cell r="C279">
            <v>0.5</v>
          </cell>
          <cell r="D279">
            <v>0.52</v>
          </cell>
        </row>
        <row r="280">
          <cell r="A280" t="str">
            <v>2 32</v>
          </cell>
          <cell r="B280">
            <v>10.534255</v>
          </cell>
          <cell r="C280">
            <v>10.534255</v>
          </cell>
        </row>
        <row r="281">
          <cell r="A281" t="str">
            <v>2 33</v>
          </cell>
          <cell r="B281">
            <v>80.165744999999973</v>
          </cell>
          <cell r="C281">
            <v>80.165744999999973</v>
          </cell>
          <cell r="D281">
            <v>36.203620000000008</v>
          </cell>
        </row>
        <row r="282">
          <cell r="A282" t="str">
            <v>2 34</v>
          </cell>
          <cell r="B282">
            <v>3</v>
          </cell>
          <cell r="C282">
            <v>3</v>
          </cell>
          <cell r="D282">
            <v>3</v>
          </cell>
        </row>
        <row r="283">
          <cell r="A283" t="str">
            <v>20 01</v>
          </cell>
          <cell r="B283">
            <v>2873.4093999999977</v>
          </cell>
          <cell r="C283">
            <v>2705.6374129999986</v>
          </cell>
          <cell r="D283">
            <v>3486.8685280000018</v>
          </cell>
        </row>
        <row r="284">
          <cell r="A284" t="str">
            <v>20 02</v>
          </cell>
          <cell r="B284">
            <v>26990.480987000003</v>
          </cell>
          <cell r="C284">
            <v>37119.431551000001</v>
          </cell>
          <cell r="D284">
            <v>53438.159802000002</v>
          </cell>
        </row>
        <row r="285">
          <cell r="A285" t="str">
            <v>20 05</v>
          </cell>
          <cell r="B285">
            <v>36.490290000000002</v>
          </cell>
          <cell r="C285">
            <v>36.490290000000002</v>
          </cell>
          <cell r="D285">
            <v>49.12234500000001</v>
          </cell>
        </row>
        <row r="286">
          <cell r="A286" t="str">
            <v>20 06</v>
          </cell>
          <cell r="B286">
            <v>22.455893000000003</v>
          </cell>
          <cell r="C286">
            <v>22.455893000000003</v>
          </cell>
          <cell r="D286">
            <v>20.525534</v>
          </cell>
        </row>
        <row r="287">
          <cell r="A287" t="str">
            <v>20 07</v>
          </cell>
          <cell r="B287">
            <v>6.7548919999999999</v>
          </cell>
          <cell r="C287">
            <v>6.7548919999999999</v>
          </cell>
          <cell r="D287">
            <v>7.848236</v>
          </cell>
        </row>
        <row r="288">
          <cell r="A288" t="str">
            <v>20 08</v>
          </cell>
          <cell r="B288">
            <v>4.8736350000000002</v>
          </cell>
          <cell r="C288">
            <v>4.8736350000000002</v>
          </cell>
          <cell r="D288">
            <v>6.2370550000000007</v>
          </cell>
        </row>
        <row r="289">
          <cell r="A289" t="str">
            <v>20 09</v>
          </cell>
          <cell r="B289">
            <v>851.06934999999999</v>
          </cell>
          <cell r="C289">
            <v>1942.56935</v>
          </cell>
          <cell r="D289">
            <v>2843.1921950000001</v>
          </cell>
        </row>
        <row r="290">
          <cell r="A290" t="str">
            <v>20 10</v>
          </cell>
          <cell r="B290">
            <v>34.150287999999996</v>
          </cell>
          <cell r="C290">
            <v>34.150287999999996</v>
          </cell>
          <cell r="D290">
            <v>37.611686000000006</v>
          </cell>
        </row>
        <row r="291">
          <cell r="A291" t="str">
            <v>20 11</v>
          </cell>
          <cell r="B291">
            <v>7.1118889999999997</v>
          </cell>
          <cell r="C291">
            <v>7.1118889999999997</v>
          </cell>
          <cell r="D291">
            <v>8.0957209999999993</v>
          </cell>
        </row>
        <row r="292">
          <cell r="A292" t="str">
            <v>20 12</v>
          </cell>
          <cell r="B292">
            <v>692.62885000000006</v>
          </cell>
          <cell r="C292">
            <v>2032.261084</v>
          </cell>
          <cell r="D292">
            <v>1575</v>
          </cell>
        </row>
        <row r="293">
          <cell r="A293" t="str">
            <v>20 13</v>
          </cell>
          <cell r="B293">
            <v>304.68086699999998</v>
          </cell>
          <cell r="C293">
            <v>419.780867</v>
          </cell>
          <cell r="D293">
            <v>683.07634600000006</v>
          </cell>
        </row>
        <row r="294">
          <cell r="A294" t="str">
            <v>20 14</v>
          </cell>
          <cell r="B294">
            <v>123.82595799999999</v>
          </cell>
          <cell r="C294">
            <v>123.82595799999999</v>
          </cell>
          <cell r="D294">
            <v>183.78578300000001</v>
          </cell>
        </row>
        <row r="295">
          <cell r="A295" t="str">
            <v>20 15</v>
          </cell>
          <cell r="B295">
            <v>503.34551399999998</v>
          </cell>
          <cell r="C295">
            <v>501.73470299999997</v>
          </cell>
          <cell r="D295">
            <v>825.162868</v>
          </cell>
        </row>
        <row r="296">
          <cell r="A296" t="str">
            <v>20 16</v>
          </cell>
          <cell r="B296">
            <v>97.033168000000018</v>
          </cell>
          <cell r="C296">
            <v>97.033168000000018</v>
          </cell>
          <cell r="D296">
            <v>125.88442500000002</v>
          </cell>
        </row>
        <row r="297">
          <cell r="A297" t="str">
            <v>20 19</v>
          </cell>
          <cell r="B297">
            <v>204.08102500000001</v>
          </cell>
          <cell r="C297">
            <v>204.08102500000001</v>
          </cell>
          <cell r="D297">
            <v>284.29280199999994</v>
          </cell>
        </row>
        <row r="298">
          <cell r="A298" t="str">
            <v>20 21</v>
          </cell>
          <cell r="B298">
            <v>30.959455999999999</v>
          </cell>
          <cell r="C298">
            <v>30.959455999999999</v>
          </cell>
          <cell r="D298">
            <v>48.698697000000003</v>
          </cell>
        </row>
        <row r="299">
          <cell r="A299" t="str">
            <v>20 22</v>
          </cell>
          <cell r="B299">
            <v>41.800491000000001</v>
          </cell>
          <cell r="C299">
            <v>41.800491000000001</v>
          </cell>
          <cell r="D299">
            <v>88.836747000000017</v>
          </cell>
        </row>
        <row r="300">
          <cell r="A300" t="str">
            <v>20 24</v>
          </cell>
          <cell r="D300">
            <v>21.950800000000001</v>
          </cell>
        </row>
        <row r="301">
          <cell r="A301" t="str">
            <v>20 25</v>
          </cell>
          <cell r="B301">
            <v>3</v>
          </cell>
          <cell r="C301">
            <v>3</v>
          </cell>
          <cell r="D301">
            <v>3</v>
          </cell>
        </row>
        <row r="302">
          <cell r="A302" t="str">
            <v>20 29</v>
          </cell>
          <cell r="B302">
            <v>489.773574</v>
          </cell>
          <cell r="C302">
            <v>489.773574</v>
          </cell>
          <cell r="D302">
            <v>489.773574</v>
          </cell>
        </row>
        <row r="303">
          <cell r="A303" t="str">
            <v>20 30</v>
          </cell>
          <cell r="B303">
            <v>9.1686359999999993</v>
          </cell>
          <cell r="C303">
            <v>9.1686359999999993</v>
          </cell>
          <cell r="D303">
            <v>17</v>
          </cell>
        </row>
        <row r="304">
          <cell r="A304" t="str">
            <v>20 31</v>
          </cell>
          <cell r="B304">
            <v>22.340199999999999</v>
          </cell>
          <cell r="C304">
            <v>22.340199999999999</v>
          </cell>
          <cell r="D304">
            <v>0.55400000000000005</v>
          </cell>
        </row>
        <row r="305">
          <cell r="A305" t="str">
            <v>20 33</v>
          </cell>
          <cell r="B305">
            <v>104.65193200000002</v>
          </cell>
          <cell r="C305">
            <v>104.65193200000002</v>
          </cell>
          <cell r="D305">
            <v>454.42307599999998</v>
          </cell>
        </row>
        <row r="306">
          <cell r="A306" t="str">
            <v>20 34</v>
          </cell>
          <cell r="B306">
            <v>14</v>
          </cell>
          <cell r="C306">
            <v>14</v>
          </cell>
          <cell r="D306">
            <v>150.6</v>
          </cell>
        </row>
        <row r="307">
          <cell r="A307" t="str">
            <v>20 35</v>
          </cell>
          <cell r="B307">
            <v>608.01260200000002</v>
          </cell>
          <cell r="C307">
            <v>608.01260200000002</v>
          </cell>
        </row>
        <row r="308">
          <cell r="A308" t="str">
            <v>20 36</v>
          </cell>
          <cell r="B308">
            <v>3506.8105030000002</v>
          </cell>
          <cell r="C308">
            <v>3506.8105030000002</v>
          </cell>
          <cell r="D308">
            <v>1249.8678850000001</v>
          </cell>
        </row>
        <row r="309">
          <cell r="A309" t="str">
            <v>21 01</v>
          </cell>
          <cell r="B309">
            <v>553.11145199999987</v>
          </cell>
          <cell r="C309">
            <v>531.62813099999994</v>
          </cell>
          <cell r="D309">
            <v>560.14122399999962</v>
          </cell>
        </row>
        <row r="310">
          <cell r="A310" t="str">
            <v>21 05</v>
          </cell>
          <cell r="B310">
            <v>10.201527000000002</v>
          </cell>
          <cell r="C310">
            <v>9.836348000000001</v>
          </cell>
          <cell r="D310">
            <v>18.277387000000001</v>
          </cell>
        </row>
        <row r="311">
          <cell r="A311" t="str">
            <v>21 06</v>
          </cell>
          <cell r="B311">
            <v>7.1456210000000011</v>
          </cell>
          <cell r="C311">
            <v>7.1456210000000011</v>
          </cell>
          <cell r="D311">
            <v>9.0234119999999987</v>
          </cell>
        </row>
        <row r="312">
          <cell r="A312" t="str">
            <v>21 07</v>
          </cell>
          <cell r="B312">
            <v>11.409497999999999</v>
          </cell>
          <cell r="C312">
            <v>11.409497999999999</v>
          </cell>
          <cell r="D312">
            <v>17.245529000000001</v>
          </cell>
        </row>
        <row r="313">
          <cell r="A313" t="str">
            <v>21 08</v>
          </cell>
          <cell r="B313">
            <v>16.859622999999999</v>
          </cell>
          <cell r="C313">
            <v>16.859622999999999</v>
          </cell>
          <cell r="D313">
            <v>29.057135000000002</v>
          </cell>
        </row>
        <row r="314">
          <cell r="A314" t="str">
            <v>21 09</v>
          </cell>
          <cell r="B314">
            <v>2.7932169999999994</v>
          </cell>
          <cell r="C314">
            <v>2.7932169999999994</v>
          </cell>
          <cell r="D314">
            <v>7.3468020000000003</v>
          </cell>
        </row>
        <row r="315">
          <cell r="A315" t="str">
            <v>21 10</v>
          </cell>
          <cell r="B315">
            <v>38.148480000000006</v>
          </cell>
          <cell r="C315">
            <v>32.833774999999996</v>
          </cell>
          <cell r="D315">
            <v>44.977231999999994</v>
          </cell>
        </row>
        <row r="316">
          <cell r="A316" t="str">
            <v>21 11</v>
          </cell>
          <cell r="B316">
            <v>10.835207</v>
          </cell>
          <cell r="C316">
            <v>10.835207</v>
          </cell>
          <cell r="D316">
            <v>11.570902</v>
          </cell>
        </row>
        <row r="317">
          <cell r="A317" t="str">
            <v>21 13</v>
          </cell>
          <cell r="B317">
            <v>21.003241000000003</v>
          </cell>
          <cell r="C317">
            <v>21.003241000000003</v>
          </cell>
          <cell r="D317">
            <v>54.580326999999997</v>
          </cell>
        </row>
        <row r="318">
          <cell r="A318" t="str">
            <v>21 14</v>
          </cell>
          <cell r="B318">
            <v>8.1948529999999984</v>
          </cell>
          <cell r="C318">
            <v>8.1948529999999984</v>
          </cell>
          <cell r="D318">
            <v>15.003162999999999</v>
          </cell>
        </row>
        <row r="319">
          <cell r="A319" t="str">
            <v>21 15</v>
          </cell>
          <cell r="B319">
            <v>150.85267899999999</v>
          </cell>
          <cell r="C319">
            <v>149.94567900000001</v>
          </cell>
          <cell r="D319">
            <v>225.68702499999998</v>
          </cell>
        </row>
        <row r="320">
          <cell r="A320" t="str">
            <v>21 16</v>
          </cell>
          <cell r="B320">
            <v>35.599229000000008</v>
          </cell>
          <cell r="C320">
            <v>33.049625999999996</v>
          </cell>
          <cell r="D320">
            <v>41.619920000000008</v>
          </cell>
        </row>
        <row r="321">
          <cell r="A321" t="str">
            <v>21 19</v>
          </cell>
          <cell r="B321">
            <v>98.768280000000004</v>
          </cell>
          <cell r="C321">
            <v>95.933088000000012</v>
          </cell>
          <cell r="D321">
            <v>118.50276900000001</v>
          </cell>
        </row>
        <row r="322">
          <cell r="A322" t="str">
            <v>21 21</v>
          </cell>
          <cell r="B322">
            <v>8.74</v>
          </cell>
          <cell r="C322">
            <v>8.74</v>
          </cell>
          <cell r="D322">
            <v>8.6541149999999991</v>
          </cell>
        </row>
        <row r="323">
          <cell r="A323" t="str">
            <v>21 22</v>
          </cell>
          <cell r="B323">
            <v>4.8834930000000005</v>
          </cell>
          <cell r="C323">
            <v>4.8834930000000005</v>
          </cell>
          <cell r="D323">
            <v>4.9380090000000001</v>
          </cell>
        </row>
        <row r="324">
          <cell r="A324" t="str">
            <v>21 23</v>
          </cell>
          <cell r="B324">
            <v>3.7507040000000003</v>
          </cell>
          <cell r="C324">
            <v>3.7507040000000003</v>
          </cell>
          <cell r="D324">
            <v>4.0498000000000003</v>
          </cell>
        </row>
        <row r="325">
          <cell r="A325" t="str">
            <v>21 24</v>
          </cell>
          <cell r="D325">
            <v>3.6335999999999999</v>
          </cell>
        </row>
        <row r="326">
          <cell r="A326" t="str">
            <v>21 25</v>
          </cell>
          <cell r="B326">
            <v>14.95</v>
          </cell>
          <cell r="C326">
            <v>14.95</v>
          </cell>
          <cell r="D326">
            <v>14.95</v>
          </cell>
        </row>
        <row r="327">
          <cell r="A327" t="str">
            <v>21 30</v>
          </cell>
          <cell r="B327">
            <v>0.97929600000000006</v>
          </cell>
          <cell r="C327">
            <v>0.97929600000000006</v>
          </cell>
          <cell r="D327">
            <v>1</v>
          </cell>
        </row>
        <row r="328">
          <cell r="A328" t="str">
            <v>21 31</v>
          </cell>
          <cell r="B328">
            <v>706.83112300000005</v>
          </cell>
          <cell r="C328">
            <v>1195.0861229999998</v>
          </cell>
          <cell r="D328">
            <v>1094.8077859999999</v>
          </cell>
        </row>
        <row r="329">
          <cell r="A329" t="str">
            <v>21 33</v>
          </cell>
          <cell r="B329">
            <v>83.8125</v>
          </cell>
          <cell r="C329">
            <v>83.8125</v>
          </cell>
          <cell r="D329">
            <v>86.997237999999996</v>
          </cell>
        </row>
        <row r="330">
          <cell r="A330" t="str">
            <v>21 34</v>
          </cell>
          <cell r="B330">
            <v>1016.182153</v>
          </cell>
          <cell r="C330">
            <v>1016.182153</v>
          </cell>
          <cell r="D330">
            <v>1031.7078610000001</v>
          </cell>
        </row>
        <row r="331">
          <cell r="A331" t="str">
            <v>21 35</v>
          </cell>
          <cell r="B331">
            <v>122.54782400000001</v>
          </cell>
          <cell r="C331">
            <v>122.54782400000001</v>
          </cell>
        </row>
        <row r="332">
          <cell r="A332" t="str">
            <v>22 01</v>
          </cell>
          <cell r="B332">
            <v>3811.995370000001</v>
          </cell>
          <cell r="C332">
            <v>3698.4045280000005</v>
          </cell>
          <cell r="D332">
            <v>5635.6850170000025</v>
          </cell>
        </row>
        <row r="333">
          <cell r="A333" t="str">
            <v>22 05</v>
          </cell>
          <cell r="B333">
            <v>260.67393100000004</v>
          </cell>
          <cell r="C333">
            <v>171.90993100000003</v>
          </cell>
          <cell r="D333">
            <v>263.853272</v>
          </cell>
        </row>
        <row r="334">
          <cell r="A334" t="str">
            <v>22 06</v>
          </cell>
          <cell r="B334">
            <v>15.558097999999999</v>
          </cell>
          <cell r="C334">
            <v>15.558097999999999</v>
          </cell>
          <cell r="D334">
            <v>22.336328999999999</v>
          </cell>
        </row>
        <row r="335">
          <cell r="A335" t="str">
            <v>22 07</v>
          </cell>
          <cell r="B335">
            <v>33.531673999999995</v>
          </cell>
          <cell r="C335">
            <v>33.531673999999995</v>
          </cell>
          <cell r="D335">
            <v>15.303016</v>
          </cell>
        </row>
        <row r="336">
          <cell r="A336" t="str">
            <v>22 08</v>
          </cell>
          <cell r="B336">
            <v>6.0852969999999997</v>
          </cell>
          <cell r="C336">
            <v>6.0852969999999997</v>
          </cell>
          <cell r="D336">
            <v>20.502817000000004</v>
          </cell>
        </row>
        <row r="337">
          <cell r="A337" t="str">
            <v>22 09</v>
          </cell>
          <cell r="B337">
            <v>3.0582560000000001</v>
          </cell>
          <cell r="C337">
            <v>2.3782559999999999</v>
          </cell>
          <cell r="D337">
            <v>2.8006619999999995</v>
          </cell>
        </row>
        <row r="338">
          <cell r="A338" t="str">
            <v>22 10</v>
          </cell>
          <cell r="B338">
            <v>78.448510999999996</v>
          </cell>
          <cell r="C338">
            <v>64.623910999999993</v>
          </cell>
          <cell r="D338">
            <v>114.782269</v>
          </cell>
        </row>
        <row r="339">
          <cell r="A339" t="str">
            <v>22 11</v>
          </cell>
          <cell r="B339">
            <v>8.1849110000000014</v>
          </cell>
          <cell r="C339">
            <v>5.6948360000000005</v>
          </cell>
          <cell r="D339">
            <v>7.971635</v>
          </cell>
        </row>
        <row r="340">
          <cell r="A340" t="str">
            <v>22 13</v>
          </cell>
          <cell r="B340">
            <v>173.03018399999999</v>
          </cell>
          <cell r="C340">
            <v>172.58190999999999</v>
          </cell>
          <cell r="D340">
            <v>494.69858999999997</v>
          </cell>
        </row>
        <row r="341">
          <cell r="A341" t="str">
            <v>22 14</v>
          </cell>
          <cell r="B341">
            <v>208.18388800000002</v>
          </cell>
          <cell r="C341">
            <v>208.76788800000003</v>
          </cell>
          <cell r="D341">
            <v>342.38125700000001</v>
          </cell>
        </row>
        <row r="342">
          <cell r="A342" t="str">
            <v>22 15</v>
          </cell>
          <cell r="B342">
            <v>299.74529999999999</v>
          </cell>
          <cell r="C342">
            <v>275.58769000000001</v>
          </cell>
          <cell r="D342">
            <v>407.85107399999981</v>
          </cell>
        </row>
        <row r="343">
          <cell r="A343" t="str">
            <v>22 16</v>
          </cell>
          <cell r="B343">
            <v>112.07063100000001</v>
          </cell>
          <cell r="C343">
            <v>108.47405100000002</v>
          </cell>
          <cell r="D343">
            <v>162.61684400000001</v>
          </cell>
        </row>
        <row r="344">
          <cell r="A344" t="str">
            <v>22 19</v>
          </cell>
          <cell r="B344">
            <v>173.24721399999999</v>
          </cell>
          <cell r="C344">
            <v>106.02626800000002</v>
          </cell>
          <cell r="D344">
            <v>510.43005900000003</v>
          </cell>
        </row>
        <row r="345">
          <cell r="A345" t="str">
            <v>22 21</v>
          </cell>
          <cell r="B345">
            <v>60.511817999999998</v>
          </cell>
          <cell r="C345">
            <v>46.923968000000009</v>
          </cell>
          <cell r="D345">
            <v>134.56398999999999</v>
          </cell>
        </row>
        <row r="346">
          <cell r="A346" t="str">
            <v>22 22</v>
          </cell>
          <cell r="B346">
            <v>39.804525999999996</v>
          </cell>
          <cell r="C346">
            <v>38.392205999999995</v>
          </cell>
          <cell r="D346">
            <v>245.64643699999996</v>
          </cell>
        </row>
        <row r="347">
          <cell r="A347" t="str">
            <v>22 24</v>
          </cell>
          <cell r="D347">
            <v>0.67551300000000003</v>
          </cell>
        </row>
        <row r="348">
          <cell r="A348" t="str">
            <v>22 29</v>
          </cell>
          <cell r="B348">
            <v>60</v>
          </cell>
          <cell r="C348">
            <v>60</v>
          </cell>
          <cell r="D348">
            <v>63.6</v>
          </cell>
        </row>
        <row r="349">
          <cell r="A349" t="str">
            <v>22 30</v>
          </cell>
          <cell r="B349">
            <v>2.5169269999999999</v>
          </cell>
          <cell r="C349">
            <v>2.5169269999999999</v>
          </cell>
          <cell r="D349">
            <v>1.272</v>
          </cell>
        </row>
        <row r="350">
          <cell r="A350" t="str">
            <v>22 31</v>
          </cell>
          <cell r="B350">
            <v>3126.6292659999999</v>
          </cell>
          <cell r="C350">
            <v>2876.029266</v>
          </cell>
          <cell r="D350">
            <v>4132.0316789999997</v>
          </cell>
        </row>
        <row r="351">
          <cell r="A351" t="str">
            <v>22 33</v>
          </cell>
          <cell r="B351">
            <v>104.257677</v>
          </cell>
          <cell r="C351">
            <v>38.046774000000006</v>
          </cell>
          <cell r="D351">
            <v>292.81925700000011</v>
          </cell>
        </row>
        <row r="352">
          <cell r="A352" t="str">
            <v>22 34</v>
          </cell>
          <cell r="B352">
            <v>35.500000999999997</v>
          </cell>
          <cell r="C352">
            <v>35.500000999999997</v>
          </cell>
          <cell r="D352">
            <v>8.9249229999999997</v>
          </cell>
        </row>
        <row r="353">
          <cell r="A353" t="str">
            <v>23 01</v>
          </cell>
          <cell r="B353">
            <v>2360.5150090000002</v>
          </cell>
          <cell r="C353">
            <v>2360.5150090000002</v>
          </cell>
          <cell r="D353">
            <v>2282.245844</v>
          </cell>
        </row>
        <row r="354">
          <cell r="A354" t="str">
            <v>23 02</v>
          </cell>
          <cell r="B354">
            <v>0</v>
          </cell>
          <cell r="C354">
            <v>199.38</v>
          </cell>
          <cell r="D354">
            <v>147.827631</v>
          </cell>
        </row>
        <row r="355">
          <cell r="A355" t="str">
            <v>23 04</v>
          </cell>
          <cell r="B355">
            <v>224</v>
          </cell>
          <cell r="C355">
            <v>132.91999999999999</v>
          </cell>
          <cell r="D355">
            <v>221.741446</v>
          </cell>
        </row>
        <row r="356">
          <cell r="A356" t="str">
            <v>23 29</v>
          </cell>
          <cell r="D356">
            <v>2.5</v>
          </cell>
        </row>
        <row r="357">
          <cell r="A357" t="str">
            <v>23 31</v>
          </cell>
          <cell r="B357">
            <v>211.4</v>
          </cell>
          <cell r="C357">
            <v>153.80000000000001</v>
          </cell>
          <cell r="D357">
            <v>1035.4000000000001</v>
          </cell>
        </row>
        <row r="358">
          <cell r="A358" t="str">
            <v>23 34</v>
          </cell>
          <cell r="B358">
            <v>5950</v>
          </cell>
          <cell r="C358">
            <v>3750</v>
          </cell>
        </row>
        <row r="359">
          <cell r="A359" t="str">
            <v>23 35</v>
          </cell>
          <cell r="B359">
            <v>43494.400000000001</v>
          </cell>
          <cell r="C359">
            <v>38340.413996000003</v>
          </cell>
          <cell r="D359">
            <v>73944.399999999994</v>
          </cell>
        </row>
        <row r="360">
          <cell r="A360" t="str">
            <v>23 38</v>
          </cell>
          <cell r="B360">
            <v>0</v>
          </cell>
          <cell r="C360">
            <v>6800</v>
          </cell>
          <cell r="D360">
            <v>13596.1</v>
          </cell>
        </row>
        <row r="361">
          <cell r="A361" t="str">
            <v xml:space="preserve">24 </v>
          </cell>
          <cell r="B361">
            <v>205970.70073200003</v>
          </cell>
          <cell r="C361">
            <v>199970.70073200003</v>
          </cell>
          <cell r="D361">
            <v>210599.62524499997</v>
          </cell>
        </row>
        <row r="362">
          <cell r="A362" t="str">
            <v>25 01</v>
          </cell>
          <cell r="B362">
            <v>41527.373855000005</v>
          </cell>
          <cell r="C362">
            <v>41136.673855000008</v>
          </cell>
          <cell r="D362">
            <v>48539.156337999986</v>
          </cell>
        </row>
        <row r="363">
          <cell r="A363" t="str">
            <v>25 02</v>
          </cell>
          <cell r="B363">
            <v>165.06203600000001</v>
          </cell>
          <cell r="C363">
            <v>165.06203600000001</v>
          </cell>
          <cell r="D363">
            <v>165.06203599999998</v>
          </cell>
        </row>
        <row r="364">
          <cell r="A364" t="str">
            <v>25 31</v>
          </cell>
          <cell r="B364">
            <v>881.69876999999997</v>
          </cell>
          <cell r="C364">
            <v>881.69876999999997</v>
          </cell>
          <cell r="D364">
            <v>932.15562599999998</v>
          </cell>
        </row>
        <row r="365">
          <cell r="A365" t="str">
            <v>27 01</v>
          </cell>
          <cell r="B365">
            <v>1289.4955000000002</v>
          </cell>
          <cell r="C365">
            <v>1182.4881560000003</v>
          </cell>
          <cell r="D365">
            <v>1205.1412539999994</v>
          </cell>
        </row>
        <row r="366">
          <cell r="A366" t="str">
            <v>27 05</v>
          </cell>
          <cell r="B366">
            <v>23.4636</v>
          </cell>
          <cell r="C366">
            <v>23.183644000000001</v>
          </cell>
          <cell r="D366">
            <v>14.819600000000001</v>
          </cell>
        </row>
        <row r="367">
          <cell r="A367" t="str">
            <v>27 06</v>
          </cell>
          <cell r="B367">
            <v>3.5066999999999999</v>
          </cell>
          <cell r="C367">
            <v>3.5066999999999999</v>
          </cell>
          <cell r="D367">
            <v>3.1251999999999982</v>
          </cell>
        </row>
        <row r="368">
          <cell r="A368" t="str">
            <v>27 07</v>
          </cell>
          <cell r="B368">
            <v>0.92800000000000005</v>
          </cell>
          <cell r="C368">
            <v>0.92800000000000005</v>
          </cell>
          <cell r="D368">
            <v>1.4038999999999999</v>
          </cell>
        </row>
        <row r="369">
          <cell r="A369" t="str">
            <v>27 08</v>
          </cell>
          <cell r="B369">
            <v>1.6797999999999997</v>
          </cell>
          <cell r="C369">
            <v>1.6797999999999997</v>
          </cell>
          <cell r="D369">
            <v>2.0661999999999998</v>
          </cell>
        </row>
        <row r="370">
          <cell r="A370" t="str">
            <v>27 09</v>
          </cell>
          <cell r="B370">
            <v>0.1067</v>
          </cell>
          <cell r="C370">
            <v>0.1067</v>
          </cell>
          <cell r="D370">
            <v>1.1000000000000001E-3</v>
          </cell>
        </row>
        <row r="371">
          <cell r="A371" t="str">
            <v>27 10</v>
          </cell>
          <cell r="B371">
            <v>1.4523000000000001</v>
          </cell>
          <cell r="C371">
            <v>1.4523000000000001</v>
          </cell>
          <cell r="D371">
            <v>1.7369000000000001</v>
          </cell>
        </row>
        <row r="372">
          <cell r="A372" t="str">
            <v>27 11</v>
          </cell>
          <cell r="B372">
            <v>0.92789999999999995</v>
          </cell>
          <cell r="C372">
            <v>0.92789999999999995</v>
          </cell>
          <cell r="D372">
            <v>1.0346</v>
          </cell>
        </row>
        <row r="373">
          <cell r="A373" t="str">
            <v>27 13</v>
          </cell>
          <cell r="B373">
            <v>45.869499999999995</v>
          </cell>
          <cell r="C373">
            <v>47.589499999999994</v>
          </cell>
          <cell r="D373">
            <v>38.068799999999982</v>
          </cell>
        </row>
        <row r="374">
          <cell r="A374" t="str">
            <v>27 14</v>
          </cell>
          <cell r="B374">
            <v>16.821599999999997</v>
          </cell>
          <cell r="C374">
            <v>17.321599999999997</v>
          </cell>
          <cell r="D374">
            <v>18.176600000000004</v>
          </cell>
        </row>
        <row r="375">
          <cell r="A375" t="str">
            <v>27 15</v>
          </cell>
          <cell r="B375">
            <v>121.31240000000001</v>
          </cell>
          <cell r="C375">
            <v>146.9777</v>
          </cell>
          <cell r="D375">
            <v>175.83560000000003</v>
          </cell>
        </row>
        <row r="376">
          <cell r="A376" t="str">
            <v>27 16</v>
          </cell>
          <cell r="B376">
            <v>32.413199999999996</v>
          </cell>
          <cell r="C376">
            <v>57.915199999999999</v>
          </cell>
          <cell r="D376">
            <v>46.271839</v>
          </cell>
        </row>
        <row r="377">
          <cell r="A377" t="str">
            <v>27 17</v>
          </cell>
          <cell r="B377">
            <v>4.0000000000000002E-4</v>
          </cell>
          <cell r="C377">
            <v>4.0000000000000002E-4</v>
          </cell>
        </row>
        <row r="378">
          <cell r="A378" t="str">
            <v>27 18</v>
          </cell>
          <cell r="B378">
            <v>0.5</v>
          </cell>
          <cell r="C378">
            <v>0.5</v>
          </cell>
          <cell r="D378">
            <v>0.55000000000000004</v>
          </cell>
        </row>
        <row r="379">
          <cell r="A379" t="str">
            <v>27 19</v>
          </cell>
          <cell r="B379">
            <v>16.515000000000001</v>
          </cell>
          <cell r="C379">
            <v>16.515000000000001</v>
          </cell>
          <cell r="D379">
            <v>17.925300000000004</v>
          </cell>
        </row>
        <row r="380">
          <cell r="A380" t="str">
            <v>27 21</v>
          </cell>
          <cell r="B380">
            <v>9.8443000000000005</v>
          </cell>
          <cell r="C380">
            <v>9.8443000000000005</v>
          </cell>
          <cell r="D380">
            <v>30.828700000000001</v>
          </cell>
        </row>
        <row r="381">
          <cell r="A381" t="str">
            <v>27 22</v>
          </cell>
          <cell r="B381">
            <v>4.6710000000000003</v>
          </cell>
          <cell r="C381">
            <v>6.2710000000000008</v>
          </cell>
          <cell r="D381">
            <v>5.1382000000000003</v>
          </cell>
        </row>
        <row r="382">
          <cell r="A382" t="str">
            <v>27 25</v>
          </cell>
          <cell r="D382">
            <v>30</v>
          </cell>
        </row>
        <row r="383">
          <cell r="A383" t="str">
            <v>27 29</v>
          </cell>
          <cell r="B383">
            <v>1.6</v>
          </cell>
          <cell r="C383">
            <v>1.6</v>
          </cell>
        </row>
        <row r="384">
          <cell r="A384" t="str">
            <v>27 30</v>
          </cell>
          <cell r="B384">
            <v>1.5599999999999999E-2</v>
          </cell>
          <cell r="C384">
            <v>1.5599999999999999E-2</v>
          </cell>
        </row>
        <row r="385">
          <cell r="A385" t="str">
            <v>27 31</v>
          </cell>
          <cell r="B385">
            <v>1.472</v>
          </cell>
          <cell r="C385">
            <v>1.472</v>
          </cell>
          <cell r="D385">
            <v>3.0720000000000001</v>
          </cell>
        </row>
        <row r="386">
          <cell r="A386" t="str">
            <v>27 33</v>
          </cell>
          <cell r="B386">
            <v>0.6</v>
          </cell>
          <cell r="C386">
            <v>0.6</v>
          </cell>
          <cell r="D386">
            <v>0.66</v>
          </cell>
        </row>
        <row r="387">
          <cell r="A387" t="str">
            <v xml:space="preserve">28 </v>
          </cell>
          <cell r="B387">
            <v>357651.41905500041</v>
          </cell>
          <cell r="C387">
            <v>400160.5547850001</v>
          </cell>
          <cell r="D387">
            <v>436670.89785200008</v>
          </cell>
        </row>
        <row r="388">
          <cell r="A388" t="str">
            <v>3 01</v>
          </cell>
          <cell r="B388">
            <v>25991.860568999993</v>
          </cell>
          <cell r="C388">
            <v>25595.480984000009</v>
          </cell>
          <cell r="D388">
            <v>30908.636765999996</v>
          </cell>
        </row>
        <row r="389">
          <cell r="A389" t="str">
            <v>3 05</v>
          </cell>
          <cell r="B389">
            <v>243.90863899999999</v>
          </cell>
          <cell r="C389">
            <v>220.80288800000002</v>
          </cell>
          <cell r="D389">
            <v>219.48348899999999</v>
          </cell>
        </row>
        <row r="390">
          <cell r="A390" t="str">
            <v>3 06</v>
          </cell>
          <cell r="B390">
            <v>24.706262000000002</v>
          </cell>
          <cell r="C390">
            <v>25.001290999999998</v>
          </cell>
          <cell r="D390">
            <v>28.263257000000003</v>
          </cell>
        </row>
        <row r="391">
          <cell r="A391" t="str">
            <v>3 07</v>
          </cell>
          <cell r="B391">
            <v>25.734670999999999</v>
          </cell>
          <cell r="C391">
            <v>19.798992000000002</v>
          </cell>
          <cell r="D391">
            <v>22.685147999999998</v>
          </cell>
        </row>
        <row r="392">
          <cell r="A392" t="str">
            <v>3 08</v>
          </cell>
          <cell r="B392">
            <v>22.578129000000001</v>
          </cell>
          <cell r="C392">
            <v>18.906486999999998</v>
          </cell>
          <cell r="D392">
            <v>21.557693</v>
          </cell>
        </row>
        <row r="393">
          <cell r="A393" t="str">
            <v>3 09</v>
          </cell>
          <cell r="B393">
            <v>5.327896</v>
          </cell>
          <cell r="C393">
            <v>5.4733280000000004</v>
          </cell>
          <cell r="D393">
            <v>6.6134889999999995</v>
          </cell>
        </row>
        <row r="394">
          <cell r="A394" t="str">
            <v>3 10</v>
          </cell>
          <cell r="B394">
            <v>6.6620220000000003</v>
          </cell>
          <cell r="C394">
            <v>6.58446</v>
          </cell>
          <cell r="D394">
            <v>8.2841260000000005</v>
          </cell>
        </row>
        <row r="395">
          <cell r="A395" t="str">
            <v>3 11</v>
          </cell>
          <cell r="B395">
            <v>21.872741000000001</v>
          </cell>
          <cell r="C395">
            <v>19.018255999999997</v>
          </cell>
          <cell r="D395">
            <v>26.136564999999997</v>
          </cell>
        </row>
        <row r="396">
          <cell r="A396" t="str">
            <v>3 13</v>
          </cell>
          <cell r="B396">
            <v>670.39912000000004</v>
          </cell>
          <cell r="C396">
            <v>666.14840100000004</v>
          </cell>
          <cell r="D396">
            <v>636.79174999999987</v>
          </cell>
        </row>
        <row r="397">
          <cell r="A397" t="str">
            <v>3 14</v>
          </cell>
          <cell r="B397">
            <v>381.87504300000001</v>
          </cell>
          <cell r="C397">
            <v>432.20034199999998</v>
          </cell>
          <cell r="D397">
            <v>577.92457499999989</v>
          </cell>
        </row>
        <row r="398">
          <cell r="A398" t="str">
            <v>3 15</v>
          </cell>
          <cell r="B398">
            <v>993.83095600000013</v>
          </cell>
          <cell r="C398">
            <v>972.80242799999996</v>
          </cell>
          <cell r="D398">
            <v>1230.7155249999998</v>
          </cell>
        </row>
        <row r="399">
          <cell r="A399" t="str">
            <v>3 16</v>
          </cell>
          <cell r="B399">
            <v>573.47636199999999</v>
          </cell>
          <cell r="C399">
            <v>345.06924100000003</v>
          </cell>
          <cell r="D399">
            <v>594.51054499999998</v>
          </cell>
        </row>
        <row r="400">
          <cell r="A400" t="str">
            <v>3 17</v>
          </cell>
          <cell r="D400">
            <v>0.82679199999999997</v>
          </cell>
        </row>
        <row r="401">
          <cell r="A401" t="str">
            <v>3 19</v>
          </cell>
          <cell r="B401">
            <v>215.27425200000002</v>
          </cell>
          <cell r="C401">
            <v>211.66843300000002</v>
          </cell>
          <cell r="D401">
            <v>235.79416299999997</v>
          </cell>
        </row>
        <row r="402">
          <cell r="A402" t="str">
            <v>3 21</v>
          </cell>
          <cell r="B402">
            <v>23.941516999999997</v>
          </cell>
          <cell r="C402">
            <v>31.515160000000002</v>
          </cell>
          <cell r="D402">
            <v>43.050766000000003</v>
          </cell>
        </row>
        <row r="403">
          <cell r="A403" t="str">
            <v>3 22</v>
          </cell>
          <cell r="B403">
            <v>52.579678000000001</v>
          </cell>
          <cell r="C403">
            <v>55.310631999999998</v>
          </cell>
          <cell r="D403">
            <v>67.421514999999999</v>
          </cell>
        </row>
        <row r="404">
          <cell r="A404" t="str">
            <v>3 23</v>
          </cell>
          <cell r="B404">
            <v>0</v>
          </cell>
          <cell r="C404">
            <v>0.104</v>
          </cell>
          <cell r="D404">
            <v>0.107879</v>
          </cell>
        </row>
        <row r="405">
          <cell r="A405" t="str">
            <v>3 24</v>
          </cell>
          <cell r="D405">
            <v>36.688960999999999</v>
          </cell>
        </row>
        <row r="406">
          <cell r="A406" t="str">
            <v>3 25</v>
          </cell>
          <cell r="B406">
            <v>1</v>
          </cell>
          <cell r="C406">
            <v>1</v>
          </cell>
          <cell r="D406">
            <v>1</v>
          </cell>
        </row>
        <row r="407">
          <cell r="A407" t="str">
            <v>3 29</v>
          </cell>
          <cell r="B407">
            <v>160.30000000000001</v>
          </cell>
          <cell r="C407">
            <v>159.80000000000001</v>
          </cell>
          <cell r="D407">
            <v>167.29999500000002</v>
          </cell>
        </row>
        <row r="408">
          <cell r="A408" t="str">
            <v>3 30</v>
          </cell>
          <cell r="B408">
            <v>15.355040000000001</v>
          </cell>
          <cell r="C408">
            <v>12.701040000000001</v>
          </cell>
          <cell r="D408">
            <v>18.614281999999999</v>
          </cell>
        </row>
        <row r="409">
          <cell r="A409" t="str">
            <v>3 31</v>
          </cell>
          <cell r="B409">
            <v>62.068767999999992</v>
          </cell>
          <cell r="C409">
            <v>51.080831000000003</v>
          </cell>
          <cell r="D409">
            <v>34.887607000000003</v>
          </cell>
        </row>
        <row r="410">
          <cell r="A410" t="str">
            <v>3 32</v>
          </cell>
          <cell r="D410">
            <v>1.5517590000000001</v>
          </cell>
        </row>
        <row r="411">
          <cell r="A411" t="str">
            <v>3 33</v>
          </cell>
          <cell r="B411">
            <v>1593.3383709999996</v>
          </cell>
          <cell r="C411">
            <v>473.45423800000003</v>
          </cell>
          <cell r="D411">
            <v>1171.555423</v>
          </cell>
        </row>
        <row r="412">
          <cell r="A412" t="str">
            <v>3 34</v>
          </cell>
          <cell r="B412">
            <v>1306.6599469999999</v>
          </cell>
          <cell r="C412">
            <v>639.32855100000006</v>
          </cell>
          <cell r="D412">
            <v>1979.4184200000002</v>
          </cell>
        </row>
        <row r="413">
          <cell r="A413" t="str">
            <v xml:space="preserve">30 </v>
          </cell>
          <cell r="B413">
            <v>11000</v>
          </cell>
          <cell r="C413">
            <v>4278</v>
          </cell>
          <cell r="D413">
            <v>10000</v>
          </cell>
        </row>
        <row r="414">
          <cell r="A414" t="str">
            <v>31 01</v>
          </cell>
          <cell r="B414">
            <v>555.38703999999996</v>
          </cell>
          <cell r="C414">
            <v>492.47874800000022</v>
          </cell>
          <cell r="D414">
            <v>542.433671</v>
          </cell>
        </row>
        <row r="415">
          <cell r="A415" t="str">
            <v>31 05</v>
          </cell>
          <cell r="B415">
            <v>7.5418999999999992</v>
          </cell>
          <cell r="C415">
            <v>12.521899999999999</v>
          </cell>
          <cell r="D415">
            <v>12.5238</v>
          </cell>
        </row>
        <row r="416">
          <cell r="A416" t="str">
            <v>31 06</v>
          </cell>
          <cell r="B416">
            <v>0.93049999999999988</v>
          </cell>
          <cell r="C416">
            <v>3.0005000000000002</v>
          </cell>
          <cell r="D416">
            <v>2.5310000000000001</v>
          </cell>
        </row>
        <row r="417">
          <cell r="A417" t="str">
            <v>31 07</v>
          </cell>
          <cell r="B417">
            <v>2.75075</v>
          </cell>
          <cell r="C417">
            <v>6.50075</v>
          </cell>
          <cell r="D417">
            <v>3.8315000000000001</v>
          </cell>
        </row>
        <row r="418">
          <cell r="A418" t="str">
            <v>31 08</v>
          </cell>
          <cell r="B418">
            <v>1.2005000000000001</v>
          </cell>
          <cell r="C418">
            <v>4.0004999999999997</v>
          </cell>
          <cell r="D418">
            <v>4.0010000000000003</v>
          </cell>
        </row>
        <row r="419">
          <cell r="A419" t="str">
            <v>31 09</v>
          </cell>
          <cell r="B419">
            <v>0.33024999999999999</v>
          </cell>
          <cell r="C419">
            <v>1.5002500000000001</v>
          </cell>
          <cell r="D419">
            <v>1.5004999999999999</v>
          </cell>
        </row>
        <row r="420">
          <cell r="A420" t="str">
            <v>31 10</v>
          </cell>
          <cell r="B420">
            <v>11.500249999999999</v>
          </cell>
          <cell r="C420">
            <v>10.408541999999999</v>
          </cell>
          <cell r="D420">
            <v>12.900499999999999</v>
          </cell>
        </row>
        <row r="421">
          <cell r="A421" t="str">
            <v>31 11</v>
          </cell>
          <cell r="B421">
            <v>0.21024999999999999</v>
          </cell>
          <cell r="C421">
            <v>6.3502500000000008</v>
          </cell>
          <cell r="D421">
            <v>6.3504999999999994</v>
          </cell>
        </row>
        <row r="422">
          <cell r="A422" t="str">
            <v>31 13</v>
          </cell>
          <cell r="B422">
            <v>17.180250000000001</v>
          </cell>
          <cell r="C422">
            <v>59.516249999999999</v>
          </cell>
          <cell r="D422">
            <v>65.016500000000008</v>
          </cell>
        </row>
        <row r="423">
          <cell r="A423" t="str">
            <v>31 14</v>
          </cell>
          <cell r="B423">
            <v>47.700249999999997</v>
          </cell>
          <cell r="C423">
            <v>89.000249999999994</v>
          </cell>
          <cell r="D423">
            <v>60.8005</v>
          </cell>
        </row>
        <row r="424">
          <cell r="A424" t="str">
            <v>31 15</v>
          </cell>
          <cell r="B424">
            <v>67.008499999999998</v>
          </cell>
          <cell r="C424">
            <v>119.84650000000001</v>
          </cell>
          <cell r="D424">
            <v>88.850581000000005</v>
          </cell>
        </row>
        <row r="425">
          <cell r="A425" t="str">
            <v>31 16</v>
          </cell>
          <cell r="B425">
            <v>12.500249999999999</v>
          </cell>
          <cell r="C425">
            <v>18.000250000000001</v>
          </cell>
          <cell r="D425">
            <v>17.616161999999999</v>
          </cell>
        </row>
        <row r="426">
          <cell r="A426" t="str">
            <v>31 19</v>
          </cell>
          <cell r="B426">
            <v>21.465009999999999</v>
          </cell>
          <cell r="C426">
            <v>53.031009999999995</v>
          </cell>
          <cell r="D426">
            <v>44.864800000000002</v>
          </cell>
        </row>
        <row r="427">
          <cell r="A427" t="str">
            <v>31 21</v>
          </cell>
          <cell r="B427">
            <v>2E-3</v>
          </cell>
          <cell r="C427">
            <v>2E-3</v>
          </cell>
          <cell r="D427">
            <v>2E-3</v>
          </cell>
        </row>
        <row r="428">
          <cell r="A428" t="str">
            <v>31 22</v>
          </cell>
          <cell r="B428">
            <v>2.7502499999999999</v>
          </cell>
          <cell r="C428">
            <v>7.0002500000000003</v>
          </cell>
          <cell r="D428">
            <v>5.2004999999999999</v>
          </cell>
        </row>
        <row r="429">
          <cell r="A429" t="str">
            <v>31 31</v>
          </cell>
          <cell r="B429">
            <v>1.5000000000000001E-4</v>
          </cell>
          <cell r="C429">
            <v>1.5000000000000001E-4</v>
          </cell>
          <cell r="D429">
            <v>2.0000000000000001E-4</v>
          </cell>
        </row>
        <row r="430">
          <cell r="A430" t="str">
            <v>31 33</v>
          </cell>
          <cell r="B430">
            <v>8.9326000000000008</v>
          </cell>
          <cell r="C430">
            <v>8.9326000000000008</v>
          </cell>
          <cell r="D430">
            <v>4</v>
          </cell>
        </row>
        <row r="431">
          <cell r="A431" t="str">
            <v>31 34</v>
          </cell>
          <cell r="B431">
            <v>32.828000000000003</v>
          </cell>
          <cell r="C431">
            <v>32.828000000000003</v>
          </cell>
          <cell r="D431">
            <v>53.625051999999997</v>
          </cell>
        </row>
        <row r="432">
          <cell r="A432" t="str">
            <v>32 01</v>
          </cell>
          <cell r="B432">
            <v>971.26824800000111</v>
          </cell>
          <cell r="C432">
            <v>870.81777700000021</v>
          </cell>
          <cell r="D432">
            <v>1220.1764680000003</v>
          </cell>
        </row>
        <row r="433">
          <cell r="A433" t="str">
            <v>32 05</v>
          </cell>
          <cell r="B433">
            <v>14.289646999999997</v>
          </cell>
          <cell r="C433">
            <v>14.289646999999997</v>
          </cell>
          <cell r="D433">
            <v>12.343394</v>
          </cell>
        </row>
        <row r="434">
          <cell r="A434" t="str">
            <v>32 06</v>
          </cell>
          <cell r="B434">
            <v>0.621946</v>
          </cell>
          <cell r="C434">
            <v>0.621946</v>
          </cell>
          <cell r="D434">
            <v>0.87700999999999985</v>
          </cell>
        </row>
        <row r="435">
          <cell r="A435" t="str">
            <v>32 07</v>
          </cell>
          <cell r="B435">
            <v>0.83111099999999971</v>
          </cell>
          <cell r="C435">
            <v>0.83111099999999971</v>
          </cell>
          <cell r="D435">
            <v>1.0857499999999998</v>
          </cell>
        </row>
        <row r="436">
          <cell r="A436" t="str">
            <v>32 08</v>
          </cell>
          <cell r="B436">
            <v>1.2327149999999996</v>
          </cell>
          <cell r="C436">
            <v>1.2327149999999996</v>
          </cell>
          <cell r="D436">
            <v>1.35053</v>
          </cell>
        </row>
        <row r="437">
          <cell r="A437" t="str">
            <v>32 09</v>
          </cell>
          <cell r="B437">
            <v>0.10535000000000003</v>
          </cell>
          <cell r="C437">
            <v>0.10535000000000003</v>
          </cell>
          <cell r="D437">
            <v>0.35692499999999999</v>
          </cell>
        </row>
        <row r="438">
          <cell r="A438" t="str">
            <v>32 10</v>
          </cell>
          <cell r="B438">
            <v>1.2228179999999997</v>
          </cell>
          <cell r="C438">
            <v>1.2228179999999997</v>
          </cell>
          <cell r="D438">
            <v>1.8604990000000001</v>
          </cell>
        </row>
        <row r="439">
          <cell r="A439" t="str">
            <v>32 11</v>
          </cell>
          <cell r="B439">
            <v>6.5482579999999997</v>
          </cell>
          <cell r="C439">
            <v>6.5482579999999997</v>
          </cell>
          <cell r="D439">
            <v>6.0037500000000001</v>
          </cell>
        </row>
        <row r="440">
          <cell r="A440" t="str">
            <v>32 13</v>
          </cell>
          <cell r="B440">
            <v>52.009582999999992</v>
          </cell>
          <cell r="C440">
            <v>52.009582999999992</v>
          </cell>
          <cell r="D440">
            <v>31.71463199999998</v>
          </cell>
        </row>
        <row r="441">
          <cell r="A441" t="str">
            <v>32 14</v>
          </cell>
          <cell r="B441">
            <v>89.46010000000004</v>
          </cell>
          <cell r="C441">
            <v>85.610571000000022</v>
          </cell>
          <cell r="D441">
            <v>68.10353499999998</v>
          </cell>
        </row>
        <row r="442">
          <cell r="A442" t="str">
            <v>32 15</v>
          </cell>
          <cell r="B442">
            <v>35.870250999999975</v>
          </cell>
          <cell r="C442">
            <v>35.870250999999975</v>
          </cell>
          <cell r="D442">
            <v>49.939213000000002</v>
          </cell>
        </row>
        <row r="443">
          <cell r="A443" t="str">
            <v>32 16</v>
          </cell>
          <cell r="B443">
            <v>25.111711999999994</v>
          </cell>
          <cell r="C443">
            <v>25.111711999999994</v>
          </cell>
          <cell r="D443">
            <v>24.687377000000005</v>
          </cell>
        </row>
        <row r="444">
          <cell r="A444" t="str">
            <v>32 19</v>
          </cell>
          <cell r="B444">
            <v>13.457459</v>
          </cell>
          <cell r="C444">
            <v>13.457459</v>
          </cell>
          <cell r="D444">
            <v>20.274340000000002</v>
          </cell>
        </row>
        <row r="445">
          <cell r="A445" t="str">
            <v>32 22</v>
          </cell>
          <cell r="B445">
            <v>0.792902</v>
          </cell>
          <cell r="C445">
            <v>0.792902</v>
          </cell>
          <cell r="D445">
            <v>1.04</v>
          </cell>
        </row>
        <row r="446">
          <cell r="A446" t="str">
            <v>32 23</v>
          </cell>
          <cell r="D446">
            <v>7.4999999999999997E-2</v>
          </cell>
        </row>
        <row r="447">
          <cell r="A447" t="str">
            <v>32 31</v>
          </cell>
          <cell r="B447">
            <v>7.4205999999999976</v>
          </cell>
          <cell r="C447">
            <v>7.4205999999999976</v>
          </cell>
          <cell r="D447">
            <v>5.42</v>
          </cell>
        </row>
        <row r="448">
          <cell r="A448" t="str">
            <v>32 33</v>
          </cell>
          <cell r="B448">
            <v>134.815</v>
          </cell>
          <cell r="C448">
            <v>134.815</v>
          </cell>
          <cell r="D448">
            <v>60.347000000000001</v>
          </cell>
        </row>
        <row r="449">
          <cell r="A449" t="str">
            <v>33 01</v>
          </cell>
          <cell r="B449">
            <v>234081.43029799999</v>
          </cell>
          <cell r="C449">
            <v>234081.43029799999</v>
          </cell>
          <cell r="D449">
            <v>254177.66359899993</v>
          </cell>
        </row>
        <row r="450">
          <cell r="A450" t="str">
            <v>33 31</v>
          </cell>
          <cell r="B450">
            <v>42011.658977999992</v>
          </cell>
          <cell r="C450">
            <v>44634.034838999978</v>
          </cell>
          <cell r="D450">
            <v>47499.980547999985</v>
          </cell>
        </row>
        <row r="451">
          <cell r="A451" t="str">
            <v>33 34</v>
          </cell>
          <cell r="B451">
            <v>35873.074107999986</v>
          </cell>
          <cell r="C451">
            <v>39492.79867199999</v>
          </cell>
          <cell r="D451">
            <v>41898.150863000003</v>
          </cell>
        </row>
        <row r="452">
          <cell r="A452" t="str">
            <v>33 35</v>
          </cell>
          <cell r="B452">
            <v>46639.563825000005</v>
          </cell>
          <cell r="C452">
            <v>51360.813673999997</v>
          </cell>
          <cell r="D452">
            <v>54548.192184999993</v>
          </cell>
        </row>
        <row r="453">
          <cell r="A453" t="str">
            <v xml:space="preserve">34 </v>
          </cell>
          <cell r="B453">
            <v>29989.708299999988</v>
          </cell>
          <cell r="C453">
            <v>29989.708299999988</v>
          </cell>
          <cell r="D453">
            <v>30992.546999999999</v>
          </cell>
        </row>
        <row r="454">
          <cell r="A454" t="str">
            <v>35 01</v>
          </cell>
          <cell r="B454">
            <v>642.6890370000001</v>
          </cell>
          <cell r="C454">
            <v>617.16729300000031</v>
          </cell>
          <cell r="D454">
            <v>675.61777099999983</v>
          </cell>
        </row>
        <row r="455">
          <cell r="A455" t="str">
            <v>35 05</v>
          </cell>
          <cell r="B455">
            <v>9.2657609999999995</v>
          </cell>
          <cell r="C455">
            <v>7.8637010000000007</v>
          </cell>
          <cell r="D455">
            <v>9.5655230000000007</v>
          </cell>
        </row>
        <row r="456">
          <cell r="A456" t="str">
            <v>35 06</v>
          </cell>
          <cell r="B456">
            <v>6.0989340000000007</v>
          </cell>
          <cell r="C456">
            <v>4.7521720000000007</v>
          </cell>
          <cell r="D456">
            <v>5.3269709999999995</v>
          </cell>
        </row>
        <row r="457">
          <cell r="A457" t="str">
            <v>35 07</v>
          </cell>
          <cell r="B457">
            <v>2.6299149999999996</v>
          </cell>
          <cell r="C457">
            <v>1.3494640000000002</v>
          </cell>
          <cell r="D457">
            <v>1.498129</v>
          </cell>
        </row>
        <row r="458">
          <cell r="A458" t="str">
            <v>35 08</v>
          </cell>
          <cell r="B458">
            <v>2.1764890000000006</v>
          </cell>
          <cell r="C458">
            <v>1.1965939999999997</v>
          </cell>
          <cell r="D458">
            <v>3.8491390000000005</v>
          </cell>
        </row>
        <row r="459">
          <cell r="A459" t="str">
            <v>35 09</v>
          </cell>
          <cell r="B459">
            <v>1.684874</v>
          </cell>
          <cell r="C459">
            <v>1.427964</v>
          </cell>
          <cell r="D459">
            <v>1.8591279999999999</v>
          </cell>
        </row>
        <row r="460">
          <cell r="A460" t="str">
            <v>35 10</v>
          </cell>
          <cell r="B460">
            <v>5.3325019999999999</v>
          </cell>
          <cell r="C460">
            <v>4.7211819999999998</v>
          </cell>
          <cell r="D460">
            <v>5.3305660000000001</v>
          </cell>
        </row>
        <row r="461">
          <cell r="A461" t="str">
            <v>35 11</v>
          </cell>
          <cell r="B461">
            <v>1.6612279999999999</v>
          </cell>
          <cell r="C461">
            <v>1.0375079999999999</v>
          </cell>
          <cell r="D461">
            <v>1.1940000000000002</v>
          </cell>
        </row>
        <row r="462">
          <cell r="A462" t="str">
            <v>35 13</v>
          </cell>
          <cell r="B462">
            <v>38.125382000000002</v>
          </cell>
          <cell r="C462">
            <v>36.026102000000002</v>
          </cell>
          <cell r="D462">
            <v>37.38419600000001</v>
          </cell>
        </row>
        <row r="463">
          <cell r="A463" t="str">
            <v>35 14</v>
          </cell>
          <cell r="B463">
            <v>16.956889999999998</v>
          </cell>
          <cell r="C463">
            <v>16.237669999999998</v>
          </cell>
          <cell r="D463">
            <v>19.253323999999999</v>
          </cell>
        </row>
        <row r="464">
          <cell r="A464" t="str">
            <v>35 15</v>
          </cell>
          <cell r="B464">
            <v>72.937011999999996</v>
          </cell>
          <cell r="C464">
            <v>65.047080999999991</v>
          </cell>
          <cell r="D464">
            <v>74.77617800000003</v>
          </cell>
        </row>
        <row r="465">
          <cell r="A465" t="str">
            <v>35 16</v>
          </cell>
          <cell r="B465">
            <v>27.124063</v>
          </cell>
          <cell r="C465">
            <v>21.572161000000001</v>
          </cell>
          <cell r="D465">
            <v>24.868385</v>
          </cell>
        </row>
        <row r="466">
          <cell r="A466" t="str">
            <v>35 19</v>
          </cell>
          <cell r="B466">
            <v>59.924469999999992</v>
          </cell>
          <cell r="C466">
            <v>31.295644000000003</v>
          </cell>
          <cell r="D466">
            <v>33.713002000000003</v>
          </cell>
        </row>
        <row r="467">
          <cell r="A467" t="str">
            <v>35 21</v>
          </cell>
          <cell r="B467">
            <v>23.026324000000002</v>
          </cell>
          <cell r="C467">
            <v>18.27976</v>
          </cell>
          <cell r="D467">
            <v>18.131641000000002</v>
          </cell>
        </row>
        <row r="468">
          <cell r="A468" t="str">
            <v>35 22</v>
          </cell>
          <cell r="B468">
            <v>20.242127999999997</v>
          </cell>
          <cell r="C468">
            <v>11.866278999999999</v>
          </cell>
          <cell r="D468">
            <v>19.542522999999999</v>
          </cell>
        </row>
        <row r="469">
          <cell r="A469" t="str">
            <v>35 31</v>
          </cell>
          <cell r="B469">
            <v>6.1674939999999996</v>
          </cell>
          <cell r="C469">
            <v>6.167414</v>
          </cell>
          <cell r="D469">
            <v>6.3285239999999998</v>
          </cell>
        </row>
        <row r="470">
          <cell r="A470" t="str">
            <v>35 33</v>
          </cell>
          <cell r="B470">
            <v>28.013000000000002</v>
          </cell>
          <cell r="C470">
            <v>9.947514</v>
          </cell>
          <cell r="D470">
            <v>5.7359999999999998</v>
          </cell>
        </row>
        <row r="471">
          <cell r="A471" t="str">
            <v>35 34</v>
          </cell>
          <cell r="B471">
            <v>20.045000000000002</v>
          </cell>
          <cell r="C471">
            <v>10.045</v>
          </cell>
          <cell r="D471">
            <v>8.5250000000000004</v>
          </cell>
        </row>
        <row r="472">
          <cell r="A472" t="str">
            <v>36 01</v>
          </cell>
          <cell r="B472">
            <v>12262.519446</v>
          </cell>
          <cell r="C472">
            <v>11368.915886000003</v>
          </cell>
          <cell r="D472">
            <v>16136.80230400001</v>
          </cell>
        </row>
        <row r="473">
          <cell r="A473" t="str">
            <v>36 04</v>
          </cell>
          <cell r="B473">
            <v>0</v>
          </cell>
          <cell r="C473">
            <v>3589.4</v>
          </cell>
          <cell r="D473">
            <v>4137.8999999999996</v>
          </cell>
        </row>
        <row r="474">
          <cell r="A474" t="str">
            <v>36 05</v>
          </cell>
          <cell r="B474">
            <v>59.392998000000006</v>
          </cell>
          <cell r="C474">
            <v>59.392998000000006</v>
          </cell>
          <cell r="D474">
            <v>318.48336999999998</v>
          </cell>
        </row>
        <row r="475">
          <cell r="A475" t="str">
            <v>36 06</v>
          </cell>
          <cell r="B475">
            <v>924.41865499999994</v>
          </cell>
          <cell r="C475">
            <v>924.41865499999994</v>
          </cell>
          <cell r="D475">
            <v>1349.3427689999999</v>
          </cell>
        </row>
        <row r="476">
          <cell r="A476" t="str">
            <v>36 07</v>
          </cell>
          <cell r="B476">
            <v>30.975285999999997</v>
          </cell>
          <cell r="C476">
            <v>30.975285999999997</v>
          </cell>
          <cell r="D476">
            <v>21.881588000000001</v>
          </cell>
        </row>
        <row r="477">
          <cell r="A477" t="str">
            <v>36 08</v>
          </cell>
          <cell r="B477">
            <v>12.296185999999999</v>
          </cell>
          <cell r="C477">
            <v>12.296185999999999</v>
          </cell>
          <cell r="D477">
            <v>44.339358000000004</v>
          </cell>
        </row>
        <row r="478">
          <cell r="A478" t="str">
            <v>36 09</v>
          </cell>
          <cell r="B478">
            <v>24.586841</v>
          </cell>
          <cell r="C478">
            <v>24.586841</v>
          </cell>
          <cell r="D478">
            <v>77.495114999999998</v>
          </cell>
        </row>
        <row r="479">
          <cell r="A479" t="str">
            <v>36 10</v>
          </cell>
          <cell r="B479">
            <v>350.15956399999999</v>
          </cell>
          <cell r="C479">
            <v>350.15956399999999</v>
          </cell>
          <cell r="D479">
            <v>448.14269899999994</v>
          </cell>
        </row>
        <row r="480">
          <cell r="A480" t="str">
            <v>36 11</v>
          </cell>
          <cell r="B480">
            <v>6.3401300000000003</v>
          </cell>
          <cell r="C480">
            <v>6.3401300000000003</v>
          </cell>
          <cell r="D480">
            <v>258.58080799999999</v>
          </cell>
        </row>
        <row r="481">
          <cell r="A481" t="str">
            <v>36 13</v>
          </cell>
          <cell r="B481">
            <v>558.75710900000001</v>
          </cell>
          <cell r="C481">
            <v>558.75710900000001</v>
          </cell>
          <cell r="D481">
            <v>538.44288299999994</v>
          </cell>
        </row>
        <row r="482">
          <cell r="A482" t="str">
            <v>36 14</v>
          </cell>
          <cell r="B482">
            <v>47.581982999999994</v>
          </cell>
          <cell r="C482">
            <v>47.581982999999994</v>
          </cell>
          <cell r="D482">
            <v>28.486592999999999</v>
          </cell>
        </row>
        <row r="483">
          <cell r="A483" t="str">
            <v>36 15</v>
          </cell>
          <cell r="B483">
            <v>593.16276100000005</v>
          </cell>
          <cell r="C483">
            <v>593.16276100000005</v>
          </cell>
          <cell r="D483">
            <v>1095.9722760000004</v>
          </cell>
        </row>
        <row r="484">
          <cell r="A484" t="str">
            <v>36 16</v>
          </cell>
          <cell r="B484">
            <v>506.13478700000002</v>
          </cell>
          <cell r="C484">
            <v>506.13478700000002</v>
          </cell>
          <cell r="D484">
            <v>459.87641199999996</v>
          </cell>
        </row>
        <row r="485">
          <cell r="A485" t="str">
            <v>36 17</v>
          </cell>
          <cell r="B485">
            <v>0.704758</v>
          </cell>
          <cell r="C485">
            <v>0.704758</v>
          </cell>
          <cell r="D485">
            <v>45.162566000000005</v>
          </cell>
        </row>
        <row r="486">
          <cell r="A486" t="str">
            <v>36 18</v>
          </cell>
          <cell r="B486">
            <v>0</v>
          </cell>
          <cell r="C486">
            <v>0</v>
          </cell>
          <cell r="D486">
            <v>496.3</v>
          </cell>
        </row>
        <row r="487">
          <cell r="A487" t="str">
            <v>36 19</v>
          </cell>
          <cell r="B487">
            <v>542.67828399999996</v>
          </cell>
          <cell r="C487">
            <v>509.78184400000004</v>
          </cell>
          <cell r="D487">
            <v>1208.0784159999998</v>
          </cell>
        </row>
        <row r="488">
          <cell r="A488" t="str">
            <v>36 21</v>
          </cell>
          <cell r="B488">
            <v>59.237240999999997</v>
          </cell>
          <cell r="C488">
            <v>59.237240999999997</v>
          </cell>
          <cell r="D488">
            <v>79.8</v>
          </cell>
        </row>
        <row r="489">
          <cell r="A489" t="str">
            <v>36 22</v>
          </cell>
          <cell r="B489">
            <v>77.847595999999996</v>
          </cell>
          <cell r="C489">
            <v>77.847595999999996</v>
          </cell>
          <cell r="D489">
            <v>19.441038000000002</v>
          </cell>
        </row>
        <row r="490">
          <cell r="A490" t="str">
            <v>36 23</v>
          </cell>
          <cell r="B490">
            <v>0</v>
          </cell>
          <cell r="C490">
            <v>0</v>
          </cell>
          <cell r="D490">
            <v>0.1</v>
          </cell>
        </row>
        <row r="491">
          <cell r="A491" t="str">
            <v>36 24</v>
          </cell>
          <cell r="D491">
            <v>0.70120000000000005</v>
          </cell>
        </row>
        <row r="492">
          <cell r="A492" t="str">
            <v>36 25</v>
          </cell>
          <cell r="B492">
            <v>37.587082000000002</v>
          </cell>
          <cell r="C492">
            <v>37.587082000000002</v>
          </cell>
          <cell r="D492">
            <v>45.322505</v>
          </cell>
        </row>
        <row r="493">
          <cell r="A493" t="str">
            <v>36 30</v>
          </cell>
          <cell r="B493">
            <v>35.950634999999998</v>
          </cell>
          <cell r="C493">
            <v>35.950634999999998</v>
          </cell>
          <cell r="D493">
            <v>13.400933999999999</v>
          </cell>
        </row>
        <row r="494">
          <cell r="A494" t="str">
            <v>36 31</v>
          </cell>
          <cell r="B494">
            <v>19.650527</v>
          </cell>
          <cell r="C494">
            <v>19.650527</v>
          </cell>
          <cell r="D494">
            <v>21.269909000000002</v>
          </cell>
        </row>
        <row r="495">
          <cell r="A495" t="str">
            <v>36 32</v>
          </cell>
          <cell r="D495">
            <v>250</v>
          </cell>
        </row>
        <row r="496">
          <cell r="A496" t="str">
            <v>36 33</v>
          </cell>
          <cell r="B496">
            <v>448.74073099999998</v>
          </cell>
          <cell r="C496">
            <v>448.74073099999998</v>
          </cell>
          <cell r="D496">
            <v>1233.5468900000001</v>
          </cell>
        </row>
        <row r="497">
          <cell r="A497" t="str">
            <v>36 34</v>
          </cell>
          <cell r="B497">
            <v>450</v>
          </cell>
          <cell r="C497">
            <v>450</v>
          </cell>
          <cell r="D497">
            <v>2627.0687470000003</v>
          </cell>
        </row>
        <row r="498">
          <cell r="A498" t="str">
            <v>37 01</v>
          </cell>
          <cell r="B498">
            <v>94.168614000000005</v>
          </cell>
          <cell r="C498">
            <v>85.782278999999988</v>
          </cell>
          <cell r="D498">
            <v>97.580325000000016</v>
          </cell>
        </row>
        <row r="499">
          <cell r="A499" t="str">
            <v>37 04</v>
          </cell>
          <cell r="D499">
            <v>374.4</v>
          </cell>
        </row>
        <row r="500">
          <cell r="A500" t="str">
            <v>37 05</v>
          </cell>
          <cell r="B500">
            <v>0.41522899999999996</v>
          </cell>
          <cell r="C500">
            <v>0.41522899999999996</v>
          </cell>
          <cell r="D500">
            <v>1.4005920000000001</v>
          </cell>
        </row>
        <row r="501">
          <cell r="A501" t="str">
            <v>37 06</v>
          </cell>
          <cell r="B501">
            <v>0.71355000000000002</v>
          </cell>
          <cell r="C501">
            <v>0.71355000000000002</v>
          </cell>
          <cell r="D501">
            <v>0.14600000000000002</v>
          </cell>
        </row>
        <row r="502">
          <cell r="A502" t="str">
            <v>37 07</v>
          </cell>
          <cell r="B502">
            <v>2.2823E-2</v>
          </cell>
          <cell r="C502">
            <v>2.2823E-2</v>
          </cell>
          <cell r="D502">
            <v>0.16</v>
          </cell>
        </row>
        <row r="503">
          <cell r="A503" t="str">
            <v>37 08</v>
          </cell>
          <cell r="B503">
            <v>0.18946400000000002</v>
          </cell>
          <cell r="C503">
            <v>0.18946400000000002</v>
          </cell>
          <cell r="D503">
            <v>0.14000000000000001</v>
          </cell>
        </row>
        <row r="504">
          <cell r="A504" t="str">
            <v>37 09</v>
          </cell>
          <cell r="B504">
            <v>8.2629999999999995E-3</v>
          </cell>
          <cell r="C504">
            <v>8.2629999999999995E-3</v>
          </cell>
          <cell r="D504">
            <v>0.03</v>
          </cell>
        </row>
        <row r="505">
          <cell r="A505" t="str">
            <v>37 10</v>
          </cell>
          <cell r="B505">
            <v>0.24823800000000001</v>
          </cell>
          <cell r="C505">
            <v>0.24823800000000001</v>
          </cell>
          <cell r="D505">
            <v>0.66599999999999993</v>
          </cell>
        </row>
        <row r="506">
          <cell r="A506" t="str">
            <v>37 11</v>
          </cell>
          <cell r="B506">
            <v>0.129139</v>
          </cell>
          <cell r="C506">
            <v>0.129139</v>
          </cell>
          <cell r="D506">
            <v>0.03</v>
          </cell>
        </row>
        <row r="507">
          <cell r="A507" t="str">
            <v>37 13</v>
          </cell>
          <cell r="B507">
            <v>3.5325099999999998</v>
          </cell>
          <cell r="C507">
            <v>3.4188450000000001</v>
          </cell>
          <cell r="D507">
            <v>1.794</v>
          </cell>
        </row>
        <row r="508">
          <cell r="A508" t="str">
            <v>37 14</v>
          </cell>
          <cell r="B508">
            <v>0.77449200000000007</v>
          </cell>
          <cell r="C508">
            <v>0.77449200000000007</v>
          </cell>
          <cell r="D508">
            <v>7.4800000000000005E-2</v>
          </cell>
        </row>
        <row r="509">
          <cell r="A509" t="str">
            <v>37 15</v>
          </cell>
          <cell r="B509">
            <v>1.16069</v>
          </cell>
          <cell r="C509">
            <v>1.16069</v>
          </cell>
          <cell r="D509">
            <v>4.3491669999999996</v>
          </cell>
        </row>
        <row r="510">
          <cell r="A510" t="str">
            <v>37 16</v>
          </cell>
          <cell r="B510">
            <v>1.491212</v>
          </cell>
          <cell r="C510">
            <v>1.491212</v>
          </cell>
          <cell r="D510">
            <v>1.8007899999999997</v>
          </cell>
        </row>
        <row r="511">
          <cell r="A511" t="str">
            <v>37 19</v>
          </cell>
          <cell r="B511">
            <v>0.20199699999999998</v>
          </cell>
          <cell r="C511">
            <v>0.20199699999999998</v>
          </cell>
          <cell r="D511">
            <v>0.80439899999999998</v>
          </cell>
        </row>
        <row r="512">
          <cell r="A512" t="str">
            <v>37 22</v>
          </cell>
          <cell r="B512">
            <v>0</v>
          </cell>
          <cell r="C512">
            <v>0</v>
          </cell>
          <cell r="D512">
            <v>0.14000000000000001</v>
          </cell>
        </row>
        <row r="513">
          <cell r="A513" t="str">
            <v>37 33</v>
          </cell>
          <cell r="B513">
            <v>2.9714790000000004</v>
          </cell>
          <cell r="C513">
            <v>2.9714790000000004</v>
          </cell>
          <cell r="D513">
            <v>16.600000000000001</v>
          </cell>
        </row>
        <row r="514">
          <cell r="A514" t="str">
            <v>38 01</v>
          </cell>
          <cell r="B514">
            <v>3128.4037000000026</v>
          </cell>
          <cell r="C514">
            <v>3084.7850769999982</v>
          </cell>
          <cell r="D514">
            <v>3319.2633180000012</v>
          </cell>
        </row>
        <row r="515">
          <cell r="A515" t="str">
            <v>38 02</v>
          </cell>
          <cell r="B515">
            <v>2573.427000000001</v>
          </cell>
          <cell r="C515">
            <v>2723.427000000001</v>
          </cell>
          <cell r="D515">
            <v>3523.2270000000008</v>
          </cell>
        </row>
        <row r="516">
          <cell r="A516" t="str">
            <v>38 05</v>
          </cell>
          <cell r="B516">
            <v>58.106235000000005</v>
          </cell>
          <cell r="C516">
            <v>58.106235000000005</v>
          </cell>
          <cell r="D516">
            <v>60.713319000000006</v>
          </cell>
        </row>
        <row r="517">
          <cell r="A517" t="str">
            <v>38 06</v>
          </cell>
          <cell r="B517">
            <v>14.592957000000002</v>
          </cell>
          <cell r="C517">
            <v>14.592957000000002</v>
          </cell>
          <cell r="D517">
            <v>16.059934000000002</v>
          </cell>
        </row>
        <row r="518">
          <cell r="A518" t="str">
            <v>38 07</v>
          </cell>
          <cell r="B518">
            <v>19.813103999999996</v>
          </cell>
          <cell r="C518">
            <v>19.813103999999996</v>
          </cell>
          <cell r="D518">
            <v>19.771547999999996</v>
          </cell>
        </row>
        <row r="519">
          <cell r="A519" t="str">
            <v>38 08</v>
          </cell>
          <cell r="B519">
            <v>18.985600999999999</v>
          </cell>
          <cell r="C519">
            <v>18.985600999999999</v>
          </cell>
          <cell r="D519">
            <v>18.962565999999999</v>
          </cell>
        </row>
        <row r="520">
          <cell r="A520" t="str">
            <v>38 09</v>
          </cell>
          <cell r="B520">
            <v>25.049282999999999</v>
          </cell>
          <cell r="C520">
            <v>25.049282999999999</v>
          </cell>
          <cell r="D520">
            <v>25.014819000000003</v>
          </cell>
        </row>
        <row r="521">
          <cell r="A521" t="str">
            <v>38 10</v>
          </cell>
          <cell r="B521">
            <v>14.786263000000002</v>
          </cell>
          <cell r="C521">
            <v>14.786263000000002</v>
          </cell>
          <cell r="D521">
            <v>14.851887</v>
          </cell>
        </row>
        <row r="522">
          <cell r="A522" t="str">
            <v>38 11</v>
          </cell>
          <cell r="B522">
            <v>4.8014779999999995</v>
          </cell>
          <cell r="C522">
            <v>4.8014779999999995</v>
          </cell>
          <cell r="D522">
            <v>5.754543</v>
          </cell>
        </row>
        <row r="523">
          <cell r="A523" t="str">
            <v>38 12</v>
          </cell>
          <cell r="B523">
            <v>3.0408999999999999E-2</v>
          </cell>
          <cell r="C523">
            <v>3.0408999999999999E-2</v>
          </cell>
          <cell r="D523">
            <v>3.0408999999999999E-2</v>
          </cell>
        </row>
        <row r="524">
          <cell r="A524" t="str">
            <v>38 13</v>
          </cell>
          <cell r="B524">
            <v>86.416677000000007</v>
          </cell>
          <cell r="C524">
            <v>86.416677000000007</v>
          </cell>
          <cell r="D524">
            <v>88.269367000000003</v>
          </cell>
        </row>
        <row r="525">
          <cell r="A525" t="str">
            <v>38 14</v>
          </cell>
          <cell r="B525">
            <v>43.968361999999992</v>
          </cell>
          <cell r="C525">
            <v>43.968361999999992</v>
          </cell>
          <cell r="D525">
            <v>48.759821999999993</v>
          </cell>
        </row>
        <row r="526">
          <cell r="A526" t="str">
            <v>38 15</v>
          </cell>
          <cell r="B526">
            <v>191.07942700000001</v>
          </cell>
          <cell r="C526">
            <v>191.07942700000001</v>
          </cell>
          <cell r="D526">
            <v>225.81301600000006</v>
          </cell>
        </row>
        <row r="527">
          <cell r="A527" t="str">
            <v>38 16</v>
          </cell>
          <cell r="B527">
            <v>98.749380999999985</v>
          </cell>
          <cell r="C527">
            <v>98.749380999999985</v>
          </cell>
          <cell r="D527">
            <v>99.571515999999988</v>
          </cell>
        </row>
        <row r="528">
          <cell r="A528" t="str">
            <v>38 17</v>
          </cell>
          <cell r="B528">
            <v>0.31320899999999996</v>
          </cell>
          <cell r="C528">
            <v>0.31320899999999996</v>
          </cell>
          <cell r="D528">
            <v>0.31320899999999996</v>
          </cell>
        </row>
        <row r="529">
          <cell r="A529" t="str">
            <v>38 19</v>
          </cell>
          <cell r="B529">
            <v>73.27713</v>
          </cell>
          <cell r="C529">
            <v>73.27713</v>
          </cell>
          <cell r="D529">
            <v>81.168373999999986</v>
          </cell>
        </row>
        <row r="530">
          <cell r="A530" t="str">
            <v>38 21</v>
          </cell>
          <cell r="B530">
            <v>14.957238</v>
          </cell>
          <cell r="C530">
            <v>14.957238</v>
          </cell>
          <cell r="D530">
            <v>20.550659</v>
          </cell>
        </row>
        <row r="531">
          <cell r="A531" t="str">
            <v>38 22</v>
          </cell>
          <cell r="B531">
            <v>24.905575000000002</v>
          </cell>
          <cell r="C531">
            <v>24.905575000000002</v>
          </cell>
          <cell r="D531">
            <v>25.546694000000006</v>
          </cell>
        </row>
        <row r="532">
          <cell r="A532" t="str">
            <v>38 23</v>
          </cell>
          <cell r="D532">
            <v>12.11811</v>
          </cell>
        </row>
        <row r="533">
          <cell r="A533" t="str">
            <v>38 24</v>
          </cell>
          <cell r="D533">
            <v>414.06189899999998</v>
          </cell>
        </row>
        <row r="534">
          <cell r="A534" t="str">
            <v>38 29</v>
          </cell>
          <cell r="B534">
            <v>1105</v>
          </cell>
          <cell r="C534">
            <v>1735</v>
          </cell>
          <cell r="D534">
            <v>2328</v>
          </cell>
        </row>
        <row r="535">
          <cell r="A535" t="str">
            <v>38 30</v>
          </cell>
          <cell r="B535">
            <v>3.6326710000000002</v>
          </cell>
          <cell r="C535">
            <v>3.6326710000000002</v>
          </cell>
          <cell r="D535">
            <v>24.968050999999996</v>
          </cell>
        </row>
        <row r="536">
          <cell r="A536" t="str">
            <v>38 31</v>
          </cell>
          <cell r="B536">
            <v>2456.1</v>
          </cell>
          <cell r="C536">
            <v>2541.8186230000001</v>
          </cell>
          <cell r="D536">
            <v>2238.8596660000003</v>
          </cell>
        </row>
        <row r="537">
          <cell r="A537" t="str">
            <v>38 33</v>
          </cell>
          <cell r="B537">
            <v>7.5</v>
          </cell>
          <cell r="C537">
            <v>7.5</v>
          </cell>
          <cell r="D537">
            <v>8</v>
          </cell>
        </row>
        <row r="538">
          <cell r="A538" t="str">
            <v>38 34</v>
          </cell>
          <cell r="B538">
            <v>2</v>
          </cell>
          <cell r="C538">
            <v>2</v>
          </cell>
          <cell r="D538">
            <v>8</v>
          </cell>
        </row>
        <row r="539">
          <cell r="A539" t="str">
            <v>38 35</v>
          </cell>
          <cell r="B539">
            <v>274.80799999999999</v>
          </cell>
          <cell r="C539">
            <v>274.80799999999999</v>
          </cell>
          <cell r="D539">
            <v>24.683</v>
          </cell>
        </row>
        <row r="540">
          <cell r="A540" t="str">
            <v>38 36</v>
          </cell>
          <cell r="B540">
            <v>813.2</v>
          </cell>
          <cell r="C540">
            <v>813.2</v>
          </cell>
          <cell r="D540">
            <v>2873.4</v>
          </cell>
        </row>
        <row r="541">
          <cell r="A541" t="str">
            <v>4 01</v>
          </cell>
          <cell r="B541">
            <v>3597.1849009999983</v>
          </cell>
          <cell r="C541">
            <v>3277.9257699999989</v>
          </cell>
          <cell r="D541">
            <v>4343.1000390000008</v>
          </cell>
        </row>
        <row r="542">
          <cell r="A542" t="str">
            <v>4 04</v>
          </cell>
          <cell r="B542">
            <v>441.7</v>
          </cell>
          <cell r="C542">
            <v>441.7</v>
          </cell>
          <cell r="D542">
            <v>25</v>
          </cell>
        </row>
        <row r="543">
          <cell r="A543" t="str">
            <v>4 05</v>
          </cell>
          <cell r="B543">
            <v>31.785605999999998</v>
          </cell>
          <cell r="C543">
            <v>31.785605999999998</v>
          </cell>
          <cell r="D543">
            <v>48.025863999999999</v>
          </cell>
        </row>
        <row r="544">
          <cell r="A544" t="str">
            <v>4 06</v>
          </cell>
          <cell r="B544">
            <v>36.604759999999999</v>
          </cell>
          <cell r="C544">
            <v>36.604759999999999</v>
          </cell>
          <cell r="D544">
            <v>46.829692999999999</v>
          </cell>
        </row>
        <row r="545">
          <cell r="A545" t="str">
            <v>4 07</v>
          </cell>
          <cell r="B545">
            <v>16.944597999999999</v>
          </cell>
          <cell r="C545">
            <v>16.944597999999999</v>
          </cell>
          <cell r="D545">
            <v>15.671245000000001</v>
          </cell>
        </row>
        <row r="546">
          <cell r="A546" t="str">
            <v>4 08</v>
          </cell>
          <cell r="B546">
            <v>14.72865</v>
          </cell>
          <cell r="C546">
            <v>14.72865</v>
          </cell>
          <cell r="D546">
            <v>22.202939000000001</v>
          </cell>
        </row>
        <row r="547">
          <cell r="A547" t="str">
            <v>4 09</v>
          </cell>
          <cell r="B547">
            <v>7.1107459999999998</v>
          </cell>
          <cell r="C547">
            <v>7.1107459999999998</v>
          </cell>
          <cell r="D547">
            <v>4.8988810000000003</v>
          </cell>
        </row>
        <row r="548">
          <cell r="A548" t="str">
            <v>4 10</v>
          </cell>
          <cell r="B548">
            <v>55.853726000000002</v>
          </cell>
          <cell r="C548">
            <v>55.853726000000002</v>
          </cell>
          <cell r="D548">
            <v>52.332906000000008</v>
          </cell>
        </row>
        <row r="549">
          <cell r="A549" t="str">
            <v>4 11</v>
          </cell>
          <cell r="B549">
            <v>18.864801</v>
          </cell>
          <cell r="C549">
            <v>18.864801</v>
          </cell>
          <cell r="D549">
            <v>19.346509999999999</v>
          </cell>
        </row>
        <row r="550">
          <cell r="A550" t="str">
            <v>4 13</v>
          </cell>
          <cell r="B550">
            <v>462.03742299999999</v>
          </cell>
          <cell r="C550">
            <v>472.03742299999999</v>
          </cell>
          <cell r="D550">
            <v>498.41700399999996</v>
          </cell>
        </row>
        <row r="551">
          <cell r="A551" t="str">
            <v>4 14</v>
          </cell>
          <cell r="B551">
            <v>339.97081299999996</v>
          </cell>
          <cell r="C551">
            <v>315.42994399999998</v>
          </cell>
          <cell r="D551">
            <v>351.54882400000002</v>
          </cell>
        </row>
        <row r="552">
          <cell r="A552" t="str">
            <v>4 15</v>
          </cell>
          <cell r="B552">
            <v>664.23224500000003</v>
          </cell>
          <cell r="C552">
            <v>680.23224500000003</v>
          </cell>
          <cell r="D552">
            <v>1640.6382140000001</v>
          </cell>
        </row>
        <row r="553">
          <cell r="A553" t="str">
            <v>4 16</v>
          </cell>
          <cell r="B553">
            <v>165.16273099999998</v>
          </cell>
          <cell r="C553">
            <v>165.16273099999998</v>
          </cell>
          <cell r="D553">
            <v>126.206931</v>
          </cell>
        </row>
        <row r="554">
          <cell r="A554" t="str">
            <v>4 17</v>
          </cell>
          <cell r="B554">
            <v>2.483E-3</v>
          </cell>
          <cell r="C554">
            <v>2.483E-3</v>
          </cell>
          <cell r="D554">
            <v>0.64</v>
          </cell>
        </row>
        <row r="555">
          <cell r="A555" t="str">
            <v>4 18</v>
          </cell>
          <cell r="B555">
            <v>264.96622500000001</v>
          </cell>
          <cell r="C555">
            <v>264.96622500000001</v>
          </cell>
          <cell r="D555">
            <v>138.74619999999999</v>
          </cell>
        </row>
        <row r="556">
          <cell r="A556" t="str">
            <v>4 19</v>
          </cell>
          <cell r="B556">
            <v>159.95623800000004</v>
          </cell>
          <cell r="C556">
            <v>162.95623799999998</v>
          </cell>
          <cell r="D556">
            <v>324.89332200000001</v>
          </cell>
        </row>
        <row r="557">
          <cell r="A557" t="str">
            <v>4 21</v>
          </cell>
          <cell r="B557">
            <v>43</v>
          </cell>
          <cell r="C557">
            <v>43</v>
          </cell>
          <cell r="D557">
            <v>70</v>
          </cell>
        </row>
        <row r="558">
          <cell r="A558" t="str">
            <v>4 22</v>
          </cell>
          <cell r="B558">
            <v>20.926355999999998</v>
          </cell>
          <cell r="C558">
            <v>20.926355999999998</v>
          </cell>
          <cell r="D558">
            <v>60.460982999999992</v>
          </cell>
        </row>
        <row r="559">
          <cell r="A559" t="str">
            <v>4 23</v>
          </cell>
          <cell r="B559">
            <v>0.73709999999999998</v>
          </cell>
          <cell r="C559">
            <v>0.73709999999999998</v>
          </cell>
          <cell r="D559">
            <v>20.755199999999999</v>
          </cell>
        </row>
        <row r="560">
          <cell r="A560" t="str">
            <v>4 24</v>
          </cell>
          <cell r="D560">
            <v>0.25</v>
          </cell>
        </row>
        <row r="561">
          <cell r="A561" t="str">
            <v>4 29</v>
          </cell>
          <cell r="B561">
            <v>300</v>
          </cell>
          <cell r="C561">
            <v>700</v>
          </cell>
          <cell r="D561">
            <v>400</v>
          </cell>
        </row>
        <row r="562">
          <cell r="A562" t="str">
            <v>4 30</v>
          </cell>
          <cell r="B562">
            <v>1.5216000000000001</v>
          </cell>
          <cell r="C562">
            <v>1.5216000000000001</v>
          </cell>
          <cell r="D562">
            <v>1.1055999999999999</v>
          </cell>
        </row>
        <row r="563">
          <cell r="A563" t="str">
            <v>4 31</v>
          </cell>
          <cell r="B563">
            <v>8.4089980000000004</v>
          </cell>
          <cell r="C563">
            <v>8.4089980000000004</v>
          </cell>
          <cell r="D563">
            <v>6.3366860000000003</v>
          </cell>
        </row>
        <row r="564">
          <cell r="A564" t="str">
            <v>4 34</v>
          </cell>
          <cell r="D564">
            <v>616.70000000000005</v>
          </cell>
        </row>
        <row r="565">
          <cell r="A565" t="str">
            <v>40 01</v>
          </cell>
          <cell r="B565">
            <v>3029.1148409999996</v>
          </cell>
          <cell r="C565">
            <v>2796.6186610000004</v>
          </cell>
          <cell r="D565">
            <v>4924.3410549999999</v>
          </cell>
        </row>
        <row r="566">
          <cell r="A566" t="str">
            <v>40 05</v>
          </cell>
          <cell r="B566">
            <v>46.344524</v>
          </cell>
          <cell r="C566">
            <v>46.344524</v>
          </cell>
          <cell r="D566">
            <v>122.722263</v>
          </cell>
        </row>
        <row r="567">
          <cell r="A567" t="str">
            <v>40 06</v>
          </cell>
          <cell r="B567">
            <v>4.708742</v>
          </cell>
          <cell r="C567">
            <v>4.708742</v>
          </cell>
          <cell r="D567">
            <v>18.387198999999999</v>
          </cell>
        </row>
        <row r="568">
          <cell r="A568" t="str">
            <v>40 07</v>
          </cell>
          <cell r="B568">
            <v>9.0941770000000002</v>
          </cell>
          <cell r="C568">
            <v>9.0941770000000002</v>
          </cell>
          <cell r="D568">
            <v>31.819035</v>
          </cell>
        </row>
        <row r="569">
          <cell r="A569" t="str">
            <v>40 08</v>
          </cell>
          <cell r="B569">
            <v>9.109062999999999</v>
          </cell>
          <cell r="C569">
            <v>9.109062999999999</v>
          </cell>
          <cell r="D569">
            <v>38.593249</v>
          </cell>
        </row>
        <row r="570">
          <cell r="A570" t="str">
            <v>40 09</v>
          </cell>
          <cell r="B570">
            <v>4.6618360000000001</v>
          </cell>
          <cell r="C570">
            <v>4.6618360000000001</v>
          </cell>
          <cell r="D570">
            <v>6.1113220000000004</v>
          </cell>
        </row>
        <row r="571">
          <cell r="A571" t="str">
            <v>40 10</v>
          </cell>
          <cell r="B571">
            <v>20.919985</v>
          </cell>
          <cell r="C571">
            <v>20.919985</v>
          </cell>
          <cell r="D571">
            <v>64.276112999999995</v>
          </cell>
        </row>
        <row r="572">
          <cell r="A572" t="str">
            <v>40 11</v>
          </cell>
          <cell r="B572">
            <v>3.2559419999999997</v>
          </cell>
          <cell r="C572">
            <v>3.2559419999999997</v>
          </cell>
          <cell r="D572">
            <v>29.132414000000001</v>
          </cell>
        </row>
        <row r="573">
          <cell r="A573" t="str">
            <v>40 13</v>
          </cell>
          <cell r="B573">
            <v>54.030708000000004</v>
          </cell>
          <cell r="C573">
            <v>54.030708000000004</v>
          </cell>
          <cell r="D573">
            <v>160.11002400000001</v>
          </cell>
        </row>
        <row r="574">
          <cell r="A574" t="str">
            <v>40 14</v>
          </cell>
          <cell r="B574">
            <v>81.470790000000008</v>
          </cell>
          <cell r="C574">
            <v>81.470790000000008</v>
          </cell>
          <cell r="D574">
            <v>133.56714300000002</v>
          </cell>
        </row>
        <row r="575">
          <cell r="A575" t="str">
            <v>40 15</v>
          </cell>
          <cell r="B575">
            <v>153.83435700000001</v>
          </cell>
          <cell r="C575">
            <v>145.34715800000001</v>
          </cell>
          <cell r="D575">
            <v>260.64901200000003</v>
          </cell>
        </row>
        <row r="576">
          <cell r="A576" t="str">
            <v>40 16</v>
          </cell>
          <cell r="B576">
            <v>68.774297000000004</v>
          </cell>
          <cell r="C576">
            <v>68.774297000000004</v>
          </cell>
          <cell r="D576">
            <v>126.597275</v>
          </cell>
        </row>
        <row r="577">
          <cell r="A577" t="str">
            <v>40 19</v>
          </cell>
          <cell r="B577">
            <v>359.026251</v>
          </cell>
          <cell r="C577">
            <v>359.026251</v>
          </cell>
          <cell r="D577">
            <v>648.54316200000005</v>
          </cell>
        </row>
        <row r="578">
          <cell r="A578" t="str">
            <v>40 21</v>
          </cell>
          <cell r="B578">
            <v>4</v>
          </cell>
          <cell r="C578">
            <v>4</v>
          </cell>
          <cell r="D578">
            <v>148.53763999999998</v>
          </cell>
        </row>
        <row r="579">
          <cell r="A579" t="str">
            <v>40 22</v>
          </cell>
          <cell r="B579">
            <v>15.981322</v>
          </cell>
          <cell r="C579">
            <v>15.981322</v>
          </cell>
          <cell r="D579">
            <v>1.620876</v>
          </cell>
        </row>
        <row r="580">
          <cell r="A580" t="str">
            <v>40 24</v>
          </cell>
          <cell r="D580">
            <v>0.25</v>
          </cell>
        </row>
        <row r="581">
          <cell r="A581" t="str">
            <v>40 30</v>
          </cell>
          <cell r="B581">
            <v>7.8600000000000007E-3</v>
          </cell>
          <cell r="C581">
            <v>7.8600000000000007E-3</v>
          </cell>
          <cell r="D581">
            <v>50.045000000000002</v>
          </cell>
        </row>
        <row r="582">
          <cell r="A582" t="str">
            <v>40 31</v>
          </cell>
          <cell r="D582">
            <v>5.2000000000000005E-2</v>
          </cell>
        </row>
        <row r="583">
          <cell r="A583" t="str">
            <v>40 33</v>
          </cell>
          <cell r="B583">
            <v>10</v>
          </cell>
          <cell r="C583">
            <v>10</v>
          </cell>
          <cell r="D583">
            <v>843.94221800000003</v>
          </cell>
        </row>
        <row r="584">
          <cell r="A584" t="str">
            <v>40 34</v>
          </cell>
          <cell r="B584">
            <v>3.5</v>
          </cell>
          <cell r="C584">
            <v>3.5</v>
          </cell>
          <cell r="D584">
            <v>9.302999999999999</v>
          </cell>
        </row>
        <row r="585">
          <cell r="A585" t="str">
            <v xml:space="preserve">47 </v>
          </cell>
          <cell r="B585">
            <v>26616.7</v>
          </cell>
          <cell r="C585">
            <v>26616.7</v>
          </cell>
          <cell r="D585">
            <v>36256.572247999997</v>
          </cell>
        </row>
        <row r="586">
          <cell r="A586" t="str">
            <v>47 01</v>
          </cell>
          <cell r="B586">
            <v>61911.212763000003</v>
          </cell>
          <cell r="C586">
            <v>61911.212763000003</v>
          </cell>
          <cell r="D586">
            <v>66647.332159999976</v>
          </cell>
        </row>
        <row r="587">
          <cell r="A587" t="str">
            <v>47 07</v>
          </cell>
          <cell r="D587">
            <v>6388.0787739999996</v>
          </cell>
        </row>
        <row r="588">
          <cell r="A588" t="str">
            <v>47 10</v>
          </cell>
          <cell r="B588">
            <v>40.011040000000001</v>
          </cell>
          <cell r="C588">
            <v>40.011040000000001</v>
          </cell>
          <cell r="D588">
            <v>61.765239000000001</v>
          </cell>
        </row>
        <row r="589">
          <cell r="A589" t="str">
            <v>47 13</v>
          </cell>
          <cell r="D589">
            <v>1834.0051539999999</v>
          </cell>
        </row>
        <row r="590">
          <cell r="A590" t="str">
            <v>47 14</v>
          </cell>
          <cell r="B590">
            <v>1860.1402</v>
          </cell>
          <cell r="C590">
            <v>1860.1402</v>
          </cell>
          <cell r="D590">
            <v>2029.425896</v>
          </cell>
        </row>
        <row r="591">
          <cell r="A591" t="str">
            <v>47 15</v>
          </cell>
          <cell r="B591">
            <v>2108.2513600000002</v>
          </cell>
          <cell r="C591">
            <v>2108.2513600000002</v>
          </cell>
          <cell r="D591">
            <v>16177.957053999999</v>
          </cell>
        </row>
        <row r="592">
          <cell r="A592" t="str">
            <v>47 16</v>
          </cell>
          <cell r="D592">
            <v>4397.3217430000004</v>
          </cell>
        </row>
        <row r="593">
          <cell r="A593" t="str">
            <v>47 19</v>
          </cell>
          <cell r="D593">
            <v>1273.8354319999999</v>
          </cell>
        </row>
        <row r="594">
          <cell r="A594" t="str">
            <v>47 25</v>
          </cell>
          <cell r="D594">
            <v>300</v>
          </cell>
        </row>
        <row r="595">
          <cell r="A595" t="str">
            <v>47 31</v>
          </cell>
          <cell r="B595">
            <v>15220.58383</v>
          </cell>
          <cell r="C595">
            <v>15220.58383</v>
          </cell>
          <cell r="D595">
            <v>24329.647882999998</v>
          </cell>
        </row>
        <row r="596">
          <cell r="A596" t="str">
            <v>47 33</v>
          </cell>
          <cell r="B596">
            <v>72000.500006000002</v>
          </cell>
          <cell r="C596">
            <v>76349.208669</v>
          </cell>
          <cell r="D596">
            <v>58914.100674000001</v>
          </cell>
        </row>
        <row r="597">
          <cell r="A597" t="str">
            <v>47 34</v>
          </cell>
          <cell r="B597">
            <v>259.59943800000002</v>
          </cell>
          <cell r="C597">
            <v>25131.090775000001</v>
          </cell>
          <cell r="D597">
            <v>19346.529991000003</v>
          </cell>
        </row>
        <row r="598">
          <cell r="A598" t="str">
            <v xml:space="preserve">48 </v>
          </cell>
          <cell r="B598">
            <v>8509.5087999999996</v>
          </cell>
          <cell r="C598">
            <v>8509.5087999999996</v>
          </cell>
          <cell r="D598">
            <v>4586.3</v>
          </cell>
        </row>
        <row r="599">
          <cell r="A599" t="str">
            <v>48 01</v>
          </cell>
          <cell r="B599">
            <v>27867.108656999997</v>
          </cell>
          <cell r="C599">
            <v>27867.108656999997</v>
          </cell>
          <cell r="D599">
            <v>31861.608856999996</v>
          </cell>
        </row>
        <row r="600">
          <cell r="A600" t="str">
            <v>48 05</v>
          </cell>
          <cell r="B600">
            <v>485.52607</v>
          </cell>
          <cell r="C600">
            <v>485.52607</v>
          </cell>
          <cell r="D600">
            <v>301.33526699999993</v>
          </cell>
        </row>
        <row r="601">
          <cell r="A601" t="str">
            <v>48 06</v>
          </cell>
          <cell r="B601">
            <v>14.482080999999997</v>
          </cell>
          <cell r="C601">
            <v>14.482080999999997</v>
          </cell>
          <cell r="D601">
            <v>35.650414000000005</v>
          </cell>
        </row>
        <row r="602">
          <cell r="A602" t="str">
            <v>48 07</v>
          </cell>
          <cell r="B602">
            <v>669.19971499999997</v>
          </cell>
          <cell r="C602">
            <v>669.19971499999997</v>
          </cell>
          <cell r="D602">
            <v>1045.7845399999999</v>
          </cell>
        </row>
        <row r="603">
          <cell r="A603" t="str">
            <v>48 08</v>
          </cell>
          <cell r="B603">
            <v>791.214427</v>
          </cell>
          <cell r="C603">
            <v>791.214427</v>
          </cell>
          <cell r="D603">
            <v>1223.466688</v>
          </cell>
        </row>
        <row r="604">
          <cell r="A604" t="str">
            <v>48 09</v>
          </cell>
          <cell r="B604">
            <v>11689.45926</v>
          </cell>
          <cell r="C604">
            <v>11689.45926</v>
          </cell>
          <cell r="D604">
            <v>22731.173643999999</v>
          </cell>
        </row>
        <row r="605">
          <cell r="A605" t="str">
            <v>48 10</v>
          </cell>
          <cell r="B605">
            <v>77741.310257000005</v>
          </cell>
          <cell r="C605">
            <v>77741.310257000005</v>
          </cell>
          <cell r="D605">
            <v>55187.384020000005</v>
          </cell>
        </row>
        <row r="606">
          <cell r="A606" t="str">
            <v>48 11</v>
          </cell>
          <cell r="D606">
            <v>519.75217399999985</v>
          </cell>
        </row>
        <row r="607">
          <cell r="A607" t="str">
            <v>48 13</v>
          </cell>
          <cell r="B607">
            <v>938.13863600000002</v>
          </cell>
          <cell r="C607">
            <v>938.13863600000002</v>
          </cell>
          <cell r="D607">
            <v>1067.5488129999999</v>
          </cell>
        </row>
        <row r="608">
          <cell r="A608" t="str">
            <v>48 14</v>
          </cell>
          <cell r="B608">
            <v>18874.964641999999</v>
          </cell>
          <cell r="C608">
            <v>18874.964641999999</v>
          </cell>
          <cell r="D608">
            <v>19004.392029999999</v>
          </cell>
        </row>
        <row r="609">
          <cell r="A609" t="str">
            <v>48 15</v>
          </cell>
          <cell r="B609">
            <v>12167.513974999998</v>
          </cell>
          <cell r="C609">
            <v>12167.513974999998</v>
          </cell>
          <cell r="D609">
            <v>13878.276908000002</v>
          </cell>
        </row>
        <row r="610">
          <cell r="A610" t="str">
            <v>48 16</v>
          </cell>
          <cell r="B610">
            <v>3523.0659859999992</v>
          </cell>
          <cell r="C610">
            <v>3523.0659859999992</v>
          </cell>
          <cell r="D610">
            <v>4032.0267290000002</v>
          </cell>
        </row>
        <row r="611">
          <cell r="A611" t="str">
            <v>48 19</v>
          </cell>
          <cell r="B611">
            <v>1454.6505399999999</v>
          </cell>
          <cell r="C611">
            <v>1454.6505399999999</v>
          </cell>
          <cell r="D611">
            <v>1639.8</v>
          </cell>
        </row>
        <row r="612">
          <cell r="A612" t="str">
            <v>48 21</v>
          </cell>
          <cell r="B612">
            <v>149.92649299999999</v>
          </cell>
          <cell r="C612">
            <v>149.92649299999999</v>
          </cell>
          <cell r="D612">
            <v>126.76778500000002</v>
          </cell>
        </row>
        <row r="613">
          <cell r="A613" t="str">
            <v>48 22</v>
          </cell>
          <cell r="B613">
            <v>47.173771000000009</v>
          </cell>
          <cell r="C613">
            <v>47.173771000000009</v>
          </cell>
          <cell r="D613">
            <v>58.833348000000001</v>
          </cell>
        </row>
        <row r="614">
          <cell r="A614" t="str">
            <v>48 26</v>
          </cell>
          <cell r="B614">
            <v>147.93955</v>
          </cell>
          <cell r="C614">
            <v>147.93955</v>
          </cell>
          <cell r="D614">
            <v>199.534999</v>
          </cell>
        </row>
        <row r="615">
          <cell r="A615" t="str">
            <v>48 30</v>
          </cell>
          <cell r="B615">
            <v>22.984451</v>
          </cell>
          <cell r="C615">
            <v>22.984451</v>
          </cell>
          <cell r="D615">
            <v>35.791559999999997</v>
          </cell>
        </row>
        <row r="616">
          <cell r="A616" t="str">
            <v>48 31</v>
          </cell>
          <cell r="B616">
            <v>10819.031873</v>
          </cell>
          <cell r="C616">
            <v>10819.031873</v>
          </cell>
          <cell r="D616">
            <v>13440.190902</v>
          </cell>
        </row>
        <row r="617">
          <cell r="A617" t="str">
            <v>48 33</v>
          </cell>
          <cell r="B617">
            <v>11100.828269</v>
          </cell>
          <cell r="C617">
            <v>11100.828269</v>
          </cell>
          <cell r="D617">
            <v>16947.952150000001</v>
          </cell>
        </row>
        <row r="618">
          <cell r="A618" t="str">
            <v>48 34</v>
          </cell>
          <cell r="B618">
            <v>17594.919035000003</v>
          </cell>
          <cell r="C618">
            <v>17594.919035000003</v>
          </cell>
          <cell r="D618">
            <v>16215.229171999999</v>
          </cell>
        </row>
        <row r="619">
          <cell r="A619" t="str">
            <v>48 35</v>
          </cell>
          <cell r="B619">
            <v>418.79431199999999</v>
          </cell>
          <cell r="C619">
            <v>418.79431199999999</v>
          </cell>
          <cell r="D619">
            <v>447.5</v>
          </cell>
        </row>
        <row r="620">
          <cell r="A620" t="str">
            <v>49 01</v>
          </cell>
          <cell r="B620">
            <v>14018.084174000003</v>
          </cell>
          <cell r="C620">
            <v>13689.184174000004</v>
          </cell>
          <cell r="D620">
            <v>13679.746891000001</v>
          </cell>
        </row>
        <row r="621">
          <cell r="A621" t="str">
            <v>49 05</v>
          </cell>
          <cell r="B621">
            <v>25.719084000000002</v>
          </cell>
          <cell r="C621">
            <v>25.719084000000002</v>
          </cell>
          <cell r="D621">
            <v>33.784999999999997</v>
          </cell>
        </row>
        <row r="622">
          <cell r="A622" t="str">
            <v>49 07</v>
          </cell>
          <cell r="B622">
            <v>120.52958900000002</v>
          </cell>
          <cell r="C622">
            <v>120.52958900000002</v>
          </cell>
          <cell r="D622">
            <v>98.5</v>
          </cell>
        </row>
        <row r="623">
          <cell r="A623" t="str">
            <v>49 08</v>
          </cell>
          <cell r="B623">
            <v>152.25939499999998</v>
          </cell>
          <cell r="C623">
            <v>152.25939499999998</v>
          </cell>
          <cell r="D623">
            <v>90</v>
          </cell>
        </row>
        <row r="624">
          <cell r="A624" t="str">
            <v>49 09</v>
          </cell>
          <cell r="B624">
            <v>522.330645</v>
          </cell>
          <cell r="C624">
            <v>522.330645</v>
          </cell>
          <cell r="D624">
            <v>274.62851299999994</v>
          </cell>
        </row>
        <row r="625">
          <cell r="A625" t="str">
            <v>49 10</v>
          </cell>
          <cell r="B625">
            <v>49.036287000000002</v>
          </cell>
          <cell r="C625">
            <v>49.036287000000002</v>
          </cell>
          <cell r="D625">
            <v>195.709487</v>
          </cell>
        </row>
        <row r="626">
          <cell r="A626" t="str">
            <v>49 13</v>
          </cell>
          <cell r="B626">
            <v>42.441679999999998</v>
          </cell>
          <cell r="C626">
            <v>42.441679999999998</v>
          </cell>
          <cell r="D626">
            <v>40.56</v>
          </cell>
        </row>
        <row r="627">
          <cell r="A627" t="str">
            <v>49 14</v>
          </cell>
          <cell r="B627">
            <v>120.35932099999999</v>
          </cell>
          <cell r="C627">
            <v>120.35932099999999</v>
          </cell>
          <cell r="D627">
            <v>230.14850999999999</v>
          </cell>
        </row>
        <row r="628">
          <cell r="A628" t="str">
            <v>49 15</v>
          </cell>
          <cell r="B628">
            <v>871.00713100000007</v>
          </cell>
          <cell r="C628">
            <v>871.00713100000007</v>
          </cell>
          <cell r="D628">
            <v>1081.7111190000001</v>
          </cell>
        </row>
        <row r="629">
          <cell r="A629" t="str">
            <v>49 16</v>
          </cell>
          <cell r="B629">
            <v>110.906274</v>
          </cell>
          <cell r="C629">
            <v>110.906274</v>
          </cell>
          <cell r="D629">
            <v>62.5</v>
          </cell>
        </row>
        <row r="630">
          <cell r="A630" t="str">
            <v>49 19</v>
          </cell>
          <cell r="B630">
            <v>31.857990999999998</v>
          </cell>
          <cell r="C630">
            <v>31.857990999999998</v>
          </cell>
          <cell r="D630">
            <v>36.42</v>
          </cell>
        </row>
        <row r="631">
          <cell r="A631" t="str">
            <v>49 21</v>
          </cell>
          <cell r="B631">
            <v>19.674464</v>
          </cell>
          <cell r="C631">
            <v>19.674464</v>
          </cell>
          <cell r="D631">
            <v>38.07</v>
          </cell>
        </row>
        <row r="632">
          <cell r="A632" t="str">
            <v>49 22</v>
          </cell>
          <cell r="B632">
            <v>7.7638069999999999</v>
          </cell>
          <cell r="C632">
            <v>7.7638069999999999</v>
          </cell>
          <cell r="D632">
            <v>10.3</v>
          </cell>
        </row>
        <row r="633">
          <cell r="A633" t="str">
            <v>49 30</v>
          </cell>
          <cell r="B633">
            <v>1.2007E-2</v>
          </cell>
          <cell r="C633">
            <v>1.2007E-2</v>
          </cell>
        </row>
        <row r="634">
          <cell r="A634" t="str">
            <v>49 31</v>
          </cell>
          <cell r="B634">
            <v>11134.3</v>
          </cell>
          <cell r="C634">
            <v>11134.3</v>
          </cell>
          <cell r="D634">
            <v>11824.841280000001</v>
          </cell>
        </row>
        <row r="635">
          <cell r="A635" t="str">
            <v>49 33</v>
          </cell>
          <cell r="B635">
            <v>559.9</v>
          </cell>
          <cell r="C635">
            <v>671.79970000000003</v>
          </cell>
          <cell r="D635">
            <v>19.753599999999999</v>
          </cell>
        </row>
        <row r="636">
          <cell r="A636" t="str">
            <v>49 34</v>
          </cell>
          <cell r="B636">
            <v>1049.2097999999999</v>
          </cell>
          <cell r="C636">
            <v>2437.3101000000006</v>
          </cell>
          <cell r="D636">
            <v>4808.4255999999996</v>
          </cell>
        </row>
        <row r="637">
          <cell r="A637" t="str">
            <v>49 35</v>
          </cell>
          <cell r="B637">
            <v>363.7</v>
          </cell>
          <cell r="C637">
            <v>363.7</v>
          </cell>
          <cell r="D637">
            <v>474.9</v>
          </cell>
        </row>
        <row r="638">
          <cell r="A638" t="str">
            <v>5 01</v>
          </cell>
          <cell r="B638">
            <v>2968.1206720000014</v>
          </cell>
          <cell r="C638">
            <v>2824.1222350000007</v>
          </cell>
          <cell r="D638">
            <v>2874.9158640000001</v>
          </cell>
        </row>
        <row r="639">
          <cell r="A639" t="str">
            <v>5 05</v>
          </cell>
          <cell r="B639">
            <v>7.8566000000000003</v>
          </cell>
          <cell r="C639">
            <v>7.8566000000000003</v>
          </cell>
          <cell r="D639">
            <v>14.468645999999998</v>
          </cell>
        </row>
        <row r="640">
          <cell r="A640" t="str">
            <v>5 06</v>
          </cell>
          <cell r="B640">
            <v>2.3194999999999997</v>
          </cell>
          <cell r="C640">
            <v>2.3194999999999997</v>
          </cell>
          <cell r="D640">
            <v>2.3115399999999999</v>
          </cell>
        </row>
        <row r="641">
          <cell r="A641" t="str">
            <v>5 07</v>
          </cell>
          <cell r="B641">
            <v>0.91539999999999999</v>
          </cell>
          <cell r="C641">
            <v>0.91539999999999999</v>
          </cell>
          <cell r="D641">
            <v>0.7683620000000001</v>
          </cell>
        </row>
        <row r="642">
          <cell r="A642" t="str">
            <v>5 08</v>
          </cell>
          <cell r="B642">
            <v>4.2350000000000003</v>
          </cell>
          <cell r="C642">
            <v>4.2350000000000003</v>
          </cell>
          <cell r="D642">
            <v>3.5223740000000001</v>
          </cell>
        </row>
        <row r="643">
          <cell r="A643" t="str">
            <v>5 09</v>
          </cell>
          <cell r="B643">
            <v>0.3347</v>
          </cell>
          <cell r="C643">
            <v>0.3347</v>
          </cell>
          <cell r="D643">
            <v>8.8250000000000009E-2</v>
          </cell>
        </row>
        <row r="644">
          <cell r="A644" t="str">
            <v>5 10</v>
          </cell>
          <cell r="B644">
            <v>5.0075000000000003</v>
          </cell>
          <cell r="C644">
            <v>5.0075000000000003</v>
          </cell>
          <cell r="D644">
            <v>7.2229999999999999</v>
          </cell>
        </row>
        <row r="645">
          <cell r="A645" t="str">
            <v>5 11</v>
          </cell>
          <cell r="B645">
            <v>0.89419999999999999</v>
          </cell>
          <cell r="C645">
            <v>0.89419999999999999</v>
          </cell>
          <cell r="D645">
            <v>0.98919999999999997</v>
          </cell>
        </row>
        <row r="646">
          <cell r="A646" t="str">
            <v>5 13</v>
          </cell>
          <cell r="B646">
            <v>90.2881</v>
          </cell>
          <cell r="C646">
            <v>90.2881</v>
          </cell>
          <cell r="D646">
            <v>74.570662999999996</v>
          </cell>
        </row>
        <row r="647">
          <cell r="A647" t="str">
            <v>5 14</v>
          </cell>
          <cell r="B647">
            <v>33.1312</v>
          </cell>
          <cell r="C647">
            <v>33.1312</v>
          </cell>
          <cell r="D647">
            <v>48.794248000000003</v>
          </cell>
        </row>
        <row r="648">
          <cell r="A648" t="str">
            <v>5 15</v>
          </cell>
          <cell r="B648">
            <v>144.92709999999997</v>
          </cell>
          <cell r="C648">
            <v>145.69208099999997</v>
          </cell>
          <cell r="D648">
            <v>175.32020299999996</v>
          </cell>
        </row>
        <row r="649">
          <cell r="A649" t="str">
            <v>5 16</v>
          </cell>
          <cell r="B649">
            <v>44.189099999999996</v>
          </cell>
          <cell r="C649">
            <v>44.189099999999996</v>
          </cell>
          <cell r="D649">
            <v>49.404740000000004</v>
          </cell>
        </row>
        <row r="650">
          <cell r="A650" t="str">
            <v>5 19</v>
          </cell>
          <cell r="B650">
            <v>907.01800000000003</v>
          </cell>
          <cell r="C650">
            <v>905.07145600000013</v>
          </cell>
          <cell r="D650">
            <v>998.90539299999978</v>
          </cell>
        </row>
        <row r="651">
          <cell r="A651" t="str">
            <v>5 21</v>
          </cell>
          <cell r="B651">
            <v>6.57</v>
          </cell>
          <cell r="C651">
            <v>6.57</v>
          </cell>
          <cell r="D651">
            <v>6.5750000000000002</v>
          </cell>
        </row>
        <row r="652">
          <cell r="A652" t="str">
            <v>5 22</v>
          </cell>
          <cell r="B652">
            <v>4.649801000000001</v>
          </cell>
          <cell r="C652">
            <v>5.8298010000000016</v>
          </cell>
          <cell r="D652">
            <v>5.2168349999999997</v>
          </cell>
        </row>
        <row r="653">
          <cell r="A653" t="str">
            <v>5 23</v>
          </cell>
          <cell r="B653">
            <v>867.035527</v>
          </cell>
          <cell r="C653">
            <v>867.035527</v>
          </cell>
          <cell r="D653">
            <v>809.04399999999998</v>
          </cell>
        </row>
        <row r="654">
          <cell r="A654" t="str">
            <v>5 24</v>
          </cell>
          <cell r="D654">
            <v>16.822043000000001</v>
          </cell>
        </row>
        <row r="655">
          <cell r="A655" t="str">
            <v>5 25</v>
          </cell>
          <cell r="B655">
            <v>0.7</v>
          </cell>
          <cell r="C655">
            <v>0.7</v>
          </cell>
          <cell r="D655">
            <v>0.7</v>
          </cell>
        </row>
        <row r="656">
          <cell r="A656" t="str">
            <v>5 29</v>
          </cell>
          <cell r="B656">
            <v>0.8</v>
          </cell>
          <cell r="C656">
            <v>0.8</v>
          </cell>
        </row>
        <row r="657">
          <cell r="A657" t="str">
            <v>5 30</v>
          </cell>
          <cell r="B657">
            <v>2.9299000000000004</v>
          </cell>
          <cell r="C657">
            <v>2.9299000000000004</v>
          </cell>
        </row>
        <row r="658">
          <cell r="A658" t="str">
            <v>5 31</v>
          </cell>
          <cell r="B658">
            <v>206.32890000000006</v>
          </cell>
          <cell r="C658">
            <v>206.32890000000006</v>
          </cell>
          <cell r="D658">
            <v>186.46844900000002</v>
          </cell>
        </row>
        <row r="659">
          <cell r="A659" t="str">
            <v>5 33</v>
          </cell>
          <cell r="B659">
            <v>193.94879999999998</v>
          </cell>
          <cell r="C659">
            <v>193.94879999999998</v>
          </cell>
          <cell r="D659">
            <v>176.9</v>
          </cell>
        </row>
        <row r="660">
          <cell r="A660" t="str">
            <v>5 34</v>
          </cell>
          <cell r="D660">
            <v>13</v>
          </cell>
        </row>
        <row r="661">
          <cell r="A661" t="str">
            <v>50 01</v>
          </cell>
          <cell r="B661">
            <v>99886</v>
          </cell>
          <cell r="C661">
            <v>99886</v>
          </cell>
          <cell r="D661">
            <v>110170</v>
          </cell>
        </row>
        <row r="662">
          <cell r="A662" t="str">
            <v>50 05</v>
          </cell>
          <cell r="B662">
            <v>849.58493800000008</v>
          </cell>
          <cell r="C662">
            <v>849.58493800000008</v>
          </cell>
          <cell r="D662">
            <v>1591.3611099999998</v>
          </cell>
        </row>
        <row r="663">
          <cell r="A663" t="str">
            <v>50 06</v>
          </cell>
          <cell r="B663">
            <v>823.03056700000002</v>
          </cell>
          <cell r="C663">
            <v>823.03056700000002</v>
          </cell>
          <cell r="D663">
            <v>2023.3846469999996</v>
          </cell>
        </row>
        <row r="664">
          <cell r="A664" t="str">
            <v>50 07</v>
          </cell>
          <cell r="B664">
            <v>29.143138</v>
          </cell>
          <cell r="C664">
            <v>29.143138</v>
          </cell>
          <cell r="D664">
            <v>76.49264500000001</v>
          </cell>
        </row>
        <row r="665">
          <cell r="A665" t="str">
            <v>50 09</v>
          </cell>
          <cell r="B665">
            <v>21397.587962000001</v>
          </cell>
          <cell r="C665">
            <v>21397.587962000001</v>
          </cell>
          <cell r="D665">
            <v>25091.133816999998</v>
          </cell>
        </row>
        <row r="666">
          <cell r="A666" t="str">
            <v>50 10</v>
          </cell>
          <cell r="B666">
            <v>544.75497200000007</v>
          </cell>
          <cell r="C666">
            <v>544.75497200000007</v>
          </cell>
          <cell r="D666">
            <v>1232.9126959999999</v>
          </cell>
        </row>
        <row r="667">
          <cell r="A667" t="str">
            <v>50 11</v>
          </cell>
          <cell r="B667">
            <v>236.89842300000001</v>
          </cell>
          <cell r="C667">
            <v>236.89842300000001</v>
          </cell>
          <cell r="D667">
            <v>629.71508499999993</v>
          </cell>
        </row>
        <row r="668">
          <cell r="A668" t="str">
            <v>50 13</v>
          </cell>
          <cell r="B668">
            <v>2620.2557620000002</v>
          </cell>
          <cell r="C668">
            <v>3534.8145499999996</v>
          </cell>
          <cell r="D668">
            <v>3945.8241870000006</v>
          </cell>
        </row>
        <row r="669">
          <cell r="A669" t="str">
            <v>50 14</v>
          </cell>
          <cell r="B669">
            <v>268.77920900000004</v>
          </cell>
          <cell r="C669">
            <v>362.59233700000004</v>
          </cell>
          <cell r="D669">
            <v>419.41314799999992</v>
          </cell>
        </row>
        <row r="670">
          <cell r="A670" t="str">
            <v>50 15</v>
          </cell>
          <cell r="B670">
            <v>11333.423317000001</v>
          </cell>
          <cell r="C670">
            <v>15289.175290000001</v>
          </cell>
          <cell r="D670">
            <v>10588.414925999999</v>
          </cell>
        </row>
        <row r="671">
          <cell r="A671" t="str">
            <v>50 16</v>
          </cell>
          <cell r="B671">
            <v>1537.0389849999997</v>
          </cell>
          <cell r="C671">
            <v>2073.5181089999996</v>
          </cell>
          <cell r="D671">
            <v>1993.8544299999999</v>
          </cell>
        </row>
        <row r="672">
          <cell r="A672" t="str">
            <v>50 19</v>
          </cell>
          <cell r="B672">
            <v>998.53204200000005</v>
          </cell>
          <cell r="C672">
            <v>1347.0538410000001</v>
          </cell>
          <cell r="D672">
            <v>469.94186100000007</v>
          </cell>
        </row>
        <row r="673">
          <cell r="A673" t="str">
            <v>50 22</v>
          </cell>
          <cell r="B673">
            <v>107.94126</v>
          </cell>
          <cell r="C673">
            <v>145.61644799999999</v>
          </cell>
          <cell r="D673">
            <v>136.29491099999998</v>
          </cell>
        </row>
        <row r="674">
          <cell r="A674" t="str">
            <v>50 23</v>
          </cell>
          <cell r="D674">
            <v>90.124538999999999</v>
          </cell>
        </row>
        <row r="675">
          <cell r="A675" t="str">
            <v>50 30</v>
          </cell>
          <cell r="D675">
            <v>5507.1319980000007</v>
          </cell>
        </row>
        <row r="676">
          <cell r="A676" t="str">
            <v>50 31</v>
          </cell>
          <cell r="B676">
            <v>120006</v>
          </cell>
          <cell r="C676">
            <v>120006</v>
          </cell>
          <cell r="D676">
            <v>128239</v>
          </cell>
        </row>
        <row r="677">
          <cell r="A677" t="str">
            <v>50 33</v>
          </cell>
          <cell r="B677">
            <v>3651.9294249999998</v>
          </cell>
          <cell r="C677">
            <v>3651.9294249999998</v>
          </cell>
          <cell r="D677">
            <v>2107</v>
          </cell>
        </row>
        <row r="678">
          <cell r="A678" t="str">
            <v>50 34</v>
          </cell>
          <cell r="B678">
            <v>1911</v>
          </cell>
          <cell r="C678">
            <v>1911</v>
          </cell>
          <cell r="D678">
            <v>4014</v>
          </cell>
        </row>
        <row r="679">
          <cell r="A679" t="str">
            <v>50 35</v>
          </cell>
          <cell r="D679">
            <v>674</v>
          </cell>
        </row>
        <row r="680">
          <cell r="A680" t="str">
            <v>51 01</v>
          </cell>
          <cell r="B680">
            <v>23632.162511000006</v>
          </cell>
          <cell r="C680">
            <v>23632.162511000006</v>
          </cell>
          <cell r="D680">
            <v>24582.490945000001</v>
          </cell>
        </row>
        <row r="681">
          <cell r="A681" t="str">
            <v>51 05</v>
          </cell>
          <cell r="B681">
            <v>278.62427600000001</v>
          </cell>
          <cell r="C681">
            <v>278.62427600000001</v>
          </cell>
          <cell r="D681">
            <v>274.04433400000005</v>
          </cell>
        </row>
        <row r="682">
          <cell r="A682" t="str">
            <v>51 06</v>
          </cell>
          <cell r="B682">
            <v>244.52044200000003</v>
          </cell>
          <cell r="C682">
            <v>244.52044200000003</v>
          </cell>
          <cell r="D682">
            <v>269.33476499999995</v>
          </cell>
        </row>
        <row r="683">
          <cell r="A683" t="str">
            <v>51 07</v>
          </cell>
          <cell r="B683">
            <v>34.278323</v>
          </cell>
          <cell r="C683">
            <v>34.278323</v>
          </cell>
          <cell r="D683">
            <v>38.263455999999991</v>
          </cell>
        </row>
        <row r="684">
          <cell r="A684" t="str">
            <v>51 08</v>
          </cell>
          <cell r="B684">
            <v>50.955316999999987</v>
          </cell>
          <cell r="C684">
            <v>50.955316999999987</v>
          </cell>
          <cell r="D684">
            <v>57.809601000000001</v>
          </cell>
        </row>
        <row r="685">
          <cell r="A685" t="str">
            <v>51 09</v>
          </cell>
          <cell r="B685">
            <v>6195.4921250000007</v>
          </cell>
          <cell r="C685">
            <v>6195.4921250000007</v>
          </cell>
          <cell r="D685">
            <v>11111.3</v>
          </cell>
        </row>
        <row r="686">
          <cell r="A686" t="str">
            <v>51 10</v>
          </cell>
          <cell r="B686">
            <v>161.99483900000001</v>
          </cell>
          <cell r="C686">
            <v>161.99483900000001</v>
          </cell>
          <cell r="D686">
            <v>194.02887199999998</v>
          </cell>
        </row>
        <row r="687">
          <cell r="A687" t="str">
            <v>51 11</v>
          </cell>
          <cell r="B687">
            <v>234.06589099999999</v>
          </cell>
          <cell r="C687">
            <v>234.06589099999999</v>
          </cell>
          <cell r="D687">
            <v>240.55196600000002</v>
          </cell>
        </row>
        <row r="688">
          <cell r="A688" t="str">
            <v>51 12</v>
          </cell>
          <cell r="B688">
            <v>0.17946799999999999</v>
          </cell>
          <cell r="C688">
            <v>0.17946799999999999</v>
          </cell>
          <cell r="D688">
            <v>0.16700599999999999</v>
          </cell>
        </row>
        <row r="689">
          <cell r="A689" t="str">
            <v>51 13</v>
          </cell>
          <cell r="B689">
            <v>911.17073800000003</v>
          </cell>
          <cell r="C689">
            <v>911.17073800000003</v>
          </cell>
          <cell r="D689">
            <v>1247.3890289999999</v>
          </cell>
        </row>
        <row r="690">
          <cell r="A690" t="str">
            <v>51 14</v>
          </cell>
          <cell r="B690">
            <v>234.03731099999996</v>
          </cell>
          <cell r="C690">
            <v>234.03731099999996</v>
          </cell>
          <cell r="D690">
            <v>357.67025900000004</v>
          </cell>
        </row>
        <row r="691">
          <cell r="A691" t="str">
            <v>51 15</v>
          </cell>
          <cell r="B691">
            <v>3236.9400909999995</v>
          </cell>
          <cell r="C691">
            <v>3236.9400909999999</v>
          </cell>
          <cell r="D691">
            <v>5272.1665620000012</v>
          </cell>
        </row>
        <row r="692">
          <cell r="A692" t="str">
            <v>51 16</v>
          </cell>
          <cell r="B692">
            <v>1205.7077629999999</v>
          </cell>
          <cell r="C692">
            <v>1205.7077629999999</v>
          </cell>
          <cell r="D692">
            <v>1010.672006</v>
          </cell>
        </row>
        <row r="693">
          <cell r="A693" t="str">
            <v>51 19</v>
          </cell>
          <cell r="B693">
            <v>144.28462299999998</v>
          </cell>
          <cell r="C693">
            <v>144.28462299999998</v>
          </cell>
          <cell r="D693">
            <v>227.03044000000006</v>
          </cell>
        </row>
        <row r="694">
          <cell r="A694" t="str">
            <v>51 21</v>
          </cell>
          <cell r="B694">
            <v>22.05</v>
          </cell>
          <cell r="C694">
            <v>22.05</v>
          </cell>
          <cell r="D694">
            <v>125.5</v>
          </cell>
        </row>
        <row r="695">
          <cell r="A695" t="str">
            <v>51 22</v>
          </cell>
          <cell r="B695">
            <v>81.369422999999998</v>
          </cell>
          <cell r="C695">
            <v>81.369422999999998</v>
          </cell>
          <cell r="D695">
            <v>112.94751799999999</v>
          </cell>
        </row>
        <row r="696">
          <cell r="A696" t="str">
            <v>51 23</v>
          </cell>
          <cell r="B696">
            <v>1.1149290000000001</v>
          </cell>
          <cell r="C696">
            <v>1.1149290000000001</v>
          </cell>
        </row>
        <row r="697">
          <cell r="A697" t="str">
            <v>51 24</v>
          </cell>
          <cell r="D697">
            <v>103.794388</v>
          </cell>
        </row>
        <row r="698">
          <cell r="A698" t="str">
            <v>51 25</v>
          </cell>
          <cell r="B698">
            <v>19.274480000000001</v>
          </cell>
          <cell r="C698">
            <v>19.274480000000001</v>
          </cell>
          <cell r="D698">
            <v>20.593669999999999</v>
          </cell>
        </row>
        <row r="699">
          <cell r="A699" t="str">
            <v>51 29</v>
          </cell>
          <cell r="B699">
            <v>10</v>
          </cell>
          <cell r="C699">
            <v>10</v>
          </cell>
          <cell r="D699">
            <v>10</v>
          </cell>
        </row>
        <row r="700">
          <cell r="A700" t="str">
            <v>51 30</v>
          </cell>
          <cell r="B700">
            <v>232.03377599999999</v>
          </cell>
          <cell r="C700">
            <v>232.03377599999999</v>
          </cell>
          <cell r="D700">
            <v>236.16144199999999</v>
          </cell>
        </row>
        <row r="701">
          <cell r="A701" t="str">
            <v>51 31</v>
          </cell>
          <cell r="B701">
            <v>40290.129826000004</v>
          </cell>
          <cell r="C701">
            <v>40290.129826000004</v>
          </cell>
          <cell r="D701">
            <v>41728.083741000002</v>
          </cell>
        </row>
        <row r="702">
          <cell r="A702" t="str">
            <v>51 33</v>
          </cell>
          <cell r="B702">
            <v>1513.1638479999999</v>
          </cell>
          <cell r="C702">
            <v>1513.1638479999999</v>
          </cell>
          <cell r="D702">
            <v>780</v>
          </cell>
        </row>
        <row r="703">
          <cell r="A703" t="str">
            <v>51 34</v>
          </cell>
          <cell r="B703">
            <v>485.25</v>
          </cell>
          <cell r="C703">
            <v>485.25</v>
          </cell>
          <cell r="D703">
            <v>500</v>
          </cell>
        </row>
        <row r="704">
          <cell r="A704" t="str">
            <v>6 01</v>
          </cell>
          <cell r="B704">
            <v>15028.229112999996</v>
          </cell>
          <cell r="C704">
            <v>13996.194969000004</v>
          </cell>
          <cell r="D704">
            <v>17075.688526000002</v>
          </cell>
        </row>
        <row r="705">
          <cell r="A705" t="str">
            <v>6 02</v>
          </cell>
          <cell r="B705">
            <v>8874.4663899999996</v>
          </cell>
          <cell r="C705">
            <v>9311.8127260000001</v>
          </cell>
          <cell r="D705">
            <v>10169.149792</v>
          </cell>
        </row>
        <row r="706">
          <cell r="A706" t="str">
            <v>6 04</v>
          </cell>
          <cell r="B706">
            <v>5.0000099999999996</v>
          </cell>
          <cell r="C706">
            <v>5.0000099999999996</v>
          </cell>
          <cell r="D706">
            <v>5</v>
          </cell>
        </row>
        <row r="707">
          <cell r="A707" t="str">
            <v>6 05</v>
          </cell>
          <cell r="B707">
            <v>99.589226000000011</v>
          </cell>
          <cell r="C707">
            <v>85.777598000000012</v>
          </cell>
          <cell r="D707">
            <v>71.524674000000005</v>
          </cell>
        </row>
        <row r="708">
          <cell r="A708" t="str">
            <v>6 06</v>
          </cell>
          <cell r="B708">
            <v>35.711583000000005</v>
          </cell>
          <cell r="C708">
            <v>35.527661999999999</v>
          </cell>
          <cell r="D708">
            <v>32.267293000000002</v>
          </cell>
        </row>
        <row r="709">
          <cell r="A709" t="str">
            <v>6 07</v>
          </cell>
          <cell r="B709">
            <v>28.218443999999998</v>
          </cell>
          <cell r="C709">
            <v>28.133233000000001</v>
          </cell>
          <cell r="D709">
            <v>26.590939999999996</v>
          </cell>
        </row>
        <row r="710">
          <cell r="A710" t="str">
            <v>6 08</v>
          </cell>
          <cell r="B710">
            <v>26.513594000000001</v>
          </cell>
          <cell r="C710">
            <v>21.439741999999999</v>
          </cell>
          <cell r="D710">
            <v>18.790892999999997</v>
          </cell>
        </row>
        <row r="711">
          <cell r="A711" t="str">
            <v>6 09</v>
          </cell>
          <cell r="B711">
            <v>139.905091</v>
          </cell>
          <cell r="C711">
            <v>139.89902899999998</v>
          </cell>
          <cell r="D711">
            <v>163.178808</v>
          </cell>
        </row>
        <row r="712">
          <cell r="A712" t="str">
            <v>6 10</v>
          </cell>
          <cell r="B712">
            <v>94.118146999999993</v>
          </cell>
          <cell r="C712">
            <v>94.035001999999992</v>
          </cell>
          <cell r="D712">
            <v>103.49573799999997</v>
          </cell>
        </row>
        <row r="713">
          <cell r="A713" t="str">
            <v>6 11</v>
          </cell>
          <cell r="B713">
            <v>16.667842999999998</v>
          </cell>
          <cell r="C713">
            <v>13.66534</v>
          </cell>
          <cell r="D713">
            <v>13.498427000000001</v>
          </cell>
        </row>
        <row r="714">
          <cell r="A714" t="str">
            <v>6 13</v>
          </cell>
          <cell r="B714">
            <v>483.87062399999991</v>
          </cell>
          <cell r="C714">
            <v>378.16457199999996</v>
          </cell>
          <cell r="D714">
            <v>382.71965599999999</v>
          </cell>
        </row>
        <row r="715">
          <cell r="A715" t="str">
            <v>6 14</v>
          </cell>
          <cell r="B715">
            <v>259.33242900000005</v>
          </cell>
          <cell r="C715">
            <v>259.32899500000002</v>
          </cell>
          <cell r="D715">
            <v>170.70827400000002</v>
          </cell>
        </row>
        <row r="716">
          <cell r="A716" t="str">
            <v>6 15</v>
          </cell>
          <cell r="B716">
            <v>1525.5415040000003</v>
          </cell>
          <cell r="C716">
            <v>1433.310244</v>
          </cell>
          <cell r="D716">
            <v>1579.018311</v>
          </cell>
        </row>
        <row r="717">
          <cell r="A717" t="str">
            <v>6 16</v>
          </cell>
          <cell r="B717">
            <v>331.91768699999994</v>
          </cell>
          <cell r="C717">
            <v>325.38185499999992</v>
          </cell>
          <cell r="D717">
            <v>201.89774</v>
          </cell>
        </row>
        <row r="718">
          <cell r="A718" t="str">
            <v>6 17</v>
          </cell>
          <cell r="B718">
            <v>1.8400000000000001E-3</v>
          </cell>
          <cell r="C718">
            <v>1.8400000000000001E-3</v>
          </cell>
          <cell r="D718">
            <v>1.8400000000000001E-3</v>
          </cell>
        </row>
        <row r="719">
          <cell r="A719" t="str">
            <v>6 18</v>
          </cell>
          <cell r="D719">
            <v>0.01</v>
          </cell>
        </row>
        <row r="720">
          <cell r="A720" t="str">
            <v>6 19</v>
          </cell>
          <cell r="B720">
            <v>399.26195799999999</v>
          </cell>
          <cell r="C720">
            <v>340.62879400000003</v>
          </cell>
          <cell r="D720">
            <v>379.50752200000005</v>
          </cell>
        </row>
        <row r="721">
          <cell r="A721" t="str">
            <v>6 21</v>
          </cell>
          <cell r="B721">
            <v>262.76730000000003</v>
          </cell>
          <cell r="C721">
            <v>260.32735700000001</v>
          </cell>
          <cell r="D721">
            <v>290.567837</v>
          </cell>
        </row>
        <row r="722">
          <cell r="A722" t="str">
            <v>6 22</v>
          </cell>
          <cell r="B722">
            <v>74.047061999999983</v>
          </cell>
          <cell r="C722">
            <v>74.079531000000003</v>
          </cell>
          <cell r="D722">
            <v>83.115600999999998</v>
          </cell>
        </row>
        <row r="723">
          <cell r="A723" t="str">
            <v>6 23</v>
          </cell>
          <cell r="B723">
            <v>87.900014000000013</v>
          </cell>
          <cell r="C723">
            <v>87.900014000000013</v>
          </cell>
          <cell r="D723">
            <v>449.95282600000002</v>
          </cell>
        </row>
        <row r="724">
          <cell r="A724" t="str">
            <v>6 24</v>
          </cell>
          <cell r="D724">
            <v>698.99943299999984</v>
          </cell>
        </row>
        <row r="725">
          <cell r="A725" t="str">
            <v>6 25</v>
          </cell>
          <cell r="B725">
            <v>57.216316999999997</v>
          </cell>
          <cell r="C725">
            <v>57.216316999999997</v>
          </cell>
          <cell r="D725">
            <v>76.26111800000001</v>
          </cell>
        </row>
        <row r="726">
          <cell r="A726" t="str">
            <v>6 26</v>
          </cell>
          <cell r="B726">
            <v>11.347580000000001</v>
          </cell>
          <cell r="C726">
            <v>272.78658000000001</v>
          </cell>
          <cell r="D726">
            <v>6</v>
          </cell>
        </row>
        <row r="727">
          <cell r="A727" t="str">
            <v>6 27</v>
          </cell>
          <cell r="B727">
            <v>18.734999999999999</v>
          </cell>
          <cell r="C727">
            <v>18.734999999999999</v>
          </cell>
          <cell r="D727">
            <v>102</v>
          </cell>
        </row>
        <row r="728">
          <cell r="A728" t="str">
            <v>6 28</v>
          </cell>
          <cell r="B728">
            <v>0.45</v>
          </cell>
          <cell r="C728">
            <v>0.45</v>
          </cell>
          <cell r="D728">
            <v>0.92</v>
          </cell>
        </row>
        <row r="729">
          <cell r="A729" t="str">
            <v>6 29</v>
          </cell>
          <cell r="B729">
            <v>447.56573600000002</v>
          </cell>
          <cell r="C729">
            <v>447.56573600000002</v>
          </cell>
          <cell r="D729">
            <v>475.772764</v>
          </cell>
        </row>
        <row r="730">
          <cell r="A730" t="str">
            <v>6 30</v>
          </cell>
          <cell r="B730">
            <v>13.817237</v>
          </cell>
          <cell r="C730">
            <v>13.816515000000001</v>
          </cell>
          <cell r="D730">
            <v>23.335228000000001</v>
          </cell>
        </row>
        <row r="731">
          <cell r="A731" t="str">
            <v>6 31</v>
          </cell>
          <cell r="B731">
            <v>1023.0966329999999</v>
          </cell>
          <cell r="C731">
            <v>1036.1045820000002</v>
          </cell>
          <cell r="D731">
            <v>177.82036999999997</v>
          </cell>
        </row>
        <row r="732">
          <cell r="A732" t="str">
            <v>6 33</v>
          </cell>
          <cell r="B732">
            <v>160.75507000000002</v>
          </cell>
          <cell r="C732">
            <v>160.75507000000002</v>
          </cell>
          <cell r="D732">
            <v>382.40631299999995</v>
          </cell>
        </row>
        <row r="733">
          <cell r="A733" t="str">
            <v>6 34</v>
          </cell>
          <cell r="B733">
            <v>67.849872999999988</v>
          </cell>
          <cell r="C733">
            <v>67.849872999999988</v>
          </cell>
          <cell r="D733">
            <v>109.09237400000001</v>
          </cell>
        </row>
        <row r="734">
          <cell r="A734" t="str">
            <v>6 35</v>
          </cell>
          <cell r="B734">
            <v>984.77199999999993</v>
          </cell>
          <cell r="C734">
            <v>2650.3604980000005</v>
          </cell>
          <cell r="D734">
            <v>1333.752755</v>
          </cell>
        </row>
        <row r="735">
          <cell r="A735" t="str">
            <v>6 36</v>
          </cell>
          <cell r="B735">
            <v>885.9</v>
          </cell>
          <cell r="C735">
            <v>885.9</v>
          </cell>
        </row>
        <row r="736">
          <cell r="A736" t="str">
            <v>7 01</v>
          </cell>
          <cell r="B736">
            <v>29538.129594000024</v>
          </cell>
          <cell r="C736">
            <v>29538.129594000024</v>
          </cell>
          <cell r="D736">
            <v>34167.00894900001</v>
          </cell>
        </row>
        <row r="737">
          <cell r="A737" t="str">
            <v>7 05</v>
          </cell>
          <cell r="B737">
            <v>154.97998999999996</v>
          </cell>
          <cell r="C737">
            <v>154.97998999999996</v>
          </cell>
          <cell r="D737">
            <v>106.25281799999999</v>
          </cell>
        </row>
        <row r="738">
          <cell r="A738" t="str">
            <v>7 06</v>
          </cell>
          <cell r="B738">
            <v>1598.0768249999999</v>
          </cell>
          <cell r="C738">
            <v>1598.0768249999999</v>
          </cell>
          <cell r="D738">
            <v>1993.8575150000004</v>
          </cell>
        </row>
        <row r="739">
          <cell r="A739" t="str">
            <v>7 07</v>
          </cell>
          <cell r="B739">
            <v>289.95226900000006</v>
          </cell>
          <cell r="C739">
            <v>289.95226900000006</v>
          </cell>
          <cell r="D739">
            <v>647.7238759999999</v>
          </cell>
        </row>
        <row r="740">
          <cell r="A740" t="str">
            <v>7 08</v>
          </cell>
          <cell r="B740">
            <v>139.90102699999994</v>
          </cell>
          <cell r="C740">
            <v>139.90102699999994</v>
          </cell>
          <cell r="D740">
            <v>125.14006000000001</v>
          </cell>
        </row>
        <row r="741">
          <cell r="A741" t="str">
            <v>7 09</v>
          </cell>
          <cell r="B741">
            <v>767.85883599999977</v>
          </cell>
          <cell r="C741">
            <v>767.85883599999977</v>
          </cell>
          <cell r="D741">
            <v>1099.8098009999997</v>
          </cell>
        </row>
        <row r="742">
          <cell r="A742" t="str">
            <v>7 10</v>
          </cell>
          <cell r="B742">
            <v>539.82348200000013</v>
          </cell>
          <cell r="C742">
            <v>539.82348200000013</v>
          </cell>
          <cell r="D742">
            <v>892.70435599999996</v>
          </cell>
        </row>
        <row r="743">
          <cell r="A743" t="str">
            <v>7 11</v>
          </cell>
          <cell r="B743">
            <v>31.498083000000001</v>
          </cell>
          <cell r="C743">
            <v>31.498083000000001</v>
          </cell>
          <cell r="D743">
            <v>33.677269000000003</v>
          </cell>
        </row>
        <row r="744">
          <cell r="A744" t="str">
            <v>7 13</v>
          </cell>
          <cell r="B744">
            <v>675.71740199999999</v>
          </cell>
          <cell r="C744">
            <v>624.01740199999983</v>
          </cell>
          <cell r="D744">
            <v>623.92689000000007</v>
          </cell>
        </row>
        <row r="745">
          <cell r="A745" t="str">
            <v>7 14</v>
          </cell>
          <cell r="B745">
            <v>3.0350000000000001</v>
          </cell>
          <cell r="C745">
            <v>3.0350000000000001</v>
          </cell>
          <cell r="D745">
            <v>3.4755550000000004</v>
          </cell>
        </row>
        <row r="746">
          <cell r="A746" t="str">
            <v>7 15</v>
          </cell>
          <cell r="B746">
            <v>579.72277200000008</v>
          </cell>
          <cell r="C746">
            <v>779.72277200000008</v>
          </cell>
          <cell r="D746">
            <v>745.97873399999992</v>
          </cell>
        </row>
        <row r="747">
          <cell r="A747" t="str">
            <v>7 16</v>
          </cell>
          <cell r="B747">
            <v>121.55068900000001</v>
          </cell>
          <cell r="C747">
            <v>121.55068900000001</v>
          </cell>
          <cell r="D747">
            <v>496.45544999999998</v>
          </cell>
        </row>
        <row r="748">
          <cell r="A748" t="str">
            <v>7 17</v>
          </cell>
          <cell r="B748">
            <v>18.720794000000005</v>
          </cell>
          <cell r="C748">
            <v>18.720794000000005</v>
          </cell>
          <cell r="D748">
            <v>30.995695000000001</v>
          </cell>
        </row>
        <row r="749">
          <cell r="A749" t="str">
            <v>7 19</v>
          </cell>
          <cell r="B749">
            <v>177.377928</v>
          </cell>
          <cell r="C749">
            <v>177.377928</v>
          </cell>
          <cell r="D749">
            <v>177.33542800000001</v>
          </cell>
        </row>
        <row r="750">
          <cell r="A750" t="str">
            <v>7 21</v>
          </cell>
          <cell r="B750">
            <v>0.72</v>
          </cell>
          <cell r="C750">
            <v>0.72</v>
          </cell>
          <cell r="D750">
            <v>3.3382550000000002</v>
          </cell>
        </row>
        <row r="751">
          <cell r="A751" t="str">
            <v>7 22</v>
          </cell>
          <cell r="B751">
            <v>0.136209</v>
          </cell>
          <cell r="C751">
            <v>0.136209</v>
          </cell>
          <cell r="D751">
            <v>0.136209</v>
          </cell>
        </row>
        <row r="752">
          <cell r="A752" t="str">
            <v>7 31</v>
          </cell>
          <cell r="B752">
            <v>75.5</v>
          </cell>
          <cell r="C752">
            <v>75.5</v>
          </cell>
          <cell r="D752">
            <v>75.5</v>
          </cell>
        </row>
        <row r="753">
          <cell r="A753" t="str">
            <v>7 33</v>
          </cell>
          <cell r="D753">
            <v>1200</v>
          </cell>
        </row>
        <row r="754">
          <cell r="A754" t="str">
            <v>7 34</v>
          </cell>
          <cell r="B754">
            <v>5.0000000000000001E-3</v>
          </cell>
          <cell r="C754">
            <v>5.0000000000000001E-3</v>
          </cell>
          <cell r="D754">
            <v>5.0000000000000001E-3</v>
          </cell>
        </row>
        <row r="755">
          <cell r="A755" t="str">
            <v>8 01</v>
          </cell>
          <cell r="B755">
            <v>6812.5495000000064</v>
          </cell>
          <cell r="C755">
            <v>6764.3086210000047</v>
          </cell>
          <cell r="D755">
            <v>6884.9854490000043</v>
          </cell>
        </row>
        <row r="756">
          <cell r="A756" t="str">
            <v>8 02</v>
          </cell>
          <cell r="B756">
            <v>47418.292086999994</v>
          </cell>
          <cell r="C756">
            <v>52942.032965999992</v>
          </cell>
          <cell r="D756">
            <v>50137.889407999995</v>
          </cell>
        </row>
        <row r="757">
          <cell r="A757" t="str">
            <v>8 05</v>
          </cell>
          <cell r="B757">
            <v>243.32417900000002</v>
          </cell>
          <cell r="C757">
            <v>243.32417900000002</v>
          </cell>
          <cell r="D757">
            <v>117.343093</v>
          </cell>
        </row>
        <row r="758">
          <cell r="A758" t="str">
            <v>8 06</v>
          </cell>
          <cell r="B758">
            <v>120.559836</v>
          </cell>
          <cell r="C758">
            <v>120.559836</v>
          </cell>
          <cell r="D758">
            <v>119.89695400000001</v>
          </cell>
        </row>
        <row r="759">
          <cell r="A759" t="str">
            <v>8 07</v>
          </cell>
          <cell r="B759">
            <v>35.407334000000006</v>
          </cell>
          <cell r="C759">
            <v>35.407334000000006</v>
          </cell>
          <cell r="D759">
            <v>33.621580000000002</v>
          </cell>
        </row>
        <row r="760">
          <cell r="A760" t="str">
            <v>8 08</v>
          </cell>
          <cell r="B760">
            <v>30.805580000000003</v>
          </cell>
          <cell r="C760">
            <v>30.805580000000003</v>
          </cell>
          <cell r="D760">
            <v>32.818181000000003</v>
          </cell>
        </row>
        <row r="761">
          <cell r="A761" t="str">
            <v>8 09</v>
          </cell>
          <cell r="B761">
            <v>71.242400999999987</v>
          </cell>
          <cell r="C761">
            <v>71.242400999999987</v>
          </cell>
          <cell r="D761">
            <v>69.920979999999986</v>
          </cell>
        </row>
        <row r="762">
          <cell r="A762" t="str">
            <v>8 10</v>
          </cell>
          <cell r="B762">
            <v>113.791228</v>
          </cell>
          <cell r="C762">
            <v>113.791228</v>
          </cell>
          <cell r="D762">
            <v>128.78740699999997</v>
          </cell>
        </row>
        <row r="763">
          <cell r="A763" t="str">
            <v>8 11</v>
          </cell>
          <cell r="B763">
            <v>32.718934000000004</v>
          </cell>
          <cell r="C763">
            <v>32.718934000000004</v>
          </cell>
          <cell r="D763">
            <v>30.151724999999999</v>
          </cell>
        </row>
        <row r="764">
          <cell r="A764" t="str">
            <v>8 13</v>
          </cell>
          <cell r="B764">
            <v>383.69105500000001</v>
          </cell>
          <cell r="C764">
            <v>453.69105500000001</v>
          </cell>
          <cell r="D764">
            <v>694.96386199999972</v>
          </cell>
        </row>
        <row r="765">
          <cell r="A765" t="str">
            <v>8 14</v>
          </cell>
          <cell r="B765">
            <v>98.778178999999994</v>
          </cell>
          <cell r="C765">
            <v>98.778178999999994</v>
          </cell>
          <cell r="D765">
            <v>131.16308900000001</v>
          </cell>
        </row>
        <row r="766">
          <cell r="A766" t="str">
            <v>8 15</v>
          </cell>
          <cell r="B766">
            <v>1099.1040569999998</v>
          </cell>
          <cell r="C766">
            <v>1549.104057</v>
          </cell>
          <cell r="D766">
            <v>917.13633200000004</v>
          </cell>
        </row>
        <row r="767">
          <cell r="A767" t="str">
            <v>8 16</v>
          </cell>
          <cell r="B767">
            <v>412.70271999999989</v>
          </cell>
          <cell r="C767">
            <v>494.60271999999998</v>
          </cell>
          <cell r="D767">
            <v>387.9180070000001</v>
          </cell>
        </row>
        <row r="768">
          <cell r="A768" t="str">
            <v>8 19</v>
          </cell>
          <cell r="B768">
            <v>498.82549099999994</v>
          </cell>
          <cell r="C768">
            <v>498.82549099999994</v>
          </cell>
          <cell r="D768">
            <v>613.18197299999997</v>
          </cell>
        </row>
        <row r="769">
          <cell r="A769" t="str">
            <v>8 21</v>
          </cell>
          <cell r="B769">
            <v>21.306218999999999</v>
          </cell>
          <cell r="C769">
            <v>21.306218999999999</v>
          </cell>
          <cell r="D769">
            <v>21.204577</v>
          </cell>
        </row>
        <row r="770">
          <cell r="A770" t="str">
            <v>8 22</v>
          </cell>
          <cell r="B770">
            <v>31.903286999999995</v>
          </cell>
          <cell r="C770">
            <v>31.903286999999995</v>
          </cell>
          <cell r="D770">
            <v>44.811449000000003</v>
          </cell>
        </row>
        <row r="771">
          <cell r="A771" t="str">
            <v>8 23</v>
          </cell>
          <cell r="B771">
            <v>87.543405000000007</v>
          </cell>
          <cell r="C771">
            <v>87.543405000000007</v>
          </cell>
          <cell r="D771">
            <v>368.13338299999998</v>
          </cell>
        </row>
        <row r="772">
          <cell r="A772" t="str">
            <v>8 24</v>
          </cell>
          <cell r="D772">
            <v>0.02</v>
          </cell>
        </row>
        <row r="773">
          <cell r="A773" t="str">
            <v>8 25</v>
          </cell>
          <cell r="B773">
            <v>15.6</v>
          </cell>
          <cell r="C773">
            <v>15.6</v>
          </cell>
          <cell r="D773">
            <v>16.38</v>
          </cell>
        </row>
        <row r="774">
          <cell r="A774" t="str">
            <v>8 30</v>
          </cell>
          <cell r="B774">
            <v>40.338420000000006</v>
          </cell>
          <cell r="C774">
            <v>40.338420000000006</v>
          </cell>
          <cell r="D774">
            <v>46.698683999999993</v>
          </cell>
        </row>
        <row r="775">
          <cell r="A775" t="str">
            <v>8 31</v>
          </cell>
          <cell r="B775">
            <v>1.248</v>
          </cell>
          <cell r="C775">
            <v>1.248</v>
          </cell>
          <cell r="D775">
            <v>1.7250000000000001</v>
          </cell>
        </row>
        <row r="776">
          <cell r="A776" t="str">
            <v>8 33</v>
          </cell>
          <cell r="B776">
            <v>272.59708900000004</v>
          </cell>
          <cell r="C776">
            <v>272.59708900000004</v>
          </cell>
          <cell r="D776">
            <v>50.606000000000002</v>
          </cell>
        </row>
        <row r="777">
          <cell r="A777" t="str">
            <v>8 34</v>
          </cell>
          <cell r="B777">
            <v>461.22731899999997</v>
          </cell>
          <cell r="C777">
            <v>461.22731899999997</v>
          </cell>
          <cell r="D777">
            <v>326.17814399999997</v>
          </cell>
        </row>
        <row r="778">
          <cell r="A778" t="str">
            <v>8 36</v>
          </cell>
          <cell r="B778">
            <v>66.343680000000006</v>
          </cell>
          <cell r="C778">
            <v>66.343680000000006</v>
          </cell>
          <cell r="D778">
            <v>38.65</v>
          </cell>
        </row>
        <row r="779">
          <cell r="A779" t="str">
            <v>9 01</v>
          </cell>
          <cell r="B779">
            <v>5583.9982999999984</v>
          </cell>
          <cell r="C779">
            <v>5529.6824990000005</v>
          </cell>
          <cell r="D779">
            <v>5914.0806439999978</v>
          </cell>
        </row>
        <row r="780">
          <cell r="A780" t="str">
            <v>9 02</v>
          </cell>
          <cell r="B780">
            <v>20.399999999999999</v>
          </cell>
          <cell r="C780">
            <v>20.399999999999999</v>
          </cell>
          <cell r="D780">
            <v>20</v>
          </cell>
        </row>
        <row r="781">
          <cell r="A781" t="str">
            <v>9 05</v>
          </cell>
          <cell r="B781">
            <v>128.01667699999999</v>
          </cell>
          <cell r="C781">
            <v>128.01667699999999</v>
          </cell>
          <cell r="D781">
            <v>148.48439299999995</v>
          </cell>
        </row>
        <row r="782">
          <cell r="A782" t="str">
            <v>9 06</v>
          </cell>
          <cell r="B782">
            <v>21.838659999999997</v>
          </cell>
          <cell r="C782">
            <v>21.838659999999997</v>
          </cell>
          <cell r="D782">
            <v>27.884777</v>
          </cell>
        </row>
        <row r="783">
          <cell r="A783" t="str">
            <v>9 07</v>
          </cell>
          <cell r="B783">
            <v>101.14601900000001</v>
          </cell>
          <cell r="C783">
            <v>101.14601900000001</v>
          </cell>
          <cell r="D783">
            <v>120.109093</v>
          </cell>
        </row>
        <row r="784">
          <cell r="A784" t="str">
            <v>9 08</v>
          </cell>
          <cell r="B784">
            <v>44.274992999999995</v>
          </cell>
          <cell r="C784">
            <v>44.274992999999995</v>
          </cell>
          <cell r="D784">
            <v>53.071715999999988</v>
          </cell>
        </row>
        <row r="785">
          <cell r="A785" t="str">
            <v>9 09</v>
          </cell>
          <cell r="B785">
            <v>68.714545999999984</v>
          </cell>
          <cell r="C785">
            <v>68.714545999999984</v>
          </cell>
          <cell r="D785">
            <v>86.651254000000037</v>
          </cell>
        </row>
        <row r="786">
          <cell r="A786" t="str">
            <v>9 10</v>
          </cell>
          <cell r="B786">
            <v>142.88393899999997</v>
          </cell>
          <cell r="C786">
            <v>142.88393899999997</v>
          </cell>
          <cell r="D786">
            <v>183.86039600000001</v>
          </cell>
        </row>
        <row r="787">
          <cell r="A787" t="str">
            <v>9 11</v>
          </cell>
          <cell r="B787">
            <v>65.080928999999998</v>
          </cell>
          <cell r="C787">
            <v>65.080928999999998</v>
          </cell>
          <cell r="D787">
            <v>89.772868000000003</v>
          </cell>
        </row>
        <row r="788">
          <cell r="A788" t="str">
            <v>9 13</v>
          </cell>
          <cell r="B788">
            <v>568.37546500000008</v>
          </cell>
          <cell r="C788">
            <v>567.37546500000008</v>
          </cell>
          <cell r="D788">
            <v>595.12593000000004</v>
          </cell>
        </row>
        <row r="789">
          <cell r="A789" t="str">
            <v>9 14</v>
          </cell>
          <cell r="B789">
            <v>110.50883899999997</v>
          </cell>
          <cell r="C789">
            <v>113.45837699999996</v>
          </cell>
          <cell r="D789">
            <v>308.37396699999999</v>
          </cell>
        </row>
        <row r="790">
          <cell r="A790" t="str">
            <v>9 15</v>
          </cell>
          <cell r="B790">
            <v>1762.9605109999995</v>
          </cell>
          <cell r="C790">
            <v>2108.1267760000001</v>
          </cell>
          <cell r="D790">
            <v>2582.0180730000011</v>
          </cell>
        </row>
        <row r="791">
          <cell r="A791" t="str">
            <v>9 16</v>
          </cell>
          <cell r="B791">
            <v>395.16615000000013</v>
          </cell>
          <cell r="C791">
            <v>394.14415000000014</v>
          </cell>
          <cell r="D791">
            <v>722.2905189999999</v>
          </cell>
        </row>
        <row r="792">
          <cell r="A792" t="str">
            <v>9 19</v>
          </cell>
          <cell r="B792">
            <v>193.40953500000006</v>
          </cell>
          <cell r="C792">
            <v>205.77217100000004</v>
          </cell>
          <cell r="D792">
            <v>385.71384000000023</v>
          </cell>
        </row>
        <row r="793">
          <cell r="A793" t="str">
            <v>9 21</v>
          </cell>
          <cell r="B793">
            <v>17.752803</v>
          </cell>
          <cell r="C793">
            <v>19.752803</v>
          </cell>
          <cell r="D793">
            <v>74.574658999999997</v>
          </cell>
        </row>
        <row r="794">
          <cell r="A794" t="str">
            <v>9 22</v>
          </cell>
          <cell r="B794">
            <v>49.808561999999995</v>
          </cell>
          <cell r="C794">
            <v>49.808561999999995</v>
          </cell>
          <cell r="D794">
            <v>51.692092999999979</v>
          </cell>
        </row>
        <row r="795">
          <cell r="A795" t="str">
            <v>9 23</v>
          </cell>
          <cell r="B795">
            <v>16.236889999999999</v>
          </cell>
          <cell r="C795">
            <v>16.236889999999999</v>
          </cell>
          <cell r="D795">
            <v>24.909791999999996</v>
          </cell>
        </row>
        <row r="796">
          <cell r="A796" t="str">
            <v>9 29</v>
          </cell>
          <cell r="B796">
            <v>217.1</v>
          </cell>
          <cell r="C796">
            <v>217.1</v>
          </cell>
          <cell r="D796">
            <v>220</v>
          </cell>
        </row>
        <row r="797">
          <cell r="A797" t="str">
            <v>9 30</v>
          </cell>
          <cell r="B797">
            <v>52.884481999999998</v>
          </cell>
          <cell r="C797">
            <v>52.884481999999998</v>
          </cell>
          <cell r="D797">
            <v>44.676585000000003</v>
          </cell>
        </row>
        <row r="798">
          <cell r="A798" t="str">
            <v>9 31</v>
          </cell>
          <cell r="B798">
            <v>8.3350000000000009</v>
          </cell>
          <cell r="C798">
            <v>8.3350000000000009</v>
          </cell>
          <cell r="D798">
            <v>9.6500480000000017</v>
          </cell>
        </row>
        <row r="799">
          <cell r="A799" t="str">
            <v>9 33</v>
          </cell>
          <cell r="B799">
            <v>1183.7538999999992</v>
          </cell>
          <cell r="C799">
            <v>1182.4782619999996</v>
          </cell>
          <cell r="D799">
            <v>1265.4892220000006</v>
          </cell>
        </row>
        <row r="800">
          <cell r="A800" t="str">
            <v>9 34</v>
          </cell>
          <cell r="B800">
            <v>21561.752100000009</v>
          </cell>
          <cell r="C800">
            <v>45893.602100000055</v>
          </cell>
          <cell r="D800">
            <v>35881.585764000003</v>
          </cell>
        </row>
        <row r="801">
          <cell r="A801" t="str">
            <v>9 35</v>
          </cell>
          <cell r="B801">
            <v>331.5</v>
          </cell>
          <cell r="C801">
            <v>1328.1849999999999</v>
          </cell>
          <cell r="D801">
            <v>100</v>
          </cell>
        </row>
        <row r="802">
          <cell r="A802" t="str">
            <v>Total general</v>
          </cell>
          <cell r="B802">
            <v>2634266.2882420011</v>
          </cell>
          <cell r="C802">
            <v>2788298.8882420012</v>
          </cell>
          <cell r="D802">
            <v>3104774.5107809934</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 val="edofza04"/>
      <sheetName val="edofza08"/>
      <sheetName val="edofza12"/>
      <sheetName val="edofza01"/>
      <sheetName val="edofza02"/>
      <sheetName val="edofza07"/>
      <sheetName val="edofza06"/>
      <sheetName val="edofza03"/>
      <sheetName val="edofza05"/>
      <sheetName val="Hoja1"/>
      <sheetName val="edofza11"/>
      <sheetName val="edofza10"/>
      <sheetName val="edofza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 2007 Precios2008"/>
      <sheetName val="GProgramable2008"/>
      <sheetName val="Supuestos"/>
      <sheetName val="GProgramable Ajust (pesos 2008)"/>
      <sheetName val="Ajuste SP y GAdmvo 2008"/>
      <sheetName val="Ajuste GProgramable 2008"/>
      <sheetName val="Comparativo SP y GAdmvo"/>
      <sheetName val="PPEF y PEF 2007 Corriente"/>
      <sheetName val="GProgramable (pesos 2008)"/>
      <sheetName val="Cierre C--I 190807 (2)"/>
      <sheetName val="GProgramable (pesos corrientes)"/>
      <sheetName val="Anteproyecto 2008 Corriente"/>
      <sheetName val="Estimación Cierre"/>
      <sheetName val="Resumen RT 190807"/>
      <sheetName val="Estimación Cierre (2)"/>
      <sheetName val="Estimación Cierre (3)"/>
      <sheetName val="Cierre RT 190807"/>
      <sheetName val="Resumen RT 090807"/>
      <sheetName val="Ramos Admvos RT 090807"/>
      <sheetName val="RACyK RT 040807 "/>
      <sheetName val="Entidades RT 090807"/>
      <sheetName val="MOD SP"/>
      <sheetName val="Mod om"/>
      <sheetName val="Administrativa"/>
    </sheetNames>
    <sheetDataSet>
      <sheetData sheetId="0" refreshError="1"/>
      <sheetData sheetId="1" refreshError="1"/>
      <sheetData sheetId="2">
        <row r="7">
          <cell r="D7">
            <v>0.02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_2000"/>
      <sheetName val="CP_2001"/>
      <sheetName val="CP_2002"/>
      <sheetName val="CP_2003"/>
      <sheetName val="CP_2004"/>
      <sheetName val="2003 aport"/>
      <sheetName val="GP-2003"/>
      <sheetName val="2000 aport"/>
      <sheetName val="2001 aport"/>
      <sheetName val="2002 aport"/>
      <sheetName val="GF_2000-2005"/>
      <sheetName val="APORT_2000-2005"/>
      <sheetName val="Hoja1"/>
      <sheetName val="Supuestos"/>
      <sheetName val="completa"/>
      <sheetName val="base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completo con texto"/>
      <sheetName val="funcional completo "/>
      <sheetName val="4"/>
      <sheetName val="5"/>
      <sheetName val="6"/>
      <sheetName val="7"/>
      <sheetName val="8"/>
      <sheetName val="9"/>
      <sheetName val="10"/>
      <sheetName val="11"/>
      <sheetName val="12"/>
      <sheetName val="13"/>
      <sheetName val="14"/>
      <sheetName val="15"/>
      <sheetName val="16"/>
      <sheetName val="17"/>
      <sheetName val="18"/>
      <sheetName val="20"/>
      <sheetName val="21"/>
      <sheetName val="27"/>
      <sheetName val="31"/>
      <sheetName val="32"/>
      <sheetName val="36"/>
      <sheetName val="38"/>
      <sheetName val="imss"/>
      <sheetName val="issste"/>
      <sheetName val="4 b"/>
      <sheetName val="5 b"/>
      <sheetName val="6 b"/>
      <sheetName val="7 b"/>
      <sheetName val="8 b"/>
      <sheetName val="9 b"/>
      <sheetName val="10 b"/>
      <sheetName val="11 b"/>
      <sheetName val="12 b"/>
      <sheetName val="13 b"/>
      <sheetName val="14 b"/>
      <sheetName val="15 b"/>
      <sheetName val="16 b"/>
      <sheetName val="17 b"/>
      <sheetName val="18 b"/>
      <sheetName val="20 b"/>
      <sheetName val="21 b"/>
      <sheetName val="27 b"/>
      <sheetName val="31 b"/>
      <sheetName val="32 b"/>
      <sheetName val="36 b"/>
      <sheetName val="38 b"/>
      <sheetName val="imss b"/>
      <sheetName val="issste b"/>
      <sheetName val="subfunciones"/>
      <sheetName val="funciones"/>
      <sheetName val="funcional orig"/>
      <sheetName val="tablas"/>
      <sheetName val="ramos"/>
      <sheetName val="entidades"/>
      <sheetName val="catálogo urs"/>
      <sheetName val="PND"/>
      <sheetName val="FP199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5">
          <cell r="A5" t="str">
            <v>1,101</v>
          </cell>
        </row>
        <row r="6">
          <cell r="A6" t="str">
            <v>10,183</v>
          </cell>
        </row>
        <row r="7">
          <cell r="A7" t="str">
            <v>10,341</v>
          </cell>
        </row>
        <row r="8">
          <cell r="A8" t="str">
            <v>10,342</v>
          </cell>
        </row>
        <row r="9">
          <cell r="A9" t="str">
            <v>10,343</v>
          </cell>
        </row>
        <row r="10">
          <cell r="A10" t="str">
            <v>10,344</v>
          </cell>
        </row>
        <row r="11">
          <cell r="A11" t="str">
            <v>11,183</v>
          </cell>
        </row>
        <row r="12">
          <cell r="A12" t="str">
            <v>11,201</v>
          </cell>
        </row>
        <row r="13">
          <cell r="A13" t="str">
            <v>11,202</v>
          </cell>
        </row>
        <row r="14">
          <cell r="A14" t="str">
            <v>11,203</v>
          </cell>
        </row>
        <row r="15">
          <cell r="A15" t="str">
            <v>11,204</v>
          </cell>
        </row>
        <row r="16">
          <cell r="A16" t="str">
            <v>11,205</v>
          </cell>
        </row>
        <row r="17">
          <cell r="A17" t="str">
            <v>11,206</v>
          </cell>
        </row>
        <row r="18">
          <cell r="A18" t="str">
            <v>11,207</v>
          </cell>
        </row>
        <row r="19">
          <cell r="A19" t="str">
            <v>11,208</v>
          </cell>
        </row>
        <row r="20">
          <cell r="A20" t="str">
            <v>11,209</v>
          </cell>
        </row>
        <row r="21">
          <cell r="A21" t="str">
            <v>11,371</v>
          </cell>
        </row>
        <row r="22">
          <cell r="A22" t="str">
            <v>11,372</v>
          </cell>
        </row>
        <row r="23">
          <cell r="A23" t="str">
            <v>11,373</v>
          </cell>
        </row>
        <row r="24">
          <cell r="A24" t="str">
            <v>12,183</v>
          </cell>
        </row>
        <row r="25">
          <cell r="A25" t="str">
            <v>12,211</v>
          </cell>
        </row>
        <row r="26">
          <cell r="A26" t="str">
            <v>12,212</v>
          </cell>
        </row>
        <row r="27">
          <cell r="A27" t="str">
            <v>12,213</v>
          </cell>
        </row>
        <row r="28">
          <cell r="A28" t="str">
            <v>12,214</v>
          </cell>
        </row>
        <row r="29">
          <cell r="A29" t="str">
            <v>12,215</v>
          </cell>
        </row>
        <row r="30">
          <cell r="A30" t="str">
            <v>12,253</v>
          </cell>
        </row>
        <row r="31">
          <cell r="A31" t="str">
            <v>12,371</v>
          </cell>
        </row>
        <row r="32">
          <cell r="A32" t="str">
            <v>13,112</v>
          </cell>
        </row>
        <row r="33">
          <cell r="A33" t="str">
            <v>13,208</v>
          </cell>
        </row>
        <row r="34">
          <cell r="A34" t="str">
            <v>13,212</v>
          </cell>
        </row>
        <row r="35">
          <cell r="A35" t="str">
            <v>14,164</v>
          </cell>
        </row>
        <row r="36">
          <cell r="A36" t="str">
            <v>14,183</v>
          </cell>
        </row>
        <row r="37">
          <cell r="A37" t="str">
            <v>14,331</v>
          </cell>
        </row>
        <row r="38">
          <cell r="A38" t="str">
            <v>14,332</v>
          </cell>
        </row>
        <row r="39">
          <cell r="A39" t="str">
            <v>14,333</v>
          </cell>
        </row>
        <row r="40">
          <cell r="A40" t="str">
            <v>15,163</v>
          </cell>
        </row>
        <row r="41">
          <cell r="A41" t="str">
            <v>15,183</v>
          </cell>
        </row>
        <row r="42">
          <cell r="A42" t="str">
            <v>15,381</v>
          </cell>
        </row>
        <row r="43">
          <cell r="A43" t="str">
            <v>16,183</v>
          </cell>
        </row>
        <row r="44">
          <cell r="A44" t="str">
            <v>16,241</v>
          </cell>
        </row>
        <row r="45">
          <cell r="A45" t="str">
            <v>16,325</v>
          </cell>
        </row>
        <row r="46">
          <cell r="A46" t="str">
            <v>16,326</v>
          </cell>
        </row>
        <row r="47">
          <cell r="A47" t="str">
            <v>16,371</v>
          </cell>
        </row>
        <row r="48">
          <cell r="A48" t="str">
            <v>16,372</v>
          </cell>
        </row>
        <row r="49">
          <cell r="A49" t="str">
            <v>16,391</v>
          </cell>
        </row>
        <row r="50">
          <cell r="A50" t="str">
            <v>16,392</v>
          </cell>
        </row>
        <row r="51">
          <cell r="A51" t="str">
            <v>17,163</v>
          </cell>
        </row>
        <row r="52">
          <cell r="A52" t="str">
            <v>17,183</v>
          </cell>
        </row>
        <row r="53">
          <cell r="A53" t="str">
            <v>18,183</v>
          </cell>
        </row>
        <row r="54">
          <cell r="A54" t="str">
            <v>18,301</v>
          </cell>
        </row>
        <row r="55">
          <cell r="A55" t="str">
            <v>18,302</v>
          </cell>
        </row>
        <row r="56">
          <cell r="A56" t="str">
            <v>18,303</v>
          </cell>
        </row>
        <row r="57">
          <cell r="A57" t="str">
            <v>18,371</v>
          </cell>
        </row>
        <row r="58">
          <cell r="A58" t="str">
            <v>18,373</v>
          </cell>
        </row>
        <row r="59">
          <cell r="A59" t="str">
            <v>19,212</v>
          </cell>
        </row>
        <row r="60">
          <cell r="A60" t="str">
            <v>19,221</v>
          </cell>
        </row>
        <row r="61">
          <cell r="A61" t="str">
            <v>19,223</v>
          </cell>
        </row>
        <row r="62">
          <cell r="A62" t="str">
            <v>2,113</v>
          </cell>
        </row>
        <row r="63">
          <cell r="A63" t="str">
            <v>2,183</v>
          </cell>
        </row>
        <row r="64">
          <cell r="A64" t="str">
            <v>2,184</v>
          </cell>
        </row>
        <row r="65">
          <cell r="A65" t="str">
            <v>20,183</v>
          </cell>
        </row>
        <row r="66">
          <cell r="A66" t="str">
            <v>20,231</v>
          </cell>
        </row>
        <row r="67">
          <cell r="A67" t="str">
            <v>20,232</v>
          </cell>
        </row>
        <row r="68">
          <cell r="A68" t="str">
            <v>20,233</v>
          </cell>
        </row>
        <row r="69">
          <cell r="A69" t="str">
            <v>20,253</v>
          </cell>
        </row>
        <row r="70">
          <cell r="A70" t="str">
            <v>21,183</v>
          </cell>
        </row>
        <row r="71">
          <cell r="A71" t="str">
            <v>21,361</v>
          </cell>
        </row>
        <row r="72">
          <cell r="A72" t="str">
            <v>22,141</v>
          </cell>
        </row>
        <row r="73">
          <cell r="A73" t="str">
            <v>23,132</v>
          </cell>
        </row>
        <row r="74">
          <cell r="A74" t="str">
            <v>23,163</v>
          </cell>
        </row>
        <row r="75">
          <cell r="A75" t="str">
            <v>23,164</v>
          </cell>
        </row>
        <row r="76">
          <cell r="A76" t="str">
            <v>23,166</v>
          </cell>
        </row>
        <row r="77">
          <cell r="A77" t="str">
            <v>23,183</v>
          </cell>
        </row>
        <row r="78">
          <cell r="A78" t="str">
            <v>23,223</v>
          </cell>
        </row>
        <row r="79">
          <cell r="A79" t="str">
            <v>23,233</v>
          </cell>
        </row>
        <row r="80">
          <cell r="A80" t="str">
            <v>23,254</v>
          </cell>
        </row>
        <row r="81">
          <cell r="A81" t="str">
            <v>23,327</v>
          </cell>
        </row>
        <row r="82">
          <cell r="A82" t="str">
            <v>23,351</v>
          </cell>
        </row>
        <row r="83">
          <cell r="A83" t="str">
            <v>24,401</v>
          </cell>
        </row>
        <row r="84">
          <cell r="A84" t="str">
            <v>24,402</v>
          </cell>
        </row>
        <row r="85">
          <cell r="A85" t="str">
            <v>25,201</v>
          </cell>
        </row>
        <row r="86">
          <cell r="A86" t="str">
            <v>25,208</v>
          </cell>
        </row>
        <row r="87">
          <cell r="A87" t="str">
            <v>27,182</v>
          </cell>
        </row>
        <row r="88">
          <cell r="A88" t="str">
            <v>27,183</v>
          </cell>
        </row>
        <row r="89">
          <cell r="A89" t="str">
            <v>28,411</v>
          </cell>
        </row>
        <row r="90">
          <cell r="A90" t="str">
            <v>3,164</v>
          </cell>
        </row>
        <row r="91">
          <cell r="A91" t="str">
            <v>30,421</v>
          </cell>
        </row>
        <row r="92">
          <cell r="A92" t="str">
            <v>31,164</v>
          </cell>
        </row>
        <row r="93">
          <cell r="A93" t="str">
            <v>31,183</v>
          </cell>
        </row>
        <row r="94">
          <cell r="A94" t="str">
            <v>32,164</v>
          </cell>
        </row>
        <row r="95">
          <cell r="A95" t="str">
            <v>33,166</v>
          </cell>
        </row>
        <row r="96">
          <cell r="A96" t="str">
            <v>33,201</v>
          </cell>
        </row>
        <row r="97">
          <cell r="A97" t="str">
            <v>33,202</v>
          </cell>
        </row>
        <row r="98">
          <cell r="A98" t="str">
            <v>33,203</v>
          </cell>
        </row>
        <row r="99">
          <cell r="A99" t="str">
            <v>33,205</v>
          </cell>
        </row>
        <row r="100">
          <cell r="A100" t="str">
            <v>33,211</v>
          </cell>
        </row>
        <row r="101">
          <cell r="A101" t="str">
            <v>33,212</v>
          </cell>
        </row>
        <row r="102">
          <cell r="A102" t="str">
            <v>33,213</v>
          </cell>
        </row>
        <row r="103">
          <cell r="A103" t="str">
            <v>33,214</v>
          </cell>
        </row>
        <row r="104">
          <cell r="A104" t="str">
            <v>33,233</v>
          </cell>
        </row>
        <row r="105">
          <cell r="A105" t="str">
            <v>33,253</v>
          </cell>
        </row>
        <row r="106">
          <cell r="A106" t="str">
            <v>34,441</v>
          </cell>
        </row>
        <row r="107">
          <cell r="A107" t="str">
            <v>34,442</v>
          </cell>
        </row>
        <row r="108">
          <cell r="A108" t="str">
            <v>34,443</v>
          </cell>
        </row>
        <row r="109">
          <cell r="A109" t="str">
            <v>35,165</v>
          </cell>
        </row>
        <row r="110">
          <cell r="A110" t="str">
            <v>36,161</v>
          </cell>
        </row>
        <row r="111">
          <cell r="A111" t="str">
            <v>36,162</v>
          </cell>
        </row>
        <row r="112">
          <cell r="A112" t="str">
            <v>36,164</v>
          </cell>
        </row>
        <row r="113">
          <cell r="A113" t="str">
            <v>36,166</v>
          </cell>
        </row>
        <row r="114">
          <cell r="A114" t="str">
            <v>36,183</v>
          </cell>
        </row>
        <row r="115">
          <cell r="A115" t="str">
            <v>37,183</v>
          </cell>
        </row>
        <row r="116">
          <cell r="A116" t="str">
            <v>37,185</v>
          </cell>
        </row>
        <row r="117">
          <cell r="A117" t="str">
            <v>38,183</v>
          </cell>
        </row>
        <row r="118">
          <cell r="A118" t="str">
            <v>38,191</v>
          </cell>
        </row>
        <row r="119">
          <cell r="A119" t="str">
            <v>38,371</v>
          </cell>
        </row>
        <row r="120">
          <cell r="A120" t="str">
            <v>38,372</v>
          </cell>
        </row>
        <row r="121">
          <cell r="A121" t="str">
            <v>38,373</v>
          </cell>
        </row>
        <row r="122">
          <cell r="A122" t="str">
            <v>38,374</v>
          </cell>
        </row>
        <row r="123">
          <cell r="A123" t="str">
            <v>4,113</v>
          </cell>
        </row>
        <row r="124">
          <cell r="A124" t="str">
            <v>4,142</v>
          </cell>
        </row>
        <row r="125">
          <cell r="A125" t="str">
            <v>4,143</v>
          </cell>
        </row>
        <row r="126">
          <cell r="A126" t="str">
            <v>4,144</v>
          </cell>
        </row>
        <row r="127">
          <cell r="A127" t="str">
            <v>4,149</v>
          </cell>
        </row>
        <row r="128">
          <cell r="A128" t="str">
            <v>4,164</v>
          </cell>
        </row>
        <row r="129">
          <cell r="A129" t="str">
            <v>4,183</v>
          </cell>
        </row>
        <row r="130">
          <cell r="A130" t="str">
            <v>5,121</v>
          </cell>
        </row>
        <row r="131">
          <cell r="A131" t="str">
            <v>5,183</v>
          </cell>
        </row>
        <row r="132">
          <cell r="A132" t="str">
            <v>6,131</v>
          </cell>
        </row>
        <row r="133">
          <cell r="A133" t="str">
            <v>6,132</v>
          </cell>
        </row>
        <row r="134">
          <cell r="A134" t="str">
            <v>6,133</v>
          </cell>
        </row>
        <row r="135">
          <cell r="A135" t="str">
            <v>6,134</v>
          </cell>
        </row>
        <row r="136">
          <cell r="A136" t="str">
            <v>6,136</v>
          </cell>
        </row>
        <row r="137">
          <cell r="A137" t="str">
            <v>6,142</v>
          </cell>
        </row>
        <row r="138">
          <cell r="A138" t="str">
            <v>6,143</v>
          </cell>
        </row>
        <row r="139">
          <cell r="A139" t="str">
            <v>6,148</v>
          </cell>
        </row>
        <row r="140">
          <cell r="A140" t="str">
            <v>6,183</v>
          </cell>
        </row>
        <row r="141">
          <cell r="A141" t="str">
            <v>6,192</v>
          </cell>
        </row>
        <row r="142">
          <cell r="A142" t="str">
            <v>6,193</v>
          </cell>
        </row>
        <row r="143">
          <cell r="A143" t="str">
            <v>6,232</v>
          </cell>
        </row>
        <row r="144">
          <cell r="A144" t="str">
            <v>6,252</v>
          </cell>
        </row>
        <row r="145">
          <cell r="A145" t="str">
            <v>6,351</v>
          </cell>
        </row>
        <row r="146">
          <cell r="A146" t="str">
            <v>6,352</v>
          </cell>
        </row>
        <row r="147">
          <cell r="A147" t="str">
            <v>6,353</v>
          </cell>
        </row>
        <row r="148">
          <cell r="A148" t="str">
            <v>7,111</v>
          </cell>
        </row>
        <row r="149">
          <cell r="A149" t="str">
            <v>7,163</v>
          </cell>
        </row>
        <row r="150">
          <cell r="A150" t="str">
            <v>7,164</v>
          </cell>
        </row>
        <row r="151">
          <cell r="A151" t="str">
            <v>7,202</v>
          </cell>
        </row>
        <row r="152">
          <cell r="A152" t="str">
            <v>7,203</v>
          </cell>
        </row>
        <row r="153">
          <cell r="A153" t="str">
            <v>7,212</v>
          </cell>
        </row>
        <row r="154">
          <cell r="A154" t="str">
            <v>8,183</v>
          </cell>
        </row>
        <row r="155">
          <cell r="A155" t="str">
            <v>8,202</v>
          </cell>
        </row>
        <row r="156">
          <cell r="A156" t="str">
            <v>8,203</v>
          </cell>
        </row>
        <row r="157">
          <cell r="A157" t="str">
            <v>8,204</v>
          </cell>
        </row>
        <row r="158">
          <cell r="A158" t="str">
            <v>8,321</v>
          </cell>
        </row>
        <row r="159">
          <cell r="A159" t="str">
            <v>8,322</v>
          </cell>
        </row>
        <row r="160">
          <cell r="A160" t="str">
            <v>8,324</v>
          </cell>
        </row>
        <row r="161">
          <cell r="A161" t="str">
            <v>8,371</v>
          </cell>
        </row>
        <row r="162">
          <cell r="A162" t="str">
            <v>9,183</v>
          </cell>
        </row>
        <row r="163">
          <cell r="A163" t="str">
            <v>9,311</v>
          </cell>
        </row>
        <row r="164">
          <cell r="A164" t="str">
            <v>9,312</v>
          </cell>
        </row>
        <row r="165">
          <cell r="A165" t="str">
            <v>9,313</v>
          </cell>
        </row>
        <row r="166">
          <cell r="A166" t="str">
            <v>9,314</v>
          </cell>
        </row>
        <row r="167">
          <cell r="A167" t="str">
            <v>9,315</v>
          </cell>
        </row>
        <row r="168">
          <cell r="A168" t="str">
            <v>9,316</v>
          </cell>
        </row>
        <row r="169">
          <cell r="A169" t="str">
            <v>9,372</v>
          </cell>
        </row>
        <row r="170">
          <cell r="A170" t="str">
            <v>(en blanco)</v>
          </cell>
        </row>
        <row r="171">
          <cell r="A171" t="str">
            <v>Total general</v>
          </cell>
        </row>
        <row r="173">
          <cell r="A173" t="str">
            <v>entidades</v>
          </cell>
        </row>
        <row r="177">
          <cell r="A177" t="str">
            <v>Suma de Monto PEF</v>
          </cell>
        </row>
        <row r="178">
          <cell r="A178" t="str">
            <v>Fun</v>
          </cell>
        </row>
        <row r="179">
          <cell r="A179" t="str">
            <v>10,183</v>
          </cell>
        </row>
        <row r="180">
          <cell r="A180" t="str">
            <v>10,341</v>
          </cell>
        </row>
        <row r="181">
          <cell r="A181" t="str">
            <v>10,342</v>
          </cell>
        </row>
        <row r="182">
          <cell r="A182" t="str">
            <v>10,343</v>
          </cell>
        </row>
        <row r="183">
          <cell r="A183" t="str">
            <v>10,344</v>
          </cell>
        </row>
        <row r="184">
          <cell r="A184" t="str">
            <v>11,183</v>
          </cell>
        </row>
        <row r="185">
          <cell r="A185" t="str">
            <v>11,201</v>
          </cell>
        </row>
        <row r="186">
          <cell r="A186" t="str">
            <v>11,202</v>
          </cell>
        </row>
        <row r="187">
          <cell r="A187" t="str">
            <v>11,203</v>
          </cell>
        </row>
        <row r="188">
          <cell r="A188" t="str">
            <v>11,204</v>
          </cell>
        </row>
        <row r="189">
          <cell r="A189" t="str">
            <v>11,205</v>
          </cell>
        </row>
        <row r="190">
          <cell r="A190" t="str">
            <v>11,206</v>
          </cell>
        </row>
        <row r="191">
          <cell r="A191" t="str">
            <v>11,207</v>
          </cell>
        </row>
        <row r="192">
          <cell r="A192" t="str">
            <v>11,208</v>
          </cell>
        </row>
        <row r="193">
          <cell r="A193" t="str">
            <v>11,209</v>
          </cell>
        </row>
        <row r="194">
          <cell r="A194" t="str">
            <v>11,371</v>
          </cell>
        </row>
        <row r="195">
          <cell r="A195" t="str">
            <v>11,373</v>
          </cell>
        </row>
        <row r="196">
          <cell r="A196" t="str">
            <v>12,183</v>
          </cell>
        </row>
        <row r="197">
          <cell r="A197" t="str">
            <v>12,211</v>
          </cell>
        </row>
        <row r="198">
          <cell r="A198" t="str">
            <v>12,212</v>
          </cell>
        </row>
        <row r="199">
          <cell r="A199" t="str">
            <v>12,213</v>
          </cell>
        </row>
        <row r="200">
          <cell r="A200" t="str">
            <v>12,214</v>
          </cell>
        </row>
        <row r="201">
          <cell r="A201" t="str">
            <v>12,253</v>
          </cell>
        </row>
        <row r="202">
          <cell r="A202" t="str">
            <v>12,371</v>
          </cell>
        </row>
        <row r="203">
          <cell r="A203" t="str">
            <v>14,333</v>
          </cell>
        </row>
        <row r="204">
          <cell r="A204" t="str">
            <v>15,163</v>
          </cell>
        </row>
        <row r="205">
          <cell r="A205" t="str">
            <v>15,183</v>
          </cell>
        </row>
        <row r="206">
          <cell r="A206" t="str">
            <v>15,381</v>
          </cell>
        </row>
        <row r="207">
          <cell r="A207" t="str">
            <v>16,183</v>
          </cell>
        </row>
        <row r="208">
          <cell r="A208" t="str">
            <v>16,326</v>
          </cell>
        </row>
        <row r="209">
          <cell r="A209" t="str">
            <v>16,372</v>
          </cell>
        </row>
        <row r="210">
          <cell r="A210" t="str">
            <v>17,163</v>
          </cell>
        </row>
        <row r="211">
          <cell r="A211" t="str">
            <v>17,183</v>
          </cell>
        </row>
        <row r="212">
          <cell r="A212" t="str">
            <v>18,183</v>
          </cell>
        </row>
        <row r="213">
          <cell r="A213" t="str">
            <v>18,221</v>
          </cell>
        </row>
        <row r="214">
          <cell r="A214" t="str">
            <v>18,301</v>
          </cell>
        </row>
        <row r="215">
          <cell r="A215" t="str">
            <v>18,302</v>
          </cell>
        </row>
        <row r="216">
          <cell r="A216" t="str">
            <v>18,303</v>
          </cell>
        </row>
        <row r="217">
          <cell r="A217" t="str">
            <v>18,371</v>
          </cell>
        </row>
        <row r="218">
          <cell r="A218" t="str">
            <v>18,373</v>
          </cell>
        </row>
        <row r="219">
          <cell r="A219" t="str">
            <v>20,183</v>
          </cell>
        </row>
        <row r="220">
          <cell r="A220" t="str">
            <v>20,231</v>
          </cell>
        </row>
        <row r="221">
          <cell r="A221" t="str">
            <v>20,232</v>
          </cell>
        </row>
        <row r="222">
          <cell r="A222" t="str">
            <v>20,233</v>
          </cell>
        </row>
        <row r="223">
          <cell r="A223" t="str">
            <v>20,253</v>
          </cell>
        </row>
        <row r="224">
          <cell r="A224" t="str">
            <v>21,183</v>
          </cell>
        </row>
        <row r="225">
          <cell r="A225" t="str">
            <v>21,361</v>
          </cell>
        </row>
        <row r="226">
          <cell r="A226" t="str">
            <v>27,183</v>
          </cell>
        </row>
        <row r="227">
          <cell r="A227" t="str">
            <v>38,183</v>
          </cell>
        </row>
        <row r="228">
          <cell r="A228" t="str">
            <v>38,191</v>
          </cell>
        </row>
        <row r="229">
          <cell r="A229" t="str">
            <v>38,371</v>
          </cell>
        </row>
        <row r="230">
          <cell r="A230" t="str">
            <v>38,372</v>
          </cell>
        </row>
        <row r="231">
          <cell r="A231" t="str">
            <v>38,373</v>
          </cell>
        </row>
        <row r="232">
          <cell r="A232" t="str">
            <v>38,374</v>
          </cell>
        </row>
        <row r="233">
          <cell r="A233" t="str">
            <v>4,142</v>
          </cell>
        </row>
        <row r="234">
          <cell r="A234" t="str">
            <v>50,183</v>
          </cell>
        </row>
        <row r="235">
          <cell r="A235" t="str">
            <v>50,212</v>
          </cell>
        </row>
        <row r="236">
          <cell r="A236" t="str">
            <v>50,213</v>
          </cell>
        </row>
        <row r="237">
          <cell r="A237" t="str">
            <v>50,221</v>
          </cell>
        </row>
        <row r="238">
          <cell r="A238" t="str">
            <v>50,222</v>
          </cell>
        </row>
        <row r="239">
          <cell r="A239" t="str">
            <v>50,223</v>
          </cell>
        </row>
        <row r="240">
          <cell r="A240" t="str">
            <v>51,183</v>
          </cell>
        </row>
        <row r="241">
          <cell r="A241" t="str">
            <v>51,212</v>
          </cell>
        </row>
        <row r="242">
          <cell r="A242" t="str">
            <v>51,221</v>
          </cell>
        </row>
        <row r="243">
          <cell r="A243" t="str">
            <v>51,223</v>
          </cell>
        </row>
        <row r="244">
          <cell r="A244" t="str">
            <v>51,232</v>
          </cell>
        </row>
        <row r="245">
          <cell r="A245" t="str">
            <v>6,133</v>
          </cell>
        </row>
        <row r="246">
          <cell r="A246" t="str">
            <v>6,135</v>
          </cell>
        </row>
        <row r="247">
          <cell r="A247" t="str">
            <v>6,136</v>
          </cell>
        </row>
        <row r="248">
          <cell r="A248" t="str">
            <v>6,142</v>
          </cell>
        </row>
        <row r="249">
          <cell r="A249" t="str">
            <v>6,143</v>
          </cell>
        </row>
        <row r="250">
          <cell r="A250" t="str">
            <v>6,148</v>
          </cell>
        </row>
        <row r="251">
          <cell r="A251" t="str">
            <v>6,183</v>
          </cell>
        </row>
        <row r="252">
          <cell r="A252" t="str">
            <v>6,193</v>
          </cell>
        </row>
        <row r="253">
          <cell r="A253" t="str">
            <v>6,232</v>
          </cell>
        </row>
        <row r="254">
          <cell r="A254" t="str">
            <v>6,252</v>
          </cell>
        </row>
        <row r="255">
          <cell r="A255" t="str">
            <v>6,322</v>
          </cell>
        </row>
        <row r="256">
          <cell r="A256" t="str">
            <v>6,351</v>
          </cell>
        </row>
        <row r="257">
          <cell r="A257" t="str">
            <v>6,352</v>
          </cell>
        </row>
        <row r="258">
          <cell r="A258" t="str">
            <v>6,353</v>
          </cell>
        </row>
        <row r="259">
          <cell r="A259" t="str">
            <v>7,111</v>
          </cell>
        </row>
        <row r="260">
          <cell r="A260" t="str">
            <v>7,183</v>
          </cell>
        </row>
        <row r="261">
          <cell r="A261" t="str">
            <v>7,212</v>
          </cell>
        </row>
        <row r="262">
          <cell r="A262" t="str">
            <v>7,223</v>
          </cell>
        </row>
        <row r="263">
          <cell r="A263" t="str">
            <v>8,183</v>
          </cell>
        </row>
        <row r="264">
          <cell r="A264" t="str">
            <v>8,202</v>
          </cell>
        </row>
        <row r="265">
          <cell r="A265" t="str">
            <v>8,203</v>
          </cell>
        </row>
        <row r="266">
          <cell r="A266" t="str">
            <v>8,204</v>
          </cell>
        </row>
        <row r="267">
          <cell r="A267" t="str">
            <v>8,321</v>
          </cell>
        </row>
        <row r="268">
          <cell r="A268" t="str">
            <v>8,322</v>
          </cell>
        </row>
        <row r="269">
          <cell r="A269" t="str">
            <v>8,371</v>
          </cell>
        </row>
        <row r="270">
          <cell r="A270" t="str">
            <v>9,183</v>
          </cell>
        </row>
        <row r="271">
          <cell r="A271" t="str">
            <v>9,311</v>
          </cell>
        </row>
        <row r="272">
          <cell r="A272" t="str">
            <v>9,312</v>
          </cell>
        </row>
        <row r="273">
          <cell r="A273" t="str">
            <v>9,313</v>
          </cell>
        </row>
        <row r="274">
          <cell r="A274" t="str">
            <v>9,314</v>
          </cell>
        </row>
        <row r="275">
          <cell r="A275" t="str">
            <v>9,315</v>
          </cell>
        </row>
      </sheetData>
      <sheetData sheetId="54"/>
      <sheetData sheetId="55"/>
      <sheetData sheetId="56"/>
      <sheetData sheetId="57"/>
      <sheetData sheetId="5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sal"/>
      <sheetName val="tabla entidades"/>
      <sheetName val="ac01 entidades"/>
      <sheetName val="catálogo pps"/>
      <sheetName val="base mi"/>
      <sheetName val="tabla ramos"/>
      <sheetName val="ac01 ramos"/>
      <sheetName val="base pef ramos mal"/>
      <sheetName val="catálogo principales"/>
      <sheetName val="tablas"/>
    </sheetNames>
    <sheetDataSet>
      <sheetData sheetId="0" refreshError="1"/>
      <sheetData sheetId="1" refreshError="1"/>
      <sheetData sheetId="2" refreshError="1"/>
      <sheetData sheetId="3" refreshError="1"/>
      <sheetData sheetId="4">
        <row r="2">
          <cell r="A2" t="str">
            <v>1,K25</v>
          </cell>
          <cell r="B2" t="str">
            <v>1,K25</v>
          </cell>
          <cell r="C2" t="str">
            <v>1,K025</v>
          </cell>
          <cell r="D2">
            <v>1</v>
          </cell>
          <cell r="E2" t="str">
            <v>Otros</v>
          </cell>
          <cell r="F2" t="str">
            <v>Otros</v>
          </cell>
          <cell r="G2" t="str">
            <v>Otros</v>
          </cell>
          <cell r="H2" t="str">
            <v/>
          </cell>
          <cell r="I2" t="str">
            <v/>
          </cell>
          <cell r="K2" t="str">
            <v>K</v>
          </cell>
          <cell r="L2">
            <v>25</v>
          </cell>
          <cell r="M2">
            <v>25</v>
          </cell>
          <cell r="N2" t="str">
            <v>K025</v>
          </cell>
        </row>
        <row r="3">
          <cell r="A3" t="str">
            <v>1,K27</v>
          </cell>
          <cell r="B3" t="str">
            <v>1,K27</v>
          </cell>
          <cell r="C3" t="str">
            <v>1,K027</v>
          </cell>
          <cell r="D3">
            <v>1</v>
          </cell>
          <cell r="E3" t="str">
            <v>Otros</v>
          </cell>
          <cell r="F3" t="str">
            <v>Otros</v>
          </cell>
          <cell r="G3" t="str">
            <v>Otros</v>
          </cell>
          <cell r="H3" t="str">
            <v/>
          </cell>
          <cell r="I3" t="str">
            <v/>
          </cell>
          <cell r="K3" t="str">
            <v>K</v>
          </cell>
          <cell r="L3">
            <v>27</v>
          </cell>
          <cell r="M3">
            <v>27</v>
          </cell>
          <cell r="N3" t="str">
            <v>K027</v>
          </cell>
        </row>
        <row r="4">
          <cell r="A4" t="str">
            <v>1,K325</v>
          </cell>
          <cell r="B4" t="str">
            <v>1,K25</v>
          </cell>
          <cell r="C4" t="str">
            <v>1,K025</v>
          </cell>
          <cell r="D4">
            <v>1</v>
          </cell>
          <cell r="E4" t="str">
            <v>Otros</v>
          </cell>
          <cell r="F4" t="str">
            <v>Otros</v>
          </cell>
          <cell r="G4" t="str">
            <v>Otros</v>
          </cell>
          <cell r="H4" t="str">
            <v/>
          </cell>
          <cell r="I4" t="str">
            <v/>
          </cell>
          <cell r="K4" t="str">
            <v>K</v>
          </cell>
          <cell r="L4">
            <v>325</v>
          </cell>
          <cell r="M4">
            <v>25</v>
          </cell>
          <cell r="N4" t="str">
            <v>K025</v>
          </cell>
        </row>
        <row r="5">
          <cell r="A5" t="str">
            <v>1,K327</v>
          </cell>
          <cell r="B5" t="str">
            <v>1,K27</v>
          </cell>
          <cell r="C5" t="str">
            <v>1,K027</v>
          </cell>
          <cell r="D5">
            <v>1</v>
          </cell>
          <cell r="E5" t="str">
            <v>Otros</v>
          </cell>
          <cell r="F5" t="str">
            <v>Otros</v>
          </cell>
          <cell r="G5" t="str">
            <v>Otros</v>
          </cell>
          <cell r="H5" t="str">
            <v/>
          </cell>
          <cell r="I5" t="str">
            <v/>
          </cell>
          <cell r="K5" t="str">
            <v>K</v>
          </cell>
          <cell r="L5">
            <v>327</v>
          </cell>
          <cell r="M5">
            <v>27</v>
          </cell>
          <cell r="N5" t="str">
            <v>K027</v>
          </cell>
        </row>
        <row r="6">
          <cell r="A6" t="str">
            <v>1,R1</v>
          </cell>
          <cell r="B6" t="str">
            <v>1,R1</v>
          </cell>
          <cell r="C6" t="str">
            <v>1,R001</v>
          </cell>
          <cell r="D6">
            <v>1</v>
          </cell>
          <cell r="E6" t="str">
            <v>Otros</v>
          </cell>
          <cell r="F6" t="str">
            <v>Otros</v>
          </cell>
          <cell r="G6" t="str">
            <v>Otros</v>
          </cell>
          <cell r="H6" t="str">
            <v/>
          </cell>
          <cell r="I6" t="str">
            <v/>
          </cell>
          <cell r="K6" t="str">
            <v>R</v>
          </cell>
          <cell r="L6">
            <v>1</v>
          </cell>
          <cell r="M6">
            <v>1</v>
          </cell>
          <cell r="N6" t="str">
            <v>R001</v>
          </cell>
        </row>
        <row r="7">
          <cell r="A7" t="str">
            <v>1,R2</v>
          </cell>
          <cell r="B7" t="str">
            <v>1,R2</v>
          </cell>
          <cell r="C7" t="str">
            <v>1,R002</v>
          </cell>
          <cell r="D7">
            <v>1</v>
          </cell>
          <cell r="E7" t="str">
            <v>Otros</v>
          </cell>
          <cell r="F7" t="str">
            <v>Otros</v>
          </cell>
          <cell r="G7" t="str">
            <v>Otros</v>
          </cell>
          <cell r="H7" t="str">
            <v/>
          </cell>
          <cell r="I7" t="str">
            <v/>
          </cell>
          <cell r="K7" t="str">
            <v>R</v>
          </cell>
          <cell r="L7">
            <v>2</v>
          </cell>
          <cell r="M7">
            <v>2</v>
          </cell>
          <cell r="N7" t="str">
            <v>R002</v>
          </cell>
        </row>
        <row r="8">
          <cell r="A8" t="str">
            <v>1,R301</v>
          </cell>
          <cell r="B8" t="str">
            <v>1,R1</v>
          </cell>
          <cell r="C8" t="str">
            <v>1,R001</v>
          </cell>
          <cell r="D8">
            <v>1</v>
          </cell>
          <cell r="E8" t="str">
            <v>Otros</v>
          </cell>
          <cell r="F8" t="str">
            <v>Otros</v>
          </cell>
          <cell r="G8" t="str">
            <v>Otros</v>
          </cell>
          <cell r="H8" t="str">
            <v/>
          </cell>
          <cell r="I8" t="str">
            <v/>
          </cell>
          <cell r="K8" t="str">
            <v>R</v>
          </cell>
          <cell r="L8">
            <v>301</v>
          </cell>
          <cell r="M8">
            <v>1</v>
          </cell>
          <cell r="N8" t="str">
            <v>R001</v>
          </cell>
        </row>
        <row r="9">
          <cell r="A9" t="str">
            <v>1,R302</v>
          </cell>
          <cell r="B9" t="str">
            <v>1,R2</v>
          </cell>
          <cell r="C9" t="str">
            <v>1,R002</v>
          </cell>
          <cell r="D9">
            <v>1</v>
          </cell>
          <cell r="E9" t="str">
            <v>Otros</v>
          </cell>
          <cell r="F9" t="str">
            <v>Otros</v>
          </cell>
          <cell r="G9" t="str">
            <v>Otros</v>
          </cell>
          <cell r="H9" t="str">
            <v/>
          </cell>
          <cell r="I9" t="str">
            <v/>
          </cell>
          <cell r="K9" t="str">
            <v>R</v>
          </cell>
          <cell r="L9">
            <v>302</v>
          </cell>
          <cell r="M9">
            <v>2</v>
          </cell>
          <cell r="N9" t="str">
            <v>R002</v>
          </cell>
        </row>
        <row r="10">
          <cell r="A10" t="str">
            <v>2,K26</v>
          </cell>
          <cell r="B10" t="str">
            <v>2,K26</v>
          </cell>
          <cell r="C10" t="str">
            <v>2,K026</v>
          </cell>
          <cell r="D10">
            <v>2</v>
          </cell>
          <cell r="E10" t="str">
            <v>Otros</v>
          </cell>
          <cell r="F10" t="str">
            <v>Otros</v>
          </cell>
          <cell r="G10" t="str">
            <v>Otros</v>
          </cell>
          <cell r="H10" t="str">
            <v/>
          </cell>
          <cell r="I10" t="str">
            <v/>
          </cell>
          <cell r="K10" t="str">
            <v>K</v>
          </cell>
          <cell r="L10">
            <v>26</v>
          </cell>
          <cell r="M10">
            <v>26</v>
          </cell>
          <cell r="N10" t="str">
            <v>K026</v>
          </cell>
        </row>
        <row r="11">
          <cell r="A11" t="str">
            <v>2,K27</v>
          </cell>
          <cell r="B11" t="str">
            <v>2,K27</v>
          </cell>
          <cell r="C11" t="str">
            <v>2,K027</v>
          </cell>
          <cell r="D11">
            <v>2</v>
          </cell>
          <cell r="E11" t="str">
            <v>Otros</v>
          </cell>
          <cell r="F11" t="str">
            <v>Otros</v>
          </cell>
          <cell r="G11" t="str">
            <v>Otros</v>
          </cell>
          <cell r="H11" t="str">
            <v/>
          </cell>
          <cell r="I11" t="str">
            <v/>
          </cell>
          <cell r="K11" t="str">
            <v>K</v>
          </cell>
          <cell r="L11">
            <v>27</v>
          </cell>
          <cell r="M11">
            <v>27</v>
          </cell>
          <cell r="N11" t="str">
            <v>K027</v>
          </cell>
        </row>
        <row r="12">
          <cell r="A12" t="str">
            <v>2,M1</v>
          </cell>
          <cell r="B12" t="str">
            <v>2,M1</v>
          </cell>
          <cell r="C12" t="str">
            <v>2,M001</v>
          </cell>
          <cell r="D12">
            <v>2</v>
          </cell>
          <cell r="E12" t="str">
            <v>Otros</v>
          </cell>
          <cell r="F12" t="str">
            <v>Otros</v>
          </cell>
          <cell r="G12" t="str">
            <v>Otros</v>
          </cell>
          <cell r="H12" t="str">
            <v/>
          </cell>
          <cell r="I12" t="str">
            <v/>
          </cell>
          <cell r="K12" t="str">
            <v>M</v>
          </cell>
          <cell r="L12">
            <v>1</v>
          </cell>
          <cell r="M12">
            <v>1</v>
          </cell>
          <cell r="N12" t="str">
            <v>M001</v>
          </cell>
        </row>
        <row r="13">
          <cell r="A13" t="str">
            <v>2,O1</v>
          </cell>
          <cell r="B13" t="str">
            <v>2,O1</v>
          </cell>
          <cell r="C13" t="str">
            <v>2,O001</v>
          </cell>
          <cell r="D13">
            <v>2</v>
          </cell>
          <cell r="E13" t="str">
            <v>Otros</v>
          </cell>
          <cell r="F13" t="str">
            <v>Otros</v>
          </cell>
          <cell r="G13" t="str">
            <v>Otros</v>
          </cell>
          <cell r="H13" t="str">
            <v/>
          </cell>
          <cell r="I13" t="str">
            <v/>
          </cell>
          <cell r="K13" t="str">
            <v>O</v>
          </cell>
          <cell r="L13">
            <v>1</v>
          </cell>
          <cell r="M13">
            <v>1</v>
          </cell>
          <cell r="N13" t="str">
            <v>O001</v>
          </cell>
        </row>
        <row r="14">
          <cell r="A14" t="str">
            <v>2,P1</v>
          </cell>
          <cell r="B14" t="str">
            <v>2,P1</v>
          </cell>
          <cell r="C14" t="str">
            <v>2,P001</v>
          </cell>
          <cell r="D14">
            <v>2</v>
          </cell>
          <cell r="E14" t="str">
            <v>Otros</v>
          </cell>
          <cell r="F14" t="str">
            <v>Otros</v>
          </cell>
          <cell r="G14" t="str">
            <v>Otros</v>
          </cell>
          <cell r="H14" t="str">
            <v/>
          </cell>
          <cell r="I14" t="str">
            <v/>
          </cell>
          <cell r="K14" t="str">
            <v>P</v>
          </cell>
          <cell r="L14">
            <v>1</v>
          </cell>
          <cell r="M14">
            <v>1</v>
          </cell>
          <cell r="N14" t="str">
            <v>P001</v>
          </cell>
        </row>
        <row r="15">
          <cell r="A15" t="str">
            <v>2,P2</v>
          </cell>
          <cell r="B15" t="str">
            <v>2,P2</v>
          </cell>
          <cell r="C15" t="str">
            <v>2,P002</v>
          </cell>
          <cell r="D15">
            <v>2</v>
          </cell>
          <cell r="E15" t="str">
            <v>Otros</v>
          </cell>
          <cell r="F15" t="str">
            <v>Otros</v>
          </cell>
          <cell r="G15" t="str">
            <v>Otros</v>
          </cell>
          <cell r="H15" t="str">
            <v/>
          </cell>
          <cell r="I15" t="str">
            <v/>
          </cell>
          <cell r="K15" t="str">
            <v>P</v>
          </cell>
          <cell r="L15">
            <v>2</v>
          </cell>
          <cell r="M15">
            <v>2</v>
          </cell>
          <cell r="N15" t="str">
            <v>P002</v>
          </cell>
        </row>
        <row r="16">
          <cell r="A16" t="str">
            <v>2,P3</v>
          </cell>
          <cell r="B16" t="str">
            <v>2,P3</v>
          </cell>
          <cell r="C16" t="str">
            <v>2,P003</v>
          </cell>
          <cell r="D16">
            <v>2</v>
          </cell>
          <cell r="E16" t="str">
            <v>Otros</v>
          </cell>
          <cell r="F16" t="str">
            <v>Otros</v>
          </cell>
          <cell r="G16" t="str">
            <v>Otros</v>
          </cell>
          <cell r="H16" t="str">
            <v/>
          </cell>
          <cell r="I16" t="str">
            <v/>
          </cell>
          <cell r="K16" t="str">
            <v>P</v>
          </cell>
          <cell r="L16">
            <v>3</v>
          </cell>
          <cell r="M16">
            <v>3</v>
          </cell>
          <cell r="N16" t="str">
            <v>P003</v>
          </cell>
        </row>
        <row r="17">
          <cell r="A17" t="str">
            <v>3,R1</v>
          </cell>
          <cell r="B17" t="str">
            <v>3,R1</v>
          </cell>
          <cell r="C17" t="str">
            <v>3,R001</v>
          </cell>
          <cell r="D17">
            <v>3</v>
          </cell>
          <cell r="E17" t="str">
            <v>Otros</v>
          </cell>
          <cell r="F17" t="str">
            <v>Otros</v>
          </cell>
          <cell r="G17" t="str">
            <v>Otros</v>
          </cell>
          <cell r="H17" t="str">
            <v/>
          </cell>
          <cell r="I17" t="str">
            <v/>
          </cell>
          <cell r="K17" t="str">
            <v>R</v>
          </cell>
          <cell r="L17">
            <v>1</v>
          </cell>
          <cell r="M17">
            <v>1</v>
          </cell>
          <cell r="N17" t="str">
            <v>R001</v>
          </cell>
        </row>
        <row r="18">
          <cell r="A18" t="str">
            <v>4,E1</v>
          </cell>
          <cell r="B18" t="str">
            <v>4,E1</v>
          </cell>
          <cell r="C18" t="str">
            <v>4,E001</v>
          </cell>
          <cell r="D18">
            <v>4</v>
          </cell>
          <cell r="E18" t="str">
            <v>Otros</v>
          </cell>
          <cell r="F18" t="str">
            <v>Otros</v>
          </cell>
          <cell r="G18" t="str">
            <v>Otros</v>
          </cell>
          <cell r="H18" t="str">
            <v/>
          </cell>
          <cell r="I18" t="str">
            <v/>
          </cell>
          <cell r="K18" t="str">
            <v>E</v>
          </cell>
          <cell r="L18">
            <v>1</v>
          </cell>
          <cell r="M18">
            <v>1</v>
          </cell>
          <cell r="N18" t="str">
            <v>E001</v>
          </cell>
        </row>
        <row r="19">
          <cell r="A19" t="str">
            <v>4,E2</v>
          </cell>
          <cell r="B19" t="str">
            <v>4,E2</v>
          </cell>
          <cell r="C19" t="str">
            <v>4,E002</v>
          </cell>
          <cell r="D19">
            <v>4</v>
          </cell>
          <cell r="E19" t="str">
            <v>Otros</v>
          </cell>
          <cell r="F19" t="str">
            <v>Otros</v>
          </cell>
          <cell r="G19" t="str">
            <v>Otros</v>
          </cell>
          <cell r="H19" t="str">
            <v/>
          </cell>
          <cell r="I19" t="str">
            <v/>
          </cell>
          <cell r="K19" t="str">
            <v>E</v>
          </cell>
          <cell r="L19">
            <v>2</v>
          </cell>
          <cell r="M19">
            <v>2</v>
          </cell>
          <cell r="N19" t="str">
            <v>E002</v>
          </cell>
        </row>
        <row r="20">
          <cell r="A20" t="str">
            <v>4,E3</v>
          </cell>
          <cell r="B20" t="str">
            <v>4,E3</v>
          </cell>
          <cell r="C20" t="str">
            <v>4,E003</v>
          </cell>
          <cell r="D20">
            <v>4</v>
          </cell>
          <cell r="E20" t="str">
            <v>Otros</v>
          </cell>
          <cell r="F20" t="str">
            <v>Otros</v>
          </cell>
          <cell r="G20" t="str">
            <v>Otros</v>
          </cell>
          <cell r="H20" t="str">
            <v/>
          </cell>
          <cell r="I20" t="str">
            <v/>
          </cell>
          <cell r="K20" t="str">
            <v>E</v>
          </cell>
          <cell r="L20">
            <v>3</v>
          </cell>
          <cell r="M20">
            <v>3</v>
          </cell>
          <cell r="N20" t="str">
            <v>E003</v>
          </cell>
        </row>
        <row r="21">
          <cell r="A21" t="str">
            <v>4,E4</v>
          </cell>
          <cell r="B21" t="str">
            <v>4,E4</v>
          </cell>
          <cell r="C21" t="str">
            <v>4,E004</v>
          </cell>
          <cell r="D21">
            <v>4</v>
          </cell>
          <cell r="E21" t="str">
            <v>Otros</v>
          </cell>
          <cell r="F21" t="str">
            <v>Otros</v>
          </cell>
          <cell r="G21" t="str">
            <v>Otros</v>
          </cell>
          <cell r="H21" t="str">
            <v/>
          </cell>
          <cell r="I21" t="str">
            <v/>
          </cell>
          <cell r="K21" t="str">
            <v>E</v>
          </cell>
          <cell r="L21">
            <v>4</v>
          </cell>
          <cell r="M21">
            <v>4</v>
          </cell>
          <cell r="N21" t="str">
            <v>E004</v>
          </cell>
        </row>
        <row r="22">
          <cell r="A22" t="str">
            <v>4,E5</v>
          </cell>
          <cell r="B22" t="str">
            <v>4,E5</v>
          </cell>
          <cell r="C22" t="str">
            <v>4,E005</v>
          </cell>
          <cell r="D22">
            <v>4</v>
          </cell>
          <cell r="E22" t="str">
            <v>Otros</v>
          </cell>
          <cell r="F22" t="str">
            <v>Otros</v>
          </cell>
          <cell r="G22" t="str">
            <v>Otros</v>
          </cell>
          <cell r="H22" t="str">
            <v/>
          </cell>
          <cell r="I22" t="str">
            <v/>
          </cell>
          <cell r="K22" t="str">
            <v>E</v>
          </cell>
          <cell r="L22">
            <v>5</v>
          </cell>
          <cell r="M22">
            <v>5</v>
          </cell>
          <cell r="N22" t="str">
            <v>E005</v>
          </cell>
        </row>
        <row r="23">
          <cell r="A23" t="str">
            <v>4,E6</v>
          </cell>
          <cell r="B23" t="str">
            <v>4,E6</v>
          </cell>
          <cell r="C23" t="str">
            <v>4,E006</v>
          </cell>
          <cell r="D23">
            <v>4</v>
          </cell>
          <cell r="E23" t="str">
            <v>Otros</v>
          </cell>
          <cell r="F23" t="str">
            <v>Otros</v>
          </cell>
          <cell r="G23" t="str">
            <v>Otros</v>
          </cell>
          <cell r="H23" t="str">
            <v/>
          </cell>
          <cell r="I23" t="str">
            <v/>
          </cell>
          <cell r="K23" t="str">
            <v>E</v>
          </cell>
          <cell r="L23">
            <v>6</v>
          </cell>
          <cell r="M23">
            <v>6</v>
          </cell>
          <cell r="N23" t="str">
            <v>E006</v>
          </cell>
        </row>
        <row r="24">
          <cell r="A24" t="str">
            <v>4,E7</v>
          </cell>
          <cell r="B24" t="str">
            <v>4,E7</v>
          </cell>
          <cell r="C24" t="str">
            <v>4,E007</v>
          </cell>
          <cell r="D24">
            <v>4</v>
          </cell>
          <cell r="E24" t="str">
            <v>Otros</v>
          </cell>
          <cell r="F24" t="str">
            <v>Otros</v>
          </cell>
          <cell r="G24" t="str">
            <v>Otros</v>
          </cell>
          <cell r="H24" t="str">
            <v/>
          </cell>
          <cell r="I24" t="str">
            <v/>
          </cell>
          <cell r="K24" t="str">
            <v>E</v>
          </cell>
          <cell r="L24">
            <v>7</v>
          </cell>
          <cell r="M24">
            <v>7</v>
          </cell>
          <cell r="N24" t="str">
            <v>E007</v>
          </cell>
        </row>
        <row r="25">
          <cell r="A25" t="str">
            <v>4,E8</v>
          </cell>
          <cell r="B25" t="str">
            <v>4,E8</v>
          </cell>
          <cell r="C25" t="str">
            <v>4,E008</v>
          </cell>
          <cell r="D25">
            <v>4</v>
          </cell>
          <cell r="E25" t="str">
            <v>Otros</v>
          </cell>
          <cell r="F25" t="str">
            <v>Otros</v>
          </cell>
          <cell r="G25" t="str">
            <v>Otros</v>
          </cell>
          <cell r="H25" t="str">
            <v/>
          </cell>
          <cell r="I25" t="str">
            <v/>
          </cell>
          <cell r="K25" t="str">
            <v>E</v>
          </cell>
          <cell r="L25">
            <v>8</v>
          </cell>
          <cell r="M25">
            <v>8</v>
          </cell>
          <cell r="N25" t="str">
            <v>E008</v>
          </cell>
        </row>
        <row r="26">
          <cell r="A26" t="str">
            <v>4,E9</v>
          </cell>
          <cell r="B26" t="str">
            <v>4,E9</v>
          </cell>
          <cell r="C26" t="str">
            <v>4,E009</v>
          </cell>
          <cell r="D26">
            <v>4</v>
          </cell>
          <cell r="E26" t="str">
            <v>Otros</v>
          </cell>
          <cell r="F26" t="str">
            <v>Otros</v>
          </cell>
          <cell r="G26" t="str">
            <v>Otros</v>
          </cell>
          <cell r="H26" t="str">
            <v/>
          </cell>
          <cell r="I26" t="str">
            <v/>
          </cell>
          <cell r="K26" t="str">
            <v>E</v>
          </cell>
          <cell r="L26">
            <v>9</v>
          </cell>
          <cell r="M26">
            <v>9</v>
          </cell>
          <cell r="N26" t="str">
            <v>E009</v>
          </cell>
        </row>
        <row r="27">
          <cell r="A27" t="str">
            <v>4,E10</v>
          </cell>
          <cell r="B27" t="str">
            <v>4,E10</v>
          </cell>
          <cell r="C27" t="str">
            <v>4,E010</v>
          </cell>
          <cell r="D27">
            <v>4</v>
          </cell>
          <cell r="E27" t="str">
            <v>Otros</v>
          </cell>
          <cell r="F27" t="str">
            <v>Otros</v>
          </cell>
          <cell r="G27" t="str">
            <v>Otros</v>
          </cell>
          <cell r="H27" t="str">
            <v/>
          </cell>
          <cell r="I27" t="str">
            <v/>
          </cell>
          <cell r="K27" t="str">
            <v>E</v>
          </cell>
          <cell r="L27">
            <v>10</v>
          </cell>
          <cell r="M27">
            <v>10</v>
          </cell>
          <cell r="N27" t="str">
            <v>E010</v>
          </cell>
        </row>
        <row r="28">
          <cell r="A28" t="str">
            <v>4,E301</v>
          </cell>
          <cell r="B28" t="str">
            <v>4,E1</v>
          </cell>
          <cell r="C28" t="str">
            <v>4,E001</v>
          </cell>
          <cell r="D28">
            <v>4</v>
          </cell>
          <cell r="E28" t="str">
            <v>Otros</v>
          </cell>
          <cell r="F28" t="str">
            <v>Otros</v>
          </cell>
          <cell r="G28" t="str">
            <v>Otros</v>
          </cell>
          <cell r="H28" t="str">
            <v/>
          </cell>
          <cell r="I28" t="str">
            <v/>
          </cell>
          <cell r="K28" t="str">
            <v>E</v>
          </cell>
          <cell r="L28">
            <v>301</v>
          </cell>
          <cell r="M28">
            <v>1</v>
          </cell>
          <cell r="N28" t="str">
            <v>E001</v>
          </cell>
        </row>
        <row r="29">
          <cell r="A29" t="str">
            <v>4,E302</v>
          </cell>
          <cell r="B29" t="str">
            <v>4,E2</v>
          </cell>
          <cell r="C29" t="str">
            <v>4,E002</v>
          </cell>
          <cell r="D29">
            <v>4</v>
          </cell>
          <cell r="E29" t="str">
            <v>Otros</v>
          </cell>
          <cell r="F29" t="str">
            <v>Otros</v>
          </cell>
          <cell r="G29" t="str">
            <v>Otros</v>
          </cell>
          <cell r="H29" t="str">
            <v/>
          </cell>
          <cell r="I29" t="str">
            <v/>
          </cell>
          <cell r="K29" t="str">
            <v>E</v>
          </cell>
          <cell r="L29">
            <v>302</v>
          </cell>
          <cell r="M29">
            <v>2</v>
          </cell>
          <cell r="N29" t="str">
            <v>E002</v>
          </cell>
        </row>
        <row r="30">
          <cell r="A30" t="str">
            <v>4,E303</v>
          </cell>
          <cell r="B30" t="str">
            <v>4,E3</v>
          </cell>
          <cell r="C30" t="str">
            <v>4,E003</v>
          </cell>
          <cell r="D30">
            <v>4</v>
          </cell>
          <cell r="E30" t="str">
            <v>Otros</v>
          </cell>
          <cell r="F30" t="str">
            <v>Otros</v>
          </cell>
          <cell r="G30" t="str">
            <v>Otros</v>
          </cell>
          <cell r="H30" t="str">
            <v/>
          </cell>
          <cell r="I30" t="str">
            <v/>
          </cell>
          <cell r="K30" t="str">
            <v>E</v>
          </cell>
          <cell r="L30">
            <v>303</v>
          </cell>
          <cell r="M30">
            <v>3</v>
          </cell>
          <cell r="N30" t="str">
            <v>E003</v>
          </cell>
        </row>
        <row r="31">
          <cell r="A31" t="str">
            <v>4,E304</v>
          </cell>
          <cell r="B31" t="str">
            <v>4,E4</v>
          </cell>
          <cell r="C31" t="str">
            <v>4,E004</v>
          </cell>
          <cell r="D31">
            <v>4</v>
          </cell>
          <cell r="E31" t="str">
            <v>Otros</v>
          </cell>
          <cell r="F31" t="str">
            <v>Otros</v>
          </cell>
          <cell r="G31" t="str">
            <v>Otros</v>
          </cell>
          <cell r="H31" t="str">
            <v/>
          </cell>
          <cell r="I31" t="str">
            <v/>
          </cell>
          <cell r="K31" t="str">
            <v>E</v>
          </cell>
          <cell r="L31">
            <v>304</v>
          </cell>
          <cell r="M31">
            <v>4</v>
          </cell>
          <cell r="N31" t="str">
            <v>E004</v>
          </cell>
        </row>
        <row r="32">
          <cell r="A32" t="str">
            <v>4,E305</v>
          </cell>
          <cell r="B32" t="str">
            <v>4,E5</v>
          </cell>
          <cell r="C32" t="str">
            <v>4,E005</v>
          </cell>
          <cell r="D32">
            <v>4</v>
          </cell>
          <cell r="E32" t="str">
            <v>Otros</v>
          </cell>
          <cell r="F32" t="str">
            <v>Otros</v>
          </cell>
          <cell r="G32" t="str">
            <v>Otros</v>
          </cell>
          <cell r="H32" t="str">
            <v/>
          </cell>
          <cell r="I32" t="str">
            <v/>
          </cell>
          <cell r="K32" t="str">
            <v>E</v>
          </cell>
          <cell r="L32">
            <v>305</v>
          </cell>
          <cell r="M32">
            <v>5</v>
          </cell>
          <cell r="N32" t="str">
            <v>E005</v>
          </cell>
        </row>
        <row r="33">
          <cell r="A33" t="str">
            <v>4,E306</v>
          </cell>
          <cell r="B33" t="str">
            <v>4,E6</v>
          </cell>
          <cell r="C33" t="str">
            <v>4,E006</v>
          </cell>
          <cell r="D33">
            <v>4</v>
          </cell>
          <cell r="E33" t="str">
            <v>Otros</v>
          </cell>
          <cell r="F33" t="str">
            <v>Otros</v>
          </cell>
          <cell r="G33" t="str">
            <v>Otros</v>
          </cell>
          <cell r="H33" t="str">
            <v/>
          </cell>
          <cell r="I33" t="str">
            <v/>
          </cell>
          <cell r="K33" t="str">
            <v>E</v>
          </cell>
          <cell r="L33">
            <v>306</v>
          </cell>
          <cell r="M33">
            <v>6</v>
          </cell>
          <cell r="N33" t="str">
            <v>E006</v>
          </cell>
        </row>
        <row r="34">
          <cell r="A34" t="str">
            <v>4,E307</v>
          </cell>
          <cell r="B34" t="str">
            <v>4,E7</v>
          </cell>
          <cell r="C34" t="str">
            <v>4,E007</v>
          </cell>
          <cell r="D34">
            <v>4</v>
          </cell>
          <cell r="E34" t="str">
            <v>Otros</v>
          </cell>
          <cell r="F34" t="str">
            <v>Otros</v>
          </cell>
          <cell r="G34" t="str">
            <v>Otros</v>
          </cell>
          <cell r="H34" t="str">
            <v/>
          </cell>
          <cell r="I34" t="str">
            <v/>
          </cell>
          <cell r="K34" t="str">
            <v>E</v>
          </cell>
          <cell r="L34">
            <v>307</v>
          </cell>
          <cell r="M34">
            <v>7</v>
          </cell>
          <cell r="N34" t="str">
            <v>E007</v>
          </cell>
        </row>
        <row r="35">
          <cell r="A35" t="str">
            <v>4,E308</v>
          </cell>
          <cell r="B35" t="str">
            <v>4,E8</v>
          </cell>
          <cell r="C35" t="str">
            <v>4,E008</v>
          </cell>
          <cell r="D35">
            <v>4</v>
          </cell>
          <cell r="E35" t="str">
            <v>Otros</v>
          </cell>
          <cell r="F35" t="str">
            <v>Otros</v>
          </cell>
          <cell r="G35" t="str">
            <v>Otros</v>
          </cell>
          <cell r="H35" t="str">
            <v/>
          </cell>
          <cell r="I35" t="str">
            <v/>
          </cell>
          <cell r="K35" t="str">
            <v>E</v>
          </cell>
          <cell r="L35">
            <v>308</v>
          </cell>
          <cell r="M35">
            <v>8</v>
          </cell>
          <cell r="N35" t="str">
            <v>E008</v>
          </cell>
        </row>
        <row r="36">
          <cell r="A36" t="str">
            <v>4,E309</v>
          </cell>
          <cell r="B36" t="str">
            <v>4,E9</v>
          </cell>
          <cell r="C36" t="str">
            <v>4,E009</v>
          </cell>
          <cell r="D36">
            <v>4</v>
          </cell>
          <cell r="E36" t="str">
            <v>Otros</v>
          </cell>
          <cell r="F36" t="str">
            <v>Otros</v>
          </cell>
          <cell r="G36" t="str">
            <v>Otros</v>
          </cell>
          <cell r="H36" t="str">
            <v/>
          </cell>
          <cell r="I36" t="str">
            <v/>
          </cell>
          <cell r="K36" t="str">
            <v>E</v>
          </cell>
          <cell r="L36">
            <v>309</v>
          </cell>
          <cell r="M36">
            <v>9</v>
          </cell>
          <cell r="N36" t="str">
            <v>E009</v>
          </cell>
        </row>
        <row r="37">
          <cell r="A37" t="str">
            <v>4,E310</v>
          </cell>
          <cell r="B37" t="str">
            <v>4,E10</v>
          </cell>
          <cell r="C37" t="str">
            <v>4,E010</v>
          </cell>
          <cell r="D37">
            <v>4</v>
          </cell>
          <cell r="E37" t="str">
            <v>Otros</v>
          </cell>
          <cell r="F37" t="str">
            <v>Otros</v>
          </cell>
          <cell r="G37" t="str">
            <v>Otros</v>
          </cell>
          <cell r="H37" t="str">
            <v/>
          </cell>
          <cell r="I37" t="str">
            <v/>
          </cell>
          <cell r="K37" t="str">
            <v>E</v>
          </cell>
          <cell r="L37">
            <v>310</v>
          </cell>
          <cell r="M37">
            <v>10</v>
          </cell>
          <cell r="N37" t="str">
            <v>E010</v>
          </cell>
        </row>
        <row r="38">
          <cell r="A38" t="str">
            <v>4,K15</v>
          </cell>
          <cell r="B38" t="str">
            <v>4,K15</v>
          </cell>
          <cell r="C38" t="str">
            <v>4,K015</v>
          </cell>
          <cell r="D38">
            <v>4</v>
          </cell>
          <cell r="E38" t="str">
            <v>Otros</v>
          </cell>
          <cell r="F38" t="str">
            <v>Otros</v>
          </cell>
          <cell r="G38" t="str">
            <v>Otros</v>
          </cell>
          <cell r="H38" t="str">
            <v/>
          </cell>
          <cell r="I38" t="str">
            <v/>
          </cell>
          <cell r="K38" t="str">
            <v>K</v>
          </cell>
          <cell r="L38">
            <v>15</v>
          </cell>
          <cell r="M38">
            <v>15</v>
          </cell>
          <cell r="N38" t="str">
            <v>K015</v>
          </cell>
        </row>
        <row r="39">
          <cell r="A39" t="str">
            <v>4,K315</v>
          </cell>
          <cell r="B39" t="str">
            <v>4,K15</v>
          </cell>
          <cell r="C39" t="str">
            <v>4,K015</v>
          </cell>
          <cell r="D39">
            <v>4</v>
          </cell>
          <cell r="E39" t="str">
            <v>Otros</v>
          </cell>
          <cell r="F39" t="str">
            <v>Otros</v>
          </cell>
          <cell r="G39" t="str">
            <v>Otros</v>
          </cell>
          <cell r="H39" t="str">
            <v/>
          </cell>
          <cell r="I39" t="str">
            <v/>
          </cell>
          <cell r="K39" t="str">
            <v>K</v>
          </cell>
          <cell r="L39">
            <v>315</v>
          </cell>
          <cell r="M39">
            <v>15</v>
          </cell>
          <cell r="N39" t="str">
            <v>K015</v>
          </cell>
        </row>
        <row r="40">
          <cell r="A40" t="str">
            <v>4,M1</v>
          </cell>
          <cell r="B40" t="str">
            <v>4,M1</v>
          </cell>
          <cell r="C40" t="str">
            <v>4,M001</v>
          </cell>
          <cell r="D40">
            <v>4</v>
          </cell>
          <cell r="E40" t="str">
            <v>Otros</v>
          </cell>
          <cell r="F40" t="str">
            <v>Otros</v>
          </cell>
          <cell r="G40" t="str">
            <v>Otros</v>
          </cell>
          <cell r="H40" t="str">
            <v/>
          </cell>
          <cell r="I40" t="str">
            <v/>
          </cell>
          <cell r="K40" t="str">
            <v>M</v>
          </cell>
          <cell r="L40">
            <v>1</v>
          </cell>
          <cell r="M40">
            <v>1</v>
          </cell>
          <cell r="N40" t="str">
            <v>M001</v>
          </cell>
        </row>
        <row r="41">
          <cell r="A41" t="str">
            <v>4,M301</v>
          </cell>
          <cell r="B41" t="str">
            <v>4,M1</v>
          </cell>
          <cell r="C41" t="str">
            <v>4,M001</v>
          </cell>
          <cell r="D41">
            <v>4</v>
          </cell>
          <cell r="E41" t="str">
            <v>Otros</v>
          </cell>
          <cell r="F41" t="str">
            <v>Otros</v>
          </cell>
          <cell r="G41" t="str">
            <v>Otros</v>
          </cell>
          <cell r="H41" t="str">
            <v/>
          </cell>
          <cell r="I41" t="str">
            <v/>
          </cell>
          <cell r="K41" t="str">
            <v>M</v>
          </cell>
          <cell r="L41">
            <v>301</v>
          </cell>
          <cell r="M41">
            <v>1</v>
          </cell>
          <cell r="N41" t="str">
            <v>M001</v>
          </cell>
        </row>
        <row r="42">
          <cell r="A42" t="str">
            <v>4,O1</v>
          </cell>
          <cell r="B42" t="str">
            <v>4,O1</v>
          </cell>
          <cell r="C42" t="str">
            <v>4,O001</v>
          </cell>
          <cell r="D42">
            <v>4</v>
          </cell>
          <cell r="E42" t="str">
            <v>Otros</v>
          </cell>
          <cell r="F42" t="str">
            <v>Otros</v>
          </cell>
          <cell r="G42" t="str">
            <v>Otros</v>
          </cell>
          <cell r="H42" t="str">
            <v/>
          </cell>
          <cell r="I42" t="str">
            <v/>
          </cell>
          <cell r="K42" t="str">
            <v>O</v>
          </cell>
          <cell r="L42">
            <v>1</v>
          </cell>
          <cell r="M42">
            <v>1</v>
          </cell>
          <cell r="N42" t="str">
            <v>O001</v>
          </cell>
        </row>
        <row r="43">
          <cell r="A43" t="str">
            <v>4,O99</v>
          </cell>
          <cell r="B43" t="str">
            <v>4,O99</v>
          </cell>
          <cell r="C43" t="str">
            <v>4,O099</v>
          </cell>
          <cell r="D43">
            <v>4</v>
          </cell>
          <cell r="E43" t="str">
            <v>Otros</v>
          </cell>
          <cell r="F43" t="str">
            <v>Otros</v>
          </cell>
          <cell r="G43" t="str">
            <v>Otros</v>
          </cell>
          <cell r="H43" t="str">
            <v/>
          </cell>
          <cell r="I43" t="str">
            <v/>
          </cell>
          <cell r="K43" t="str">
            <v>O</v>
          </cell>
          <cell r="L43">
            <v>99</v>
          </cell>
          <cell r="M43">
            <v>99</v>
          </cell>
          <cell r="N43" t="str">
            <v>O099</v>
          </cell>
        </row>
        <row r="44">
          <cell r="A44" t="str">
            <v>4,O301</v>
          </cell>
          <cell r="B44" t="str">
            <v>4,O1</v>
          </cell>
          <cell r="C44" t="str">
            <v>4,O001</v>
          </cell>
          <cell r="D44">
            <v>4</v>
          </cell>
          <cell r="E44" t="str">
            <v>Otros</v>
          </cell>
          <cell r="F44" t="str">
            <v>Otros</v>
          </cell>
          <cell r="G44" t="str">
            <v>Otros</v>
          </cell>
          <cell r="H44" t="str">
            <v/>
          </cell>
          <cell r="I44" t="str">
            <v/>
          </cell>
          <cell r="K44" t="str">
            <v>O</v>
          </cell>
          <cell r="L44">
            <v>301</v>
          </cell>
          <cell r="M44">
            <v>1</v>
          </cell>
          <cell r="N44" t="str">
            <v>O001</v>
          </cell>
        </row>
        <row r="45">
          <cell r="A45" t="str">
            <v>4,O399</v>
          </cell>
          <cell r="B45" t="str">
            <v>4,O99</v>
          </cell>
          <cell r="C45" t="str">
            <v>4,O099</v>
          </cell>
          <cell r="D45">
            <v>4</v>
          </cell>
          <cell r="E45" t="str">
            <v>Otros</v>
          </cell>
          <cell r="F45" t="str">
            <v>Otros</v>
          </cell>
          <cell r="G45" t="str">
            <v>Otros</v>
          </cell>
          <cell r="H45" t="str">
            <v/>
          </cell>
          <cell r="I45" t="str">
            <v/>
          </cell>
          <cell r="K45" t="str">
            <v>O</v>
          </cell>
          <cell r="L45">
            <v>399</v>
          </cell>
          <cell r="M45">
            <v>99</v>
          </cell>
          <cell r="N45" t="str">
            <v>O099</v>
          </cell>
        </row>
        <row r="46">
          <cell r="A46" t="str">
            <v>4,P1</v>
          </cell>
          <cell r="B46" t="str">
            <v>4,P1</v>
          </cell>
          <cell r="C46" t="str">
            <v>4,P001</v>
          </cell>
          <cell r="D46">
            <v>4</v>
          </cell>
          <cell r="E46" t="str">
            <v>Otros</v>
          </cell>
          <cell r="F46" t="str">
            <v>Otros</v>
          </cell>
          <cell r="G46" t="str">
            <v>Otros</v>
          </cell>
          <cell r="H46" t="str">
            <v/>
          </cell>
          <cell r="I46" t="str">
            <v/>
          </cell>
          <cell r="K46" t="str">
            <v>P</v>
          </cell>
          <cell r="L46">
            <v>1</v>
          </cell>
          <cell r="M46">
            <v>1</v>
          </cell>
          <cell r="N46" t="str">
            <v>P001</v>
          </cell>
        </row>
        <row r="47">
          <cell r="A47" t="str">
            <v>4,P2</v>
          </cell>
          <cell r="B47" t="str">
            <v>4,P2</v>
          </cell>
          <cell r="C47" t="str">
            <v>4,P002</v>
          </cell>
          <cell r="D47">
            <v>4</v>
          </cell>
          <cell r="E47" t="str">
            <v>Otros</v>
          </cell>
          <cell r="F47" t="str">
            <v>Otros</v>
          </cell>
          <cell r="G47" t="str">
            <v>Otros</v>
          </cell>
          <cell r="H47" t="str">
            <v/>
          </cell>
          <cell r="I47" t="str">
            <v/>
          </cell>
          <cell r="K47" t="str">
            <v>P</v>
          </cell>
          <cell r="L47">
            <v>2</v>
          </cell>
          <cell r="M47">
            <v>2</v>
          </cell>
          <cell r="N47" t="str">
            <v>P002</v>
          </cell>
        </row>
        <row r="48">
          <cell r="A48" t="str">
            <v>4,P3</v>
          </cell>
          <cell r="B48" t="str">
            <v>4,P3</v>
          </cell>
          <cell r="C48" t="str">
            <v>4,P003</v>
          </cell>
          <cell r="D48">
            <v>4</v>
          </cell>
          <cell r="E48" t="str">
            <v>Otros</v>
          </cell>
          <cell r="F48" t="str">
            <v>Otros</v>
          </cell>
          <cell r="G48" t="str">
            <v>Otros</v>
          </cell>
          <cell r="H48" t="str">
            <v/>
          </cell>
          <cell r="I48" t="str">
            <v/>
          </cell>
          <cell r="K48" t="str">
            <v>P</v>
          </cell>
          <cell r="L48">
            <v>3</v>
          </cell>
          <cell r="M48">
            <v>3</v>
          </cell>
          <cell r="N48" t="str">
            <v>P003</v>
          </cell>
        </row>
        <row r="49">
          <cell r="A49" t="str">
            <v>4,P4</v>
          </cell>
          <cell r="B49" t="str">
            <v>4,P4</v>
          </cell>
          <cell r="C49" t="str">
            <v>4,P004</v>
          </cell>
          <cell r="D49">
            <v>4</v>
          </cell>
          <cell r="E49" t="str">
            <v>Otros</v>
          </cell>
          <cell r="F49" t="str">
            <v>Otros</v>
          </cell>
          <cell r="G49" t="str">
            <v>Otros</v>
          </cell>
          <cell r="H49" t="str">
            <v/>
          </cell>
          <cell r="I49" t="str">
            <v/>
          </cell>
          <cell r="K49" t="str">
            <v>P</v>
          </cell>
          <cell r="L49">
            <v>4</v>
          </cell>
          <cell r="M49">
            <v>4</v>
          </cell>
          <cell r="N49" t="str">
            <v>P004</v>
          </cell>
        </row>
        <row r="50">
          <cell r="A50" t="str">
            <v>4,P5</v>
          </cell>
          <cell r="B50" t="str">
            <v>4,P5</v>
          </cell>
          <cell r="C50" t="str">
            <v>4,P005</v>
          </cell>
          <cell r="D50">
            <v>4</v>
          </cell>
          <cell r="E50" t="str">
            <v>Otros</v>
          </cell>
          <cell r="F50" t="str">
            <v>Otros</v>
          </cell>
          <cell r="G50" t="str">
            <v>Otros</v>
          </cell>
          <cell r="H50" t="str">
            <v/>
          </cell>
          <cell r="I50" t="str">
            <v/>
          </cell>
          <cell r="K50" t="str">
            <v>P</v>
          </cell>
          <cell r="L50">
            <v>5</v>
          </cell>
          <cell r="M50">
            <v>5</v>
          </cell>
          <cell r="N50" t="str">
            <v>P005</v>
          </cell>
        </row>
        <row r="51">
          <cell r="A51" t="str">
            <v>4,P6</v>
          </cell>
          <cell r="B51" t="str">
            <v>4,P6</v>
          </cell>
          <cell r="C51" t="str">
            <v>4,P006</v>
          </cell>
          <cell r="D51">
            <v>4</v>
          </cell>
          <cell r="E51" t="str">
            <v>Otros</v>
          </cell>
          <cell r="F51" t="str">
            <v>Otros</v>
          </cell>
          <cell r="G51" t="str">
            <v>Otros</v>
          </cell>
          <cell r="H51" t="str">
            <v/>
          </cell>
          <cell r="I51" t="str">
            <v/>
          </cell>
          <cell r="K51" t="str">
            <v>P</v>
          </cell>
          <cell r="L51">
            <v>6</v>
          </cell>
          <cell r="M51">
            <v>6</v>
          </cell>
          <cell r="N51" t="str">
            <v>P006</v>
          </cell>
        </row>
        <row r="52">
          <cell r="A52" t="str">
            <v>4,P7</v>
          </cell>
          <cell r="B52" t="str">
            <v>4,P7</v>
          </cell>
          <cell r="C52" t="str">
            <v>4,P007</v>
          </cell>
          <cell r="D52">
            <v>4</v>
          </cell>
          <cell r="E52" t="str">
            <v>Otros</v>
          </cell>
          <cell r="F52" t="str">
            <v>Otros</v>
          </cell>
          <cell r="G52" t="str">
            <v>Otros</v>
          </cell>
          <cell r="H52" t="str">
            <v/>
          </cell>
          <cell r="I52" t="str">
            <v/>
          </cell>
          <cell r="K52" t="str">
            <v>P</v>
          </cell>
          <cell r="L52">
            <v>7</v>
          </cell>
          <cell r="M52">
            <v>7</v>
          </cell>
          <cell r="N52" t="str">
            <v>P007</v>
          </cell>
        </row>
        <row r="53">
          <cell r="A53" t="str">
            <v>4,P8</v>
          </cell>
          <cell r="B53" t="str">
            <v>4,P8</v>
          </cell>
          <cell r="C53" t="str">
            <v>4,P008</v>
          </cell>
          <cell r="D53">
            <v>4</v>
          </cell>
          <cell r="E53" t="str">
            <v>Otros</v>
          </cell>
          <cell r="F53" t="str">
            <v>Otros</v>
          </cell>
          <cell r="G53" t="str">
            <v>Otros</v>
          </cell>
          <cell r="H53" t="str">
            <v/>
          </cell>
          <cell r="I53" t="str">
            <v/>
          </cell>
          <cell r="K53" t="str">
            <v>P</v>
          </cell>
          <cell r="L53">
            <v>8</v>
          </cell>
          <cell r="M53">
            <v>8</v>
          </cell>
          <cell r="N53" t="str">
            <v>P008</v>
          </cell>
        </row>
        <row r="54">
          <cell r="A54" t="str">
            <v>4,P9</v>
          </cell>
          <cell r="B54" t="str">
            <v>4,P9</v>
          </cell>
          <cell r="C54" t="str">
            <v>4,P009</v>
          </cell>
          <cell r="D54">
            <v>4</v>
          </cell>
          <cell r="E54" t="str">
            <v>Otros</v>
          </cell>
          <cell r="F54" t="str">
            <v>Otros</v>
          </cell>
          <cell r="G54" t="str">
            <v>Otros</v>
          </cell>
          <cell r="H54" t="str">
            <v/>
          </cell>
          <cell r="I54" t="str">
            <v/>
          </cell>
          <cell r="K54" t="str">
            <v>P</v>
          </cell>
          <cell r="L54">
            <v>9</v>
          </cell>
          <cell r="M54">
            <v>9</v>
          </cell>
          <cell r="N54" t="str">
            <v>P009</v>
          </cell>
        </row>
        <row r="55">
          <cell r="A55" t="str">
            <v>4,P301</v>
          </cell>
          <cell r="B55" t="str">
            <v>4,P1</v>
          </cell>
          <cell r="C55" t="str">
            <v>4,P001</v>
          </cell>
          <cell r="D55">
            <v>4</v>
          </cell>
          <cell r="E55" t="str">
            <v>Otros</v>
          </cell>
          <cell r="F55" t="str">
            <v>Otros</v>
          </cell>
          <cell r="G55" t="str">
            <v>Otros</v>
          </cell>
          <cell r="H55" t="str">
            <v/>
          </cell>
          <cell r="I55" t="str">
            <v/>
          </cell>
          <cell r="K55" t="str">
            <v>P</v>
          </cell>
          <cell r="L55">
            <v>301</v>
          </cell>
          <cell r="M55">
            <v>1</v>
          </cell>
          <cell r="N55" t="str">
            <v>P001</v>
          </cell>
        </row>
        <row r="56">
          <cell r="A56" t="str">
            <v>4,P302</v>
          </cell>
          <cell r="B56" t="str">
            <v>4,P2</v>
          </cell>
          <cell r="C56" t="str">
            <v>4,P002</v>
          </cell>
          <cell r="D56">
            <v>4</v>
          </cell>
          <cell r="E56" t="str">
            <v>Otros</v>
          </cell>
          <cell r="F56" t="str">
            <v>Otros</v>
          </cell>
          <cell r="G56" t="str">
            <v>Otros</v>
          </cell>
          <cell r="H56" t="str">
            <v/>
          </cell>
          <cell r="I56" t="str">
            <v/>
          </cell>
          <cell r="K56" t="str">
            <v>P</v>
          </cell>
          <cell r="L56">
            <v>302</v>
          </cell>
          <cell r="M56">
            <v>2</v>
          </cell>
          <cell r="N56" t="str">
            <v>P002</v>
          </cell>
        </row>
        <row r="57">
          <cell r="A57" t="str">
            <v>4,P303</v>
          </cell>
          <cell r="B57" t="str">
            <v>4,P3</v>
          </cell>
          <cell r="C57" t="str">
            <v>4,P003</v>
          </cell>
          <cell r="D57">
            <v>4</v>
          </cell>
          <cell r="E57" t="str">
            <v>Otros</v>
          </cell>
          <cell r="F57" t="str">
            <v>Otros</v>
          </cell>
          <cell r="G57" t="str">
            <v>Otros</v>
          </cell>
          <cell r="H57" t="str">
            <v/>
          </cell>
          <cell r="I57" t="str">
            <v/>
          </cell>
          <cell r="K57" t="str">
            <v>P</v>
          </cell>
          <cell r="L57">
            <v>303</v>
          </cell>
          <cell r="M57">
            <v>3</v>
          </cell>
          <cell r="N57" t="str">
            <v>P003</v>
          </cell>
        </row>
        <row r="58">
          <cell r="A58" t="str">
            <v>4,P304</v>
          </cell>
          <cell r="B58" t="str">
            <v>4,P4</v>
          </cell>
          <cell r="C58" t="str">
            <v>4,P004</v>
          </cell>
          <cell r="D58">
            <v>4</v>
          </cell>
          <cell r="E58" t="str">
            <v>Otros</v>
          </cell>
          <cell r="F58" t="str">
            <v>Otros</v>
          </cell>
          <cell r="G58" t="str">
            <v>Otros</v>
          </cell>
          <cell r="H58" t="str">
            <v/>
          </cell>
          <cell r="I58" t="str">
            <v/>
          </cell>
          <cell r="K58" t="str">
            <v>P</v>
          </cell>
          <cell r="L58">
            <v>304</v>
          </cell>
          <cell r="M58">
            <v>4</v>
          </cell>
          <cell r="N58" t="str">
            <v>P004</v>
          </cell>
        </row>
        <row r="59">
          <cell r="A59" t="str">
            <v>4,P305</v>
          </cell>
          <cell r="B59" t="str">
            <v>4,P5</v>
          </cell>
          <cell r="C59" t="str">
            <v>4,P005</v>
          </cell>
          <cell r="D59">
            <v>4</v>
          </cell>
          <cell r="E59" t="str">
            <v>Otros</v>
          </cell>
          <cell r="F59" t="str">
            <v>Otros</v>
          </cell>
          <cell r="G59" t="str">
            <v>Otros</v>
          </cell>
          <cell r="H59" t="str">
            <v/>
          </cell>
          <cell r="I59" t="str">
            <v/>
          </cell>
          <cell r="K59" t="str">
            <v>P</v>
          </cell>
          <cell r="L59">
            <v>305</v>
          </cell>
          <cell r="M59">
            <v>5</v>
          </cell>
          <cell r="N59" t="str">
            <v>P005</v>
          </cell>
        </row>
        <row r="60">
          <cell r="A60" t="str">
            <v>4,P306</v>
          </cell>
          <cell r="B60" t="str">
            <v>4,P6</v>
          </cell>
          <cell r="C60" t="str">
            <v>4,P006</v>
          </cell>
          <cell r="D60">
            <v>4</v>
          </cell>
          <cell r="E60" t="str">
            <v>Otros</v>
          </cell>
          <cell r="F60" t="str">
            <v>Otros</v>
          </cell>
          <cell r="G60" t="str">
            <v>Otros</v>
          </cell>
          <cell r="H60" t="str">
            <v/>
          </cell>
          <cell r="I60" t="str">
            <v/>
          </cell>
          <cell r="K60" t="str">
            <v>P</v>
          </cell>
          <cell r="L60">
            <v>306</v>
          </cell>
          <cell r="M60">
            <v>6</v>
          </cell>
          <cell r="N60" t="str">
            <v>P006</v>
          </cell>
        </row>
        <row r="61">
          <cell r="A61" t="str">
            <v>4,P307</v>
          </cell>
          <cell r="B61" t="str">
            <v>4,P7</v>
          </cell>
          <cell r="C61" t="str">
            <v>4,P007</v>
          </cell>
          <cell r="D61">
            <v>4</v>
          </cell>
          <cell r="E61" t="str">
            <v>Otros</v>
          </cell>
          <cell r="F61" t="str">
            <v>Otros</v>
          </cell>
          <cell r="G61" t="str">
            <v>Otros</v>
          </cell>
          <cell r="H61" t="str">
            <v/>
          </cell>
          <cell r="I61" t="str">
            <v/>
          </cell>
          <cell r="K61" t="str">
            <v>P</v>
          </cell>
          <cell r="L61">
            <v>307</v>
          </cell>
          <cell r="M61">
            <v>7</v>
          </cell>
          <cell r="N61" t="str">
            <v>P007</v>
          </cell>
        </row>
        <row r="62">
          <cell r="A62" t="str">
            <v>4,P308</v>
          </cell>
          <cell r="B62" t="str">
            <v>4,P8</v>
          </cell>
          <cell r="C62" t="str">
            <v>4,P008</v>
          </cell>
          <cell r="D62">
            <v>4</v>
          </cell>
          <cell r="E62" t="str">
            <v>Otros</v>
          </cell>
          <cell r="F62" t="str">
            <v>Otros</v>
          </cell>
          <cell r="G62" t="str">
            <v>Otros</v>
          </cell>
          <cell r="H62" t="str">
            <v/>
          </cell>
          <cell r="I62" t="str">
            <v/>
          </cell>
          <cell r="K62" t="str">
            <v>P</v>
          </cell>
          <cell r="L62">
            <v>308</v>
          </cell>
          <cell r="M62">
            <v>8</v>
          </cell>
          <cell r="N62" t="str">
            <v>P008</v>
          </cell>
        </row>
        <row r="63">
          <cell r="A63" t="str">
            <v>4,P309</v>
          </cell>
          <cell r="B63" t="str">
            <v>4,P9</v>
          </cell>
          <cell r="C63" t="str">
            <v>4,P009</v>
          </cell>
          <cell r="D63">
            <v>4</v>
          </cell>
          <cell r="E63" t="str">
            <v>Otros</v>
          </cell>
          <cell r="F63" t="str">
            <v>Otros</v>
          </cell>
          <cell r="G63" t="str">
            <v>Otros</v>
          </cell>
          <cell r="H63" t="str">
            <v/>
          </cell>
          <cell r="I63" t="str">
            <v/>
          </cell>
          <cell r="K63" t="str">
            <v>P</v>
          </cell>
          <cell r="L63">
            <v>309</v>
          </cell>
          <cell r="M63">
            <v>9</v>
          </cell>
          <cell r="N63" t="str">
            <v>P009</v>
          </cell>
        </row>
        <row r="64">
          <cell r="A64" t="str">
            <v>4,R1</v>
          </cell>
          <cell r="B64" t="str">
            <v>4,R1</v>
          </cell>
          <cell r="C64" t="str">
            <v>4,R001</v>
          </cell>
          <cell r="D64">
            <v>4</v>
          </cell>
          <cell r="E64" t="str">
            <v>Otros</v>
          </cell>
          <cell r="F64" t="str">
            <v>Otros</v>
          </cell>
          <cell r="G64" t="str">
            <v>Otros</v>
          </cell>
          <cell r="H64" t="str">
            <v/>
          </cell>
          <cell r="I64" t="str">
            <v/>
          </cell>
          <cell r="K64" t="str">
            <v>R</v>
          </cell>
          <cell r="L64">
            <v>1</v>
          </cell>
          <cell r="M64">
            <v>1</v>
          </cell>
          <cell r="N64" t="str">
            <v>R001</v>
          </cell>
        </row>
        <row r="65">
          <cell r="A65" t="str">
            <v>4,R2</v>
          </cell>
          <cell r="B65" t="str">
            <v>4,R2</v>
          </cell>
          <cell r="C65" t="str">
            <v>4,R002</v>
          </cell>
          <cell r="D65">
            <v>4</v>
          </cell>
          <cell r="E65" t="str">
            <v>Otros</v>
          </cell>
          <cell r="F65" t="str">
            <v>Otros</v>
          </cell>
          <cell r="G65" t="str">
            <v>Otros</v>
          </cell>
          <cell r="H65" t="str">
            <v/>
          </cell>
          <cell r="I65" t="str">
            <v/>
          </cell>
          <cell r="K65" t="str">
            <v>R</v>
          </cell>
          <cell r="L65">
            <v>2</v>
          </cell>
          <cell r="M65">
            <v>2</v>
          </cell>
          <cell r="N65" t="str">
            <v>R002</v>
          </cell>
        </row>
        <row r="66">
          <cell r="A66" t="str">
            <v>4,R3</v>
          </cell>
          <cell r="B66" t="str">
            <v>4,R3</v>
          </cell>
          <cell r="C66" t="str">
            <v>4,R003</v>
          </cell>
          <cell r="D66">
            <v>4</v>
          </cell>
          <cell r="E66" t="str">
            <v>Otros</v>
          </cell>
          <cell r="F66" t="str">
            <v>Otros</v>
          </cell>
          <cell r="G66" t="str">
            <v>Otros</v>
          </cell>
          <cell r="H66" t="str">
            <v/>
          </cell>
          <cell r="I66" t="str">
            <v/>
          </cell>
          <cell r="K66" t="str">
            <v>R</v>
          </cell>
          <cell r="L66">
            <v>3</v>
          </cell>
          <cell r="M66">
            <v>3</v>
          </cell>
          <cell r="N66" t="str">
            <v>R003</v>
          </cell>
        </row>
        <row r="67">
          <cell r="A67" t="str">
            <v>4,R4</v>
          </cell>
          <cell r="B67" t="str">
            <v>4,R4</v>
          </cell>
          <cell r="C67" t="str">
            <v>4,R004</v>
          </cell>
          <cell r="D67">
            <v>4</v>
          </cell>
          <cell r="E67" t="str">
            <v>Otros</v>
          </cell>
          <cell r="F67" t="str">
            <v>Otros</v>
          </cell>
          <cell r="G67" t="str">
            <v>Otros</v>
          </cell>
          <cell r="H67" t="str">
            <v/>
          </cell>
          <cell r="I67" t="str">
            <v/>
          </cell>
          <cell r="K67" t="str">
            <v>R</v>
          </cell>
          <cell r="L67">
            <v>4</v>
          </cell>
          <cell r="M67">
            <v>4</v>
          </cell>
          <cell r="N67" t="str">
            <v>R004</v>
          </cell>
        </row>
        <row r="68">
          <cell r="A68" t="str">
            <v>4,R5</v>
          </cell>
          <cell r="B68" t="str">
            <v>4,R5</v>
          </cell>
          <cell r="C68" t="str">
            <v>4,R005</v>
          </cell>
          <cell r="D68">
            <v>4</v>
          </cell>
          <cell r="E68" t="str">
            <v>Otros</v>
          </cell>
          <cell r="F68" t="str">
            <v>Otros</v>
          </cell>
          <cell r="G68" t="str">
            <v>Otros</v>
          </cell>
          <cell r="H68" t="str">
            <v/>
          </cell>
          <cell r="I68" t="str">
            <v/>
          </cell>
          <cell r="K68" t="str">
            <v>R</v>
          </cell>
          <cell r="L68">
            <v>5</v>
          </cell>
          <cell r="M68">
            <v>5</v>
          </cell>
          <cell r="N68" t="str">
            <v>R005</v>
          </cell>
        </row>
        <row r="69">
          <cell r="A69" t="str">
            <v>4,R6</v>
          </cell>
          <cell r="B69" t="str">
            <v>4,R6</v>
          </cell>
          <cell r="C69" t="str">
            <v>4,R006</v>
          </cell>
          <cell r="D69">
            <v>4</v>
          </cell>
          <cell r="E69" t="str">
            <v>Otros</v>
          </cell>
          <cell r="F69" t="str">
            <v>Principal</v>
          </cell>
          <cell r="G69" t="str">
            <v>Otros</v>
          </cell>
          <cell r="H69" t="str">
            <v/>
          </cell>
          <cell r="I69">
            <v>1</v>
          </cell>
          <cell r="K69" t="str">
            <v>R</v>
          </cell>
          <cell r="L69">
            <v>6</v>
          </cell>
          <cell r="M69">
            <v>6</v>
          </cell>
          <cell r="N69" t="str">
            <v>R006</v>
          </cell>
        </row>
        <row r="70">
          <cell r="A70" t="str">
            <v>4,R7</v>
          </cell>
          <cell r="B70" t="str">
            <v>4,R7</v>
          </cell>
          <cell r="C70" t="str">
            <v>4,R007</v>
          </cell>
          <cell r="D70">
            <v>4</v>
          </cell>
          <cell r="E70" t="str">
            <v>Otros</v>
          </cell>
          <cell r="F70" t="str">
            <v>Otros</v>
          </cell>
          <cell r="G70" t="str">
            <v>Otros</v>
          </cell>
          <cell r="H70" t="str">
            <v/>
          </cell>
          <cell r="I70" t="str">
            <v/>
          </cell>
          <cell r="K70" t="str">
            <v>R</v>
          </cell>
          <cell r="L70">
            <v>7</v>
          </cell>
          <cell r="M70">
            <v>7</v>
          </cell>
          <cell r="N70" t="str">
            <v>R007</v>
          </cell>
        </row>
        <row r="71">
          <cell r="A71" t="str">
            <v>4,R8</v>
          </cell>
          <cell r="B71" t="str">
            <v>4,R8</v>
          </cell>
          <cell r="C71" t="str">
            <v>4,R008</v>
          </cell>
          <cell r="D71">
            <v>4</v>
          </cell>
          <cell r="E71" t="str">
            <v>Otros</v>
          </cell>
          <cell r="F71" t="str">
            <v>Otros</v>
          </cell>
          <cell r="G71" t="str">
            <v>Otros</v>
          </cell>
          <cell r="H71" t="str">
            <v/>
          </cell>
          <cell r="I71" t="str">
            <v/>
          </cell>
          <cell r="K71" t="str">
            <v>R</v>
          </cell>
          <cell r="L71">
            <v>8</v>
          </cell>
          <cell r="M71">
            <v>8</v>
          </cell>
          <cell r="N71" t="str">
            <v>R008</v>
          </cell>
        </row>
        <row r="72">
          <cell r="A72" t="str">
            <v>4,R9</v>
          </cell>
          <cell r="B72" t="str">
            <v>4,R9</v>
          </cell>
          <cell r="C72" t="str">
            <v>4,R009</v>
          </cell>
          <cell r="D72">
            <v>4</v>
          </cell>
          <cell r="E72" t="str">
            <v>Otros</v>
          </cell>
          <cell r="F72" t="str">
            <v>Otros</v>
          </cell>
          <cell r="G72" t="str">
            <v>Otros</v>
          </cell>
          <cell r="H72" t="str">
            <v/>
          </cell>
          <cell r="I72" t="str">
            <v/>
          </cell>
          <cell r="K72" t="str">
            <v>R</v>
          </cell>
          <cell r="L72">
            <v>9</v>
          </cell>
          <cell r="M72">
            <v>9</v>
          </cell>
          <cell r="N72" t="str">
            <v>R009</v>
          </cell>
        </row>
        <row r="73">
          <cell r="A73" t="str">
            <v>4,R10</v>
          </cell>
          <cell r="B73" t="str">
            <v>4,R10</v>
          </cell>
          <cell r="C73" t="str">
            <v>4,R010</v>
          </cell>
          <cell r="D73">
            <v>4</v>
          </cell>
          <cell r="E73" t="str">
            <v>Otros</v>
          </cell>
          <cell r="F73" t="str">
            <v>Otros</v>
          </cell>
          <cell r="G73" t="str">
            <v>Otros</v>
          </cell>
          <cell r="H73" t="str">
            <v/>
          </cell>
          <cell r="I73" t="str">
            <v/>
          </cell>
          <cell r="K73" t="str">
            <v>R</v>
          </cell>
          <cell r="L73">
            <v>10</v>
          </cell>
          <cell r="M73">
            <v>10</v>
          </cell>
          <cell r="N73" t="str">
            <v>R010</v>
          </cell>
        </row>
        <row r="74">
          <cell r="A74" t="str">
            <v>4,R301</v>
          </cell>
          <cell r="B74" t="str">
            <v>4,R1</v>
          </cell>
          <cell r="C74" t="str">
            <v>4,R001</v>
          </cell>
          <cell r="D74">
            <v>4</v>
          </cell>
          <cell r="E74" t="str">
            <v>Otros</v>
          </cell>
          <cell r="F74" t="str">
            <v>Otros</v>
          </cell>
          <cell r="G74" t="str">
            <v>Otros</v>
          </cell>
          <cell r="H74" t="str">
            <v/>
          </cell>
          <cell r="I74" t="str">
            <v/>
          </cell>
          <cell r="K74" t="str">
            <v>R</v>
          </cell>
          <cell r="L74">
            <v>301</v>
          </cell>
          <cell r="M74">
            <v>1</v>
          </cell>
          <cell r="N74" t="str">
            <v>R001</v>
          </cell>
        </row>
        <row r="75">
          <cell r="A75" t="str">
            <v>4,R302</v>
          </cell>
          <cell r="B75" t="str">
            <v>4,R2</v>
          </cell>
          <cell r="C75" t="str">
            <v>4,R002</v>
          </cell>
          <cell r="D75">
            <v>4</v>
          </cell>
          <cell r="E75" t="str">
            <v>Otros</v>
          </cell>
          <cell r="F75" t="str">
            <v>Otros</v>
          </cell>
          <cell r="G75" t="str">
            <v>Otros</v>
          </cell>
          <cell r="H75" t="str">
            <v/>
          </cell>
          <cell r="I75" t="str">
            <v/>
          </cell>
          <cell r="K75" t="str">
            <v>R</v>
          </cell>
          <cell r="L75">
            <v>302</v>
          </cell>
          <cell r="M75">
            <v>2</v>
          </cell>
          <cell r="N75" t="str">
            <v>R002</v>
          </cell>
        </row>
        <row r="76">
          <cell r="A76" t="str">
            <v>4,R303</v>
          </cell>
          <cell r="B76" t="str">
            <v>4,R3</v>
          </cell>
          <cell r="C76" t="str">
            <v>4,R003</v>
          </cell>
          <cell r="D76">
            <v>4</v>
          </cell>
          <cell r="E76" t="str">
            <v>Otros</v>
          </cell>
          <cell r="F76" t="str">
            <v>Otros</v>
          </cell>
          <cell r="G76" t="str">
            <v>Otros</v>
          </cell>
          <cell r="H76" t="str">
            <v/>
          </cell>
          <cell r="I76" t="str">
            <v/>
          </cell>
          <cell r="K76" t="str">
            <v>R</v>
          </cell>
          <cell r="L76">
            <v>303</v>
          </cell>
          <cell r="M76">
            <v>3</v>
          </cell>
          <cell r="N76" t="str">
            <v>R003</v>
          </cell>
        </row>
        <row r="77">
          <cell r="A77" t="str">
            <v>4,R304</v>
          </cell>
          <cell r="B77" t="str">
            <v>4,R4</v>
          </cell>
          <cell r="C77" t="str">
            <v>4,R004</v>
          </cell>
          <cell r="D77">
            <v>4</v>
          </cell>
          <cell r="E77" t="str">
            <v>Otros</v>
          </cell>
          <cell r="F77" t="str">
            <v>Otros</v>
          </cell>
          <cell r="G77" t="str">
            <v>Otros</v>
          </cell>
          <cell r="H77" t="str">
            <v/>
          </cell>
          <cell r="I77" t="str">
            <v/>
          </cell>
          <cell r="K77" t="str">
            <v>R</v>
          </cell>
          <cell r="L77">
            <v>304</v>
          </cell>
          <cell r="M77">
            <v>4</v>
          </cell>
          <cell r="N77" t="str">
            <v>R004</v>
          </cell>
        </row>
        <row r="78">
          <cell r="A78" t="str">
            <v>4,R305</v>
          </cell>
          <cell r="B78" t="str">
            <v>4,R5</v>
          </cell>
          <cell r="C78" t="str">
            <v>4,R005</v>
          </cell>
          <cell r="D78">
            <v>4</v>
          </cell>
          <cell r="E78" t="str">
            <v>Otros</v>
          </cell>
          <cell r="F78" t="str">
            <v>Otros</v>
          </cell>
          <cell r="G78" t="str">
            <v>Otros</v>
          </cell>
          <cell r="H78" t="str">
            <v/>
          </cell>
          <cell r="I78" t="str">
            <v/>
          </cell>
          <cell r="K78" t="str">
            <v>R</v>
          </cell>
          <cell r="L78">
            <v>305</v>
          </cell>
          <cell r="M78">
            <v>5</v>
          </cell>
          <cell r="N78" t="str">
            <v>R005</v>
          </cell>
        </row>
        <row r="79">
          <cell r="A79" t="str">
            <v>4,R306</v>
          </cell>
          <cell r="B79" t="str">
            <v>4,R6</v>
          </cell>
          <cell r="C79" t="str">
            <v>4,R006</v>
          </cell>
          <cell r="D79">
            <v>4</v>
          </cell>
          <cell r="E79" t="str">
            <v>Otros</v>
          </cell>
          <cell r="F79" t="str">
            <v>Principal</v>
          </cell>
          <cell r="G79" t="str">
            <v>Otros</v>
          </cell>
          <cell r="H79" t="str">
            <v/>
          </cell>
          <cell r="I79">
            <v>1</v>
          </cell>
          <cell r="K79" t="str">
            <v>R</v>
          </cell>
          <cell r="L79">
            <v>306</v>
          </cell>
          <cell r="M79">
            <v>6</v>
          </cell>
          <cell r="N79" t="str">
            <v>R006</v>
          </cell>
        </row>
        <row r="80">
          <cell r="A80" t="str">
            <v>4,R307</v>
          </cell>
          <cell r="B80" t="str">
            <v>4,R7</v>
          </cell>
          <cell r="C80" t="str">
            <v>4,R007</v>
          </cell>
          <cell r="D80">
            <v>4</v>
          </cell>
          <cell r="E80" t="str">
            <v>Otros</v>
          </cell>
          <cell r="F80" t="str">
            <v>Otros</v>
          </cell>
          <cell r="G80" t="str">
            <v>Otros</v>
          </cell>
          <cell r="H80" t="str">
            <v/>
          </cell>
          <cell r="I80" t="str">
            <v/>
          </cell>
          <cell r="K80" t="str">
            <v>R</v>
          </cell>
          <cell r="L80">
            <v>307</v>
          </cell>
          <cell r="M80">
            <v>7</v>
          </cell>
          <cell r="N80" t="str">
            <v>R007</v>
          </cell>
        </row>
        <row r="81">
          <cell r="A81" t="str">
            <v>4,R308</v>
          </cell>
          <cell r="B81" t="str">
            <v>4,R8</v>
          </cell>
          <cell r="C81" t="str">
            <v>4,R008</v>
          </cell>
          <cell r="D81">
            <v>4</v>
          </cell>
          <cell r="E81" t="str">
            <v>Otros</v>
          </cell>
          <cell r="F81" t="str">
            <v>Otros</v>
          </cell>
          <cell r="G81" t="str">
            <v>Otros</v>
          </cell>
          <cell r="H81" t="str">
            <v/>
          </cell>
          <cell r="I81" t="str">
            <v/>
          </cell>
          <cell r="K81" t="str">
            <v>R</v>
          </cell>
          <cell r="L81">
            <v>308</v>
          </cell>
          <cell r="M81">
            <v>8</v>
          </cell>
          <cell r="N81" t="str">
            <v>R008</v>
          </cell>
        </row>
        <row r="82">
          <cell r="A82" t="str">
            <v>4,R309</v>
          </cell>
          <cell r="B82" t="str">
            <v>4,R9</v>
          </cell>
          <cell r="C82" t="str">
            <v>4,R009</v>
          </cell>
          <cell r="D82">
            <v>4</v>
          </cell>
          <cell r="E82" t="str">
            <v>Otros</v>
          </cell>
          <cell r="F82" t="str">
            <v>Otros</v>
          </cell>
          <cell r="G82" t="str">
            <v>Otros</v>
          </cell>
          <cell r="H82" t="str">
            <v/>
          </cell>
          <cell r="I82" t="str">
            <v/>
          </cell>
          <cell r="K82" t="str">
            <v>R</v>
          </cell>
          <cell r="L82">
            <v>309</v>
          </cell>
          <cell r="M82">
            <v>9</v>
          </cell>
          <cell r="N82" t="str">
            <v>R009</v>
          </cell>
        </row>
        <row r="83">
          <cell r="A83" t="str">
            <v>4,R310</v>
          </cell>
          <cell r="B83" t="str">
            <v>4,R10</v>
          </cell>
          <cell r="C83" t="str">
            <v>4,R010</v>
          </cell>
          <cell r="D83">
            <v>4</v>
          </cell>
          <cell r="E83" t="str">
            <v>Otros</v>
          </cell>
          <cell r="F83" t="str">
            <v>Otros</v>
          </cell>
          <cell r="G83" t="str">
            <v>Otros</v>
          </cell>
          <cell r="H83" t="str">
            <v/>
          </cell>
          <cell r="I83" t="str">
            <v/>
          </cell>
          <cell r="K83" t="str">
            <v>R</v>
          </cell>
          <cell r="L83">
            <v>310</v>
          </cell>
          <cell r="M83">
            <v>10</v>
          </cell>
          <cell r="N83" t="str">
            <v>R010</v>
          </cell>
        </row>
        <row r="84">
          <cell r="A84" t="str">
            <v>4,R901</v>
          </cell>
          <cell r="B84" t="str">
            <v>4,R901</v>
          </cell>
          <cell r="C84" t="str">
            <v>4,R901</v>
          </cell>
          <cell r="D84">
            <v>4</v>
          </cell>
          <cell r="E84" t="str">
            <v>Otros</v>
          </cell>
          <cell r="F84" t="str">
            <v>Otros</v>
          </cell>
          <cell r="G84" t="str">
            <v>Otros</v>
          </cell>
          <cell r="H84" t="str">
            <v/>
          </cell>
          <cell r="I84" t="str">
            <v/>
          </cell>
          <cell r="K84" t="str">
            <v>R</v>
          </cell>
          <cell r="L84">
            <v>901</v>
          </cell>
          <cell r="M84">
            <v>901</v>
          </cell>
          <cell r="N84" t="str">
            <v>R901</v>
          </cell>
        </row>
        <row r="85">
          <cell r="A85" t="str">
            <v>5,E1</v>
          </cell>
          <cell r="B85" t="str">
            <v>5,E1</v>
          </cell>
          <cell r="C85" t="str">
            <v>5,E001</v>
          </cell>
          <cell r="D85">
            <v>5</v>
          </cell>
          <cell r="E85" t="str">
            <v>Otros</v>
          </cell>
          <cell r="F85" t="str">
            <v>Otros</v>
          </cell>
          <cell r="G85" t="str">
            <v>Otros</v>
          </cell>
          <cell r="H85" t="str">
            <v/>
          </cell>
          <cell r="I85" t="str">
            <v/>
          </cell>
          <cell r="K85" t="str">
            <v>E</v>
          </cell>
          <cell r="L85">
            <v>1</v>
          </cell>
          <cell r="M85">
            <v>1</v>
          </cell>
          <cell r="N85" t="str">
            <v>E001</v>
          </cell>
        </row>
        <row r="86">
          <cell r="A86" t="str">
            <v>5,E2</v>
          </cell>
          <cell r="B86" t="str">
            <v>5,E2</v>
          </cell>
          <cell r="C86" t="str">
            <v>5,E002</v>
          </cell>
          <cell r="D86">
            <v>5</v>
          </cell>
          <cell r="E86" t="str">
            <v>Otros</v>
          </cell>
          <cell r="F86" t="str">
            <v>Otros</v>
          </cell>
          <cell r="G86" t="str">
            <v>Otros</v>
          </cell>
          <cell r="H86" t="str">
            <v/>
          </cell>
          <cell r="I86" t="str">
            <v/>
          </cell>
          <cell r="K86" t="str">
            <v>E</v>
          </cell>
          <cell r="L86">
            <v>2</v>
          </cell>
          <cell r="M86">
            <v>2</v>
          </cell>
          <cell r="N86" t="str">
            <v>E002</v>
          </cell>
        </row>
        <row r="87">
          <cell r="A87" t="str">
            <v>5,E3</v>
          </cell>
          <cell r="B87" t="str">
            <v>5,E3</v>
          </cell>
          <cell r="C87" t="str">
            <v>5,E003</v>
          </cell>
          <cell r="D87">
            <v>5</v>
          </cell>
          <cell r="E87" t="str">
            <v>Otros</v>
          </cell>
          <cell r="F87" t="str">
            <v>Otros</v>
          </cell>
          <cell r="G87" t="str">
            <v>Otros</v>
          </cell>
          <cell r="H87" t="str">
            <v/>
          </cell>
          <cell r="I87" t="str">
            <v/>
          </cell>
          <cell r="K87" t="str">
            <v>E</v>
          </cell>
          <cell r="L87">
            <v>3</v>
          </cell>
          <cell r="M87">
            <v>3</v>
          </cell>
          <cell r="N87" t="str">
            <v>E003</v>
          </cell>
        </row>
        <row r="88">
          <cell r="A88" t="str">
            <v>5,E4</v>
          </cell>
          <cell r="B88" t="str">
            <v>5,E4</v>
          </cell>
          <cell r="C88" t="str">
            <v>5,E004</v>
          </cell>
          <cell r="D88">
            <v>5</v>
          </cell>
          <cell r="E88" t="str">
            <v>Otros</v>
          </cell>
          <cell r="F88" t="str">
            <v>Otros</v>
          </cell>
          <cell r="G88" t="str">
            <v>Otros</v>
          </cell>
          <cell r="H88" t="str">
            <v/>
          </cell>
          <cell r="I88" t="str">
            <v/>
          </cell>
          <cell r="K88" t="str">
            <v>E</v>
          </cell>
          <cell r="L88">
            <v>4</v>
          </cell>
          <cell r="M88">
            <v>4</v>
          </cell>
          <cell r="N88" t="str">
            <v>E004</v>
          </cell>
        </row>
        <row r="89">
          <cell r="A89" t="str">
            <v>5,K25</v>
          </cell>
          <cell r="B89" t="str">
            <v>5,K25</v>
          </cell>
          <cell r="C89" t="str">
            <v>5,K025</v>
          </cell>
          <cell r="D89">
            <v>5</v>
          </cell>
          <cell r="E89" t="str">
            <v>Otros</v>
          </cell>
          <cell r="F89" t="str">
            <v>Otros</v>
          </cell>
          <cell r="G89" t="str">
            <v>Otros</v>
          </cell>
          <cell r="H89" t="str">
            <v/>
          </cell>
          <cell r="I89" t="str">
            <v/>
          </cell>
          <cell r="K89" t="str">
            <v>K</v>
          </cell>
          <cell r="L89">
            <v>25</v>
          </cell>
          <cell r="M89">
            <v>25</v>
          </cell>
          <cell r="N89" t="str">
            <v>K025</v>
          </cell>
        </row>
        <row r="90">
          <cell r="A90" t="str">
            <v>5,K26</v>
          </cell>
          <cell r="B90" t="str">
            <v>5,K26</v>
          </cell>
          <cell r="C90" t="str">
            <v>5,K026</v>
          </cell>
          <cell r="D90">
            <v>5</v>
          </cell>
          <cell r="E90" t="str">
            <v>Otros</v>
          </cell>
          <cell r="F90" t="str">
            <v>Otros</v>
          </cell>
          <cell r="G90" t="str">
            <v>Otros</v>
          </cell>
          <cell r="H90" t="str">
            <v/>
          </cell>
          <cell r="I90" t="str">
            <v/>
          </cell>
          <cell r="K90" t="str">
            <v>K</v>
          </cell>
          <cell r="L90">
            <v>26</v>
          </cell>
          <cell r="M90">
            <v>26</v>
          </cell>
          <cell r="N90" t="str">
            <v>K026</v>
          </cell>
        </row>
        <row r="91">
          <cell r="A91" t="str">
            <v>5,M1</v>
          </cell>
          <cell r="B91" t="str">
            <v>5,M1</v>
          </cell>
          <cell r="C91" t="str">
            <v>5,M001</v>
          </cell>
          <cell r="D91">
            <v>5</v>
          </cell>
          <cell r="E91" t="str">
            <v>Otros</v>
          </cell>
          <cell r="F91" t="str">
            <v>Otros</v>
          </cell>
          <cell r="G91" t="str">
            <v>Otros</v>
          </cell>
          <cell r="H91" t="str">
            <v/>
          </cell>
          <cell r="I91" t="str">
            <v/>
          </cell>
          <cell r="K91" t="str">
            <v>M</v>
          </cell>
          <cell r="L91">
            <v>1</v>
          </cell>
          <cell r="M91">
            <v>1</v>
          </cell>
          <cell r="N91" t="str">
            <v>M001</v>
          </cell>
        </row>
        <row r="92">
          <cell r="A92" t="str">
            <v>5,O1</v>
          </cell>
          <cell r="B92" t="str">
            <v>5,O1</v>
          </cell>
          <cell r="C92" t="str">
            <v>5,O001</v>
          </cell>
          <cell r="D92">
            <v>5</v>
          </cell>
          <cell r="E92" t="str">
            <v>Otros</v>
          </cell>
          <cell r="F92" t="str">
            <v>Otros</v>
          </cell>
          <cell r="G92" t="str">
            <v>Otros</v>
          </cell>
          <cell r="H92" t="str">
            <v/>
          </cell>
          <cell r="I92" t="str">
            <v/>
          </cell>
          <cell r="K92" t="str">
            <v>O</v>
          </cell>
          <cell r="L92">
            <v>1</v>
          </cell>
          <cell r="M92">
            <v>1</v>
          </cell>
          <cell r="N92" t="str">
            <v>O001</v>
          </cell>
        </row>
        <row r="93">
          <cell r="A93" t="str">
            <v>5,P1</v>
          </cell>
          <cell r="B93" t="str">
            <v>5,P1</v>
          </cell>
          <cell r="C93" t="str">
            <v>5,P001</v>
          </cell>
          <cell r="D93">
            <v>5</v>
          </cell>
          <cell r="E93" t="str">
            <v>Otros</v>
          </cell>
          <cell r="F93" t="str">
            <v>Otros</v>
          </cell>
          <cell r="G93" t="str">
            <v>Otros</v>
          </cell>
          <cell r="H93" t="str">
            <v/>
          </cell>
          <cell r="I93" t="str">
            <v/>
          </cell>
          <cell r="K93" t="str">
            <v>P</v>
          </cell>
          <cell r="L93">
            <v>1</v>
          </cell>
          <cell r="M93">
            <v>1</v>
          </cell>
          <cell r="N93" t="str">
            <v>P001</v>
          </cell>
        </row>
        <row r="94">
          <cell r="A94" t="str">
            <v>5,P2</v>
          </cell>
          <cell r="B94" t="str">
            <v>5,P2</v>
          </cell>
          <cell r="C94" t="str">
            <v>5,P002</v>
          </cell>
          <cell r="D94">
            <v>5</v>
          </cell>
          <cell r="E94" t="str">
            <v>Otros</v>
          </cell>
          <cell r="F94" t="str">
            <v>Otros</v>
          </cell>
          <cell r="G94" t="str">
            <v>Otros</v>
          </cell>
          <cell r="H94" t="str">
            <v/>
          </cell>
          <cell r="I94" t="str">
            <v/>
          </cell>
          <cell r="K94" t="str">
            <v>P</v>
          </cell>
          <cell r="L94">
            <v>2</v>
          </cell>
          <cell r="M94">
            <v>2</v>
          </cell>
          <cell r="N94" t="str">
            <v>P002</v>
          </cell>
        </row>
        <row r="95">
          <cell r="A95" t="str">
            <v>5,P3</v>
          </cell>
          <cell r="B95" t="str">
            <v>5,P3</v>
          </cell>
          <cell r="C95" t="str">
            <v>5,P003</v>
          </cell>
          <cell r="D95">
            <v>5</v>
          </cell>
          <cell r="E95" t="str">
            <v>Otros</v>
          </cell>
          <cell r="F95" t="str">
            <v>Otros</v>
          </cell>
          <cell r="G95" t="str">
            <v>Otros</v>
          </cell>
          <cell r="H95" t="str">
            <v/>
          </cell>
          <cell r="I95" t="str">
            <v/>
          </cell>
          <cell r="K95" t="str">
            <v>P</v>
          </cell>
          <cell r="L95">
            <v>3</v>
          </cell>
          <cell r="M95">
            <v>3</v>
          </cell>
          <cell r="N95" t="str">
            <v>P003</v>
          </cell>
        </row>
        <row r="96">
          <cell r="A96" t="str">
            <v>5,P4</v>
          </cell>
          <cell r="B96" t="str">
            <v>5,P4</v>
          </cell>
          <cell r="C96" t="str">
            <v>5,P004</v>
          </cell>
          <cell r="D96">
            <v>5</v>
          </cell>
          <cell r="E96" t="str">
            <v>Otros</v>
          </cell>
          <cell r="F96" t="str">
            <v>Otros</v>
          </cell>
          <cell r="G96" t="str">
            <v>Otros</v>
          </cell>
          <cell r="H96" t="str">
            <v/>
          </cell>
          <cell r="I96" t="str">
            <v/>
          </cell>
          <cell r="K96" t="str">
            <v>P</v>
          </cell>
          <cell r="L96">
            <v>4</v>
          </cell>
          <cell r="M96">
            <v>4</v>
          </cell>
          <cell r="N96" t="str">
            <v>P004</v>
          </cell>
        </row>
        <row r="97">
          <cell r="A97" t="str">
            <v>5,P5</v>
          </cell>
          <cell r="B97" t="str">
            <v>5,P5</v>
          </cell>
          <cell r="C97" t="str">
            <v>5,P005</v>
          </cell>
          <cell r="D97">
            <v>5</v>
          </cell>
          <cell r="E97" t="str">
            <v>Otros</v>
          </cell>
          <cell r="F97" t="str">
            <v>Otros</v>
          </cell>
          <cell r="G97" t="str">
            <v>Otros</v>
          </cell>
          <cell r="H97" t="str">
            <v/>
          </cell>
          <cell r="I97" t="str">
            <v/>
          </cell>
          <cell r="K97" t="str">
            <v>P</v>
          </cell>
          <cell r="L97">
            <v>5</v>
          </cell>
          <cell r="M97">
            <v>5</v>
          </cell>
          <cell r="N97" t="str">
            <v>P005</v>
          </cell>
        </row>
        <row r="98">
          <cell r="A98" t="str">
            <v>5,P6</v>
          </cell>
          <cell r="B98" t="str">
            <v>5,P6</v>
          </cell>
          <cell r="C98" t="str">
            <v>5,P006</v>
          </cell>
          <cell r="D98">
            <v>5</v>
          </cell>
          <cell r="E98" t="str">
            <v>Otros</v>
          </cell>
          <cell r="F98" t="str">
            <v>Otros</v>
          </cell>
          <cell r="G98" t="str">
            <v>Otros</v>
          </cell>
          <cell r="H98" t="str">
            <v/>
          </cell>
          <cell r="I98" t="str">
            <v/>
          </cell>
          <cell r="K98" t="str">
            <v>P</v>
          </cell>
          <cell r="L98">
            <v>6</v>
          </cell>
          <cell r="M98">
            <v>6</v>
          </cell>
          <cell r="N98" t="str">
            <v>P006</v>
          </cell>
        </row>
        <row r="99">
          <cell r="A99" t="str">
            <v>5,P7</v>
          </cell>
          <cell r="B99" t="str">
            <v>5,P7</v>
          </cell>
          <cell r="C99" t="str">
            <v>5,P007</v>
          </cell>
          <cell r="D99">
            <v>5</v>
          </cell>
          <cell r="E99" t="str">
            <v>Otros</v>
          </cell>
          <cell r="F99" t="str">
            <v>Otros</v>
          </cell>
          <cell r="G99" t="str">
            <v>Otros</v>
          </cell>
          <cell r="H99" t="str">
            <v/>
          </cell>
          <cell r="I99" t="str">
            <v/>
          </cell>
          <cell r="K99" t="str">
            <v>P</v>
          </cell>
          <cell r="L99">
            <v>7</v>
          </cell>
          <cell r="M99">
            <v>7</v>
          </cell>
          <cell r="N99" t="str">
            <v>P007</v>
          </cell>
        </row>
        <row r="100">
          <cell r="A100" t="str">
            <v>5,R1</v>
          </cell>
          <cell r="B100" t="str">
            <v>5,R1</v>
          </cell>
          <cell r="C100" t="str">
            <v>5,R001</v>
          </cell>
          <cell r="D100">
            <v>5</v>
          </cell>
          <cell r="E100" t="str">
            <v>Otros</v>
          </cell>
          <cell r="F100" t="str">
            <v>Otros</v>
          </cell>
          <cell r="G100" t="str">
            <v>Otros</v>
          </cell>
          <cell r="H100" t="str">
            <v/>
          </cell>
          <cell r="I100" t="str">
            <v/>
          </cell>
          <cell r="K100" t="str">
            <v>R</v>
          </cell>
          <cell r="L100">
            <v>1</v>
          </cell>
          <cell r="M100">
            <v>1</v>
          </cell>
          <cell r="N100" t="str">
            <v>R001</v>
          </cell>
        </row>
        <row r="101">
          <cell r="A101" t="str">
            <v>5,R2</v>
          </cell>
          <cell r="B101" t="str">
            <v>5,R2</v>
          </cell>
          <cell r="C101" t="str">
            <v>5,R002</v>
          </cell>
          <cell r="D101">
            <v>5</v>
          </cell>
          <cell r="E101" t="str">
            <v>Otros</v>
          </cell>
          <cell r="F101" t="str">
            <v>Otros</v>
          </cell>
          <cell r="G101" t="str">
            <v>Otros</v>
          </cell>
          <cell r="H101" t="str">
            <v/>
          </cell>
          <cell r="I101" t="str">
            <v/>
          </cell>
          <cell r="K101" t="str">
            <v>R</v>
          </cell>
          <cell r="L101">
            <v>2</v>
          </cell>
          <cell r="M101">
            <v>2</v>
          </cell>
          <cell r="N101" t="str">
            <v>R002</v>
          </cell>
        </row>
        <row r="102">
          <cell r="A102" t="str">
            <v>5,R3</v>
          </cell>
          <cell r="B102" t="str">
            <v>5,R3</v>
          </cell>
          <cell r="C102" t="str">
            <v>5,R003</v>
          </cell>
          <cell r="D102">
            <v>5</v>
          </cell>
          <cell r="E102" t="str">
            <v>Otros</v>
          </cell>
          <cell r="F102" t="str">
            <v>Otros</v>
          </cell>
          <cell r="G102" t="str">
            <v>Otros</v>
          </cell>
          <cell r="H102" t="str">
            <v/>
          </cell>
          <cell r="I102" t="str">
            <v/>
          </cell>
          <cell r="K102" t="str">
            <v>R</v>
          </cell>
          <cell r="L102">
            <v>3</v>
          </cell>
          <cell r="M102">
            <v>3</v>
          </cell>
          <cell r="N102" t="str">
            <v>R003</v>
          </cell>
        </row>
        <row r="103">
          <cell r="A103" t="str">
            <v>6,B1</v>
          </cell>
          <cell r="B103" t="str">
            <v>6,B1</v>
          </cell>
          <cell r="C103" t="str">
            <v>6,B001</v>
          </cell>
          <cell r="D103">
            <v>6</v>
          </cell>
          <cell r="E103" t="str">
            <v>Otros</v>
          </cell>
          <cell r="F103" t="str">
            <v>Otros</v>
          </cell>
          <cell r="G103" t="str">
            <v>Otros</v>
          </cell>
          <cell r="H103" t="str">
            <v/>
          </cell>
          <cell r="I103" t="str">
            <v/>
          </cell>
          <cell r="K103" t="str">
            <v>B</v>
          </cell>
          <cell r="L103">
            <v>1</v>
          </cell>
          <cell r="M103">
            <v>1</v>
          </cell>
          <cell r="N103" t="str">
            <v>B001</v>
          </cell>
        </row>
        <row r="104">
          <cell r="A104" t="str">
            <v>6,B2</v>
          </cell>
          <cell r="B104" t="str">
            <v>6,B2</v>
          </cell>
          <cell r="C104" t="str">
            <v>6,B002</v>
          </cell>
          <cell r="D104">
            <v>6</v>
          </cell>
          <cell r="E104" t="str">
            <v>Otros</v>
          </cell>
          <cell r="F104" t="str">
            <v>Otros</v>
          </cell>
          <cell r="G104" t="str">
            <v>Otros</v>
          </cell>
          <cell r="H104" t="str">
            <v/>
          </cell>
          <cell r="I104" t="str">
            <v/>
          </cell>
          <cell r="K104" t="str">
            <v>B</v>
          </cell>
          <cell r="L104">
            <v>2</v>
          </cell>
          <cell r="M104">
            <v>2</v>
          </cell>
          <cell r="N104" t="str">
            <v>B002</v>
          </cell>
        </row>
        <row r="105">
          <cell r="A105" t="str">
            <v>6,B3</v>
          </cell>
          <cell r="B105" t="str">
            <v>6,B3</v>
          </cell>
          <cell r="C105" t="str">
            <v>6,B003</v>
          </cell>
          <cell r="D105">
            <v>6</v>
          </cell>
          <cell r="E105" t="str">
            <v>Otros</v>
          </cell>
          <cell r="F105" t="str">
            <v>Otros</v>
          </cell>
          <cell r="G105" t="str">
            <v>Otros</v>
          </cell>
          <cell r="H105" t="str">
            <v/>
          </cell>
          <cell r="I105" t="str">
            <v/>
          </cell>
          <cell r="K105" t="str">
            <v>B</v>
          </cell>
          <cell r="L105">
            <v>3</v>
          </cell>
          <cell r="M105">
            <v>3</v>
          </cell>
          <cell r="N105" t="str">
            <v>B003</v>
          </cell>
        </row>
        <row r="106">
          <cell r="A106" t="str">
            <v>6,B4</v>
          </cell>
          <cell r="B106" t="str">
            <v>6,B4</v>
          </cell>
          <cell r="C106" t="str">
            <v>6,B004</v>
          </cell>
          <cell r="D106">
            <v>6</v>
          </cell>
          <cell r="E106" t="str">
            <v>Otros</v>
          </cell>
          <cell r="F106" t="str">
            <v>Otros</v>
          </cell>
          <cell r="G106" t="str">
            <v>Otros</v>
          </cell>
          <cell r="H106" t="str">
            <v/>
          </cell>
          <cell r="I106" t="str">
            <v/>
          </cell>
          <cell r="K106" t="str">
            <v>B</v>
          </cell>
          <cell r="L106">
            <v>4</v>
          </cell>
          <cell r="M106">
            <v>4</v>
          </cell>
          <cell r="N106" t="str">
            <v>B004</v>
          </cell>
        </row>
        <row r="107">
          <cell r="A107" t="str">
            <v>6,B301</v>
          </cell>
          <cell r="B107" t="str">
            <v>6,B1</v>
          </cell>
          <cell r="C107" t="str">
            <v>6,B001</v>
          </cell>
          <cell r="D107">
            <v>6</v>
          </cell>
          <cell r="E107" t="str">
            <v>Otros</v>
          </cell>
          <cell r="F107" t="str">
            <v>Otros</v>
          </cell>
          <cell r="G107" t="str">
            <v>Otros</v>
          </cell>
          <cell r="H107" t="str">
            <v/>
          </cell>
          <cell r="I107" t="str">
            <v/>
          </cell>
          <cell r="K107" t="str">
            <v>B</v>
          </cell>
          <cell r="L107">
            <v>301</v>
          </cell>
          <cell r="M107">
            <v>1</v>
          </cell>
          <cell r="N107" t="str">
            <v>B001</v>
          </cell>
        </row>
        <row r="108">
          <cell r="A108" t="str">
            <v>6,B302</v>
          </cell>
          <cell r="B108" t="str">
            <v>6,B2</v>
          </cell>
          <cell r="C108" t="str">
            <v>6,B002</v>
          </cell>
          <cell r="D108">
            <v>6</v>
          </cell>
          <cell r="E108" t="str">
            <v>Otros</v>
          </cell>
          <cell r="F108" t="str">
            <v>Otros</v>
          </cell>
          <cell r="G108" t="str">
            <v>Otros</v>
          </cell>
          <cell r="H108" t="str">
            <v/>
          </cell>
          <cell r="I108" t="str">
            <v/>
          </cell>
          <cell r="K108" t="str">
            <v>B</v>
          </cell>
          <cell r="L108">
            <v>302</v>
          </cell>
          <cell r="M108">
            <v>2</v>
          </cell>
          <cell r="N108" t="str">
            <v>B002</v>
          </cell>
        </row>
        <row r="109">
          <cell r="A109" t="str">
            <v>6,B303</v>
          </cell>
          <cell r="B109" t="str">
            <v>6,B3</v>
          </cell>
          <cell r="C109" t="str">
            <v>6,B003</v>
          </cell>
          <cell r="D109">
            <v>6</v>
          </cell>
          <cell r="E109" t="str">
            <v>Otros</v>
          </cell>
          <cell r="F109" t="str">
            <v>Otros</v>
          </cell>
          <cell r="G109" t="str">
            <v>Otros</v>
          </cell>
          <cell r="H109" t="str">
            <v/>
          </cell>
          <cell r="I109" t="str">
            <v/>
          </cell>
          <cell r="K109" t="str">
            <v>B</v>
          </cell>
          <cell r="L109">
            <v>303</v>
          </cell>
          <cell r="M109">
            <v>3</v>
          </cell>
          <cell r="N109" t="str">
            <v>B003</v>
          </cell>
        </row>
        <row r="110">
          <cell r="A110" t="str">
            <v>6,B304</v>
          </cell>
          <cell r="B110" t="str">
            <v>6,B4</v>
          </cell>
          <cell r="C110" t="str">
            <v>6,B004</v>
          </cell>
          <cell r="D110">
            <v>6</v>
          </cell>
          <cell r="E110" t="str">
            <v>Otros</v>
          </cell>
          <cell r="F110" t="str">
            <v>Otros</v>
          </cell>
          <cell r="G110" t="str">
            <v>Otros</v>
          </cell>
          <cell r="H110" t="str">
            <v/>
          </cell>
          <cell r="I110" t="str">
            <v/>
          </cell>
          <cell r="K110" t="str">
            <v>B</v>
          </cell>
          <cell r="L110">
            <v>304</v>
          </cell>
          <cell r="M110">
            <v>4</v>
          </cell>
          <cell r="N110" t="str">
            <v>B004</v>
          </cell>
        </row>
        <row r="111">
          <cell r="A111" t="str">
            <v>6,E3</v>
          </cell>
          <cell r="B111" t="str">
            <v>6,E3</v>
          </cell>
          <cell r="C111" t="str">
            <v>6,E003</v>
          </cell>
          <cell r="D111">
            <v>6</v>
          </cell>
          <cell r="E111" t="str">
            <v>Otros</v>
          </cell>
          <cell r="F111" t="str">
            <v>Otros</v>
          </cell>
          <cell r="G111" t="str">
            <v>Otros</v>
          </cell>
          <cell r="H111" t="str">
            <v/>
          </cell>
          <cell r="I111" t="str">
            <v/>
          </cell>
          <cell r="K111" t="str">
            <v>E</v>
          </cell>
          <cell r="L111">
            <v>3</v>
          </cell>
          <cell r="M111">
            <v>3</v>
          </cell>
          <cell r="N111" t="str">
            <v>E003</v>
          </cell>
        </row>
        <row r="112">
          <cell r="A112" t="str">
            <v>6,E5</v>
          </cell>
          <cell r="B112" t="str">
            <v>6,E5</v>
          </cell>
          <cell r="C112" t="str">
            <v>6,E005</v>
          </cell>
          <cell r="D112">
            <v>6</v>
          </cell>
          <cell r="E112" t="str">
            <v>Otros</v>
          </cell>
          <cell r="F112" t="str">
            <v>Otros</v>
          </cell>
          <cell r="G112" t="str">
            <v>Otros</v>
          </cell>
          <cell r="H112" t="str">
            <v/>
          </cell>
          <cell r="I112" t="str">
            <v/>
          </cell>
          <cell r="K112" t="str">
            <v>E</v>
          </cell>
          <cell r="L112">
            <v>5</v>
          </cell>
          <cell r="M112">
            <v>5</v>
          </cell>
          <cell r="N112" t="str">
            <v>E005</v>
          </cell>
        </row>
        <row r="113">
          <cell r="A113" t="str">
            <v>6,E6</v>
          </cell>
          <cell r="B113" t="str">
            <v>6,E6</v>
          </cell>
          <cell r="C113" t="str">
            <v>6,E006</v>
          </cell>
          <cell r="D113">
            <v>6</v>
          </cell>
          <cell r="E113" t="str">
            <v>Otros</v>
          </cell>
          <cell r="F113" t="str">
            <v>Otros</v>
          </cell>
          <cell r="G113" t="str">
            <v>Otros</v>
          </cell>
          <cell r="H113" t="str">
            <v/>
          </cell>
          <cell r="I113" t="str">
            <v/>
          </cell>
          <cell r="K113" t="str">
            <v>E</v>
          </cell>
          <cell r="L113">
            <v>6</v>
          </cell>
          <cell r="M113">
            <v>6</v>
          </cell>
          <cell r="N113" t="str">
            <v>E006</v>
          </cell>
        </row>
        <row r="114">
          <cell r="A114" t="str">
            <v>6,E8</v>
          </cell>
          <cell r="B114" t="str">
            <v>6,E8</v>
          </cell>
          <cell r="C114" t="str">
            <v>6,E008</v>
          </cell>
          <cell r="D114">
            <v>6</v>
          </cell>
          <cell r="E114" t="str">
            <v>Otros</v>
          </cell>
          <cell r="F114" t="str">
            <v>Otros</v>
          </cell>
          <cell r="G114" t="str">
            <v>Otros</v>
          </cell>
          <cell r="H114" t="str">
            <v/>
          </cell>
          <cell r="I114" t="str">
            <v/>
          </cell>
          <cell r="K114" t="str">
            <v>E</v>
          </cell>
          <cell r="L114">
            <v>8</v>
          </cell>
          <cell r="M114">
            <v>8</v>
          </cell>
          <cell r="N114" t="str">
            <v>E008</v>
          </cell>
        </row>
        <row r="115">
          <cell r="A115" t="str">
            <v>6,E9</v>
          </cell>
          <cell r="B115" t="str">
            <v>6,E9</v>
          </cell>
          <cell r="C115" t="str">
            <v>6,E009</v>
          </cell>
          <cell r="D115">
            <v>6</v>
          </cell>
          <cell r="E115" t="str">
            <v>Otros</v>
          </cell>
          <cell r="F115" t="str">
            <v>Otros</v>
          </cell>
          <cell r="G115" t="str">
            <v>Otros</v>
          </cell>
          <cell r="H115" t="str">
            <v/>
          </cell>
          <cell r="I115" t="str">
            <v/>
          </cell>
          <cell r="K115" t="str">
            <v>E</v>
          </cell>
          <cell r="L115">
            <v>9</v>
          </cell>
          <cell r="M115">
            <v>9</v>
          </cell>
          <cell r="N115" t="str">
            <v>E009</v>
          </cell>
        </row>
        <row r="116">
          <cell r="A116" t="str">
            <v>6,E10</v>
          </cell>
          <cell r="B116" t="str">
            <v>6,E10</v>
          </cell>
          <cell r="C116" t="str">
            <v>6,E010</v>
          </cell>
          <cell r="D116">
            <v>6</v>
          </cell>
          <cell r="E116" t="str">
            <v>Otros</v>
          </cell>
          <cell r="F116" t="str">
            <v>Otros</v>
          </cell>
          <cell r="G116" t="str">
            <v>Otros</v>
          </cell>
          <cell r="H116" t="str">
            <v/>
          </cell>
          <cell r="I116" t="str">
            <v/>
          </cell>
          <cell r="K116" t="str">
            <v>E</v>
          </cell>
          <cell r="L116">
            <v>10</v>
          </cell>
          <cell r="M116">
            <v>10</v>
          </cell>
          <cell r="N116" t="str">
            <v>E010</v>
          </cell>
        </row>
        <row r="117">
          <cell r="A117" t="str">
            <v>6,E11</v>
          </cell>
          <cell r="B117" t="str">
            <v>6,E11</v>
          </cell>
          <cell r="C117" t="str">
            <v>6,E011</v>
          </cell>
          <cell r="D117">
            <v>6</v>
          </cell>
          <cell r="E117" t="str">
            <v>Otros</v>
          </cell>
          <cell r="F117" t="str">
            <v>Otros</v>
          </cell>
          <cell r="G117" t="str">
            <v>Otros</v>
          </cell>
          <cell r="H117" t="str">
            <v/>
          </cell>
          <cell r="I117" t="str">
            <v/>
          </cell>
          <cell r="K117" t="str">
            <v>E</v>
          </cell>
          <cell r="L117">
            <v>11</v>
          </cell>
          <cell r="M117">
            <v>11</v>
          </cell>
          <cell r="N117" t="str">
            <v>E011</v>
          </cell>
        </row>
        <row r="118">
          <cell r="A118" t="str">
            <v>6,E15</v>
          </cell>
          <cell r="B118" t="str">
            <v>6,E15</v>
          </cell>
          <cell r="C118" t="str">
            <v>6,E015</v>
          </cell>
          <cell r="D118">
            <v>6</v>
          </cell>
          <cell r="E118" t="str">
            <v>Otros</v>
          </cell>
          <cell r="F118" t="str">
            <v>Otros</v>
          </cell>
          <cell r="G118" t="str">
            <v>Otros</v>
          </cell>
          <cell r="H118" t="str">
            <v/>
          </cell>
          <cell r="I118" t="str">
            <v/>
          </cell>
          <cell r="K118" t="str">
            <v>E</v>
          </cell>
          <cell r="L118">
            <v>15</v>
          </cell>
          <cell r="M118">
            <v>15</v>
          </cell>
          <cell r="N118" t="str">
            <v>E015</v>
          </cell>
        </row>
        <row r="119">
          <cell r="A119" t="str">
            <v>6,E16</v>
          </cell>
          <cell r="B119" t="str">
            <v>6,E16</v>
          </cell>
          <cell r="C119" t="str">
            <v>6,E016</v>
          </cell>
          <cell r="D119">
            <v>6</v>
          </cell>
          <cell r="E119" t="str">
            <v>Otros</v>
          </cell>
          <cell r="F119" t="str">
            <v>Otros</v>
          </cell>
          <cell r="G119" t="str">
            <v>Otros</v>
          </cell>
          <cell r="H119" t="str">
            <v/>
          </cell>
          <cell r="I119" t="str">
            <v/>
          </cell>
          <cell r="K119" t="str">
            <v>E</v>
          </cell>
          <cell r="L119">
            <v>16</v>
          </cell>
          <cell r="M119">
            <v>16</v>
          </cell>
          <cell r="N119" t="str">
            <v>E016</v>
          </cell>
        </row>
        <row r="120">
          <cell r="A120" t="str">
            <v>6,E17</v>
          </cell>
          <cell r="B120" t="str">
            <v>6,E17</v>
          </cell>
          <cell r="C120" t="str">
            <v>6,E017</v>
          </cell>
          <cell r="D120">
            <v>6</v>
          </cell>
          <cell r="E120" t="str">
            <v>Otros</v>
          </cell>
          <cell r="F120" t="str">
            <v>Otros</v>
          </cell>
          <cell r="G120" t="str">
            <v>Otros</v>
          </cell>
          <cell r="H120" t="str">
            <v/>
          </cell>
          <cell r="I120" t="str">
            <v/>
          </cell>
          <cell r="K120" t="str">
            <v>E</v>
          </cell>
          <cell r="L120">
            <v>17</v>
          </cell>
          <cell r="M120">
            <v>17</v>
          </cell>
          <cell r="N120" t="str">
            <v>E017</v>
          </cell>
        </row>
        <row r="121">
          <cell r="A121" t="str">
            <v>6,E18</v>
          </cell>
          <cell r="B121" t="str">
            <v>6,E18</v>
          </cell>
          <cell r="C121" t="str">
            <v>6,E018</v>
          </cell>
          <cell r="D121">
            <v>6</v>
          </cell>
          <cell r="E121" t="str">
            <v>Otros</v>
          </cell>
          <cell r="F121" t="str">
            <v>Otros</v>
          </cell>
          <cell r="G121" t="str">
            <v>Otros</v>
          </cell>
          <cell r="H121" t="str">
            <v/>
          </cell>
          <cell r="I121" t="str">
            <v/>
          </cell>
          <cell r="K121" t="str">
            <v>E</v>
          </cell>
          <cell r="L121">
            <v>18</v>
          </cell>
          <cell r="M121">
            <v>18</v>
          </cell>
          <cell r="N121" t="str">
            <v>E018</v>
          </cell>
        </row>
        <row r="122">
          <cell r="A122" t="str">
            <v>6,E19</v>
          </cell>
          <cell r="B122" t="str">
            <v>6,E19</v>
          </cell>
          <cell r="C122" t="str">
            <v>6,E019</v>
          </cell>
          <cell r="D122">
            <v>6</v>
          </cell>
          <cell r="E122" t="str">
            <v>Otros</v>
          </cell>
          <cell r="F122" t="str">
            <v>Otros</v>
          </cell>
          <cell r="G122" t="str">
            <v>Otros</v>
          </cell>
          <cell r="H122" t="str">
            <v/>
          </cell>
          <cell r="I122" t="str">
            <v/>
          </cell>
          <cell r="K122" t="str">
            <v>E</v>
          </cell>
          <cell r="L122">
            <v>19</v>
          </cell>
          <cell r="M122">
            <v>19</v>
          </cell>
          <cell r="N122" t="str">
            <v>E019</v>
          </cell>
        </row>
        <row r="123">
          <cell r="A123" t="str">
            <v>6,E303</v>
          </cell>
          <cell r="B123" t="str">
            <v>6,E3</v>
          </cell>
          <cell r="C123" t="str">
            <v>6,E003</v>
          </cell>
          <cell r="D123">
            <v>6</v>
          </cell>
          <cell r="E123" t="str">
            <v>Otros</v>
          </cell>
          <cell r="F123" t="str">
            <v>Otros</v>
          </cell>
          <cell r="G123" t="str">
            <v>Otros</v>
          </cell>
          <cell r="H123" t="str">
            <v/>
          </cell>
          <cell r="I123" t="str">
            <v/>
          </cell>
          <cell r="K123" t="str">
            <v>E</v>
          </cell>
          <cell r="L123">
            <v>303</v>
          </cell>
          <cell r="M123">
            <v>3</v>
          </cell>
          <cell r="N123" t="str">
            <v>E003</v>
          </cell>
        </row>
        <row r="124">
          <cell r="A124" t="str">
            <v>6,E305</v>
          </cell>
          <cell r="B124" t="str">
            <v>6,E5</v>
          </cell>
          <cell r="C124" t="str">
            <v>6,E005</v>
          </cell>
          <cell r="D124">
            <v>6</v>
          </cell>
          <cell r="E124" t="str">
            <v>Otros</v>
          </cell>
          <cell r="F124" t="str">
            <v>Otros</v>
          </cell>
          <cell r="G124" t="str">
            <v>Otros</v>
          </cell>
          <cell r="H124" t="str">
            <v/>
          </cell>
          <cell r="I124" t="str">
            <v/>
          </cell>
          <cell r="K124" t="str">
            <v>E</v>
          </cell>
          <cell r="L124">
            <v>305</v>
          </cell>
          <cell r="M124">
            <v>5</v>
          </cell>
          <cell r="N124" t="str">
            <v>E005</v>
          </cell>
        </row>
        <row r="125">
          <cell r="A125" t="str">
            <v>6,E306</v>
          </cell>
          <cell r="B125" t="str">
            <v>6,E6</v>
          </cell>
          <cell r="C125" t="str">
            <v>6,E006</v>
          </cell>
          <cell r="D125">
            <v>6</v>
          </cell>
          <cell r="E125" t="str">
            <v>Otros</v>
          </cell>
          <cell r="F125" t="str">
            <v>Otros</v>
          </cell>
          <cell r="G125" t="str">
            <v>Otros</v>
          </cell>
          <cell r="H125" t="str">
            <v/>
          </cell>
          <cell r="I125" t="str">
            <v/>
          </cell>
          <cell r="K125" t="str">
            <v>E</v>
          </cell>
          <cell r="L125">
            <v>306</v>
          </cell>
          <cell r="M125">
            <v>6</v>
          </cell>
          <cell r="N125" t="str">
            <v>E006</v>
          </cell>
        </row>
        <row r="126">
          <cell r="A126" t="str">
            <v>6,E308</v>
          </cell>
          <cell r="B126" t="str">
            <v>6,E8</v>
          </cell>
          <cell r="C126" t="str">
            <v>6,E008</v>
          </cell>
          <cell r="D126">
            <v>6</v>
          </cell>
          <cell r="E126" t="str">
            <v>Otros</v>
          </cell>
          <cell r="F126" t="str">
            <v>Otros</v>
          </cell>
          <cell r="G126" t="str">
            <v>Otros</v>
          </cell>
          <cell r="H126" t="str">
            <v/>
          </cell>
          <cell r="I126" t="str">
            <v/>
          </cell>
          <cell r="K126" t="str">
            <v>E</v>
          </cell>
          <cell r="L126">
            <v>308</v>
          </cell>
          <cell r="M126">
            <v>8</v>
          </cell>
          <cell r="N126" t="str">
            <v>E008</v>
          </cell>
        </row>
        <row r="127">
          <cell r="A127" t="str">
            <v>6,E309</v>
          </cell>
          <cell r="B127" t="str">
            <v>6,E9</v>
          </cell>
          <cell r="C127" t="str">
            <v>6,E009</v>
          </cell>
          <cell r="D127">
            <v>6</v>
          </cell>
          <cell r="E127" t="str">
            <v>Otros</v>
          </cell>
          <cell r="F127" t="str">
            <v>Otros</v>
          </cell>
          <cell r="G127" t="str">
            <v>Otros</v>
          </cell>
          <cell r="H127" t="str">
            <v/>
          </cell>
          <cell r="I127" t="str">
            <v/>
          </cell>
          <cell r="K127" t="str">
            <v>E</v>
          </cell>
          <cell r="L127">
            <v>309</v>
          </cell>
          <cell r="M127">
            <v>9</v>
          </cell>
          <cell r="N127" t="str">
            <v>E009</v>
          </cell>
        </row>
        <row r="128">
          <cell r="A128" t="str">
            <v>6,E310</v>
          </cell>
          <cell r="B128" t="str">
            <v>6,E10</v>
          </cell>
          <cell r="C128" t="str">
            <v>6,E010</v>
          </cell>
          <cell r="D128">
            <v>6</v>
          </cell>
          <cell r="E128" t="str">
            <v>Otros</v>
          </cell>
          <cell r="F128" t="str">
            <v>Otros</v>
          </cell>
          <cell r="G128" t="str">
            <v>Otros</v>
          </cell>
          <cell r="H128" t="str">
            <v/>
          </cell>
          <cell r="I128" t="str">
            <v/>
          </cell>
          <cell r="K128" t="str">
            <v>E</v>
          </cell>
          <cell r="L128">
            <v>310</v>
          </cell>
          <cell r="M128">
            <v>10</v>
          </cell>
          <cell r="N128" t="str">
            <v>E010</v>
          </cell>
        </row>
        <row r="129">
          <cell r="A129" t="str">
            <v>6,E311</v>
          </cell>
          <cell r="B129" t="str">
            <v>6,E11</v>
          </cell>
          <cell r="C129" t="str">
            <v>6,E011</v>
          </cell>
          <cell r="D129">
            <v>6</v>
          </cell>
          <cell r="E129" t="str">
            <v>Otros</v>
          </cell>
          <cell r="F129" t="str">
            <v>Otros</v>
          </cell>
          <cell r="G129" t="str">
            <v>Otros</v>
          </cell>
          <cell r="H129" t="str">
            <v/>
          </cell>
          <cell r="I129" t="str">
            <v/>
          </cell>
          <cell r="K129" t="str">
            <v>E</v>
          </cell>
          <cell r="L129">
            <v>311</v>
          </cell>
          <cell r="M129">
            <v>11</v>
          </cell>
          <cell r="N129" t="str">
            <v>E011</v>
          </cell>
        </row>
        <row r="130">
          <cell r="A130" t="str">
            <v>6,E315</v>
          </cell>
          <cell r="B130" t="str">
            <v>6,E15</v>
          </cell>
          <cell r="C130" t="str">
            <v>6,E015</v>
          </cell>
          <cell r="D130">
            <v>6</v>
          </cell>
          <cell r="E130" t="str">
            <v>Otros</v>
          </cell>
          <cell r="F130" t="str">
            <v>Otros</v>
          </cell>
          <cell r="G130" t="str">
            <v>Otros</v>
          </cell>
          <cell r="H130" t="str">
            <v/>
          </cell>
          <cell r="I130" t="str">
            <v/>
          </cell>
          <cell r="K130" t="str">
            <v>E</v>
          </cell>
          <cell r="L130">
            <v>315</v>
          </cell>
          <cell r="M130">
            <v>15</v>
          </cell>
          <cell r="N130" t="str">
            <v>E015</v>
          </cell>
        </row>
        <row r="131">
          <cell r="A131" t="str">
            <v>6,E316</v>
          </cell>
          <cell r="B131" t="str">
            <v>6,E16</v>
          </cell>
          <cell r="C131" t="str">
            <v>6,E016</v>
          </cell>
          <cell r="D131">
            <v>6</v>
          </cell>
          <cell r="E131" t="str">
            <v>Otros</v>
          </cell>
          <cell r="F131" t="str">
            <v>Otros</v>
          </cell>
          <cell r="G131" t="str">
            <v>Otros</v>
          </cell>
          <cell r="H131" t="str">
            <v/>
          </cell>
          <cell r="I131" t="str">
            <v/>
          </cell>
          <cell r="K131" t="str">
            <v>E</v>
          </cell>
          <cell r="L131">
            <v>316</v>
          </cell>
          <cell r="M131">
            <v>16</v>
          </cell>
          <cell r="N131" t="str">
            <v>E016</v>
          </cell>
        </row>
        <row r="132">
          <cell r="A132" t="str">
            <v>6,E317</v>
          </cell>
          <cell r="B132" t="str">
            <v>6,E17</v>
          </cell>
          <cell r="C132" t="str">
            <v>6,E017</v>
          </cell>
          <cell r="D132">
            <v>6</v>
          </cell>
          <cell r="E132" t="str">
            <v>Otros</v>
          </cell>
          <cell r="F132" t="str">
            <v>Otros</v>
          </cell>
          <cell r="G132" t="str">
            <v>Otros</v>
          </cell>
          <cell r="H132" t="str">
            <v/>
          </cell>
          <cell r="I132" t="str">
            <v/>
          </cell>
          <cell r="K132" t="str">
            <v>E</v>
          </cell>
          <cell r="L132">
            <v>317</v>
          </cell>
          <cell r="M132">
            <v>17</v>
          </cell>
          <cell r="N132" t="str">
            <v>E017</v>
          </cell>
        </row>
        <row r="133">
          <cell r="A133" t="str">
            <v>6,E318</v>
          </cell>
          <cell r="B133" t="str">
            <v>6,E18</v>
          </cell>
          <cell r="C133" t="str">
            <v>6,E018</v>
          </cell>
          <cell r="D133">
            <v>6</v>
          </cell>
          <cell r="E133" t="str">
            <v>Otros</v>
          </cell>
          <cell r="F133" t="str">
            <v>Otros</v>
          </cell>
          <cell r="G133" t="str">
            <v>Otros</v>
          </cell>
          <cell r="H133" t="str">
            <v/>
          </cell>
          <cell r="I133" t="str">
            <v/>
          </cell>
          <cell r="K133" t="str">
            <v>E</v>
          </cell>
          <cell r="L133">
            <v>318</v>
          </cell>
          <cell r="M133">
            <v>18</v>
          </cell>
          <cell r="N133" t="str">
            <v>E018</v>
          </cell>
        </row>
        <row r="134">
          <cell r="A134" t="str">
            <v>6,E319</v>
          </cell>
          <cell r="B134" t="str">
            <v>6,E19</v>
          </cell>
          <cell r="C134" t="str">
            <v>6,E019</v>
          </cell>
          <cell r="D134">
            <v>6</v>
          </cell>
          <cell r="E134" t="str">
            <v>Otros</v>
          </cell>
          <cell r="F134" t="str">
            <v>Otros</v>
          </cell>
          <cell r="G134" t="str">
            <v>Otros</v>
          </cell>
          <cell r="H134" t="str">
            <v/>
          </cell>
          <cell r="I134" t="str">
            <v/>
          </cell>
          <cell r="K134" t="str">
            <v>E</v>
          </cell>
          <cell r="L134">
            <v>319</v>
          </cell>
          <cell r="M134">
            <v>19</v>
          </cell>
          <cell r="N134" t="str">
            <v>E019</v>
          </cell>
        </row>
        <row r="135">
          <cell r="A135" t="str">
            <v>6,F1</v>
          </cell>
          <cell r="B135" t="str">
            <v>6,F1</v>
          </cell>
          <cell r="C135" t="str">
            <v>6,F001</v>
          </cell>
          <cell r="D135">
            <v>6</v>
          </cell>
          <cell r="E135" t="str">
            <v>Otros</v>
          </cell>
          <cell r="F135" t="str">
            <v>Principal</v>
          </cell>
          <cell r="G135" t="str">
            <v>Otros</v>
          </cell>
          <cell r="H135" t="str">
            <v/>
          </cell>
          <cell r="I135">
            <v>1</v>
          </cell>
          <cell r="K135" t="str">
            <v>F</v>
          </cell>
          <cell r="L135">
            <v>1</v>
          </cell>
          <cell r="M135">
            <v>1</v>
          </cell>
          <cell r="N135" t="str">
            <v>F001</v>
          </cell>
        </row>
        <row r="136">
          <cell r="A136" t="str">
            <v>6,F2</v>
          </cell>
          <cell r="B136" t="str">
            <v>6,F2</v>
          </cell>
          <cell r="C136" t="str">
            <v>6,F002</v>
          </cell>
          <cell r="D136">
            <v>6</v>
          </cell>
          <cell r="E136" t="str">
            <v>Otros</v>
          </cell>
          <cell r="F136" t="str">
            <v>Principal</v>
          </cell>
          <cell r="G136" t="str">
            <v>Otros</v>
          </cell>
          <cell r="H136" t="str">
            <v/>
          </cell>
          <cell r="I136">
            <v>1</v>
          </cell>
          <cell r="K136" t="str">
            <v>F</v>
          </cell>
          <cell r="L136">
            <v>2</v>
          </cell>
          <cell r="M136">
            <v>2</v>
          </cell>
          <cell r="N136" t="str">
            <v>F002</v>
          </cell>
        </row>
        <row r="137">
          <cell r="A137" t="str">
            <v>6,F3</v>
          </cell>
          <cell r="B137" t="str">
            <v>6,F3</v>
          </cell>
          <cell r="C137" t="str">
            <v>6,F003</v>
          </cell>
          <cell r="D137">
            <v>6</v>
          </cell>
          <cell r="E137" t="str">
            <v>Otros</v>
          </cell>
          <cell r="F137" t="str">
            <v>Otros</v>
          </cell>
          <cell r="G137" t="str">
            <v>Otros</v>
          </cell>
          <cell r="H137" t="str">
            <v/>
          </cell>
          <cell r="I137" t="str">
            <v/>
          </cell>
          <cell r="K137" t="str">
            <v>F</v>
          </cell>
          <cell r="L137">
            <v>3</v>
          </cell>
          <cell r="M137">
            <v>3</v>
          </cell>
          <cell r="N137" t="str">
            <v>F003</v>
          </cell>
        </row>
        <row r="138">
          <cell r="A138" t="str">
            <v>6,F4</v>
          </cell>
          <cell r="B138" t="str">
            <v>6,F4</v>
          </cell>
          <cell r="C138" t="str">
            <v>6,F004</v>
          </cell>
          <cell r="D138">
            <v>6</v>
          </cell>
          <cell r="E138" t="str">
            <v>Otros</v>
          </cell>
          <cell r="F138" t="str">
            <v>Otros</v>
          </cell>
          <cell r="G138" t="str">
            <v>Otros</v>
          </cell>
          <cell r="H138" t="str">
            <v/>
          </cell>
          <cell r="I138" t="str">
            <v/>
          </cell>
          <cell r="K138" t="str">
            <v>F</v>
          </cell>
          <cell r="L138">
            <v>4</v>
          </cell>
          <cell r="M138">
            <v>4</v>
          </cell>
          <cell r="N138" t="str">
            <v>F004</v>
          </cell>
        </row>
        <row r="139">
          <cell r="A139" t="str">
            <v>6,F6</v>
          </cell>
          <cell r="B139" t="str">
            <v>6,F6</v>
          </cell>
          <cell r="C139" t="str">
            <v>6,F006</v>
          </cell>
          <cell r="D139">
            <v>6</v>
          </cell>
          <cell r="E139" t="str">
            <v>Otros</v>
          </cell>
          <cell r="F139" t="str">
            <v>Otros</v>
          </cell>
          <cell r="G139" t="str">
            <v>Otros</v>
          </cell>
          <cell r="H139" t="str">
            <v/>
          </cell>
          <cell r="I139" t="str">
            <v/>
          </cell>
          <cell r="K139" t="str">
            <v>F</v>
          </cell>
          <cell r="L139">
            <v>6</v>
          </cell>
          <cell r="M139">
            <v>6</v>
          </cell>
          <cell r="N139" t="str">
            <v>F006</v>
          </cell>
        </row>
        <row r="140">
          <cell r="A140" t="str">
            <v>6,F7</v>
          </cell>
          <cell r="B140" t="str">
            <v>6,F7</v>
          </cell>
          <cell r="C140" t="str">
            <v>6,F007</v>
          </cell>
          <cell r="D140">
            <v>6</v>
          </cell>
          <cell r="E140" t="str">
            <v>Otros</v>
          </cell>
          <cell r="F140" t="str">
            <v>Otros</v>
          </cell>
          <cell r="G140" t="str">
            <v>Otros</v>
          </cell>
          <cell r="H140" t="str">
            <v/>
          </cell>
          <cell r="I140" t="str">
            <v/>
          </cell>
          <cell r="K140" t="str">
            <v>F</v>
          </cell>
          <cell r="L140">
            <v>7</v>
          </cell>
          <cell r="M140">
            <v>7</v>
          </cell>
          <cell r="N140" t="str">
            <v>F007</v>
          </cell>
        </row>
        <row r="141">
          <cell r="A141" t="str">
            <v>6,F8</v>
          </cell>
          <cell r="B141" t="str">
            <v>6,F8</v>
          </cell>
          <cell r="C141" t="str">
            <v>6,F008</v>
          </cell>
          <cell r="D141">
            <v>6</v>
          </cell>
          <cell r="E141" t="str">
            <v>Otros</v>
          </cell>
          <cell r="F141" t="str">
            <v>Otros</v>
          </cell>
          <cell r="G141" t="str">
            <v>Otros</v>
          </cell>
          <cell r="H141" t="str">
            <v/>
          </cell>
          <cell r="I141" t="str">
            <v/>
          </cell>
          <cell r="K141" t="str">
            <v>F</v>
          </cell>
          <cell r="L141">
            <v>8</v>
          </cell>
          <cell r="M141">
            <v>8</v>
          </cell>
          <cell r="N141" t="str">
            <v>F008</v>
          </cell>
        </row>
        <row r="142">
          <cell r="A142" t="str">
            <v>6,F9</v>
          </cell>
          <cell r="B142" t="str">
            <v>6,F9</v>
          </cell>
          <cell r="C142" t="str">
            <v>6,F009</v>
          </cell>
          <cell r="D142">
            <v>6</v>
          </cell>
          <cell r="E142" t="str">
            <v>Otros</v>
          </cell>
          <cell r="F142" t="str">
            <v>Otros</v>
          </cell>
          <cell r="G142" t="str">
            <v>Otros</v>
          </cell>
          <cell r="H142" t="str">
            <v/>
          </cell>
          <cell r="I142" t="str">
            <v/>
          </cell>
          <cell r="K142" t="str">
            <v>F</v>
          </cell>
          <cell r="L142">
            <v>9</v>
          </cell>
          <cell r="M142">
            <v>9</v>
          </cell>
          <cell r="N142" t="str">
            <v>F009</v>
          </cell>
        </row>
        <row r="143">
          <cell r="A143" t="str">
            <v>6,F10</v>
          </cell>
          <cell r="B143" t="str">
            <v>6,F10</v>
          </cell>
          <cell r="C143" t="str">
            <v>6,F010</v>
          </cell>
          <cell r="D143">
            <v>6</v>
          </cell>
          <cell r="E143" t="str">
            <v>Otros</v>
          </cell>
          <cell r="F143" t="str">
            <v>Principal</v>
          </cell>
          <cell r="G143" t="str">
            <v>Otros</v>
          </cell>
          <cell r="H143" t="str">
            <v/>
          </cell>
          <cell r="I143">
            <v>1</v>
          </cell>
          <cell r="K143" t="str">
            <v>F</v>
          </cell>
          <cell r="L143">
            <v>10</v>
          </cell>
          <cell r="M143">
            <v>10</v>
          </cell>
          <cell r="N143" t="str">
            <v>F010</v>
          </cell>
        </row>
        <row r="144">
          <cell r="A144" t="str">
            <v>6,F11</v>
          </cell>
          <cell r="B144" t="str">
            <v>6,F11</v>
          </cell>
          <cell r="C144" t="str">
            <v>6,F011</v>
          </cell>
          <cell r="D144">
            <v>6</v>
          </cell>
          <cell r="E144" t="str">
            <v>Otros</v>
          </cell>
          <cell r="F144" t="str">
            <v>Otros</v>
          </cell>
          <cell r="G144" t="str">
            <v>Otros</v>
          </cell>
          <cell r="H144" t="str">
            <v/>
          </cell>
          <cell r="I144" t="str">
            <v/>
          </cell>
          <cell r="K144" t="str">
            <v>F</v>
          </cell>
          <cell r="L144">
            <v>11</v>
          </cell>
          <cell r="M144">
            <v>11</v>
          </cell>
          <cell r="N144" t="str">
            <v>F011</v>
          </cell>
        </row>
        <row r="145">
          <cell r="A145" t="str">
            <v>6,F12</v>
          </cell>
          <cell r="B145" t="str">
            <v>6,F12</v>
          </cell>
          <cell r="C145" t="str">
            <v>6,F012</v>
          </cell>
          <cell r="D145">
            <v>6</v>
          </cell>
          <cell r="E145" t="str">
            <v>Otros</v>
          </cell>
          <cell r="F145" t="str">
            <v>Otros</v>
          </cell>
          <cell r="G145" t="str">
            <v>Otros</v>
          </cell>
          <cell r="H145" t="str">
            <v/>
          </cell>
          <cell r="I145" t="str">
            <v/>
          </cell>
          <cell r="K145" t="str">
            <v>F</v>
          </cell>
          <cell r="L145">
            <v>12</v>
          </cell>
          <cell r="M145">
            <v>12</v>
          </cell>
          <cell r="N145" t="str">
            <v>F012</v>
          </cell>
        </row>
        <row r="146">
          <cell r="A146" t="str">
            <v>6,F13</v>
          </cell>
          <cell r="B146" t="str">
            <v>6,F13</v>
          </cell>
          <cell r="C146" t="str">
            <v>6,F013</v>
          </cell>
          <cell r="D146">
            <v>6</v>
          </cell>
          <cell r="E146" t="str">
            <v>Otros</v>
          </cell>
          <cell r="F146" t="str">
            <v>Otros</v>
          </cell>
          <cell r="G146" t="str">
            <v>Otros</v>
          </cell>
          <cell r="H146" t="str">
            <v/>
          </cell>
          <cell r="I146" t="str">
            <v/>
          </cell>
          <cell r="K146" t="str">
            <v>F</v>
          </cell>
          <cell r="L146">
            <v>13</v>
          </cell>
          <cell r="M146">
            <v>13</v>
          </cell>
          <cell r="N146" t="str">
            <v>F013</v>
          </cell>
        </row>
        <row r="147">
          <cell r="A147" t="str">
            <v>6,F14</v>
          </cell>
          <cell r="B147" t="str">
            <v>6,F14</v>
          </cell>
          <cell r="C147" t="str">
            <v>6,F014</v>
          </cell>
          <cell r="D147">
            <v>6</v>
          </cell>
          <cell r="E147" t="str">
            <v>Otros</v>
          </cell>
          <cell r="F147" t="str">
            <v>Otros</v>
          </cell>
          <cell r="G147" t="str">
            <v>Otros</v>
          </cell>
          <cell r="H147" t="str">
            <v/>
          </cell>
          <cell r="I147" t="str">
            <v/>
          </cell>
          <cell r="K147" t="str">
            <v>F</v>
          </cell>
          <cell r="L147">
            <v>14</v>
          </cell>
          <cell r="M147">
            <v>14</v>
          </cell>
          <cell r="N147" t="str">
            <v>F014</v>
          </cell>
        </row>
        <row r="148">
          <cell r="A148" t="str">
            <v>6,F15</v>
          </cell>
          <cell r="B148" t="str">
            <v>6,F15</v>
          </cell>
          <cell r="C148" t="str">
            <v>6,F015</v>
          </cell>
          <cell r="D148">
            <v>6</v>
          </cell>
          <cell r="E148" t="str">
            <v>Otros</v>
          </cell>
          <cell r="F148" t="str">
            <v>Otros</v>
          </cell>
          <cell r="G148" t="str">
            <v>Otros</v>
          </cell>
          <cell r="H148" t="str">
            <v/>
          </cell>
          <cell r="I148" t="str">
            <v/>
          </cell>
          <cell r="K148" t="str">
            <v>F</v>
          </cell>
          <cell r="L148">
            <v>15</v>
          </cell>
          <cell r="M148">
            <v>15</v>
          </cell>
          <cell r="N148" t="str">
            <v>F015</v>
          </cell>
        </row>
        <row r="149">
          <cell r="A149" t="str">
            <v>6,F16</v>
          </cell>
          <cell r="B149" t="str">
            <v>6,F16</v>
          </cell>
          <cell r="C149" t="str">
            <v>6,F016</v>
          </cell>
          <cell r="D149">
            <v>6</v>
          </cell>
          <cell r="E149" t="str">
            <v>Otros</v>
          </cell>
          <cell r="F149" t="str">
            <v>Otros</v>
          </cell>
          <cell r="G149" t="str">
            <v>Otros</v>
          </cell>
          <cell r="H149" t="str">
            <v/>
          </cell>
          <cell r="I149" t="str">
            <v/>
          </cell>
          <cell r="K149" t="str">
            <v>F</v>
          </cell>
          <cell r="L149">
            <v>16</v>
          </cell>
          <cell r="M149">
            <v>16</v>
          </cell>
          <cell r="N149" t="str">
            <v>F016</v>
          </cell>
        </row>
        <row r="150">
          <cell r="A150" t="str">
            <v>6,F17</v>
          </cell>
          <cell r="B150" t="str">
            <v>6,F17</v>
          </cell>
          <cell r="C150" t="str">
            <v>6,F017</v>
          </cell>
          <cell r="D150">
            <v>6</v>
          </cell>
          <cell r="E150" t="str">
            <v>Otros</v>
          </cell>
          <cell r="F150" t="str">
            <v>Principal</v>
          </cell>
          <cell r="G150" t="str">
            <v>Otros</v>
          </cell>
          <cell r="H150" t="str">
            <v/>
          </cell>
          <cell r="I150">
            <v>1</v>
          </cell>
          <cell r="K150" t="str">
            <v>F</v>
          </cell>
          <cell r="L150">
            <v>17</v>
          </cell>
          <cell r="M150">
            <v>17</v>
          </cell>
          <cell r="N150" t="str">
            <v>F017</v>
          </cell>
        </row>
        <row r="151">
          <cell r="A151" t="str">
            <v>6,F18</v>
          </cell>
          <cell r="B151" t="str">
            <v>6,F18</v>
          </cell>
          <cell r="C151" t="str">
            <v>6,F018</v>
          </cell>
          <cell r="D151">
            <v>6</v>
          </cell>
          <cell r="E151" t="str">
            <v>Otros</v>
          </cell>
          <cell r="F151" t="str">
            <v>Otros</v>
          </cell>
          <cell r="G151" t="str">
            <v>Otros</v>
          </cell>
          <cell r="H151" t="str">
            <v/>
          </cell>
          <cell r="I151" t="str">
            <v/>
          </cell>
          <cell r="K151" t="str">
            <v>F</v>
          </cell>
          <cell r="L151">
            <v>18</v>
          </cell>
          <cell r="M151">
            <v>18</v>
          </cell>
          <cell r="N151" t="str">
            <v>F018</v>
          </cell>
        </row>
        <row r="152">
          <cell r="A152" t="str">
            <v>6,F21</v>
          </cell>
          <cell r="B152" t="str">
            <v>6,F21</v>
          </cell>
          <cell r="C152" t="str">
            <v>6,F021</v>
          </cell>
          <cell r="D152">
            <v>6</v>
          </cell>
          <cell r="E152" t="str">
            <v>Otros</v>
          </cell>
          <cell r="F152" t="str">
            <v>Otros</v>
          </cell>
          <cell r="G152" t="str">
            <v>Otros</v>
          </cell>
          <cell r="H152" t="str">
            <v/>
          </cell>
          <cell r="I152" t="str">
            <v/>
          </cell>
          <cell r="K152" t="str">
            <v>F</v>
          </cell>
          <cell r="L152">
            <v>21</v>
          </cell>
          <cell r="M152">
            <v>21</v>
          </cell>
          <cell r="N152" t="str">
            <v>F021</v>
          </cell>
        </row>
        <row r="153">
          <cell r="A153" t="str">
            <v>6,F25</v>
          </cell>
          <cell r="B153" t="str">
            <v>6,F25</v>
          </cell>
          <cell r="C153" t="str">
            <v>6,F025</v>
          </cell>
          <cell r="D153">
            <v>6</v>
          </cell>
          <cell r="E153" t="str">
            <v>Otros</v>
          </cell>
          <cell r="F153" t="str">
            <v>Otros</v>
          </cell>
          <cell r="G153" t="str">
            <v>Otros</v>
          </cell>
          <cell r="H153" t="str">
            <v/>
          </cell>
          <cell r="I153" t="str">
            <v/>
          </cell>
          <cell r="K153" t="str">
            <v>F</v>
          </cell>
          <cell r="L153">
            <v>25</v>
          </cell>
          <cell r="M153">
            <v>25</v>
          </cell>
          <cell r="N153" t="str">
            <v>F025</v>
          </cell>
        </row>
        <row r="154">
          <cell r="A154" t="str">
            <v>6,F26</v>
          </cell>
          <cell r="B154" t="str">
            <v>6,F26</v>
          </cell>
          <cell r="C154" t="str">
            <v>6,F026</v>
          </cell>
          <cell r="D154">
            <v>6</v>
          </cell>
          <cell r="E154" t="str">
            <v>Otros</v>
          </cell>
          <cell r="F154" t="str">
            <v>Otros</v>
          </cell>
          <cell r="G154" t="str">
            <v>Otros</v>
          </cell>
          <cell r="H154" t="str">
            <v/>
          </cell>
          <cell r="I154" t="str">
            <v/>
          </cell>
          <cell r="K154" t="str">
            <v>F</v>
          </cell>
          <cell r="L154">
            <v>26</v>
          </cell>
          <cell r="M154">
            <v>26</v>
          </cell>
          <cell r="N154" t="str">
            <v>F026</v>
          </cell>
        </row>
        <row r="155">
          <cell r="A155" t="str">
            <v>6,F27</v>
          </cell>
          <cell r="B155" t="str">
            <v>6,F27</v>
          </cell>
          <cell r="C155" t="str">
            <v>6,F027</v>
          </cell>
          <cell r="D155">
            <v>6</v>
          </cell>
          <cell r="E155" t="str">
            <v>Otros</v>
          </cell>
          <cell r="F155" t="str">
            <v>Otros</v>
          </cell>
          <cell r="G155" t="str">
            <v>Otros</v>
          </cell>
          <cell r="H155" t="str">
            <v/>
          </cell>
          <cell r="I155" t="str">
            <v/>
          </cell>
          <cell r="K155" t="str">
            <v>F</v>
          </cell>
          <cell r="L155">
            <v>27</v>
          </cell>
          <cell r="M155">
            <v>27</v>
          </cell>
          <cell r="N155" t="str">
            <v>F027</v>
          </cell>
        </row>
        <row r="156">
          <cell r="A156" t="str">
            <v>6,F28</v>
          </cell>
          <cell r="B156" t="str">
            <v>6,F28</v>
          </cell>
          <cell r="C156" t="str">
            <v>6,F028</v>
          </cell>
          <cell r="D156">
            <v>6</v>
          </cell>
          <cell r="E156" t="str">
            <v>Otros</v>
          </cell>
          <cell r="F156" t="str">
            <v>Otros</v>
          </cell>
          <cell r="G156" t="str">
            <v>Otros</v>
          </cell>
          <cell r="H156" t="str">
            <v/>
          </cell>
          <cell r="I156" t="str">
            <v/>
          </cell>
          <cell r="K156" t="str">
            <v>F</v>
          </cell>
          <cell r="L156">
            <v>28</v>
          </cell>
          <cell r="M156">
            <v>28</v>
          </cell>
          <cell r="N156" t="str">
            <v>F028</v>
          </cell>
        </row>
        <row r="157">
          <cell r="A157" t="str">
            <v>6,F301</v>
          </cell>
          <cell r="B157" t="str">
            <v>6,F1</v>
          </cell>
          <cell r="C157" t="str">
            <v>6,F001</v>
          </cell>
          <cell r="D157">
            <v>6</v>
          </cell>
          <cell r="E157" t="str">
            <v>Otros</v>
          </cell>
          <cell r="F157" t="str">
            <v>Principal</v>
          </cell>
          <cell r="G157" t="str">
            <v>Otros</v>
          </cell>
          <cell r="H157" t="str">
            <v/>
          </cell>
          <cell r="I157">
            <v>1</v>
          </cell>
          <cell r="K157" t="str">
            <v>F</v>
          </cell>
          <cell r="L157">
            <v>301</v>
          </cell>
          <cell r="M157">
            <v>1</v>
          </cell>
          <cell r="N157" t="str">
            <v>F001</v>
          </cell>
        </row>
        <row r="158">
          <cell r="A158" t="str">
            <v>6,F302</v>
          </cell>
          <cell r="B158" t="str">
            <v>6,F2</v>
          </cell>
          <cell r="C158" t="str">
            <v>6,F002</v>
          </cell>
          <cell r="D158">
            <v>6</v>
          </cell>
          <cell r="E158" t="str">
            <v>Otros</v>
          </cell>
          <cell r="F158" t="str">
            <v>Principal</v>
          </cell>
          <cell r="G158" t="str">
            <v>Otros</v>
          </cell>
          <cell r="H158" t="str">
            <v/>
          </cell>
          <cell r="I158">
            <v>1</v>
          </cell>
          <cell r="K158" t="str">
            <v>F</v>
          </cell>
          <cell r="L158">
            <v>302</v>
          </cell>
          <cell r="M158">
            <v>2</v>
          </cell>
          <cell r="N158" t="str">
            <v>F002</v>
          </cell>
        </row>
        <row r="159">
          <cell r="A159" t="str">
            <v>6,F303</v>
          </cell>
          <cell r="B159" t="str">
            <v>6,F3</v>
          </cell>
          <cell r="C159" t="str">
            <v>6,F003</v>
          </cell>
          <cell r="D159">
            <v>6</v>
          </cell>
          <cell r="E159" t="str">
            <v>Otros</v>
          </cell>
          <cell r="F159" t="str">
            <v>Otros</v>
          </cell>
          <cell r="G159" t="str">
            <v>Otros</v>
          </cell>
          <cell r="H159" t="str">
            <v/>
          </cell>
          <cell r="I159" t="str">
            <v/>
          </cell>
          <cell r="K159" t="str">
            <v>F</v>
          </cell>
          <cell r="L159">
            <v>303</v>
          </cell>
          <cell r="M159">
            <v>3</v>
          </cell>
          <cell r="N159" t="str">
            <v>F003</v>
          </cell>
        </row>
        <row r="160">
          <cell r="A160" t="str">
            <v>6,F304</v>
          </cell>
          <cell r="B160" t="str">
            <v>6,F4</v>
          </cell>
          <cell r="C160" t="str">
            <v>6,F004</v>
          </cell>
          <cell r="D160">
            <v>6</v>
          </cell>
          <cell r="E160" t="str">
            <v>Otros</v>
          </cell>
          <cell r="F160" t="str">
            <v>Otros</v>
          </cell>
          <cell r="G160" t="str">
            <v>Otros</v>
          </cell>
          <cell r="H160" t="str">
            <v/>
          </cell>
          <cell r="I160" t="str">
            <v/>
          </cell>
          <cell r="K160" t="str">
            <v>F</v>
          </cell>
          <cell r="L160">
            <v>304</v>
          </cell>
          <cell r="M160">
            <v>4</v>
          </cell>
          <cell r="N160" t="str">
            <v>F004</v>
          </cell>
        </row>
        <row r="161">
          <cell r="A161" t="str">
            <v>6,F306</v>
          </cell>
          <cell r="B161" t="str">
            <v>6,F6</v>
          </cell>
          <cell r="C161" t="str">
            <v>6,F006</v>
          </cell>
          <cell r="D161">
            <v>6</v>
          </cell>
          <cell r="E161" t="str">
            <v>Otros</v>
          </cell>
          <cell r="F161" t="str">
            <v>Otros</v>
          </cell>
          <cell r="G161" t="str">
            <v>Otros</v>
          </cell>
          <cell r="H161" t="str">
            <v/>
          </cell>
          <cell r="I161" t="str">
            <v/>
          </cell>
          <cell r="K161" t="str">
            <v>F</v>
          </cell>
          <cell r="L161">
            <v>306</v>
          </cell>
          <cell r="M161">
            <v>6</v>
          </cell>
          <cell r="N161" t="str">
            <v>F006</v>
          </cell>
        </row>
        <row r="162">
          <cell r="A162" t="str">
            <v>6,F307</v>
          </cell>
          <cell r="B162" t="str">
            <v>6,F7</v>
          </cell>
          <cell r="C162" t="str">
            <v>6,F007</v>
          </cell>
          <cell r="D162">
            <v>6</v>
          </cell>
          <cell r="E162" t="str">
            <v>Otros</v>
          </cell>
          <cell r="F162" t="str">
            <v>Otros</v>
          </cell>
          <cell r="G162" t="str">
            <v>Otros</v>
          </cell>
          <cell r="H162" t="str">
            <v/>
          </cell>
          <cell r="I162" t="str">
            <v/>
          </cell>
          <cell r="K162" t="str">
            <v>F</v>
          </cell>
          <cell r="L162">
            <v>307</v>
          </cell>
          <cell r="M162">
            <v>7</v>
          </cell>
          <cell r="N162" t="str">
            <v>F007</v>
          </cell>
        </row>
        <row r="163">
          <cell r="A163" t="str">
            <v>6,F308</v>
          </cell>
          <cell r="B163" t="str">
            <v>6,F8</v>
          </cell>
          <cell r="C163" t="str">
            <v>6,F008</v>
          </cell>
          <cell r="D163">
            <v>6</v>
          </cell>
          <cell r="E163" t="str">
            <v>Otros</v>
          </cell>
          <cell r="F163" t="str">
            <v>Otros</v>
          </cell>
          <cell r="G163" t="str">
            <v>Otros</v>
          </cell>
          <cell r="H163" t="str">
            <v/>
          </cell>
          <cell r="I163" t="str">
            <v/>
          </cell>
          <cell r="K163" t="str">
            <v>F</v>
          </cell>
          <cell r="L163">
            <v>308</v>
          </cell>
          <cell r="M163">
            <v>8</v>
          </cell>
          <cell r="N163" t="str">
            <v>F008</v>
          </cell>
        </row>
        <row r="164">
          <cell r="A164" t="str">
            <v>6,F309</v>
          </cell>
          <cell r="B164" t="str">
            <v>6,F9</v>
          </cell>
          <cell r="C164" t="str">
            <v>6,F009</v>
          </cell>
          <cell r="D164">
            <v>6</v>
          </cell>
          <cell r="E164" t="str">
            <v>Otros</v>
          </cell>
          <cell r="F164" t="str">
            <v>Otros</v>
          </cell>
          <cell r="G164" t="str">
            <v>Otros</v>
          </cell>
          <cell r="H164" t="str">
            <v/>
          </cell>
          <cell r="I164" t="str">
            <v/>
          </cell>
          <cell r="K164" t="str">
            <v>F</v>
          </cell>
          <cell r="L164">
            <v>309</v>
          </cell>
          <cell r="M164">
            <v>9</v>
          </cell>
          <cell r="N164" t="str">
            <v>F009</v>
          </cell>
        </row>
        <row r="165">
          <cell r="A165" t="str">
            <v>6,F310</v>
          </cell>
          <cell r="B165" t="str">
            <v>6,F10</v>
          </cell>
          <cell r="C165" t="str">
            <v>6,F010</v>
          </cell>
          <cell r="D165">
            <v>6</v>
          </cell>
          <cell r="E165" t="str">
            <v>Otros</v>
          </cell>
          <cell r="F165" t="str">
            <v>Principal</v>
          </cell>
          <cell r="G165" t="str">
            <v>Otros</v>
          </cell>
          <cell r="H165" t="str">
            <v/>
          </cell>
          <cell r="I165">
            <v>1</v>
          </cell>
          <cell r="K165" t="str">
            <v>F</v>
          </cell>
          <cell r="L165">
            <v>310</v>
          </cell>
          <cell r="M165">
            <v>10</v>
          </cell>
          <cell r="N165" t="str">
            <v>F010</v>
          </cell>
        </row>
        <row r="166">
          <cell r="A166" t="str">
            <v>6,F311</v>
          </cell>
          <cell r="B166" t="str">
            <v>6,F11</v>
          </cell>
          <cell r="C166" t="str">
            <v>6,F011</v>
          </cell>
          <cell r="D166">
            <v>6</v>
          </cell>
          <cell r="E166" t="str">
            <v>Otros</v>
          </cell>
          <cell r="F166" t="str">
            <v>Otros</v>
          </cell>
          <cell r="G166" t="str">
            <v>Otros</v>
          </cell>
          <cell r="H166" t="str">
            <v/>
          </cell>
          <cell r="I166" t="str">
            <v/>
          </cell>
          <cell r="K166" t="str">
            <v>F</v>
          </cell>
          <cell r="L166">
            <v>311</v>
          </cell>
          <cell r="M166">
            <v>11</v>
          </cell>
          <cell r="N166" t="str">
            <v>F011</v>
          </cell>
        </row>
        <row r="167">
          <cell r="A167" t="str">
            <v>6,F312</v>
          </cell>
          <cell r="B167" t="str">
            <v>6,F12</v>
          </cell>
          <cell r="C167" t="str">
            <v>6,F012</v>
          </cell>
          <cell r="D167">
            <v>6</v>
          </cell>
          <cell r="E167" t="str">
            <v>Otros</v>
          </cell>
          <cell r="F167" t="str">
            <v>Otros</v>
          </cell>
          <cell r="G167" t="str">
            <v>Otros</v>
          </cell>
          <cell r="H167" t="str">
            <v/>
          </cell>
          <cell r="I167" t="str">
            <v/>
          </cell>
          <cell r="K167" t="str">
            <v>F</v>
          </cell>
          <cell r="L167">
            <v>312</v>
          </cell>
          <cell r="M167">
            <v>12</v>
          </cell>
          <cell r="N167" t="str">
            <v>F012</v>
          </cell>
        </row>
        <row r="168">
          <cell r="A168" t="str">
            <v>6,F313</v>
          </cell>
          <cell r="B168" t="str">
            <v>6,F13</v>
          </cell>
          <cell r="C168" t="str">
            <v>6,F013</v>
          </cell>
          <cell r="D168">
            <v>6</v>
          </cell>
          <cell r="E168" t="str">
            <v>Otros</v>
          </cell>
          <cell r="F168" t="str">
            <v>Otros</v>
          </cell>
          <cell r="G168" t="str">
            <v>Otros</v>
          </cell>
          <cell r="H168" t="str">
            <v/>
          </cell>
          <cell r="I168" t="str">
            <v/>
          </cell>
          <cell r="K168" t="str">
            <v>F</v>
          </cell>
          <cell r="L168">
            <v>313</v>
          </cell>
          <cell r="M168">
            <v>13</v>
          </cell>
          <cell r="N168" t="str">
            <v>F013</v>
          </cell>
        </row>
        <row r="169">
          <cell r="A169" t="str">
            <v>6,F314</v>
          </cell>
          <cell r="B169" t="str">
            <v>6,F14</v>
          </cell>
          <cell r="C169" t="str">
            <v>6,F014</v>
          </cell>
          <cell r="D169">
            <v>6</v>
          </cell>
          <cell r="E169" t="str">
            <v>Otros</v>
          </cell>
          <cell r="F169" t="str">
            <v>Otros</v>
          </cell>
          <cell r="G169" t="str">
            <v>Otros</v>
          </cell>
          <cell r="H169" t="str">
            <v/>
          </cell>
          <cell r="I169" t="str">
            <v/>
          </cell>
          <cell r="K169" t="str">
            <v>F</v>
          </cell>
          <cell r="L169">
            <v>314</v>
          </cell>
          <cell r="M169">
            <v>14</v>
          </cell>
          <cell r="N169" t="str">
            <v>F014</v>
          </cell>
        </row>
        <row r="170">
          <cell r="A170" t="str">
            <v>6,F315</v>
          </cell>
          <cell r="B170" t="str">
            <v>6,F15</v>
          </cell>
          <cell r="C170" t="str">
            <v>6,F015</v>
          </cell>
          <cell r="D170">
            <v>6</v>
          </cell>
          <cell r="E170" t="str">
            <v>Otros</v>
          </cell>
          <cell r="F170" t="str">
            <v>Otros</v>
          </cell>
          <cell r="G170" t="str">
            <v>Otros</v>
          </cell>
          <cell r="H170" t="str">
            <v/>
          </cell>
          <cell r="I170" t="str">
            <v/>
          </cell>
          <cell r="K170" t="str">
            <v>F</v>
          </cell>
          <cell r="L170">
            <v>315</v>
          </cell>
          <cell r="M170">
            <v>15</v>
          </cell>
          <cell r="N170" t="str">
            <v>F015</v>
          </cell>
        </row>
        <row r="171">
          <cell r="A171" t="str">
            <v>6,F316</v>
          </cell>
          <cell r="B171" t="str">
            <v>6,F16</v>
          </cell>
          <cell r="C171" t="str">
            <v>6,F016</v>
          </cell>
          <cell r="D171">
            <v>6</v>
          </cell>
          <cell r="E171" t="str">
            <v>Otros</v>
          </cell>
          <cell r="F171" t="str">
            <v>Otros</v>
          </cell>
          <cell r="G171" t="str">
            <v>Otros</v>
          </cell>
          <cell r="H171" t="str">
            <v/>
          </cell>
          <cell r="I171" t="str">
            <v/>
          </cell>
          <cell r="K171" t="str">
            <v>F</v>
          </cell>
          <cell r="L171">
            <v>316</v>
          </cell>
          <cell r="M171">
            <v>16</v>
          </cell>
          <cell r="N171" t="str">
            <v>F016</v>
          </cell>
        </row>
        <row r="172">
          <cell r="A172" t="str">
            <v>6,F317</v>
          </cell>
          <cell r="B172" t="str">
            <v>6,F17</v>
          </cell>
          <cell r="C172" t="str">
            <v>6,F017</v>
          </cell>
          <cell r="D172">
            <v>6</v>
          </cell>
          <cell r="E172" t="str">
            <v>Otros</v>
          </cell>
          <cell r="F172" t="str">
            <v>Principal</v>
          </cell>
          <cell r="G172" t="str">
            <v>Otros</v>
          </cell>
          <cell r="H172" t="str">
            <v/>
          </cell>
          <cell r="I172">
            <v>1</v>
          </cell>
          <cell r="K172" t="str">
            <v>F</v>
          </cell>
          <cell r="L172">
            <v>317</v>
          </cell>
          <cell r="M172">
            <v>17</v>
          </cell>
          <cell r="N172" t="str">
            <v>F017</v>
          </cell>
        </row>
        <row r="173">
          <cell r="A173" t="str">
            <v>6,F318</v>
          </cell>
          <cell r="B173" t="str">
            <v>6,F18</v>
          </cell>
          <cell r="C173" t="str">
            <v>6,F018</v>
          </cell>
          <cell r="D173">
            <v>6</v>
          </cell>
          <cell r="E173" t="str">
            <v>Otros</v>
          </cell>
          <cell r="F173" t="str">
            <v>Otros</v>
          </cell>
          <cell r="G173" t="str">
            <v>Otros</v>
          </cell>
          <cell r="H173" t="str">
            <v/>
          </cell>
          <cell r="I173" t="str">
            <v/>
          </cell>
          <cell r="K173" t="str">
            <v>F</v>
          </cell>
          <cell r="L173">
            <v>318</v>
          </cell>
          <cell r="M173">
            <v>18</v>
          </cell>
          <cell r="N173" t="str">
            <v>F018</v>
          </cell>
        </row>
        <row r="174">
          <cell r="A174" t="str">
            <v>6,F321</v>
          </cell>
          <cell r="B174" t="str">
            <v>6,F21</v>
          </cell>
          <cell r="C174" t="str">
            <v>6,F021</v>
          </cell>
          <cell r="D174">
            <v>6</v>
          </cell>
          <cell r="E174" t="str">
            <v>Otros</v>
          </cell>
          <cell r="F174" t="str">
            <v>Otros</v>
          </cell>
          <cell r="G174" t="str">
            <v>Otros</v>
          </cell>
          <cell r="H174" t="str">
            <v/>
          </cell>
          <cell r="I174" t="str">
            <v/>
          </cell>
          <cell r="K174" t="str">
            <v>F</v>
          </cell>
          <cell r="L174">
            <v>321</v>
          </cell>
          <cell r="M174">
            <v>21</v>
          </cell>
          <cell r="N174" t="str">
            <v>F021</v>
          </cell>
        </row>
        <row r="175">
          <cell r="A175" t="str">
            <v>6,F325</v>
          </cell>
          <cell r="B175" t="str">
            <v>6,F25</v>
          </cell>
          <cell r="C175" t="str">
            <v>6,F025</v>
          </cell>
          <cell r="D175">
            <v>6</v>
          </cell>
          <cell r="E175" t="str">
            <v>Otros</v>
          </cell>
          <cell r="F175" t="str">
            <v>Otros</v>
          </cell>
          <cell r="G175" t="str">
            <v>Otros</v>
          </cell>
          <cell r="H175" t="str">
            <v/>
          </cell>
          <cell r="I175" t="str">
            <v/>
          </cell>
          <cell r="K175" t="str">
            <v>F</v>
          </cell>
          <cell r="L175">
            <v>325</v>
          </cell>
          <cell r="M175">
            <v>25</v>
          </cell>
          <cell r="N175" t="str">
            <v>F025</v>
          </cell>
        </row>
        <row r="176">
          <cell r="A176" t="str">
            <v>6,F326</v>
          </cell>
          <cell r="B176" t="str">
            <v>6,F26</v>
          </cell>
          <cell r="C176" t="str">
            <v>6,F026</v>
          </cell>
          <cell r="D176">
            <v>6</v>
          </cell>
          <cell r="E176" t="str">
            <v>Otros</v>
          </cell>
          <cell r="F176" t="str">
            <v>Otros</v>
          </cell>
          <cell r="G176" t="str">
            <v>Otros</v>
          </cell>
          <cell r="H176" t="str">
            <v/>
          </cell>
          <cell r="I176" t="str">
            <v/>
          </cell>
          <cell r="K176" t="str">
            <v>F</v>
          </cell>
          <cell r="L176">
            <v>326</v>
          </cell>
          <cell r="M176">
            <v>26</v>
          </cell>
          <cell r="N176" t="str">
            <v>F026</v>
          </cell>
        </row>
        <row r="177">
          <cell r="A177" t="str">
            <v>6,F327</v>
          </cell>
          <cell r="B177" t="str">
            <v>6,F27</v>
          </cell>
          <cell r="C177" t="str">
            <v>6,F027</v>
          </cell>
          <cell r="D177">
            <v>6</v>
          </cell>
          <cell r="E177" t="str">
            <v>Otros</v>
          </cell>
          <cell r="F177" t="str">
            <v>Otros</v>
          </cell>
          <cell r="G177" t="str">
            <v>Otros</v>
          </cell>
          <cell r="H177" t="str">
            <v/>
          </cell>
          <cell r="I177" t="str">
            <v/>
          </cell>
          <cell r="K177" t="str">
            <v>F</v>
          </cell>
          <cell r="L177">
            <v>327</v>
          </cell>
          <cell r="M177">
            <v>27</v>
          </cell>
          <cell r="N177" t="str">
            <v>F027</v>
          </cell>
        </row>
        <row r="178">
          <cell r="A178" t="str">
            <v>6,F328</v>
          </cell>
          <cell r="B178" t="str">
            <v>6,F28</v>
          </cell>
          <cell r="C178" t="str">
            <v>6,F028</v>
          </cell>
          <cell r="D178">
            <v>6</v>
          </cell>
          <cell r="E178" t="str">
            <v>Otros</v>
          </cell>
          <cell r="F178" t="str">
            <v>Otros</v>
          </cell>
          <cell r="G178" t="str">
            <v>Otros</v>
          </cell>
          <cell r="H178" t="str">
            <v/>
          </cell>
          <cell r="I178" t="str">
            <v/>
          </cell>
          <cell r="K178" t="str">
            <v>F</v>
          </cell>
          <cell r="L178">
            <v>328</v>
          </cell>
          <cell r="M178">
            <v>28</v>
          </cell>
          <cell r="N178" t="str">
            <v>F028</v>
          </cell>
        </row>
        <row r="179">
          <cell r="A179" t="str">
            <v>6,F852</v>
          </cell>
          <cell r="B179" t="str">
            <v>6,F852</v>
          </cell>
          <cell r="C179" t="str">
            <v>6,F852</v>
          </cell>
          <cell r="D179">
            <v>6</v>
          </cell>
          <cell r="E179" t="str">
            <v>Otros</v>
          </cell>
          <cell r="F179" t="str">
            <v>Otros</v>
          </cell>
          <cell r="G179" t="str">
            <v>Otros</v>
          </cell>
          <cell r="H179" t="str">
            <v/>
          </cell>
          <cell r="I179" t="str">
            <v/>
          </cell>
          <cell r="K179" t="str">
            <v>F</v>
          </cell>
          <cell r="L179">
            <v>852</v>
          </cell>
          <cell r="M179">
            <v>852</v>
          </cell>
          <cell r="N179" t="str">
            <v>F852</v>
          </cell>
        </row>
        <row r="180">
          <cell r="A180" t="str">
            <v>6,G1</v>
          </cell>
          <cell r="B180" t="str">
            <v>6,G1</v>
          </cell>
          <cell r="C180" t="str">
            <v>6,G001</v>
          </cell>
          <cell r="D180">
            <v>6</v>
          </cell>
          <cell r="E180" t="str">
            <v>Otros</v>
          </cell>
          <cell r="F180" t="str">
            <v>Otros</v>
          </cell>
          <cell r="G180" t="str">
            <v>Otros</v>
          </cell>
          <cell r="H180" t="str">
            <v/>
          </cell>
          <cell r="I180" t="str">
            <v/>
          </cell>
          <cell r="K180" t="str">
            <v>G</v>
          </cell>
          <cell r="L180">
            <v>1</v>
          </cell>
          <cell r="M180">
            <v>1</v>
          </cell>
          <cell r="N180" t="str">
            <v>G001</v>
          </cell>
        </row>
        <row r="181">
          <cell r="A181" t="str">
            <v>6,G2</v>
          </cell>
          <cell r="B181" t="str">
            <v>6,G2</v>
          </cell>
          <cell r="C181" t="str">
            <v>6,G002</v>
          </cell>
          <cell r="D181">
            <v>6</v>
          </cell>
          <cell r="E181" t="str">
            <v>Otros</v>
          </cell>
          <cell r="F181" t="str">
            <v>Otros</v>
          </cell>
          <cell r="G181" t="str">
            <v>Otros</v>
          </cell>
          <cell r="H181" t="str">
            <v/>
          </cell>
          <cell r="I181" t="str">
            <v/>
          </cell>
          <cell r="K181" t="str">
            <v>G</v>
          </cell>
          <cell r="L181">
            <v>2</v>
          </cell>
          <cell r="M181">
            <v>2</v>
          </cell>
          <cell r="N181" t="str">
            <v>G002</v>
          </cell>
        </row>
        <row r="182">
          <cell r="A182" t="str">
            <v>6,G3</v>
          </cell>
          <cell r="B182" t="str">
            <v>6,G3</v>
          </cell>
          <cell r="C182" t="str">
            <v>6,G003</v>
          </cell>
          <cell r="D182">
            <v>6</v>
          </cell>
          <cell r="E182" t="str">
            <v>Otros</v>
          </cell>
          <cell r="F182" t="str">
            <v>Otros</v>
          </cell>
          <cell r="G182" t="str">
            <v>Otros</v>
          </cell>
          <cell r="H182" t="str">
            <v/>
          </cell>
          <cell r="I182" t="str">
            <v/>
          </cell>
          <cell r="K182" t="str">
            <v>G</v>
          </cell>
          <cell r="L182">
            <v>3</v>
          </cell>
          <cell r="M182">
            <v>3</v>
          </cell>
          <cell r="N182" t="str">
            <v>G003</v>
          </cell>
        </row>
        <row r="183">
          <cell r="A183" t="str">
            <v>6,G4</v>
          </cell>
          <cell r="B183" t="str">
            <v>6,G4</v>
          </cell>
          <cell r="C183" t="str">
            <v>6,G004</v>
          </cell>
          <cell r="D183">
            <v>6</v>
          </cell>
          <cell r="E183" t="str">
            <v>Otros</v>
          </cell>
          <cell r="F183" t="str">
            <v>Otros</v>
          </cell>
          <cell r="G183" t="str">
            <v>Otros</v>
          </cell>
          <cell r="H183" t="str">
            <v/>
          </cell>
          <cell r="I183" t="str">
            <v/>
          </cell>
          <cell r="K183" t="str">
            <v>G</v>
          </cell>
          <cell r="L183">
            <v>4</v>
          </cell>
          <cell r="M183">
            <v>4</v>
          </cell>
          <cell r="N183" t="str">
            <v>G004</v>
          </cell>
        </row>
        <row r="184">
          <cell r="A184" t="str">
            <v>6,G5</v>
          </cell>
          <cell r="B184" t="str">
            <v>6,G5</v>
          </cell>
          <cell r="C184" t="str">
            <v>6,G005</v>
          </cell>
          <cell r="D184">
            <v>6</v>
          </cell>
          <cell r="E184" t="str">
            <v>Otros</v>
          </cell>
          <cell r="F184" t="str">
            <v>Otros</v>
          </cell>
          <cell r="G184" t="str">
            <v>Otros</v>
          </cell>
          <cell r="H184" t="str">
            <v/>
          </cell>
          <cell r="I184" t="str">
            <v/>
          </cell>
          <cell r="K184" t="str">
            <v>G</v>
          </cell>
          <cell r="L184">
            <v>5</v>
          </cell>
          <cell r="M184">
            <v>5</v>
          </cell>
          <cell r="N184" t="str">
            <v>G005</v>
          </cell>
        </row>
        <row r="185">
          <cell r="A185" t="str">
            <v>6,G301</v>
          </cell>
          <cell r="B185" t="str">
            <v>6,G1</v>
          </cell>
          <cell r="C185" t="str">
            <v>6,G001</v>
          </cell>
          <cell r="D185">
            <v>6</v>
          </cell>
          <cell r="E185" t="str">
            <v>Otros</v>
          </cell>
          <cell r="F185" t="str">
            <v>Otros</v>
          </cell>
          <cell r="G185" t="str">
            <v>Otros</v>
          </cell>
          <cell r="H185" t="str">
            <v/>
          </cell>
          <cell r="I185" t="str">
            <v/>
          </cell>
          <cell r="K185" t="str">
            <v>G</v>
          </cell>
          <cell r="L185">
            <v>301</v>
          </cell>
          <cell r="M185">
            <v>1</v>
          </cell>
          <cell r="N185" t="str">
            <v>G001</v>
          </cell>
        </row>
        <row r="186">
          <cell r="A186" t="str">
            <v>6,G302</v>
          </cell>
          <cell r="B186" t="str">
            <v>6,G2</v>
          </cell>
          <cell r="C186" t="str">
            <v>6,G002</v>
          </cell>
          <cell r="D186">
            <v>6</v>
          </cell>
          <cell r="E186" t="str">
            <v>Otros</v>
          </cell>
          <cell r="F186" t="str">
            <v>Otros</v>
          </cell>
          <cell r="G186" t="str">
            <v>Otros</v>
          </cell>
          <cell r="H186" t="str">
            <v/>
          </cell>
          <cell r="I186" t="str">
            <v/>
          </cell>
          <cell r="K186" t="str">
            <v>G</v>
          </cell>
          <cell r="L186">
            <v>302</v>
          </cell>
          <cell r="M186">
            <v>2</v>
          </cell>
          <cell r="N186" t="str">
            <v>G002</v>
          </cell>
        </row>
        <row r="187">
          <cell r="A187" t="str">
            <v>6,G303</v>
          </cell>
          <cell r="B187" t="str">
            <v>6,G3</v>
          </cell>
          <cell r="C187" t="str">
            <v>6,G003</v>
          </cell>
          <cell r="D187">
            <v>6</v>
          </cell>
          <cell r="E187" t="str">
            <v>Otros</v>
          </cell>
          <cell r="F187" t="str">
            <v>Otros</v>
          </cell>
          <cell r="G187" t="str">
            <v>Otros</v>
          </cell>
          <cell r="H187" t="str">
            <v/>
          </cell>
          <cell r="I187" t="str">
            <v/>
          </cell>
          <cell r="K187" t="str">
            <v>G</v>
          </cell>
          <cell r="L187">
            <v>303</v>
          </cell>
          <cell r="M187">
            <v>3</v>
          </cell>
          <cell r="N187" t="str">
            <v>G003</v>
          </cell>
        </row>
        <row r="188">
          <cell r="A188" t="str">
            <v>6,G304</v>
          </cell>
          <cell r="B188" t="str">
            <v>6,G4</v>
          </cell>
          <cell r="C188" t="str">
            <v>6,G004</v>
          </cell>
          <cell r="D188">
            <v>6</v>
          </cell>
          <cell r="E188" t="str">
            <v>Otros</v>
          </cell>
          <cell r="F188" t="str">
            <v>Otros</v>
          </cell>
          <cell r="G188" t="str">
            <v>Otros</v>
          </cell>
          <cell r="H188" t="str">
            <v/>
          </cell>
          <cell r="I188" t="str">
            <v/>
          </cell>
          <cell r="K188" t="str">
            <v>G</v>
          </cell>
          <cell r="L188">
            <v>304</v>
          </cell>
          <cell r="M188">
            <v>4</v>
          </cell>
          <cell r="N188" t="str">
            <v>G004</v>
          </cell>
        </row>
        <row r="189">
          <cell r="A189" t="str">
            <v>6,G305</v>
          </cell>
          <cell r="B189" t="str">
            <v>6,G5</v>
          </cell>
          <cell r="C189" t="str">
            <v>6,G005</v>
          </cell>
          <cell r="D189">
            <v>6</v>
          </cell>
          <cell r="E189" t="str">
            <v>Otros</v>
          </cell>
          <cell r="F189" t="str">
            <v>Otros</v>
          </cell>
          <cell r="G189" t="str">
            <v>Otros</v>
          </cell>
          <cell r="H189" t="str">
            <v/>
          </cell>
          <cell r="I189" t="str">
            <v/>
          </cell>
          <cell r="K189" t="str">
            <v>G</v>
          </cell>
          <cell r="L189">
            <v>305</v>
          </cell>
          <cell r="M189">
            <v>5</v>
          </cell>
          <cell r="N189" t="str">
            <v>G005</v>
          </cell>
        </row>
        <row r="190">
          <cell r="A190" t="str">
            <v>6,K14</v>
          </cell>
          <cell r="B190" t="str">
            <v>6,K14</v>
          </cell>
          <cell r="C190" t="str">
            <v>6,K014</v>
          </cell>
          <cell r="D190">
            <v>6</v>
          </cell>
          <cell r="E190" t="str">
            <v>Otros</v>
          </cell>
          <cell r="F190" t="str">
            <v>Otros</v>
          </cell>
          <cell r="G190" t="str">
            <v>Otros</v>
          </cell>
          <cell r="H190" t="str">
            <v/>
          </cell>
          <cell r="I190" t="str">
            <v/>
          </cell>
          <cell r="K190" t="str">
            <v>K</v>
          </cell>
          <cell r="L190">
            <v>14</v>
          </cell>
          <cell r="M190">
            <v>14</v>
          </cell>
          <cell r="N190" t="str">
            <v>K014</v>
          </cell>
        </row>
        <row r="191">
          <cell r="A191" t="str">
            <v>6,K24</v>
          </cell>
          <cell r="B191" t="str">
            <v>6,K24</v>
          </cell>
          <cell r="C191" t="str">
            <v>6,K024</v>
          </cell>
          <cell r="D191">
            <v>6</v>
          </cell>
          <cell r="E191" t="str">
            <v>Otros</v>
          </cell>
          <cell r="F191" t="str">
            <v>Otros</v>
          </cell>
          <cell r="G191" t="str">
            <v>Otros</v>
          </cell>
          <cell r="H191" t="str">
            <v/>
          </cell>
          <cell r="I191" t="str">
            <v/>
          </cell>
          <cell r="K191" t="str">
            <v>K</v>
          </cell>
          <cell r="L191">
            <v>24</v>
          </cell>
          <cell r="M191">
            <v>24</v>
          </cell>
          <cell r="N191" t="str">
            <v>K024</v>
          </cell>
        </row>
        <row r="192">
          <cell r="A192" t="str">
            <v>6,K25</v>
          </cell>
          <cell r="B192" t="str">
            <v>6,K25</v>
          </cell>
          <cell r="C192" t="str">
            <v>6,K025</v>
          </cell>
          <cell r="D192">
            <v>6</v>
          </cell>
          <cell r="E192" t="str">
            <v>Otros</v>
          </cell>
          <cell r="F192" t="str">
            <v>Otros</v>
          </cell>
          <cell r="G192" t="str">
            <v>Otros</v>
          </cell>
          <cell r="H192" t="str">
            <v/>
          </cell>
          <cell r="I192" t="str">
            <v/>
          </cell>
          <cell r="K192" t="str">
            <v>K</v>
          </cell>
          <cell r="L192">
            <v>25</v>
          </cell>
          <cell r="M192">
            <v>25</v>
          </cell>
          <cell r="N192" t="str">
            <v>K025</v>
          </cell>
        </row>
        <row r="193">
          <cell r="A193" t="str">
            <v>6,K26</v>
          </cell>
          <cell r="B193" t="str">
            <v>6,K26</v>
          </cell>
          <cell r="C193" t="str">
            <v>6,K026</v>
          </cell>
          <cell r="D193">
            <v>6</v>
          </cell>
          <cell r="E193" t="str">
            <v>Otros</v>
          </cell>
          <cell r="F193" t="str">
            <v>Otros</v>
          </cell>
          <cell r="G193" t="str">
            <v>Otros</v>
          </cell>
          <cell r="H193" t="str">
            <v/>
          </cell>
          <cell r="I193" t="str">
            <v/>
          </cell>
          <cell r="K193" t="str">
            <v>K</v>
          </cell>
          <cell r="L193">
            <v>26</v>
          </cell>
          <cell r="M193">
            <v>26</v>
          </cell>
          <cell r="N193" t="str">
            <v>K026</v>
          </cell>
        </row>
        <row r="194">
          <cell r="A194" t="str">
            <v>6,K27</v>
          </cell>
          <cell r="B194" t="str">
            <v>6,K27</v>
          </cell>
          <cell r="C194" t="str">
            <v>6,K027</v>
          </cell>
          <cell r="D194">
            <v>6</v>
          </cell>
          <cell r="E194" t="str">
            <v>Otros</v>
          </cell>
          <cell r="F194" t="str">
            <v>Otros</v>
          </cell>
          <cell r="G194" t="str">
            <v>Otros</v>
          </cell>
          <cell r="H194" t="str">
            <v/>
          </cell>
          <cell r="I194" t="str">
            <v/>
          </cell>
          <cell r="K194" t="str">
            <v>K</v>
          </cell>
          <cell r="L194">
            <v>27</v>
          </cell>
          <cell r="M194">
            <v>27</v>
          </cell>
          <cell r="N194" t="str">
            <v>K027</v>
          </cell>
        </row>
        <row r="195">
          <cell r="A195" t="str">
            <v>6,K28</v>
          </cell>
          <cell r="B195" t="str">
            <v>6,K28</v>
          </cell>
          <cell r="C195" t="str">
            <v>6,K028</v>
          </cell>
          <cell r="D195">
            <v>6</v>
          </cell>
          <cell r="E195" t="str">
            <v>Otros</v>
          </cell>
          <cell r="F195" t="str">
            <v>Otros</v>
          </cell>
          <cell r="G195" t="str">
            <v>Otros</v>
          </cell>
          <cell r="H195" t="str">
            <v/>
          </cell>
          <cell r="I195" t="str">
            <v/>
          </cell>
          <cell r="K195" t="str">
            <v>K</v>
          </cell>
          <cell r="L195">
            <v>28</v>
          </cell>
          <cell r="M195">
            <v>28</v>
          </cell>
          <cell r="N195" t="str">
            <v>K028</v>
          </cell>
        </row>
        <row r="196">
          <cell r="A196" t="str">
            <v>6,K314</v>
          </cell>
          <cell r="B196" t="str">
            <v>6,K14</v>
          </cell>
          <cell r="C196" t="str">
            <v>6,K014</v>
          </cell>
          <cell r="D196">
            <v>6</v>
          </cell>
          <cell r="E196" t="str">
            <v>Otros</v>
          </cell>
          <cell r="F196" t="str">
            <v>Otros</v>
          </cell>
          <cell r="G196" t="str">
            <v>Otros</v>
          </cell>
          <cell r="H196" t="str">
            <v/>
          </cell>
          <cell r="I196" t="str">
            <v/>
          </cell>
          <cell r="K196" t="str">
            <v>K</v>
          </cell>
          <cell r="L196">
            <v>314</v>
          </cell>
          <cell r="M196">
            <v>14</v>
          </cell>
          <cell r="N196" t="str">
            <v>K014</v>
          </cell>
        </row>
        <row r="197">
          <cell r="A197" t="str">
            <v>6,K324</v>
          </cell>
          <cell r="B197" t="str">
            <v>6,K24</v>
          </cell>
          <cell r="C197" t="str">
            <v>6,K024</v>
          </cell>
          <cell r="D197">
            <v>6</v>
          </cell>
          <cell r="E197" t="str">
            <v>Otros</v>
          </cell>
          <cell r="F197" t="str">
            <v>Otros</v>
          </cell>
          <cell r="G197" t="str">
            <v>Otros</v>
          </cell>
          <cell r="H197" t="str">
            <v/>
          </cell>
          <cell r="I197" t="str">
            <v/>
          </cell>
          <cell r="K197" t="str">
            <v>K</v>
          </cell>
          <cell r="L197">
            <v>324</v>
          </cell>
          <cell r="M197">
            <v>24</v>
          </cell>
          <cell r="N197" t="str">
            <v>K024</v>
          </cell>
        </row>
        <row r="198">
          <cell r="A198" t="str">
            <v>6,K325</v>
          </cell>
          <cell r="B198" t="str">
            <v>6,K25</v>
          </cell>
          <cell r="C198" t="str">
            <v>6,K025</v>
          </cell>
          <cell r="D198">
            <v>6</v>
          </cell>
          <cell r="E198" t="str">
            <v>Otros</v>
          </cell>
          <cell r="F198" t="str">
            <v>Otros</v>
          </cell>
          <cell r="G198" t="str">
            <v>Otros</v>
          </cell>
          <cell r="H198" t="str">
            <v/>
          </cell>
          <cell r="I198" t="str">
            <v/>
          </cell>
          <cell r="K198" t="str">
            <v>K</v>
          </cell>
          <cell r="L198">
            <v>325</v>
          </cell>
          <cell r="M198">
            <v>25</v>
          </cell>
          <cell r="N198" t="str">
            <v>K025</v>
          </cell>
        </row>
        <row r="199">
          <cell r="A199" t="str">
            <v>6,K326</v>
          </cell>
          <cell r="B199" t="str">
            <v>6,K26</v>
          </cell>
          <cell r="C199" t="str">
            <v>6,K026</v>
          </cell>
          <cell r="D199">
            <v>6</v>
          </cell>
          <cell r="E199" t="str">
            <v>Otros</v>
          </cell>
          <cell r="F199" t="str">
            <v>Otros</v>
          </cell>
          <cell r="G199" t="str">
            <v>Otros</v>
          </cell>
          <cell r="H199" t="str">
            <v/>
          </cell>
          <cell r="I199" t="str">
            <v/>
          </cell>
          <cell r="K199" t="str">
            <v>K</v>
          </cell>
          <cell r="L199">
            <v>326</v>
          </cell>
          <cell r="M199">
            <v>26</v>
          </cell>
          <cell r="N199" t="str">
            <v>K026</v>
          </cell>
        </row>
        <row r="200">
          <cell r="A200" t="str">
            <v>6,K327</v>
          </cell>
          <cell r="B200" t="str">
            <v>6,K27</v>
          </cell>
          <cell r="C200" t="str">
            <v>6,K027</v>
          </cell>
          <cell r="D200">
            <v>6</v>
          </cell>
          <cell r="E200" t="str">
            <v>Otros</v>
          </cell>
          <cell r="F200" t="str">
            <v>Otros</v>
          </cell>
          <cell r="G200" t="str">
            <v>Otros</v>
          </cell>
          <cell r="H200" t="str">
            <v/>
          </cell>
          <cell r="I200" t="str">
            <v/>
          </cell>
          <cell r="K200" t="str">
            <v>K</v>
          </cell>
          <cell r="L200">
            <v>327</v>
          </cell>
          <cell r="M200">
            <v>27</v>
          </cell>
          <cell r="N200" t="str">
            <v>K027</v>
          </cell>
        </row>
        <row r="201">
          <cell r="A201" t="str">
            <v>6,K328</v>
          </cell>
          <cell r="B201" t="str">
            <v>6,K28</v>
          </cell>
          <cell r="C201" t="str">
            <v>6,K028</v>
          </cell>
          <cell r="D201">
            <v>6</v>
          </cell>
          <cell r="E201" t="str">
            <v>Otros</v>
          </cell>
          <cell r="F201" t="str">
            <v>Otros</v>
          </cell>
          <cell r="G201" t="str">
            <v>Otros</v>
          </cell>
          <cell r="H201" t="str">
            <v/>
          </cell>
          <cell r="I201" t="str">
            <v/>
          </cell>
          <cell r="K201" t="str">
            <v>K</v>
          </cell>
          <cell r="L201">
            <v>328</v>
          </cell>
          <cell r="M201">
            <v>28</v>
          </cell>
          <cell r="N201" t="str">
            <v>K028</v>
          </cell>
        </row>
        <row r="202">
          <cell r="A202" t="str">
            <v>6,M1</v>
          </cell>
          <cell r="B202" t="str">
            <v>6,M1</v>
          </cell>
          <cell r="C202" t="str">
            <v>6,M001</v>
          </cell>
          <cell r="D202">
            <v>6</v>
          </cell>
          <cell r="E202" t="str">
            <v>Otros</v>
          </cell>
          <cell r="F202" t="str">
            <v>Otros</v>
          </cell>
          <cell r="G202" t="str">
            <v>Otros</v>
          </cell>
          <cell r="H202" t="str">
            <v/>
          </cell>
          <cell r="I202" t="str">
            <v/>
          </cell>
          <cell r="K202" t="str">
            <v>M</v>
          </cell>
          <cell r="L202">
            <v>1</v>
          </cell>
          <cell r="M202">
            <v>1</v>
          </cell>
          <cell r="N202" t="str">
            <v>M001</v>
          </cell>
        </row>
        <row r="203">
          <cell r="A203" t="str">
            <v>6,M301</v>
          </cell>
          <cell r="B203" t="str">
            <v>6,M1</v>
          </cell>
          <cell r="C203" t="str">
            <v>6,M001</v>
          </cell>
          <cell r="D203">
            <v>6</v>
          </cell>
          <cell r="E203" t="str">
            <v>Otros</v>
          </cell>
          <cell r="F203" t="str">
            <v>Otros</v>
          </cell>
          <cell r="G203" t="str">
            <v>Otros</v>
          </cell>
          <cell r="H203" t="str">
            <v/>
          </cell>
          <cell r="I203" t="str">
            <v/>
          </cell>
          <cell r="K203" t="str">
            <v>M</v>
          </cell>
          <cell r="L203">
            <v>301</v>
          </cell>
          <cell r="M203">
            <v>1</v>
          </cell>
          <cell r="N203" t="str">
            <v>M001</v>
          </cell>
        </row>
        <row r="204">
          <cell r="A204" t="str">
            <v>6,O1</v>
          </cell>
          <cell r="B204" t="str">
            <v>6,O1</v>
          </cell>
          <cell r="C204" t="str">
            <v>6,O001</v>
          </cell>
          <cell r="D204">
            <v>6</v>
          </cell>
          <cell r="E204" t="str">
            <v>Otros</v>
          </cell>
          <cell r="F204" t="str">
            <v>Otros</v>
          </cell>
          <cell r="G204" t="str">
            <v>Otros</v>
          </cell>
          <cell r="H204" t="str">
            <v/>
          </cell>
          <cell r="I204" t="str">
            <v/>
          </cell>
          <cell r="K204" t="str">
            <v>O</v>
          </cell>
          <cell r="L204">
            <v>1</v>
          </cell>
          <cell r="M204">
            <v>1</v>
          </cell>
          <cell r="N204" t="str">
            <v>O001</v>
          </cell>
        </row>
        <row r="205">
          <cell r="A205" t="str">
            <v>6,O99</v>
          </cell>
          <cell r="B205" t="str">
            <v>6,O99</v>
          </cell>
          <cell r="C205" t="str">
            <v>6,O099</v>
          </cell>
          <cell r="D205">
            <v>6</v>
          </cell>
          <cell r="E205" t="str">
            <v>Otros</v>
          </cell>
          <cell r="F205" t="str">
            <v>Otros</v>
          </cell>
          <cell r="G205" t="str">
            <v>Otros</v>
          </cell>
          <cell r="H205" t="str">
            <v/>
          </cell>
          <cell r="I205" t="str">
            <v/>
          </cell>
          <cell r="K205" t="str">
            <v>O</v>
          </cell>
          <cell r="L205">
            <v>99</v>
          </cell>
          <cell r="M205">
            <v>99</v>
          </cell>
          <cell r="N205" t="str">
            <v>O099</v>
          </cell>
        </row>
        <row r="206">
          <cell r="A206" t="str">
            <v>6,O301</v>
          </cell>
          <cell r="B206" t="str">
            <v>6,O1</v>
          </cell>
          <cell r="C206" t="str">
            <v>6,O001</v>
          </cell>
          <cell r="D206">
            <v>6</v>
          </cell>
          <cell r="E206" t="str">
            <v>Otros</v>
          </cell>
          <cell r="F206" t="str">
            <v>Otros</v>
          </cell>
          <cell r="G206" t="str">
            <v>Otros</v>
          </cell>
          <cell r="H206" t="str">
            <v/>
          </cell>
          <cell r="I206" t="str">
            <v/>
          </cell>
          <cell r="K206" t="str">
            <v>O</v>
          </cell>
          <cell r="L206">
            <v>301</v>
          </cell>
          <cell r="M206">
            <v>1</v>
          </cell>
          <cell r="N206" t="str">
            <v>O001</v>
          </cell>
        </row>
        <row r="207">
          <cell r="A207" t="str">
            <v>6,O399</v>
          </cell>
          <cell r="B207" t="str">
            <v>6,O99</v>
          </cell>
          <cell r="C207" t="str">
            <v>6,O099</v>
          </cell>
          <cell r="D207">
            <v>6</v>
          </cell>
          <cell r="E207" t="str">
            <v>Otros</v>
          </cell>
          <cell r="F207" t="str">
            <v>Otros</v>
          </cell>
          <cell r="G207" t="str">
            <v>Otros</v>
          </cell>
          <cell r="H207" t="str">
            <v/>
          </cell>
          <cell r="I207" t="str">
            <v/>
          </cell>
          <cell r="K207" t="str">
            <v>O</v>
          </cell>
          <cell r="L207">
            <v>399</v>
          </cell>
          <cell r="M207">
            <v>99</v>
          </cell>
          <cell r="N207" t="str">
            <v>O099</v>
          </cell>
        </row>
        <row r="208">
          <cell r="A208" t="str">
            <v>6,P1</v>
          </cell>
          <cell r="B208" t="str">
            <v>6,P1</v>
          </cell>
          <cell r="C208" t="str">
            <v>6,P001</v>
          </cell>
          <cell r="D208">
            <v>6</v>
          </cell>
          <cell r="E208" t="str">
            <v>Otros</v>
          </cell>
          <cell r="F208" t="str">
            <v>Otros</v>
          </cell>
          <cell r="G208" t="str">
            <v>Otros</v>
          </cell>
          <cell r="H208" t="str">
            <v/>
          </cell>
          <cell r="I208" t="str">
            <v/>
          </cell>
          <cell r="K208" t="str">
            <v>P</v>
          </cell>
          <cell r="L208">
            <v>1</v>
          </cell>
          <cell r="M208">
            <v>1</v>
          </cell>
          <cell r="N208" t="str">
            <v>P001</v>
          </cell>
        </row>
        <row r="209">
          <cell r="A209" t="str">
            <v>6,P2</v>
          </cell>
          <cell r="B209" t="str">
            <v>6,P2</v>
          </cell>
          <cell r="C209" t="str">
            <v>6,P002</v>
          </cell>
          <cell r="D209">
            <v>6</v>
          </cell>
          <cell r="E209" t="str">
            <v>Otros</v>
          </cell>
          <cell r="F209" t="str">
            <v>Otros</v>
          </cell>
          <cell r="G209" t="str">
            <v>Otros</v>
          </cell>
          <cell r="H209" t="str">
            <v/>
          </cell>
          <cell r="I209" t="str">
            <v/>
          </cell>
          <cell r="K209" t="str">
            <v>P</v>
          </cell>
          <cell r="L209">
            <v>2</v>
          </cell>
          <cell r="M209">
            <v>2</v>
          </cell>
          <cell r="N209" t="str">
            <v>P002</v>
          </cell>
        </row>
        <row r="210">
          <cell r="A210" t="str">
            <v>6,P3</v>
          </cell>
          <cell r="B210" t="str">
            <v>6,P3</v>
          </cell>
          <cell r="C210" t="str">
            <v>6,P003</v>
          </cell>
          <cell r="D210">
            <v>6</v>
          </cell>
          <cell r="E210" t="str">
            <v>Otros</v>
          </cell>
          <cell r="F210" t="str">
            <v>Otros</v>
          </cell>
          <cell r="G210" t="str">
            <v>Otros</v>
          </cell>
          <cell r="H210" t="str">
            <v/>
          </cell>
          <cell r="I210" t="str">
            <v/>
          </cell>
          <cell r="K210" t="str">
            <v>P</v>
          </cell>
          <cell r="L210">
            <v>3</v>
          </cell>
          <cell r="M210">
            <v>3</v>
          </cell>
          <cell r="N210" t="str">
            <v>P003</v>
          </cell>
        </row>
        <row r="211">
          <cell r="A211" t="str">
            <v>6,P4</v>
          </cell>
          <cell r="B211" t="str">
            <v>6,P4</v>
          </cell>
          <cell r="C211" t="str">
            <v>6,P004</v>
          </cell>
          <cell r="D211">
            <v>6</v>
          </cell>
          <cell r="E211" t="str">
            <v>Otros</v>
          </cell>
          <cell r="F211" t="str">
            <v>Otros</v>
          </cell>
          <cell r="G211" t="str">
            <v>Otros</v>
          </cell>
          <cell r="H211" t="str">
            <v/>
          </cell>
          <cell r="I211" t="str">
            <v/>
          </cell>
          <cell r="K211" t="str">
            <v>P</v>
          </cell>
          <cell r="L211">
            <v>4</v>
          </cell>
          <cell r="M211">
            <v>4</v>
          </cell>
          <cell r="N211" t="str">
            <v>P004</v>
          </cell>
        </row>
        <row r="212">
          <cell r="A212" t="str">
            <v>6,P5</v>
          </cell>
          <cell r="B212" t="str">
            <v>6,P5</v>
          </cell>
          <cell r="C212" t="str">
            <v>6,P005</v>
          </cell>
          <cell r="D212">
            <v>6</v>
          </cell>
          <cell r="E212" t="str">
            <v>Otros</v>
          </cell>
          <cell r="F212" t="str">
            <v>Otros</v>
          </cell>
          <cell r="G212" t="str">
            <v>Otros</v>
          </cell>
          <cell r="H212" t="str">
            <v/>
          </cell>
          <cell r="I212" t="str">
            <v/>
          </cell>
          <cell r="K212" t="str">
            <v>P</v>
          </cell>
          <cell r="L212">
            <v>5</v>
          </cell>
          <cell r="M212">
            <v>5</v>
          </cell>
          <cell r="N212" t="str">
            <v>P005</v>
          </cell>
        </row>
        <row r="213">
          <cell r="A213" t="str">
            <v>6,P6</v>
          </cell>
          <cell r="B213" t="str">
            <v>6,P6</v>
          </cell>
          <cell r="C213" t="str">
            <v>6,P006</v>
          </cell>
          <cell r="D213">
            <v>6</v>
          </cell>
          <cell r="E213" t="str">
            <v>Otros</v>
          </cell>
          <cell r="F213" t="str">
            <v>Otros</v>
          </cell>
          <cell r="G213" t="str">
            <v>Otros</v>
          </cell>
          <cell r="H213" t="str">
            <v/>
          </cell>
          <cell r="I213" t="str">
            <v/>
          </cell>
          <cell r="K213" t="str">
            <v>P</v>
          </cell>
          <cell r="L213">
            <v>6</v>
          </cell>
          <cell r="M213">
            <v>6</v>
          </cell>
          <cell r="N213" t="str">
            <v>P006</v>
          </cell>
        </row>
        <row r="214">
          <cell r="A214" t="str">
            <v>6,P7</v>
          </cell>
          <cell r="B214" t="str">
            <v>6,P7</v>
          </cell>
          <cell r="C214" t="str">
            <v>6,P007</v>
          </cell>
          <cell r="D214">
            <v>6</v>
          </cell>
          <cell r="E214" t="str">
            <v>Otros</v>
          </cell>
          <cell r="F214" t="str">
            <v>Otros</v>
          </cell>
          <cell r="G214" t="str">
            <v>Otros</v>
          </cell>
          <cell r="H214" t="str">
            <v/>
          </cell>
          <cell r="I214" t="str">
            <v/>
          </cell>
          <cell r="K214" t="str">
            <v>P</v>
          </cell>
          <cell r="L214">
            <v>7</v>
          </cell>
          <cell r="M214">
            <v>7</v>
          </cell>
          <cell r="N214" t="str">
            <v>P007</v>
          </cell>
        </row>
        <row r="215">
          <cell r="A215" t="str">
            <v>6,P8</v>
          </cell>
          <cell r="B215" t="str">
            <v>6,P8</v>
          </cell>
          <cell r="C215" t="str">
            <v>6,P008</v>
          </cell>
          <cell r="D215">
            <v>6</v>
          </cell>
          <cell r="E215" t="str">
            <v>Otros</v>
          </cell>
          <cell r="F215" t="str">
            <v>Otros</v>
          </cell>
          <cell r="G215" t="str">
            <v>Otros</v>
          </cell>
          <cell r="H215" t="str">
            <v/>
          </cell>
          <cell r="I215" t="str">
            <v/>
          </cell>
          <cell r="K215" t="str">
            <v>P</v>
          </cell>
          <cell r="L215">
            <v>8</v>
          </cell>
          <cell r="M215">
            <v>8</v>
          </cell>
          <cell r="N215" t="str">
            <v>P008</v>
          </cell>
        </row>
        <row r="216">
          <cell r="A216" t="str">
            <v>6,P9</v>
          </cell>
          <cell r="B216" t="str">
            <v>6,P9</v>
          </cell>
          <cell r="C216" t="str">
            <v>6,P009</v>
          </cell>
          <cell r="D216">
            <v>6</v>
          </cell>
          <cell r="E216" t="str">
            <v>Otros</v>
          </cell>
          <cell r="F216" t="str">
            <v>Otros</v>
          </cell>
          <cell r="G216" t="str">
            <v>Otros</v>
          </cell>
          <cell r="H216" t="str">
            <v/>
          </cell>
          <cell r="I216" t="str">
            <v/>
          </cell>
          <cell r="K216" t="str">
            <v>P</v>
          </cell>
          <cell r="L216">
            <v>9</v>
          </cell>
          <cell r="M216">
            <v>9</v>
          </cell>
          <cell r="N216" t="str">
            <v>P009</v>
          </cell>
        </row>
        <row r="217">
          <cell r="A217" t="str">
            <v>6,P10</v>
          </cell>
          <cell r="B217" t="str">
            <v>6,P10</v>
          </cell>
          <cell r="C217" t="str">
            <v>6,P010</v>
          </cell>
          <cell r="D217">
            <v>6</v>
          </cell>
          <cell r="E217" t="str">
            <v>Otros</v>
          </cell>
          <cell r="F217" t="str">
            <v>Otros</v>
          </cell>
          <cell r="G217" t="str">
            <v>Otros</v>
          </cell>
          <cell r="H217" t="str">
            <v/>
          </cell>
          <cell r="I217" t="str">
            <v/>
          </cell>
          <cell r="K217" t="str">
            <v>P</v>
          </cell>
          <cell r="L217">
            <v>10</v>
          </cell>
          <cell r="M217">
            <v>10</v>
          </cell>
          <cell r="N217" t="str">
            <v>P010</v>
          </cell>
        </row>
        <row r="218">
          <cell r="A218" t="str">
            <v>6,P11</v>
          </cell>
          <cell r="B218" t="str">
            <v>6,P11</v>
          </cell>
          <cell r="C218" t="str">
            <v>6,P011</v>
          </cell>
          <cell r="D218">
            <v>6</v>
          </cell>
          <cell r="E218" t="str">
            <v>Otros</v>
          </cell>
          <cell r="F218" t="str">
            <v>Principal</v>
          </cell>
          <cell r="G218" t="str">
            <v>Otros</v>
          </cell>
          <cell r="H218" t="str">
            <v/>
          </cell>
          <cell r="I218">
            <v>1</v>
          </cell>
          <cell r="K218" t="str">
            <v>P</v>
          </cell>
          <cell r="L218">
            <v>11</v>
          </cell>
          <cell r="M218">
            <v>11</v>
          </cell>
          <cell r="N218" t="str">
            <v>P011</v>
          </cell>
        </row>
        <row r="219">
          <cell r="A219" t="str">
            <v>6,P301</v>
          </cell>
          <cell r="B219" t="str">
            <v>6,P1</v>
          </cell>
          <cell r="C219" t="str">
            <v>6,P001</v>
          </cell>
          <cell r="D219">
            <v>6</v>
          </cell>
          <cell r="E219" t="str">
            <v>Otros</v>
          </cell>
          <cell r="F219" t="str">
            <v>Otros</v>
          </cell>
          <cell r="G219" t="str">
            <v>Otros</v>
          </cell>
          <cell r="H219" t="str">
            <v/>
          </cell>
          <cell r="I219" t="str">
            <v/>
          </cell>
          <cell r="K219" t="str">
            <v>P</v>
          </cell>
          <cell r="L219">
            <v>301</v>
          </cell>
          <cell r="M219">
            <v>1</v>
          </cell>
          <cell r="N219" t="str">
            <v>P001</v>
          </cell>
        </row>
        <row r="220">
          <cell r="A220" t="str">
            <v>6,P302</v>
          </cell>
          <cell r="B220" t="str">
            <v>6,P2</v>
          </cell>
          <cell r="C220" t="str">
            <v>6,P002</v>
          </cell>
          <cell r="D220">
            <v>6</v>
          </cell>
          <cell r="E220" t="str">
            <v>Otros</v>
          </cell>
          <cell r="F220" t="str">
            <v>Otros</v>
          </cell>
          <cell r="G220" t="str">
            <v>Otros</v>
          </cell>
          <cell r="H220" t="str">
            <v/>
          </cell>
          <cell r="I220" t="str">
            <v/>
          </cell>
          <cell r="K220" t="str">
            <v>P</v>
          </cell>
          <cell r="L220">
            <v>302</v>
          </cell>
          <cell r="M220">
            <v>2</v>
          </cell>
          <cell r="N220" t="str">
            <v>P002</v>
          </cell>
        </row>
        <row r="221">
          <cell r="A221" t="str">
            <v>6,P303</v>
          </cell>
          <cell r="B221" t="str">
            <v>6,P3</v>
          </cell>
          <cell r="C221" t="str">
            <v>6,P003</v>
          </cell>
          <cell r="D221">
            <v>6</v>
          </cell>
          <cell r="E221" t="str">
            <v>Otros</v>
          </cell>
          <cell r="F221" t="str">
            <v>Otros</v>
          </cell>
          <cell r="G221" t="str">
            <v>Otros</v>
          </cell>
          <cell r="H221" t="str">
            <v/>
          </cell>
          <cell r="I221" t="str">
            <v/>
          </cell>
          <cell r="K221" t="str">
            <v>P</v>
          </cell>
          <cell r="L221">
            <v>303</v>
          </cell>
          <cell r="M221">
            <v>3</v>
          </cell>
          <cell r="N221" t="str">
            <v>P003</v>
          </cell>
        </row>
        <row r="222">
          <cell r="A222" t="str">
            <v>6,P304</v>
          </cell>
          <cell r="B222" t="str">
            <v>6,P4</v>
          </cell>
          <cell r="C222" t="str">
            <v>6,P004</v>
          </cell>
          <cell r="D222">
            <v>6</v>
          </cell>
          <cell r="E222" t="str">
            <v>Otros</v>
          </cell>
          <cell r="F222" t="str">
            <v>Otros</v>
          </cell>
          <cell r="G222" t="str">
            <v>Otros</v>
          </cell>
          <cell r="H222" t="str">
            <v/>
          </cell>
          <cell r="I222" t="str">
            <v/>
          </cell>
          <cell r="K222" t="str">
            <v>P</v>
          </cell>
          <cell r="L222">
            <v>304</v>
          </cell>
          <cell r="M222">
            <v>4</v>
          </cell>
          <cell r="N222" t="str">
            <v>P004</v>
          </cell>
        </row>
        <row r="223">
          <cell r="A223" t="str">
            <v>6,P305</v>
          </cell>
          <cell r="B223" t="str">
            <v>6,P5</v>
          </cell>
          <cell r="C223" t="str">
            <v>6,P005</v>
          </cell>
          <cell r="D223">
            <v>6</v>
          </cell>
          <cell r="E223" t="str">
            <v>Otros</v>
          </cell>
          <cell r="F223" t="str">
            <v>Otros</v>
          </cell>
          <cell r="G223" t="str">
            <v>Otros</v>
          </cell>
          <cell r="H223" t="str">
            <v/>
          </cell>
          <cell r="I223" t="str">
            <v/>
          </cell>
          <cell r="K223" t="str">
            <v>P</v>
          </cell>
          <cell r="L223">
            <v>305</v>
          </cell>
          <cell r="M223">
            <v>5</v>
          </cell>
          <cell r="N223" t="str">
            <v>P005</v>
          </cell>
        </row>
        <row r="224">
          <cell r="A224" t="str">
            <v>6,P306</v>
          </cell>
          <cell r="B224" t="str">
            <v>6,P6</v>
          </cell>
          <cell r="C224" t="str">
            <v>6,P006</v>
          </cell>
          <cell r="D224">
            <v>6</v>
          </cell>
          <cell r="E224" t="str">
            <v>Otros</v>
          </cell>
          <cell r="F224" t="str">
            <v>Otros</v>
          </cell>
          <cell r="G224" t="str">
            <v>Otros</v>
          </cell>
          <cell r="H224" t="str">
            <v/>
          </cell>
          <cell r="I224" t="str">
            <v/>
          </cell>
          <cell r="K224" t="str">
            <v>P</v>
          </cell>
          <cell r="L224">
            <v>306</v>
          </cell>
          <cell r="M224">
            <v>6</v>
          </cell>
          <cell r="N224" t="str">
            <v>P006</v>
          </cell>
        </row>
        <row r="225">
          <cell r="A225" t="str">
            <v>6,P307</v>
          </cell>
          <cell r="B225" t="str">
            <v>6,P7</v>
          </cell>
          <cell r="C225" t="str">
            <v>6,P007</v>
          </cell>
          <cell r="D225">
            <v>6</v>
          </cell>
          <cell r="E225" t="str">
            <v>Otros</v>
          </cell>
          <cell r="F225" t="str">
            <v>Otros</v>
          </cell>
          <cell r="G225" t="str">
            <v>Otros</v>
          </cell>
          <cell r="H225" t="str">
            <v/>
          </cell>
          <cell r="I225" t="str">
            <v/>
          </cell>
          <cell r="K225" t="str">
            <v>P</v>
          </cell>
          <cell r="L225">
            <v>307</v>
          </cell>
          <cell r="M225">
            <v>7</v>
          </cell>
          <cell r="N225" t="str">
            <v>P007</v>
          </cell>
        </row>
        <row r="226">
          <cell r="A226" t="str">
            <v>6,P308</v>
          </cell>
          <cell r="B226" t="str">
            <v>6,P8</v>
          </cell>
          <cell r="C226" t="str">
            <v>6,P008</v>
          </cell>
          <cell r="D226">
            <v>6</v>
          </cell>
          <cell r="E226" t="str">
            <v>Otros</v>
          </cell>
          <cell r="F226" t="str">
            <v>Otros</v>
          </cell>
          <cell r="G226" t="str">
            <v>Otros</v>
          </cell>
          <cell r="H226" t="str">
            <v/>
          </cell>
          <cell r="I226" t="str">
            <v/>
          </cell>
          <cell r="K226" t="str">
            <v>P</v>
          </cell>
          <cell r="L226">
            <v>308</v>
          </cell>
          <cell r="M226">
            <v>8</v>
          </cell>
          <cell r="N226" t="str">
            <v>P008</v>
          </cell>
        </row>
        <row r="227">
          <cell r="A227" t="str">
            <v>6,P309</v>
          </cell>
          <cell r="B227" t="str">
            <v>6,P9</v>
          </cell>
          <cell r="C227" t="str">
            <v>6,P009</v>
          </cell>
          <cell r="D227">
            <v>6</v>
          </cell>
          <cell r="E227" t="str">
            <v>Otros</v>
          </cell>
          <cell r="F227" t="str">
            <v>Otros</v>
          </cell>
          <cell r="G227" t="str">
            <v>Otros</v>
          </cell>
          <cell r="H227" t="str">
            <v/>
          </cell>
          <cell r="I227" t="str">
            <v/>
          </cell>
          <cell r="K227" t="str">
            <v>P</v>
          </cell>
          <cell r="L227">
            <v>309</v>
          </cell>
          <cell r="M227">
            <v>9</v>
          </cell>
          <cell r="N227" t="str">
            <v>P009</v>
          </cell>
        </row>
        <row r="228">
          <cell r="A228" t="str">
            <v>6,P310</v>
          </cell>
          <cell r="B228" t="str">
            <v>6,P10</v>
          </cell>
          <cell r="C228" t="str">
            <v>6,P010</v>
          </cell>
          <cell r="D228">
            <v>6</v>
          </cell>
          <cell r="E228" t="str">
            <v>Otros</v>
          </cell>
          <cell r="F228" t="str">
            <v>Otros</v>
          </cell>
          <cell r="G228" t="str">
            <v>Otros</v>
          </cell>
          <cell r="H228" t="str">
            <v/>
          </cell>
          <cell r="I228" t="str">
            <v/>
          </cell>
          <cell r="K228" t="str">
            <v>P</v>
          </cell>
          <cell r="L228">
            <v>310</v>
          </cell>
          <cell r="M228">
            <v>10</v>
          </cell>
          <cell r="N228" t="str">
            <v>P010</v>
          </cell>
        </row>
        <row r="229">
          <cell r="A229" t="str">
            <v>6,P311</v>
          </cell>
          <cell r="B229" t="str">
            <v>6,P11</v>
          </cell>
          <cell r="C229" t="str">
            <v>6,P011</v>
          </cell>
          <cell r="D229">
            <v>6</v>
          </cell>
          <cell r="E229" t="str">
            <v>Otros</v>
          </cell>
          <cell r="F229" t="str">
            <v>Principal</v>
          </cell>
          <cell r="G229" t="str">
            <v>Otros</v>
          </cell>
          <cell r="H229" t="str">
            <v/>
          </cell>
          <cell r="I229">
            <v>1</v>
          </cell>
          <cell r="K229" t="str">
            <v>P</v>
          </cell>
          <cell r="L229">
            <v>311</v>
          </cell>
          <cell r="M229">
            <v>11</v>
          </cell>
          <cell r="N229" t="str">
            <v>P011</v>
          </cell>
        </row>
        <row r="230">
          <cell r="A230" t="str">
            <v>6,R1</v>
          </cell>
          <cell r="B230" t="str">
            <v>6,R1</v>
          </cell>
          <cell r="C230" t="str">
            <v>6,R001</v>
          </cell>
          <cell r="D230">
            <v>6</v>
          </cell>
          <cell r="E230" t="str">
            <v>Otros</v>
          </cell>
          <cell r="F230" t="str">
            <v>Otros</v>
          </cell>
          <cell r="G230" t="str">
            <v>Otros</v>
          </cell>
          <cell r="H230" t="str">
            <v/>
          </cell>
          <cell r="I230" t="str">
            <v/>
          </cell>
          <cell r="K230" t="str">
            <v>R</v>
          </cell>
          <cell r="L230">
            <v>1</v>
          </cell>
          <cell r="M230">
            <v>1</v>
          </cell>
          <cell r="N230" t="str">
            <v>R001</v>
          </cell>
        </row>
        <row r="231">
          <cell r="A231" t="str">
            <v>6,R2</v>
          </cell>
          <cell r="B231" t="str">
            <v>6,R2</v>
          </cell>
          <cell r="C231" t="str">
            <v>6,R002</v>
          </cell>
          <cell r="D231">
            <v>6</v>
          </cell>
          <cell r="E231" t="str">
            <v>Otros</v>
          </cell>
          <cell r="F231" t="str">
            <v>Otros</v>
          </cell>
          <cell r="G231" t="str">
            <v>Otros</v>
          </cell>
          <cell r="H231" t="str">
            <v/>
          </cell>
          <cell r="I231" t="str">
            <v/>
          </cell>
          <cell r="K231" t="str">
            <v>R</v>
          </cell>
          <cell r="L231">
            <v>2</v>
          </cell>
          <cell r="M231">
            <v>2</v>
          </cell>
          <cell r="N231" t="str">
            <v>R002</v>
          </cell>
        </row>
        <row r="232">
          <cell r="A232" t="str">
            <v>6,R3</v>
          </cell>
          <cell r="B232" t="str">
            <v>6,R3</v>
          </cell>
          <cell r="C232" t="str">
            <v>6,R003</v>
          </cell>
          <cell r="D232">
            <v>6</v>
          </cell>
          <cell r="E232" t="str">
            <v>Otros</v>
          </cell>
          <cell r="F232" t="str">
            <v>Otros</v>
          </cell>
          <cell r="G232" t="str">
            <v>Otros</v>
          </cell>
          <cell r="H232" t="str">
            <v/>
          </cell>
          <cell r="I232" t="str">
            <v/>
          </cell>
          <cell r="K232" t="str">
            <v>R</v>
          </cell>
          <cell r="L232">
            <v>3</v>
          </cell>
          <cell r="M232">
            <v>3</v>
          </cell>
          <cell r="N232" t="str">
            <v>R003</v>
          </cell>
        </row>
        <row r="233">
          <cell r="A233" t="str">
            <v>6,R4</v>
          </cell>
          <cell r="B233" t="str">
            <v>6,R4</v>
          </cell>
          <cell r="C233" t="str">
            <v>6,R004</v>
          </cell>
          <cell r="D233">
            <v>6</v>
          </cell>
          <cell r="E233" t="str">
            <v>Otros</v>
          </cell>
          <cell r="F233" t="str">
            <v>Otros</v>
          </cell>
          <cell r="G233" t="str">
            <v>Otros</v>
          </cell>
          <cell r="H233" t="str">
            <v/>
          </cell>
          <cell r="I233" t="str">
            <v/>
          </cell>
          <cell r="K233" t="str">
            <v>R</v>
          </cell>
          <cell r="L233">
            <v>4</v>
          </cell>
          <cell r="M233">
            <v>4</v>
          </cell>
          <cell r="N233" t="str">
            <v>R004</v>
          </cell>
        </row>
        <row r="234">
          <cell r="A234" t="str">
            <v>6,R5</v>
          </cell>
          <cell r="B234" t="str">
            <v>6,R5</v>
          </cell>
          <cell r="C234" t="str">
            <v>6,R005</v>
          </cell>
          <cell r="D234">
            <v>6</v>
          </cell>
          <cell r="E234" t="str">
            <v>Otros</v>
          </cell>
          <cell r="F234" t="str">
            <v>Otros</v>
          </cell>
          <cell r="G234" t="str">
            <v>Otros</v>
          </cell>
          <cell r="H234" t="str">
            <v/>
          </cell>
          <cell r="I234" t="str">
            <v/>
          </cell>
          <cell r="K234" t="str">
            <v>R</v>
          </cell>
          <cell r="L234">
            <v>5</v>
          </cell>
          <cell r="M234">
            <v>5</v>
          </cell>
          <cell r="N234" t="str">
            <v>R005</v>
          </cell>
        </row>
        <row r="235">
          <cell r="A235" t="str">
            <v>6,R6</v>
          </cell>
          <cell r="B235" t="str">
            <v>6,R6</v>
          </cell>
          <cell r="C235" t="str">
            <v>6,R006</v>
          </cell>
          <cell r="D235">
            <v>6</v>
          </cell>
          <cell r="E235" t="str">
            <v>Otros</v>
          </cell>
          <cell r="F235" t="str">
            <v>Otros</v>
          </cell>
          <cell r="G235" t="str">
            <v>Otros</v>
          </cell>
          <cell r="H235" t="str">
            <v/>
          </cell>
          <cell r="I235" t="str">
            <v/>
          </cell>
          <cell r="K235" t="str">
            <v>R</v>
          </cell>
          <cell r="L235">
            <v>6</v>
          </cell>
          <cell r="M235">
            <v>6</v>
          </cell>
          <cell r="N235" t="str">
            <v>R006</v>
          </cell>
        </row>
        <row r="236">
          <cell r="A236" t="str">
            <v>6,R7</v>
          </cell>
          <cell r="B236" t="str">
            <v>6,R7</v>
          </cell>
          <cell r="C236" t="str">
            <v>6,R007</v>
          </cell>
          <cell r="D236">
            <v>6</v>
          </cell>
          <cell r="E236" t="str">
            <v>Otros</v>
          </cell>
          <cell r="F236" t="str">
            <v>Otros</v>
          </cell>
          <cell r="G236" t="str">
            <v>Otros</v>
          </cell>
          <cell r="H236" t="str">
            <v/>
          </cell>
          <cell r="I236" t="str">
            <v/>
          </cell>
          <cell r="K236" t="str">
            <v>R</v>
          </cell>
          <cell r="L236">
            <v>7</v>
          </cell>
          <cell r="M236">
            <v>7</v>
          </cell>
          <cell r="N236" t="str">
            <v>R007</v>
          </cell>
        </row>
        <row r="237">
          <cell r="A237" t="str">
            <v>6,R8</v>
          </cell>
          <cell r="B237" t="str">
            <v>6,R8</v>
          </cell>
          <cell r="C237" t="str">
            <v>6,R008</v>
          </cell>
          <cell r="D237">
            <v>6</v>
          </cell>
          <cell r="E237" t="str">
            <v>Otros</v>
          </cell>
          <cell r="F237" t="str">
            <v>Otros</v>
          </cell>
          <cell r="G237" t="str">
            <v>Otros</v>
          </cell>
          <cell r="H237" t="str">
            <v/>
          </cell>
          <cell r="I237" t="str">
            <v/>
          </cell>
          <cell r="K237" t="str">
            <v>R</v>
          </cell>
          <cell r="L237">
            <v>8</v>
          </cell>
          <cell r="M237">
            <v>8</v>
          </cell>
          <cell r="N237" t="str">
            <v>R008</v>
          </cell>
        </row>
        <row r="238">
          <cell r="A238" t="str">
            <v>6,R9</v>
          </cell>
          <cell r="B238" t="str">
            <v>6,R9</v>
          </cell>
          <cell r="C238" t="str">
            <v>6,R009</v>
          </cell>
          <cell r="D238">
            <v>6</v>
          </cell>
          <cell r="E238" t="str">
            <v>Otros</v>
          </cell>
          <cell r="F238" t="str">
            <v>Otros</v>
          </cell>
          <cell r="G238" t="str">
            <v>Otros</v>
          </cell>
          <cell r="H238" t="str">
            <v/>
          </cell>
          <cell r="I238" t="str">
            <v/>
          </cell>
          <cell r="K238" t="str">
            <v>R</v>
          </cell>
          <cell r="L238">
            <v>9</v>
          </cell>
          <cell r="M238">
            <v>9</v>
          </cell>
          <cell r="N238" t="str">
            <v>R009</v>
          </cell>
        </row>
        <row r="239">
          <cell r="A239" t="str">
            <v>6,R10</v>
          </cell>
          <cell r="B239" t="str">
            <v>6,R10</v>
          </cell>
          <cell r="C239" t="str">
            <v>6,R010</v>
          </cell>
          <cell r="D239">
            <v>6</v>
          </cell>
          <cell r="E239" t="str">
            <v>Otros</v>
          </cell>
          <cell r="F239" t="str">
            <v>Otros</v>
          </cell>
          <cell r="G239" t="str">
            <v>Otros</v>
          </cell>
          <cell r="H239" t="str">
            <v/>
          </cell>
          <cell r="I239" t="str">
            <v/>
          </cell>
          <cell r="K239" t="str">
            <v>R</v>
          </cell>
          <cell r="L239">
            <v>10</v>
          </cell>
          <cell r="M239">
            <v>10</v>
          </cell>
          <cell r="N239" t="str">
            <v>R010</v>
          </cell>
        </row>
        <row r="240">
          <cell r="A240" t="str">
            <v>6,R11</v>
          </cell>
          <cell r="B240" t="str">
            <v>6,R11</v>
          </cell>
          <cell r="C240" t="str">
            <v>6,R011</v>
          </cell>
          <cell r="D240">
            <v>6</v>
          </cell>
          <cell r="E240" t="str">
            <v>Otros</v>
          </cell>
          <cell r="F240" t="str">
            <v>Otros</v>
          </cell>
          <cell r="G240" t="str">
            <v>Otros</v>
          </cell>
          <cell r="H240" t="str">
            <v/>
          </cell>
          <cell r="I240" t="str">
            <v/>
          </cell>
          <cell r="K240" t="str">
            <v>R</v>
          </cell>
          <cell r="L240">
            <v>11</v>
          </cell>
          <cell r="M240">
            <v>11</v>
          </cell>
          <cell r="N240" t="str">
            <v>R011</v>
          </cell>
        </row>
        <row r="241">
          <cell r="A241" t="str">
            <v>6,R12</v>
          </cell>
          <cell r="B241" t="str">
            <v>6,R12</v>
          </cell>
          <cell r="C241" t="str">
            <v>6,R012</v>
          </cell>
          <cell r="D241">
            <v>6</v>
          </cell>
          <cell r="E241" t="str">
            <v>Otros</v>
          </cell>
          <cell r="F241" t="str">
            <v>Otros</v>
          </cell>
          <cell r="G241" t="str">
            <v>Otros</v>
          </cell>
          <cell r="H241" t="str">
            <v/>
          </cell>
          <cell r="I241" t="str">
            <v/>
          </cell>
          <cell r="K241" t="str">
            <v>R</v>
          </cell>
          <cell r="L241">
            <v>12</v>
          </cell>
          <cell r="M241">
            <v>12</v>
          </cell>
          <cell r="N241" t="str">
            <v>R012</v>
          </cell>
        </row>
        <row r="242">
          <cell r="A242" t="str">
            <v>6,R301</v>
          </cell>
          <cell r="B242" t="str">
            <v>6,R1</v>
          </cell>
          <cell r="C242" t="str">
            <v>6,R001</v>
          </cell>
          <cell r="D242">
            <v>6</v>
          </cell>
          <cell r="E242" t="str">
            <v>Otros</v>
          </cell>
          <cell r="F242" t="str">
            <v>Otros</v>
          </cell>
          <cell r="G242" t="str">
            <v>Otros</v>
          </cell>
          <cell r="H242" t="str">
            <v/>
          </cell>
          <cell r="I242" t="str">
            <v/>
          </cell>
          <cell r="K242" t="str">
            <v>R</v>
          </cell>
          <cell r="L242">
            <v>301</v>
          </cell>
          <cell r="M242">
            <v>1</v>
          </cell>
          <cell r="N242" t="str">
            <v>R001</v>
          </cell>
        </row>
        <row r="243">
          <cell r="A243" t="str">
            <v>6,R302</v>
          </cell>
          <cell r="B243" t="str">
            <v>6,R2</v>
          </cell>
          <cell r="C243" t="str">
            <v>6,R002</v>
          </cell>
          <cell r="D243">
            <v>6</v>
          </cell>
          <cell r="E243" t="str">
            <v>Otros</v>
          </cell>
          <cell r="F243" t="str">
            <v>Otros</v>
          </cell>
          <cell r="G243" t="str">
            <v>Otros</v>
          </cell>
          <cell r="H243" t="str">
            <v/>
          </cell>
          <cell r="I243" t="str">
            <v/>
          </cell>
          <cell r="K243" t="str">
            <v>R</v>
          </cell>
          <cell r="L243">
            <v>302</v>
          </cell>
          <cell r="M243">
            <v>2</v>
          </cell>
          <cell r="N243" t="str">
            <v>R002</v>
          </cell>
        </row>
        <row r="244">
          <cell r="A244" t="str">
            <v>6,R303</v>
          </cell>
          <cell r="B244" t="str">
            <v>6,R3</v>
          </cell>
          <cell r="C244" t="str">
            <v>6,R003</v>
          </cell>
          <cell r="D244">
            <v>6</v>
          </cell>
          <cell r="E244" t="str">
            <v>Otros</v>
          </cell>
          <cell r="F244" t="str">
            <v>Otros</v>
          </cell>
          <cell r="G244" t="str">
            <v>Otros</v>
          </cell>
          <cell r="H244" t="str">
            <v/>
          </cell>
          <cell r="I244" t="str">
            <v/>
          </cell>
          <cell r="K244" t="str">
            <v>R</v>
          </cell>
          <cell r="L244">
            <v>303</v>
          </cell>
          <cell r="M244">
            <v>3</v>
          </cell>
          <cell r="N244" t="str">
            <v>R003</v>
          </cell>
        </row>
        <row r="245">
          <cell r="A245" t="str">
            <v>6,R304</v>
          </cell>
          <cell r="B245" t="str">
            <v>6,R4</v>
          </cell>
          <cell r="C245" t="str">
            <v>6,R004</v>
          </cell>
          <cell r="D245">
            <v>6</v>
          </cell>
          <cell r="E245" t="str">
            <v>Otros</v>
          </cell>
          <cell r="F245" t="str">
            <v>Otros</v>
          </cell>
          <cell r="G245" t="str">
            <v>Otros</v>
          </cell>
          <cell r="H245" t="str">
            <v/>
          </cell>
          <cell r="I245" t="str">
            <v/>
          </cell>
          <cell r="K245" t="str">
            <v>R</v>
          </cell>
          <cell r="L245">
            <v>304</v>
          </cell>
          <cell r="M245">
            <v>4</v>
          </cell>
          <cell r="N245" t="str">
            <v>R004</v>
          </cell>
        </row>
        <row r="246">
          <cell r="A246" t="str">
            <v>6,R305</v>
          </cell>
          <cell r="B246" t="str">
            <v>6,R5</v>
          </cell>
          <cell r="C246" t="str">
            <v>6,R005</v>
          </cell>
          <cell r="D246">
            <v>6</v>
          </cell>
          <cell r="E246" t="str">
            <v>Otros</v>
          </cell>
          <cell r="F246" t="str">
            <v>Otros</v>
          </cell>
          <cell r="G246" t="str">
            <v>Otros</v>
          </cell>
          <cell r="H246" t="str">
            <v/>
          </cell>
          <cell r="I246" t="str">
            <v/>
          </cell>
          <cell r="K246" t="str">
            <v>R</v>
          </cell>
          <cell r="L246">
            <v>305</v>
          </cell>
          <cell r="M246">
            <v>5</v>
          </cell>
          <cell r="N246" t="str">
            <v>R005</v>
          </cell>
        </row>
        <row r="247">
          <cell r="A247" t="str">
            <v>6,R306</v>
          </cell>
          <cell r="B247" t="str">
            <v>6,R6</v>
          </cell>
          <cell r="C247" t="str">
            <v>6,R006</v>
          </cell>
          <cell r="D247">
            <v>6</v>
          </cell>
          <cell r="E247" t="str">
            <v>Otros</v>
          </cell>
          <cell r="F247" t="str">
            <v>Otros</v>
          </cell>
          <cell r="G247" t="str">
            <v>Otros</v>
          </cell>
          <cell r="H247" t="str">
            <v/>
          </cell>
          <cell r="I247" t="str">
            <v/>
          </cell>
          <cell r="K247" t="str">
            <v>R</v>
          </cell>
          <cell r="L247">
            <v>306</v>
          </cell>
          <cell r="M247">
            <v>6</v>
          </cell>
          <cell r="N247" t="str">
            <v>R006</v>
          </cell>
        </row>
        <row r="248">
          <cell r="A248" t="str">
            <v>6,R307</v>
          </cell>
          <cell r="B248" t="str">
            <v>6,R7</v>
          </cell>
          <cell r="C248" t="str">
            <v>6,R007</v>
          </cell>
          <cell r="D248">
            <v>6</v>
          </cell>
          <cell r="E248" t="str">
            <v>Otros</v>
          </cell>
          <cell r="F248" t="str">
            <v>Otros</v>
          </cell>
          <cell r="G248" t="str">
            <v>Otros</v>
          </cell>
          <cell r="H248" t="str">
            <v/>
          </cell>
          <cell r="I248" t="str">
            <v/>
          </cell>
          <cell r="K248" t="str">
            <v>R</v>
          </cell>
          <cell r="L248">
            <v>307</v>
          </cell>
          <cell r="M248">
            <v>7</v>
          </cell>
          <cell r="N248" t="str">
            <v>R007</v>
          </cell>
        </row>
        <row r="249">
          <cell r="A249" t="str">
            <v>6,R308</v>
          </cell>
          <cell r="B249" t="str">
            <v>6,R8</v>
          </cell>
          <cell r="C249" t="str">
            <v>6,R008</v>
          </cell>
          <cell r="D249">
            <v>6</v>
          </cell>
          <cell r="E249" t="str">
            <v>Otros</v>
          </cell>
          <cell r="F249" t="str">
            <v>Otros</v>
          </cell>
          <cell r="G249" t="str">
            <v>Otros</v>
          </cell>
          <cell r="H249" t="str">
            <v/>
          </cell>
          <cell r="I249" t="str">
            <v/>
          </cell>
          <cell r="K249" t="str">
            <v>R</v>
          </cell>
          <cell r="L249">
            <v>308</v>
          </cell>
          <cell r="M249">
            <v>8</v>
          </cell>
          <cell r="N249" t="str">
            <v>R008</v>
          </cell>
        </row>
        <row r="250">
          <cell r="A250" t="str">
            <v>6,R309</v>
          </cell>
          <cell r="B250" t="str">
            <v>6,R9</v>
          </cell>
          <cell r="C250" t="str">
            <v>6,R009</v>
          </cell>
          <cell r="D250">
            <v>6</v>
          </cell>
          <cell r="E250" t="str">
            <v>Otros</v>
          </cell>
          <cell r="F250" t="str">
            <v>Otros</v>
          </cell>
          <cell r="G250" t="str">
            <v>Otros</v>
          </cell>
          <cell r="H250" t="str">
            <v/>
          </cell>
          <cell r="I250" t="str">
            <v/>
          </cell>
          <cell r="K250" t="str">
            <v>R</v>
          </cell>
          <cell r="L250">
            <v>309</v>
          </cell>
          <cell r="M250">
            <v>9</v>
          </cell>
          <cell r="N250" t="str">
            <v>R009</v>
          </cell>
        </row>
        <row r="251">
          <cell r="A251" t="str">
            <v>6,R310</v>
          </cell>
          <cell r="B251" t="str">
            <v>6,R10</v>
          </cell>
          <cell r="C251" t="str">
            <v>6,R010</v>
          </cell>
          <cell r="D251">
            <v>6</v>
          </cell>
          <cell r="E251" t="str">
            <v>Otros</v>
          </cell>
          <cell r="F251" t="str">
            <v>Otros</v>
          </cell>
          <cell r="G251" t="str">
            <v>Otros</v>
          </cell>
          <cell r="H251" t="str">
            <v/>
          </cell>
          <cell r="I251" t="str">
            <v/>
          </cell>
          <cell r="K251" t="str">
            <v>R</v>
          </cell>
          <cell r="L251">
            <v>310</v>
          </cell>
          <cell r="M251">
            <v>10</v>
          </cell>
          <cell r="N251" t="str">
            <v>R010</v>
          </cell>
        </row>
        <row r="252">
          <cell r="A252" t="str">
            <v>6,R311</v>
          </cell>
          <cell r="B252" t="str">
            <v>6,R11</v>
          </cell>
          <cell r="C252" t="str">
            <v>6,R011</v>
          </cell>
          <cell r="D252">
            <v>6</v>
          </cell>
          <cell r="E252" t="str">
            <v>Otros</v>
          </cell>
          <cell r="F252" t="str">
            <v>Otros</v>
          </cell>
          <cell r="G252" t="str">
            <v>Otros</v>
          </cell>
          <cell r="H252" t="str">
            <v/>
          </cell>
          <cell r="I252" t="str">
            <v/>
          </cell>
          <cell r="K252" t="str">
            <v>R</v>
          </cell>
          <cell r="L252">
            <v>311</v>
          </cell>
          <cell r="M252">
            <v>11</v>
          </cell>
          <cell r="N252" t="str">
            <v>R011</v>
          </cell>
        </row>
        <row r="253">
          <cell r="A253" t="str">
            <v>6,R312</v>
          </cell>
          <cell r="B253" t="str">
            <v>6,R12</v>
          </cell>
          <cell r="C253" t="str">
            <v>6,R012</v>
          </cell>
          <cell r="D253">
            <v>6</v>
          </cell>
          <cell r="E253" t="str">
            <v>Otros</v>
          </cell>
          <cell r="F253" t="str">
            <v>Otros</v>
          </cell>
          <cell r="G253" t="str">
            <v>Otros</v>
          </cell>
          <cell r="H253" t="str">
            <v/>
          </cell>
          <cell r="I253" t="str">
            <v/>
          </cell>
          <cell r="K253" t="str">
            <v>R</v>
          </cell>
          <cell r="L253">
            <v>312</v>
          </cell>
          <cell r="M253">
            <v>12</v>
          </cell>
          <cell r="N253" t="str">
            <v>R012</v>
          </cell>
        </row>
        <row r="254">
          <cell r="A254" t="str">
            <v>6,R526</v>
          </cell>
          <cell r="B254" t="str">
            <v>6,R526</v>
          </cell>
          <cell r="C254" t="str">
            <v>6,R526</v>
          </cell>
          <cell r="D254">
            <v>6</v>
          </cell>
          <cell r="E254" t="str">
            <v>Otros</v>
          </cell>
          <cell r="F254" t="str">
            <v>Otros</v>
          </cell>
          <cell r="G254" t="str">
            <v>Otros</v>
          </cell>
          <cell r="H254" t="str">
            <v/>
          </cell>
          <cell r="I254" t="str">
            <v/>
          </cell>
          <cell r="K254" t="str">
            <v>R</v>
          </cell>
          <cell r="L254">
            <v>526</v>
          </cell>
          <cell r="M254">
            <v>526</v>
          </cell>
          <cell r="N254" t="str">
            <v>R526</v>
          </cell>
        </row>
        <row r="255">
          <cell r="A255" t="str">
            <v>6,R651</v>
          </cell>
          <cell r="B255" t="str">
            <v>6,R651</v>
          </cell>
          <cell r="C255" t="str">
            <v>6,R651</v>
          </cell>
          <cell r="D255">
            <v>6</v>
          </cell>
          <cell r="E255" t="str">
            <v>Otros</v>
          </cell>
          <cell r="F255" t="str">
            <v>Otros</v>
          </cell>
          <cell r="G255" t="str">
            <v>Otros</v>
          </cell>
          <cell r="H255" t="str">
            <v/>
          </cell>
          <cell r="I255" t="str">
            <v/>
          </cell>
          <cell r="K255" t="str">
            <v>R</v>
          </cell>
          <cell r="L255">
            <v>651</v>
          </cell>
          <cell r="M255">
            <v>651</v>
          </cell>
          <cell r="N255" t="str">
            <v>R651</v>
          </cell>
        </row>
        <row r="256">
          <cell r="A256" t="str">
            <v>6,R652</v>
          </cell>
          <cell r="B256" t="str">
            <v>6,R652</v>
          </cell>
          <cell r="C256" t="str">
            <v>6,R652</v>
          </cell>
          <cell r="D256">
            <v>6</v>
          </cell>
          <cell r="E256" t="str">
            <v>Otros</v>
          </cell>
          <cell r="F256" t="str">
            <v>Otros</v>
          </cell>
          <cell r="G256" t="str">
            <v>Otros</v>
          </cell>
          <cell r="H256" t="str">
            <v/>
          </cell>
          <cell r="I256" t="str">
            <v/>
          </cell>
          <cell r="K256" t="str">
            <v>R</v>
          </cell>
          <cell r="L256">
            <v>652</v>
          </cell>
          <cell r="M256">
            <v>652</v>
          </cell>
          <cell r="N256" t="str">
            <v>R652</v>
          </cell>
        </row>
        <row r="257">
          <cell r="A257" t="str">
            <v>6,R653</v>
          </cell>
          <cell r="B257" t="str">
            <v>6,R653</v>
          </cell>
          <cell r="C257" t="str">
            <v>6,R653</v>
          </cell>
          <cell r="D257">
            <v>6</v>
          </cell>
          <cell r="E257" t="str">
            <v>Otros</v>
          </cell>
          <cell r="F257" t="str">
            <v>Otros</v>
          </cell>
          <cell r="G257" t="str">
            <v>Otros</v>
          </cell>
          <cell r="H257" t="str">
            <v/>
          </cell>
          <cell r="I257" t="str">
            <v/>
          </cell>
          <cell r="K257" t="str">
            <v>R</v>
          </cell>
          <cell r="L257">
            <v>653</v>
          </cell>
          <cell r="M257">
            <v>653</v>
          </cell>
          <cell r="N257" t="str">
            <v>R653</v>
          </cell>
        </row>
        <row r="258">
          <cell r="A258" t="str">
            <v>6,R654</v>
          </cell>
          <cell r="B258" t="str">
            <v>6,R654</v>
          </cell>
          <cell r="C258" t="str">
            <v>6,R654</v>
          </cell>
          <cell r="D258">
            <v>6</v>
          </cell>
          <cell r="E258" t="str">
            <v>Otros</v>
          </cell>
          <cell r="F258" t="str">
            <v>Otros</v>
          </cell>
          <cell r="G258" t="str">
            <v>Otros</v>
          </cell>
          <cell r="H258" t="str">
            <v/>
          </cell>
          <cell r="I258" t="str">
            <v/>
          </cell>
          <cell r="K258" t="str">
            <v>R</v>
          </cell>
          <cell r="L258">
            <v>654</v>
          </cell>
          <cell r="M258">
            <v>654</v>
          </cell>
          <cell r="N258" t="str">
            <v>R654</v>
          </cell>
        </row>
        <row r="259">
          <cell r="A259" t="str">
            <v>6,R655</v>
          </cell>
          <cell r="B259" t="str">
            <v>6,R655</v>
          </cell>
          <cell r="C259" t="str">
            <v>6,R655</v>
          </cell>
          <cell r="D259">
            <v>6</v>
          </cell>
          <cell r="E259" t="str">
            <v>Otros</v>
          </cell>
          <cell r="F259" t="str">
            <v>Otros</v>
          </cell>
          <cell r="G259" t="str">
            <v>Otros</v>
          </cell>
          <cell r="H259" t="str">
            <v/>
          </cell>
          <cell r="I259" t="str">
            <v/>
          </cell>
          <cell r="K259" t="str">
            <v>R</v>
          </cell>
          <cell r="L259">
            <v>655</v>
          </cell>
          <cell r="M259">
            <v>655</v>
          </cell>
          <cell r="N259" t="str">
            <v>R655</v>
          </cell>
        </row>
        <row r="260">
          <cell r="A260" t="str">
            <v>6,R656</v>
          </cell>
          <cell r="B260" t="str">
            <v>6,R656</v>
          </cell>
          <cell r="C260" t="str">
            <v>6,R656</v>
          </cell>
          <cell r="D260">
            <v>6</v>
          </cell>
          <cell r="E260" t="str">
            <v>Otros</v>
          </cell>
          <cell r="F260" t="str">
            <v>Otros</v>
          </cell>
          <cell r="G260" t="str">
            <v>Otros</v>
          </cell>
          <cell r="H260" t="str">
            <v/>
          </cell>
          <cell r="I260" t="str">
            <v/>
          </cell>
          <cell r="K260" t="str">
            <v>R</v>
          </cell>
          <cell r="L260">
            <v>656</v>
          </cell>
          <cell r="M260">
            <v>656</v>
          </cell>
          <cell r="N260" t="str">
            <v>R656</v>
          </cell>
        </row>
        <row r="261">
          <cell r="A261" t="str">
            <v>6,R851</v>
          </cell>
          <cell r="B261" t="str">
            <v>6,R851</v>
          </cell>
          <cell r="C261" t="str">
            <v>6,R851</v>
          </cell>
          <cell r="D261">
            <v>6</v>
          </cell>
          <cell r="E261" t="str">
            <v>Otros</v>
          </cell>
          <cell r="F261" t="str">
            <v>Otros</v>
          </cell>
          <cell r="G261" t="str">
            <v>Otros</v>
          </cell>
          <cell r="H261" t="str">
            <v/>
          </cell>
          <cell r="I261" t="str">
            <v/>
          </cell>
          <cell r="K261" t="str">
            <v>R</v>
          </cell>
          <cell r="L261">
            <v>851</v>
          </cell>
          <cell r="M261">
            <v>851</v>
          </cell>
          <cell r="N261" t="str">
            <v>R851</v>
          </cell>
        </row>
        <row r="262">
          <cell r="A262" t="str">
            <v>6,S1</v>
          </cell>
          <cell r="B262" t="str">
            <v>6,S1</v>
          </cell>
          <cell r="C262" t="str">
            <v>6,S001</v>
          </cell>
          <cell r="D262">
            <v>6</v>
          </cell>
          <cell r="E262" t="str">
            <v>Prioritario</v>
          </cell>
          <cell r="F262" t="str">
            <v>Principal</v>
          </cell>
          <cell r="G262" t="str">
            <v>Otros</v>
          </cell>
          <cell r="H262">
            <v>1</v>
          </cell>
          <cell r="I262">
            <v>1</v>
          </cell>
          <cell r="K262" t="str">
            <v>S</v>
          </cell>
          <cell r="L262">
            <v>1</v>
          </cell>
          <cell r="M262">
            <v>1</v>
          </cell>
          <cell r="N262" t="str">
            <v>S001</v>
          </cell>
        </row>
        <row r="263">
          <cell r="A263" t="str">
            <v>6,S73</v>
          </cell>
          <cell r="B263" t="str">
            <v>6,S73</v>
          </cell>
          <cell r="C263" t="str">
            <v>6,S073</v>
          </cell>
          <cell r="D263">
            <v>6</v>
          </cell>
          <cell r="E263" t="str">
            <v>Otros</v>
          </cell>
          <cell r="F263" t="str">
            <v>Otros</v>
          </cell>
          <cell r="G263" t="str">
            <v>Otros</v>
          </cell>
          <cell r="H263" t="str">
            <v/>
          </cell>
          <cell r="I263" t="str">
            <v/>
          </cell>
          <cell r="K263" t="str">
            <v>S</v>
          </cell>
          <cell r="L263">
            <v>73</v>
          </cell>
          <cell r="M263">
            <v>73</v>
          </cell>
          <cell r="N263" t="str">
            <v>S073</v>
          </cell>
        </row>
        <row r="264">
          <cell r="A264" t="str">
            <v>6,S172</v>
          </cell>
          <cell r="B264" t="str">
            <v>6,S172</v>
          </cell>
          <cell r="C264" t="str">
            <v>6,S172</v>
          </cell>
          <cell r="D264">
            <v>6</v>
          </cell>
          <cell r="E264" t="str">
            <v>Otros</v>
          </cell>
          <cell r="F264" t="str">
            <v>Principal</v>
          </cell>
          <cell r="G264" t="str">
            <v>Otros</v>
          </cell>
          <cell r="H264" t="str">
            <v/>
          </cell>
          <cell r="I264">
            <v>1</v>
          </cell>
          <cell r="K264" t="str">
            <v>S</v>
          </cell>
          <cell r="L264">
            <v>172</v>
          </cell>
          <cell r="M264">
            <v>172</v>
          </cell>
          <cell r="N264" t="str">
            <v>S172</v>
          </cell>
        </row>
        <row r="265">
          <cell r="A265" t="str">
            <v>6,S177</v>
          </cell>
          <cell r="B265" t="str">
            <v>6,S177</v>
          </cell>
          <cell r="C265" t="str">
            <v>6,S177</v>
          </cell>
          <cell r="D265">
            <v>6</v>
          </cell>
          <cell r="E265" t="str">
            <v>Prioritario</v>
          </cell>
          <cell r="F265" t="str">
            <v>Principal</v>
          </cell>
          <cell r="G265" t="str">
            <v>Otros</v>
          </cell>
          <cell r="H265">
            <v>1</v>
          </cell>
          <cell r="I265">
            <v>1</v>
          </cell>
          <cell r="K265" t="str">
            <v>S</v>
          </cell>
          <cell r="L265">
            <v>177</v>
          </cell>
          <cell r="M265">
            <v>177</v>
          </cell>
          <cell r="N265" t="str">
            <v>S177</v>
          </cell>
        </row>
        <row r="266">
          <cell r="A266" t="str">
            <v>6,S178</v>
          </cell>
          <cell r="B266" t="str">
            <v>6,S178</v>
          </cell>
          <cell r="C266" t="str">
            <v>6,S178</v>
          </cell>
          <cell r="D266">
            <v>6</v>
          </cell>
          <cell r="E266" t="str">
            <v>Prioritario</v>
          </cell>
          <cell r="F266" t="str">
            <v>Principal</v>
          </cell>
          <cell r="G266" t="str">
            <v>Otros</v>
          </cell>
          <cell r="H266">
            <v>1</v>
          </cell>
          <cell r="I266">
            <v>1</v>
          </cell>
          <cell r="K266" t="str">
            <v>S</v>
          </cell>
          <cell r="L266">
            <v>178</v>
          </cell>
          <cell r="M266">
            <v>178</v>
          </cell>
          <cell r="N266" t="str">
            <v>S178</v>
          </cell>
        </row>
        <row r="267">
          <cell r="A267" t="str">
            <v>6,S179</v>
          </cell>
          <cell r="B267" t="str">
            <v>6,S179</v>
          </cell>
          <cell r="C267" t="str">
            <v>6,S179</v>
          </cell>
          <cell r="D267">
            <v>6</v>
          </cell>
          <cell r="E267" t="str">
            <v>Prioritario</v>
          </cell>
          <cell r="F267" t="str">
            <v>Principal</v>
          </cell>
          <cell r="G267" t="str">
            <v>Otros</v>
          </cell>
          <cell r="H267">
            <v>1</v>
          </cell>
          <cell r="I267">
            <v>1</v>
          </cell>
          <cell r="K267" t="str">
            <v>S</v>
          </cell>
          <cell r="L267">
            <v>179</v>
          </cell>
          <cell r="M267">
            <v>179</v>
          </cell>
          <cell r="N267" t="str">
            <v>S179</v>
          </cell>
        </row>
        <row r="268">
          <cell r="A268" t="str">
            <v>6,S180</v>
          </cell>
          <cell r="B268" t="str">
            <v>6,S180</v>
          </cell>
          <cell r="C268" t="str">
            <v>6,S180</v>
          </cell>
          <cell r="D268">
            <v>6</v>
          </cell>
          <cell r="E268" t="str">
            <v>Prioritario</v>
          </cell>
          <cell r="F268" t="str">
            <v>Principal</v>
          </cell>
          <cell r="G268" t="str">
            <v>Otros</v>
          </cell>
          <cell r="H268">
            <v>1</v>
          </cell>
          <cell r="I268">
            <v>1</v>
          </cell>
          <cell r="K268" t="str">
            <v>S</v>
          </cell>
          <cell r="L268">
            <v>180</v>
          </cell>
          <cell r="M268">
            <v>180</v>
          </cell>
          <cell r="N268" t="str">
            <v>S180</v>
          </cell>
        </row>
        <row r="269">
          <cell r="A269" t="str">
            <v>6,S181</v>
          </cell>
          <cell r="B269" t="str">
            <v>6,S181</v>
          </cell>
          <cell r="C269" t="str">
            <v>6,S181</v>
          </cell>
          <cell r="D269">
            <v>6</v>
          </cell>
          <cell r="E269" t="str">
            <v>Prioritario</v>
          </cell>
          <cell r="F269" t="str">
            <v>Principal</v>
          </cell>
          <cell r="G269" t="str">
            <v>Otros</v>
          </cell>
          <cell r="H269">
            <v>1</v>
          </cell>
          <cell r="I269">
            <v>1</v>
          </cell>
          <cell r="K269" t="str">
            <v>S</v>
          </cell>
          <cell r="L269">
            <v>181</v>
          </cell>
          <cell r="M269">
            <v>181</v>
          </cell>
          <cell r="N269" t="str">
            <v>S181</v>
          </cell>
        </row>
        <row r="270">
          <cell r="A270" t="str">
            <v>6,S182</v>
          </cell>
          <cell r="B270" t="str">
            <v>6,S182</v>
          </cell>
          <cell r="C270" t="str">
            <v>6,S182</v>
          </cell>
          <cell r="D270">
            <v>6</v>
          </cell>
          <cell r="E270" t="str">
            <v>Prioritario</v>
          </cell>
          <cell r="F270" t="str">
            <v>Principal</v>
          </cell>
          <cell r="G270" t="str">
            <v>Otros</v>
          </cell>
          <cell r="H270">
            <v>1</v>
          </cell>
          <cell r="I270">
            <v>1</v>
          </cell>
          <cell r="K270" t="str">
            <v>S</v>
          </cell>
          <cell r="L270">
            <v>182</v>
          </cell>
          <cell r="M270">
            <v>182</v>
          </cell>
          <cell r="N270" t="str">
            <v>S182</v>
          </cell>
        </row>
        <row r="271">
          <cell r="A271" t="str">
            <v>6,S183</v>
          </cell>
          <cell r="B271" t="str">
            <v>6,S183</v>
          </cell>
          <cell r="C271" t="str">
            <v>6,S183</v>
          </cell>
          <cell r="D271">
            <v>6</v>
          </cell>
          <cell r="E271" t="str">
            <v>Prioritario</v>
          </cell>
          <cell r="F271" t="str">
            <v>Principal</v>
          </cell>
          <cell r="G271" t="str">
            <v>Otros</v>
          </cell>
          <cell r="H271">
            <v>1</v>
          </cell>
          <cell r="I271">
            <v>1</v>
          </cell>
          <cell r="K271" t="str">
            <v>S</v>
          </cell>
          <cell r="L271">
            <v>183</v>
          </cell>
          <cell r="M271">
            <v>183</v>
          </cell>
          <cell r="N271" t="str">
            <v>S183</v>
          </cell>
        </row>
        <row r="272">
          <cell r="A272" t="str">
            <v>6,S184</v>
          </cell>
          <cell r="B272" t="str">
            <v>6,S184</v>
          </cell>
          <cell r="C272" t="str">
            <v>6,S184</v>
          </cell>
          <cell r="D272">
            <v>6</v>
          </cell>
          <cell r="E272" t="str">
            <v>Prioritario</v>
          </cell>
          <cell r="F272" t="str">
            <v>Principal</v>
          </cell>
          <cell r="G272" t="str">
            <v>Otros</v>
          </cell>
          <cell r="H272">
            <v>1</v>
          </cell>
          <cell r="I272">
            <v>1</v>
          </cell>
          <cell r="K272" t="str">
            <v>S</v>
          </cell>
          <cell r="L272">
            <v>184</v>
          </cell>
          <cell r="M272">
            <v>184</v>
          </cell>
          <cell r="N272" t="str">
            <v>S184</v>
          </cell>
        </row>
        <row r="273">
          <cell r="A273" t="str">
            <v>6,S185</v>
          </cell>
          <cell r="B273" t="str">
            <v>6,S185</v>
          </cell>
          <cell r="C273" t="str">
            <v>6,S185</v>
          </cell>
          <cell r="D273">
            <v>6</v>
          </cell>
          <cell r="E273" t="str">
            <v>Prioritario</v>
          </cell>
          <cell r="F273" t="str">
            <v>Principal</v>
          </cell>
          <cell r="G273" t="str">
            <v>Otros</v>
          </cell>
          <cell r="H273">
            <v>1</v>
          </cell>
          <cell r="I273">
            <v>1</v>
          </cell>
          <cell r="K273" t="str">
            <v>S</v>
          </cell>
          <cell r="L273">
            <v>185</v>
          </cell>
          <cell r="M273">
            <v>185</v>
          </cell>
          <cell r="N273" t="str">
            <v>S185</v>
          </cell>
        </row>
        <row r="274">
          <cell r="A274" t="str">
            <v>6,S186</v>
          </cell>
          <cell r="B274" t="str">
            <v>6,S186</v>
          </cell>
          <cell r="C274" t="str">
            <v>6,S186</v>
          </cell>
          <cell r="D274">
            <v>6</v>
          </cell>
          <cell r="E274" t="str">
            <v>Prioritario</v>
          </cell>
          <cell r="F274" t="str">
            <v>Principal</v>
          </cell>
          <cell r="G274" t="str">
            <v>Otros</v>
          </cell>
          <cell r="H274">
            <v>1</v>
          </cell>
          <cell r="I274">
            <v>1</v>
          </cell>
          <cell r="K274" t="str">
            <v>S</v>
          </cell>
          <cell r="L274">
            <v>186</v>
          </cell>
          <cell r="M274">
            <v>186</v>
          </cell>
          <cell r="N274" t="str">
            <v>S186</v>
          </cell>
        </row>
        <row r="275">
          <cell r="A275" t="str">
            <v>6,S187</v>
          </cell>
          <cell r="B275" t="str">
            <v>6,S187</v>
          </cell>
          <cell r="C275" t="str">
            <v>6,S187</v>
          </cell>
          <cell r="D275">
            <v>6</v>
          </cell>
          <cell r="E275" t="str">
            <v>Otros</v>
          </cell>
          <cell r="F275" t="str">
            <v>Principal</v>
          </cell>
          <cell r="G275" t="str">
            <v>Otros</v>
          </cell>
          <cell r="H275" t="str">
            <v/>
          </cell>
          <cell r="I275">
            <v>1</v>
          </cell>
          <cell r="K275" t="str">
            <v>S</v>
          </cell>
          <cell r="L275">
            <v>187</v>
          </cell>
          <cell r="M275">
            <v>187</v>
          </cell>
          <cell r="N275" t="str">
            <v>S187</v>
          </cell>
        </row>
        <row r="276">
          <cell r="A276" t="str">
            <v>6,S199</v>
          </cell>
          <cell r="B276" t="str">
            <v>6,S199</v>
          </cell>
          <cell r="C276" t="str">
            <v>6,S199</v>
          </cell>
          <cell r="D276">
            <v>6</v>
          </cell>
          <cell r="E276" t="str">
            <v>Otros</v>
          </cell>
          <cell r="F276" t="str">
            <v>Principal</v>
          </cell>
          <cell r="G276" t="str">
            <v>Otros</v>
          </cell>
          <cell r="H276" t="str">
            <v/>
          </cell>
          <cell r="I276">
            <v>1</v>
          </cell>
          <cell r="K276" t="str">
            <v>S</v>
          </cell>
          <cell r="L276">
            <v>199</v>
          </cell>
          <cell r="M276">
            <v>199</v>
          </cell>
          <cell r="N276" t="str">
            <v>S199</v>
          </cell>
        </row>
        <row r="277">
          <cell r="A277" t="str">
            <v>6,S301</v>
          </cell>
          <cell r="B277" t="str">
            <v>6,S1</v>
          </cell>
          <cell r="C277" t="str">
            <v>6,S001</v>
          </cell>
          <cell r="D277">
            <v>6</v>
          </cell>
          <cell r="E277" t="str">
            <v>Prioritario</v>
          </cell>
          <cell r="F277" t="str">
            <v>Principal</v>
          </cell>
          <cell r="G277" t="str">
            <v>Otros</v>
          </cell>
          <cell r="H277">
            <v>1</v>
          </cell>
          <cell r="I277">
            <v>1</v>
          </cell>
          <cell r="K277" t="str">
            <v>S</v>
          </cell>
          <cell r="L277">
            <v>301</v>
          </cell>
          <cell r="M277">
            <v>1</v>
          </cell>
          <cell r="N277" t="str">
            <v>S001</v>
          </cell>
        </row>
        <row r="278">
          <cell r="A278" t="str">
            <v>6,S373</v>
          </cell>
          <cell r="B278" t="str">
            <v>6,S73</v>
          </cell>
          <cell r="C278" t="str">
            <v>6,S073</v>
          </cell>
          <cell r="D278">
            <v>6</v>
          </cell>
          <cell r="E278" t="str">
            <v>Otros</v>
          </cell>
          <cell r="F278" t="str">
            <v>Otros</v>
          </cell>
          <cell r="G278" t="str">
            <v>Otros</v>
          </cell>
          <cell r="H278" t="str">
            <v/>
          </cell>
          <cell r="I278" t="str">
            <v/>
          </cell>
          <cell r="K278" t="str">
            <v>S</v>
          </cell>
          <cell r="L278">
            <v>373</v>
          </cell>
          <cell r="M278">
            <v>73</v>
          </cell>
          <cell r="N278" t="str">
            <v>S073</v>
          </cell>
        </row>
        <row r="279">
          <cell r="A279" t="str">
            <v>6,S472</v>
          </cell>
          <cell r="B279" t="str">
            <v>6,S172</v>
          </cell>
          <cell r="C279" t="str">
            <v>6,S172</v>
          </cell>
          <cell r="D279">
            <v>6</v>
          </cell>
          <cell r="E279" t="str">
            <v>Otros</v>
          </cell>
          <cell r="F279" t="str">
            <v>Principal</v>
          </cell>
          <cell r="G279" t="str">
            <v>Otros</v>
          </cell>
          <cell r="H279" t="str">
            <v/>
          </cell>
          <cell r="I279">
            <v>1</v>
          </cell>
          <cell r="K279" t="str">
            <v>S</v>
          </cell>
          <cell r="L279">
            <v>472</v>
          </cell>
          <cell r="M279">
            <v>172</v>
          </cell>
          <cell r="N279" t="str">
            <v>S172</v>
          </cell>
        </row>
        <row r="280">
          <cell r="A280" t="str">
            <v>6,S477</v>
          </cell>
          <cell r="B280" t="str">
            <v>6,S177</v>
          </cell>
          <cell r="C280" t="str">
            <v>6,S177</v>
          </cell>
          <cell r="D280">
            <v>6</v>
          </cell>
          <cell r="E280" t="str">
            <v>Prioritario</v>
          </cell>
          <cell r="F280" t="str">
            <v>Principal</v>
          </cell>
          <cell r="G280" t="str">
            <v>Otros</v>
          </cell>
          <cell r="H280">
            <v>1</v>
          </cell>
          <cell r="I280">
            <v>1</v>
          </cell>
          <cell r="K280" t="str">
            <v>S</v>
          </cell>
          <cell r="L280">
            <v>477</v>
          </cell>
          <cell r="M280">
            <v>177</v>
          </cell>
          <cell r="N280" t="str">
            <v>S177</v>
          </cell>
        </row>
        <row r="281">
          <cell r="A281" t="str">
            <v>6,S478</v>
          </cell>
          <cell r="B281" t="str">
            <v>6,S178</v>
          </cell>
          <cell r="C281" t="str">
            <v>6,S178</v>
          </cell>
          <cell r="D281">
            <v>6</v>
          </cell>
          <cell r="E281" t="str">
            <v>Prioritario</v>
          </cell>
          <cell r="F281" t="str">
            <v>Principal</v>
          </cell>
          <cell r="G281" t="str">
            <v>Otros</v>
          </cell>
          <cell r="H281">
            <v>1</v>
          </cell>
          <cell r="I281">
            <v>1</v>
          </cell>
          <cell r="K281" t="str">
            <v>S</v>
          </cell>
          <cell r="L281">
            <v>478</v>
          </cell>
          <cell r="M281">
            <v>178</v>
          </cell>
          <cell r="N281" t="str">
            <v>S178</v>
          </cell>
        </row>
        <row r="282">
          <cell r="A282" t="str">
            <v>6,S479</v>
          </cell>
          <cell r="B282" t="str">
            <v>6,S179</v>
          </cell>
          <cell r="C282" t="str">
            <v>6,S179</v>
          </cell>
          <cell r="D282">
            <v>6</v>
          </cell>
          <cell r="E282" t="str">
            <v>Prioritario</v>
          </cell>
          <cell r="F282" t="str">
            <v>Principal</v>
          </cell>
          <cell r="G282" t="str">
            <v>Otros</v>
          </cell>
          <cell r="H282">
            <v>1</v>
          </cell>
          <cell r="I282">
            <v>1</v>
          </cell>
          <cell r="K282" t="str">
            <v>S</v>
          </cell>
          <cell r="L282">
            <v>479</v>
          </cell>
          <cell r="M282">
            <v>179</v>
          </cell>
          <cell r="N282" t="str">
            <v>S179</v>
          </cell>
        </row>
        <row r="283">
          <cell r="A283" t="str">
            <v>6,S480</v>
          </cell>
          <cell r="B283" t="str">
            <v>6,S180</v>
          </cell>
          <cell r="C283" t="str">
            <v>6,S180</v>
          </cell>
          <cell r="D283">
            <v>6</v>
          </cell>
          <cell r="E283" t="str">
            <v>Prioritario</v>
          </cell>
          <cell r="F283" t="str">
            <v>Principal</v>
          </cell>
          <cell r="G283" t="str">
            <v>Otros</v>
          </cell>
          <cell r="H283">
            <v>1</v>
          </cell>
          <cell r="I283">
            <v>1</v>
          </cell>
          <cell r="K283" t="str">
            <v>S</v>
          </cell>
          <cell r="L283">
            <v>480</v>
          </cell>
          <cell r="M283">
            <v>180</v>
          </cell>
          <cell r="N283" t="str">
            <v>S180</v>
          </cell>
        </row>
        <row r="284">
          <cell r="A284" t="str">
            <v>6,S481</v>
          </cell>
          <cell r="B284" t="str">
            <v>6,S181</v>
          </cell>
          <cell r="C284" t="str">
            <v>6,S181</v>
          </cell>
          <cell r="D284">
            <v>6</v>
          </cell>
          <cell r="E284" t="str">
            <v>Prioritario</v>
          </cell>
          <cell r="F284" t="str">
            <v>Principal</v>
          </cell>
          <cell r="G284" t="str">
            <v>Otros</v>
          </cell>
          <cell r="H284">
            <v>1</v>
          </cell>
          <cell r="I284">
            <v>1</v>
          </cell>
          <cell r="K284" t="str">
            <v>S</v>
          </cell>
          <cell r="L284">
            <v>481</v>
          </cell>
          <cell r="M284">
            <v>181</v>
          </cell>
          <cell r="N284" t="str">
            <v>S181</v>
          </cell>
        </row>
        <row r="285">
          <cell r="A285" t="str">
            <v>6,S482</v>
          </cell>
          <cell r="B285" t="str">
            <v>6,S182</v>
          </cell>
          <cell r="C285" t="str">
            <v>6,S182</v>
          </cell>
          <cell r="D285">
            <v>6</v>
          </cell>
          <cell r="E285" t="str">
            <v>Prioritario</v>
          </cell>
          <cell r="F285" t="str">
            <v>Principal</v>
          </cell>
          <cell r="G285" t="str">
            <v>Otros</v>
          </cell>
          <cell r="H285">
            <v>1</v>
          </cell>
          <cell r="I285">
            <v>1</v>
          </cell>
          <cell r="K285" t="str">
            <v>S</v>
          </cell>
          <cell r="L285">
            <v>482</v>
          </cell>
          <cell r="M285">
            <v>182</v>
          </cell>
          <cell r="N285" t="str">
            <v>S182</v>
          </cell>
        </row>
        <row r="286">
          <cell r="A286" t="str">
            <v>6,S483</v>
          </cell>
          <cell r="B286" t="str">
            <v>6,S183</v>
          </cell>
          <cell r="C286" t="str">
            <v>6,S183</v>
          </cell>
          <cell r="D286">
            <v>6</v>
          </cell>
          <cell r="E286" t="str">
            <v>Prioritario</v>
          </cell>
          <cell r="F286" t="str">
            <v>Principal</v>
          </cell>
          <cell r="G286" t="str">
            <v>Otros</v>
          </cell>
          <cell r="H286">
            <v>1</v>
          </cell>
          <cell r="I286">
            <v>1</v>
          </cell>
          <cell r="K286" t="str">
            <v>S</v>
          </cell>
          <cell r="L286">
            <v>483</v>
          </cell>
          <cell r="M286">
            <v>183</v>
          </cell>
          <cell r="N286" t="str">
            <v>S183</v>
          </cell>
        </row>
        <row r="287">
          <cell r="A287" t="str">
            <v>6,S484</v>
          </cell>
          <cell r="B287" t="str">
            <v>6,S184</v>
          </cell>
          <cell r="C287" t="str">
            <v>6,S184</v>
          </cell>
          <cell r="D287">
            <v>6</v>
          </cell>
          <cell r="E287" t="str">
            <v>Prioritario</v>
          </cell>
          <cell r="F287" t="str">
            <v>Principal</v>
          </cell>
          <cell r="G287" t="str">
            <v>Otros</v>
          </cell>
          <cell r="H287">
            <v>1</v>
          </cell>
          <cell r="I287">
            <v>1</v>
          </cell>
          <cell r="K287" t="str">
            <v>S</v>
          </cell>
          <cell r="L287">
            <v>484</v>
          </cell>
          <cell r="M287">
            <v>184</v>
          </cell>
          <cell r="N287" t="str">
            <v>S184</v>
          </cell>
        </row>
        <row r="288">
          <cell r="A288" t="str">
            <v>6,S485</v>
          </cell>
          <cell r="B288" t="str">
            <v>6,S185</v>
          </cell>
          <cell r="C288" t="str">
            <v>6,S185</v>
          </cell>
          <cell r="D288">
            <v>6</v>
          </cell>
          <cell r="E288" t="str">
            <v>Prioritario</v>
          </cell>
          <cell r="F288" t="str">
            <v>Principal</v>
          </cell>
          <cell r="G288" t="str">
            <v>Otros</v>
          </cell>
          <cell r="H288">
            <v>1</v>
          </cell>
          <cell r="I288">
            <v>1</v>
          </cell>
          <cell r="K288" t="str">
            <v>S</v>
          </cell>
          <cell r="L288">
            <v>485</v>
          </cell>
          <cell r="M288">
            <v>185</v>
          </cell>
          <cell r="N288" t="str">
            <v>S185</v>
          </cell>
        </row>
        <row r="289">
          <cell r="A289" t="str">
            <v>6,S486</v>
          </cell>
          <cell r="B289" t="str">
            <v>6,S186</v>
          </cell>
          <cell r="C289" t="str">
            <v>6,S186</v>
          </cell>
          <cell r="D289">
            <v>6</v>
          </cell>
          <cell r="E289" t="str">
            <v>Prioritario</v>
          </cell>
          <cell r="F289" t="str">
            <v>Principal</v>
          </cell>
          <cell r="G289" t="str">
            <v>Otros</v>
          </cell>
          <cell r="H289">
            <v>1</v>
          </cell>
          <cell r="I289">
            <v>1</v>
          </cell>
          <cell r="K289" t="str">
            <v>S</v>
          </cell>
          <cell r="L289">
            <v>486</v>
          </cell>
          <cell r="M289">
            <v>186</v>
          </cell>
          <cell r="N289" t="str">
            <v>S186</v>
          </cell>
        </row>
        <row r="290">
          <cell r="A290" t="str">
            <v>6,S487</v>
          </cell>
          <cell r="B290" t="str">
            <v>6,S187</v>
          </cell>
          <cell r="C290" t="str">
            <v>6,S187</v>
          </cell>
          <cell r="D290">
            <v>6</v>
          </cell>
          <cell r="E290" t="str">
            <v>Otros</v>
          </cell>
          <cell r="F290" t="str">
            <v>Principal</v>
          </cell>
          <cell r="G290" t="str">
            <v>Otros</v>
          </cell>
          <cell r="H290" t="str">
            <v/>
          </cell>
          <cell r="I290">
            <v>1</v>
          </cell>
          <cell r="K290" t="str">
            <v>S</v>
          </cell>
          <cell r="L290">
            <v>487</v>
          </cell>
          <cell r="M290">
            <v>187</v>
          </cell>
          <cell r="N290" t="str">
            <v>S187</v>
          </cell>
        </row>
        <row r="291">
          <cell r="A291" t="str">
            <v>6,S499</v>
          </cell>
          <cell r="B291" t="str">
            <v>6,S199</v>
          </cell>
          <cell r="C291" t="str">
            <v>6,S199</v>
          </cell>
          <cell r="D291">
            <v>6</v>
          </cell>
          <cell r="E291" t="str">
            <v>Otros</v>
          </cell>
          <cell r="F291" t="str">
            <v>Principal</v>
          </cell>
          <cell r="G291" t="str">
            <v>Otros</v>
          </cell>
          <cell r="H291" t="str">
            <v/>
          </cell>
          <cell r="I291">
            <v>1</v>
          </cell>
          <cell r="K291" t="str">
            <v>S</v>
          </cell>
          <cell r="L291">
            <v>499</v>
          </cell>
          <cell r="M291">
            <v>199</v>
          </cell>
          <cell r="N291" t="str">
            <v>S199</v>
          </cell>
        </row>
        <row r="292">
          <cell r="A292" t="str">
            <v>6,U1</v>
          </cell>
          <cell r="B292" t="str">
            <v>6,U1</v>
          </cell>
          <cell r="C292" t="str">
            <v>6,U001</v>
          </cell>
          <cell r="D292">
            <v>6</v>
          </cell>
          <cell r="E292" t="str">
            <v>Otros</v>
          </cell>
          <cell r="F292" t="str">
            <v>Otros</v>
          </cell>
          <cell r="G292" t="str">
            <v>Otros</v>
          </cell>
          <cell r="H292" t="str">
            <v/>
          </cell>
          <cell r="I292" t="str">
            <v/>
          </cell>
          <cell r="K292" t="str">
            <v>U</v>
          </cell>
          <cell r="L292">
            <v>1</v>
          </cell>
          <cell r="M292">
            <v>1</v>
          </cell>
          <cell r="N292" t="str">
            <v>U001</v>
          </cell>
        </row>
        <row r="293">
          <cell r="A293" t="str">
            <v>6,U2</v>
          </cell>
          <cell r="B293" t="str">
            <v>6,U2</v>
          </cell>
          <cell r="C293" t="str">
            <v>6,U002</v>
          </cell>
          <cell r="D293">
            <v>6</v>
          </cell>
          <cell r="E293" t="str">
            <v>Prioritario</v>
          </cell>
          <cell r="F293" t="str">
            <v>Principal</v>
          </cell>
          <cell r="G293" t="str">
            <v>Otros</v>
          </cell>
          <cell r="H293">
            <v>1</v>
          </cell>
          <cell r="I293">
            <v>1</v>
          </cell>
          <cell r="K293" t="str">
            <v>U</v>
          </cell>
          <cell r="L293">
            <v>2</v>
          </cell>
          <cell r="M293">
            <v>2</v>
          </cell>
          <cell r="N293" t="str">
            <v>U002</v>
          </cell>
        </row>
        <row r="294">
          <cell r="A294" t="str">
            <v>6,U4</v>
          </cell>
          <cell r="B294" t="str">
            <v>6,U4</v>
          </cell>
          <cell r="C294" t="str">
            <v>6,U004</v>
          </cell>
          <cell r="D294">
            <v>6</v>
          </cell>
          <cell r="E294" t="str">
            <v>Otros</v>
          </cell>
          <cell r="F294" t="str">
            <v>Otros</v>
          </cell>
          <cell r="G294" t="str">
            <v>Otros</v>
          </cell>
          <cell r="H294" t="str">
            <v/>
          </cell>
          <cell r="I294" t="str">
            <v/>
          </cell>
          <cell r="K294" t="str">
            <v>U</v>
          </cell>
          <cell r="L294">
            <v>4</v>
          </cell>
          <cell r="M294">
            <v>4</v>
          </cell>
          <cell r="N294" t="str">
            <v>U004</v>
          </cell>
        </row>
        <row r="295">
          <cell r="A295" t="str">
            <v>6,U5</v>
          </cell>
          <cell r="B295" t="str">
            <v>6,U5</v>
          </cell>
          <cell r="C295" t="str">
            <v>6,U005</v>
          </cell>
          <cell r="D295">
            <v>6</v>
          </cell>
          <cell r="E295" t="str">
            <v>Otros</v>
          </cell>
          <cell r="F295" t="str">
            <v>Otros</v>
          </cell>
          <cell r="G295" t="str">
            <v>Otros</v>
          </cell>
          <cell r="H295" t="str">
            <v/>
          </cell>
          <cell r="I295" t="str">
            <v/>
          </cell>
          <cell r="K295" t="str">
            <v>U</v>
          </cell>
          <cell r="L295">
            <v>5</v>
          </cell>
          <cell r="M295">
            <v>5</v>
          </cell>
          <cell r="N295" t="str">
            <v>U005</v>
          </cell>
        </row>
        <row r="296">
          <cell r="A296" t="str">
            <v>6,U6</v>
          </cell>
          <cell r="B296" t="str">
            <v>6,U6</v>
          </cell>
          <cell r="C296" t="str">
            <v>6,U006</v>
          </cell>
          <cell r="D296">
            <v>6</v>
          </cell>
          <cell r="E296" t="str">
            <v>Otros</v>
          </cell>
          <cell r="F296" t="str">
            <v>Otros</v>
          </cell>
          <cell r="G296" t="str">
            <v>Otros</v>
          </cell>
          <cell r="H296" t="str">
            <v/>
          </cell>
          <cell r="I296" t="str">
            <v/>
          </cell>
          <cell r="K296" t="str">
            <v>U</v>
          </cell>
          <cell r="L296">
            <v>6</v>
          </cell>
          <cell r="M296">
            <v>6</v>
          </cell>
          <cell r="N296" t="str">
            <v>U006</v>
          </cell>
        </row>
        <row r="297">
          <cell r="A297" t="str">
            <v>6,U301</v>
          </cell>
          <cell r="B297" t="str">
            <v>6,U1</v>
          </cell>
          <cell r="C297" t="str">
            <v>6,U001</v>
          </cell>
          <cell r="D297">
            <v>6</v>
          </cell>
          <cell r="E297" t="str">
            <v>Otros</v>
          </cell>
          <cell r="F297" t="str">
            <v>Otros</v>
          </cell>
          <cell r="G297" t="str">
            <v>Otros</v>
          </cell>
          <cell r="H297" t="str">
            <v/>
          </cell>
          <cell r="I297" t="str">
            <v/>
          </cell>
          <cell r="K297" t="str">
            <v>U</v>
          </cell>
          <cell r="L297">
            <v>301</v>
          </cell>
          <cell r="M297">
            <v>1</v>
          </cell>
          <cell r="N297" t="str">
            <v>U001</v>
          </cell>
        </row>
        <row r="298">
          <cell r="A298" t="str">
            <v>6,U302</v>
          </cell>
          <cell r="B298" t="str">
            <v>6,U2</v>
          </cell>
          <cell r="C298" t="str">
            <v>6,U002</v>
          </cell>
          <cell r="D298">
            <v>6</v>
          </cell>
          <cell r="E298" t="str">
            <v>Prioritario</v>
          </cell>
          <cell r="F298" t="str">
            <v>Principal</v>
          </cell>
          <cell r="G298" t="str">
            <v>Otros</v>
          </cell>
          <cell r="H298">
            <v>1</v>
          </cell>
          <cell r="I298">
            <v>1</v>
          </cell>
          <cell r="K298" t="str">
            <v>U</v>
          </cell>
          <cell r="L298">
            <v>302</v>
          </cell>
          <cell r="M298">
            <v>2</v>
          </cell>
          <cell r="N298" t="str">
            <v>U002</v>
          </cell>
        </row>
        <row r="299">
          <cell r="A299" t="str">
            <v>6,U304</v>
          </cell>
          <cell r="B299" t="str">
            <v>6,U4</v>
          </cell>
          <cell r="C299" t="str">
            <v>6,U004</v>
          </cell>
          <cell r="D299">
            <v>6</v>
          </cell>
          <cell r="E299" t="str">
            <v>Otros</v>
          </cell>
          <cell r="F299" t="str">
            <v>Otros</v>
          </cell>
          <cell r="G299" t="str">
            <v>Otros</v>
          </cell>
          <cell r="H299" t="str">
            <v/>
          </cell>
          <cell r="I299" t="str">
            <v/>
          </cell>
          <cell r="K299" t="str">
            <v>U</v>
          </cell>
          <cell r="L299">
            <v>304</v>
          </cell>
          <cell r="M299">
            <v>4</v>
          </cell>
          <cell r="N299" t="str">
            <v>U004</v>
          </cell>
        </row>
        <row r="300">
          <cell r="A300" t="str">
            <v>6,U305</v>
          </cell>
          <cell r="B300" t="str">
            <v>6,U5</v>
          </cell>
          <cell r="C300" t="str">
            <v>6,U005</v>
          </cell>
          <cell r="D300">
            <v>6</v>
          </cell>
          <cell r="E300" t="str">
            <v>Otros</v>
          </cell>
          <cell r="F300" t="str">
            <v>Otros</v>
          </cell>
          <cell r="G300" t="str">
            <v>Otros</v>
          </cell>
          <cell r="H300" t="str">
            <v/>
          </cell>
          <cell r="I300" t="str">
            <v/>
          </cell>
          <cell r="K300" t="str">
            <v>U</v>
          </cell>
          <cell r="L300">
            <v>305</v>
          </cell>
          <cell r="M300">
            <v>5</v>
          </cell>
          <cell r="N300" t="str">
            <v>U005</v>
          </cell>
        </row>
        <row r="301">
          <cell r="A301" t="str">
            <v>6,U306</v>
          </cell>
          <cell r="B301" t="str">
            <v>6,U6</v>
          </cell>
          <cell r="C301" t="str">
            <v>6,U006</v>
          </cell>
          <cell r="D301">
            <v>6</v>
          </cell>
          <cell r="E301" t="str">
            <v>Otros</v>
          </cell>
          <cell r="F301" t="str">
            <v>Otros</v>
          </cell>
          <cell r="G301" t="str">
            <v>Otros</v>
          </cell>
          <cell r="H301" t="str">
            <v/>
          </cell>
          <cell r="I301" t="str">
            <v/>
          </cell>
          <cell r="K301" t="str">
            <v>U</v>
          </cell>
          <cell r="L301">
            <v>306</v>
          </cell>
          <cell r="M301">
            <v>6</v>
          </cell>
          <cell r="N301" t="str">
            <v>U006</v>
          </cell>
        </row>
        <row r="302">
          <cell r="A302" t="str">
            <v>7,B1</v>
          </cell>
          <cell r="B302" t="str">
            <v>7,B1</v>
          </cell>
          <cell r="C302" t="str">
            <v>7,B001</v>
          </cell>
          <cell r="D302">
            <v>7</v>
          </cell>
          <cell r="E302" t="str">
            <v>Otros</v>
          </cell>
          <cell r="F302" t="str">
            <v>Otros</v>
          </cell>
          <cell r="G302" t="str">
            <v>Otros</v>
          </cell>
          <cell r="H302" t="str">
            <v/>
          </cell>
          <cell r="I302" t="str">
            <v/>
          </cell>
          <cell r="K302" t="str">
            <v>B</v>
          </cell>
          <cell r="L302">
            <v>1</v>
          </cell>
          <cell r="M302">
            <v>1</v>
          </cell>
          <cell r="N302" t="str">
            <v>B001</v>
          </cell>
        </row>
        <row r="303">
          <cell r="A303" t="str">
            <v>7,B301</v>
          </cell>
          <cell r="B303" t="str">
            <v>7,B1</v>
          </cell>
          <cell r="C303" t="str">
            <v>7,B001</v>
          </cell>
          <cell r="D303">
            <v>7</v>
          </cell>
          <cell r="E303" t="str">
            <v>Otros</v>
          </cell>
          <cell r="F303" t="str">
            <v>Otros</v>
          </cell>
          <cell r="G303" t="str">
            <v>Otros</v>
          </cell>
          <cell r="H303" t="str">
            <v/>
          </cell>
          <cell r="I303" t="str">
            <v/>
          </cell>
          <cell r="K303" t="str">
            <v>B</v>
          </cell>
          <cell r="L303">
            <v>301</v>
          </cell>
          <cell r="M303">
            <v>1</v>
          </cell>
          <cell r="N303" t="str">
            <v>B001</v>
          </cell>
        </row>
        <row r="304">
          <cell r="A304" t="str">
            <v>7,E1</v>
          </cell>
          <cell r="B304" t="str">
            <v>7,E1</v>
          </cell>
          <cell r="C304" t="str">
            <v>7,E001</v>
          </cell>
          <cell r="D304">
            <v>7</v>
          </cell>
          <cell r="E304" t="str">
            <v>Otros</v>
          </cell>
          <cell r="F304" t="str">
            <v>Otros</v>
          </cell>
          <cell r="G304" t="str">
            <v>Otros</v>
          </cell>
          <cell r="H304" t="str">
            <v/>
          </cell>
          <cell r="I304" t="str">
            <v/>
          </cell>
          <cell r="K304" t="str">
            <v>E</v>
          </cell>
          <cell r="L304">
            <v>1</v>
          </cell>
          <cell r="M304">
            <v>1</v>
          </cell>
          <cell r="N304" t="str">
            <v>E001</v>
          </cell>
        </row>
        <row r="305">
          <cell r="A305" t="str">
            <v>7,E2</v>
          </cell>
          <cell r="B305" t="str">
            <v>7,E2</v>
          </cell>
          <cell r="C305" t="str">
            <v>7,E002</v>
          </cell>
          <cell r="D305">
            <v>7</v>
          </cell>
          <cell r="E305" t="str">
            <v>Otros</v>
          </cell>
          <cell r="F305" t="str">
            <v>Otros</v>
          </cell>
          <cell r="G305" t="str">
            <v>Otros</v>
          </cell>
          <cell r="H305" t="str">
            <v/>
          </cell>
          <cell r="I305" t="str">
            <v/>
          </cell>
          <cell r="K305" t="str">
            <v>E</v>
          </cell>
          <cell r="L305">
            <v>2</v>
          </cell>
          <cell r="M305">
            <v>2</v>
          </cell>
          <cell r="N305" t="str">
            <v>E002</v>
          </cell>
        </row>
        <row r="306">
          <cell r="A306" t="str">
            <v>7,E3</v>
          </cell>
          <cell r="B306" t="str">
            <v>7,E3</v>
          </cell>
          <cell r="C306" t="str">
            <v>7,E003</v>
          </cell>
          <cell r="D306">
            <v>7</v>
          </cell>
          <cell r="E306" t="str">
            <v>Otros</v>
          </cell>
          <cell r="F306" t="str">
            <v>Otros</v>
          </cell>
          <cell r="G306" t="str">
            <v>Otros</v>
          </cell>
          <cell r="H306" t="str">
            <v/>
          </cell>
          <cell r="I306" t="str">
            <v/>
          </cell>
          <cell r="K306" t="str">
            <v>E</v>
          </cell>
          <cell r="L306">
            <v>3</v>
          </cell>
          <cell r="M306">
            <v>3</v>
          </cell>
          <cell r="N306" t="str">
            <v>E003</v>
          </cell>
        </row>
        <row r="307">
          <cell r="A307" t="str">
            <v>7,E4</v>
          </cell>
          <cell r="B307" t="str">
            <v>7,E4</v>
          </cell>
          <cell r="C307" t="str">
            <v>7,E004</v>
          </cell>
          <cell r="D307">
            <v>7</v>
          </cell>
          <cell r="E307" t="str">
            <v>Otros</v>
          </cell>
          <cell r="F307" t="str">
            <v>Otros</v>
          </cell>
          <cell r="G307" t="str">
            <v>Otros</v>
          </cell>
          <cell r="H307" t="str">
            <v/>
          </cell>
          <cell r="I307" t="str">
            <v/>
          </cell>
          <cell r="K307" t="str">
            <v>E</v>
          </cell>
          <cell r="L307">
            <v>4</v>
          </cell>
          <cell r="M307">
            <v>4</v>
          </cell>
          <cell r="N307" t="str">
            <v>E004</v>
          </cell>
        </row>
        <row r="308">
          <cell r="A308" t="str">
            <v>7,E5</v>
          </cell>
          <cell r="B308" t="str">
            <v>7,E5</v>
          </cell>
          <cell r="C308" t="str">
            <v>7,E005</v>
          </cell>
          <cell r="D308">
            <v>7</v>
          </cell>
          <cell r="E308" t="str">
            <v>Otros</v>
          </cell>
          <cell r="F308" t="str">
            <v>Otros</v>
          </cell>
          <cell r="G308" t="str">
            <v>Otros</v>
          </cell>
          <cell r="H308" t="str">
            <v/>
          </cell>
          <cell r="I308" t="str">
            <v/>
          </cell>
          <cell r="K308" t="str">
            <v>E</v>
          </cell>
          <cell r="L308">
            <v>5</v>
          </cell>
          <cell r="M308">
            <v>5</v>
          </cell>
          <cell r="N308" t="str">
            <v>E005</v>
          </cell>
        </row>
        <row r="309">
          <cell r="A309" t="str">
            <v>7,E6</v>
          </cell>
          <cell r="B309" t="str">
            <v>7,E6</v>
          </cell>
          <cell r="C309" t="str">
            <v>7,E006</v>
          </cell>
          <cell r="D309">
            <v>7</v>
          </cell>
          <cell r="E309" t="str">
            <v>Otros</v>
          </cell>
          <cell r="F309" t="str">
            <v>Otros</v>
          </cell>
          <cell r="G309" t="str">
            <v>Otros</v>
          </cell>
          <cell r="H309" t="str">
            <v/>
          </cell>
          <cell r="I309" t="str">
            <v/>
          </cell>
          <cell r="K309" t="str">
            <v>E</v>
          </cell>
          <cell r="L309">
            <v>6</v>
          </cell>
          <cell r="M309">
            <v>6</v>
          </cell>
          <cell r="N309" t="str">
            <v>E006</v>
          </cell>
        </row>
        <row r="310">
          <cell r="A310" t="str">
            <v>7,E7</v>
          </cell>
          <cell r="B310" t="str">
            <v>7,E7</v>
          </cell>
          <cell r="C310" t="str">
            <v>7,E007</v>
          </cell>
          <cell r="D310">
            <v>7</v>
          </cell>
          <cell r="E310" t="str">
            <v>Otros</v>
          </cell>
          <cell r="F310" t="str">
            <v>Otros</v>
          </cell>
          <cell r="G310" t="str">
            <v>Otros</v>
          </cell>
          <cell r="H310" t="str">
            <v/>
          </cell>
          <cell r="I310" t="str">
            <v/>
          </cell>
          <cell r="K310" t="str">
            <v>E</v>
          </cell>
          <cell r="L310">
            <v>7</v>
          </cell>
          <cell r="M310">
            <v>7</v>
          </cell>
          <cell r="N310" t="str">
            <v>E007</v>
          </cell>
        </row>
        <row r="311">
          <cell r="A311" t="str">
            <v>7,E8</v>
          </cell>
          <cell r="B311" t="str">
            <v>7,E8</v>
          </cell>
          <cell r="C311" t="str">
            <v>7,E008</v>
          </cell>
          <cell r="D311">
            <v>7</v>
          </cell>
          <cell r="E311" t="str">
            <v>Otros</v>
          </cell>
          <cell r="F311" t="str">
            <v>Otros</v>
          </cell>
          <cell r="G311" t="str">
            <v>Otros</v>
          </cell>
          <cell r="H311" t="str">
            <v/>
          </cell>
          <cell r="I311" t="str">
            <v/>
          </cell>
          <cell r="K311" t="str">
            <v>E</v>
          </cell>
          <cell r="L311">
            <v>8</v>
          </cell>
          <cell r="M311">
            <v>8</v>
          </cell>
          <cell r="N311" t="str">
            <v>E008</v>
          </cell>
        </row>
        <row r="312">
          <cell r="A312" t="str">
            <v>7,E9</v>
          </cell>
          <cell r="B312" t="str">
            <v>7,E9</v>
          </cell>
          <cell r="C312" t="str">
            <v>7,E009</v>
          </cell>
          <cell r="D312">
            <v>7</v>
          </cell>
          <cell r="E312" t="str">
            <v>Otros</v>
          </cell>
          <cell r="F312" t="str">
            <v>Otros</v>
          </cell>
          <cell r="G312" t="str">
            <v>Otros</v>
          </cell>
          <cell r="H312" t="str">
            <v/>
          </cell>
          <cell r="I312" t="str">
            <v/>
          </cell>
          <cell r="K312" t="str">
            <v>E</v>
          </cell>
          <cell r="L312">
            <v>9</v>
          </cell>
          <cell r="M312">
            <v>9</v>
          </cell>
          <cell r="N312" t="str">
            <v>E009</v>
          </cell>
        </row>
        <row r="313">
          <cell r="A313" t="str">
            <v>7,E301</v>
          </cell>
          <cell r="B313" t="str">
            <v>7,E1</v>
          </cell>
          <cell r="C313" t="str">
            <v>7,E001</v>
          </cell>
          <cell r="D313">
            <v>7</v>
          </cell>
          <cell r="E313" t="str">
            <v>Otros</v>
          </cell>
          <cell r="F313" t="str">
            <v>Otros</v>
          </cell>
          <cell r="G313" t="str">
            <v>Otros</v>
          </cell>
          <cell r="H313" t="str">
            <v/>
          </cell>
          <cell r="I313" t="str">
            <v/>
          </cell>
          <cell r="K313" t="str">
            <v>E</v>
          </cell>
          <cell r="L313">
            <v>301</v>
          </cell>
          <cell r="M313">
            <v>1</v>
          </cell>
          <cell r="N313" t="str">
            <v>E001</v>
          </cell>
        </row>
        <row r="314">
          <cell r="A314" t="str">
            <v>7,E302</v>
          </cell>
          <cell r="B314" t="str">
            <v>7,E2</v>
          </cell>
          <cell r="C314" t="str">
            <v>7,E002</v>
          </cell>
          <cell r="D314">
            <v>7</v>
          </cell>
          <cell r="E314" t="str">
            <v>Otros</v>
          </cell>
          <cell r="F314" t="str">
            <v>Otros</v>
          </cell>
          <cell r="G314" t="str">
            <v>Otros</v>
          </cell>
          <cell r="H314" t="str">
            <v/>
          </cell>
          <cell r="I314" t="str">
            <v/>
          </cell>
          <cell r="K314" t="str">
            <v>E</v>
          </cell>
          <cell r="L314">
            <v>302</v>
          </cell>
          <cell r="M314">
            <v>2</v>
          </cell>
          <cell r="N314" t="str">
            <v>E002</v>
          </cell>
        </row>
        <row r="315">
          <cell r="A315" t="str">
            <v>7,E303</v>
          </cell>
          <cell r="B315" t="str">
            <v>7,E3</v>
          </cell>
          <cell r="C315" t="str">
            <v>7,E003</v>
          </cell>
          <cell r="D315">
            <v>7</v>
          </cell>
          <cell r="E315" t="str">
            <v>Otros</v>
          </cell>
          <cell r="F315" t="str">
            <v>Otros</v>
          </cell>
          <cell r="G315" t="str">
            <v>Otros</v>
          </cell>
          <cell r="H315" t="str">
            <v/>
          </cell>
          <cell r="I315" t="str">
            <v/>
          </cell>
          <cell r="K315" t="str">
            <v>E</v>
          </cell>
          <cell r="L315">
            <v>303</v>
          </cell>
          <cell r="M315">
            <v>3</v>
          </cell>
          <cell r="N315" t="str">
            <v>E003</v>
          </cell>
        </row>
        <row r="316">
          <cell r="A316" t="str">
            <v>7,E304</v>
          </cell>
          <cell r="B316" t="str">
            <v>7,E4</v>
          </cell>
          <cell r="C316" t="str">
            <v>7,E004</v>
          </cell>
          <cell r="D316">
            <v>7</v>
          </cell>
          <cell r="E316" t="str">
            <v>Otros</v>
          </cell>
          <cell r="F316" t="str">
            <v>Otros</v>
          </cell>
          <cell r="G316" t="str">
            <v>Otros</v>
          </cell>
          <cell r="H316" t="str">
            <v/>
          </cell>
          <cell r="I316" t="str">
            <v/>
          </cell>
          <cell r="K316" t="str">
            <v>E</v>
          </cell>
          <cell r="L316">
            <v>304</v>
          </cell>
          <cell r="M316">
            <v>4</v>
          </cell>
          <cell r="N316" t="str">
            <v>E004</v>
          </cell>
        </row>
        <row r="317">
          <cell r="A317" t="str">
            <v>7,E305</v>
          </cell>
          <cell r="B317" t="str">
            <v>7,E5</v>
          </cell>
          <cell r="C317" t="str">
            <v>7,E005</v>
          </cell>
          <cell r="D317">
            <v>7</v>
          </cell>
          <cell r="E317" t="str">
            <v>Otros</v>
          </cell>
          <cell r="F317" t="str">
            <v>Otros</v>
          </cell>
          <cell r="G317" t="str">
            <v>Otros</v>
          </cell>
          <cell r="H317" t="str">
            <v/>
          </cell>
          <cell r="I317" t="str">
            <v/>
          </cell>
          <cell r="K317" t="str">
            <v>E</v>
          </cell>
          <cell r="L317">
            <v>305</v>
          </cell>
          <cell r="M317">
            <v>5</v>
          </cell>
          <cell r="N317" t="str">
            <v>E005</v>
          </cell>
        </row>
        <row r="318">
          <cell r="A318" t="str">
            <v>7,E306</v>
          </cell>
          <cell r="B318" t="str">
            <v>7,E6</v>
          </cell>
          <cell r="C318" t="str">
            <v>7,E006</v>
          </cell>
          <cell r="D318">
            <v>7</v>
          </cell>
          <cell r="E318" t="str">
            <v>Otros</v>
          </cell>
          <cell r="F318" t="str">
            <v>Otros</v>
          </cell>
          <cell r="G318" t="str">
            <v>Otros</v>
          </cell>
          <cell r="H318" t="str">
            <v/>
          </cell>
          <cell r="I318" t="str">
            <v/>
          </cell>
          <cell r="K318" t="str">
            <v>E</v>
          </cell>
          <cell r="L318">
            <v>306</v>
          </cell>
          <cell r="M318">
            <v>6</v>
          </cell>
          <cell r="N318" t="str">
            <v>E006</v>
          </cell>
        </row>
        <row r="319">
          <cell r="A319" t="str">
            <v>7,E307</v>
          </cell>
          <cell r="B319" t="str">
            <v>7,E7</v>
          </cell>
          <cell r="C319" t="str">
            <v>7,E007</v>
          </cell>
          <cell r="D319">
            <v>7</v>
          </cell>
          <cell r="E319" t="str">
            <v>Otros</v>
          </cell>
          <cell r="F319" t="str">
            <v>Otros</v>
          </cell>
          <cell r="G319" t="str">
            <v>Otros</v>
          </cell>
          <cell r="H319" t="str">
            <v/>
          </cell>
          <cell r="I319" t="str">
            <v/>
          </cell>
          <cell r="K319" t="str">
            <v>E</v>
          </cell>
          <cell r="L319">
            <v>307</v>
          </cell>
          <cell r="M319">
            <v>7</v>
          </cell>
          <cell r="N319" t="str">
            <v>E007</v>
          </cell>
        </row>
        <row r="320">
          <cell r="A320" t="str">
            <v>7,E308</v>
          </cell>
          <cell r="B320" t="str">
            <v>7,E8</v>
          </cell>
          <cell r="C320" t="str">
            <v>7,E008</v>
          </cell>
          <cell r="D320">
            <v>7</v>
          </cell>
          <cell r="E320" t="str">
            <v>Otros</v>
          </cell>
          <cell r="F320" t="str">
            <v>Otros</v>
          </cell>
          <cell r="G320" t="str">
            <v>Otros</v>
          </cell>
          <cell r="H320" t="str">
            <v/>
          </cell>
          <cell r="I320" t="str">
            <v/>
          </cell>
          <cell r="K320" t="str">
            <v>E</v>
          </cell>
          <cell r="L320">
            <v>308</v>
          </cell>
          <cell r="M320">
            <v>8</v>
          </cell>
          <cell r="N320" t="str">
            <v>E008</v>
          </cell>
        </row>
        <row r="321">
          <cell r="A321" t="str">
            <v>7,E309</v>
          </cell>
          <cell r="B321" t="str">
            <v>7,E9</v>
          </cell>
          <cell r="C321" t="str">
            <v>7,E009</v>
          </cell>
          <cell r="D321">
            <v>7</v>
          </cell>
          <cell r="E321" t="str">
            <v>Otros</v>
          </cell>
          <cell r="F321" t="str">
            <v>Otros</v>
          </cell>
          <cell r="G321" t="str">
            <v>Otros</v>
          </cell>
          <cell r="H321" t="str">
            <v/>
          </cell>
          <cell r="I321" t="str">
            <v/>
          </cell>
          <cell r="K321" t="str">
            <v>E</v>
          </cell>
          <cell r="L321">
            <v>309</v>
          </cell>
          <cell r="M321">
            <v>9</v>
          </cell>
          <cell r="N321" t="str">
            <v>E009</v>
          </cell>
        </row>
        <row r="322">
          <cell r="A322" t="str">
            <v>7,K12</v>
          </cell>
          <cell r="B322" t="str">
            <v>7,K12</v>
          </cell>
          <cell r="C322" t="str">
            <v>7,K012</v>
          </cell>
          <cell r="D322">
            <v>7</v>
          </cell>
          <cell r="E322" t="str">
            <v>Otros</v>
          </cell>
          <cell r="F322" t="str">
            <v>Otros</v>
          </cell>
          <cell r="G322" t="str">
            <v>Otros</v>
          </cell>
          <cell r="H322" t="str">
            <v/>
          </cell>
          <cell r="I322" t="str">
            <v/>
          </cell>
          <cell r="K322" t="str">
            <v>K</v>
          </cell>
          <cell r="L322">
            <v>12</v>
          </cell>
          <cell r="M322">
            <v>12</v>
          </cell>
          <cell r="N322" t="str">
            <v>K012</v>
          </cell>
        </row>
        <row r="323">
          <cell r="A323" t="str">
            <v>7,K14</v>
          </cell>
          <cell r="B323" t="str">
            <v>7,K14</v>
          </cell>
          <cell r="C323" t="str">
            <v>7,K014</v>
          </cell>
          <cell r="D323">
            <v>7</v>
          </cell>
          <cell r="E323" t="str">
            <v>Otros</v>
          </cell>
          <cell r="F323" t="str">
            <v>Otros</v>
          </cell>
          <cell r="G323" t="str">
            <v>Otros</v>
          </cell>
          <cell r="H323" t="str">
            <v/>
          </cell>
          <cell r="I323" t="str">
            <v/>
          </cell>
          <cell r="K323" t="str">
            <v>K</v>
          </cell>
          <cell r="L323">
            <v>14</v>
          </cell>
          <cell r="M323">
            <v>14</v>
          </cell>
          <cell r="N323" t="str">
            <v>K014</v>
          </cell>
        </row>
        <row r="324">
          <cell r="A324" t="str">
            <v>7,K19</v>
          </cell>
          <cell r="B324" t="str">
            <v>7,K19</v>
          </cell>
          <cell r="C324" t="str">
            <v>7,K019</v>
          </cell>
          <cell r="D324">
            <v>7</v>
          </cell>
          <cell r="E324" t="str">
            <v>Otros</v>
          </cell>
          <cell r="F324" t="str">
            <v>Otros</v>
          </cell>
          <cell r="G324" t="str">
            <v>Otros</v>
          </cell>
          <cell r="H324" t="str">
            <v/>
          </cell>
          <cell r="I324" t="str">
            <v/>
          </cell>
          <cell r="K324" t="str">
            <v>K</v>
          </cell>
          <cell r="L324">
            <v>19</v>
          </cell>
          <cell r="M324">
            <v>19</v>
          </cell>
          <cell r="N324" t="str">
            <v>K019</v>
          </cell>
        </row>
        <row r="325">
          <cell r="A325" t="str">
            <v>7,K27</v>
          </cell>
          <cell r="B325" t="str">
            <v>7,K27</v>
          </cell>
          <cell r="C325" t="str">
            <v>7,K027</v>
          </cell>
          <cell r="D325">
            <v>7</v>
          </cell>
          <cell r="E325" t="str">
            <v>Otros</v>
          </cell>
          <cell r="F325" t="str">
            <v>Otros</v>
          </cell>
          <cell r="G325" t="str">
            <v>Otros</v>
          </cell>
          <cell r="H325" t="str">
            <v/>
          </cell>
          <cell r="I325" t="str">
            <v/>
          </cell>
          <cell r="K325" t="str">
            <v>K</v>
          </cell>
          <cell r="L325">
            <v>27</v>
          </cell>
          <cell r="M325">
            <v>27</v>
          </cell>
          <cell r="N325" t="str">
            <v>K027</v>
          </cell>
        </row>
        <row r="326">
          <cell r="A326" t="str">
            <v>7,K28</v>
          </cell>
          <cell r="B326" t="str">
            <v>7,K28</v>
          </cell>
          <cell r="C326" t="str">
            <v>7,K028</v>
          </cell>
          <cell r="D326">
            <v>7</v>
          </cell>
          <cell r="E326" t="str">
            <v>Otros</v>
          </cell>
          <cell r="F326" t="str">
            <v>Otros</v>
          </cell>
          <cell r="G326" t="str">
            <v>Otros</v>
          </cell>
          <cell r="H326" t="str">
            <v/>
          </cell>
          <cell r="I326" t="str">
            <v/>
          </cell>
          <cell r="K326" t="str">
            <v>K</v>
          </cell>
          <cell r="L326">
            <v>28</v>
          </cell>
          <cell r="M326">
            <v>28</v>
          </cell>
          <cell r="N326" t="str">
            <v>K028</v>
          </cell>
        </row>
        <row r="327">
          <cell r="A327" t="str">
            <v>7,K29</v>
          </cell>
          <cell r="B327" t="str">
            <v>7,K29</v>
          </cell>
          <cell r="C327" t="str">
            <v>7,K029</v>
          </cell>
          <cell r="D327">
            <v>7</v>
          </cell>
          <cell r="E327" t="str">
            <v>Otros</v>
          </cell>
          <cell r="F327" t="str">
            <v>Otros</v>
          </cell>
          <cell r="G327" t="str">
            <v>Otros</v>
          </cell>
          <cell r="H327" t="str">
            <v/>
          </cell>
          <cell r="I327" t="str">
            <v/>
          </cell>
          <cell r="K327" t="str">
            <v>K</v>
          </cell>
          <cell r="L327">
            <v>29</v>
          </cell>
          <cell r="M327">
            <v>29</v>
          </cell>
          <cell r="N327" t="str">
            <v>K029</v>
          </cell>
        </row>
        <row r="328">
          <cell r="A328" t="str">
            <v>7,K312</v>
          </cell>
          <cell r="B328" t="str">
            <v>7,K12</v>
          </cell>
          <cell r="C328" t="str">
            <v>7,K012</v>
          </cell>
          <cell r="D328">
            <v>7</v>
          </cell>
          <cell r="E328" t="str">
            <v>Otros</v>
          </cell>
          <cell r="F328" t="str">
            <v>Otros</v>
          </cell>
          <cell r="G328" t="str">
            <v>Otros</v>
          </cell>
          <cell r="H328" t="str">
            <v/>
          </cell>
          <cell r="I328" t="str">
            <v/>
          </cell>
          <cell r="K328" t="str">
            <v>K</v>
          </cell>
          <cell r="L328">
            <v>312</v>
          </cell>
          <cell r="M328">
            <v>12</v>
          </cell>
          <cell r="N328" t="str">
            <v>K012</v>
          </cell>
        </row>
        <row r="329">
          <cell r="A329" t="str">
            <v>7,K314</v>
          </cell>
          <cell r="B329" t="str">
            <v>7,K14</v>
          </cell>
          <cell r="C329" t="str">
            <v>7,K014</v>
          </cell>
          <cell r="D329">
            <v>7</v>
          </cell>
          <cell r="E329" t="str">
            <v>Otros</v>
          </cell>
          <cell r="F329" t="str">
            <v>Otros</v>
          </cell>
          <cell r="G329" t="str">
            <v>Otros</v>
          </cell>
          <cell r="H329" t="str">
            <v/>
          </cell>
          <cell r="I329" t="str">
            <v/>
          </cell>
          <cell r="K329" t="str">
            <v>K</v>
          </cell>
          <cell r="L329">
            <v>314</v>
          </cell>
          <cell r="M329">
            <v>14</v>
          </cell>
          <cell r="N329" t="str">
            <v>K014</v>
          </cell>
        </row>
        <row r="330">
          <cell r="A330" t="str">
            <v>7,K319</v>
          </cell>
          <cell r="B330" t="str">
            <v>7,K19</v>
          </cell>
          <cell r="C330" t="str">
            <v>7,K019</v>
          </cell>
          <cell r="D330">
            <v>7</v>
          </cell>
          <cell r="E330" t="str">
            <v>Otros</v>
          </cell>
          <cell r="F330" t="str">
            <v>Otros</v>
          </cell>
          <cell r="G330" t="str">
            <v>Otros</v>
          </cell>
          <cell r="H330" t="str">
            <v/>
          </cell>
          <cell r="I330" t="str">
            <v/>
          </cell>
          <cell r="K330" t="str">
            <v>K</v>
          </cell>
          <cell r="L330">
            <v>319</v>
          </cell>
          <cell r="M330">
            <v>19</v>
          </cell>
          <cell r="N330" t="str">
            <v>K019</v>
          </cell>
        </row>
        <row r="331">
          <cell r="A331" t="str">
            <v>7,K327</v>
          </cell>
          <cell r="B331" t="str">
            <v>7,K27</v>
          </cell>
          <cell r="C331" t="str">
            <v>7,K027</v>
          </cell>
          <cell r="D331">
            <v>7</v>
          </cell>
          <cell r="E331" t="str">
            <v>Otros</v>
          </cell>
          <cell r="F331" t="str">
            <v>Otros</v>
          </cell>
          <cell r="G331" t="str">
            <v>Otros</v>
          </cell>
          <cell r="H331" t="str">
            <v/>
          </cell>
          <cell r="I331" t="str">
            <v/>
          </cell>
          <cell r="K331" t="str">
            <v>K</v>
          </cell>
          <cell r="L331">
            <v>327</v>
          </cell>
          <cell r="M331">
            <v>27</v>
          </cell>
          <cell r="N331" t="str">
            <v>K027</v>
          </cell>
        </row>
        <row r="332">
          <cell r="A332" t="str">
            <v>7,K328</v>
          </cell>
          <cell r="B332" t="str">
            <v>7,K28</v>
          </cell>
          <cell r="C332" t="str">
            <v>7,K028</v>
          </cell>
          <cell r="D332">
            <v>7</v>
          </cell>
          <cell r="E332" t="str">
            <v>Otros</v>
          </cell>
          <cell r="F332" t="str">
            <v>Otros</v>
          </cell>
          <cell r="G332" t="str">
            <v>Otros</v>
          </cell>
          <cell r="H332" t="str">
            <v/>
          </cell>
          <cell r="I332" t="str">
            <v/>
          </cell>
          <cell r="K332" t="str">
            <v>K</v>
          </cell>
          <cell r="L332">
            <v>328</v>
          </cell>
          <cell r="M332">
            <v>28</v>
          </cell>
          <cell r="N332" t="str">
            <v>K028</v>
          </cell>
        </row>
        <row r="333">
          <cell r="A333" t="str">
            <v>7,K329</v>
          </cell>
          <cell r="B333" t="str">
            <v>7,K29</v>
          </cell>
          <cell r="C333" t="str">
            <v>7,K029</v>
          </cell>
          <cell r="D333">
            <v>7</v>
          </cell>
          <cell r="E333" t="str">
            <v>Otros</v>
          </cell>
          <cell r="F333" t="str">
            <v>Otros</v>
          </cell>
          <cell r="G333" t="str">
            <v>Otros</v>
          </cell>
          <cell r="H333" t="str">
            <v/>
          </cell>
          <cell r="I333" t="str">
            <v/>
          </cell>
          <cell r="K333" t="str">
            <v>K</v>
          </cell>
          <cell r="L333">
            <v>329</v>
          </cell>
          <cell r="M333">
            <v>29</v>
          </cell>
          <cell r="N333" t="str">
            <v>K029</v>
          </cell>
        </row>
        <row r="334">
          <cell r="A334" t="str">
            <v>7,M1</v>
          </cell>
          <cell r="B334" t="str">
            <v>7,M1</v>
          </cell>
          <cell r="C334" t="str">
            <v>7,M001</v>
          </cell>
          <cell r="D334">
            <v>7</v>
          </cell>
          <cell r="E334" t="str">
            <v>Otros</v>
          </cell>
          <cell r="F334" t="str">
            <v>Otros</v>
          </cell>
          <cell r="G334" t="str">
            <v>Otros</v>
          </cell>
          <cell r="H334" t="str">
            <v/>
          </cell>
          <cell r="I334" t="str">
            <v/>
          </cell>
          <cell r="K334" t="str">
            <v>M</v>
          </cell>
          <cell r="L334">
            <v>1</v>
          </cell>
          <cell r="M334">
            <v>1</v>
          </cell>
          <cell r="N334" t="str">
            <v>M001</v>
          </cell>
        </row>
        <row r="335">
          <cell r="A335" t="str">
            <v>7,M301</v>
          </cell>
          <cell r="B335" t="str">
            <v>7,M1</v>
          </cell>
          <cell r="C335" t="str">
            <v>7,M001</v>
          </cell>
          <cell r="D335">
            <v>7</v>
          </cell>
          <cell r="E335" t="str">
            <v>Otros</v>
          </cell>
          <cell r="F335" t="str">
            <v>Otros</v>
          </cell>
          <cell r="G335" t="str">
            <v>Otros</v>
          </cell>
          <cell r="H335" t="str">
            <v/>
          </cell>
          <cell r="I335" t="str">
            <v/>
          </cell>
          <cell r="K335" t="str">
            <v>M</v>
          </cell>
          <cell r="L335">
            <v>301</v>
          </cell>
          <cell r="M335">
            <v>1</v>
          </cell>
          <cell r="N335" t="str">
            <v>M001</v>
          </cell>
        </row>
        <row r="336">
          <cell r="A336" t="str">
            <v>7,O1</v>
          </cell>
          <cell r="B336" t="str">
            <v>7,O1</v>
          </cell>
          <cell r="C336" t="str">
            <v>7,O001</v>
          </cell>
          <cell r="D336">
            <v>7</v>
          </cell>
          <cell r="E336" t="str">
            <v>Otros</v>
          </cell>
          <cell r="F336" t="str">
            <v>Otros</v>
          </cell>
          <cell r="G336" t="str">
            <v>Otros</v>
          </cell>
          <cell r="H336" t="str">
            <v/>
          </cell>
          <cell r="I336" t="str">
            <v/>
          </cell>
          <cell r="K336" t="str">
            <v>O</v>
          </cell>
          <cell r="L336">
            <v>1</v>
          </cell>
          <cell r="M336">
            <v>1</v>
          </cell>
          <cell r="N336" t="str">
            <v>O001</v>
          </cell>
        </row>
        <row r="337">
          <cell r="A337" t="str">
            <v>7,O301</v>
          </cell>
          <cell r="B337" t="str">
            <v>7,O1</v>
          </cell>
          <cell r="C337" t="str">
            <v>7,O001</v>
          </cell>
          <cell r="D337">
            <v>7</v>
          </cell>
          <cell r="E337" t="str">
            <v>Otros</v>
          </cell>
          <cell r="F337" t="str">
            <v>Otros</v>
          </cell>
          <cell r="G337" t="str">
            <v>Otros</v>
          </cell>
          <cell r="H337" t="str">
            <v/>
          </cell>
          <cell r="I337" t="str">
            <v/>
          </cell>
          <cell r="K337" t="str">
            <v>O</v>
          </cell>
          <cell r="L337">
            <v>301</v>
          </cell>
          <cell r="M337">
            <v>1</v>
          </cell>
          <cell r="N337" t="str">
            <v>O001</v>
          </cell>
        </row>
        <row r="338">
          <cell r="A338" t="str">
            <v>7,R1</v>
          </cell>
          <cell r="B338" t="str">
            <v>7,R1</v>
          </cell>
          <cell r="C338" t="str">
            <v>7,R001</v>
          </cell>
          <cell r="D338">
            <v>7</v>
          </cell>
          <cell r="E338" t="str">
            <v>Otros</v>
          </cell>
          <cell r="F338" t="str">
            <v>Otros</v>
          </cell>
          <cell r="G338" t="str">
            <v>Otros</v>
          </cell>
          <cell r="H338" t="str">
            <v/>
          </cell>
          <cell r="I338" t="str">
            <v/>
          </cell>
          <cell r="K338" t="str">
            <v>R</v>
          </cell>
          <cell r="L338">
            <v>1</v>
          </cell>
          <cell r="M338">
            <v>1</v>
          </cell>
          <cell r="N338" t="str">
            <v>R001</v>
          </cell>
        </row>
        <row r="339">
          <cell r="A339" t="str">
            <v>7,R2</v>
          </cell>
          <cell r="B339" t="str">
            <v>7,R2</v>
          </cell>
          <cell r="C339" t="str">
            <v>7,R002</v>
          </cell>
          <cell r="D339">
            <v>7</v>
          </cell>
          <cell r="E339" t="str">
            <v>Otros</v>
          </cell>
          <cell r="F339" t="str">
            <v>Otros</v>
          </cell>
          <cell r="G339" t="str">
            <v>Otros</v>
          </cell>
          <cell r="H339" t="str">
            <v/>
          </cell>
          <cell r="I339" t="str">
            <v/>
          </cell>
          <cell r="K339" t="str">
            <v>R</v>
          </cell>
          <cell r="L339">
            <v>2</v>
          </cell>
          <cell r="M339">
            <v>2</v>
          </cell>
          <cell r="N339" t="str">
            <v>R002</v>
          </cell>
        </row>
        <row r="340">
          <cell r="A340" t="str">
            <v>7,R3</v>
          </cell>
          <cell r="B340" t="str">
            <v>7,R3</v>
          </cell>
          <cell r="C340" t="str">
            <v>7,R003</v>
          </cell>
          <cell r="D340">
            <v>7</v>
          </cell>
          <cell r="E340" t="str">
            <v>Otros</v>
          </cell>
          <cell r="F340" t="str">
            <v>Otros</v>
          </cell>
          <cell r="G340" t="str">
            <v>Otros</v>
          </cell>
          <cell r="H340" t="str">
            <v/>
          </cell>
          <cell r="I340" t="str">
            <v/>
          </cell>
          <cell r="K340" t="str">
            <v>R</v>
          </cell>
          <cell r="L340">
            <v>3</v>
          </cell>
          <cell r="M340">
            <v>3</v>
          </cell>
          <cell r="N340" t="str">
            <v>R003</v>
          </cell>
        </row>
        <row r="341">
          <cell r="A341" t="str">
            <v>7,R5</v>
          </cell>
          <cell r="B341" t="str">
            <v>7,R5</v>
          </cell>
          <cell r="C341" t="str">
            <v>7,R005</v>
          </cell>
          <cell r="D341">
            <v>7</v>
          </cell>
          <cell r="E341" t="str">
            <v>Otros</v>
          </cell>
          <cell r="F341" t="str">
            <v>Otros</v>
          </cell>
          <cell r="G341" t="str">
            <v>Otros</v>
          </cell>
          <cell r="H341" t="str">
            <v/>
          </cell>
          <cell r="I341" t="str">
            <v/>
          </cell>
          <cell r="K341" t="str">
            <v>R</v>
          </cell>
          <cell r="L341">
            <v>5</v>
          </cell>
          <cell r="M341">
            <v>5</v>
          </cell>
          <cell r="N341" t="str">
            <v>R005</v>
          </cell>
        </row>
        <row r="342">
          <cell r="A342" t="str">
            <v>7,R6</v>
          </cell>
          <cell r="B342" t="str">
            <v>7,R6</v>
          </cell>
          <cell r="C342" t="str">
            <v>7,R006</v>
          </cell>
          <cell r="D342">
            <v>7</v>
          </cell>
          <cell r="E342" t="str">
            <v>Otros</v>
          </cell>
          <cell r="F342" t="str">
            <v>Otros</v>
          </cell>
          <cell r="G342" t="str">
            <v>Otros</v>
          </cell>
          <cell r="H342" t="str">
            <v/>
          </cell>
          <cell r="I342" t="str">
            <v/>
          </cell>
          <cell r="K342" t="str">
            <v>R</v>
          </cell>
          <cell r="L342">
            <v>6</v>
          </cell>
          <cell r="M342">
            <v>6</v>
          </cell>
          <cell r="N342" t="str">
            <v>R006</v>
          </cell>
        </row>
        <row r="343">
          <cell r="A343" t="str">
            <v>7,R7</v>
          </cell>
          <cell r="B343" t="str">
            <v>7,R7</v>
          </cell>
          <cell r="C343" t="str">
            <v>7,R007</v>
          </cell>
          <cell r="D343">
            <v>7</v>
          </cell>
          <cell r="E343" t="str">
            <v>Otros</v>
          </cell>
          <cell r="F343" t="str">
            <v>Otros</v>
          </cell>
          <cell r="G343" t="str">
            <v>Otros</v>
          </cell>
          <cell r="H343" t="str">
            <v/>
          </cell>
          <cell r="I343" t="str">
            <v/>
          </cell>
          <cell r="K343" t="str">
            <v>R</v>
          </cell>
          <cell r="L343">
            <v>7</v>
          </cell>
          <cell r="M343">
            <v>7</v>
          </cell>
          <cell r="N343" t="str">
            <v>R007</v>
          </cell>
        </row>
        <row r="344">
          <cell r="A344" t="str">
            <v>7,R8</v>
          </cell>
          <cell r="B344" t="str">
            <v>7,R8</v>
          </cell>
          <cell r="C344" t="str">
            <v>7,R008</v>
          </cell>
          <cell r="D344">
            <v>7</v>
          </cell>
          <cell r="E344" t="str">
            <v>Otros</v>
          </cell>
          <cell r="F344" t="str">
            <v>Otros</v>
          </cell>
          <cell r="G344" t="str">
            <v>Otros</v>
          </cell>
          <cell r="H344" t="str">
            <v/>
          </cell>
          <cell r="I344" t="str">
            <v/>
          </cell>
          <cell r="K344" t="str">
            <v>R</v>
          </cell>
          <cell r="L344">
            <v>8</v>
          </cell>
          <cell r="M344">
            <v>8</v>
          </cell>
          <cell r="N344" t="str">
            <v>R008</v>
          </cell>
        </row>
        <row r="345">
          <cell r="A345" t="str">
            <v>7,R9</v>
          </cell>
          <cell r="B345" t="str">
            <v>7,R9</v>
          </cell>
          <cell r="C345" t="str">
            <v>7,R009</v>
          </cell>
          <cell r="D345">
            <v>7</v>
          </cell>
          <cell r="E345" t="str">
            <v>Otros</v>
          </cell>
          <cell r="F345" t="str">
            <v>Otros</v>
          </cell>
          <cell r="G345" t="str">
            <v>Otros</v>
          </cell>
          <cell r="H345" t="str">
            <v/>
          </cell>
          <cell r="I345" t="str">
            <v/>
          </cell>
          <cell r="K345" t="str">
            <v>R</v>
          </cell>
          <cell r="L345">
            <v>9</v>
          </cell>
          <cell r="M345">
            <v>9</v>
          </cell>
          <cell r="N345" t="str">
            <v>R009</v>
          </cell>
        </row>
        <row r="346">
          <cell r="A346" t="str">
            <v>7,R12</v>
          </cell>
          <cell r="B346" t="str">
            <v>7,R12</v>
          </cell>
          <cell r="C346" t="str">
            <v>7,R012</v>
          </cell>
          <cell r="D346">
            <v>7</v>
          </cell>
          <cell r="E346" t="str">
            <v>Otros</v>
          </cell>
          <cell r="F346" t="str">
            <v>Otros</v>
          </cell>
          <cell r="G346" t="str">
            <v>Otros</v>
          </cell>
          <cell r="H346" t="str">
            <v/>
          </cell>
          <cell r="I346" t="str">
            <v/>
          </cell>
          <cell r="K346" t="str">
            <v>R</v>
          </cell>
          <cell r="L346">
            <v>12</v>
          </cell>
          <cell r="M346">
            <v>12</v>
          </cell>
          <cell r="N346" t="str">
            <v>R012</v>
          </cell>
        </row>
        <row r="347">
          <cell r="A347" t="str">
            <v>7,R13</v>
          </cell>
          <cell r="B347" t="str">
            <v>7,R13</v>
          </cell>
          <cell r="C347" t="str">
            <v>7,R013</v>
          </cell>
          <cell r="D347">
            <v>7</v>
          </cell>
          <cell r="E347" t="str">
            <v>Otros</v>
          </cell>
          <cell r="F347" t="str">
            <v>Otros</v>
          </cell>
          <cell r="G347" t="str">
            <v>Otros</v>
          </cell>
          <cell r="H347" t="str">
            <v/>
          </cell>
          <cell r="I347" t="str">
            <v/>
          </cell>
          <cell r="K347" t="str">
            <v>R</v>
          </cell>
          <cell r="L347">
            <v>13</v>
          </cell>
          <cell r="M347">
            <v>13</v>
          </cell>
          <cell r="N347" t="str">
            <v>R013</v>
          </cell>
        </row>
        <row r="348">
          <cell r="A348" t="str">
            <v>7,R15</v>
          </cell>
          <cell r="B348" t="str">
            <v>7,R15</v>
          </cell>
          <cell r="C348" t="str">
            <v>7,R015</v>
          </cell>
          <cell r="D348">
            <v>7</v>
          </cell>
          <cell r="E348" t="str">
            <v>Otros</v>
          </cell>
          <cell r="F348" t="str">
            <v>Otros</v>
          </cell>
          <cell r="G348" t="str">
            <v>Otros</v>
          </cell>
          <cell r="H348" t="str">
            <v/>
          </cell>
          <cell r="I348" t="str">
            <v/>
          </cell>
          <cell r="K348" t="str">
            <v>R</v>
          </cell>
          <cell r="L348">
            <v>15</v>
          </cell>
          <cell r="M348">
            <v>15</v>
          </cell>
          <cell r="N348" t="str">
            <v>R015</v>
          </cell>
        </row>
        <row r="349">
          <cell r="A349" t="str">
            <v>7,R301</v>
          </cell>
          <cell r="B349" t="str">
            <v>7,R1</v>
          </cell>
          <cell r="C349" t="str">
            <v>7,R001</v>
          </cell>
          <cell r="D349">
            <v>7</v>
          </cell>
          <cell r="E349" t="str">
            <v>Otros</v>
          </cell>
          <cell r="F349" t="str">
            <v>Otros</v>
          </cell>
          <cell r="G349" t="str">
            <v>Otros</v>
          </cell>
          <cell r="H349" t="str">
            <v/>
          </cell>
          <cell r="I349" t="str">
            <v/>
          </cell>
          <cell r="K349" t="str">
            <v>R</v>
          </cell>
          <cell r="L349">
            <v>301</v>
          </cell>
          <cell r="M349">
            <v>1</v>
          </cell>
          <cell r="N349" t="str">
            <v>R001</v>
          </cell>
        </row>
        <row r="350">
          <cell r="A350" t="str">
            <v>7,R302</v>
          </cell>
          <cell r="B350" t="str">
            <v>7,R2</v>
          </cell>
          <cell r="C350" t="str">
            <v>7,R002</v>
          </cell>
          <cell r="D350">
            <v>7</v>
          </cell>
          <cell r="E350" t="str">
            <v>Otros</v>
          </cell>
          <cell r="F350" t="str">
            <v>Otros</v>
          </cell>
          <cell r="G350" t="str">
            <v>Otros</v>
          </cell>
          <cell r="H350" t="str">
            <v/>
          </cell>
          <cell r="I350" t="str">
            <v/>
          </cell>
          <cell r="K350" t="str">
            <v>R</v>
          </cell>
          <cell r="L350">
            <v>302</v>
          </cell>
          <cell r="M350">
            <v>2</v>
          </cell>
          <cell r="N350" t="str">
            <v>R002</v>
          </cell>
        </row>
        <row r="351">
          <cell r="A351" t="str">
            <v>7,R303</v>
          </cell>
          <cell r="B351" t="str">
            <v>7,R3</v>
          </cell>
          <cell r="C351" t="str">
            <v>7,R003</v>
          </cell>
          <cell r="D351">
            <v>7</v>
          </cell>
          <cell r="E351" t="str">
            <v>Otros</v>
          </cell>
          <cell r="F351" t="str">
            <v>Otros</v>
          </cell>
          <cell r="G351" t="str">
            <v>Otros</v>
          </cell>
          <cell r="H351" t="str">
            <v/>
          </cell>
          <cell r="I351" t="str">
            <v/>
          </cell>
          <cell r="K351" t="str">
            <v>R</v>
          </cell>
          <cell r="L351">
            <v>303</v>
          </cell>
          <cell r="M351">
            <v>3</v>
          </cell>
          <cell r="N351" t="str">
            <v>R003</v>
          </cell>
        </row>
        <row r="352">
          <cell r="A352" t="str">
            <v>7,R305</v>
          </cell>
          <cell r="B352" t="str">
            <v>7,R5</v>
          </cell>
          <cell r="C352" t="str">
            <v>7,R005</v>
          </cell>
          <cell r="D352">
            <v>7</v>
          </cell>
          <cell r="E352" t="str">
            <v>Otros</v>
          </cell>
          <cell r="F352" t="str">
            <v>Otros</v>
          </cell>
          <cell r="G352" t="str">
            <v>Otros</v>
          </cell>
          <cell r="H352" t="str">
            <v/>
          </cell>
          <cell r="I352" t="str">
            <v/>
          </cell>
          <cell r="K352" t="str">
            <v>R</v>
          </cell>
          <cell r="L352">
            <v>305</v>
          </cell>
          <cell r="M352">
            <v>5</v>
          </cell>
          <cell r="N352" t="str">
            <v>R005</v>
          </cell>
        </row>
        <row r="353">
          <cell r="A353" t="str">
            <v>7,R306</v>
          </cell>
          <cell r="B353" t="str">
            <v>7,R6</v>
          </cell>
          <cell r="C353" t="str">
            <v>7,R006</v>
          </cell>
          <cell r="D353">
            <v>7</v>
          </cell>
          <cell r="E353" t="str">
            <v>Otros</v>
          </cell>
          <cell r="F353" t="str">
            <v>Otros</v>
          </cell>
          <cell r="G353" t="str">
            <v>Otros</v>
          </cell>
          <cell r="H353" t="str">
            <v/>
          </cell>
          <cell r="I353" t="str">
            <v/>
          </cell>
          <cell r="K353" t="str">
            <v>R</v>
          </cell>
          <cell r="L353">
            <v>306</v>
          </cell>
          <cell r="M353">
            <v>6</v>
          </cell>
          <cell r="N353" t="str">
            <v>R006</v>
          </cell>
        </row>
        <row r="354">
          <cell r="A354" t="str">
            <v>7,R307</v>
          </cell>
          <cell r="B354" t="str">
            <v>7,R7</v>
          </cell>
          <cell r="C354" t="str">
            <v>7,R007</v>
          </cell>
          <cell r="D354">
            <v>7</v>
          </cell>
          <cell r="E354" t="str">
            <v>Otros</v>
          </cell>
          <cell r="F354" t="str">
            <v>Otros</v>
          </cell>
          <cell r="G354" t="str">
            <v>Otros</v>
          </cell>
          <cell r="H354" t="str">
            <v/>
          </cell>
          <cell r="I354" t="str">
            <v/>
          </cell>
          <cell r="K354" t="str">
            <v>R</v>
          </cell>
          <cell r="L354">
            <v>307</v>
          </cell>
          <cell r="M354">
            <v>7</v>
          </cell>
          <cell r="N354" t="str">
            <v>R007</v>
          </cell>
        </row>
        <row r="355">
          <cell r="A355" t="str">
            <v>7,R308</v>
          </cell>
          <cell r="B355" t="str">
            <v>7,R8</v>
          </cell>
          <cell r="C355" t="str">
            <v>7,R008</v>
          </cell>
          <cell r="D355">
            <v>7</v>
          </cell>
          <cell r="E355" t="str">
            <v>Otros</v>
          </cell>
          <cell r="F355" t="str">
            <v>Otros</v>
          </cell>
          <cell r="G355" t="str">
            <v>Otros</v>
          </cell>
          <cell r="H355" t="str">
            <v/>
          </cell>
          <cell r="I355" t="str">
            <v/>
          </cell>
          <cell r="K355" t="str">
            <v>R</v>
          </cell>
          <cell r="L355">
            <v>308</v>
          </cell>
          <cell r="M355">
            <v>8</v>
          </cell>
          <cell r="N355" t="str">
            <v>R008</v>
          </cell>
        </row>
        <row r="356">
          <cell r="A356" t="str">
            <v>7,R309</v>
          </cell>
          <cell r="B356" t="str">
            <v>7,R9</v>
          </cell>
          <cell r="C356" t="str">
            <v>7,R009</v>
          </cell>
          <cell r="D356">
            <v>7</v>
          </cell>
          <cell r="E356" t="str">
            <v>Otros</v>
          </cell>
          <cell r="F356" t="str">
            <v>Otros</v>
          </cell>
          <cell r="G356" t="str">
            <v>Otros</v>
          </cell>
          <cell r="H356" t="str">
            <v/>
          </cell>
          <cell r="I356" t="str">
            <v/>
          </cell>
          <cell r="K356" t="str">
            <v>R</v>
          </cell>
          <cell r="L356">
            <v>309</v>
          </cell>
          <cell r="M356">
            <v>9</v>
          </cell>
          <cell r="N356" t="str">
            <v>R009</v>
          </cell>
        </row>
        <row r="357">
          <cell r="A357" t="str">
            <v>7,R312</v>
          </cell>
          <cell r="B357" t="str">
            <v>7,R12</v>
          </cell>
          <cell r="C357" t="str">
            <v>7,R012</v>
          </cell>
          <cell r="D357">
            <v>7</v>
          </cell>
          <cell r="E357" t="str">
            <v>Otros</v>
          </cell>
          <cell r="F357" t="str">
            <v>Otros</v>
          </cell>
          <cell r="G357" t="str">
            <v>Otros</v>
          </cell>
          <cell r="H357" t="str">
            <v/>
          </cell>
          <cell r="I357" t="str">
            <v/>
          </cell>
          <cell r="K357" t="str">
            <v>R</v>
          </cell>
          <cell r="L357">
            <v>312</v>
          </cell>
          <cell r="M357">
            <v>12</v>
          </cell>
          <cell r="N357" t="str">
            <v>R012</v>
          </cell>
        </row>
        <row r="358">
          <cell r="A358" t="str">
            <v>7,R313</v>
          </cell>
          <cell r="B358" t="str">
            <v>7,R13</v>
          </cell>
          <cell r="C358" t="str">
            <v>7,R013</v>
          </cell>
          <cell r="D358">
            <v>7</v>
          </cell>
          <cell r="E358" t="str">
            <v>Otros</v>
          </cell>
          <cell r="F358" t="str">
            <v>Otros</v>
          </cell>
          <cell r="G358" t="str">
            <v>Otros</v>
          </cell>
          <cell r="H358" t="str">
            <v/>
          </cell>
          <cell r="I358" t="str">
            <v/>
          </cell>
          <cell r="K358" t="str">
            <v>R</v>
          </cell>
          <cell r="L358">
            <v>313</v>
          </cell>
          <cell r="M358">
            <v>13</v>
          </cell>
          <cell r="N358" t="str">
            <v>R013</v>
          </cell>
        </row>
        <row r="359">
          <cell r="A359" t="str">
            <v>7,R900</v>
          </cell>
          <cell r="B359" t="str">
            <v>7,R900</v>
          </cell>
          <cell r="C359" t="str">
            <v>7,R900</v>
          </cell>
          <cell r="D359">
            <v>7</v>
          </cell>
          <cell r="E359" t="str">
            <v>Otros</v>
          </cell>
          <cell r="F359" t="str">
            <v>Otros</v>
          </cell>
          <cell r="G359" t="str">
            <v>Otros</v>
          </cell>
          <cell r="H359" t="str">
            <v/>
          </cell>
          <cell r="I359" t="str">
            <v/>
          </cell>
          <cell r="K359" t="str">
            <v>R</v>
          </cell>
          <cell r="L359">
            <v>900</v>
          </cell>
          <cell r="M359">
            <v>900</v>
          </cell>
          <cell r="N359" t="str">
            <v>R900</v>
          </cell>
        </row>
        <row r="360">
          <cell r="A360" t="str">
            <v>8,B1</v>
          </cell>
          <cell r="B360" t="str">
            <v>8,B1</v>
          </cell>
          <cell r="C360" t="str">
            <v>8,B001</v>
          </cell>
          <cell r="D360">
            <v>8</v>
          </cell>
          <cell r="E360" t="str">
            <v>Otros</v>
          </cell>
          <cell r="F360" t="str">
            <v>Otros</v>
          </cell>
          <cell r="G360" t="str">
            <v>Otros</v>
          </cell>
          <cell r="H360" t="str">
            <v/>
          </cell>
          <cell r="I360" t="str">
            <v/>
          </cell>
          <cell r="K360" t="str">
            <v>B</v>
          </cell>
          <cell r="L360">
            <v>1</v>
          </cell>
          <cell r="M360">
            <v>1</v>
          </cell>
          <cell r="N360" t="str">
            <v>B001</v>
          </cell>
        </row>
        <row r="361">
          <cell r="A361" t="str">
            <v>8,B301</v>
          </cell>
          <cell r="B361" t="str">
            <v>8,B1</v>
          </cell>
          <cell r="C361" t="str">
            <v>8,B001</v>
          </cell>
          <cell r="D361">
            <v>8</v>
          </cell>
          <cell r="E361" t="str">
            <v>Otros</v>
          </cell>
          <cell r="F361" t="str">
            <v>Otros</v>
          </cell>
          <cell r="G361" t="str">
            <v>Otros</v>
          </cell>
          <cell r="H361" t="str">
            <v/>
          </cell>
          <cell r="I361" t="str">
            <v/>
          </cell>
          <cell r="K361" t="str">
            <v>B</v>
          </cell>
          <cell r="L361">
            <v>301</v>
          </cell>
          <cell r="M361">
            <v>1</v>
          </cell>
          <cell r="N361" t="str">
            <v>B001</v>
          </cell>
        </row>
        <row r="362">
          <cell r="A362" t="str">
            <v>8,E1</v>
          </cell>
          <cell r="B362" t="str">
            <v>8,E1</v>
          </cell>
          <cell r="C362" t="str">
            <v>8,E001</v>
          </cell>
          <cell r="D362">
            <v>8</v>
          </cell>
          <cell r="E362" t="str">
            <v>Prioritario</v>
          </cell>
          <cell r="F362" t="str">
            <v>Otros</v>
          </cell>
          <cell r="G362" t="str">
            <v>Otros</v>
          </cell>
          <cell r="H362">
            <v>1</v>
          </cell>
          <cell r="I362" t="str">
            <v/>
          </cell>
          <cell r="K362" t="str">
            <v>E</v>
          </cell>
          <cell r="L362">
            <v>1</v>
          </cell>
          <cell r="M362">
            <v>1</v>
          </cell>
          <cell r="N362" t="str">
            <v>E001</v>
          </cell>
        </row>
        <row r="363">
          <cell r="A363" t="str">
            <v>8,E2</v>
          </cell>
          <cell r="B363" t="str">
            <v>8,E2</v>
          </cell>
          <cell r="C363" t="str">
            <v>8,E002</v>
          </cell>
          <cell r="D363">
            <v>8</v>
          </cell>
          <cell r="E363" t="str">
            <v>Prioritario</v>
          </cell>
          <cell r="F363" t="str">
            <v>Otros</v>
          </cell>
          <cell r="G363" t="str">
            <v>Otros</v>
          </cell>
          <cell r="H363">
            <v>1</v>
          </cell>
          <cell r="I363" t="str">
            <v/>
          </cell>
          <cell r="K363" t="str">
            <v>E</v>
          </cell>
          <cell r="L363">
            <v>2</v>
          </cell>
          <cell r="M363">
            <v>2</v>
          </cell>
          <cell r="N363" t="str">
            <v>E002</v>
          </cell>
        </row>
        <row r="364">
          <cell r="A364" t="str">
            <v>8,E3</v>
          </cell>
          <cell r="B364" t="str">
            <v>8,E3</v>
          </cell>
          <cell r="C364" t="str">
            <v>8,E003</v>
          </cell>
          <cell r="D364">
            <v>8</v>
          </cell>
          <cell r="E364" t="str">
            <v>Otros</v>
          </cell>
          <cell r="F364" t="str">
            <v>Otros</v>
          </cell>
          <cell r="G364" t="str">
            <v>Otros</v>
          </cell>
          <cell r="H364" t="str">
            <v/>
          </cell>
          <cell r="I364" t="str">
            <v/>
          </cell>
          <cell r="K364" t="str">
            <v>E</v>
          </cell>
          <cell r="L364">
            <v>3</v>
          </cell>
          <cell r="M364">
            <v>3</v>
          </cell>
          <cell r="N364" t="str">
            <v>E003</v>
          </cell>
        </row>
        <row r="365">
          <cell r="A365" t="str">
            <v>8,E4</v>
          </cell>
          <cell r="B365" t="str">
            <v>8,E4</v>
          </cell>
          <cell r="C365" t="str">
            <v>8,E004</v>
          </cell>
          <cell r="D365">
            <v>8</v>
          </cell>
          <cell r="E365" t="str">
            <v>Prioritario</v>
          </cell>
          <cell r="F365" t="str">
            <v>Otros</v>
          </cell>
          <cell r="G365" t="str">
            <v>Otros</v>
          </cell>
          <cell r="H365">
            <v>1</v>
          </cell>
          <cell r="I365" t="str">
            <v/>
          </cell>
          <cell r="K365" t="str">
            <v>E</v>
          </cell>
          <cell r="L365">
            <v>4</v>
          </cell>
          <cell r="M365">
            <v>4</v>
          </cell>
          <cell r="N365" t="str">
            <v>E004</v>
          </cell>
        </row>
        <row r="366">
          <cell r="A366" t="str">
            <v>8,E5</v>
          </cell>
          <cell r="B366" t="str">
            <v>8,E5</v>
          </cell>
          <cell r="C366" t="str">
            <v>8,E005</v>
          </cell>
          <cell r="D366">
            <v>8</v>
          </cell>
          <cell r="E366" t="str">
            <v>Prioritario</v>
          </cell>
          <cell r="F366" t="str">
            <v>Otros</v>
          </cell>
          <cell r="G366" t="str">
            <v>Otros</v>
          </cell>
          <cell r="H366">
            <v>1</v>
          </cell>
          <cell r="I366" t="str">
            <v/>
          </cell>
          <cell r="K366" t="str">
            <v>E</v>
          </cell>
          <cell r="L366">
            <v>5</v>
          </cell>
          <cell r="M366">
            <v>5</v>
          </cell>
          <cell r="N366" t="str">
            <v>E005</v>
          </cell>
        </row>
        <row r="367">
          <cell r="A367" t="str">
            <v>8,E301</v>
          </cell>
          <cell r="B367" t="str">
            <v>8,E1</v>
          </cell>
          <cell r="C367" t="str">
            <v>8,E001</v>
          </cell>
          <cell r="D367">
            <v>8</v>
          </cell>
          <cell r="E367" t="str">
            <v>Prioritario</v>
          </cell>
          <cell r="F367" t="str">
            <v>Otros</v>
          </cell>
          <cell r="G367" t="str">
            <v>Otros</v>
          </cell>
          <cell r="H367">
            <v>1</v>
          </cell>
          <cell r="I367" t="str">
            <v/>
          </cell>
          <cell r="K367" t="str">
            <v>E</v>
          </cell>
          <cell r="L367">
            <v>301</v>
          </cell>
          <cell r="M367">
            <v>1</v>
          </cell>
          <cell r="N367" t="str">
            <v>E001</v>
          </cell>
        </row>
        <row r="368">
          <cell r="A368" t="str">
            <v>8,E302</v>
          </cell>
          <cell r="B368" t="str">
            <v>8,E2</v>
          </cell>
          <cell r="C368" t="str">
            <v>8,E002</v>
          </cell>
          <cell r="D368">
            <v>8</v>
          </cell>
          <cell r="E368" t="str">
            <v>Prioritario</v>
          </cell>
          <cell r="F368" t="str">
            <v>Otros</v>
          </cell>
          <cell r="G368" t="str">
            <v>Otros</v>
          </cell>
          <cell r="H368">
            <v>1</v>
          </cell>
          <cell r="I368" t="str">
            <v/>
          </cell>
          <cell r="K368" t="str">
            <v>E</v>
          </cell>
          <cell r="L368">
            <v>302</v>
          </cell>
          <cell r="M368">
            <v>2</v>
          </cell>
          <cell r="N368" t="str">
            <v>E002</v>
          </cell>
        </row>
        <row r="369">
          <cell r="A369" t="str">
            <v>8,E303</v>
          </cell>
          <cell r="B369" t="str">
            <v>8,E3</v>
          </cell>
          <cell r="C369" t="str">
            <v>8,E003</v>
          </cell>
          <cell r="D369">
            <v>8</v>
          </cell>
          <cell r="E369" t="str">
            <v>Otros</v>
          </cell>
          <cell r="F369" t="str">
            <v>Otros</v>
          </cell>
          <cell r="G369" t="str">
            <v>Otros</v>
          </cell>
          <cell r="H369" t="str">
            <v/>
          </cell>
          <cell r="I369" t="str">
            <v/>
          </cell>
          <cell r="K369" t="str">
            <v>E</v>
          </cell>
          <cell r="L369">
            <v>303</v>
          </cell>
          <cell r="M369">
            <v>3</v>
          </cell>
          <cell r="N369" t="str">
            <v>E003</v>
          </cell>
        </row>
        <row r="370">
          <cell r="A370" t="str">
            <v>8,E304</v>
          </cell>
          <cell r="B370" t="str">
            <v>8,E4</v>
          </cell>
          <cell r="C370" t="str">
            <v>8,E004</v>
          </cell>
          <cell r="D370">
            <v>8</v>
          </cell>
          <cell r="E370" t="str">
            <v>Prioritario</v>
          </cell>
          <cell r="F370" t="str">
            <v>Otros</v>
          </cell>
          <cell r="G370" t="str">
            <v>Otros</v>
          </cell>
          <cell r="H370">
            <v>1</v>
          </cell>
          <cell r="I370" t="str">
            <v/>
          </cell>
          <cell r="K370" t="str">
            <v>E</v>
          </cell>
          <cell r="L370">
            <v>304</v>
          </cell>
          <cell r="M370">
            <v>4</v>
          </cell>
          <cell r="N370" t="str">
            <v>E004</v>
          </cell>
        </row>
        <row r="371">
          <cell r="A371" t="str">
            <v>8,E305</v>
          </cell>
          <cell r="B371" t="str">
            <v>8,E5</v>
          </cell>
          <cell r="C371" t="str">
            <v>8,E005</v>
          </cell>
          <cell r="D371">
            <v>8</v>
          </cell>
          <cell r="E371" t="str">
            <v>Prioritario</v>
          </cell>
          <cell r="F371" t="str">
            <v>Otros</v>
          </cell>
          <cell r="G371" t="str">
            <v>Otros</v>
          </cell>
          <cell r="H371">
            <v>1</v>
          </cell>
          <cell r="I371" t="str">
            <v/>
          </cell>
          <cell r="K371" t="str">
            <v>E</v>
          </cell>
          <cell r="L371">
            <v>305</v>
          </cell>
          <cell r="M371">
            <v>5</v>
          </cell>
          <cell r="N371" t="str">
            <v>E005</v>
          </cell>
        </row>
        <row r="372">
          <cell r="A372" t="str">
            <v>8,K8</v>
          </cell>
          <cell r="B372" t="str">
            <v>8,K8</v>
          </cell>
          <cell r="C372" t="str">
            <v>8,K008</v>
          </cell>
          <cell r="D372">
            <v>8</v>
          </cell>
          <cell r="E372" t="str">
            <v>Otros</v>
          </cell>
          <cell r="F372" t="str">
            <v>Otros</v>
          </cell>
          <cell r="G372" t="str">
            <v>Otros</v>
          </cell>
          <cell r="H372" t="str">
            <v/>
          </cell>
          <cell r="I372" t="str">
            <v/>
          </cell>
          <cell r="K372" t="str">
            <v>K</v>
          </cell>
          <cell r="L372">
            <v>8</v>
          </cell>
          <cell r="M372">
            <v>8</v>
          </cell>
          <cell r="N372" t="str">
            <v>K008</v>
          </cell>
        </row>
        <row r="373">
          <cell r="A373" t="str">
            <v>8,K9</v>
          </cell>
          <cell r="B373" t="str">
            <v>8,K9</v>
          </cell>
          <cell r="C373" t="str">
            <v>8,K009</v>
          </cell>
          <cell r="D373">
            <v>8</v>
          </cell>
          <cell r="E373" t="str">
            <v>Otros</v>
          </cell>
          <cell r="F373" t="str">
            <v>Otros</v>
          </cell>
          <cell r="G373" t="str">
            <v>Otros</v>
          </cell>
          <cell r="H373" t="str">
            <v/>
          </cell>
          <cell r="I373" t="str">
            <v/>
          </cell>
          <cell r="K373" t="str">
            <v>K</v>
          </cell>
          <cell r="L373">
            <v>9</v>
          </cell>
          <cell r="M373">
            <v>9</v>
          </cell>
          <cell r="N373" t="str">
            <v>K009</v>
          </cell>
        </row>
        <row r="374">
          <cell r="A374" t="str">
            <v>8,K10</v>
          </cell>
          <cell r="B374" t="str">
            <v>8,K10</v>
          </cell>
          <cell r="C374" t="str">
            <v>8,K010</v>
          </cell>
          <cell r="D374">
            <v>8</v>
          </cell>
          <cell r="E374" t="str">
            <v>Otros</v>
          </cell>
          <cell r="F374" t="str">
            <v>Otros</v>
          </cell>
          <cell r="G374" t="str">
            <v>Otros</v>
          </cell>
          <cell r="H374" t="str">
            <v/>
          </cell>
          <cell r="I374" t="str">
            <v/>
          </cell>
          <cell r="K374" t="str">
            <v>K</v>
          </cell>
          <cell r="L374">
            <v>10</v>
          </cell>
          <cell r="M374">
            <v>10</v>
          </cell>
          <cell r="N374" t="str">
            <v>K010</v>
          </cell>
        </row>
        <row r="375">
          <cell r="A375" t="str">
            <v>8,K13</v>
          </cell>
          <cell r="B375" t="str">
            <v>8,K13</v>
          </cell>
          <cell r="C375" t="str">
            <v>8,K013</v>
          </cell>
          <cell r="D375">
            <v>8</v>
          </cell>
          <cell r="E375" t="str">
            <v>Otros</v>
          </cell>
          <cell r="F375" t="str">
            <v>Otros</v>
          </cell>
          <cell r="G375" t="str">
            <v>Otros</v>
          </cell>
          <cell r="H375" t="str">
            <v/>
          </cell>
          <cell r="I375" t="str">
            <v/>
          </cell>
          <cell r="K375" t="str">
            <v>K</v>
          </cell>
          <cell r="L375">
            <v>13</v>
          </cell>
          <cell r="M375">
            <v>13</v>
          </cell>
          <cell r="N375" t="str">
            <v>K013</v>
          </cell>
        </row>
        <row r="376">
          <cell r="A376" t="str">
            <v>8,K14</v>
          </cell>
          <cell r="B376" t="str">
            <v>8,K14</v>
          </cell>
          <cell r="C376" t="str">
            <v>8,K014</v>
          </cell>
          <cell r="D376">
            <v>8</v>
          </cell>
          <cell r="E376" t="str">
            <v>Otros</v>
          </cell>
          <cell r="F376" t="str">
            <v>Otros</v>
          </cell>
          <cell r="G376" t="str">
            <v>Otros</v>
          </cell>
          <cell r="H376" t="str">
            <v/>
          </cell>
          <cell r="I376" t="str">
            <v/>
          </cell>
          <cell r="K376" t="str">
            <v>K</v>
          </cell>
          <cell r="L376">
            <v>14</v>
          </cell>
          <cell r="M376">
            <v>14</v>
          </cell>
          <cell r="N376" t="str">
            <v>K014</v>
          </cell>
        </row>
        <row r="377">
          <cell r="A377" t="str">
            <v>8,K16</v>
          </cell>
          <cell r="B377" t="str">
            <v>8,K16</v>
          </cell>
          <cell r="C377" t="str">
            <v>8,K016</v>
          </cell>
          <cell r="D377">
            <v>8</v>
          </cell>
          <cell r="E377" t="str">
            <v>Otros</v>
          </cell>
          <cell r="F377" t="str">
            <v>Otros</v>
          </cell>
          <cell r="G377" t="str">
            <v>Otros</v>
          </cell>
          <cell r="H377" t="str">
            <v/>
          </cell>
          <cell r="I377" t="str">
            <v/>
          </cell>
          <cell r="K377" t="str">
            <v>K</v>
          </cell>
          <cell r="L377">
            <v>16</v>
          </cell>
          <cell r="M377">
            <v>16</v>
          </cell>
          <cell r="N377" t="str">
            <v>K016</v>
          </cell>
        </row>
        <row r="378">
          <cell r="A378" t="str">
            <v>8,K26</v>
          </cell>
          <cell r="B378" t="str">
            <v>8,K26</v>
          </cell>
          <cell r="C378" t="str">
            <v>8,K026</v>
          </cell>
          <cell r="D378">
            <v>8</v>
          </cell>
          <cell r="E378" t="str">
            <v>Otros</v>
          </cell>
          <cell r="F378" t="str">
            <v>Otros</v>
          </cell>
          <cell r="G378" t="str">
            <v>Otros</v>
          </cell>
          <cell r="H378" t="str">
            <v/>
          </cell>
          <cell r="I378" t="str">
            <v/>
          </cell>
          <cell r="K378" t="str">
            <v>K</v>
          </cell>
          <cell r="L378">
            <v>26</v>
          </cell>
          <cell r="M378">
            <v>26</v>
          </cell>
          <cell r="N378" t="str">
            <v>K026</v>
          </cell>
        </row>
        <row r="379">
          <cell r="A379" t="str">
            <v>8,K27</v>
          </cell>
          <cell r="B379" t="str">
            <v>8,K27</v>
          </cell>
          <cell r="C379" t="str">
            <v>8,K027</v>
          </cell>
          <cell r="D379">
            <v>8</v>
          </cell>
          <cell r="E379" t="str">
            <v>Otros</v>
          </cell>
          <cell r="F379" t="str">
            <v>Otros</v>
          </cell>
          <cell r="G379" t="str">
            <v>Otros</v>
          </cell>
          <cell r="H379" t="str">
            <v/>
          </cell>
          <cell r="I379" t="str">
            <v/>
          </cell>
          <cell r="K379" t="str">
            <v>K</v>
          </cell>
          <cell r="L379">
            <v>27</v>
          </cell>
          <cell r="M379">
            <v>27</v>
          </cell>
          <cell r="N379" t="str">
            <v>K027</v>
          </cell>
        </row>
        <row r="380">
          <cell r="A380" t="str">
            <v>8,K28</v>
          </cell>
          <cell r="B380" t="str">
            <v>8,K28</v>
          </cell>
          <cell r="C380" t="str">
            <v>8,K028</v>
          </cell>
          <cell r="D380">
            <v>8</v>
          </cell>
          <cell r="E380" t="str">
            <v>Otros</v>
          </cell>
          <cell r="F380" t="str">
            <v>Otros</v>
          </cell>
          <cell r="G380" t="str">
            <v>Otros</v>
          </cell>
          <cell r="H380" t="str">
            <v/>
          </cell>
          <cell r="I380" t="str">
            <v/>
          </cell>
          <cell r="K380" t="str">
            <v>K</v>
          </cell>
          <cell r="L380">
            <v>28</v>
          </cell>
          <cell r="M380">
            <v>28</v>
          </cell>
          <cell r="N380" t="str">
            <v>K028</v>
          </cell>
        </row>
        <row r="381">
          <cell r="A381" t="str">
            <v>8,K308</v>
          </cell>
          <cell r="B381" t="str">
            <v>8,K8</v>
          </cell>
          <cell r="C381" t="str">
            <v>8,K008</v>
          </cell>
          <cell r="D381">
            <v>8</v>
          </cell>
          <cell r="E381" t="str">
            <v>Otros</v>
          </cell>
          <cell r="F381" t="str">
            <v>Otros</v>
          </cell>
          <cell r="G381" t="str">
            <v>Otros</v>
          </cell>
          <cell r="H381" t="str">
            <v/>
          </cell>
          <cell r="I381" t="str">
            <v/>
          </cell>
          <cell r="K381" t="str">
            <v>K</v>
          </cell>
          <cell r="L381">
            <v>308</v>
          </cell>
          <cell r="M381">
            <v>8</v>
          </cell>
          <cell r="N381" t="str">
            <v>K008</v>
          </cell>
        </row>
        <row r="382">
          <cell r="A382" t="str">
            <v>8,K309</v>
          </cell>
          <cell r="B382" t="str">
            <v>8,K9</v>
          </cell>
          <cell r="C382" t="str">
            <v>8,K009</v>
          </cell>
          <cell r="D382">
            <v>8</v>
          </cell>
          <cell r="E382" t="str">
            <v>Otros</v>
          </cell>
          <cell r="F382" t="str">
            <v>Otros</v>
          </cell>
          <cell r="G382" t="str">
            <v>Otros</v>
          </cell>
          <cell r="H382" t="str">
            <v/>
          </cell>
          <cell r="I382" t="str">
            <v/>
          </cell>
          <cell r="K382" t="str">
            <v>K</v>
          </cell>
          <cell r="L382">
            <v>309</v>
          </cell>
          <cell r="M382">
            <v>9</v>
          </cell>
          <cell r="N382" t="str">
            <v>K009</v>
          </cell>
        </row>
        <row r="383">
          <cell r="A383" t="str">
            <v>8,K310</v>
          </cell>
          <cell r="B383" t="str">
            <v>8,K10</v>
          </cell>
          <cell r="C383" t="str">
            <v>8,K010</v>
          </cell>
          <cell r="D383">
            <v>8</v>
          </cell>
          <cell r="E383" t="str">
            <v>Otros</v>
          </cell>
          <cell r="F383" t="str">
            <v>Otros</v>
          </cell>
          <cell r="G383" t="str">
            <v>Otros</v>
          </cell>
          <cell r="H383" t="str">
            <v/>
          </cell>
          <cell r="I383" t="str">
            <v/>
          </cell>
          <cell r="K383" t="str">
            <v>K</v>
          </cell>
          <cell r="L383">
            <v>310</v>
          </cell>
          <cell r="M383">
            <v>10</v>
          </cell>
          <cell r="N383" t="str">
            <v>K010</v>
          </cell>
        </row>
        <row r="384">
          <cell r="A384" t="str">
            <v>8,K313</v>
          </cell>
          <cell r="B384" t="str">
            <v>8,K13</v>
          </cell>
          <cell r="C384" t="str">
            <v>8,K013</v>
          </cell>
          <cell r="D384">
            <v>8</v>
          </cell>
          <cell r="E384" t="str">
            <v>Otros</v>
          </cell>
          <cell r="F384" t="str">
            <v>Otros</v>
          </cell>
          <cell r="G384" t="str">
            <v>Otros</v>
          </cell>
          <cell r="H384" t="str">
            <v/>
          </cell>
          <cell r="I384" t="str">
            <v/>
          </cell>
          <cell r="K384" t="str">
            <v>K</v>
          </cell>
          <cell r="L384">
            <v>313</v>
          </cell>
          <cell r="M384">
            <v>13</v>
          </cell>
          <cell r="N384" t="str">
            <v>K013</v>
          </cell>
        </row>
        <row r="385">
          <cell r="A385" t="str">
            <v>8,K314</v>
          </cell>
          <cell r="B385" t="str">
            <v>8,K14</v>
          </cell>
          <cell r="C385" t="str">
            <v>8,K014</v>
          </cell>
          <cell r="D385">
            <v>8</v>
          </cell>
          <cell r="E385" t="str">
            <v>Otros</v>
          </cell>
          <cell r="F385" t="str">
            <v>Otros</v>
          </cell>
          <cell r="G385" t="str">
            <v>Otros</v>
          </cell>
          <cell r="H385" t="str">
            <v/>
          </cell>
          <cell r="I385" t="str">
            <v/>
          </cell>
          <cell r="K385" t="str">
            <v>K</v>
          </cell>
          <cell r="L385">
            <v>314</v>
          </cell>
          <cell r="M385">
            <v>14</v>
          </cell>
          <cell r="N385" t="str">
            <v>K014</v>
          </cell>
        </row>
        <row r="386">
          <cell r="A386" t="str">
            <v>8,K316</v>
          </cell>
          <cell r="B386" t="str">
            <v>8,K16</v>
          </cell>
          <cell r="C386" t="str">
            <v>8,K016</v>
          </cell>
          <cell r="D386">
            <v>8</v>
          </cell>
          <cell r="E386" t="str">
            <v>Otros</v>
          </cell>
          <cell r="F386" t="str">
            <v>Otros</v>
          </cell>
          <cell r="G386" t="str">
            <v>Otros</v>
          </cell>
          <cell r="H386" t="str">
            <v/>
          </cell>
          <cell r="I386" t="str">
            <v/>
          </cell>
          <cell r="K386" t="str">
            <v>K</v>
          </cell>
          <cell r="L386">
            <v>316</v>
          </cell>
          <cell r="M386">
            <v>16</v>
          </cell>
          <cell r="N386" t="str">
            <v>K016</v>
          </cell>
        </row>
        <row r="387">
          <cell r="A387" t="str">
            <v>8,K326</v>
          </cell>
          <cell r="B387" t="str">
            <v>8,K26</v>
          </cell>
          <cell r="C387" t="str">
            <v>8,K026</v>
          </cell>
          <cell r="D387">
            <v>8</v>
          </cell>
          <cell r="E387" t="str">
            <v>Otros</v>
          </cell>
          <cell r="F387" t="str">
            <v>Otros</v>
          </cell>
          <cell r="G387" t="str">
            <v>Otros</v>
          </cell>
          <cell r="H387" t="str">
            <v/>
          </cell>
          <cell r="I387" t="str">
            <v/>
          </cell>
          <cell r="K387" t="str">
            <v>K</v>
          </cell>
          <cell r="L387">
            <v>326</v>
          </cell>
          <cell r="M387">
            <v>26</v>
          </cell>
          <cell r="N387" t="str">
            <v>K026</v>
          </cell>
        </row>
        <row r="388">
          <cell r="A388" t="str">
            <v>8,K327</v>
          </cell>
          <cell r="B388" t="str">
            <v>8,K27</v>
          </cell>
          <cell r="C388" t="str">
            <v>8,K027</v>
          </cell>
          <cell r="D388">
            <v>8</v>
          </cell>
          <cell r="E388" t="str">
            <v>Otros</v>
          </cell>
          <cell r="F388" t="str">
            <v>Otros</v>
          </cell>
          <cell r="G388" t="str">
            <v>Otros</v>
          </cell>
          <cell r="H388" t="str">
            <v/>
          </cell>
          <cell r="I388" t="str">
            <v/>
          </cell>
          <cell r="K388" t="str">
            <v>K</v>
          </cell>
          <cell r="L388">
            <v>327</v>
          </cell>
          <cell r="M388">
            <v>27</v>
          </cell>
          <cell r="N388" t="str">
            <v>K027</v>
          </cell>
        </row>
        <row r="389">
          <cell r="A389" t="str">
            <v>8,K328</v>
          </cell>
          <cell r="B389" t="str">
            <v>8,K28</v>
          </cell>
          <cell r="C389" t="str">
            <v>8,K028</v>
          </cell>
          <cell r="D389">
            <v>8</v>
          </cell>
          <cell r="E389" t="str">
            <v>Otros</v>
          </cell>
          <cell r="F389" t="str">
            <v>Otros</v>
          </cell>
          <cell r="G389" t="str">
            <v>Otros</v>
          </cell>
          <cell r="H389" t="str">
            <v/>
          </cell>
          <cell r="I389" t="str">
            <v/>
          </cell>
          <cell r="K389" t="str">
            <v>K</v>
          </cell>
          <cell r="L389">
            <v>328</v>
          </cell>
          <cell r="M389">
            <v>28</v>
          </cell>
          <cell r="N389" t="str">
            <v>K028</v>
          </cell>
        </row>
        <row r="390">
          <cell r="A390" t="str">
            <v>8,M1</v>
          </cell>
          <cell r="B390" t="str">
            <v>8,M1</v>
          </cell>
          <cell r="C390" t="str">
            <v>8,M001</v>
          </cell>
          <cell r="D390">
            <v>8</v>
          </cell>
          <cell r="E390" t="str">
            <v>Otros</v>
          </cell>
          <cell r="F390" t="str">
            <v>Otros</v>
          </cell>
          <cell r="G390" t="str">
            <v>Otros</v>
          </cell>
          <cell r="H390" t="str">
            <v/>
          </cell>
          <cell r="I390" t="str">
            <v/>
          </cell>
          <cell r="K390" t="str">
            <v>M</v>
          </cell>
          <cell r="L390">
            <v>1</v>
          </cell>
          <cell r="M390">
            <v>1</v>
          </cell>
          <cell r="N390" t="str">
            <v>M001</v>
          </cell>
        </row>
        <row r="391">
          <cell r="A391" t="str">
            <v>8,M301</v>
          </cell>
          <cell r="B391" t="str">
            <v>8,M1</v>
          </cell>
          <cell r="C391" t="str">
            <v>8,M001</v>
          </cell>
          <cell r="D391">
            <v>8</v>
          </cell>
          <cell r="E391" t="str">
            <v>Otros</v>
          </cell>
          <cell r="F391" t="str">
            <v>Otros</v>
          </cell>
          <cell r="G391" t="str">
            <v>Otros</v>
          </cell>
          <cell r="H391" t="str">
            <v/>
          </cell>
          <cell r="I391" t="str">
            <v/>
          </cell>
          <cell r="K391" t="str">
            <v>M</v>
          </cell>
          <cell r="L391">
            <v>301</v>
          </cell>
          <cell r="M391">
            <v>1</v>
          </cell>
          <cell r="N391" t="str">
            <v>M001</v>
          </cell>
        </row>
        <row r="392">
          <cell r="A392" t="str">
            <v>8,O1</v>
          </cell>
          <cell r="B392" t="str">
            <v>8,O1</v>
          </cell>
          <cell r="C392" t="str">
            <v>8,O001</v>
          </cell>
          <cell r="D392">
            <v>8</v>
          </cell>
          <cell r="E392" t="str">
            <v>Otros</v>
          </cell>
          <cell r="F392" t="str">
            <v>Otros</v>
          </cell>
          <cell r="G392" t="str">
            <v>Otros</v>
          </cell>
          <cell r="H392" t="str">
            <v/>
          </cell>
          <cell r="I392" t="str">
            <v/>
          </cell>
          <cell r="K392" t="str">
            <v>O</v>
          </cell>
          <cell r="L392">
            <v>1</v>
          </cell>
          <cell r="M392">
            <v>1</v>
          </cell>
          <cell r="N392" t="str">
            <v>O001</v>
          </cell>
        </row>
        <row r="393">
          <cell r="A393" t="str">
            <v>8,O99</v>
          </cell>
          <cell r="B393" t="str">
            <v>8,O99</v>
          </cell>
          <cell r="C393" t="str">
            <v>8,O099</v>
          </cell>
          <cell r="D393">
            <v>8</v>
          </cell>
          <cell r="E393" t="str">
            <v>Otros</v>
          </cell>
          <cell r="F393" t="str">
            <v>Otros</v>
          </cell>
          <cell r="G393" t="str">
            <v>Otros</v>
          </cell>
          <cell r="H393" t="str">
            <v/>
          </cell>
          <cell r="I393" t="str">
            <v/>
          </cell>
          <cell r="K393" t="str">
            <v>O</v>
          </cell>
          <cell r="L393">
            <v>99</v>
          </cell>
          <cell r="M393">
            <v>99</v>
          </cell>
          <cell r="N393" t="str">
            <v>O099</v>
          </cell>
        </row>
        <row r="394">
          <cell r="A394" t="str">
            <v>8,O301</v>
          </cell>
          <cell r="B394" t="str">
            <v>8,O1</v>
          </cell>
          <cell r="C394" t="str">
            <v>8,O001</v>
          </cell>
          <cell r="D394">
            <v>8</v>
          </cell>
          <cell r="E394" t="str">
            <v>Otros</v>
          </cell>
          <cell r="F394" t="str">
            <v>Otros</v>
          </cell>
          <cell r="G394" t="str">
            <v>Otros</v>
          </cell>
          <cell r="H394" t="str">
            <v/>
          </cell>
          <cell r="I394" t="str">
            <v/>
          </cell>
          <cell r="K394" t="str">
            <v>O</v>
          </cell>
          <cell r="L394">
            <v>301</v>
          </cell>
          <cell r="M394">
            <v>1</v>
          </cell>
          <cell r="N394" t="str">
            <v>O001</v>
          </cell>
        </row>
        <row r="395">
          <cell r="A395" t="str">
            <v>8,O399</v>
          </cell>
          <cell r="B395" t="str">
            <v>8,O99</v>
          </cell>
          <cell r="C395" t="str">
            <v>8,O099</v>
          </cell>
          <cell r="D395">
            <v>8</v>
          </cell>
          <cell r="E395" t="str">
            <v>Otros</v>
          </cell>
          <cell r="F395" t="str">
            <v>Otros</v>
          </cell>
          <cell r="G395" t="str">
            <v>Otros</v>
          </cell>
          <cell r="H395" t="str">
            <v/>
          </cell>
          <cell r="I395" t="str">
            <v/>
          </cell>
          <cell r="K395" t="str">
            <v>O</v>
          </cell>
          <cell r="L395">
            <v>399</v>
          </cell>
          <cell r="M395">
            <v>99</v>
          </cell>
          <cell r="N395" t="str">
            <v>O099</v>
          </cell>
        </row>
        <row r="396">
          <cell r="A396" t="str">
            <v>8,P1</v>
          </cell>
          <cell r="B396" t="str">
            <v>8,P1</v>
          </cell>
          <cell r="C396" t="str">
            <v>8,P001</v>
          </cell>
          <cell r="D396">
            <v>8</v>
          </cell>
          <cell r="E396" t="str">
            <v>Otros</v>
          </cell>
          <cell r="F396" t="str">
            <v>Otros</v>
          </cell>
          <cell r="G396" t="str">
            <v>Otros</v>
          </cell>
          <cell r="H396" t="str">
            <v/>
          </cell>
          <cell r="I396" t="str">
            <v/>
          </cell>
          <cell r="K396" t="str">
            <v>P</v>
          </cell>
          <cell r="L396">
            <v>1</v>
          </cell>
          <cell r="M396">
            <v>1</v>
          </cell>
          <cell r="N396" t="str">
            <v>P001</v>
          </cell>
        </row>
        <row r="397">
          <cell r="A397" t="str">
            <v>8,P301</v>
          </cell>
          <cell r="B397" t="str">
            <v>8,P1</v>
          </cell>
          <cell r="C397" t="str">
            <v>8,P001</v>
          </cell>
          <cell r="D397">
            <v>8</v>
          </cell>
          <cell r="E397" t="str">
            <v>Otros</v>
          </cell>
          <cell r="F397" t="str">
            <v>Otros</v>
          </cell>
          <cell r="G397" t="str">
            <v>Otros</v>
          </cell>
          <cell r="H397" t="str">
            <v/>
          </cell>
          <cell r="I397" t="str">
            <v/>
          </cell>
          <cell r="K397" t="str">
            <v>P</v>
          </cell>
          <cell r="L397">
            <v>301</v>
          </cell>
          <cell r="M397">
            <v>1</v>
          </cell>
          <cell r="N397" t="str">
            <v>P001</v>
          </cell>
        </row>
        <row r="398">
          <cell r="A398" t="str">
            <v>8,R1</v>
          </cell>
          <cell r="B398" t="str">
            <v>8,R1</v>
          </cell>
          <cell r="C398" t="str">
            <v>8,R001</v>
          </cell>
          <cell r="D398">
            <v>8</v>
          </cell>
          <cell r="E398" t="str">
            <v>Otros</v>
          </cell>
          <cell r="F398" t="str">
            <v>Otros</v>
          </cell>
          <cell r="G398" t="str">
            <v>Otros</v>
          </cell>
          <cell r="H398" t="str">
            <v/>
          </cell>
          <cell r="I398" t="str">
            <v/>
          </cell>
          <cell r="K398" t="str">
            <v>R</v>
          </cell>
          <cell r="L398">
            <v>1</v>
          </cell>
          <cell r="M398">
            <v>1</v>
          </cell>
          <cell r="N398" t="str">
            <v>R001</v>
          </cell>
        </row>
        <row r="399">
          <cell r="A399" t="str">
            <v>8,R2</v>
          </cell>
          <cell r="B399" t="str">
            <v>8,R2</v>
          </cell>
          <cell r="C399" t="str">
            <v>8,R002</v>
          </cell>
          <cell r="D399">
            <v>8</v>
          </cell>
          <cell r="E399" t="str">
            <v>Otros</v>
          </cell>
          <cell r="F399" t="str">
            <v>Principal</v>
          </cell>
          <cell r="G399" t="str">
            <v>Otros</v>
          </cell>
          <cell r="H399" t="str">
            <v/>
          </cell>
          <cell r="I399">
            <v>1</v>
          </cell>
          <cell r="K399" t="str">
            <v>R</v>
          </cell>
          <cell r="L399">
            <v>2</v>
          </cell>
          <cell r="M399">
            <v>2</v>
          </cell>
          <cell r="N399" t="str">
            <v>R002</v>
          </cell>
        </row>
        <row r="400">
          <cell r="A400" t="str">
            <v>8,R301</v>
          </cell>
          <cell r="B400" t="str">
            <v>8,R1</v>
          </cell>
          <cell r="C400" t="str">
            <v>8,R001</v>
          </cell>
          <cell r="D400">
            <v>8</v>
          </cell>
          <cell r="E400" t="str">
            <v>Otros</v>
          </cell>
          <cell r="F400" t="str">
            <v>Otros</v>
          </cell>
          <cell r="G400" t="str">
            <v>Otros</v>
          </cell>
          <cell r="H400" t="str">
            <v/>
          </cell>
          <cell r="I400" t="str">
            <v/>
          </cell>
          <cell r="K400" t="str">
            <v>R</v>
          </cell>
          <cell r="L400">
            <v>301</v>
          </cell>
          <cell r="M400">
            <v>1</v>
          </cell>
          <cell r="N400" t="str">
            <v>R001</v>
          </cell>
        </row>
        <row r="401">
          <cell r="A401" t="str">
            <v>8,R302</v>
          </cell>
          <cell r="B401" t="str">
            <v>8,R2</v>
          </cell>
          <cell r="C401" t="str">
            <v>8,R002</v>
          </cell>
          <cell r="D401">
            <v>8</v>
          </cell>
          <cell r="E401" t="str">
            <v>Otros</v>
          </cell>
          <cell r="F401" t="str">
            <v>Principal</v>
          </cell>
          <cell r="G401" t="str">
            <v>Otros</v>
          </cell>
          <cell r="H401" t="str">
            <v/>
          </cell>
          <cell r="I401">
            <v>1</v>
          </cell>
          <cell r="K401" t="str">
            <v>R</v>
          </cell>
          <cell r="L401">
            <v>302</v>
          </cell>
          <cell r="M401">
            <v>2</v>
          </cell>
          <cell r="N401" t="str">
            <v>R002</v>
          </cell>
        </row>
        <row r="402">
          <cell r="A402" t="str">
            <v>8,S102</v>
          </cell>
          <cell r="B402" t="str">
            <v>8,S102</v>
          </cell>
          <cell r="C402" t="str">
            <v>8,S102</v>
          </cell>
          <cell r="D402">
            <v>8</v>
          </cell>
          <cell r="E402" t="str">
            <v>Otros</v>
          </cell>
          <cell r="F402" t="str">
            <v>Otros</v>
          </cell>
          <cell r="G402" t="str">
            <v>Otros</v>
          </cell>
          <cell r="H402" t="str">
            <v/>
          </cell>
          <cell r="I402" t="str">
            <v/>
          </cell>
          <cell r="K402" t="str">
            <v>S</v>
          </cell>
          <cell r="L402">
            <v>102</v>
          </cell>
          <cell r="M402">
            <v>102</v>
          </cell>
          <cell r="N402" t="str">
            <v>S102</v>
          </cell>
        </row>
        <row r="403">
          <cell r="A403" t="str">
            <v>8,S160</v>
          </cell>
          <cell r="B403" t="str">
            <v>8,S160</v>
          </cell>
          <cell r="C403" t="str">
            <v>8,S160</v>
          </cell>
          <cell r="D403">
            <v>8</v>
          </cell>
          <cell r="E403" t="str">
            <v>Otros</v>
          </cell>
          <cell r="F403" t="str">
            <v>Principal</v>
          </cell>
          <cell r="G403" t="str">
            <v>Otros</v>
          </cell>
          <cell r="H403" t="str">
            <v/>
          </cell>
          <cell r="I403">
            <v>1</v>
          </cell>
          <cell r="K403" t="str">
            <v>S</v>
          </cell>
          <cell r="L403">
            <v>160</v>
          </cell>
          <cell r="M403">
            <v>160</v>
          </cell>
          <cell r="N403" t="str">
            <v>S160</v>
          </cell>
        </row>
        <row r="404">
          <cell r="A404" t="str">
            <v>8,S161</v>
          </cell>
          <cell r="B404" t="str">
            <v>8,S161</v>
          </cell>
          <cell r="C404" t="str">
            <v>8,S161</v>
          </cell>
          <cell r="D404">
            <v>8</v>
          </cell>
          <cell r="E404" t="str">
            <v>Prioritario</v>
          </cell>
          <cell r="F404" t="str">
            <v>Otros</v>
          </cell>
          <cell r="G404" t="str">
            <v>Otros</v>
          </cell>
          <cell r="H404">
            <v>1</v>
          </cell>
          <cell r="I404" t="str">
            <v/>
          </cell>
          <cell r="K404" t="str">
            <v>S</v>
          </cell>
          <cell r="L404">
            <v>161</v>
          </cell>
          <cell r="M404">
            <v>161</v>
          </cell>
          <cell r="N404" t="str">
            <v>S161</v>
          </cell>
        </row>
        <row r="405">
          <cell r="A405" t="str">
            <v>8,S170</v>
          </cell>
          <cell r="B405" t="str">
            <v>8,S170</v>
          </cell>
          <cell r="C405" t="str">
            <v>8,S170</v>
          </cell>
          <cell r="D405">
            <v>8</v>
          </cell>
          <cell r="E405" t="str">
            <v>Prioritario</v>
          </cell>
          <cell r="F405" t="str">
            <v>Principal</v>
          </cell>
          <cell r="G405" t="str">
            <v>Otros</v>
          </cell>
          <cell r="H405">
            <v>1</v>
          </cell>
          <cell r="I405">
            <v>1</v>
          </cell>
          <cell r="K405" t="str">
            <v>S</v>
          </cell>
          <cell r="L405">
            <v>170</v>
          </cell>
          <cell r="M405">
            <v>170</v>
          </cell>
          <cell r="N405" t="str">
            <v>S170</v>
          </cell>
        </row>
        <row r="406">
          <cell r="A406" t="str">
            <v>8,S173</v>
          </cell>
          <cell r="B406" t="str">
            <v>8,S173</v>
          </cell>
          <cell r="C406" t="str">
            <v>8,S173</v>
          </cell>
          <cell r="D406">
            <v>8</v>
          </cell>
          <cell r="E406" t="str">
            <v>Prioritario</v>
          </cell>
          <cell r="F406" t="str">
            <v>Principal</v>
          </cell>
          <cell r="G406" t="str">
            <v>Otros</v>
          </cell>
          <cell r="H406">
            <v>1</v>
          </cell>
          <cell r="I406">
            <v>1</v>
          </cell>
          <cell r="K406" t="str">
            <v>S</v>
          </cell>
          <cell r="L406">
            <v>173</v>
          </cell>
          <cell r="M406">
            <v>173</v>
          </cell>
          <cell r="N406" t="str">
            <v>S173</v>
          </cell>
        </row>
        <row r="407">
          <cell r="A407" t="str">
            <v>8,S193</v>
          </cell>
          <cell r="B407" t="str">
            <v>8,S193</v>
          </cell>
          <cell r="C407" t="str">
            <v>8,S193</v>
          </cell>
          <cell r="D407">
            <v>8</v>
          </cell>
          <cell r="E407" t="str">
            <v>Otros</v>
          </cell>
          <cell r="F407" t="str">
            <v>Otros</v>
          </cell>
          <cell r="G407" t="str">
            <v>Otros</v>
          </cell>
          <cell r="H407" t="str">
            <v/>
          </cell>
          <cell r="I407" t="str">
            <v/>
          </cell>
          <cell r="K407" t="str">
            <v>S</v>
          </cell>
          <cell r="L407">
            <v>193</v>
          </cell>
          <cell r="M407">
            <v>193</v>
          </cell>
          <cell r="N407" t="str">
            <v>S193</v>
          </cell>
        </row>
        <row r="408">
          <cell r="A408" t="str">
            <v>8,S194</v>
          </cell>
          <cell r="B408" t="str">
            <v>8,S194</v>
          </cell>
          <cell r="C408" t="str">
            <v>8,S194</v>
          </cell>
          <cell r="D408">
            <v>8</v>
          </cell>
          <cell r="E408" t="str">
            <v>Otros</v>
          </cell>
          <cell r="F408" t="str">
            <v>Otros</v>
          </cell>
          <cell r="G408" t="str">
            <v>Otros</v>
          </cell>
          <cell r="H408" t="str">
            <v/>
          </cell>
          <cell r="I408" t="str">
            <v/>
          </cell>
          <cell r="K408" t="str">
            <v>S</v>
          </cell>
          <cell r="L408">
            <v>194</v>
          </cell>
          <cell r="M408">
            <v>194</v>
          </cell>
          <cell r="N408" t="str">
            <v>S194</v>
          </cell>
        </row>
        <row r="409">
          <cell r="A409" t="str">
            <v>8,S195</v>
          </cell>
          <cell r="B409" t="str">
            <v>8,S195</v>
          </cell>
          <cell r="C409" t="str">
            <v>8,S195</v>
          </cell>
          <cell r="D409">
            <v>8</v>
          </cell>
          <cell r="E409" t="str">
            <v>Prioritario</v>
          </cell>
          <cell r="F409" t="str">
            <v>Principal</v>
          </cell>
          <cell r="G409" t="str">
            <v>Otros</v>
          </cell>
          <cell r="H409">
            <v>1</v>
          </cell>
          <cell r="I409">
            <v>1</v>
          </cell>
          <cell r="K409" t="str">
            <v>S</v>
          </cell>
          <cell r="L409">
            <v>195</v>
          </cell>
          <cell r="M409">
            <v>195</v>
          </cell>
          <cell r="N409" t="str">
            <v>S195</v>
          </cell>
        </row>
        <row r="410">
          <cell r="A410" t="str">
            <v>8,S196</v>
          </cell>
          <cell r="B410" t="str">
            <v>8,S196</v>
          </cell>
          <cell r="C410" t="str">
            <v>8,S196</v>
          </cell>
          <cell r="D410">
            <v>8</v>
          </cell>
          <cell r="E410" t="str">
            <v>Otros</v>
          </cell>
          <cell r="F410" t="str">
            <v>Otros</v>
          </cell>
          <cell r="G410" t="str">
            <v>Otros</v>
          </cell>
          <cell r="H410" t="str">
            <v/>
          </cell>
          <cell r="I410" t="str">
            <v/>
          </cell>
          <cell r="K410" t="str">
            <v>S</v>
          </cell>
          <cell r="L410">
            <v>196</v>
          </cell>
          <cell r="M410">
            <v>196</v>
          </cell>
          <cell r="N410" t="str">
            <v>S196</v>
          </cell>
        </row>
        <row r="411">
          <cell r="A411" t="str">
            <v>8,S197</v>
          </cell>
          <cell r="B411" t="str">
            <v>8,S197</v>
          </cell>
          <cell r="C411" t="str">
            <v>8,S197</v>
          </cell>
          <cell r="D411">
            <v>8</v>
          </cell>
          <cell r="E411" t="str">
            <v>Otros</v>
          </cell>
          <cell r="F411" t="str">
            <v>Otros</v>
          </cell>
          <cell r="G411" t="str">
            <v>Otros</v>
          </cell>
          <cell r="H411" t="str">
            <v/>
          </cell>
          <cell r="I411" t="str">
            <v/>
          </cell>
          <cell r="K411" t="str">
            <v>S</v>
          </cell>
          <cell r="L411">
            <v>197</v>
          </cell>
          <cell r="M411">
            <v>197</v>
          </cell>
          <cell r="N411" t="str">
            <v>S197</v>
          </cell>
        </row>
        <row r="412">
          <cell r="A412" t="str">
            <v>8,S198</v>
          </cell>
          <cell r="B412" t="str">
            <v>8,S198</v>
          </cell>
          <cell r="C412" t="str">
            <v>8,S198</v>
          </cell>
          <cell r="D412">
            <v>8</v>
          </cell>
          <cell r="E412" t="str">
            <v>Prioritario</v>
          </cell>
          <cell r="F412" t="str">
            <v>Principal</v>
          </cell>
          <cell r="G412" t="str">
            <v>Otros</v>
          </cell>
          <cell r="H412">
            <v>1</v>
          </cell>
          <cell r="I412">
            <v>1</v>
          </cell>
          <cell r="K412" t="str">
            <v>S</v>
          </cell>
          <cell r="L412">
            <v>198</v>
          </cell>
          <cell r="M412">
            <v>198</v>
          </cell>
          <cell r="N412" t="str">
            <v>S198</v>
          </cell>
        </row>
        <row r="413">
          <cell r="A413" t="str">
            <v>8,S199</v>
          </cell>
          <cell r="B413" t="str">
            <v>8,S199</v>
          </cell>
          <cell r="C413" t="str">
            <v>8,S199</v>
          </cell>
          <cell r="D413">
            <v>8</v>
          </cell>
          <cell r="E413" t="str">
            <v>Otros</v>
          </cell>
          <cell r="F413" t="str">
            <v>Otros</v>
          </cell>
          <cell r="G413" t="str">
            <v>Otros</v>
          </cell>
          <cell r="H413" t="str">
            <v/>
          </cell>
          <cell r="I413" t="str">
            <v/>
          </cell>
          <cell r="K413" t="str">
            <v>S</v>
          </cell>
          <cell r="L413">
            <v>199</v>
          </cell>
          <cell r="M413">
            <v>199</v>
          </cell>
          <cell r="N413" t="str">
            <v>S199</v>
          </cell>
        </row>
        <row r="414">
          <cell r="A414" t="str">
            <v>8,S210</v>
          </cell>
          <cell r="B414" t="str">
            <v>8,S210</v>
          </cell>
          <cell r="C414" t="str">
            <v>8,S210</v>
          </cell>
          <cell r="D414">
            <v>8</v>
          </cell>
          <cell r="E414" t="str">
            <v>Prioritario</v>
          </cell>
          <cell r="F414" t="str">
            <v>Principal</v>
          </cell>
          <cell r="G414" t="str">
            <v>Otros</v>
          </cell>
          <cell r="H414">
            <v>1</v>
          </cell>
          <cell r="I414">
            <v>1</v>
          </cell>
          <cell r="K414" t="str">
            <v>S</v>
          </cell>
          <cell r="L414">
            <v>210</v>
          </cell>
          <cell r="M414">
            <v>210</v>
          </cell>
          <cell r="N414" t="str">
            <v>S210</v>
          </cell>
        </row>
        <row r="415">
          <cell r="A415" t="str">
            <v>8,S211</v>
          </cell>
          <cell r="B415" t="str">
            <v>8,S211</v>
          </cell>
          <cell r="C415" t="str">
            <v>8,S211</v>
          </cell>
          <cell r="D415">
            <v>8</v>
          </cell>
          <cell r="E415" t="str">
            <v>Prioritario</v>
          </cell>
          <cell r="F415" t="str">
            <v>Principal</v>
          </cell>
          <cell r="G415" t="str">
            <v>Otros</v>
          </cell>
          <cell r="H415">
            <v>1</v>
          </cell>
          <cell r="I415">
            <v>1</v>
          </cell>
          <cell r="K415" t="str">
            <v>S</v>
          </cell>
          <cell r="L415">
            <v>211</v>
          </cell>
          <cell r="M415">
            <v>211</v>
          </cell>
          <cell r="N415" t="str">
            <v>S211</v>
          </cell>
        </row>
        <row r="416">
          <cell r="A416" t="str">
            <v>8,S212</v>
          </cell>
          <cell r="B416" t="str">
            <v>8,S212</v>
          </cell>
          <cell r="C416" t="str">
            <v>8,S212</v>
          </cell>
          <cell r="D416">
            <v>8</v>
          </cell>
          <cell r="E416" t="str">
            <v>Prioritario</v>
          </cell>
          <cell r="F416" t="str">
            <v>Principal</v>
          </cell>
          <cell r="G416" t="str">
            <v>Otros</v>
          </cell>
          <cell r="H416">
            <v>1</v>
          </cell>
          <cell r="I416">
            <v>1</v>
          </cell>
          <cell r="K416" t="str">
            <v>S</v>
          </cell>
          <cell r="L416">
            <v>212</v>
          </cell>
          <cell r="M416">
            <v>212</v>
          </cell>
          <cell r="N416" t="str">
            <v>S212</v>
          </cell>
        </row>
        <row r="417">
          <cell r="A417" t="str">
            <v>8,S402</v>
          </cell>
          <cell r="B417" t="str">
            <v>8,S102</v>
          </cell>
          <cell r="C417" t="str">
            <v>8,S102</v>
          </cell>
          <cell r="D417">
            <v>8</v>
          </cell>
          <cell r="E417" t="str">
            <v>Otros</v>
          </cell>
          <cell r="F417" t="str">
            <v>Otros</v>
          </cell>
          <cell r="G417" t="str">
            <v>Otros</v>
          </cell>
          <cell r="H417" t="str">
            <v/>
          </cell>
          <cell r="I417" t="str">
            <v/>
          </cell>
          <cell r="K417" t="str">
            <v>S</v>
          </cell>
          <cell r="L417">
            <v>402</v>
          </cell>
          <cell r="M417">
            <v>102</v>
          </cell>
          <cell r="N417" t="str">
            <v>S102</v>
          </cell>
        </row>
        <row r="418">
          <cell r="A418" t="str">
            <v>8,S460</v>
          </cell>
          <cell r="B418" t="str">
            <v>8,S160</v>
          </cell>
          <cell r="C418" t="str">
            <v>8,S160</v>
          </cell>
          <cell r="D418">
            <v>8</v>
          </cell>
          <cell r="E418" t="str">
            <v>Otros</v>
          </cell>
          <cell r="F418" t="str">
            <v>Principal</v>
          </cell>
          <cell r="G418" t="str">
            <v>Otros</v>
          </cell>
          <cell r="H418" t="str">
            <v/>
          </cell>
          <cell r="I418">
            <v>1</v>
          </cell>
          <cell r="K418" t="str">
            <v>S</v>
          </cell>
          <cell r="L418">
            <v>460</v>
          </cell>
          <cell r="M418">
            <v>160</v>
          </cell>
          <cell r="N418" t="str">
            <v>S160</v>
          </cell>
        </row>
        <row r="419">
          <cell r="A419" t="str">
            <v>8,S461</v>
          </cell>
          <cell r="B419" t="str">
            <v>8,S161</v>
          </cell>
          <cell r="C419" t="str">
            <v>8,S161</v>
          </cell>
          <cell r="D419">
            <v>8</v>
          </cell>
          <cell r="E419" t="str">
            <v>Prioritario</v>
          </cell>
          <cell r="F419" t="str">
            <v>Otros</v>
          </cell>
          <cell r="G419" t="str">
            <v>Otros</v>
          </cell>
          <cell r="H419">
            <v>1</v>
          </cell>
          <cell r="I419" t="str">
            <v/>
          </cell>
          <cell r="K419" t="str">
            <v>S</v>
          </cell>
          <cell r="L419">
            <v>461</v>
          </cell>
          <cell r="M419">
            <v>161</v>
          </cell>
          <cell r="N419" t="str">
            <v>S161</v>
          </cell>
        </row>
        <row r="420">
          <cell r="A420" t="str">
            <v>8,S470</v>
          </cell>
          <cell r="B420" t="str">
            <v>8,S170</v>
          </cell>
          <cell r="C420" t="str">
            <v>8,S170</v>
          </cell>
          <cell r="D420">
            <v>8</v>
          </cell>
          <cell r="E420" t="str">
            <v>Prioritario</v>
          </cell>
          <cell r="F420" t="str">
            <v>Principal</v>
          </cell>
          <cell r="G420" t="str">
            <v>Otros</v>
          </cell>
          <cell r="H420">
            <v>1</v>
          </cell>
          <cell r="I420">
            <v>1</v>
          </cell>
          <cell r="K420" t="str">
            <v>S</v>
          </cell>
          <cell r="L420">
            <v>470</v>
          </cell>
          <cell r="M420">
            <v>170</v>
          </cell>
          <cell r="N420" t="str">
            <v>S170</v>
          </cell>
        </row>
        <row r="421">
          <cell r="A421" t="str">
            <v>8,S473</v>
          </cell>
          <cell r="B421" t="str">
            <v>8,S173</v>
          </cell>
          <cell r="C421" t="str">
            <v>8,S173</v>
          </cell>
          <cell r="D421">
            <v>8</v>
          </cell>
          <cell r="E421" t="str">
            <v>Prioritario</v>
          </cell>
          <cell r="F421" t="str">
            <v>Principal</v>
          </cell>
          <cell r="G421" t="str">
            <v>Otros</v>
          </cell>
          <cell r="H421">
            <v>1</v>
          </cell>
          <cell r="I421">
            <v>1</v>
          </cell>
          <cell r="K421" t="str">
            <v>S</v>
          </cell>
          <cell r="L421">
            <v>473</v>
          </cell>
          <cell r="M421">
            <v>173</v>
          </cell>
          <cell r="N421" t="str">
            <v>S173</v>
          </cell>
        </row>
        <row r="422">
          <cell r="A422" t="str">
            <v>8,S493</v>
          </cell>
          <cell r="B422" t="str">
            <v>8,S193</v>
          </cell>
          <cell r="C422" t="str">
            <v>8,S193</v>
          </cell>
          <cell r="D422">
            <v>8</v>
          </cell>
          <cell r="E422" t="str">
            <v>Otros</v>
          </cell>
          <cell r="F422" t="str">
            <v>Otros</v>
          </cell>
          <cell r="G422" t="str">
            <v>Otros</v>
          </cell>
          <cell r="H422" t="str">
            <v/>
          </cell>
          <cell r="I422" t="str">
            <v/>
          </cell>
          <cell r="K422" t="str">
            <v>S</v>
          </cell>
          <cell r="L422">
            <v>493</v>
          </cell>
          <cell r="M422">
            <v>193</v>
          </cell>
          <cell r="N422" t="str">
            <v>S193</v>
          </cell>
        </row>
        <row r="423">
          <cell r="A423" t="str">
            <v>8,S494</v>
          </cell>
          <cell r="B423" t="str">
            <v>8,S194</v>
          </cell>
          <cell r="C423" t="str">
            <v>8,S194</v>
          </cell>
          <cell r="D423">
            <v>8</v>
          </cell>
          <cell r="E423" t="str">
            <v>Otros</v>
          </cell>
          <cell r="F423" t="str">
            <v>Otros</v>
          </cell>
          <cell r="G423" t="str">
            <v>Otros</v>
          </cell>
          <cell r="H423" t="str">
            <v/>
          </cell>
          <cell r="I423" t="str">
            <v/>
          </cell>
          <cell r="K423" t="str">
            <v>S</v>
          </cell>
          <cell r="L423">
            <v>494</v>
          </cell>
          <cell r="M423">
            <v>194</v>
          </cell>
          <cell r="N423" t="str">
            <v>S194</v>
          </cell>
        </row>
        <row r="424">
          <cell r="A424" t="str">
            <v>8,S495</v>
          </cell>
          <cell r="B424" t="str">
            <v>8,S195</v>
          </cell>
          <cell r="C424" t="str">
            <v>8,S195</v>
          </cell>
          <cell r="D424">
            <v>8</v>
          </cell>
          <cell r="E424" t="str">
            <v>Prioritario</v>
          </cell>
          <cell r="F424" t="str">
            <v>Principal</v>
          </cell>
          <cell r="G424" t="str">
            <v>Otros</v>
          </cell>
          <cell r="H424">
            <v>1</v>
          </cell>
          <cell r="I424">
            <v>1</v>
          </cell>
          <cell r="K424" t="str">
            <v>S</v>
          </cell>
          <cell r="L424">
            <v>495</v>
          </cell>
          <cell r="M424">
            <v>195</v>
          </cell>
          <cell r="N424" t="str">
            <v>S195</v>
          </cell>
        </row>
        <row r="425">
          <cell r="A425" t="str">
            <v>8,S496</v>
          </cell>
          <cell r="B425" t="str">
            <v>8,S196</v>
          </cell>
          <cell r="C425" t="str">
            <v>8,S196</v>
          </cell>
          <cell r="D425">
            <v>8</v>
          </cell>
          <cell r="E425" t="str">
            <v>Otros</v>
          </cell>
          <cell r="F425" t="str">
            <v>Otros</v>
          </cell>
          <cell r="G425" t="str">
            <v>Otros</v>
          </cell>
          <cell r="H425" t="str">
            <v/>
          </cell>
          <cell r="I425" t="str">
            <v/>
          </cell>
          <cell r="K425" t="str">
            <v>S</v>
          </cell>
          <cell r="L425">
            <v>496</v>
          </cell>
          <cell r="M425">
            <v>196</v>
          </cell>
          <cell r="N425" t="str">
            <v>S196</v>
          </cell>
        </row>
        <row r="426">
          <cell r="A426" t="str">
            <v>8,S497</v>
          </cell>
          <cell r="B426" t="str">
            <v>8,S197</v>
          </cell>
          <cell r="C426" t="str">
            <v>8,S197</v>
          </cell>
          <cell r="D426">
            <v>8</v>
          </cell>
          <cell r="E426" t="str">
            <v>Otros</v>
          </cell>
          <cell r="F426" t="str">
            <v>Otros</v>
          </cell>
          <cell r="G426" t="str">
            <v>Otros</v>
          </cell>
          <cell r="H426" t="str">
            <v/>
          </cell>
          <cell r="I426" t="str">
            <v/>
          </cell>
          <cell r="K426" t="str">
            <v>S</v>
          </cell>
          <cell r="L426">
            <v>497</v>
          </cell>
          <cell r="M426">
            <v>197</v>
          </cell>
          <cell r="N426" t="str">
            <v>S197</v>
          </cell>
        </row>
        <row r="427">
          <cell r="A427" t="str">
            <v>8,S498</v>
          </cell>
          <cell r="B427" t="str">
            <v>8,S198</v>
          </cell>
          <cell r="C427" t="str">
            <v>8,S198</v>
          </cell>
          <cell r="D427">
            <v>8</v>
          </cell>
          <cell r="E427" t="str">
            <v>Prioritario</v>
          </cell>
          <cell r="F427" t="str">
            <v>Principal</v>
          </cell>
          <cell r="G427" t="str">
            <v>Otros</v>
          </cell>
          <cell r="H427">
            <v>1</v>
          </cell>
          <cell r="I427">
            <v>1</v>
          </cell>
          <cell r="K427" t="str">
            <v>S</v>
          </cell>
          <cell r="L427">
            <v>498</v>
          </cell>
          <cell r="M427">
            <v>198</v>
          </cell>
          <cell r="N427" t="str">
            <v>S198</v>
          </cell>
        </row>
        <row r="428">
          <cell r="A428" t="str">
            <v>8,S499</v>
          </cell>
          <cell r="B428" t="str">
            <v>8,S199</v>
          </cell>
          <cell r="C428" t="str">
            <v>8,S199</v>
          </cell>
          <cell r="D428">
            <v>8</v>
          </cell>
          <cell r="E428" t="str">
            <v>Otros</v>
          </cell>
          <cell r="F428" t="str">
            <v>Otros</v>
          </cell>
          <cell r="G428" t="str">
            <v>Otros</v>
          </cell>
          <cell r="H428" t="str">
            <v/>
          </cell>
          <cell r="I428" t="str">
            <v/>
          </cell>
          <cell r="K428" t="str">
            <v>S</v>
          </cell>
          <cell r="L428">
            <v>499</v>
          </cell>
          <cell r="M428">
            <v>199</v>
          </cell>
          <cell r="N428" t="str">
            <v>S199</v>
          </cell>
        </row>
        <row r="429">
          <cell r="A429" t="str">
            <v>8,S710</v>
          </cell>
          <cell r="B429" t="str">
            <v>8,S210</v>
          </cell>
          <cell r="C429" t="str">
            <v>8,S210</v>
          </cell>
          <cell r="D429">
            <v>8</v>
          </cell>
          <cell r="E429" t="str">
            <v>Prioritario</v>
          </cell>
          <cell r="F429" t="str">
            <v>Principal</v>
          </cell>
          <cell r="G429" t="str">
            <v>Otros</v>
          </cell>
          <cell r="H429">
            <v>1</v>
          </cell>
          <cell r="I429">
            <v>1</v>
          </cell>
          <cell r="K429" t="str">
            <v>S</v>
          </cell>
          <cell r="L429">
            <v>710</v>
          </cell>
          <cell r="M429">
            <v>210</v>
          </cell>
          <cell r="N429" t="str">
            <v>S210</v>
          </cell>
        </row>
        <row r="430">
          <cell r="A430" t="str">
            <v>8,S711</v>
          </cell>
          <cell r="B430" t="str">
            <v>8,S211</v>
          </cell>
          <cell r="C430" t="str">
            <v>8,S211</v>
          </cell>
          <cell r="D430">
            <v>8</v>
          </cell>
          <cell r="E430" t="str">
            <v>Prioritario</v>
          </cell>
          <cell r="F430" t="str">
            <v>Principal</v>
          </cell>
          <cell r="G430" t="str">
            <v>Otros</v>
          </cell>
          <cell r="H430">
            <v>1</v>
          </cell>
          <cell r="I430">
            <v>1</v>
          </cell>
          <cell r="K430" t="str">
            <v>S</v>
          </cell>
          <cell r="L430">
            <v>711</v>
          </cell>
          <cell r="M430">
            <v>211</v>
          </cell>
          <cell r="N430" t="str">
            <v>S211</v>
          </cell>
        </row>
        <row r="431">
          <cell r="A431" t="str">
            <v>8,S712</v>
          </cell>
          <cell r="B431" t="str">
            <v>8,S212</v>
          </cell>
          <cell r="C431" t="str">
            <v>8,S212</v>
          </cell>
          <cell r="D431">
            <v>8</v>
          </cell>
          <cell r="E431" t="str">
            <v>Prioritario</v>
          </cell>
          <cell r="F431" t="str">
            <v>Principal</v>
          </cell>
          <cell r="G431" t="str">
            <v>Otros</v>
          </cell>
          <cell r="H431">
            <v>1</v>
          </cell>
          <cell r="I431">
            <v>1</v>
          </cell>
          <cell r="K431" t="str">
            <v>S</v>
          </cell>
          <cell r="L431">
            <v>712</v>
          </cell>
          <cell r="M431">
            <v>212</v>
          </cell>
          <cell r="N431" t="str">
            <v>S212</v>
          </cell>
        </row>
        <row r="432">
          <cell r="A432" t="str">
            <v>8,U1</v>
          </cell>
          <cell r="B432" t="str">
            <v>8,U1</v>
          </cell>
          <cell r="C432" t="str">
            <v>8,U001</v>
          </cell>
          <cell r="D432">
            <v>8</v>
          </cell>
          <cell r="E432" t="str">
            <v>Otros</v>
          </cell>
          <cell r="F432" t="str">
            <v>Otros</v>
          </cell>
          <cell r="G432" t="str">
            <v>Otros</v>
          </cell>
          <cell r="H432" t="str">
            <v/>
          </cell>
          <cell r="I432" t="str">
            <v/>
          </cell>
          <cell r="K432" t="str">
            <v>U</v>
          </cell>
          <cell r="L432">
            <v>1</v>
          </cell>
          <cell r="M432">
            <v>1</v>
          </cell>
          <cell r="N432" t="str">
            <v>U001</v>
          </cell>
        </row>
        <row r="433">
          <cell r="A433" t="str">
            <v>8,U2</v>
          </cell>
          <cell r="B433" t="str">
            <v>8,U2</v>
          </cell>
          <cell r="C433" t="str">
            <v>8,U002</v>
          </cell>
          <cell r="D433">
            <v>8</v>
          </cell>
          <cell r="E433" t="str">
            <v>Otros</v>
          </cell>
          <cell r="F433" t="str">
            <v>Principal</v>
          </cell>
          <cell r="G433" t="str">
            <v>Otros</v>
          </cell>
          <cell r="H433" t="str">
            <v/>
          </cell>
          <cell r="I433">
            <v>1</v>
          </cell>
          <cell r="K433" t="str">
            <v>U</v>
          </cell>
          <cell r="L433">
            <v>2</v>
          </cell>
          <cell r="M433">
            <v>2</v>
          </cell>
          <cell r="N433" t="str">
            <v>U002</v>
          </cell>
        </row>
        <row r="434">
          <cell r="A434" t="str">
            <v>8,U3</v>
          </cell>
          <cell r="B434" t="str">
            <v>8,U3</v>
          </cell>
          <cell r="C434" t="str">
            <v>8,U003</v>
          </cell>
          <cell r="D434">
            <v>8</v>
          </cell>
          <cell r="E434" t="str">
            <v>Otros</v>
          </cell>
          <cell r="F434" t="str">
            <v>Otros</v>
          </cell>
          <cell r="G434" t="str">
            <v>Otros</v>
          </cell>
          <cell r="H434" t="str">
            <v/>
          </cell>
          <cell r="I434" t="str">
            <v/>
          </cell>
          <cell r="K434" t="str">
            <v>U</v>
          </cell>
          <cell r="L434">
            <v>3</v>
          </cell>
          <cell r="M434">
            <v>3</v>
          </cell>
          <cell r="N434" t="str">
            <v>U003</v>
          </cell>
        </row>
        <row r="435">
          <cell r="A435" t="str">
            <v>8,U4</v>
          </cell>
          <cell r="B435" t="str">
            <v>8,U4</v>
          </cell>
          <cell r="C435" t="str">
            <v>8,U004</v>
          </cell>
          <cell r="D435">
            <v>8</v>
          </cell>
          <cell r="E435" t="str">
            <v>Otros</v>
          </cell>
          <cell r="F435" t="str">
            <v>Otros</v>
          </cell>
          <cell r="G435" t="str">
            <v>Otros</v>
          </cell>
          <cell r="H435" t="str">
            <v/>
          </cell>
          <cell r="I435" t="str">
            <v/>
          </cell>
          <cell r="K435" t="str">
            <v>U</v>
          </cell>
          <cell r="L435">
            <v>4</v>
          </cell>
          <cell r="M435">
            <v>4</v>
          </cell>
          <cell r="N435" t="str">
            <v>U004</v>
          </cell>
        </row>
        <row r="436">
          <cell r="A436" t="str">
            <v>8,U5</v>
          </cell>
          <cell r="B436" t="str">
            <v>8,U5</v>
          </cell>
          <cell r="C436" t="str">
            <v>8,U005</v>
          </cell>
          <cell r="D436">
            <v>8</v>
          </cell>
          <cell r="E436" t="str">
            <v>Otros</v>
          </cell>
          <cell r="F436" t="str">
            <v>Otros</v>
          </cell>
          <cell r="G436" t="str">
            <v>Otros</v>
          </cell>
          <cell r="H436" t="str">
            <v/>
          </cell>
          <cell r="I436" t="str">
            <v/>
          </cell>
          <cell r="K436" t="str">
            <v>U</v>
          </cell>
          <cell r="L436">
            <v>5</v>
          </cell>
          <cell r="M436">
            <v>5</v>
          </cell>
          <cell r="N436" t="str">
            <v>U005</v>
          </cell>
        </row>
        <row r="437">
          <cell r="A437" t="str">
            <v>8,U6</v>
          </cell>
          <cell r="B437" t="str">
            <v>8,U6</v>
          </cell>
          <cell r="C437" t="str">
            <v>8,U006</v>
          </cell>
          <cell r="D437">
            <v>8</v>
          </cell>
          <cell r="E437" t="str">
            <v>Otros</v>
          </cell>
          <cell r="F437" t="str">
            <v>Otros</v>
          </cell>
          <cell r="G437" t="str">
            <v>Otros</v>
          </cell>
          <cell r="H437" t="str">
            <v/>
          </cell>
          <cell r="I437" t="str">
            <v/>
          </cell>
          <cell r="K437" t="str">
            <v>U</v>
          </cell>
          <cell r="L437">
            <v>6</v>
          </cell>
          <cell r="M437">
            <v>6</v>
          </cell>
          <cell r="N437" t="str">
            <v>U006</v>
          </cell>
        </row>
        <row r="438">
          <cell r="A438" t="str">
            <v>8,U7</v>
          </cell>
          <cell r="B438" t="str">
            <v>8,U7</v>
          </cell>
          <cell r="C438" t="str">
            <v>8,U007</v>
          </cell>
          <cell r="D438">
            <v>8</v>
          </cell>
          <cell r="E438" t="str">
            <v>Otros</v>
          </cell>
          <cell r="F438" t="str">
            <v>Otros</v>
          </cell>
          <cell r="G438" t="str">
            <v>Otros</v>
          </cell>
          <cell r="H438" t="str">
            <v/>
          </cell>
          <cell r="I438" t="str">
            <v/>
          </cell>
          <cell r="K438" t="str">
            <v>U</v>
          </cell>
          <cell r="L438">
            <v>7</v>
          </cell>
          <cell r="M438">
            <v>7</v>
          </cell>
          <cell r="N438" t="str">
            <v>U007</v>
          </cell>
        </row>
        <row r="439">
          <cell r="A439" t="str">
            <v>8,U8</v>
          </cell>
          <cell r="B439" t="str">
            <v>8,U8</v>
          </cell>
          <cell r="C439" t="str">
            <v>8,U008</v>
          </cell>
          <cell r="D439">
            <v>8</v>
          </cell>
          <cell r="E439" t="str">
            <v>Otros</v>
          </cell>
          <cell r="F439" t="str">
            <v>Otros</v>
          </cell>
          <cell r="G439" t="str">
            <v>Otros</v>
          </cell>
          <cell r="H439" t="str">
            <v/>
          </cell>
          <cell r="I439" t="str">
            <v/>
          </cell>
          <cell r="K439" t="str">
            <v>U</v>
          </cell>
          <cell r="L439">
            <v>8</v>
          </cell>
          <cell r="M439">
            <v>8</v>
          </cell>
          <cell r="N439" t="str">
            <v>U008</v>
          </cell>
        </row>
        <row r="440">
          <cell r="A440" t="str">
            <v>8,U9</v>
          </cell>
          <cell r="B440" t="str">
            <v>8,U9</v>
          </cell>
          <cell r="C440" t="str">
            <v>8,U009</v>
          </cell>
          <cell r="D440">
            <v>8</v>
          </cell>
          <cell r="E440" t="str">
            <v>Otros</v>
          </cell>
          <cell r="F440" t="str">
            <v>Otros</v>
          </cell>
          <cell r="G440" t="str">
            <v>Otros</v>
          </cell>
          <cell r="H440" t="str">
            <v/>
          </cell>
          <cell r="I440" t="str">
            <v/>
          </cell>
          <cell r="K440" t="str">
            <v>U</v>
          </cell>
          <cell r="L440">
            <v>9</v>
          </cell>
          <cell r="M440">
            <v>9</v>
          </cell>
          <cell r="N440" t="str">
            <v>U009</v>
          </cell>
        </row>
        <row r="441">
          <cell r="A441" t="str">
            <v>8,U10</v>
          </cell>
          <cell r="B441" t="str">
            <v>8,U10</v>
          </cell>
          <cell r="C441" t="str">
            <v>8,U010</v>
          </cell>
          <cell r="D441">
            <v>8</v>
          </cell>
          <cell r="E441" t="str">
            <v>Otros</v>
          </cell>
          <cell r="F441" t="str">
            <v>Otros</v>
          </cell>
          <cell r="G441" t="str">
            <v>Otros</v>
          </cell>
          <cell r="H441" t="str">
            <v/>
          </cell>
          <cell r="I441" t="str">
            <v/>
          </cell>
          <cell r="K441" t="str">
            <v>U</v>
          </cell>
          <cell r="L441">
            <v>10</v>
          </cell>
          <cell r="M441">
            <v>10</v>
          </cell>
          <cell r="N441" t="str">
            <v>U010</v>
          </cell>
        </row>
        <row r="442">
          <cell r="A442" t="str">
            <v>8,U11</v>
          </cell>
          <cell r="B442" t="str">
            <v>8,U11</v>
          </cell>
          <cell r="C442" t="str">
            <v>8,U011</v>
          </cell>
          <cell r="D442">
            <v>8</v>
          </cell>
          <cell r="E442" t="str">
            <v>Otros</v>
          </cell>
          <cell r="F442" t="str">
            <v>Otros</v>
          </cell>
          <cell r="G442" t="str">
            <v>Otros</v>
          </cell>
          <cell r="H442" t="str">
            <v/>
          </cell>
          <cell r="I442" t="str">
            <v/>
          </cell>
          <cell r="K442" t="str">
            <v>U</v>
          </cell>
          <cell r="L442">
            <v>11</v>
          </cell>
          <cell r="M442">
            <v>11</v>
          </cell>
          <cell r="N442" t="str">
            <v>U011</v>
          </cell>
        </row>
        <row r="443">
          <cell r="A443" t="str">
            <v>8,U13</v>
          </cell>
          <cell r="B443" t="str">
            <v>8,U13</v>
          </cell>
          <cell r="C443" t="str">
            <v>8,U013</v>
          </cell>
          <cell r="D443">
            <v>8</v>
          </cell>
          <cell r="E443" t="str">
            <v>Otros</v>
          </cell>
          <cell r="F443" t="str">
            <v>Otros</v>
          </cell>
          <cell r="G443" t="str">
            <v>Otros</v>
          </cell>
          <cell r="H443" t="str">
            <v/>
          </cell>
          <cell r="I443" t="str">
            <v/>
          </cell>
          <cell r="K443" t="str">
            <v>U</v>
          </cell>
          <cell r="L443">
            <v>13</v>
          </cell>
          <cell r="M443">
            <v>13</v>
          </cell>
          <cell r="N443" t="str">
            <v>U013</v>
          </cell>
        </row>
        <row r="444">
          <cell r="A444" t="str">
            <v>8,U301</v>
          </cell>
          <cell r="B444" t="str">
            <v>8,U1</v>
          </cell>
          <cell r="C444" t="str">
            <v>8,U001</v>
          </cell>
          <cell r="D444">
            <v>8</v>
          </cell>
          <cell r="E444" t="str">
            <v>Otros</v>
          </cell>
          <cell r="F444" t="str">
            <v>Otros</v>
          </cell>
          <cell r="G444" t="str">
            <v>Otros</v>
          </cell>
          <cell r="H444" t="str">
            <v/>
          </cell>
          <cell r="I444" t="str">
            <v/>
          </cell>
          <cell r="K444" t="str">
            <v>U</v>
          </cell>
          <cell r="L444">
            <v>301</v>
          </cell>
          <cell r="M444">
            <v>1</v>
          </cell>
          <cell r="N444" t="str">
            <v>U001</v>
          </cell>
        </row>
        <row r="445">
          <cell r="A445" t="str">
            <v>8,U302</v>
          </cell>
          <cell r="B445" t="str">
            <v>8,U2</v>
          </cell>
          <cell r="C445" t="str">
            <v>8,U002</v>
          </cell>
          <cell r="D445">
            <v>8</v>
          </cell>
          <cell r="E445" t="str">
            <v>Otros</v>
          </cell>
          <cell r="F445" t="str">
            <v>Principal</v>
          </cell>
          <cell r="G445" t="str">
            <v>Otros</v>
          </cell>
          <cell r="H445" t="str">
            <v/>
          </cell>
          <cell r="I445">
            <v>1</v>
          </cell>
          <cell r="K445" t="str">
            <v>U</v>
          </cell>
          <cell r="L445">
            <v>302</v>
          </cell>
          <cell r="M445">
            <v>2</v>
          </cell>
          <cell r="N445" t="str">
            <v>U002</v>
          </cell>
        </row>
        <row r="446">
          <cell r="A446" t="str">
            <v>8,U303</v>
          </cell>
          <cell r="B446" t="str">
            <v>8,U3</v>
          </cell>
          <cell r="C446" t="str">
            <v>8,U003</v>
          </cell>
          <cell r="D446">
            <v>8</v>
          </cell>
          <cell r="E446" t="str">
            <v>Otros</v>
          </cell>
          <cell r="F446" t="str">
            <v>Otros</v>
          </cell>
          <cell r="G446" t="str">
            <v>Otros</v>
          </cell>
          <cell r="H446" t="str">
            <v/>
          </cell>
          <cell r="I446" t="str">
            <v/>
          </cell>
          <cell r="K446" t="str">
            <v>U</v>
          </cell>
          <cell r="L446">
            <v>303</v>
          </cell>
          <cell r="M446">
            <v>3</v>
          </cell>
          <cell r="N446" t="str">
            <v>U003</v>
          </cell>
        </row>
        <row r="447">
          <cell r="A447" t="str">
            <v>8,U304</v>
          </cell>
          <cell r="B447" t="str">
            <v>8,U4</v>
          </cell>
          <cell r="C447" t="str">
            <v>8,U004</v>
          </cell>
          <cell r="D447">
            <v>8</v>
          </cell>
          <cell r="E447" t="str">
            <v>Otros</v>
          </cell>
          <cell r="F447" t="str">
            <v>Otros</v>
          </cell>
          <cell r="G447" t="str">
            <v>Otros</v>
          </cell>
          <cell r="H447" t="str">
            <v/>
          </cell>
          <cell r="I447" t="str">
            <v/>
          </cell>
          <cell r="K447" t="str">
            <v>U</v>
          </cell>
          <cell r="L447">
            <v>304</v>
          </cell>
          <cell r="M447">
            <v>4</v>
          </cell>
          <cell r="N447" t="str">
            <v>U004</v>
          </cell>
        </row>
        <row r="448">
          <cell r="A448" t="str">
            <v>8,U305</v>
          </cell>
          <cell r="B448" t="str">
            <v>8,U5</v>
          </cell>
          <cell r="C448" t="str">
            <v>8,U005</v>
          </cell>
          <cell r="D448">
            <v>8</v>
          </cell>
          <cell r="E448" t="str">
            <v>Otros</v>
          </cell>
          <cell r="F448" t="str">
            <v>Otros</v>
          </cell>
          <cell r="G448" t="str">
            <v>Otros</v>
          </cell>
          <cell r="H448" t="str">
            <v/>
          </cell>
          <cell r="I448" t="str">
            <v/>
          </cell>
          <cell r="K448" t="str">
            <v>U</v>
          </cell>
          <cell r="L448">
            <v>305</v>
          </cell>
          <cell r="M448">
            <v>5</v>
          </cell>
          <cell r="N448" t="str">
            <v>U005</v>
          </cell>
        </row>
        <row r="449">
          <cell r="A449" t="str">
            <v>8,U306</v>
          </cell>
          <cell r="B449" t="str">
            <v>8,U6</v>
          </cell>
          <cell r="C449" t="str">
            <v>8,U006</v>
          </cell>
          <cell r="D449">
            <v>8</v>
          </cell>
          <cell r="E449" t="str">
            <v>Otros</v>
          </cell>
          <cell r="F449" t="str">
            <v>Otros</v>
          </cell>
          <cell r="G449" t="str">
            <v>Otros</v>
          </cell>
          <cell r="H449" t="str">
            <v/>
          </cell>
          <cell r="I449" t="str">
            <v/>
          </cell>
          <cell r="K449" t="str">
            <v>U</v>
          </cell>
          <cell r="L449">
            <v>306</v>
          </cell>
          <cell r="M449">
            <v>6</v>
          </cell>
          <cell r="N449" t="str">
            <v>U006</v>
          </cell>
        </row>
        <row r="450">
          <cell r="A450" t="str">
            <v>8,U307</v>
          </cell>
          <cell r="B450" t="str">
            <v>8,U7</v>
          </cell>
          <cell r="C450" t="str">
            <v>8,U007</v>
          </cell>
          <cell r="D450">
            <v>8</v>
          </cell>
          <cell r="E450" t="str">
            <v>Otros</v>
          </cell>
          <cell r="F450" t="str">
            <v>Otros</v>
          </cell>
          <cell r="G450" t="str">
            <v>Otros</v>
          </cell>
          <cell r="H450" t="str">
            <v/>
          </cell>
          <cell r="I450" t="str">
            <v/>
          </cell>
          <cell r="K450" t="str">
            <v>U</v>
          </cell>
          <cell r="L450">
            <v>307</v>
          </cell>
          <cell r="M450">
            <v>7</v>
          </cell>
          <cell r="N450" t="str">
            <v>U007</v>
          </cell>
        </row>
        <row r="451">
          <cell r="A451" t="str">
            <v>8,U308</v>
          </cell>
          <cell r="B451" t="str">
            <v>8,U8</v>
          </cell>
          <cell r="C451" t="str">
            <v>8,U008</v>
          </cell>
          <cell r="D451">
            <v>8</v>
          </cell>
          <cell r="E451" t="str">
            <v>Otros</v>
          </cell>
          <cell r="F451" t="str">
            <v>Otros</v>
          </cell>
          <cell r="G451" t="str">
            <v>Otros</v>
          </cell>
          <cell r="H451" t="str">
            <v/>
          </cell>
          <cell r="I451" t="str">
            <v/>
          </cell>
          <cell r="K451" t="str">
            <v>U</v>
          </cell>
          <cell r="L451">
            <v>308</v>
          </cell>
          <cell r="M451">
            <v>8</v>
          </cell>
          <cell r="N451" t="str">
            <v>U008</v>
          </cell>
        </row>
        <row r="452">
          <cell r="A452" t="str">
            <v>8,U309</v>
          </cell>
          <cell r="B452" t="str">
            <v>8,U9</v>
          </cell>
          <cell r="C452" t="str">
            <v>8,U009</v>
          </cell>
          <cell r="D452">
            <v>8</v>
          </cell>
          <cell r="E452" t="str">
            <v>Otros</v>
          </cell>
          <cell r="F452" t="str">
            <v>Otros</v>
          </cell>
          <cell r="G452" t="str">
            <v>Otros</v>
          </cell>
          <cell r="H452" t="str">
            <v/>
          </cell>
          <cell r="I452" t="str">
            <v/>
          </cell>
          <cell r="K452" t="str">
            <v>U</v>
          </cell>
          <cell r="L452">
            <v>309</v>
          </cell>
          <cell r="M452">
            <v>9</v>
          </cell>
          <cell r="N452" t="str">
            <v>U009</v>
          </cell>
        </row>
        <row r="453">
          <cell r="A453" t="str">
            <v>8,U310</v>
          </cell>
          <cell r="B453" t="str">
            <v>8,U10</v>
          </cell>
          <cell r="C453" t="str">
            <v>8,U010</v>
          </cell>
          <cell r="D453">
            <v>8</v>
          </cell>
          <cell r="E453" t="str">
            <v>Otros</v>
          </cell>
          <cell r="F453" t="str">
            <v>Otros</v>
          </cell>
          <cell r="G453" t="str">
            <v>Otros</v>
          </cell>
          <cell r="H453" t="str">
            <v/>
          </cell>
          <cell r="I453" t="str">
            <v/>
          </cell>
          <cell r="K453" t="str">
            <v>U</v>
          </cell>
          <cell r="L453">
            <v>310</v>
          </cell>
          <cell r="M453">
            <v>10</v>
          </cell>
          <cell r="N453" t="str">
            <v>U010</v>
          </cell>
        </row>
        <row r="454">
          <cell r="A454" t="str">
            <v>8,U311</v>
          </cell>
          <cell r="B454" t="str">
            <v>8,U11</v>
          </cell>
          <cell r="C454" t="str">
            <v>8,U011</v>
          </cell>
          <cell r="D454">
            <v>8</v>
          </cell>
          <cell r="E454" t="str">
            <v>Otros</v>
          </cell>
          <cell r="F454" t="str">
            <v>Otros</v>
          </cell>
          <cell r="G454" t="str">
            <v>Otros</v>
          </cell>
          <cell r="H454" t="str">
            <v/>
          </cell>
          <cell r="I454" t="str">
            <v/>
          </cell>
          <cell r="K454" t="str">
            <v>U</v>
          </cell>
          <cell r="L454">
            <v>311</v>
          </cell>
          <cell r="M454">
            <v>11</v>
          </cell>
          <cell r="N454" t="str">
            <v>U011</v>
          </cell>
        </row>
        <row r="455">
          <cell r="A455" t="str">
            <v>8,U313</v>
          </cell>
          <cell r="B455" t="str">
            <v>8,U13</v>
          </cell>
          <cell r="C455" t="str">
            <v>8,U013</v>
          </cell>
          <cell r="D455">
            <v>8</v>
          </cell>
          <cell r="E455" t="str">
            <v>Otros</v>
          </cell>
          <cell r="F455" t="str">
            <v>Otros</v>
          </cell>
          <cell r="G455" t="str">
            <v>Otros</v>
          </cell>
          <cell r="H455" t="str">
            <v/>
          </cell>
          <cell r="I455" t="str">
            <v/>
          </cell>
          <cell r="K455" t="str">
            <v>U</v>
          </cell>
          <cell r="L455">
            <v>313</v>
          </cell>
          <cell r="M455">
            <v>13</v>
          </cell>
          <cell r="N455" t="str">
            <v>U013</v>
          </cell>
        </row>
        <row r="456">
          <cell r="A456" t="str">
            <v>9,E1</v>
          </cell>
          <cell r="B456" t="str">
            <v>9,E1</v>
          </cell>
          <cell r="C456" t="str">
            <v>9,E001</v>
          </cell>
          <cell r="D456">
            <v>9</v>
          </cell>
          <cell r="E456" t="str">
            <v>Prioritario</v>
          </cell>
          <cell r="F456" t="str">
            <v>Principal</v>
          </cell>
          <cell r="G456" t="str">
            <v>Otros</v>
          </cell>
          <cell r="H456">
            <v>1</v>
          </cell>
          <cell r="I456">
            <v>1</v>
          </cell>
          <cell r="K456" t="str">
            <v>E</v>
          </cell>
          <cell r="L456">
            <v>1</v>
          </cell>
          <cell r="M456">
            <v>1</v>
          </cell>
          <cell r="N456" t="str">
            <v>E001</v>
          </cell>
        </row>
        <row r="457">
          <cell r="A457" t="str">
            <v>9,E2</v>
          </cell>
          <cell r="B457" t="str">
            <v>9,E2</v>
          </cell>
          <cell r="C457" t="str">
            <v>9,E002</v>
          </cell>
          <cell r="D457">
            <v>9</v>
          </cell>
          <cell r="E457" t="str">
            <v>Prioritario</v>
          </cell>
          <cell r="F457" t="str">
            <v>Principal</v>
          </cell>
          <cell r="G457" t="str">
            <v>Otros</v>
          </cell>
          <cell r="H457">
            <v>1</v>
          </cell>
          <cell r="I457">
            <v>1</v>
          </cell>
          <cell r="K457" t="str">
            <v>E</v>
          </cell>
          <cell r="L457">
            <v>2</v>
          </cell>
          <cell r="M457">
            <v>2</v>
          </cell>
          <cell r="N457" t="str">
            <v>E002</v>
          </cell>
        </row>
        <row r="458">
          <cell r="A458" t="str">
            <v>9,E3</v>
          </cell>
          <cell r="B458" t="str">
            <v>9,E3</v>
          </cell>
          <cell r="C458" t="str">
            <v>9,E003</v>
          </cell>
          <cell r="D458">
            <v>9</v>
          </cell>
          <cell r="E458" t="str">
            <v>Otros</v>
          </cell>
          <cell r="F458" t="str">
            <v>Otros</v>
          </cell>
          <cell r="G458" t="str">
            <v>Otros</v>
          </cell>
          <cell r="H458" t="str">
            <v/>
          </cell>
          <cell r="I458" t="str">
            <v/>
          </cell>
          <cell r="K458" t="str">
            <v>E</v>
          </cell>
          <cell r="L458">
            <v>3</v>
          </cell>
          <cell r="M458">
            <v>3</v>
          </cell>
          <cell r="N458" t="str">
            <v>E003</v>
          </cell>
        </row>
        <row r="459">
          <cell r="A459" t="str">
            <v>9,E4</v>
          </cell>
          <cell r="B459" t="str">
            <v>9,E4</v>
          </cell>
          <cell r="C459" t="str">
            <v>9,E004</v>
          </cell>
          <cell r="D459">
            <v>9</v>
          </cell>
          <cell r="E459" t="str">
            <v>Prioritario</v>
          </cell>
          <cell r="F459" t="str">
            <v>Otros</v>
          </cell>
          <cell r="G459" t="str">
            <v>Otros</v>
          </cell>
          <cell r="H459">
            <v>1</v>
          </cell>
          <cell r="I459" t="str">
            <v/>
          </cell>
          <cell r="K459" t="str">
            <v>E</v>
          </cell>
          <cell r="L459">
            <v>4</v>
          </cell>
          <cell r="M459">
            <v>4</v>
          </cell>
          <cell r="N459" t="str">
            <v>E004</v>
          </cell>
        </row>
        <row r="460">
          <cell r="A460" t="str">
            <v>9,E5</v>
          </cell>
          <cell r="B460" t="str">
            <v>9,E5</v>
          </cell>
          <cell r="C460" t="str">
            <v>9,E005</v>
          </cell>
          <cell r="D460">
            <v>9</v>
          </cell>
          <cell r="E460" t="str">
            <v>Prioritario</v>
          </cell>
          <cell r="F460" t="str">
            <v>Principal</v>
          </cell>
          <cell r="G460" t="str">
            <v>Otros</v>
          </cell>
          <cell r="H460">
            <v>1</v>
          </cell>
          <cell r="I460">
            <v>1</v>
          </cell>
          <cell r="K460" t="str">
            <v>E</v>
          </cell>
          <cell r="L460">
            <v>5</v>
          </cell>
          <cell r="M460">
            <v>5</v>
          </cell>
          <cell r="N460" t="str">
            <v>E005</v>
          </cell>
        </row>
        <row r="461">
          <cell r="A461" t="str">
            <v>9,E6</v>
          </cell>
          <cell r="B461" t="str">
            <v>9,E6</v>
          </cell>
          <cell r="C461" t="str">
            <v>9,E006</v>
          </cell>
          <cell r="D461">
            <v>9</v>
          </cell>
          <cell r="E461" t="str">
            <v>Otros</v>
          </cell>
          <cell r="F461" t="str">
            <v>Otros</v>
          </cell>
          <cell r="G461" t="str">
            <v>Otros</v>
          </cell>
          <cell r="H461" t="str">
            <v/>
          </cell>
          <cell r="I461" t="str">
            <v/>
          </cell>
          <cell r="K461" t="str">
            <v>E</v>
          </cell>
          <cell r="L461">
            <v>6</v>
          </cell>
          <cell r="M461">
            <v>6</v>
          </cell>
          <cell r="N461" t="str">
            <v>E006</v>
          </cell>
        </row>
        <row r="462">
          <cell r="A462" t="str">
            <v>9,E7</v>
          </cell>
          <cell r="B462" t="str">
            <v>9,E7</v>
          </cell>
          <cell r="C462" t="str">
            <v>9,E007</v>
          </cell>
          <cell r="D462">
            <v>9</v>
          </cell>
          <cell r="E462" t="str">
            <v>Otros</v>
          </cell>
          <cell r="F462" t="str">
            <v>Otros</v>
          </cell>
          <cell r="G462" t="str">
            <v>Otros</v>
          </cell>
          <cell r="H462" t="str">
            <v/>
          </cell>
          <cell r="I462" t="str">
            <v/>
          </cell>
          <cell r="K462" t="str">
            <v>E</v>
          </cell>
          <cell r="L462">
            <v>7</v>
          </cell>
          <cell r="M462">
            <v>7</v>
          </cell>
          <cell r="N462" t="str">
            <v>E007</v>
          </cell>
        </row>
        <row r="463">
          <cell r="A463" t="str">
            <v>9,E8</v>
          </cell>
          <cell r="B463" t="str">
            <v>9,E8</v>
          </cell>
          <cell r="C463" t="str">
            <v>9,E008</v>
          </cell>
          <cell r="D463">
            <v>9</v>
          </cell>
          <cell r="E463" t="str">
            <v>Otros</v>
          </cell>
          <cell r="F463" t="str">
            <v>Otros</v>
          </cell>
          <cell r="G463" t="str">
            <v>Otros</v>
          </cell>
          <cell r="H463" t="str">
            <v/>
          </cell>
          <cell r="I463" t="str">
            <v/>
          </cell>
          <cell r="K463" t="str">
            <v>E</v>
          </cell>
          <cell r="L463">
            <v>8</v>
          </cell>
          <cell r="M463">
            <v>8</v>
          </cell>
          <cell r="N463" t="str">
            <v>E008</v>
          </cell>
        </row>
        <row r="464">
          <cell r="A464" t="str">
            <v>9,E9</v>
          </cell>
          <cell r="B464" t="str">
            <v>9,E9</v>
          </cell>
          <cell r="C464" t="str">
            <v>9,E009</v>
          </cell>
          <cell r="D464">
            <v>9</v>
          </cell>
          <cell r="E464" t="str">
            <v>Prioritario</v>
          </cell>
          <cell r="F464" t="str">
            <v>Otros</v>
          </cell>
          <cell r="G464" t="str">
            <v>Otros</v>
          </cell>
          <cell r="H464">
            <v>1</v>
          </cell>
          <cell r="I464" t="str">
            <v/>
          </cell>
          <cell r="K464" t="str">
            <v>E</v>
          </cell>
          <cell r="L464">
            <v>9</v>
          </cell>
          <cell r="M464">
            <v>9</v>
          </cell>
          <cell r="N464" t="str">
            <v>E009</v>
          </cell>
        </row>
        <row r="465">
          <cell r="A465" t="str">
            <v>9,E10</v>
          </cell>
          <cell r="B465" t="str">
            <v>9,E10</v>
          </cell>
          <cell r="C465" t="str">
            <v>9,E010</v>
          </cell>
          <cell r="D465">
            <v>9</v>
          </cell>
          <cell r="E465" t="str">
            <v>Prioritario</v>
          </cell>
          <cell r="F465" t="str">
            <v>Otros</v>
          </cell>
          <cell r="G465" t="str">
            <v>Otros</v>
          </cell>
          <cell r="H465">
            <v>1</v>
          </cell>
          <cell r="I465" t="str">
            <v/>
          </cell>
          <cell r="K465" t="str">
            <v>E</v>
          </cell>
          <cell r="L465">
            <v>10</v>
          </cell>
          <cell r="M465">
            <v>10</v>
          </cell>
          <cell r="N465" t="str">
            <v>E010</v>
          </cell>
        </row>
        <row r="466">
          <cell r="A466" t="str">
            <v>9,E11</v>
          </cell>
          <cell r="B466" t="str">
            <v>9,E11</v>
          </cell>
          <cell r="C466" t="str">
            <v>9,E011</v>
          </cell>
          <cell r="D466">
            <v>9</v>
          </cell>
          <cell r="E466" t="str">
            <v>Otros</v>
          </cell>
          <cell r="F466" t="str">
            <v>Otros</v>
          </cell>
          <cell r="G466" t="str">
            <v>Otros</v>
          </cell>
          <cell r="H466" t="str">
            <v/>
          </cell>
          <cell r="I466" t="str">
            <v/>
          </cell>
          <cell r="K466" t="str">
            <v>E</v>
          </cell>
          <cell r="L466">
            <v>11</v>
          </cell>
          <cell r="M466">
            <v>11</v>
          </cell>
          <cell r="N466" t="str">
            <v>E011</v>
          </cell>
        </row>
        <row r="467">
          <cell r="A467" t="str">
            <v>9,E12</v>
          </cell>
          <cell r="B467" t="str">
            <v>9,E12</v>
          </cell>
          <cell r="C467" t="str">
            <v>9,E012</v>
          </cell>
          <cell r="D467">
            <v>9</v>
          </cell>
          <cell r="E467" t="str">
            <v>Otros</v>
          </cell>
          <cell r="F467" t="str">
            <v>Otros</v>
          </cell>
          <cell r="G467" t="str">
            <v>Otros</v>
          </cell>
          <cell r="H467" t="str">
            <v/>
          </cell>
          <cell r="I467" t="str">
            <v/>
          </cell>
          <cell r="K467" t="str">
            <v>E</v>
          </cell>
          <cell r="L467">
            <v>12</v>
          </cell>
          <cell r="M467">
            <v>12</v>
          </cell>
          <cell r="N467" t="str">
            <v>E012</v>
          </cell>
        </row>
        <row r="468">
          <cell r="A468" t="str">
            <v>9,E13</v>
          </cell>
          <cell r="B468" t="str">
            <v>9,E13</v>
          </cell>
          <cell r="C468" t="str">
            <v>9,E013</v>
          </cell>
          <cell r="D468">
            <v>9</v>
          </cell>
          <cell r="E468" t="str">
            <v>Otros</v>
          </cell>
          <cell r="F468" t="str">
            <v>Otros</v>
          </cell>
          <cell r="G468" t="str">
            <v>Otros</v>
          </cell>
          <cell r="H468" t="str">
            <v/>
          </cell>
          <cell r="I468" t="str">
            <v/>
          </cell>
          <cell r="K468" t="str">
            <v>E</v>
          </cell>
          <cell r="L468">
            <v>13</v>
          </cell>
          <cell r="M468">
            <v>13</v>
          </cell>
          <cell r="N468" t="str">
            <v>E013</v>
          </cell>
        </row>
        <row r="469">
          <cell r="A469" t="str">
            <v>9,E14</v>
          </cell>
          <cell r="B469" t="str">
            <v>9,E14</v>
          </cell>
          <cell r="C469" t="str">
            <v>9,E014</v>
          </cell>
          <cell r="D469">
            <v>9</v>
          </cell>
          <cell r="E469" t="str">
            <v>Otros</v>
          </cell>
          <cell r="F469" t="str">
            <v>Otros</v>
          </cell>
          <cell r="G469" t="str">
            <v>Otros</v>
          </cell>
          <cell r="H469" t="str">
            <v/>
          </cell>
          <cell r="I469" t="str">
            <v/>
          </cell>
          <cell r="K469" t="str">
            <v>E</v>
          </cell>
          <cell r="L469">
            <v>14</v>
          </cell>
          <cell r="M469">
            <v>14</v>
          </cell>
          <cell r="N469" t="str">
            <v>E014</v>
          </cell>
        </row>
        <row r="470">
          <cell r="A470" t="str">
            <v>9,E15</v>
          </cell>
          <cell r="B470" t="str">
            <v>9,E15</v>
          </cell>
          <cell r="C470" t="str">
            <v>9,E015</v>
          </cell>
          <cell r="D470">
            <v>9</v>
          </cell>
          <cell r="E470" t="str">
            <v>Otros</v>
          </cell>
          <cell r="F470" t="str">
            <v>Otros</v>
          </cell>
          <cell r="G470" t="str">
            <v>Otros</v>
          </cell>
          <cell r="H470" t="str">
            <v/>
          </cell>
          <cell r="I470" t="str">
            <v/>
          </cell>
          <cell r="K470" t="str">
            <v>E</v>
          </cell>
          <cell r="L470">
            <v>15</v>
          </cell>
          <cell r="M470">
            <v>15</v>
          </cell>
          <cell r="N470" t="str">
            <v>E015</v>
          </cell>
        </row>
        <row r="471">
          <cell r="A471" t="str">
            <v>9,E16</v>
          </cell>
          <cell r="B471" t="str">
            <v>9,E16</v>
          </cell>
          <cell r="C471" t="str">
            <v>9,E016</v>
          </cell>
          <cell r="D471">
            <v>9</v>
          </cell>
          <cell r="E471" t="str">
            <v>Prioritario</v>
          </cell>
          <cell r="F471" t="str">
            <v>Principal</v>
          </cell>
          <cell r="G471" t="str">
            <v>Otros</v>
          </cell>
          <cell r="H471">
            <v>1</v>
          </cell>
          <cell r="I471">
            <v>1</v>
          </cell>
          <cell r="K471" t="str">
            <v>E</v>
          </cell>
          <cell r="L471">
            <v>16</v>
          </cell>
          <cell r="M471">
            <v>16</v>
          </cell>
          <cell r="N471" t="str">
            <v>E016</v>
          </cell>
        </row>
        <row r="472">
          <cell r="A472" t="str">
            <v>9,E17</v>
          </cell>
          <cell r="B472" t="str">
            <v>9,E17</v>
          </cell>
          <cell r="C472" t="str">
            <v>9,E017</v>
          </cell>
          <cell r="D472">
            <v>9</v>
          </cell>
          <cell r="E472" t="str">
            <v>Prioritario</v>
          </cell>
          <cell r="F472" t="str">
            <v>Principal</v>
          </cell>
          <cell r="G472" t="str">
            <v>Otros</v>
          </cell>
          <cell r="H472">
            <v>1</v>
          </cell>
          <cell r="I472">
            <v>1</v>
          </cell>
          <cell r="K472" t="str">
            <v>E</v>
          </cell>
          <cell r="L472">
            <v>17</v>
          </cell>
          <cell r="M472">
            <v>17</v>
          </cell>
          <cell r="N472" t="str">
            <v>E017</v>
          </cell>
        </row>
        <row r="473">
          <cell r="A473" t="str">
            <v>9,E18</v>
          </cell>
          <cell r="B473" t="str">
            <v>9,E18</v>
          </cell>
          <cell r="C473" t="str">
            <v>9,E018</v>
          </cell>
          <cell r="D473">
            <v>9</v>
          </cell>
          <cell r="E473" t="str">
            <v>Prioritario</v>
          </cell>
          <cell r="F473" t="str">
            <v>Principal</v>
          </cell>
          <cell r="G473" t="str">
            <v>Otros</v>
          </cell>
          <cell r="H473">
            <v>1</v>
          </cell>
          <cell r="I473">
            <v>1</v>
          </cell>
          <cell r="K473" t="str">
            <v>E</v>
          </cell>
          <cell r="L473">
            <v>18</v>
          </cell>
          <cell r="M473">
            <v>18</v>
          </cell>
          <cell r="N473" t="str">
            <v>E018</v>
          </cell>
        </row>
        <row r="474">
          <cell r="A474" t="str">
            <v>9,E19</v>
          </cell>
          <cell r="B474" t="str">
            <v>9,E19</v>
          </cell>
          <cell r="C474" t="str">
            <v>9,E019</v>
          </cell>
          <cell r="D474">
            <v>9</v>
          </cell>
          <cell r="E474" t="str">
            <v>Prioritario</v>
          </cell>
          <cell r="F474" t="str">
            <v>Principal</v>
          </cell>
          <cell r="G474" t="str">
            <v>Otros</v>
          </cell>
          <cell r="H474">
            <v>1</v>
          </cell>
          <cell r="I474">
            <v>1</v>
          </cell>
          <cell r="K474" t="str">
            <v>E</v>
          </cell>
          <cell r="L474">
            <v>19</v>
          </cell>
          <cell r="M474">
            <v>19</v>
          </cell>
          <cell r="N474" t="str">
            <v>E019</v>
          </cell>
        </row>
        <row r="475">
          <cell r="A475" t="str">
            <v>9,E20</v>
          </cell>
          <cell r="B475" t="str">
            <v>9,E20</v>
          </cell>
          <cell r="C475" t="str">
            <v>9,E020</v>
          </cell>
          <cell r="D475">
            <v>9</v>
          </cell>
          <cell r="E475" t="str">
            <v>Prioritario</v>
          </cell>
          <cell r="F475" t="str">
            <v>Principal</v>
          </cell>
          <cell r="G475" t="str">
            <v>Otros</v>
          </cell>
          <cell r="H475">
            <v>1</v>
          </cell>
          <cell r="I475">
            <v>1</v>
          </cell>
          <cell r="K475" t="str">
            <v>E</v>
          </cell>
          <cell r="L475">
            <v>20</v>
          </cell>
          <cell r="M475">
            <v>20</v>
          </cell>
          <cell r="N475" t="str">
            <v>E020</v>
          </cell>
        </row>
        <row r="476">
          <cell r="A476" t="str">
            <v>9,E21</v>
          </cell>
          <cell r="B476" t="str">
            <v>9,E21</v>
          </cell>
          <cell r="C476" t="str">
            <v>9,E021</v>
          </cell>
          <cell r="D476">
            <v>9</v>
          </cell>
          <cell r="E476" t="str">
            <v>Prioritario</v>
          </cell>
          <cell r="F476" t="str">
            <v>Principal</v>
          </cell>
          <cell r="G476" t="str">
            <v>Otros</v>
          </cell>
          <cell r="H476">
            <v>1</v>
          </cell>
          <cell r="I476">
            <v>1</v>
          </cell>
          <cell r="K476" t="str">
            <v>E</v>
          </cell>
          <cell r="L476">
            <v>21</v>
          </cell>
          <cell r="M476">
            <v>21</v>
          </cell>
          <cell r="N476" t="str">
            <v>E021</v>
          </cell>
        </row>
        <row r="477">
          <cell r="A477" t="str">
            <v>9,E22</v>
          </cell>
          <cell r="B477" t="str">
            <v>9,E22</v>
          </cell>
          <cell r="C477" t="str">
            <v>9,E022</v>
          </cell>
          <cell r="D477">
            <v>9</v>
          </cell>
          <cell r="E477" t="str">
            <v>Otros</v>
          </cell>
          <cell r="F477" t="str">
            <v>Otros</v>
          </cell>
          <cell r="G477" t="str">
            <v>Otros</v>
          </cell>
          <cell r="H477" t="str">
            <v/>
          </cell>
          <cell r="I477" t="str">
            <v/>
          </cell>
          <cell r="K477" t="str">
            <v>E</v>
          </cell>
          <cell r="L477">
            <v>22</v>
          </cell>
          <cell r="M477">
            <v>22</v>
          </cell>
          <cell r="N477" t="str">
            <v>E022</v>
          </cell>
        </row>
        <row r="478">
          <cell r="A478" t="str">
            <v>9,E23</v>
          </cell>
          <cell r="B478" t="str">
            <v>9,E23</v>
          </cell>
          <cell r="C478" t="str">
            <v>9,E023</v>
          </cell>
          <cell r="D478">
            <v>9</v>
          </cell>
          <cell r="E478" t="str">
            <v>Otros</v>
          </cell>
          <cell r="F478" t="str">
            <v>Otros</v>
          </cell>
          <cell r="G478" t="str">
            <v>Otros</v>
          </cell>
          <cell r="H478" t="str">
            <v/>
          </cell>
          <cell r="I478" t="str">
            <v/>
          </cell>
          <cell r="K478" t="str">
            <v>E</v>
          </cell>
          <cell r="L478">
            <v>23</v>
          </cell>
          <cell r="M478">
            <v>23</v>
          </cell>
          <cell r="N478" t="str">
            <v>E023</v>
          </cell>
        </row>
        <row r="479">
          <cell r="A479" t="str">
            <v>9,E301</v>
          </cell>
          <cell r="B479" t="str">
            <v>9,E1</v>
          </cell>
          <cell r="C479" t="str">
            <v>9,E001</v>
          </cell>
          <cell r="D479">
            <v>9</v>
          </cell>
          <cell r="E479" t="str">
            <v>Prioritario</v>
          </cell>
          <cell r="F479" t="str">
            <v>Principal</v>
          </cell>
          <cell r="G479" t="str">
            <v>Otros</v>
          </cell>
          <cell r="H479">
            <v>1</v>
          </cell>
          <cell r="I479">
            <v>1</v>
          </cell>
          <cell r="K479" t="str">
            <v>E</v>
          </cell>
          <cell r="L479">
            <v>301</v>
          </cell>
          <cell r="M479">
            <v>1</v>
          </cell>
          <cell r="N479" t="str">
            <v>E001</v>
          </cell>
        </row>
        <row r="480">
          <cell r="A480" t="str">
            <v>9,E302</v>
          </cell>
          <cell r="B480" t="str">
            <v>9,E2</v>
          </cell>
          <cell r="C480" t="str">
            <v>9,E002</v>
          </cell>
          <cell r="D480">
            <v>9</v>
          </cell>
          <cell r="E480" t="str">
            <v>Prioritario</v>
          </cell>
          <cell r="F480" t="str">
            <v>Principal</v>
          </cell>
          <cell r="G480" t="str">
            <v>Otros</v>
          </cell>
          <cell r="H480">
            <v>1</v>
          </cell>
          <cell r="I480">
            <v>1</v>
          </cell>
          <cell r="K480" t="str">
            <v>E</v>
          </cell>
          <cell r="L480">
            <v>302</v>
          </cell>
          <cell r="M480">
            <v>2</v>
          </cell>
          <cell r="N480" t="str">
            <v>E002</v>
          </cell>
        </row>
        <row r="481">
          <cell r="A481" t="str">
            <v>9,E303</v>
          </cell>
          <cell r="B481" t="str">
            <v>9,E3</v>
          </cell>
          <cell r="C481" t="str">
            <v>9,E003</v>
          </cell>
          <cell r="D481">
            <v>9</v>
          </cell>
          <cell r="E481" t="str">
            <v>Otros</v>
          </cell>
          <cell r="F481" t="str">
            <v>Otros</v>
          </cell>
          <cell r="G481" t="str">
            <v>Otros</v>
          </cell>
          <cell r="H481" t="str">
            <v/>
          </cell>
          <cell r="I481" t="str">
            <v/>
          </cell>
          <cell r="K481" t="str">
            <v>E</v>
          </cell>
          <cell r="L481">
            <v>303</v>
          </cell>
          <cell r="M481">
            <v>3</v>
          </cell>
          <cell r="N481" t="str">
            <v>E003</v>
          </cell>
        </row>
        <row r="482">
          <cell r="A482" t="str">
            <v>9,E304</v>
          </cell>
          <cell r="B482" t="str">
            <v>9,E4</v>
          </cell>
          <cell r="C482" t="str">
            <v>9,E004</v>
          </cell>
          <cell r="D482">
            <v>9</v>
          </cell>
          <cell r="E482" t="str">
            <v>Prioritario</v>
          </cell>
          <cell r="F482" t="str">
            <v>Otros</v>
          </cell>
          <cell r="G482" t="str">
            <v>Otros</v>
          </cell>
          <cell r="H482">
            <v>1</v>
          </cell>
          <cell r="I482" t="str">
            <v/>
          </cell>
          <cell r="K482" t="str">
            <v>E</v>
          </cell>
          <cell r="L482">
            <v>304</v>
          </cell>
          <cell r="M482">
            <v>4</v>
          </cell>
          <cell r="N482" t="str">
            <v>E004</v>
          </cell>
        </row>
        <row r="483">
          <cell r="A483" t="str">
            <v>9,E305</v>
          </cell>
          <cell r="B483" t="str">
            <v>9,E5</v>
          </cell>
          <cell r="C483" t="str">
            <v>9,E005</v>
          </cell>
          <cell r="D483">
            <v>9</v>
          </cell>
          <cell r="E483" t="str">
            <v>Prioritario</v>
          </cell>
          <cell r="F483" t="str">
            <v>Principal</v>
          </cell>
          <cell r="G483" t="str">
            <v>Otros</v>
          </cell>
          <cell r="H483">
            <v>1</v>
          </cell>
          <cell r="I483">
            <v>1</v>
          </cell>
          <cell r="K483" t="str">
            <v>E</v>
          </cell>
          <cell r="L483">
            <v>305</v>
          </cell>
          <cell r="M483">
            <v>5</v>
          </cell>
          <cell r="N483" t="str">
            <v>E005</v>
          </cell>
        </row>
        <row r="484">
          <cell r="A484" t="str">
            <v>9,E306</v>
          </cell>
          <cell r="B484" t="str">
            <v>9,E6</v>
          </cell>
          <cell r="C484" t="str">
            <v>9,E006</v>
          </cell>
          <cell r="D484">
            <v>9</v>
          </cell>
          <cell r="E484" t="str">
            <v>Otros</v>
          </cell>
          <cell r="F484" t="str">
            <v>Otros</v>
          </cell>
          <cell r="G484" t="str">
            <v>Otros</v>
          </cell>
          <cell r="H484" t="str">
            <v/>
          </cell>
          <cell r="I484" t="str">
            <v/>
          </cell>
          <cell r="K484" t="str">
            <v>E</v>
          </cell>
          <cell r="L484">
            <v>306</v>
          </cell>
          <cell r="M484">
            <v>6</v>
          </cell>
          <cell r="N484" t="str">
            <v>E006</v>
          </cell>
        </row>
        <row r="485">
          <cell r="A485" t="str">
            <v>9,E307</v>
          </cell>
          <cell r="B485" t="str">
            <v>9,E7</v>
          </cell>
          <cell r="C485" t="str">
            <v>9,E007</v>
          </cell>
          <cell r="D485">
            <v>9</v>
          </cell>
          <cell r="E485" t="str">
            <v>Otros</v>
          </cell>
          <cell r="F485" t="str">
            <v>Otros</v>
          </cell>
          <cell r="G485" t="str">
            <v>Otros</v>
          </cell>
          <cell r="H485" t="str">
            <v/>
          </cell>
          <cell r="I485" t="str">
            <v/>
          </cell>
          <cell r="K485" t="str">
            <v>E</v>
          </cell>
          <cell r="L485">
            <v>307</v>
          </cell>
          <cell r="M485">
            <v>7</v>
          </cell>
          <cell r="N485" t="str">
            <v>E007</v>
          </cell>
        </row>
        <row r="486">
          <cell r="A486" t="str">
            <v>9,E308</v>
          </cell>
          <cell r="B486" t="str">
            <v>9,E8</v>
          </cell>
          <cell r="C486" t="str">
            <v>9,E008</v>
          </cell>
          <cell r="D486">
            <v>9</v>
          </cell>
          <cell r="E486" t="str">
            <v>Otros</v>
          </cell>
          <cell r="F486" t="str">
            <v>Otros</v>
          </cell>
          <cell r="G486" t="str">
            <v>Otros</v>
          </cell>
          <cell r="H486" t="str">
            <v/>
          </cell>
          <cell r="I486" t="str">
            <v/>
          </cell>
          <cell r="K486" t="str">
            <v>E</v>
          </cell>
          <cell r="L486">
            <v>308</v>
          </cell>
          <cell r="M486">
            <v>8</v>
          </cell>
          <cell r="N486" t="str">
            <v>E008</v>
          </cell>
        </row>
        <row r="487">
          <cell r="A487" t="str">
            <v>9,E309</v>
          </cell>
          <cell r="B487" t="str">
            <v>9,E9</v>
          </cell>
          <cell r="C487" t="str">
            <v>9,E009</v>
          </cell>
          <cell r="D487">
            <v>9</v>
          </cell>
          <cell r="E487" t="str">
            <v>Prioritario</v>
          </cell>
          <cell r="F487" t="str">
            <v>Otros</v>
          </cell>
          <cell r="G487" t="str">
            <v>Otros</v>
          </cell>
          <cell r="H487">
            <v>1</v>
          </cell>
          <cell r="I487" t="str">
            <v/>
          </cell>
          <cell r="K487" t="str">
            <v>E</v>
          </cell>
          <cell r="L487">
            <v>309</v>
          </cell>
          <cell r="M487">
            <v>9</v>
          </cell>
          <cell r="N487" t="str">
            <v>E009</v>
          </cell>
        </row>
        <row r="488">
          <cell r="A488" t="str">
            <v>9,E310</v>
          </cell>
          <cell r="B488" t="str">
            <v>9,E10</v>
          </cell>
          <cell r="C488" t="str">
            <v>9,E010</v>
          </cell>
          <cell r="D488">
            <v>9</v>
          </cell>
          <cell r="E488" t="str">
            <v>Prioritario</v>
          </cell>
          <cell r="F488" t="str">
            <v>Otros</v>
          </cell>
          <cell r="G488" t="str">
            <v>Otros</v>
          </cell>
          <cell r="H488">
            <v>1</v>
          </cell>
          <cell r="I488" t="str">
            <v/>
          </cell>
          <cell r="K488" t="str">
            <v>E</v>
          </cell>
          <cell r="L488">
            <v>310</v>
          </cell>
          <cell r="M488">
            <v>10</v>
          </cell>
          <cell r="N488" t="str">
            <v>E010</v>
          </cell>
        </row>
        <row r="489">
          <cell r="A489" t="str">
            <v>9,E311</v>
          </cell>
          <cell r="B489" t="str">
            <v>9,E11</v>
          </cell>
          <cell r="C489" t="str">
            <v>9,E011</v>
          </cell>
          <cell r="D489">
            <v>9</v>
          </cell>
          <cell r="E489" t="str">
            <v>Otros</v>
          </cell>
          <cell r="F489" t="str">
            <v>Otros</v>
          </cell>
          <cell r="G489" t="str">
            <v>Otros</v>
          </cell>
          <cell r="H489" t="str">
            <v/>
          </cell>
          <cell r="I489" t="str">
            <v/>
          </cell>
          <cell r="K489" t="str">
            <v>E</v>
          </cell>
          <cell r="L489">
            <v>311</v>
          </cell>
          <cell r="M489">
            <v>11</v>
          </cell>
          <cell r="N489" t="str">
            <v>E011</v>
          </cell>
        </row>
        <row r="490">
          <cell r="A490" t="str">
            <v>9,E312</v>
          </cell>
          <cell r="B490" t="str">
            <v>9,E12</v>
          </cell>
          <cell r="C490" t="str">
            <v>9,E012</v>
          </cell>
          <cell r="D490">
            <v>9</v>
          </cell>
          <cell r="E490" t="str">
            <v>Otros</v>
          </cell>
          <cell r="F490" t="str">
            <v>Otros</v>
          </cell>
          <cell r="G490" t="str">
            <v>Otros</v>
          </cell>
          <cell r="H490" t="str">
            <v/>
          </cell>
          <cell r="I490" t="str">
            <v/>
          </cell>
          <cell r="K490" t="str">
            <v>E</v>
          </cell>
          <cell r="L490">
            <v>312</v>
          </cell>
          <cell r="M490">
            <v>12</v>
          </cell>
          <cell r="N490" t="str">
            <v>E012</v>
          </cell>
        </row>
        <row r="491">
          <cell r="A491" t="str">
            <v>9,E313</v>
          </cell>
          <cell r="B491" t="str">
            <v>9,E13</v>
          </cell>
          <cell r="C491" t="str">
            <v>9,E013</v>
          </cell>
          <cell r="D491">
            <v>9</v>
          </cell>
          <cell r="E491" t="str">
            <v>Otros</v>
          </cell>
          <cell r="F491" t="str">
            <v>Otros</v>
          </cell>
          <cell r="G491" t="str">
            <v>Otros</v>
          </cell>
          <cell r="H491" t="str">
            <v/>
          </cell>
          <cell r="I491" t="str">
            <v/>
          </cell>
          <cell r="K491" t="str">
            <v>E</v>
          </cell>
          <cell r="L491">
            <v>313</v>
          </cell>
          <cell r="M491">
            <v>13</v>
          </cell>
          <cell r="N491" t="str">
            <v>E013</v>
          </cell>
        </row>
        <row r="492">
          <cell r="A492" t="str">
            <v>9,E314</v>
          </cell>
          <cell r="B492" t="str">
            <v>9,E14</v>
          </cell>
          <cell r="C492" t="str">
            <v>9,E014</v>
          </cell>
          <cell r="D492">
            <v>9</v>
          </cell>
          <cell r="E492" t="str">
            <v>Otros</v>
          </cell>
          <cell r="F492" t="str">
            <v>Otros</v>
          </cell>
          <cell r="G492" t="str">
            <v>Otros</v>
          </cell>
          <cell r="H492" t="str">
            <v/>
          </cell>
          <cell r="I492" t="str">
            <v/>
          </cell>
          <cell r="K492" t="str">
            <v>E</v>
          </cell>
          <cell r="L492">
            <v>314</v>
          </cell>
          <cell r="M492">
            <v>14</v>
          </cell>
          <cell r="N492" t="str">
            <v>E014</v>
          </cell>
        </row>
        <row r="493">
          <cell r="A493" t="str">
            <v>9,E315</v>
          </cell>
          <cell r="B493" t="str">
            <v>9,E15</v>
          </cell>
          <cell r="C493" t="str">
            <v>9,E015</v>
          </cell>
          <cell r="D493">
            <v>9</v>
          </cell>
          <cell r="E493" t="str">
            <v>Otros</v>
          </cell>
          <cell r="F493" t="str">
            <v>Otros</v>
          </cell>
          <cell r="G493" t="str">
            <v>Otros</v>
          </cell>
          <cell r="H493" t="str">
            <v/>
          </cell>
          <cell r="I493" t="str">
            <v/>
          </cell>
          <cell r="K493" t="str">
            <v>E</v>
          </cell>
          <cell r="L493">
            <v>315</v>
          </cell>
          <cell r="M493">
            <v>15</v>
          </cell>
          <cell r="N493" t="str">
            <v>E015</v>
          </cell>
        </row>
        <row r="494">
          <cell r="A494" t="str">
            <v>9,E316</v>
          </cell>
          <cell r="B494" t="str">
            <v>9,E16</v>
          </cell>
          <cell r="C494" t="str">
            <v>9,E016</v>
          </cell>
          <cell r="D494">
            <v>9</v>
          </cell>
          <cell r="E494" t="str">
            <v>Prioritario</v>
          </cell>
          <cell r="F494" t="str">
            <v>Principal</v>
          </cell>
          <cell r="G494" t="str">
            <v>Otros</v>
          </cell>
          <cell r="H494">
            <v>1</v>
          </cell>
          <cell r="I494">
            <v>1</v>
          </cell>
          <cell r="K494" t="str">
            <v>E</v>
          </cell>
          <cell r="L494">
            <v>316</v>
          </cell>
          <cell r="M494">
            <v>16</v>
          </cell>
          <cell r="N494" t="str">
            <v>E016</v>
          </cell>
        </row>
        <row r="495">
          <cell r="A495" t="str">
            <v>9,E317</v>
          </cell>
          <cell r="B495" t="str">
            <v>9,E17</v>
          </cell>
          <cell r="C495" t="str">
            <v>9,E017</v>
          </cell>
          <cell r="D495">
            <v>9</v>
          </cell>
          <cell r="E495" t="str">
            <v>Prioritario</v>
          </cell>
          <cell r="F495" t="str">
            <v>Principal</v>
          </cell>
          <cell r="G495" t="str">
            <v>Otros</v>
          </cell>
          <cell r="H495">
            <v>1</v>
          </cell>
          <cell r="I495">
            <v>1</v>
          </cell>
          <cell r="K495" t="str">
            <v>E</v>
          </cell>
          <cell r="L495">
            <v>317</v>
          </cell>
          <cell r="M495">
            <v>17</v>
          </cell>
          <cell r="N495" t="str">
            <v>E017</v>
          </cell>
        </row>
        <row r="496">
          <cell r="A496" t="str">
            <v>9,E318</v>
          </cell>
          <cell r="B496" t="str">
            <v>9,E18</v>
          </cell>
          <cell r="C496" t="str">
            <v>9,E018</v>
          </cell>
          <cell r="D496">
            <v>9</v>
          </cell>
          <cell r="E496" t="str">
            <v>Prioritario</v>
          </cell>
          <cell r="F496" t="str">
            <v>Principal</v>
          </cell>
          <cell r="G496" t="str">
            <v>Otros</v>
          </cell>
          <cell r="H496">
            <v>1</v>
          </cell>
          <cell r="I496">
            <v>1</v>
          </cell>
          <cell r="K496" t="str">
            <v>E</v>
          </cell>
          <cell r="L496">
            <v>318</v>
          </cell>
          <cell r="M496">
            <v>18</v>
          </cell>
          <cell r="N496" t="str">
            <v>E018</v>
          </cell>
        </row>
        <row r="497">
          <cell r="A497" t="str">
            <v>9,E319</v>
          </cell>
          <cell r="B497" t="str">
            <v>9,E19</v>
          </cell>
          <cell r="C497" t="str">
            <v>9,E019</v>
          </cell>
          <cell r="D497">
            <v>9</v>
          </cell>
          <cell r="E497" t="str">
            <v>Prioritario</v>
          </cell>
          <cell r="F497" t="str">
            <v>Principal</v>
          </cell>
          <cell r="G497" t="str">
            <v>Otros</v>
          </cell>
          <cell r="H497">
            <v>1</v>
          </cell>
          <cell r="I497">
            <v>1</v>
          </cell>
          <cell r="K497" t="str">
            <v>E</v>
          </cell>
          <cell r="L497">
            <v>319</v>
          </cell>
          <cell r="M497">
            <v>19</v>
          </cell>
          <cell r="N497" t="str">
            <v>E019</v>
          </cell>
        </row>
        <row r="498">
          <cell r="A498" t="str">
            <v>9,E320</v>
          </cell>
          <cell r="B498" t="str">
            <v>9,E20</v>
          </cell>
          <cell r="C498" t="str">
            <v>9,E020</v>
          </cell>
          <cell r="D498">
            <v>9</v>
          </cell>
          <cell r="E498" t="str">
            <v>Prioritario</v>
          </cell>
          <cell r="F498" t="str">
            <v>Principal</v>
          </cell>
          <cell r="G498" t="str">
            <v>Otros</v>
          </cell>
          <cell r="H498">
            <v>1</v>
          </cell>
          <cell r="I498">
            <v>1</v>
          </cell>
          <cell r="K498" t="str">
            <v>E</v>
          </cell>
          <cell r="L498">
            <v>320</v>
          </cell>
          <cell r="M498">
            <v>20</v>
          </cell>
          <cell r="N498" t="str">
            <v>E020</v>
          </cell>
        </row>
        <row r="499">
          <cell r="A499" t="str">
            <v>9,E321</v>
          </cell>
          <cell r="B499" t="str">
            <v>9,E21</v>
          </cell>
          <cell r="C499" t="str">
            <v>9,E021</v>
          </cell>
          <cell r="D499">
            <v>9</v>
          </cell>
          <cell r="E499" t="str">
            <v>Prioritario</v>
          </cell>
          <cell r="F499" t="str">
            <v>Principal</v>
          </cell>
          <cell r="G499" t="str">
            <v>Otros</v>
          </cell>
          <cell r="H499">
            <v>1</v>
          </cell>
          <cell r="I499">
            <v>1</v>
          </cell>
          <cell r="K499" t="str">
            <v>E</v>
          </cell>
          <cell r="L499">
            <v>321</v>
          </cell>
          <cell r="M499">
            <v>21</v>
          </cell>
          <cell r="N499" t="str">
            <v>E021</v>
          </cell>
        </row>
        <row r="500">
          <cell r="A500" t="str">
            <v>9,E322</v>
          </cell>
          <cell r="B500" t="str">
            <v>9,E22</v>
          </cell>
          <cell r="C500" t="str">
            <v>9,E022</v>
          </cell>
          <cell r="D500">
            <v>9</v>
          </cell>
          <cell r="E500" t="str">
            <v>Otros</v>
          </cell>
          <cell r="F500" t="str">
            <v>Otros</v>
          </cell>
          <cell r="G500" t="str">
            <v>Otros</v>
          </cell>
          <cell r="H500" t="str">
            <v/>
          </cell>
          <cell r="I500" t="str">
            <v/>
          </cell>
          <cell r="K500" t="str">
            <v>E</v>
          </cell>
          <cell r="L500">
            <v>322</v>
          </cell>
          <cell r="M500">
            <v>22</v>
          </cell>
          <cell r="N500" t="str">
            <v>E022</v>
          </cell>
        </row>
        <row r="501">
          <cell r="A501" t="str">
            <v>9,E323</v>
          </cell>
          <cell r="B501" t="str">
            <v>9,E23</v>
          </cell>
          <cell r="C501" t="str">
            <v>9,E023</v>
          </cell>
          <cell r="D501">
            <v>9</v>
          </cell>
          <cell r="E501" t="str">
            <v>Otros</v>
          </cell>
          <cell r="F501" t="str">
            <v>Otros</v>
          </cell>
          <cell r="G501" t="str">
            <v>Otros</v>
          </cell>
          <cell r="H501" t="str">
            <v/>
          </cell>
          <cell r="I501" t="str">
            <v/>
          </cell>
          <cell r="K501" t="str">
            <v>E</v>
          </cell>
          <cell r="L501">
            <v>323</v>
          </cell>
          <cell r="M501">
            <v>23</v>
          </cell>
          <cell r="N501" t="str">
            <v>E023</v>
          </cell>
        </row>
        <row r="502">
          <cell r="A502" t="str">
            <v>9,G1</v>
          </cell>
          <cell r="B502" t="str">
            <v>9,G1</v>
          </cell>
          <cell r="C502" t="str">
            <v>9,G001</v>
          </cell>
          <cell r="D502">
            <v>9</v>
          </cell>
          <cell r="E502" t="str">
            <v>Otros</v>
          </cell>
          <cell r="F502" t="str">
            <v>Otros</v>
          </cell>
          <cell r="G502" t="str">
            <v>Otros</v>
          </cell>
          <cell r="H502" t="str">
            <v/>
          </cell>
          <cell r="I502" t="str">
            <v/>
          </cell>
          <cell r="K502" t="str">
            <v>G</v>
          </cell>
          <cell r="L502">
            <v>1</v>
          </cell>
          <cell r="M502">
            <v>1</v>
          </cell>
          <cell r="N502" t="str">
            <v>G001</v>
          </cell>
        </row>
        <row r="503">
          <cell r="A503" t="str">
            <v>9,G2</v>
          </cell>
          <cell r="B503" t="str">
            <v>9,G2</v>
          </cell>
          <cell r="C503" t="str">
            <v>9,G002</v>
          </cell>
          <cell r="D503">
            <v>9</v>
          </cell>
          <cell r="E503" t="str">
            <v>Prioritario</v>
          </cell>
          <cell r="F503" t="str">
            <v>Otros</v>
          </cell>
          <cell r="G503" t="str">
            <v>Otros</v>
          </cell>
          <cell r="H503">
            <v>1</v>
          </cell>
          <cell r="I503" t="str">
            <v/>
          </cell>
          <cell r="K503" t="str">
            <v>G</v>
          </cell>
          <cell r="L503">
            <v>2</v>
          </cell>
          <cell r="M503">
            <v>2</v>
          </cell>
          <cell r="N503" t="str">
            <v>G002</v>
          </cell>
        </row>
        <row r="504">
          <cell r="A504" t="str">
            <v>9,G3</v>
          </cell>
          <cell r="B504" t="str">
            <v>9,G3</v>
          </cell>
          <cell r="C504" t="str">
            <v>9,G003</v>
          </cell>
          <cell r="D504">
            <v>9</v>
          </cell>
          <cell r="E504" t="str">
            <v>Prioritario</v>
          </cell>
          <cell r="F504" t="str">
            <v>Principal</v>
          </cell>
          <cell r="G504" t="str">
            <v>Otros</v>
          </cell>
          <cell r="H504">
            <v>1</v>
          </cell>
          <cell r="I504">
            <v>1</v>
          </cell>
          <cell r="K504" t="str">
            <v>G</v>
          </cell>
          <cell r="L504">
            <v>3</v>
          </cell>
          <cell r="M504">
            <v>3</v>
          </cell>
          <cell r="N504" t="str">
            <v>G003</v>
          </cell>
        </row>
        <row r="505">
          <cell r="A505" t="str">
            <v>9,G4</v>
          </cell>
          <cell r="B505" t="str">
            <v>9,G4</v>
          </cell>
          <cell r="C505" t="str">
            <v>9,G004</v>
          </cell>
          <cell r="D505">
            <v>9</v>
          </cell>
          <cell r="E505" t="str">
            <v>Otros</v>
          </cell>
          <cell r="F505" t="str">
            <v>Otros</v>
          </cell>
          <cell r="G505" t="str">
            <v>Otros</v>
          </cell>
          <cell r="H505" t="str">
            <v/>
          </cell>
          <cell r="I505" t="str">
            <v/>
          </cell>
          <cell r="K505" t="str">
            <v>G</v>
          </cell>
          <cell r="L505">
            <v>4</v>
          </cell>
          <cell r="M505">
            <v>4</v>
          </cell>
          <cell r="N505" t="str">
            <v>G004</v>
          </cell>
        </row>
        <row r="506">
          <cell r="A506" t="str">
            <v>9,G5</v>
          </cell>
          <cell r="B506" t="str">
            <v>9,G5</v>
          </cell>
          <cell r="C506" t="str">
            <v>9,G005</v>
          </cell>
          <cell r="D506">
            <v>9</v>
          </cell>
          <cell r="E506" t="str">
            <v>Otros</v>
          </cell>
          <cell r="F506" t="str">
            <v>Otros</v>
          </cell>
          <cell r="G506" t="str">
            <v>Otros</v>
          </cell>
          <cell r="H506" t="str">
            <v/>
          </cell>
          <cell r="I506" t="str">
            <v/>
          </cell>
          <cell r="K506" t="str">
            <v>G</v>
          </cell>
          <cell r="L506">
            <v>5</v>
          </cell>
          <cell r="M506">
            <v>5</v>
          </cell>
          <cell r="N506" t="str">
            <v>G005</v>
          </cell>
        </row>
        <row r="507">
          <cell r="A507" t="str">
            <v>9,G6</v>
          </cell>
          <cell r="B507" t="str">
            <v>9,G6</v>
          </cell>
          <cell r="C507" t="str">
            <v>9,G006</v>
          </cell>
          <cell r="D507">
            <v>9</v>
          </cell>
          <cell r="E507" t="str">
            <v>Otros</v>
          </cell>
          <cell r="F507" t="str">
            <v>Otros</v>
          </cell>
          <cell r="G507" t="str">
            <v>Otros</v>
          </cell>
          <cell r="H507" t="str">
            <v/>
          </cell>
          <cell r="I507" t="str">
            <v/>
          </cell>
          <cell r="K507" t="str">
            <v>G</v>
          </cell>
          <cell r="L507">
            <v>6</v>
          </cell>
          <cell r="M507">
            <v>6</v>
          </cell>
          <cell r="N507" t="str">
            <v>G006</v>
          </cell>
        </row>
        <row r="508">
          <cell r="A508" t="str">
            <v>9,G301</v>
          </cell>
          <cell r="B508" t="str">
            <v>9,G1</v>
          </cell>
          <cell r="C508" t="str">
            <v>9,G001</v>
          </cell>
          <cell r="D508">
            <v>9</v>
          </cell>
          <cell r="E508" t="str">
            <v>Otros</v>
          </cell>
          <cell r="F508" t="str">
            <v>Otros</v>
          </cell>
          <cell r="G508" t="str">
            <v>Otros</v>
          </cell>
          <cell r="H508" t="str">
            <v/>
          </cell>
          <cell r="I508" t="str">
            <v/>
          </cell>
          <cell r="K508" t="str">
            <v>G</v>
          </cell>
          <cell r="L508">
            <v>301</v>
          </cell>
          <cell r="M508">
            <v>1</v>
          </cell>
          <cell r="N508" t="str">
            <v>G001</v>
          </cell>
        </row>
        <row r="509">
          <cell r="A509" t="str">
            <v>9,G302</v>
          </cell>
          <cell r="B509" t="str">
            <v>9,G2</v>
          </cell>
          <cell r="C509" t="str">
            <v>9,G002</v>
          </cell>
          <cell r="D509">
            <v>9</v>
          </cell>
          <cell r="E509" t="str">
            <v>Prioritario</v>
          </cell>
          <cell r="F509" t="str">
            <v>Otros</v>
          </cell>
          <cell r="G509" t="str">
            <v>Otros</v>
          </cell>
          <cell r="H509">
            <v>1</v>
          </cell>
          <cell r="I509" t="str">
            <v/>
          </cell>
          <cell r="K509" t="str">
            <v>G</v>
          </cell>
          <cell r="L509">
            <v>302</v>
          </cell>
          <cell r="M509">
            <v>2</v>
          </cell>
          <cell r="N509" t="str">
            <v>G002</v>
          </cell>
        </row>
        <row r="510">
          <cell r="A510" t="str">
            <v>9,G303</v>
          </cell>
          <cell r="B510" t="str">
            <v>9,G3</v>
          </cell>
          <cell r="C510" t="str">
            <v>9,G003</v>
          </cell>
          <cell r="D510">
            <v>9</v>
          </cell>
          <cell r="E510" t="str">
            <v>Prioritario</v>
          </cell>
          <cell r="F510" t="str">
            <v>Principal</v>
          </cell>
          <cell r="G510" t="str">
            <v>Otros</v>
          </cell>
          <cell r="H510">
            <v>1</v>
          </cell>
          <cell r="I510">
            <v>1</v>
          </cell>
          <cell r="K510" t="str">
            <v>G</v>
          </cell>
          <cell r="L510">
            <v>303</v>
          </cell>
          <cell r="M510">
            <v>3</v>
          </cell>
          <cell r="N510" t="str">
            <v>G003</v>
          </cell>
        </row>
        <row r="511">
          <cell r="A511" t="str">
            <v>9,G304</v>
          </cell>
          <cell r="B511" t="str">
            <v>9,G4</v>
          </cell>
          <cell r="C511" t="str">
            <v>9,G004</v>
          </cell>
          <cell r="D511">
            <v>9</v>
          </cell>
          <cell r="E511" t="str">
            <v>Otros</v>
          </cell>
          <cell r="F511" t="str">
            <v>Otros</v>
          </cell>
          <cell r="G511" t="str">
            <v>Otros</v>
          </cell>
          <cell r="H511" t="str">
            <v/>
          </cell>
          <cell r="I511" t="str">
            <v/>
          </cell>
          <cell r="K511" t="str">
            <v>G</v>
          </cell>
          <cell r="L511">
            <v>304</v>
          </cell>
          <cell r="M511">
            <v>4</v>
          </cell>
          <cell r="N511" t="str">
            <v>G004</v>
          </cell>
        </row>
        <row r="512">
          <cell r="A512" t="str">
            <v>9,G305</v>
          </cell>
          <cell r="B512" t="str">
            <v>9,G5</v>
          </cell>
          <cell r="C512" t="str">
            <v>9,G005</v>
          </cell>
          <cell r="D512">
            <v>9</v>
          </cell>
          <cell r="E512" t="str">
            <v>Otros</v>
          </cell>
          <cell r="F512" t="str">
            <v>Otros</v>
          </cell>
          <cell r="G512" t="str">
            <v>Otros</v>
          </cell>
          <cell r="H512" t="str">
            <v/>
          </cell>
          <cell r="I512" t="str">
            <v/>
          </cell>
          <cell r="K512" t="str">
            <v>G</v>
          </cell>
          <cell r="L512">
            <v>305</v>
          </cell>
          <cell r="M512">
            <v>5</v>
          </cell>
          <cell r="N512" t="str">
            <v>G005</v>
          </cell>
        </row>
        <row r="513">
          <cell r="A513" t="str">
            <v>9,G306</v>
          </cell>
          <cell r="B513" t="str">
            <v>9,G6</v>
          </cell>
          <cell r="C513" t="str">
            <v>9,G006</v>
          </cell>
          <cell r="D513">
            <v>9</v>
          </cell>
          <cell r="E513" t="str">
            <v>Otros</v>
          </cell>
          <cell r="F513" t="str">
            <v>Otros</v>
          </cell>
          <cell r="G513" t="str">
            <v>Otros</v>
          </cell>
          <cell r="H513" t="str">
            <v/>
          </cell>
          <cell r="I513" t="str">
            <v/>
          </cell>
          <cell r="K513" t="str">
            <v>G</v>
          </cell>
          <cell r="L513">
            <v>306</v>
          </cell>
          <cell r="M513">
            <v>6</v>
          </cell>
          <cell r="N513" t="str">
            <v>G006</v>
          </cell>
        </row>
        <row r="514">
          <cell r="A514" t="str">
            <v>9,K3</v>
          </cell>
          <cell r="B514" t="str">
            <v>9,K3</v>
          </cell>
          <cell r="C514" t="str">
            <v>9,K003</v>
          </cell>
          <cell r="D514">
            <v>9</v>
          </cell>
          <cell r="E514" t="str">
            <v>Prioritario</v>
          </cell>
          <cell r="F514" t="str">
            <v>Principal</v>
          </cell>
          <cell r="G514" t="str">
            <v>Otros</v>
          </cell>
          <cell r="H514">
            <v>1</v>
          </cell>
          <cell r="I514">
            <v>1</v>
          </cell>
          <cell r="K514" t="str">
            <v>K</v>
          </cell>
          <cell r="L514">
            <v>3</v>
          </cell>
          <cell r="M514">
            <v>3</v>
          </cell>
          <cell r="N514" t="str">
            <v>K003</v>
          </cell>
        </row>
        <row r="515">
          <cell r="A515" t="str">
            <v>9,K4</v>
          </cell>
          <cell r="B515" t="str">
            <v>9,K4</v>
          </cell>
          <cell r="C515" t="str">
            <v>9,K004</v>
          </cell>
          <cell r="D515">
            <v>9</v>
          </cell>
          <cell r="E515" t="str">
            <v>Prioritario</v>
          </cell>
          <cell r="F515" t="str">
            <v>Otros</v>
          </cell>
          <cell r="G515" t="str">
            <v>Otros</v>
          </cell>
          <cell r="H515">
            <v>1</v>
          </cell>
          <cell r="I515" t="str">
            <v/>
          </cell>
          <cell r="K515" t="str">
            <v>K</v>
          </cell>
          <cell r="L515">
            <v>4</v>
          </cell>
          <cell r="M515">
            <v>4</v>
          </cell>
          <cell r="N515" t="str">
            <v>K004</v>
          </cell>
        </row>
        <row r="516">
          <cell r="A516" t="str">
            <v>9,K5</v>
          </cell>
          <cell r="B516" t="str">
            <v>9,K5</v>
          </cell>
          <cell r="C516" t="str">
            <v>9,K005</v>
          </cell>
          <cell r="D516">
            <v>9</v>
          </cell>
          <cell r="E516" t="str">
            <v>Otros</v>
          </cell>
          <cell r="F516" t="str">
            <v>Otros</v>
          </cell>
          <cell r="G516" t="str">
            <v>Otros</v>
          </cell>
          <cell r="H516" t="str">
            <v/>
          </cell>
          <cell r="I516" t="str">
            <v/>
          </cell>
          <cell r="K516" t="str">
            <v>K</v>
          </cell>
          <cell r="L516">
            <v>5</v>
          </cell>
          <cell r="M516">
            <v>5</v>
          </cell>
          <cell r="N516" t="str">
            <v>K005</v>
          </cell>
        </row>
        <row r="517">
          <cell r="A517" t="str">
            <v>9,K6</v>
          </cell>
          <cell r="B517" t="str">
            <v>9,K6</v>
          </cell>
          <cell r="C517" t="str">
            <v>9,K006</v>
          </cell>
          <cell r="D517">
            <v>9</v>
          </cell>
          <cell r="E517" t="str">
            <v>Otros</v>
          </cell>
          <cell r="F517" t="str">
            <v>Otros</v>
          </cell>
          <cell r="G517" t="str">
            <v>Otros</v>
          </cell>
          <cell r="H517" t="str">
            <v/>
          </cell>
          <cell r="I517" t="str">
            <v/>
          </cell>
          <cell r="K517" t="str">
            <v>K</v>
          </cell>
          <cell r="L517">
            <v>6</v>
          </cell>
          <cell r="M517">
            <v>6</v>
          </cell>
          <cell r="N517" t="str">
            <v>K006</v>
          </cell>
        </row>
        <row r="518">
          <cell r="A518" t="str">
            <v>9,K8</v>
          </cell>
          <cell r="B518" t="str">
            <v>9,K8</v>
          </cell>
          <cell r="C518" t="str">
            <v>9,K008</v>
          </cell>
          <cell r="D518">
            <v>9</v>
          </cell>
          <cell r="E518" t="str">
            <v>Otros</v>
          </cell>
          <cell r="F518" t="str">
            <v>Otros</v>
          </cell>
          <cell r="G518" t="str">
            <v>Otros</v>
          </cell>
          <cell r="H518" t="str">
            <v/>
          </cell>
          <cell r="I518" t="str">
            <v/>
          </cell>
          <cell r="K518" t="str">
            <v>K</v>
          </cell>
          <cell r="L518">
            <v>8</v>
          </cell>
          <cell r="M518">
            <v>8</v>
          </cell>
          <cell r="N518" t="str">
            <v>K008</v>
          </cell>
        </row>
        <row r="519">
          <cell r="A519" t="str">
            <v>9,K10</v>
          </cell>
          <cell r="B519" t="str">
            <v>9,K10</v>
          </cell>
          <cell r="C519" t="str">
            <v>9,K010</v>
          </cell>
          <cell r="D519">
            <v>9</v>
          </cell>
          <cell r="E519" t="str">
            <v>Otros</v>
          </cell>
          <cell r="F519" t="str">
            <v>Otros</v>
          </cell>
          <cell r="G519" t="str">
            <v>Otros</v>
          </cell>
          <cell r="H519" t="str">
            <v/>
          </cell>
          <cell r="I519" t="str">
            <v/>
          </cell>
          <cell r="K519" t="str">
            <v>K</v>
          </cell>
          <cell r="L519">
            <v>10</v>
          </cell>
          <cell r="M519">
            <v>10</v>
          </cell>
          <cell r="N519" t="str">
            <v>K010</v>
          </cell>
        </row>
        <row r="520">
          <cell r="A520" t="str">
            <v>9,K14</v>
          </cell>
          <cell r="B520" t="str">
            <v>9,K14</v>
          </cell>
          <cell r="C520" t="str">
            <v>9,K014</v>
          </cell>
          <cell r="D520">
            <v>9</v>
          </cell>
          <cell r="E520" t="str">
            <v>Otros</v>
          </cell>
          <cell r="F520" t="str">
            <v>Otros</v>
          </cell>
          <cell r="G520" t="str">
            <v>Otros</v>
          </cell>
          <cell r="H520" t="str">
            <v/>
          </cell>
          <cell r="I520" t="str">
            <v/>
          </cell>
          <cell r="K520" t="str">
            <v>K</v>
          </cell>
          <cell r="L520">
            <v>14</v>
          </cell>
          <cell r="M520">
            <v>14</v>
          </cell>
          <cell r="N520" t="str">
            <v>K014</v>
          </cell>
        </row>
        <row r="521">
          <cell r="A521" t="str">
            <v>9,K17</v>
          </cell>
          <cell r="B521" t="str">
            <v>9,K17</v>
          </cell>
          <cell r="C521" t="str">
            <v>9,K017</v>
          </cell>
          <cell r="D521">
            <v>9</v>
          </cell>
          <cell r="E521" t="str">
            <v>Otros</v>
          </cell>
          <cell r="F521" t="str">
            <v>Principal</v>
          </cell>
          <cell r="G521" t="str">
            <v>Otros</v>
          </cell>
          <cell r="H521" t="str">
            <v/>
          </cell>
          <cell r="I521">
            <v>1</v>
          </cell>
          <cell r="K521" t="str">
            <v>K</v>
          </cell>
          <cell r="L521">
            <v>17</v>
          </cell>
          <cell r="M521">
            <v>17</v>
          </cell>
          <cell r="N521" t="str">
            <v>K017</v>
          </cell>
        </row>
        <row r="522">
          <cell r="A522" t="str">
            <v>9,K25</v>
          </cell>
          <cell r="B522" t="str">
            <v>9,K25</v>
          </cell>
          <cell r="C522" t="str">
            <v>9,K025</v>
          </cell>
          <cell r="D522">
            <v>9</v>
          </cell>
          <cell r="E522" t="str">
            <v>Otros</v>
          </cell>
          <cell r="F522" t="str">
            <v>Otros</v>
          </cell>
          <cell r="G522" t="str">
            <v>Otros</v>
          </cell>
          <cell r="H522" t="str">
            <v/>
          </cell>
          <cell r="I522" t="str">
            <v/>
          </cell>
          <cell r="K522" t="str">
            <v>K</v>
          </cell>
          <cell r="L522">
            <v>25</v>
          </cell>
          <cell r="M522">
            <v>25</v>
          </cell>
          <cell r="N522" t="str">
            <v>K025</v>
          </cell>
        </row>
        <row r="523">
          <cell r="A523" t="str">
            <v>9,K26</v>
          </cell>
          <cell r="B523" t="str">
            <v>9,K26</v>
          </cell>
          <cell r="C523" t="str">
            <v>9,K026</v>
          </cell>
          <cell r="D523">
            <v>9</v>
          </cell>
          <cell r="E523" t="str">
            <v>Otros</v>
          </cell>
          <cell r="F523" t="str">
            <v>Otros</v>
          </cell>
          <cell r="G523" t="str">
            <v>Otros</v>
          </cell>
          <cell r="H523" t="str">
            <v/>
          </cell>
          <cell r="I523" t="str">
            <v/>
          </cell>
          <cell r="K523" t="str">
            <v>K</v>
          </cell>
          <cell r="L523">
            <v>26</v>
          </cell>
          <cell r="M523">
            <v>26</v>
          </cell>
          <cell r="N523" t="str">
            <v>K026</v>
          </cell>
        </row>
        <row r="524">
          <cell r="A524" t="str">
            <v>9,K27</v>
          </cell>
          <cell r="B524" t="str">
            <v>9,K27</v>
          </cell>
          <cell r="C524" t="str">
            <v>9,K027</v>
          </cell>
          <cell r="D524">
            <v>9</v>
          </cell>
          <cell r="E524" t="str">
            <v>Prioritario</v>
          </cell>
          <cell r="F524" t="str">
            <v>Otros</v>
          </cell>
          <cell r="G524" t="str">
            <v>Otros</v>
          </cell>
          <cell r="H524">
            <v>1</v>
          </cell>
          <cell r="I524" t="str">
            <v/>
          </cell>
          <cell r="K524" t="str">
            <v>K</v>
          </cell>
          <cell r="L524">
            <v>27</v>
          </cell>
          <cell r="M524">
            <v>27</v>
          </cell>
          <cell r="N524" t="str">
            <v>K027</v>
          </cell>
        </row>
        <row r="525">
          <cell r="A525" t="str">
            <v>9,K28</v>
          </cell>
          <cell r="B525" t="str">
            <v>9,K28</v>
          </cell>
          <cell r="C525" t="str">
            <v>9,K028</v>
          </cell>
          <cell r="D525">
            <v>9</v>
          </cell>
          <cell r="E525" t="str">
            <v>Prioritario</v>
          </cell>
          <cell r="F525" t="str">
            <v>Principal</v>
          </cell>
          <cell r="G525" t="str">
            <v>Otros</v>
          </cell>
          <cell r="H525">
            <v>1</v>
          </cell>
          <cell r="I525">
            <v>1</v>
          </cell>
          <cell r="K525" t="str">
            <v>K</v>
          </cell>
          <cell r="L525">
            <v>28</v>
          </cell>
          <cell r="M525">
            <v>28</v>
          </cell>
          <cell r="N525" t="str">
            <v>K028</v>
          </cell>
        </row>
        <row r="526">
          <cell r="A526" t="str">
            <v>9,K303</v>
          </cell>
          <cell r="B526" t="str">
            <v>9,K3</v>
          </cell>
          <cell r="C526" t="str">
            <v>9,K003</v>
          </cell>
          <cell r="D526">
            <v>9</v>
          </cell>
          <cell r="E526" t="str">
            <v>Prioritario</v>
          </cell>
          <cell r="F526" t="str">
            <v>Principal</v>
          </cell>
          <cell r="G526" t="str">
            <v>Otros</v>
          </cell>
          <cell r="H526">
            <v>1</v>
          </cell>
          <cell r="I526">
            <v>1</v>
          </cell>
          <cell r="K526" t="str">
            <v>K</v>
          </cell>
          <cell r="L526">
            <v>303</v>
          </cell>
          <cell r="M526">
            <v>3</v>
          </cell>
          <cell r="N526" t="str">
            <v>K003</v>
          </cell>
        </row>
        <row r="527">
          <cell r="A527" t="str">
            <v>9,K304</v>
          </cell>
          <cell r="B527" t="str">
            <v>9,K4</v>
          </cell>
          <cell r="C527" t="str">
            <v>9,K004</v>
          </cell>
          <cell r="D527">
            <v>9</v>
          </cell>
          <cell r="E527" t="str">
            <v>Prioritario</v>
          </cell>
          <cell r="F527" t="str">
            <v>Otros</v>
          </cell>
          <cell r="G527" t="str">
            <v>Otros</v>
          </cell>
          <cell r="H527">
            <v>1</v>
          </cell>
          <cell r="I527" t="str">
            <v/>
          </cell>
          <cell r="K527" t="str">
            <v>K</v>
          </cell>
          <cell r="L527">
            <v>304</v>
          </cell>
          <cell r="M527">
            <v>4</v>
          </cell>
          <cell r="N527" t="str">
            <v>K004</v>
          </cell>
        </row>
        <row r="528">
          <cell r="A528" t="str">
            <v>9,K305</v>
          </cell>
          <cell r="B528" t="str">
            <v>9,K5</v>
          </cell>
          <cell r="C528" t="str">
            <v>9,K005</v>
          </cell>
          <cell r="D528">
            <v>9</v>
          </cell>
          <cell r="E528" t="str">
            <v>Otros</v>
          </cell>
          <cell r="F528" t="str">
            <v>Otros</v>
          </cell>
          <cell r="G528" t="str">
            <v>Otros</v>
          </cell>
          <cell r="H528" t="str">
            <v/>
          </cell>
          <cell r="I528" t="str">
            <v/>
          </cell>
          <cell r="K528" t="str">
            <v>K</v>
          </cell>
          <cell r="L528">
            <v>305</v>
          </cell>
          <cell r="M528">
            <v>5</v>
          </cell>
          <cell r="N528" t="str">
            <v>K005</v>
          </cell>
        </row>
        <row r="529">
          <cell r="A529" t="str">
            <v>9,K306</v>
          </cell>
          <cell r="B529" t="str">
            <v>9,K6</v>
          </cell>
          <cell r="C529" t="str">
            <v>9,K006</v>
          </cell>
          <cell r="D529">
            <v>9</v>
          </cell>
          <cell r="E529" t="str">
            <v>Otros</v>
          </cell>
          <cell r="F529" t="str">
            <v>Otros</v>
          </cell>
          <cell r="G529" t="str">
            <v>Otros</v>
          </cell>
          <cell r="H529" t="str">
            <v/>
          </cell>
          <cell r="I529" t="str">
            <v/>
          </cell>
          <cell r="K529" t="str">
            <v>K</v>
          </cell>
          <cell r="L529">
            <v>306</v>
          </cell>
          <cell r="M529">
            <v>6</v>
          </cell>
          <cell r="N529" t="str">
            <v>K006</v>
          </cell>
        </row>
        <row r="530">
          <cell r="A530" t="str">
            <v>9,K308</v>
          </cell>
          <cell r="B530" t="str">
            <v>9,K8</v>
          </cell>
          <cell r="C530" t="str">
            <v>9,K008</v>
          </cell>
          <cell r="D530">
            <v>9</v>
          </cell>
          <cell r="E530" t="str">
            <v>Otros</v>
          </cell>
          <cell r="F530" t="str">
            <v>Otros</v>
          </cell>
          <cell r="G530" t="str">
            <v>Otros</v>
          </cell>
          <cell r="H530" t="str">
            <v/>
          </cell>
          <cell r="I530" t="str">
            <v/>
          </cell>
          <cell r="K530" t="str">
            <v>K</v>
          </cell>
          <cell r="L530">
            <v>308</v>
          </cell>
          <cell r="M530">
            <v>8</v>
          </cell>
          <cell r="N530" t="str">
            <v>K008</v>
          </cell>
        </row>
        <row r="531">
          <cell r="A531" t="str">
            <v>9,K310</v>
          </cell>
          <cell r="B531" t="str">
            <v>9,K10</v>
          </cell>
          <cell r="C531" t="str">
            <v>9,K010</v>
          </cell>
          <cell r="D531">
            <v>9</v>
          </cell>
          <cell r="E531" t="str">
            <v>Otros</v>
          </cell>
          <cell r="F531" t="str">
            <v>Otros</v>
          </cell>
          <cell r="G531" t="str">
            <v>Otros</v>
          </cell>
          <cell r="H531" t="str">
            <v/>
          </cell>
          <cell r="I531" t="str">
            <v/>
          </cell>
          <cell r="K531" t="str">
            <v>K</v>
          </cell>
          <cell r="L531">
            <v>310</v>
          </cell>
          <cell r="M531">
            <v>10</v>
          </cell>
          <cell r="N531" t="str">
            <v>K010</v>
          </cell>
        </row>
        <row r="532">
          <cell r="A532" t="str">
            <v>9,K314</v>
          </cell>
          <cell r="B532" t="str">
            <v>9,K14</v>
          </cell>
          <cell r="C532" t="str">
            <v>9,K014</v>
          </cell>
          <cell r="D532">
            <v>9</v>
          </cell>
          <cell r="E532" t="str">
            <v>Otros</v>
          </cell>
          <cell r="F532" t="str">
            <v>Otros</v>
          </cell>
          <cell r="G532" t="str">
            <v>Otros</v>
          </cell>
          <cell r="H532" t="str">
            <v/>
          </cell>
          <cell r="I532" t="str">
            <v/>
          </cell>
          <cell r="K532" t="str">
            <v>K</v>
          </cell>
          <cell r="L532">
            <v>314</v>
          </cell>
          <cell r="M532">
            <v>14</v>
          </cell>
          <cell r="N532" t="str">
            <v>K014</v>
          </cell>
        </row>
        <row r="533">
          <cell r="A533" t="str">
            <v>9,K317</v>
          </cell>
          <cell r="B533" t="str">
            <v>9,K17</v>
          </cell>
          <cell r="C533" t="str">
            <v>9,K017</v>
          </cell>
          <cell r="D533">
            <v>9</v>
          </cell>
          <cell r="E533" t="str">
            <v>Otros</v>
          </cell>
          <cell r="F533" t="str">
            <v>Principal</v>
          </cell>
          <cell r="G533" t="str">
            <v>Otros</v>
          </cell>
          <cell r="H533" t="str">
            <v/>
          </cell>
          <cell r="I533">
            <v>1</v>
          </cell>
          <cell r="K533" t="str">
            <v>K</v>
          </cell>
          <cell r="L533">
            <v>317</v>
          </cell>
          <cell r="M533">
            <v>17</v>
          </cell>
          <cell r="N533" t="str">
            <v>K017</v>
          </cell>
        </row>
        <row r="534">
          <cell r="A534" t="str">
            <v>9,K325</v>
          </cell>
          <cell r="B534" t="str">
            <v>9,K25</v>
          </cell>
          <cell r="C534" t="str">
            <v>9,K025</v>
          </cell>
          <cell r="D534">
            <v>9</v>
          </cell>
          <cell r="E534" t="str">
            <v>Otros</v>
          </cell>
          <cell r="F534" t="str">
            <v>Otros</v>
          </cell>
          <cell r="G534" t="str">
            <v>Otros</v>
          </cell>
          <cell r="H534" t="str">
            <v/>
          </cell>
          <cell r="I534" t="str">
            <v/>
          </cell>
          <cell r="K534" t="str">
            <v>K</v>
          </cell>
          <cell r="L534">
            <v>325</v>
          </cell>
          <cell r="M534">
            <v>25</v>
          </cell>
          <cell r="N534" t="str">
            <v>K025</v>
          </cell>
        </row>
        <row r="535">
          <cell r="A535" t="str">
            <v>9,K326</v>
          </cell>
          <cell r="B535" t="str">
            <v>9,K26</v>
          </cell>
          <cell r="C535" t="str">
            <v>9,K026</v>
          </cell>
          <cell r="D535">
            <v>9</v>
          </cell>
          <cell r="E535" t="str">
            <v>Otros</v>
          </cell>
          <cell r="F535" t="str">
            <v>Otros</v>
          </cell>
          <cell r="G535" t="str">
            <v>Otros</v>
          </cell>
          <cell r="H535" t="str">
            <v/>
          </cell>
          <cell r="I535" t="str">
            <v/>
          </cell>
          <cell r="K535" t="str">
            <v>K</v>
          </cell>
          <cell r="L535">
            <v>326</v>
          </cell>
          <cell r="M535">
            <v>26</v>
          </cell>
          <cell r="N535" t="str">
            <v>K026</v>
          </cell>
        </row>
        <row r="536">
          <cell r="A536" t="str">
            <v>9,K327</v>
          </cell>
          <cell r="B536" t="str">
            <v>9,K27</v>
          </cell>
          <cell r="C536" t="str">
            <v>9,K027</v>
          </cell>
          <cell r="D536">
            <v>9</v>
          </cell>
          <cell r="E536" t="str">
            <v>Prioritario</v>
          </cell>
          <cell r="F536" t="str">
            <v>Otros</v>
          </cell>
          <cell r="G536" t="str">
            <v>Otros</v>
          </cell>
          <cell r="H536">
            <v>1</v>
          </cell>
          <cell r="I536" t="str">
            <v/>
          </cell>
          <cell r="K536" t="str">
            <v>K</v>
          </cell>
          <cell r="L536">
            <v>327</v>
          </cell>
          <cell r="M536">
            <v>27</v>
          </cell>
          <cell r="N536" t="str">
            <v>K027</v>
          </cell>
        </row>
        <row r="537">
          <cell r="A537" t="str">
            <v>9,K328</v>
          </cell>
          <cell r="B537" t="str">
            <v>9,K28</v>
          </cell>
          <cell r="C537" t="str">
            <v>9,K028</v>
          </cell>
          <cell r="D537">
            <v>9</v>
          </cell>
          <cell r="E537" t="str">
            <v>Prioritario</v>
          </cell>
          <cell r="F537" t="str">
            <v>Principal</v>
          </cell>
          <cell r="G537" t="str">
            <v>Otros</v>
          </cell>
          <cell r="H537">
            <v>1</v>
          </cell>
          <cell r="I537">
            <v>1</v>
          </cell>
          <cell r="K537" t="str">
            <v>K</v>
          </cell>
          <cell r="L537">
            <v>328</v>
          </cell>
          <cell r="M537">
            <v>28</v>
          </cell>
          <cell r="N537" t="str">
            <v>K028</v>
          </cell>
        </row>
        <row r="538">
          <cell r="A538" t="str">
            <v>9,M1</v>
          </cell>
          <cell r="B538" t="str">
            <v>9,M1</v>
          </cell>
          <cell r="C538" t="str">
            <v>9,M001</v>
          </cell>
          <cell r="D538">
            <v>9</v>
          </cell>
          <cell r="E538" t="str">
            <v>Otros</v>
          </cell>
          <cell r="F538" t="str">
            <v>Otros</v>
          </cell>
          <cell r="G538" t="str">
            <v>Otros</v>
          </cell>
          <cell r="H538" t="str">
            <v/>
          </cell>
          <cell r="I538" t="str">
            <v/>
          </cell>
          <cell r="K538" t="str">
            <v>M</v>
          </cell>
          <cell r="L538">
            <v>1</v>
          </cell>
          <cell r="M538">
            <v>1</v>
          </cell>
          <cell r="N538" t="str">
            <v>M001</v>
          </cell>
        </row>
        <row r="539">
          <cell r="A539" t="str">
            <v>9,M301</v>
          </cell>
          <cell r="B539" t="str">
            <v>9,M1</v>
          </cell>
          <cell r="C539" t="str">
            <v>9,M001</v>
          </cell>
          <cell r="D539">
            <v>9</v>
          </cell>
          <cell r="E539" t="str">
            <v>Otros</v>
          </cell>
          <cell r="F539" t="str">
            <v>Otros</v>
          </cell>
          <cell r="G539" t="str">
            <v>Otros</v>
          </cell>
          <cell r="H539" t="str">
            <v/>
          </cell>
          <cell r="I539" t="str">
            <v/>
          </cell>
          <cell r="K539" t="str">
            <v>M</v>
          </cell>
          <cell r="L539">
            <v>301</v>
          </cell>
          <cell r="M539">
            <v>1</v>
          </cell>
          <cell r="N539" t="str">
            <v>M001</v>
          </cell>
        </row>
        <row r="540">
          <cell r="A540" t="str">
            <v>9,O1</v>
          </cell>
          <cell r="B540" t="str">
            <v>9,O1</v>
          </cell>
          <cell r="C540" t="str">
            <v>9,O001</v>
          </cell>
          <cell r="D540">
            <v>9</v>
          </cell>
          <cell r="E540" t="str">
            <v>Otros</v>
          </cell>
          <cell r="F540" t="str">
            <v>Otros</v>
          </cell>
          <cell r="G540" t="str">
            <v>Otros</v>
          </cell>
          <cell r="H540" t="str">
            <v/>
          </cell>
          <cell r="I540" t="str">
            <v/>
          </cell>
          <cell r="K540" t="str">
            <v>O</v>
          </cell>
          <cell r="L540">
            <v>1</v>
          </cell>
          <cell r="M540">
            <v>1</v>
          </cell>
          <cell r="N540" t="str">
            <v>O001</v>
          </cell>
        </row>
        <row r="541">
          <cell r="A541" t="str">
            <v>9,O99</v>
          </cell>
          <cell r="B541" t="str">
            <v>9,O99</v>
          </cell>
          <cell r="C541" t="str">
            <v>9,O099</v>
          </cell>
          <cell r="D541">
            <v>9</v>
          </cell>
          <cell r="E541" t="str">
            <v>Otros</v>
          </cell>
          <cell r="F541" t="str">
            <v>Otros</v>
          </cell>
          <cell r="G541" t="str">
            <v>Otros</v>
          </cell>
          <cell r="H541" t="str">
            <v/>
          </cell>
          <cell r="I541" t="str">
            <v/>
          </cell>
          <cell r="K541" t="str">
            <v>O</v>
          </cell>
          <cell r="L541">
            <v>99</v>
          </cell>
          <cell r="M541">
            <v>99</v>
          </cell>
          <cell r="N541" t="str">
            <v>O099</v>
          </cell>
        </row>
        <row r="542">
          <cell r="A542" t="str">
            <v>9,O301</v>
          </cell>
          <cell r="B542" t="str">
            <v>9,O1</v>
          </cell>
          <cell r="C542" t="str">
            <v>9,O001</v>
          </cell>
          <cell r="D542">
            <v>9</v>
          </cell>
          <cell r="E542" t="str">
            <v>Otros</v>
          </cell>
          <cell r="F542" t="str">
            <v>Otros</v>
          </cell>
          <cell r="G542" t="str">
            <v>Otros</v>
          </cell>
          <cell r="H542" t="str">
            <v/>
          </cell>
          <cell r="I542" t="str">
            <v/>
          </cell>
          <cell r="K542" t="str">
            <v>O</v>
          </cell>
          <cell r="L542">
            <v>301</v>
          </cell>
          <cell r="M542">
            <v>1</v>
          </cell>
          <cell r="N542" t="str">
            <v>O001</v>
          </cell>
        </row>
        <row r="543">
          <cell r="A543" t="str">
            <v>9,O399</v>
          </cell>
          <cell r="B543" t="str">
            <v>9,O99</v>
          </cell>
          <cell r="C543" t="str">
            <v>9,O099</v>
          </cell>
          <cell r="D543">
            <v>9</v>
          </cell>
          <cell r="E543" t="str">
            <v>Otros</v>
          </cell>
          <cell r="F543" t="str">
            <v>Otros</v>
          </cell>
          <cell r="G543" t="str">
            <v>Otros</v>
          </cell>
          <cell r="H543" t="str">
            <v/>
          </cell>
          <cell r="I543" t="str">
            <v/>
          </cell>
          <cell r="K543" t="str">
            <v>O</v>
          </cell>
          <cell r="L543">
            <v>399</v>
          </cell>
          <cell r="M543">
            <v>99</v>
          </cell>
          <cell r="N543" t="str">
            <v>O099</v>
          </cell>
        </row>
        <row r="544">
          <cell r="A544" t="str">
            <v>9,P1</v>
          </cell>
          <cell r="B544" t="str">
            <v>9,P1</v>
          </cell>
          <cell r="C544" t="str">
            <v>9,P001</v>
          </cell>
          <cell r="D544">
            <v>9</v>
          </cell>
          <cell r="E544" t="str">
            <v>Otros</v>
          </cell>
          <cell r="F544" t="str">
            <v>Otros</v>
          </cell>
          <cell r="G544" t="str">
            <v>Otros</v>
          </cell>
          <cell r="H544" t="str">
            <v/>
          </cell>
          <cell r="I544" t="str">
            <v/>
          </cell>
          <cell r="K544" t="str">
            <v>P</v>
          </cell>
          <cell r="L544">
            <v>1</v>
          </cell>
          <cell r="M544">
            <v>1</v>
          </cell>
          <cell r="N544" t="str">
            <v>P001</v>
          </cell>
        </row>
        <row r="545">
          <cell r="A545" t="str">
            <v>9,P301</v>
          </cell>
          <cell r="B545" t="str">
            <v>9,P1</v>
          </cell>
          <cell r="C545" t="str">
            <v>9,P001</v>
          </cell>
          <cell r="D545">
            <v>9</v>
          </cell>
          <cell r="E545" t="str">
            <v>Otros</v>
          </cell>
          <cell r="F545" t="str">
            <v>Otros</v>
          </cell>
          <cell r="G545" t="str">
            <v>Otros</v>
          </cell>
          <cell r="H545" t="str">
            <v/>
          </cell>
          <cell r="I545" t="str">
            <v/>
          </cell>
          <cell r="K545" t="str">
            <v>P</v>
          </cell>
          <cell r="L545">
            <v>301</v>
          </cell>
          <cell r="M545">
            <v>1</v>
          </cell>
          <cell r="N545" t="str">
            <v>P001</v>
          </cell>
        </row>
        <row r="546">
          <cell r="A546" t="str">
            <v>9,R1</v>
          </cell>
          <cell r="B546" t="str">
            <v>9,R1</v>
          </cell>
          <cell r="C546" t="str">
            <v>9,R001</v>
          </cell>
          <cell r="D546">
            <v>9</v>
          </cell>
          <cell r="E546" t="str">
            <v>Prioritario</v>
          </cell>
          <cell r="F546" t="str">
            <v>Principal</v>
          </cell>
          <cell r="G546" t="str">
            <v>Otros</v>
          </cell>
          <cell r="H546">
            <v>1</v>
          </cell>
          <cell r="I546">
            <v>1</v>
          </cell>
          <cell r="K546" t="str">
            <v>R</v>
          </cell>
          <cell r="L546">
            <v>1</v>
          </cell>
          <cell r="M546">
            <v>1</v>
          </cell>
          <cell r="N546" t="str">
            <v>R001</v>
          </cell>
        </row>
        <row r="547">
          <cell r="A547" t="str">
            <v>9,R2</v>
          </cell>
          <cell r="B547" t="str">
            <v>9,R2</v>
          </cell>
          <cell r="C547" t="str">
            <v>9,R002</v>
          </cell>
          <cell r="D547">
            <v>9</v>
          </cell>
          <cell r="E547" t="str">
            <v>Otros</v>
          </cell>
          <cell r="F547" t="str">
            <v>Otros</v>
          </cell>
          <cell r="G547" t="str">
            <v>Otros</v>
          </cell>
          <cell r="H547" t="str">
            <v/>
          </cell>
          <cell r="I547" t="str">
            <v/>
          </cell>
          <cell r="K547" t="str">
            <v>R</v>
          </cell>
          <cell r="L547">
            <v>2</v>
          </cell>
          <cell r="M547">
            <v>2</v>
          </cell>
          <cell r="N547" t="str">
            <v>R002</v>
          </cell>
        </row>
        <row r="548">
          <cell r="A548" t="str">
            <v>9,R3</v>
          </cell>
          <cell r="B548" t="str">
            <v>9,R3</v>
          </cell>
          <cell r="C548" t="str">
            <v>9,R003</v>
          </cell>
          <cell r="D548">
            <v>9</v>
          </cell>
          <cell r="E548" t="str">
            <v>Otros</v>
          </cell>
          <cell r="F548" t="str">
            <v>Otros</v>
          </cell>
          <cell r="G548" t="str">
            <v>Otros</v>
          </cell>
          <cell r="H548" t="str">
            <v/>
          </cell>
          <cell r="I548" t="str">
            <v/>
          </cell>
          <cell r="K548" t="str">
            <v>R</v>
          </cell>
          <cell r="L548">
            <v>3</v>
          </cell>
          <cell r="M548">
            <v>3</v>
          </cell>
          <cell r="N548" t="str">
            <v>R003</v>
          </cell>
        </row>
        <row r="549">
          <cell r="A549" t="str">
            <v>9,R4</v>
          </cell>
          <cell r="B549" t="str">
            <v>9,R4</v>
          </cell>
          <cell r="C549" t="str">
            <v>9,R004</v>
          </cell>
          <cell r="D549">
            <v>9</v>
          </cell>
          <cell r="E549" t="str">
            <v>Otros</v>
          </cell>
          <cell r="F549" t="str">
            <v>Otros</v>
          </cell>
          <cell r="G549" t="str">
            <v>Otros</v>
          </cell>
          <cell r="H549" t="str">
            <v/>
          </cell>
          <cell r="I549" t="str">
            <v/>
          </cell>
          <cell r="K549" t="str">
            <v>R</v>
          </cell>
          <cell r="L549">
            <v>4</v>
          </cell>
          <cell r="M549">
            <v>4</v>
          </cell>
          <cell r="N549" t="str">
            <v>R004</v>
          </cell>
        </row>
        <row r="550">
          <cell r="A550" t="str">
            <v>9,R5</v>
          </cell>
          <cell r="B550" t="str">
            <v>9,R5</v>
          </cell>
          <cell r="C550" t="str">
            <v>9,R005</v>
          </cell>
          <cell r="D550">
            <v>9</v>
          </cell>
          <cell r="E550" t="str">
            <v>Prioritario</v>
          </cell>
          <cell r="F550" t="str">
            <v>Otros</v>
          </cell>
          <cell r="G550" t="str">
            <v>Otros</v>
          </cell>
          <cell r="H550">
            <v>1</v>
          </cell>
          <cell r="I550" t="str">
            <v/>
          </cell>
          <cell r="K550" t="str">
            <v>R</v>
          </cell>
          <cell r="L550">
            <v>5</v>
          </cell>
          <cell r="M550">
            <v>5</v>
          </cell>
          <cell r="N550" t="str">
            <v>R005</v>
          </cell>
        </row>
        <row r="551">
          <cell r="A551" t="str">
            <v>9,R6</v>
          </cell>
          <cell r="B551" t="str">
            <v>9,R6</v>
          </cell>
          <cell r="C551" t="str">
            <v>9,R006</v>
          </cell>
          <cell r="D551">
            <v>9</v>
          </cell>
          <cell r="E551" t="str">
            <v>Otros</v>
          </cell>
          <cell r="F551" t="str">
            <v>Otros</v>
          </cell>
          <cell r="G551" t="str">
            <v>Otros</v>
          </cell>
          <cell r="H551" t="str">
            <v/>
          </cell>
          <cell r="I551" t="str">
            <v/>
          </cell>
          <cell r="K551" t="str">
            <v>R</v>
          </cell>
          <cell r="L551">
            <v>6</v>
          </cell>
          <cell r="M551">
            <v>6</v>
          </cell>
          <cell r="N551" t="str">
            <v>R006</v>
          </cell>
        </row>
        <row r="552">
          <cell r="A552" t="str">
            <v>9,R301</v>
          </cell>
          <cell r="B552" t="str">
            <v>9,R1</v>
          </cell>
          <cell r="C552" t="str">
            <v>9,R001</v>
          </cell>
          <cell r="D552">
            <v>9</v>
          </cell>
          <cell r="E552" t="str">
            <v>Prioritario</v>
          </cell>
          <cell r="F552" t="str">
            <v>Principal</v>
          </cell>
          <cell r="G552" t="str">
            <v>Otros</v>
          </cell>
          <cell r="H552">
            <v>1</v>
          </cell>
          <cell r="I552">
            <v>1</v>
          </cell>
          <cell r="K552" t="str">
            <v>R</v>
          </cell>
          <cell r="L552">
            <v>301</v>
          </cell>
          <cell r="M552">
            <v>1</v>
          </cell>
          <cell r="N552" t="str">
            <v>R001</v>
          </cell>
        </row>
        <row r="553">
          <cell r="A553" t="str">
            <v>9,R302</v>
          </cell>
          <cell r="B553" t="str">
            <v>9,R2</v>
          </cell>
          <cell r="C553" t="str">
            <v>9,R002</v>
          </cell>
          <cell r="D553">
            <v>9</v>
          </cell>
          <cell r="E553" t="str">
            <v>Otros</v>
          </cell>
          <cell r="F553" t="str">
            <v>Otros</v>
          </cell>
          <cell r="G553" t="str">
            <v>Otros</v>
          </cell>
          <cell r="H553" t="str">
            <v/>
          </cell>
          <cell r="I553" t="str">
            <v/>
          </cell>
          <cell r="K553" t="str">
            <v>R</v>
          </cell>
          <cell r="L553">
            <v>302</v>
          </cell>
          <cell r="M553">
            <v>2</v>
          </cell>
          <cell r="N553" t="str">
            <v>R002</v>
          </cell>
        </row>
        <row r="554">
          <cell r="A554" t="str">
            <v>9,R303</v>
          </cell>
          <cell r="B554" t="str">
            <v>9,R3</v>
          </cell>
          <cell r="C554" t="str">
            <v>9,R003</v>
          </cell>
          <cell r="D554">
            <v>9</v>
          </cell>
          <cell r="E554" t="str">
            <v>Otros</v>
          </cell>
          <cell r="F554" t="str">
            <v>Otros</v>
          </cell>
          <cell r="G554" t="str">
            <v>Otros</v>
          </cell>
          <cell r="H554" t="str">
            <v/>
          </cell>
          <cell r="I554" t="str">
            <v/>
          </cell>
          <cell r="K554" t="str">
            <v>R</v>
          </cell>
          <cell r="L554">
            <v>303</v>
          </cell>
          <cell r="M554">
            <v>3</v>
          </cell>
          <cell r="N554" t="str">
            <v>R003</v>
          </cell>
        </row>
        <row r="555">
          <cell r="A555" t="str">
            <v>9,R304</v>
          </cell>
          <cell r="B555" t="str">
            <v>9,R4</v>
          </cell>
          <cell r="C555" t="str">
            <v>9,R004</v>
          </cell>
          <cell r="D555">
            <v>9</v>
          </cell>
          <cell r="E555" t="str">
            <v>Otros</v>
          </cell>
          <cell r="F555" t="str">
            <v>Otros</v>
          </cell>
          <cell r="G555" t="str">
            <v>Otros</v>
          </cell>
          <cell r="H555" t="str">
            <v/>
          </cell>
          <cell r="I555" t="str">
            <v/>
          </cell>
          <cell r="K555" t="str">
            <v>R</v>
          </cell>
          <cell r="L555">
            <v>304</v>
          </cell>
          <cell r="M555">
            <v>4</v>
          </cell>
          <cell r="N555" t="str">
            <v>R004</v>
          </cell>
        </row>
        <row r="556">
          <cell r="A556" t="str">
            <v>9,R305</v>
          </cell>
          <cell r="B556" t="str">
            <v>9,R5</v>
          </cell>
          <cell r="C556" t="str">
            <v>9,R005</v>
          </cell>
          <cell r="D556">
            <v>9</v>
          </cell>
          <cell r="E556" t="str">
            <v>Prioritario</v>
          </cell>
          <cell r="F556" t="str">
            <v>Otros</v>
          </cell>
          <cell r="G556" t="str">
            <v>Otros</v>
          </cell>
          <cell r="H556">
            <v>1</v>
          </cell>
          <cell r="I556" t="str">
            <v/>
          </cell>
          <cell r="K556" t="str">
            <v>R</v>
          </cell>
          <cell r="L556">
            <v>305</v>
          </cell>
          <cell r="M556">
            <v>5</v>
          </cell>
          <cell r="N556" t="str">
            <v>R005</v>
          </cell>
        </row>
        <row r="557">
          <cell r="A557" t="str">
            <v>9,R306</v>
          </cell>
          <cell r="B557" t="str">
            <v>9,R6</v>
          </cell>
          <cell r="C557" t="str">
            <v>9,R006</v>
          </cell>
          <cell r="D557">
            <v>9</v>
          </cell>
          <cell r="E557" t="str">
            <v>Otros</v>
          </cell>
          <cell r="F557" t="str">
            <v>Otros</v>
          </cell>
          <cell r="G557" t="str">
            <v>Otros</v>
          </cell>
          <cell r="H557" t="str">
            <v/>
          </cell>
          <cell r="I557" t="str">
            <v/>
          </cell>
          <cell r="K557" t="str">
            <v>R</v>
          </cell>
          <cell r="L557">
            <v>306</v>
          </cell>
          <cell r="M557">
            <v>6</v>
          </cell>
          <cell r="N557" t="str">
            <v>R006</v>
          </cell>
        </row>
        <row r="558">
          <cell r="A558" t="str">
            <v>9,S71</v>
          </cell>
          <cell r="B558" t="str">
            <v>9,S71</v>
          </cell>
          <cell r="C558" t="str">
            <v>9,S071</v>
          </cell>
          <cell r="D558">
            <v>9</v>
          </cell>
          <cell r="E558" t="str">
            <v>Prioritario</v>
          </cell>
          <cell r="F558" t="str">
            <v>Principal</v>
          </cell>
          <cell r="G558" t="str">
            <v>Otros</v>
          </cell>
          <cell r="H558">
            <v>1</v>
          </cell>
          <cell r="I558">
            <v>1</v>
          </cell>
          <cell r="K558" t="str">
            <v>S</v>
          </cell>
          <cell r="L558">
            <v>71</v>
          </cell>
          <cell r="M558">
            <v>71</v>
          </cell>
          <cell r="N558" t="str">
            <v>S071</v>
          </cell>
        </row>
        <row r="559">
          <cell r="A559" t="str">
            <v>9,S371</v>
          </cell>
          <cell r="B559" t="str">
            <v>9,S71</v>
          </cell>
          <cell r="C559" t="str">
            <v>9,S071</v>
          </cell>
          <cell r="D559">
            <v>9</v>
          </cell>
          <cell r="E559" t="str">
            <v>Prioritario</v>
          </cell>
          <cell r="F559" t="str">
            <v>Principal</v>
          </cell>
          <cell r="G559" t="str">
            <v>Otros</v>
          </cell>
          <cell r="H559">
            <v>1</v>
          </cell>
          <cell r="I559">
            <v>1</v>
          </cell>
          <cell r="K559" t="str">
            <v>S</v>
          </cell>
          <cell r="L559">
            <v>371</v>
          </cell>
          <cell r="M559">
            <v>71</v>
          </cell>
          <cell r="N559" t="str">
            <v>S071</v>
          </cell>
        </row>
        <row r="560">
          <cell r="A560" t="str">
            <v>10,B1</v>
          </cell>
          <cell r="B560" t="str">
            <v>10,B1</v>
          </cell>
          <cell r="C560" t="str">
            <v>10,B001</v>
          </cell>
          <cell r="D560">
            <v>10</v>
          </cell>
          <cell r="E560" t="str">
            <v>Otros</v>
          </cell>
          <cell r="F560" t="str">
            <v>Otros</v>
          </cell>
          <cell r="G560" t="str">
            <v>Otros</v>
          </cell>
          <cell r="H560" t="str">
            <v/>
          </cell>
          <cell r="I560" t="str">
            <v/>
          </cell>
          <cell r="K560" t="str">
            <v>B</v>
          </cell>
          <cell r="L560">
            <v>1</v>
          </cell>
          <cell r="M560">
            <v>1</v>
          </cell>
          <cell r="N560" t="str">
            <v>B001</v>
          </cell>
        </row>
        <row r="561">
          <cell r="A561" t="str">
            <v>10,B2</v>
          </cell>
          <cell r="B561" t="str">
            <v>10,B2</v>
          </cell>
          <cell r="C561" t="str">
            <v>10,B002</v>
          </cell>
          <cell r="D561">
            <v>10</v>
          </cell>
          <cell r="E561" t="str">
            <v>Otros</v>
          </cell>
          <cell r="F561" t="str">
            <v>Otros</v>
          </cell>
          <cell r="G561" t="str">
            <v>Otros</v>
          </cell>
          <cell r="H561" t="str">
            <v/>
          </cell>
          <cell r="I561" t="str">
            <v/>
          </cell>
          <cell r="K561" t="str">
            <v>B</v>
          </cell>
          <cell r="L561">
            <v>2</v>
          </cell>
          <cell r="M561">
            <v>2</v>
          </cell>
          <cell r="N561" t="str">
            <v>B002</v>
          </cell>
        </row>
        <row r="562">
          <cell r="A562" t="str">
            <v>10,B301</v>
          </cell>
          <cell r="B562" t="str">
            <v>10,B1</v>
          </cell>
          <cell r="C562" t="str">
            <v>10,B001</v>
          </cell>
          <cell r="D562">
            <v>10</v>
          </cell>
          <cell r="E562" t="str">
            <v>Otros</v>
          </cell>
          <cell r="F562" t="str">
            <v>Otros</v>
          </cell>
          <cell r="G562" t="str">
            <v>Otros</v>
          </cell>
          <cell r="H562" t="str">
            <v/>
          </cell>
          <cell r="I562" t="str">
            <v/>
          </cell>
          <cell r="K562" t="str">
            <v>B</v>
          </cell>
          <cell r="L562">
            <v>301</v>
          </cell>
          <cell r="M562">
            <v>1</v>
          </cell>
          <cell r="N562" t="str">
            <v>B001</v>
          </cell>
        </row>
        <row r="563">
          <cell r="A563" t="str">
            <v>10,B302</v>
          </cell>
          <cell r="B563" t="str">
            <v>10,B2</v>
          </cell>
          <cell r="C563" t="str">
            <v>10,B002</v>
          </cell>
          <cell r="D563">
            <v>10</v>
          </cell>
          <cell r="E563" t="str">
            <v>Otros</v>
          </cell>
          <cell r="F563" t="str">
            <v>Otros</v>
          </cell>
          <cell r="G563" t="str">
            <v>Otros</v>
          </cell>
          <cell r="H563" t="str">
            <v/>
          </cell>
          <cell r="I563" t="str">
            <v/>
          </cell>
          <cell r="K563" t="str">
            <v>B</v>
          </cell>
          <cell r="L563">
            <v>302</v>
          </cell>
          <cell r="M563">
            <v>2</v>
          </cell>
          <cell r="N563" t="str">
            <v>B002</v>
          </cell>
        </row>
        <row r="564">
          <cell r="A564" t="str">
            <v>10,E1</v>
          </cell>
          <cell r="B564" t="str">
            <v>10,E1</v>
          </cell>
          <cell r="C564" t="str">
            <v>10,E001</v>
          </cell>
          <cell r="D564">
            <v>10</v>
          </cell>
          <cell r="E564" t="str">
            <v>Otros</v>
          </cell>
          <cell r="F564" t="str">
            <v>Otros</v>
          </cell>
          <cell r="G564" t="str">
            <v>Otros</v>
          </cell>
          <cell r="H564" t="str">
            <v/>
          </cell>
          <cell r="I564" t="str">
            <v/>
          </cell>
          <cell r="K564" t="str">
            <v>E</v>
          </cell>
          <cell r="L564">
            <v>1</v>
          </cell>
          <cell r="M564">
            <v>1</v>
          </cell>
          <cell r="N564" t="str">
            <v>E001</v>
          </cell>
        </row>
        <row r="565">
          <cell r="A565" t="str">
            <v>10,E2</v>
          </cell>
          <cell r="B565" t="str">
            <v>10,E2</v>
          </cell>
          <cell r="C565" t="str">
            <v>10,E002</v>
          </cell>
          <cell r="D565">
            <v>10</v>
          </cell>
          <cell r="E565" t="str">
            <v>Otros</v>
          </cell>
          <cell r="F565" t="str">
            <v>Otros</v>
          </cell>
          <cell r="G565" t="str">
            <v>Otros</v>
          </cell>
          <cell r="H565" t="str">
            <v/>
          </cell>
          <cell r="I565" t="str">
            <v/>
          </cell>
          <cell r="K565" t="str">
            <v>E</v>
          </cell>
          <cell r="L565">
            <v>2</v>
          </cell>
          <cell r="M565">
            <v>2</v>
          </cell>
          <cell r="N565" t="str">
            <v>E002</v>
          </cell>
        </row>
        <row r="566">
          <cell r="A566" t="str">
            <v>10,E3</v>
          </cell>
          <cell r="B566" t="str">
            <v>10,E3</v>
          </cell>
          <cell r="C566" t="str">
            <v>10,E003</v>
          </cell>
          <cell r="D566">
            <v>10</v>
          </cell>
          <cell r="E566" t="str">
            <v>Otros</v>
          </cell>
          <cell r="F566" t="str">
            <v>Otros</v>
          </cell>
          <cell r="G566" t="str">
            <v>Otros</v>
          </cell>
          <cell r="H566" t="str">
            <v/>
          </cell>
          <cell r="I566" t="str">
            <v/>
          </cell>
          <cell r="K566" t="str">
            <v>E</v>
          </cell>
          <cell r="L566">
            <v>3</v>
          </cell>
          <cell r="M566">
            <v>3</v>
          </cell>
          <cell r="N566" t="str">
            <v>E003</v>
          </cell>
        </row>
        <row r="567">
          <cell r="A567" t="str">
            <v>10,E4</v>
          </cell>
          <cell r="B567" t="str">
            <v>10,E4</v>
          </cell>
          <cell r="C567" t="str">
            <v>10,E004</v>
          </cell>
          <cell r="D567">
            <v>10</v>
          </cell>
          <cell r="E567" t="str">
            <v>Otros</v>
          </cell>
          <cell r="F567" t="str">
            <v>Otros</v>
          </cell>
          <cell r="G567" t="str">
            <v>Otros</v>
          </cell>
          <cell r="H567" t="str">
            <v/>
          </cell>
          <cell r="I567" t="str">
            <v/>
          </cell>
          <cell r="K567" t="str">
            <v>E</v>
          </cell>
          <cell r="L567">
            <v>4</v>
          </cell>
          <cell r="M567">
            <v>4</v>
          </cell>
          <cell r="N567" t="str">
            <v>E004</v>
          </cell>
        </row>
        <row r="568">
          <cell r="A568" t="str">
            <v>10,E5</v>
          </cell>
          <cell r="B568" t="str">
            <v>10,E5</v>
          </cell>
          <cell r="C568" t="str">
            <v>10,E005</v>
          </cell>
          <cell r="D568">
            <v>10</v>
          </cell>
          <cell r="E568" t="str">
            <v>Otros</v>
          </cell>
          <cell r="F568" t="str">
            <v>Otros</v>
          </cell>
          <cell r="G568" t="str">
            <v>Otros</v>
          </cell>
          <cell r="H568" t="str">
            <v/>
          </cell>
          <cell r="I568" t="str">
            <v/>
          </cell>
          <cell r="K568" t="str">
            <v>E</v>
          </cell>
          <cell r="L568">
            <v>5</v>
          </cell>
          <cell r="M568">
            <v>5</v>
          </cell>
          <cell r="N568" t="str">
            <v>E005</v>
          </cell>
        </row>
        <row r="569">
          <cell r="A569" t="str">
            <v>10,E6</v>
          </cell>
          <cell r="B569" t="str">
            <v>10,E6</v>
          </cell>
          <cell r="C569" t="str">
            <v>10,E006</v>
          </cell>
          <cell r="D569">
            <v>10</v>
          </cell>
          <cell r="E569" t="str">
            <v>Otros</v>
          </cell>
          <cell r="F569" t="str">
            <v>Otros</v>
          </cell>
          <cell r="G569" t="str">
            <v>Otros</v>
          </cell>
          <cell r="H569" t="str">
            <v/>
          </cell>
          <cell r="I569" t="str">
            <v/>
          </cell>
          <cell r="K569" t="str">
            <v>E</v>
          </cell>
          <cell r="L569">
            <v>6</v>
          </cell>
          <cell r="M569">
            <v>6</v>
          </cell>
          <cell r="N569" t="str">
            <v>E006</v>
          </cell>
        </row>
        <row r="570">
          <cell r="A570" t="str">
            <v>10,E7</v>
          </cell>
          <cell r="B570" t="str">
            <v>10,E7</v>
          </cell>
          <cell r="C570" t="str">
            <v>10,E007</v>
          </cell>
          <cell r="D570">
            <v>10</v>
          </cell>
          <cell r="E570" t="str">
            <v>Otros</v>
          </cell>
          <cell r="F570" t="str">
            <v>Otros</v>
          </cell>
          <cell r="G570" t="str">
            <v>Otros</v>
          </cell>
          <cell r="H570" t="str">
            <v/>
          </cell>
          <cell r="I570" t="str">
            <v/>
          </cell>
          <cell r="K570" t="str">
            <v>E</v>
          </cell>
          <cell r="L570">
            <v>7</v>
          </cell>
          <cell r="M570">
            <v>7</v>
          </cell>
          <cell r="N570" t="str">
            <v>E007</v>
          </cell>
        </row>
        <row r="571">
          <cell r="A571" t="str">
            <v>10,E8</v>
          </cell>
          <cell r="B571" t="str">
            <v>10,E8</v>
          </cell>
          <cell r="C571" t="str">
            <v>10,E008</v>
          </cell>
          <cell r="D571">
            <v>10</v>
          </cell>
          <cell r="E571" t="str">
            <v>Otros</v>
          </cell>
          <cell r="F571" t="str">
            <v>Otros</v>
          </cell>
          <cell r="G571" t="str">
            <v>Otros</v>
          </cell>
          <cell r="H571" t="str">
            <v/>
          </cell>
          <cell r="I571" t="str">
            <v/>
          </cell>
          <cell r="K571" t="str">
            <v>E</v>
          </cell>
          <cell r="L571">
            <v>8</v>
          </cell>
          <cell r="M571">
            <v>8</v>
          </cell>
          <cell r="N571" t="str">
            <v>E008</v>
          </cell>
        </row>
        <row r="572">
          <cell r="A572" t="str">
            <v>10,E9</v>
          </cell>
          <cell r="B572" t="str">
            <v>10,E9</v>
          </cell>
          <cell r="C572" t="str">
            <v>10,E009</v>
          </cell>
          <cell r="D572">
            <v>10</v>
          </cell>
          <cell r="E572" t="str">
            <v>Otros</v>
          </cell>
          <cell r="F572" t="str">
            <v>Otros</v>
          </cell>
          <cell r="G572" t="str">
            <v>Otros</v>
          </cell>
          <cell r="H572" t="str">
            <v/>
          </cell>
          <cell r="I572" t="str">
            <v/>
          </cell>
          <cell r="K572" t="str">
            <v>E</v>
          </cell>
          <cell r="L572">
            <v>9</v>
          </cell>
          <cell r="M572">
            <v>9</v>
          </cell>
          <cell r="N572" t="str">
            <v>E009</v>
          </cell>
        </row>
        <row r="573">
          <cell r="A573" t="str">
            <v>10,E301</v>
          </cell>
          <cell r="B573" t="str">
            <v>10,E1</v>
          </cell>
          <cell r="C573" t="str">
            <v>10,E001</v>
          </cell>
          <cell r="D573">
            <v>10</v>
          </cell>
          <cell r="E573" t="str">
            <v>Otros</v>
          </cell>
          <cell r="F573" t="str">
            <v>Otros</v>
          </cell>
          <cell r="G573" t="str">
            <v>Otros</v>
          </cell>
          <cell r="H573" t="str">
            <v/>
          </cell>
          <cell r="I573" t="str">
            <v/>
          </cell>
          <cell r="K573" t="str">
            <v>E</v>
          </cell>
          <cell r="L573">
            <v>301</v>
          </cell>
          <cell r="M573">
            <v>1</v>
          </cell>
          <cell r="N573" t="str">
            <v>E001</v>
          </cell>
        </row>
        <row r="574">
          <cell r="A574" t="str">
            <v>10,E302</v>
          </cell>
          <cell r="B574" t="str">
            <v>10,E2</v>
          </cell>
          <cell r="C574" t="str">
            <v>10,E002</v>
          </cell>
          <cell r="D574">
            <v>10</v>
          </cell>
          <cell r="E574" t="str">
            <v>Otros</v>
          </cell>
          <cell r="F574" t="str">
            <v>Otros</v>
          </cell>
          <cell r="G574" t="str">
            <v>Otros</v>
          </cell>
          <cell r="H574" t="str">
            <v/>
          </cell>
          <cell r="I574" t="str">
            <v/>
          </cell>
          <cell r="K574" t="str">
            <v>E</v>
          </cell>
          <cell r="L574">
            <v>302</v>
          </cell>
          <cell r="M574">
            <v>2</v>
          </cell>
          <cell r="N574" t="str">
            <v>E002</v>
          </cell>
        </row>
        <row r="575">
          <cell r="A575" t="str">
            <v>10,E303</v>
          </cell>
          <cell r="B575" t="str">
            <v>10,E3</v>
          </cell>
          <cell r="C575" t="str">
            <v>10,E003</v>
          </cell>
          <cell r="D575">
            <v>10</v>
          </cell>
          <cell r="E575" t="str">
            <v>Otros</v>
          </cell>
          <cell r="F575" t="str">
            <v>Otros</v>
          </cell>
          <cell r="G575" t="str">
            <v>Otros</v>
          </cell>
          <cell r="H575" t="str">
            <v/>
          </cell>
          <cell r="I575" t="str">
            <v/>
          </cell>
          <cell r="K575" t="str">
            <v>E</v>
          </cell>
          <cell r="L575">
            <v>303</v>
          </cell>
          <cell r="M575">
            <v>3</v>
          </cell>
          <cell r="N575" t="str">
            <v>E003</v>
          </cell>
        </row>
        <row r="576">
          <cell r="A576" t="str">
            <v>10,E304</v>
          </cell>
          <cell r="B576" t="str">
            <v>10,E4</v>
          </cell>
          <cell r="C576" t="str">
            <v>10,E004</v>
          </cell>
          <cell r="D576">
            <v>10</v>
          </cell>
          <cell r="E576" t="str">
            <v>Otros</v>
          </cell>
          <cell r="F576" t="str">
            <v>Otros</v>
          </cell>
          <cell r="G576" t="str">
            <v>Otros</v>
          </cell>
          <cell r="H576" t="str">
            <v/>
          </cell>
          <cell r="I576" t="str">
            <v/>
          </cell>
          <cell r="K576" t="str">
            <v>E</v>
          </cell>
          <cell r="L576">
            <v>304</v>
          </cell>
          <cell r="M576">
            <v>4</v>
          </cell>
          <cell r="N576" t="str">
            <v>E004</v>
          </cell>
        </row>
        <row r="577">
          <cell r="A577" t="str">
            <v>10,E305</v>
          </cell>
          <cell r="B577" t="str">
            <v>10,E5</v>
          </cell>
          <cell r="C577" t="str">
            <v>10,E005</v>
          </cell>
          <cell r="D577">
            <v>10</v>
          </cell>
          <cell r="E577" t="str">
            <v>Otros</v>
          </cell>
          <cell r="F577" t="str">
            <v>Otros</v>
          </cell>
          <cell r="G577" t="str">
            <v>Otros</v>
          </cell>
          <cell r="H577" t="str">
            <v/>
          </cell>
          <cell r="I577" t="str">
            <v/>
          </cell>
          <cell r="K577" t="str">
            <v>E</v>
          </cell>
          <cell r="L577">
            <v>305</v>
          </cell>
          <cell r="M577">
            <v>5</v>
          </cell>
          <cell r="N577" t="str">
            <v>E005</v>
          </cell>
        </row>
        <row r="578">
          <cell r="A578" t="str">
            <v>10,E306</v>
          </cell>
          <cell r="B578" t="str">
            <v>10,E6</v>
          </cell>
          <cell r="C578" t="str">
            <v>10,E006</v>
          </cell>
          <cell r="D578">
            <v>10</v>
          </cell>
          <cell r="E578" t="str">
            <v>Otros</v>
          </cell>
          <cell r="F578" t="str">
            <v>Otros</v>
          </cell>
          <cell r="G578" t="str">
            <v>Otros</v>
          </cell>
          <cell r="H578" t="str">
            <v/>
          </cell>
          <cell r="I578" t="str">
            <v/>
          </cell>
          <cell r="K578" t="str">
            <v>E</v>
          </cell>
          <cell r="L578">
            <v>306</v>
          </cell>
          <cell r="M578">
            <v>6</v>
          </cell>
          <cell r="N578" t="str">
            <v>E006</v>
          </cell>
        </row>
        <row r="579">
          <cell r="A579" t="str">
            <v>10,E307</v>
          </cell>
          <cell r="B579" t="str">
            <v>10,E7</v>
          </cell>
          <cell r="C579" t="str">
            <v>10,E007</v>
          </cell>
          <cell r="D579">
            <v>10</v>
          </cell>
          <cell r="E579" t="str">
            <v>Otros</v>
          </cell>
          <cell r="F579" t="str">
            <v>Otros</v>
          </cell>
          <cell r="G579" t="str">
            <v>Otros</v>
          </cell>
          <cell r="H579" t="str">
            <v/>
          </cell>
          <cell r="I579" t="str">
            <v/>
          </cell>
          <cell r="K579" t="str">
            <v>E</v>
          </cell>
          <cell r="L579">
            <v>307</v>
          </cell>
          <cell r="M579">
            <v>7</v>
          </cell>
          <cell r="N579" t="str">
            <v>E007</v>
          </cell>
        </row>
        <row r="580">
          <cell r="A580" t="str">
            <v>10,E308</v>
          </cell>
          <cell r="B580" t="str">
            <v>10,E8</v>
          </cell>
          <cell r="C580" t="str">
            <v>10,E008</v>
          </cell>
          <cell r="D580">
            <v>10</v>
          </cell>
          <cell r="E580" t="str">
            <v>Otros</v>
          </cell>
          <cell r="F580" t="str">
            <v>Otros</v>
          </cell>
          <cell r="G580" t="str">
            <v>Otros</v>
          </cell>
          <cell r="H580" t="str">
            <v/>
          </cell>
          <cell r="I580" t="str">
            <v/>
          </cell>
          <cell r="K580" t="str">
            <v>E</v>
          </cell>
          <cell r="L580">
            <v>308</v>
          </cell>
          <cell r="M580">
            <v>8</v>
          </cell>
          <cell r="N580" t="str">
            <v>E008</v>
          </cell>
        </row>
        <row r="581">
          <cell r="A581" t="str">
            <v>10,E309</v>
          </cell>
          <cell r="B581" t="str">
            <v>10,E9</v>
          </cell>
          <cell r="C581" t="str">
            <v>10,E009</v>
          </cell>
          <cell r="D581">
            <v>10</v>
          </cell>
          <cell r="E581" t="str">
            <v>Otros</v>
          </cell>
          <cell r="F581" t="str">
            <v>Otros</v>
          </cell>
          <cell r="G581" t="str">
            <v>Otros</v>
          </cell>
          <cell r="H581" t="str">
            <v/>
          </cell>
          <cell r="I581" t="str">
            <v/>
          </cell>
          <cell r="K581" t="str">
            <v>E</v>
          </cell>
          <cell r="L581">
            <v>309</v>
          </cell>
          <cell r="M581">
            <v>9</v>
          </cell>
          <cell r="N581" t="str">
            <v>E009</v>
          </cell>
        </row>
        <row r="582">
          <cell r="A582" t="str">
            <v>10,F1</v>
          </cell>
          <cell r="B582" t="str">
            <v>10,F1</v>
          </cell>
          <cell r="C582" t="str">
            <v>10,F001</v>
          </cell>
          <cell r="D582">
            <v>10</v>
          </cell>
          <cell r="E582" t="str">
            <v>Otros</v>
          </cell>
          <cell r="F582" t="str">
            <v>Otros</v>
          </cell>
          <cell r="G582" t="str">
            <v>Otros</v>
          </cell>
          <cell r="H582" t="str">
            <v/>
          </cell>
          <cell r="I582" t="str">
            <v/>
          </cell>
          <cell r="K582" t="str">
            <v>F</v>
          </cell>
          <cell r="L582">
            <v>1</v>
          </cell>
          <cell r="M582">
            <v>1</v>
          </cell>
          <cell r="N582" t="str">
            <v>F001</v>
          </cell>
        </row>
        <row r="583">
          <cell r="A583" t="str">
            <v>10,F2</v>
          </cell>
          <cell r="B583" t="str">
            <v>10,F2</v>
          </cell>
          <cell r="C583" t="str">
            <v>10,F002</v>
          </cell>
          <cell r="D583">
            <v>10</v>
          </cell>
          <cell r="E583" t="str">
            <v>Otros</v>
          </cell>
          <cell r="F583" t="str">
            <v>Otros</v>
          </cell>
          <cell r="G583" t="str">
            <v>Otros</v>
          </cell>
          <cell r="H583" t="str">
            <v/>
          </cell>
          <cell r="I583" t="str">
            <v/>
          </cell>
          <cell r="K583" t="str">
            <v>F</v>
          </cell>
          <cell r="L583">
            <v>2</v>
          </cell>
          <cell r="M583">
            <v>2</v>
          </cell>
          <cell r="N583" t="str">
            <v>F002</v>
          </cell>
        </row>
        <row r="584">
          <cell r="A584" t="str">
            <v>10,F3</v>
          </cell>
          <cell r="B584" t="str">
            <v>10,F3</v>
          </cell>
          <cell r="C584" t="str">
            <v>10,F003</v>
          </cell>
          <cell r="D584">
            <v>10</v>
          </cell>
          <cell r="E584" t="str">
            <v>Otros</v>
          </cell>
          <cell r="F584" t="str">
            <v>Otros</v>
          </cell>
          <cell r="G584" t="str">
            <v>Otros</v>
          </cell>
          <cell r="H584" t="str">
            <v/>
          </cell>
          <cell r="I584" t="str">
            <v/>
          </cell>
          <cell r="K584" t="str">
            <v>F</v>
          </cell>
          <cell r="L584">
            <v>3</v>
          </cell>
          <cell r="M584">
            <v>3</v>
          </cell>
          <cell r="N584" t="str">
            <v>F003</v>
          </cell>
        </row>
        <row r="585">
          <cell r="A585" t="str">
            <v>10,F4</v>
          </cell>
          <cell r="B585" t="str">
            <v>10,F4</v>
          </cell>
          <cell r="C585" t="str">
            <v>10,F004</v>
          </cell>
          <cell r="D585">
            <v>10</v>
          </cell>
          <cell r="E585" t="str">
            <v>Otros</v>
          </cell>
          <cell r="F585" t="str">
            <v>Otros</v>
          </cell>
          <cell r="G585" t="str">
            <v>Otros</v>
          </cell>
          <cell r="H585" t="str">
            <v/>
          </cell>
          <cell r="I585" t="str">
            <v/>
          </cell>
          <cell r="K585" t="str">
            <v>F</v>
          </cell>
          <cell r="L585">
            <v>4</v>
          </cell>
          <cell r="M585">
            <v>4</v>
          </cell>
          <cell r="N585" t="str">
            <v>F004</v>
          </cell>
        </row>
        <row r="586">
          <cell r="A586" t="str">
            <v>10,F5</v>
          </cell>
          <cell r="B586" t="str">
            <v>10,F5</v>
          </cell>
          <cell r="C586" t="str">
            <v>10,F005</v>
          </cell>
          <cell r="D586">
            <v>10</v>
          </cell>
          <cell r="E586" t="str">
            <v>Otros</v>
          </cell>
          <cell r="F586" t="str">
            <v>Otros</v>
          </cell>
          <cell r="G586" t="str">
            <v>Otros</v>
          </cell>
          <cell r="H586" t="str">
            <v/>
          </cell>
          <cell r="I586" t="str">
            <v/>
          </cell>
          <cell r="K586" t="str">
            <v>F</v>
          </cell>
          <cell r="L586">
            <v>5</v>
          </cell>
          <cell r="M586">
            <v>5</v>
          </cell>
          <cell r="N586" t="str">
            <v>F005</v>
          </cell>
        </row>
        <row r="587">
          <cell r="A587" t="str">
            <v>10,F301</v>
          </cell>
          <cell r="B587" t="str">
            <v>10,F1</v>
          </cell>
          <cell r="C587" t="str">
            <v>10,F001</v>
          </cell>
          <cell r="D587">
            <v>10</v>
          </cell>
          <cell r="E587" t="str">
            <v>Otros</v>
          </cell>
          <cell r="F587" t="str">
            <v>Otros</v>
          </cell>
          <cell r="G587" t="str">
            <v>Otros</v>
          </cell>
          <cell r="H587" t="str">
            <v/>
          </cell>
          <cell r="I587" t="str">
            <v/>
          </cell>
          <cell r="K587" t="str">
            <v>F</v>
          </cell>
          <cell r="L587">
            <v>301</v>
          </cell>
          <cell r="M587">
            <v>1</v>
          </cell>
          <cell r="N587" t="str">
            <v>F001</v>
          </cell>
        </row>
        <row r="588">
          <cell r="A588" t="str">
            <v>10,F302</v>
          </cell>
          <cell r="B588" t="str">
            <v>10,F2</v>
          </cell>
          <cell r="C588" t="str">
            <v>10,F002</v>
          </cell>
          <cell r="D588">
            <v>10</v>
          </cell>
          <cell r="E588" t="str">
            <v>Otros</v>
          </cell>
          <cell r="F588" t="str">
            <v>Otros</v>
          </cell>
          <cell r="G588" t="str">
            <v>Otros</v>
          </cell>
          <cell r="H588" t="str">
            <v/>
          </cell>
          <cell r="I588" t="str">
            <v/>
          </cell>
          <cell r="K588" t="str">
            <v>F</v>
          </cell>
          <cell r="L588">
            <v>302</v>
          </cell>
          <cell r="M588">
            <v>2</v>
          </cell>
          <cell r="N588" t="str">
            <v>F002</v>
          </cell>
        </row>
        <row r="589">
          <cell r="A589" t="str">
            <v>10,F303</v>
          </cell>
          <cell r="B589" t="str">
            <v>10,F3</v>
          </cell>
          <cell r="C589" t="str">
            <v>10,F003</v>
          </cell>
          <cell r="D589">
            <v>10</v>
          </cell>
          <cell r="E589" t="str">
            <v>Otros</v>
          </cell>
          <cell r="F589" t="str">
            <v>Otros</v>
          </cell>
          <cell r="G589" t="str">
            <v>Otros</v>
          </cell>
          <cell r="H589" t="str">
            <v/>
          </cell>
          <cell r="I589" t="str">
            <v/>
          </cell>
          <cell r="K589" t="str">
            <v>F</v>
          </cell>
          <cell r="L589">
            <v>303</v>
          </cell>
          <cell r="M589">
            <v>3</v>
          </cell>
          <cell r="N589" t="str">
            <v>F003</v>
          </cell>
        </row>
        <row r="590">
          <cell r="A590" t="str">
            <v>10,F304</v>
          </cell>
          <cell r="B590" t="str">
            <v>10,F4</v>
          </cell>
          <cell r="C590" t="str">
            <v>10,F004</v>
          </cell>
          <cell r="D590">
            <v>10</v>
          </cell>
          <cell r="E590" t="str">
            <v>Otros</v>
          </cell>
          <cell r="F590" t="str">
            <v>Otros</v>
          </cell>
          <cell r="G590" t="str">
            <v>Otros</v>
          </cell>
          <cell r="H590" t="str">
            <v/>
          </cell>
          <cell r="I590" t="str">
            <v/>
          </cell>
          <cell r="K590" t="str">
            <v>F</v>
          </cell>
          <cell r="L590">
            <v>304</v>
          </cell>
          <cell r="M590">
            <v>4</v>
          </cell>
          <cell r="N590" t="str">
            <v>F004</v>
          </cell>
        </row>
        <row r="591">
          <cell r="A591" t="str">
            <v>10,F305</v>
          </cell>
          <cell r="B591" t="str">
            <v>10,F5</v>
          </cell>
          <cell r="C591" t="str">
            <v>10,F005</v>
          </cell>
          <cell r="D591">
            <v>10</v>
          </cell>
          <cell r="E591" t="str">
            <v>Otros</v>
          </cell>
          <cell r="F591" t="str">
            <v>Otros</v>
          </cell>
          <cell r="G591" t="str">
            <v>Otros</v>
          </cell>
          <cell r="H591" t="str">
            <v/>
          </cell>
          <cell r="I591" t="str">
            <v/>
          </cell>
          <cell r="K591" t="str">
            <v>F</v>
          </cell>
          <cell r="L591">
            <v>305</v>
          </cell>
          <cell r="M591">
            <v>5</v>
          </cell>
          <cell r="N591" t="str">
            <v>F005</v>
          </cell>
        </row>
        <row r="592">
          <cell r="A592" t="str">
            <v>10,G1</v>
          </cell>
          <cell r="B592" t="str">
            <v>10,G1</v>
          </cell>
          <cell r="C592" t="str">
            <v>10,G001</v>
          </cell>
          <cell r="D592">
            <v>10</v>
          </cell>
          <cell r="E592" t="str">
            <v>Otros</v>
          </cell>
          <cell r="F592" t="str">
            <v>Otros</v>
          </cell>
          <cell r="G592" t="str">
            <v>Otros</v>
          </cell>
          <cell r="H592" t="str">
            <v/>
          </cell>
          <cell r="I592" t="str">
            <v/>
          </cell>
          <cell r="K592" t="str">
            <v>G</v>
          </cell>
          <cell r="L592">
            <v>1</v>
          </cell>
          <cell r="M592">
            <v>1</v>
          </cell>
          <cell r="N592" t="str">
            <v>G001</v>
          </cell>
        </row>
        <row r="593">
          <cell r="A593" t="str">
            <v>10,G2</v>
          </cell>
          <cell r="B593" t="str">
            <v>10,G2</v>
          </cell>
          <cell r="C593" t="str">
            <v>10,G002</v>
          </cell>
          <cell r="D593">
            <v>10</v>
          </cell>
          <cell r="E593" t="str">
            <v>Otros</v>
          </cell>
          <cell r="F593" t="str">
            <v>Otros</v>
          </cell>
          <cell r="G593" t="str">
            <v>Otros</v>
          </cell>
          <cell r="H593" t="str">
            <v/>
          </cell>
          <cell r="I593" t="str">
            <v/>
          </cell>
          <cell r="K593" t="str">
            <v>G</v>
          </cell>
          <cell r="L593">
            <v>2</v>
          </cell>
          <cell r="M593">
            <v>2</v>
          </cell>
          <cell r="N593" t="str">
            <v>G002</v>
          </cell>
        </row>
        <row r="594">
          <cell r="A594" t="str">
            <v>10,G3</v>
          </cell>
          <cell r="B594" t="str">
            <v>10,G3</v>
          </cell>
          <cell r="C594" t="str">
            <v>10,G003</v>
          </cell>
          <cell r="D594">
            <v>10</v>
          </cell>
          <cell r="E594" t="str">
            <v>Otros</v>
          </cell>
          <cell r="F594" t="str">
            <v>Otros</v>
          </cell>
          <cell r="G594" t="str">
            <v>Otros</v>
          </cell>
          <cell r="H594" t="str">
            <v/>
          </cell>
          <cell r="I594" t="str">
            <v/>
          </cell>
          <cell r="K594" t="str">
            <v>G</v>
          </cell>
          <cell r="L594">
            <v>3</v>
          </cell>
          <cell r="M594">
            <v>3</v>
          </cell>
          <cell r="N594" t="str">
            <v>G003</v>
          </cell>
        </row>
        <row r="595">
          <cell r="A595" t="str">
            <v>10,G4</v>
          </cell>
          <cell r="B595" t="str">
            <v>10,G4</v>
          </cell>
          <cell r="C595" t="str">
            <v>10,G004</v>
          </cell>
          <cell r="D595">
            <v>10</v>
          </cell>
          <cell r="E595" t="str">
            <v>Otros</v>
          </cell>
          <cell r="F595" t="str">
            <v>Otros</v>
          </cell>
          <cell r="G595" t="str">
            <v>Otros</v>
          </cell>
          <cell r="H595" t="str">
            <v/>
          </cell>
          <cell r="I595" t="str">
            <v/>
          </cell>
          <cell r="K595" t="str">
            <v>G</v>
          </cell>
          <cell r="L595">
            <v>4</v>
          </cell>
          <cell r="M595">
            <v>4</v>
          </cell>
          <cell r="N595" t="str">
            <v>G004</v>
          </cell>
        </row>
        <row r="596">
          <cell r="A596" t="str">
            <v>10,G5</v>
          </cell>
          <cell r="B596" t="str">
            <v>10,G5</v>
          </cell>
          <cell r="C596" t="str">
            <v>10,G005</v>
          </cell>
          <cell r="D596">
            <v>10</v>
          </cell>
          <cell r="E596" t="str">
            <v>Otros</v>
          </cell>
          <cell r="F596" t="str">
            <v>Otros</v>
          </cell>
          <cell r="G596" t="str">
            <v>Otros</v>
          </cell>
          <cell r="H596" t="str">
            <v/>
          </cell>
          <cell r="I596" t="str">
            <v/>
          </cell>
          <cell r="K596" t="str">
            <v>G</v>
          </cell>
          <cell r="L596">
            <v>5</v>
          </cell>
          <cell r="M596">
            <v>5</v>
          </cell>
          <cell r="N596" t="str">
            <v>G005</v>
          </cell>
        </row>
        <row r="597">
          <cell r="A597" t="str">
            <v>10,G301</v>
          </cell>
          <cell r="B597" t="str">
            <v>10,G1</v>
          </cell>
          <cell r="C597" t="str">
            <v>10,G001</v>
          </cell>
          <cell r="D597">
            <v>10</v>
          </cell>
          <cell r="E597" t="str">
            <v>Otros</v>
          </cell>
          <cell r="F597" t="str">
            <v>Otros</v>
          </cell>
          <cell r="G597" t="str">
            <v>Otros</v>
          </cell>
          <cell r="H597" t="str">
            <v/>
          </cell>
          <cell r="I597" t="str">
            <v/>
          </cell>
          <cell r="K597" t="str">
            <v>G</v>
          </cell>
          <cell r="L597">
            <v>301</v>
          </cell>
          <cell r="M597">
            <v>1</v>
          </cell>
          <cell r="N597" t="str">
            <v>G001</v>
          </cell>
        </row>
        <row r="598">
          <cell r="A598" t="str">
            <v>10,G302</v>
          </cell>
          <cell r="B598" t="str">
            <v>10,G2</v>
          </cell>
          <cell r="C598" t="str">
            <v>10,G002</v>
          </cell>
          <cell r="D598">
            <v>10</v>
          </cell>
          <cell r="E598" t="str">
            <v>Otros</v>
          </cell>
          <cell r="F598" t="str">
            <v>Otros</v>
          </cell>
          <cell r="G598" t="str">
            <v>Otros</v>
          </cell>
          <cell r="H598" t="str">
            <v/>
          </cell>
          <cell r="I598" t="str">
            <v/>
          </cell>
          <cell r="K598" t="str">
            <v>G</v>
          </cell>
          <cell r="L598">
            <v>302</v>
          </cell>
          <cell r="M598">
            <v>2</v>
          </cell>
          <cell r="N598" t="str">
            <v>G002</v>
          </cell>
        </row>
        <row r="599">
          <cell r="A599" t="str">
            <v>10,G303</v>
          </cell>
          <cell r="B599" t="str">
            <v>10,G3</v>
          </cell>
          <cell r="C599" t="str">
            <v>10,G003</v>
          </cell>
          <cell r="D599">
            <v>10</v>
          </cell>
          <cell r="E599" t="str">
            <v>Otros</v>
          </cell>
          <cell r="F599" t="str">
            <v>Otros</v>
          </cell>
          <cell r="G599" t="str">
            <v>Otros</v>
          </cell>
          <cell r="H599" t="str">
            <v/>
          </cell>
          <cell r="I599" t="str">
            <v/>
          </cell>
          <cell r="K599" t="str">
            <v>G</v>
          </cell>
          <cell r="L599">
            <v>303</v>
          </cell>
          <cell r="M599">
            <v>3</v>
          </cell>
          <cell r="N599" t="str">
            <v>G003</v>
          </cell>
        </row>
        <row r="600">
          <cell r="A600" t="str">
            <v>10,G304</v>
          </cell>
          <cell r="B600" t="str">
            <v>10,G4</v>
          </cell>
          <cell r="C600" t="str">
            <v>10,G004</v>
          </cell>
          <cell r="D600">
            <v>10</v>
          </cell>
          <cell r="E600" t="str">
            <v>Otros</v>
          </cell>
          <cell r="F600" t="str">
            <v>Otros</v>
          </cell>
          <cell r="G600" t="str">
            <v>Otros</v>
          </cell>
          <cell r="H600" t="str">
            <v/>
          </cell>
          <cell r="I600" t="str">
            <v/>
          </cell>
          <cell r="K600" t="str">
            <v>G</v>
          </cell>
          <cell r="L600">
            <v>304</v>
          </cell>
          <cell r="M600">
            <v>4</v>
          </cell>
          <cell r="N600" t="str">
            <v>G004</v>
          </cell>
        </row>
        <row r="601">
          <cell r="A601" t="str">
            <v>10,G305</v>
          </cell>
          <cell r="B601" t="str">
            <v>10,G5</v>
          </cell>
          <cell r="C601" t="str">
            <v>10,G005</v>
          </cell>
          <cell r="D601">
            <v>10</v>
          </cell>
          <cell r="E601" t="str">
            <v>Otros</v>
          </cell>
          <cell r="F601" t="str">
            <v>Otros</v>
          </cell>
          <cell r="G601" t="str">
            <v>Otros</v>
          </cell>
          <cell r="H601" t="str">
            <v/>
          </cell>
          <cell r="I601" t="str">
            <v/>
          </cell>
          <cell r="K601" t="str">
            <v>G</v>
          </cell>
          <cell r="L601">
            <v>305</v>
          </cell>
          <cell r="M601">
            <v>5</v>
          </cell>
          <cell r="N601" t="str">
            <v>G005</v>
          </cell>
        </row>
        <row r="602">
          <cell r="A602" t="str">
            <v>10,K18</v>
          </cell>
          <cell r="B602" t="str">
            <v>10,K18</v>
          </cell>
          <cell r="C602" t="str">
            <v>10,K018</v>
          </cell>
          <cell r="D602">
            <v>10</v>
          </cell>
          <cell r="E602" t="str">
            <v>Otros</v>
          </cell>
          <cell r="F602" t="str">
            <v>Otros</v>
          </cell>
          <cell r="G602" t="str">
            <v>Otros</v>
          </cell>
          <cell r="H602" t="str">
            <v/>
          </cell>
          <cell r="I602" t="str">
            <v/>
          </cell>
          <cell r="K602" t="str">
            <v>K</v>
          </cell>
          <cell r="L602">
            <v>18</v>
          </cell>
          <cell r="M602">
            <v>18</v>
          </cell>
          <cell r="N602" t="str">
            <v>K018</v>
          </cell>
        </row>
        <row r="603">
          <cell r="A603" t="str">
            <v>10,K25</v>
          </cell>
          <cell r="B603" t="str">
            <v>10,K25</v>
          </cell>
          <cell r="C603" t="str">
            <v>10,K025</v>
          </cell>
          <cell r="D603">
            <v>10</v>
          </cell>
          <cell r="E603" t="str">
            <v>Otros</v>
          </cell>
          <cell r="F603" t="str">
            <v>Otros</v>
          </cell>
          <cell r="G603" t="str">
            <v>Otros</v>
          </cell>
          <cell r="H603" t="str">
            <v/>
          </cell>
          <cell r="I603" t="str">
            <v/>
          </cell>
          <cell r="K603" t="str">
            <v>K</v>
          </cell>
          <cell r="L603">
            <v>25</v>
          </cell>
          <cell r="M603">
            <v>25</v>
          </cell>
          <cell r="N603" t="str">
            <v>K025</v>
          </cell>
        </row>
        <row r="604">
          <cell r="A604" t="str">
            <v>10,K26</v>
          </cell>
          <cell r="B604" t="str">
            <v>10,K26</v>
          </cell>
          <cell r="C604" t="str">
            <v>10,K026</v>
          </cell>
          <cell r="D604">
            <v>10</v>
          </cell>
          <cell r="E604" t="str">
            <v>Otros</v>
          </cell>
          <cell r="F604" t="str">
            <v>Otros</v>
          </cell>
          <cell r="G604" t="str">
            <v>Otros</v>
          </cell>
          <cell r="H604" t="str">
            <v/>
          </cell>
          <cell r="I604" t="str">
            <v/>
          </cell>
          <cell r="K604" t="str">
            <v>K</v>
          </cell>
          <cell r="L604">
            <v>26</v>
          </cell>
          <cell r="M604">
            <v>26</v>
          </cell>
          <cell r="N604" t="str">
            <v>K026</v>
          </cell>
        </row>
        <row r="605">
          <cell r="A605" t="str">
            <v>10,K27</v>
          </cell>
          <cell r="B605" t="str">
            <v>10,K27</v>
          </cell>
          <cell r="C605" t="str">
            <v>10,K027</v>
          </cell>
          <cell r="D605">
            <v>10</v>
          </cell>
          <cell r="E605" t="str">
            <v>Otros</v>
          </cell>
          <cell r="F605" t="str">
            <v>Otros</v>
          </cell>
          <cell r="G605" t="str">
            <v>Otros</v>
          </cell>
          <cell r="H605" t="str">
            <v/>
          </cell>
          <cell r="I605" t="str">
            <v/>
          </cell>
          <cell r="K605" t="str">
            <v>K</v>
          </cell>
          <cell r="L605">
            <v>27</v>
          </cell>
          <cell r="M605">
            <v>27</v>
          </cell>
          <cell r="N605" t="str">
            <v>K027</v>
          </cell>
        </row>
        <row r="606">
          <cell r="A606" t="str">
            <v>10,K28</v>
          </cell>
          <cell r="B606" t="str">
            <v>10,K28</v>
          </cell>
          <cell r="C606" t="str">
            <v>10,K028</v>
          </cell>
          <cell r="D606">
            <v>10</v>
          </cell>
          <cell r="E606" t="str">
            <v>Otros</v>
          </cell>
          <cell r="F606" t="str">
            <v>Otros</v>
          </cell>
          <cell r="G606" t="str">
            <v>Otros</v>
          </cell>
          <cell r="H606" t="str">
            <v/>
          </cell>
          <cell r="I606" t="str">
            <v/>
          </cell>
          <cell r="K606" t="str">
            <v>K</v>
          </cell>
          <cell r="L606">
            <v>28</v>
          </cell>
          <cell r="M606">
            <v>28</v>
          </cell>
          <cell r="N606" t="str">
            <v>K028</v>
          </cell>
        </row>
        <row r="607">
          <cell r="A607" t="str">
            <v>10,K318</v>
          </cell>
          <cell r="B607" t="str">
            <v>10,K18</v>
          </cell>
          <cell r="C607" t="str">
            <v>10,K018</v>
          </cell>
          <cell r="D607">
            <v>10</v>
          </cell>
          <cell r="E607" t="str">
            <v>Otros</v>
          </cell>
          <cell r="F607" t="str">
            <v>Otros</v>
          </cell>
          <cell r="G607" t="str">
            <v>Otros</v>
          </cell>
          <cell r="H607" t="str">
            <v/>
          </cell>
          <cell r="I607" t="str">
            <v/>
          </cell>
          <cell r="K607" t="str">
            <v>K</v>
          </cell>
          <cell r="L607">
            <v>318</v>
          </cell>
          <cell r="M607">
            <v>18</v>
          </cell>
          <cell r="N607" t="str">
            <v>K018</v>
          </cell>
        </row>
        <row r="608">
          <cell r="A608" t="str">
            <v>10,K325</v>
          </cell>
          <cell r="B608" t="str">
            <v>10,K25</v>
          </cell>
          <cell r="C608" t="str">
            <v>10,K025</v>
          </cell>
          <cell r="D608">
            <v>10</v>
          </cell>
          <cell r="E608" t="str">
            <v>Otros</v>
          </cell>
          <cell r="F608" t="str">
            <v>Otros</v>
          </cell>
          <cell r="G608" t="str">
            <v>Otros</v>
          </cell>
          <cell r="H608" t="str">
            <v/>
          </cell>
          <cell r="I608" t="str">
            <v/>
          </cell>
          <cell r="K608" t="str">
            <v>K</v>
          </cell>
          <cell r="L608">
            <v>325</v>
          </cell>
          <cell r="M608">
            <v>25</v>
          </cell>
          <cell r="N608" t="str">
            <v>K025</v>
          </cell>
        </row>
        <row r="609">
          <cell r="A609" t="str">
            <v>10,K326</v>
          </cell>
          <cell r="B609" t="str">
            <v>10,K26</v>
          </cell>
          <cell r="C609" t="str">
            <v>10,K026</v>
          </cell>
          <cell r="D609">
            <v>10</v>
          </cell>
          <cell r="E609" t="str">
            <v>Otros</v>
          </cell>
          <cell r="F609" t="str">
            <v>Otros</v>
          </cell>
          <cell r="G609" t="str">
            <v>Otros</v>
          </cell>
          <cell r="H609" t="str">
            <v/>
          </cell>
          <cell r="I609" t="str">
            <v/>
          </cell>
          <cell r="K609" t="str">
            <v>K</v>
          </cell>
          <cell r="L609">
            <v>326</v>
          </cell>
          <cell r="M609">
            <v>26</v>
          </cell>
          <cell r="N609" t="str">
            <v>K026</v>
          </cell>
        </row>
        <row r="610">
          <cell r="A610" t="str">
            <v>10,K327</v>
          </cell>
          <cell r="B610" t="str">
            <v>10,K27</v>
          </cell>
          <cell r="C610" t="str">
            <v>10,K027</v>
          </cell>
          <cell r="D610">
            <v>10</v>
          </cell>
          <cell r="E610" t="str">
            <v>Otros</v>
          </cell>
          <cell r="F610" t="str">
            <v>Otros</v>
          </cell>
          <cell r="G610" t="str">
            <v>Otros</v>
          </cell>
          <cell r="H610" t="str">
            <v/>
          </cell>
          <cell r="I610" t="str">
            <v/>
          </cell>
          <cell r="K610" t="str">
            <v>K</v>
          </cell>
          <cell r="L610">
            <v>327</v>
          </cell>
          <cell r="M610">
            <v>27</v>
          </cell>
          <cell r="N610" t="str">
            <v>K027</v>
          </cell>
        </row>
        <row r="611">
          <cell r="A611" t="str">
            <v>10,K328</v>
          </cell>
          <cell r="B611" t="str">
            <v>10,K28</v>
          </cell>
          <cell r="C611" t="str">
            <v>10,K028</v>
          </cell>
          <cell r="D611">
            <v>10</v>
          </cell>
          <cell r="E611" t="str">
            <v>Otros</v>
          </cell>
          <cell r="F611" t="str">
            <v>Otros</v>
          </cell>
          <cell r="G611" t="str">
            <v>Otros</v>
          </cell>
          <cell r="H611" t="str">
            <v/>
          </cell>
          <cell r="I611" t="str">
            <v/>
          </cell>
          <cell r="K611" t="str">
            <v>K</v>
          </cell>
          <cell r="L611">
            <v>328</v>
          </cell>
          <cell r="M611">
            <v>28</v>
          </cell>
          <cell r="N611" t="str">
            <v>K028</v>
          </cell>
        </row>
        <row r="612">
          <cell r="A612" t="str">
            <v>10,M1</v>
          </cell>
          <cell r="B612" t="str">
            <v>10,M1</v>
          </cell>
          <cell r="C612" t="str">
            <v>10,M001</v>
          </cell>
          <cell r="D612">
            <v>10</v>
          </cell>
          <cell r="E612" t="str">
            <v>Otros</v>
          </cell>
          <cell r="F612" t="str">
            <v>Otros</v>
          </cell>
          <cell r="G612" t="str">
            <v>Otros</v>
          </cell>
          <cell r="H612" t="str">
            <v/>
          </cell>
          <cell r="I612" t="str">
            <v/>
          </cell>
          <cell r="K612" t="str">
            <v>M</v>
          </cell>
          <cell r="L612">
            <v>1</v>
          </cell>
          <cell r="M612">
            <v>1</v>
          </cell>
          <cell r="N612" t="str">
            <v>M001</v>
          </cell>
        </row>
        <row r="613">
          <cell r="A613" t="str">
            <v>10,M301</v>
          </cell>
          <cell r="B613" t="str">
            <v>10,M1</v>
          </cell>
          <cell r="C613" t="str">
            <v>10,M001</v>
          </cell>
          <cell r="D613">
            <v>10</v>
          </cell>
          <cell r="E613" t="str">
            <v>Otros</v>
          </cell>
          <cell r="F613" t="str">
            <v>Otros</v>
          </cell>
          <cell r="G613" t="str">
            <v>Otros</v>
          </cell>
          <cell r="H613" t="str">
            <v/>
          </cell>
          <cell r="I613" t="str">
            <v/>
          </cell>
          <cell r="K613" t="str">
            <v>M</v>
          </cell>
          <cell r="L613">
            <v>301</v>
          </cell>
          <cell r="M613">
            <v>1</v>
          </cell>
          <cell r="N613" t="str">
            <v>M001</v>
          </cell>
        </row>
        <row r="614">
          <cell r="A614" t="str">
            <v>10,O1</v>
          </cell>
          <cell r="B614" t="str">
            <v>10,O1</v>
          </cell>
          <cell r="C614" t="str">
            <v>10,O001</v>
          </cell>
          <cell r="D614">
            <v>10</v>
          </cell>
          <cell r="E614" t="str">
            <v>Otros</v>
          </cell>
          <cell r="F614" t="str">
            <v>Otros</v>
          </cell>
          <cell r="G614" t="str">
            <v>Otros</v>
          </cell>
          <cell r="H614" t="str">
            <v/>
          </cell>
          <cell r="I614" t="str">
            <v/>
          </cell>
          <cell r="K614" t="str">
            <v>O</v>
          </cell>
          <cell r="L614">
            <v>1</v>
          </cell>
          <cell r="M614">
            <v>1</v>
          </cell>
          <cell r="N614" t="str">
            <v>O001</v>
          </cell>
        </row>
        <row r="615">
          <cell r="A615" t="str">
            <v>10,O99</v>
          </cell>
          <cell r="B615" t="str">
            <v>10,O99</v>
          </cell>
          <cell r="C615" t="str">
            <v>10,O099</v>
          </cell>
          <cell r="D615">
            <v>10</v>
          </cell>
          <cell r="E615" t="str">
            <v>Otros</v>
          </cell>
          <cell r="F615" t="str">
            <v>Otros</v>
          </cell>
          <cell r="G615" t="str">
            <v>Otros</v>
          </cell>
          <cell r="H615" t="str">
            <v/>
          </cell>
          <cell r="I615" t="str">
            <v/>
          </cell>
          <cell r="K615" t="str">
            <v>O</v>
          </cell>
          <cell r="L615">
            <v>99</v>
          </cell>
          <cell r="M615">
            <v>99</v>
          </cell>
          <cell r="N615" t="str">
            <v>O099</v>
          </cell>
        </row>
        <row r="616">
          <cell r="A616" t="str">
            <v>10,O301</v>
          </cell>
          <cell r="B616" t="str">
            <v>10,O1</v>
          </cell>
          <cell r="C616" t="str">
            <v>10,O001</v>
          </cell>
          <cell r="D616">
            <v>10</v>
          </cell>
          <cell r="E616" t="str">
            <v>Otros</v>
          </cell>
          <cell r="F616" t="str">
            <v>Otros</v>
          </cell>
          <cell r="G616" t="str">
            <v>Otros</v>
          </cell>
          <cell r="H616" t="str">
            <v/>
          </cell>
          <cell r="I616" t="str">
            <v/>
          </cell>
          <cell r="K616" t="str">
            <v>O</v>
          </cell>
          <cell r="L616">
            <v>301</v>
          </cell>
          <cell r="M616">
            <v>1</v>
          </cell>
          <cell r="N616" t="str">
            <v>O001</v>
          </cell>
        </row>
        <row r="617">
          <cell r="A617" t="str">
            <v>10,O399</v>
          </cell>
          <cell r="B617" t="str">
            <v>10,O99</v>
          </cell>
          <cell r="C617" t="str">
            <v>10,O099</v>
          </cell>
          <cell r="D617">
            <v>10</v>
          </cell>
          <cell r="E617" t="str">
            <v>Otros</v>
          </cell>
          <cell r="F617" t="str">
            <v>Otros</v>
          </cell>
          <cell r="G617" t="str">
            <v>Otros</v>
          </cell>
          <cell r="H617" t="str">
            <v/>
          </cell>
          <cell r="I617" t="str">
            <v/>
          </cell>
          <cell r="K617" t="str">
            <v>O</v>
          </cell>
          <cell r="L617">
            <v>399</v>
          </cell>
          <cell r="M617">
            <v>99</v>
          </cell>
          <cell r="N617" t="str">
            <v>O099</v>
          </cell>
        </row>
        <row r="618">
          <cell r="A618" t="str">
            <v>10,P1</v>
          </cell>
          <cell r="B618" t="str">
            <v>10,P1</v>
          </cell>
          <cell r="C618" t="str">
            <v>10,P001</v>
          </cell>
          <cell r="D618">
            <v>10</v>
          </cell>
          <cell r="E618" t="str">
            <v>Prioritario</v>
          </cell>
          <cell r="F618" t="str">
            <v>Otros</v>
          </cell>
          <cell r="G618" t="str">
            <v>Otros</v>
          </cell>
          <cell r="H618">
            <v>1</v>
          </cell>
          <cell r="I618" t="str">
            <v/>
          </cell>
          <cell r="K618" t="str">
            <v>P</v>
          </cell>
          <cell r="L618">
            <v>1</v>
          </cell>
          <cell r="M618">
            <v>1</v>
          </cell>
          <cell r="N618" t="str">
            <v>P001</v>
          </cell>
        </row>
        <row r="619">
          <cell r="A619" t="str">
            <v>10,P2</v>
          </cell>
          <cell r="B619" t="str">
            <v>10,P2</v>
          </cell>
          <cell r="C619" t="str">
            <v>10,P002</v>
          </cell>
          <cell r="D619">
            <v>10</v>
          </cell>
          <cell r="E619" t="str">
            <v>Otros</v>
          </cell>
          <cell r="F619" t="str">
            <v>Otros</v>
          </cell>
          <cell r="G619" t="str">
            <v>Otros</v>
          </cell>
          <cell r="H619" t="str">
            <v/>
          </cell>
          <cell r="I619" t="str">
            <v/>
          </cell>
          <cell r="K619" t="str">
            <v>P</v>
          </cell>
          <cell r="L619">
            <v>2</v>
          </cell>
          <cell r="M619">
            <v>2</v>
          </cell>
          <cell r="N619" t="str">
            <v>P002</v>
          </cell>
        </row>
        <row r="620">
          <cell r="A620" t="str">
            <v>10,P3</v>
          </cell>
          <cell r="B620" t="str">
            <v>10,P3</v>
          </cell>
          <cell r="C620" t="str">
            <v>10,P003</v>
          </cell>
          <cell r="D620">
            <v>10</v>
          </cell>
          <cell r="E620" t="str">
            <v>Otros</v>
          </cell>
          <cell r="F620" t="str">
            <v>Otros</v>
          </cell>
          <cell r="G620" t="str">
            <v>Otros</v>
          </cell>
          <cell r="H620" t="str">
            <v/>
          </cell>
          <cell r="I620" t="str">
            <v/>
          </cell>
          <cell r="K620" t="str">
            <v>P</v>
          </cell>
          <cell r="L620">
            <v>3</v>
          </cell>
          <cell r="M620">
            <v>3</v>
          </cell>
          <cell r="N620" t="str">
            <v>P003</v>
          </cell>
        </row>
        <row r="621">
          <cell r="A621" t="str">
            <v>10,P4</v>
          </cell>
          <cell r="B621" t="str">
            <v>10,P4</v>
          </cell>
          <cell r="C621" t="str">
            <v>10,P004</v>
          </cell>
          <cell r="D621">
            <v>10</v>
          </cell>
          <cell r="E621" t="str">
            <v>Prioritario</v>
          </cell>
          <cell r="F621" t="str">
            <v>Otros</v>
          </cell>
          <cell r="G621" t="str">
            <v>Otros</v>
          </cell>
          <cell r="H621">
            <v>1</v>
          </cell>
          <cell r="I621" t="str">
            <v/>
          </cell>
          <cell r="K621" t="str">
            <v>P</v>
          </cell>
          <cell r="L621">
            <v>4</v>
          </cell>
          <cell r="M621">
            <v>4</v>
          </cell>
          <cell r="N621" t="str">
            <v>P004</v>
          </cell>
        </row>
        <row r="622">
          <cell r="A622" t="str">
            <v>10,P5</v>
          </cell>
          <cell r="B622" t="str">
            <v>10,P5</v>
          </cell>
          <cell r="C622" t="str">
            <v>10,P005</v>
          </cell>
          <cell r="D622">
            <v>10</v>
          </cell>
          <cell r="E622" t="str">
            <v>Otros</v>
          </cell>
          <cell r="F622" t="str">
            <v>Otros</v>
          </cell>
          <cell r="G622" t="str">
            <v>Otros</v>
          </cell>
          <cell r="H622" t="str">
            <v/>
          </cell>
          <cell r="I622" t="str">
            <v/>
          </cell>
          <cell r="K622" t="str">
            <v>P</v>
          </cell>
          <cell r="L622">
            <v>5</v>
          </cell>
          <cell r="M622">
            <v>5</v>
          </cell>
          <cell r="N622" t="str">
            <v>P005</v>
          </cell>
        </row>
        <row r="623">
          <cell r="A623" t="str">
            <v>10,P6</v>
          </cell>
          <cell r="B623" t="str">
            <v>10,P6</v>
          </cell>
          <cell r="C623" t="str">
            <v>10,P006</v>
          </cell>
          <cell r="D623">
            <v>10</v>
          </cell>
          <cell r="E623" t="str">
            <v>Otros</v>
          </cell>
          <cell r="F623" t="str">
            <v>Otros</v>
          </cell>
          <cell r="G623" t="str">
            <v>Otros</v>
          </cell>
          <cell r="H623" t="str">
            <v/>
          </cell>
          <cell r="I623" t="str">
            <v/>
          </cell>
          <cell r="K623" t="str">
            <v>P</v>
          </cell>
          <cell r="L623">
            <v>6</v>
          </cell>
          <cell r="M623">
            <v>6</v>
          </cell>
          <cell r="N623" t="str">
            <v>P006</v>
          </cell>
        </row>
        <row r="624">
          <cell r="A624" t="str">
            <v>10,P7</v>
          </cell>
          <cell r="B624" t="str">
            <v>10,P7</v>
          </cell>
          <cell r="C624" t="str">
            <v>10,P007</v>
          </cell>
          <cell r="D624">
            <v>10</v>
          </cell>
          <cell r="E624" t="str">
            <v>Otros</v>
          </cell>
          <cell r="F624" t="str">
            <v>Otros</v>
          </cell>
          <cell r="G624" t="str">
            <v>Otros</v>
          </cell>
          <cell r="H624" t="str">
            <v/>
          </cell>
          <cell r="I624" t="str">
            <v/>
          </cell>
          <cell r="K624" t="str">
            <v>P</v>
          </cell>
          <cell r="L624">
            <v>7</v>
          </cell>
          <cell r="M624">
            <v>7</v>
          </cell>
          <cell r="N624" t="str">
            <v>P007</v>
          </cell>
        </row>
        <row r="625">
          <cell r="A625" t="str">
            <v>10,P8</v>
          </cell>
          <cell r="B625" t="str">
            <v>10,P8</v>
          </cell>
          <cell r="C625" t="str">
            <v>10,P008</v>
          </cell>
          <cell r="D625">
            <v>10</v>
          </cell>
          <cell r="E625" t="str">
            <v>Prioritario</v>
          </cell>
          <cell r="F625" t="str">
            <v>Otros</v>
          </cell>
          <cell r="G625" t="str">
            <v>Otros</v>
          </cell>
          <cell r="H625">
            <v>1</v>
          </cell>
          <cell r="I625" t="str">
            <v/>
          </cell>
          <cell r="K625" t="str">
            <v>P</v>
          </cell>
          <cell r="L625">
            <v>8</v>
          </cell>
          <cell r="M625">
            <v>8</v>
          </cell>
          <cell r="N625" t="str">
            <v>P008</v>
          </cell>
        </row>
        <row r="626">
          <cell r="A626" t="str">
            <v>10,P9</v>
          </cell>
          <cell r="B626" t="str">
            <v>10,P9</v>
          </cell>
          <cell r="C626" t="str">
            <v>10,P009</v>
          </cell>
          <cell r="D626">
            <v>10</v>
          </cell>
          <cell r="E626" t="str">
            <v>Otros</v>
          </cell>
          <cell r="F626" t="str">
            <v>Otros</v>
          </cell>
          <cell r="G626" t="str">
            <v>Otros</v>
          </cell>
          <cell r="H626" t="str">
            <v/>
          </cell>
          <cell r="I626" t="str">
            <v/>
          </cell>
          <cell r="K626" t="str">
            <v>P</v>
          </cell>
          <cell r="L626">
            <v>9</v>
          </cell>
          <cell r="M626">
            <v>9</v>
          </cell>
          <cell r="N626" t="str">
            <v>P009</v>
          </cell>
        </row>
        <row r="627">
          <cell r="A627" t="str">
            <v>10,P10</v>
          </cell>
          <cell r="B627" t="str">
            <v>10,P10</v>
          </cell>
          <cell r="C627" t="str">
            <v>10,P010</v>
          </cell>
          <cell r="D627">
            <v>10</v>
          </cell>
          <cell r="E627" t="str">
            <v>Prioritario</v>
          </cell>
          <cell r="F627" t="str">
            <v>Otros</v>
          </cell>
          <cell r="G627" t="str">
            <v>Otros</v>
          </cell>
          <cell r="H627">
            <v>1</v>
          </cell>
          <cell r="I627" t="str">
            <v/>
          </cell>
          <cell r="K627" t="str">
            <v>P</v>
          </cell>
          <cell r="L627">
            <v>10</v>
          </cell>
          <cell r="M627">
            <v>10</v>
          </cell>
          <cell r="N627" t="str">
            <v>P010</v>
          </cell>
        </row>
        <row r="628">
          <cell r="A628" t="str">
            <v>10,P301</v>
          </cell>
          <cell r="B628" t="str">
            <v>10,P1</v>
          </cell>
          <cell r="C628" t="str">
            <v>10,P001</v>
          </cell>
          <cell r="D628">
            <v>10</v>
          </cell>
          <cell r="E628" t="str">
            <v>Prioritario</v>
          </cell>
          <cell r="F628" t="str">
            <v>Otros</v>
          </cell>
          <cell r="G628" t="str">
            <v>Otros</v>
          </cell>
          <cell r="H628">
            <v>1</v>
          </cell>
          <cell r="I628" t="str">
            <v/>
          </cell>
          <cell r="K628" t="str">
            <v>P</v>
          </cell>
          <cell r="L628">
            <v>301</v>
          </cell>
          <cell r="M628">
            <v>1</v>
          </cell>
          <cell r="N628" t="str">
            <v>P001</v>
          </cell>
        </row>
        <row r="629">
          <cell r="A629" t="str">
            <v>10,P302</v>
          </cell>
          <cell r="B629" t="str">
            <v>10,P2</v>
          </cell>
          <cell r="C629" t="str">
            <v>10,P002</v>
          </cell>
          <cell r="D629">
            <v>10</v>
          </cell>
          <cell r="E629" t="str">
            <v>Otros</v>
          </cell>
          <cell r="F629" t="str">
            <v>Otros</v>
          </cell>
          <cell r="G629" t="str">
            <v>Otros</v>
          </cell>
          <cell r="H629" t="str">
            <v/>
          </cell>
          <cell r="I629" t="str">
            <v/>
          </cell>
          <cell r="K629" t="str">
            <v>P</v>
          </cell>
          <cell r="L629">
            <v>302</v>
          </cell>
          <cell r="M629">
            <v>2</v>
          </cell>
          <cell r="N629" t="str">
            <v>P002</v>
          </cell>
        </row>
        <row r="630">
          <cell r="A630" t="str">
            <v>10,P303</v>
          </cell>
          <cell r="B630" t="str">
            <v>10,P3</v>
          </cell>
          <cell r="C630" t="str">
            <v>10,P003</v>
          </cell>
          <cell r="D630">
            <v>10</v>
          </cell>
          <cell r="E630" t="str">
            <v>Otros</v>
          </cell>
          <cell r="F630" t="str">
            <v>Otros</v>
          </cell>
          <cell r="G630" t="str">
            <v>Otros</v>
          </cell>
          <cell r="H630" t="str">
            <v/>
          </cell>
          <cell r="I630" t="str">
            <v/>
          </cell>
          <cell r="K630" t="str">
            <v>P</v>
          </cell>
          <cell r="L630">
            <v>303</v>
          </cell>
          <cell r="M630">
            <v>3</v>
          </cell>
          <cell r="N630" t="str">
            <v>P003</v>
          </cell>
        </row>
        <row r="631">
          <cell r="A631" t="str">
            <v>10,P304</v>
          </cell>
          <cell r="B631" t="str">
            <v>10,P4</v>
          </cell>
          <cell r="C631" t="str">
            <v>10,P004</v>
          </cell>
          <cell r="D631">
            <v>10</v>
          </cell>
          <cell r="E631" t="str">
            <v>Prioritario</v>
          </cell>
          <cell r="F631" t="str">
            <v>Otros</v>
          </cell>
          <cell r="G631" t="str">
            <v>Otros</v>
          </cell>
          <cell r="H631">
            <v>1</v>
          </cell>
          <cell r="I631" t="str">
            <v/>
          </cell>
          <cell r="K631" t="str">
            <v>P</v>
          </cell>
          <cell r="L631">
            <v>304</v>
          </cell>
          <cell r="M631">
            <v>4</v>
          </cell>
          <cell r="N631" t="str">
            <v>P004</v>
          </cell>
        </row>
        <row r="632">
          <cell r="A632" t="str">
            <v>10,P305</v>
          </cell>
          <cell r="B632" t="str">
            <v>10,P5</v>
          </cell>
          <cell r="C632" t="str">
            <v>10,P005</v>
          </cell>
          <cell r="D632">
            <v>10</v>
          </cell>
          <cell r="E632" t="str">
            <v>Otros</v>
          </cell>
          <cell r="F632" t="str">
            <v>Otros</v>
          </cell>
          <cell r="G632" t="str">
            <v>Otros</v>
          </cell>
          <cell r="H632" t="str">
            <v/>
          </cell>
          <cell r="I632" t="str">
            <v/>
          </cell>
          <cell r="K632" t="str">
            <v>P</v>
          </cell>
          <cell r="L632">
            <v>305</v>
          </cell>
          <cell r="M632">
            <v>5</v>
          </cell>
          <cell r="N632" t="str">
            <v>P005</v>
          </cell>
        </row>
        <row r="633">
          <cell r="A633" t="str">
            <v>10,P306</v>
          </cell>
          <cell r="B633" t="str">
            <v>10,P6</v>
          </cell>
          <cell r="C633" t="str">
            <v>10,P006</v>
          </cell>
          <cell r="D633">
            <v>10</v>
          </cell>
          <cell r="E633" t="str">
            <v>Otros</v>
          </cell>
          <cell r="F633" t="str">
            <v>Otros</v>
          </cell>
          <cell r="G633" t="str">
            <v>Otros</v>
          </cell>
          <cell r="H633" t="str">
            <v/>
          </cell>
          <cell r="I633" t="str">
            <v/>
          </cell>
          <cell r="K633" t="str">
            <v>P</v>
          </cell>
          <cell r="L633">
            <v>306</v>
          </cell>
          <cell r="M633">
            <v>6</v>
          </cell>
          <cell r="N633" t="str">
            <v>P006</v>
          </cell>
        </row>
        <row r="634">
          <cell r="A634" t="str">
            <v>10,P307</v>
          </cell>
          <cell r="B634" t="str">
            <v>10,P7</v>
          </cell>
          <cell r="C634" t="str">
            <v>10,P007</v>
          </cell>
          <cell r="D634">
            <v>10</v>
          </cell>
          <cell r="E634" t="str">
            <v>Otros</v>
          </cell>
          <cell r="F634" t="str">
            <v>Otros</v>
          </cell>
          <cell r="G634" t="str">
            <v>Otros</v>
          </cell>
          <cell r="H634" t="str">
            <v/>
          </cell>
          <cell r="I634" t="str">
            <v/>
          </cell>
          <cell r="K634" t="str">
            <v>P</v>
          </cell>
          <cell r="L634">
            <v>307</v>
          </cell>
          <cell r="M634">
            <v>7</v>
          </cell>
          <cell r="N634" t="str">
            <v>P007</v>
          </cell>
        </row>
        <row r="635">
          <cell r="A635" t="str">
            <v>10,P308</v>
          </cell>
          <cell r="B635" t="str">
            <v>10,P8</v>
          </cell>
          <cell r="C635" t="str">
            <v>10,P008</v>
          </cell>
          <cell r="D635">
            <v>10</v>
          </cell>
          <cell r="E635" t="str">
            <v>Prioritario</v>
          </cell>
          <cell r="F635" t="str">
            <v>Otros</v>
          </cell>
          <cell r="G635" t="str">
            <v>Otros</v>
          </cell>
          <cell r="H635">
            <v>1</v>
          </cell>
          <cell r="I635" t="str">
            <v/>
          </cell>
          <cell r="K635" t="str">
            <v>P</v>
          </cell>
          <cell r="L635">
            <v>308</v>
          </cell>
          <cell r="M635">
            <v>8</v>
          </cell>
          <cell r="N635" t="str">
            <v>P008</v>
          </cell>
        </row>
        <row r="636">
          <cell r="A636" t="str">
            <v>10,P309</v>
          </cell>
          <cell r="B636" t="str">
            <v>10,P9</v>
          </cell>
          <cell r="C636" t="str">
            <v>10,P009</v>
          </cell>
          <cell r="D636">
            <v>10</v>
          </cell>
          <cell r="E636" t="str">
            <v>Otros</v>
          </cell>
          <cell r="F636" t="str">
            <v>Otros</v>
          </cell>
          <cell r="G636" t="str">
            <v>Otros</v>
          </cell>
          <cell r="H636" t="str">
            <v/>
          </cell>
          <cell r="I636" t="str">
            <v/>
          </cell>
          <cell r="K636" t="str">
            <v>P</v>
          </cell>
          <cell r="L636">
            <v>309</v>
          </cell>
          <cell r="M636">
            <v>9</v>
          </cell>
          <cell r="N636" t="str">
            <v>P009</v>
          </cell>
        </row>
        <row r="637">
          <cell r="A637" t="str">
            <v>10,P310</v>
          </cell>
          <cell r="B637" t="str">
            <v>10,P10</v>
          </cell>
          <cell r="C637" t="str">
            <v>10,P010</v>
          </cell>
          <cell r="D637">
            <v>10</v>
          </cell>
          <cell r="E637" t="str">
            <v>Prioritario</v>
          </cell>
          <cell r="F637" t="str">
            <v>Otros</v>
          </cell>
          <cell r="G637" t="str">
            <v>Otros</v>
          </cell>
          <cell r="H637">
            <v>1</v>
          </cell>
          <cell r="I637" t="str">
            <v/>
          </cell>
          <cell r="K637" t="str">
            <v>P</v>
          </cell>
          <cell r="L637">
            <v>310</v>
          </cell>
          <cell r="M637">
            <v>10</v>
          </cell>
          <cell r="N637" t="str">
            <v>P010</v>
          </cell>
        </row>
        <row r="638">
          <cell r="A638" t="str">
            <v>10,R1</v>
          </cell>
          <cell r="B638" t="str">
            <v>10,R1</v>
          </cell>
          <cell r="C638" t="str">
            <v>10,R001</v>
          </cell>
          <cell r="D638">
            <v>10</v>
          </cell>
          <cell r="E638" t="str">
            <v>Otros</v>
          </cell>
          <cell r="F638" t="str">
            <v>Otros</v>
          </cell>
          <cell r="G638" t="str">
            <v>Otros</v>
          </cell>
          <cell r="H638" t="str">
            <v/>
          </cell>
          <cell r="I638" t="str">
            <v/>
          </cell>
          <cell r="K638" t="str">
            <v>R</v>
          </cell>
          <cell r="L638">
            <v>1</v>
          </cell>
          <cell r="M638">
            <v>1</v>
          </cell>
          <cell r="N638" t="str">
            <v>R001</v>
          </cell>
        </row>
        <row r="639">
          <cell r="A639" t="str">
            <v>10,R301</v>
          </cell>
          <cell r="B639" t="str">
            <v>10,R1</v>
          </cell>
          <cell r="C639" t="str">
            <v>10,R001</v>
          </cell>
          <cell r="D639">
            <v>10</v>
          </cell>
          <cell r="E639" t="str">
            <v>Otros</v>
          </cell>
          <cell r="F639" t="str">
            <v>Otros</v>
          </cell>
          <cell r="G639" t="str">
            <v>Otros</v>
          </cell>
          <cell r="H639" t="str">
            <v/>
          </cell>
          <cell r="I639" t="str">
            <v/>
          </cell>
          <cell r="K639" t="str">
            <v>R</v>
          </cell>
          <cell r="L639">
            <v>301</v>
          </cell>
          <cell r="M639">
            <v>1</v>
          </cell>
          <cell r="N639" t="str">
            <v>R001</v>
          </cell>
        </row>
        <row r="640">
          <cell r="A640" t="str">
            <v>10,S16</v>
          </cell>
          <cell r="B640" t="str">
            <v>10,S16</v>
          </cell>
          <cell r="C640" t="str">
            <v>10,S016</v>
          </cell>
          <cell r="D640">
            <v>10</v>
          </cell>
          <cell r="E640" t="str">
            <v>Prioritario</v>
          </cell>
          <cell r="F640" t="str">
            <v>Principal</v>
          </cell>
          <cell r="G640" t="str">
            <v>Otros</v>
          </cell>
          <cell r="H640">
            <v>1</v>
          </cell>
          <cell r="I640">
            <v>1</v>
          </cell>
          <cell r="K640" t="str">
            <v>S</v>
          </cell>
          <cell r="L640">
            <v>16</v>
          </cell>
          <cell r="M640">
            <v>16</v>
          </cell>
          <cell r="N640" t="str">
            <v>S016</v>
          </cell>
        </row>
        <row r="641">
          <cell r="A641" t="str">
            <v>10,S17</v>
          </cell>
          <cell r="B641" t="str">
            <v>10,S17</v>
          </cell>
          <cell r="C641" t="str">
            <v>10,S017</v>
          </cell>
          <cell r="D641">
            <v>10</v>
          </cell>
          <cell r="E641" t="str">
            <v>Prioritario</v>
          </cell>
          <cell r="F641" t="str">
            <v>Principal</v>
          </cell>
          <cell r="G641" t="str">
            <v>Otros</v>
          </cell>
          <cell r="H641">
            <v>1</v>
          </cell>
          <cell r="I641">
            <v>1</v>
          </cell>
          <cell r="K641" t="str">
            <v>S</v>
          </cell>
          <cell r="L641">
            <v>17</v>
          </cell>
          <cell r="M641">
            <v>17</v>
          </cell>
          <cell r="N641" t="str">
            <v>S017</v>
          </cell>
        </row>
        <row r="642">
          <cell r="A642" t="str">
            <v>10,S20</v>
          </cell>
          <cell r="B642" t="str">
            <v>10,S20</v>
          </cell>
          <cell r="C642" t="str">
            <v>10,S020</v>
          </cell>
          <cell r="D642">
            <v>10</v>
          </cell>
          <cell r="E642" t="str">
            <v>Prioritario</v>
          </cell>
          <cell r="F642" t="str">
            <v>Principal</v>
          </cell>
          <cell r="G642" t="str">
            <v>Otros</v>
          </cell>
          <cell r="H642">
            <v>1</v>
          </cell>
          <cell r="I642">
            <v>1</v>
          </cell>
          <cell r="K642" t="str">
            <v>S</v>
          </cell>
          <cell r="L642">
            <v>20</v>
          </cell>
          <cell r="M642">
            <v>20</v>
          </cell>
          <cell r="N642" t="str">
            <v>S020</v>
          </cell>
        </row>
        <row r="643">
          <cell r="A643" t="str">
            <v>10,S21</v>
          </cell>
          <cell r="B643" t="str">
            <v>10,S21</v>
          </cell>
          <cell r="C643" t="str">
            <v>10,S021</v>
          </cell>
          <cell r="D643">
            <v>10</v>
          </cell>
          <cell r="E643" t="str">
            <v>Prioritario</v>
          </cell>
          <cell r="F643" t="str">
            <v>Principal</v>
          </cell>
          <cell r="G643" t="str">
            <v>Otros</v>
          </cell>
          <cell r="H643">
            <v>1</v>
          </cell>
          <cell r="I643">
            <v>1</v>
          </cell>
          <cell r="K643" t="str">
            <v>S</v>
          </cell>
          <cell r="L643">
            <v>21</v>
          </cell>
          <cell r="M643">
            <v>21</v>
          </cell>
          <cell r="N643" t="str">
            <v>S021</v>
          </cell>
        </row>
        <row r="644">
          <cell r="A644" t="str">
            <v>10,S59</v>
          </cell>
          <cell r="B644" t="str">
            <v>10,S59</v>
          </cell>
          <cell r="C644" t="str">
            <v>10,S059</v>
          </cell>
          <cell r="D644">
            <v>10</v>
          </cell>
          <cell r="E644" t="str">
            <v>Prioritario</v>
          </cell>
          <cell r="F644" t="str">
            <v>Principal</v>
          </cell>
          <cell r="G644" t="str">
            <v>Otros</v>
          </cell>
          <cell r="H644">
            <v>1</v>
          </cell>
          <cell r="I644">
            <v>1</v>
          </cell>
          <cell r="K644" t="str">
            <v>S</v>
          </cell>
          <cell r="L644">
            <v>59</v>
          </cell>
          <cell r="M644">
            <v>59</v>
          </cell>
          <cell r="N644" t="str">
            <v>S059</v>
          </cell>
        </row>
        <row r="645">
          <cell r="A645" t="str">
            <v>10,S97</v>
          </cell>
          <cell r="B645" t="str">
            <v>10,S97</v>
          </cell>
          <cell r="C645" t="str">
            <v>10,S097</v>
          </cell>
          <cell r="D645">
            <v>10</v>
          </cell>
          <cell r="E645" t="str">
            <v>Prioritario</v>
          </cell>
          <cell r="F645" t="str">
            <v>Principal</v>
          </cell>
          <cell r="G645" t="str">
            <v>Otros</v>
          </cell>
          <cell r="H645">
            <v>1</v>
          </cell>
          <cell r="I645">
            <v>1</v>
          </cell>
          <cell r="K645" t="str">
            <v>S</v>
          </cell>
          <cell r="L645">
            <v>97</v>
          </cell>
          <cell r="M645">
            <v>97</v>
          </cell>
          <cell r="N645" t="str">
            <v>S097</v>
          </cell>
        </row>
        <row r="646">
          <cell r="A646" t="str">
            <v>10,S151</v>
          </cell>
          <cell r="B646" t="str">
            <v>10,S151</v>
          </cell>
          <cell r="C646" t="str">
            <v>10,S151</v>
          </cell>
          <cell r="D646">
            <v>10</v>
          </cell>
          <cell r="E646" t="str">
            <v>Prioritario</v>
          </cell>
          <cell r="F646" t="str">
            <v>Principal</v>
          </cell>
          <cell r="G646" t="str">
            <v>Otros</v>
          </cell>
          <cell r="H646">
            <v>1</v>
          </cell>
          <cell r="I646">
            <v>1</v>
          </cell>
          <cell r="K646" t="str">
            <v>S</v>
          </cell>
          <cell r="L646">
            <v>151</v>
          </cell>
          <cell r="M646">
            <v>151</v>
          </cell>
          <cell r="N646" t="str">
            <v>S151</v>
          </cell>
        </row>
        <row r="647">
          <cell r="A647" t="str">
            <v>10,S158</v>
          </cell>
          <cell r="B647" t="str">
            <v>10,S158</v>
          </cell>
          <cell r="C647" t="str">
            <v>10,S158</v>
          </cell>
          <cell r="D647">
            <v>10</v>
          </cell>
          <cell r="E647" t="str">
            <v>Otros</v>
          </cell>
          <cell r="F647" t="str">
            <v>Otros</v>
          </cell>
          <cell r="G647" t="str">
            <v>Otros</v>
          </cell>
          <cell r="H647" t="str">
            <v/>
          </cell>
          <cell r="I647" t="str">
            <v/>
          </cell>
          <cell r="K647" t="str">
            <v>S</v>
          </cell>
          <cell r="L647">
            <v>158</v>
          </cell>
          <cell r="M647">
            <v>158</v>
          </cell>
          <cell r="N647" t="str">
            <v>S158</v>
          </cell>
        </row>
        <row r="648">
          <cell r="A648" t="str">
            <v>10,S214</v>
          </cell>
          <cell r="B648" t="str">
            <v>10,S214</v>
          </cell>
          <cell r="C648" t="str">
            <v>10,S214</v>
          </cell>
          <cell r="D648">
            <v>10</v>
          </cell>
          <cell r="E648" t="str">
            <v>Prioritario</v>
          </cell>
          <cell r="F648" t="str">
            <v>Principal</v>
          </cell>
          <cell r="G648" t="str">
            <v>Otros</v>
          </cell>
          <cell r="H648">
            <v>1</v>
          </cell>
          <cell r="I648">
            <v>1</v>
          </cell>
          <cell r="K648" t="str">
            <v>S</v>
          </cell>
          <cell r="L648">
            <v>214</v>
          </cell>
          <cell r="M648">
            <v>214</v>
          </cell>
          <cell r="N648" t="str">
            <v>S214</v>
          </cell>
        </row>
        <row r="649">
          <cell r="A649" t="str">
            <v>10,S316</v>
          </cell>
          <cell r="B649" t="str">
            <v>10,S16</v>
          </cell>
          <cell r="C649" t="str">
            <v>10,S016</v>
          </cell>
          <cell r="D649">
            <v>10</v>
          </cell>
          <cell r="E649" t="str">
            <v>Prioritario</v>
          </cell>
          <cell r="F649" t="str">
            <v>Principal</v>
          </cell>
          <cell r="G649" t="str">
            <v>Otros</v>
          </cell>
          <cell r="H649">
            <v>1</v>
          </cell>
          <cell r="I649">
            <v>1</v>
          </cell>
          <cell r="K649" t="str">
            <v>S</v>
          </cell>
          <cell r="L649">
            <v>316</v>
          </cell>
          <cell r="M649">
            <v>16</v>
          </cell>
          <cell r="N649" t="str">
            <v>S016</v>
          </cell>
        </row>
        <row r="650">
          <cell r="A650" t="str">
            <v>10,S317</v>
          </cell>
          <cell r="B650" t="str">
            <v>10,S17</v>
          </cell>
          <cell r="C650" t="str">
            <v>10,S017</v>
          </cell>
          <cell r="D650">
            <v>10</v>
          </cell>
          <cell r="E650" t="str">
            <v>Prioritario</v>
          </cell>
          <cell r="F650" t="str">
            <v>Principal</v>
          </cell>
          <cell r="G650" t="str">
            <v>Otros</v>
          </cell>
          <cell r="H650">
            <v>1</v>
          </cell>
          <cell r="I650">
            <v>1</v>
          </cell>
          <cell r="K650" t="str">
            <v>S</v>
          </cell>
          <cell r="L650">
            <v>317</v>
          </cell>
          <cell r="M650">
            <v>17</v>
          </cell>
          <cell r="N650" t="str">
            <v>S017</v>
          </cell>
        </row>
        <row r="651">
          <cell r="A651" t="str">
            <v>10,S320</v>
          </cell>
          <cell r="B651" t="str">
            <v>10,S20</v>
          </cell>
          <cell r="C651" t="str">
            <v>10,S020</v>
          </cell>
          <cell r="D651">
            <v>10</v>
          </cell>
          <cell r="E651" t="str">
            <v>Prioritario</v>
          </cell>
          <cell r="F651" t="str">
            <v>Principal</v>
          </cell>
          <cell r="G651" t="str">
            <v>Otros</v>
          </cell>
          <cell r="H651">
            <v>1</v>
          </cell>
          <cell r="I651">
            <v>1</v>
          </cell>
          <cell r="K651" t="str">
            <v>S</v>
          </cell>
          <cell r="L651">
            <v>320</v>
          </cell>
          <cell r="M651">
            <v>20</v>
          </cell>
          <cell r="N651" t="str">
            <v>S020</v>
          </cell>
        </row>
        <row r="652">
          <cell r="A652" t="str">
            <v>10,S321</v>
          </cell>
          <cell r="B652" t="str">
            <v>10,S21</v>
          </cell>
          <cell r="C652" t="str">
            <v>10,S021</v>
          </cell>
          <cell r="D652">
            <v>10</v>
          </cell>
          <cell r="E652" t="str">
            <v>Prioritario</v>
          </cell>
          <cell r="F652" t="str">
            <v>Principal</v>
          </cell>
          <cell r="G652" t="str">
            <v>Otros</v>
          </cell>
          <cell r="H652">
            <v>1</v>
          </cell>
          <cell r="I652">
            <v>1</v>
          </cell>
          <cell r="K652" t="str">
            <v>S</v>
          </cell>
          <cell r="L652">
            <v>321</v>
          </cell>
          <cell r="M652">
            <v>21</v>
          </cell>
          <cell r="N652" t="str">
            <v>S021</v>
          </cell>
        </row>
        <row r="653">
          <cell r="A653" t="str">
            <v>10,S359</v>
          </cell>
          <cell r="B653" t="str">
            <v>10,S59</v>
          </cell>
          <cell r="C653" t="str">
            <v>10,S059</v>
          </cell>
          <cell r="D653">
            <v>10</v>
          </cell>
          <cell r="E653" t="str">
            <v>Prioritario</v>
          </cell>
          <cell r="F653" t="str">
            <v>Principal</v>
          </cell>
          <cell r="G653" t="str">
            <v>Otros</v>
          </cell>
          <cell r="H653">
            <v>1</v>
          </cell>
          <cell r="I653">
            <v>1</v>
          </cell>
          <cell r="K653" t="str">
            <v>S</v>
          </cell>
          <cell r="L653">
            <v>359</v>
          </cell>
          <cell r="M653">
            <v>59</v>
          </cell>
          <cell r="N653" t="str">
            <v>S059</v>
          </cell>
        </row>
        <row r="654">
          <cell r="A654" t="str">
            <v>10,S397</v>
          </cell>
          <cell r="B654" t="str">
            <v>10,S97</v>
          </cell>
          <cell r="C654" t="str">
            <v>10,S097</v>
          </cell>
          <cell r="D654">
            <v>10</v>
          </cell>
          <cell r="E654" t="str">
            <v>Prioritario</v>
          </cell>
          <cell r="F654" t="str">
            <v>Principal</v>
          </cell>
          <cell r="G654" t="str">
            <v>Otros</v>
          </cell>
          <cell r="H654">
            <v>1</v>
          </cell>
          <cell r="I654">
            <v>1</v>
          </cell>
          <cell r="K654" t="str">
            <v>S</v>
          </cell>
          <cell r="L654">
            <v>397</v>
          </cell>
          <cell r="M654">
            <v>97</v>
          </cell>
          <cell r="N654" t="str">
            <v>S097</v>
          </cell>
        </row>
        <row r="655">
          <cell r="A655" t="str">
            <v>10,S451</v>
          </cell>
          <cell r="B655" t="str">
            <v>10,S151</v>
          </cell>
          <cell r="C655" t="str">
            <v>10,S151</v>
          </cell>
          <cell r="D655">
            <v>10</v>
          </cell>
          <cell r="E655" t="str">
            <v>Prioritario</v>
          </cell>
          <cell r="F655" t="str">
            <v>Principal</v>
          </cell>
          <cell r="G655" t="str">
            <v>Otros</v>
          </cell>
          <cell r="H655">
            <v>1</v>
          </cell>
          <cell r="I655">
            <v>1</v>
          </cell>
          <cell r="K655" t="str">
            <v>S</v>
          </cell>
          <cell r="L655">
            <v>451</v>
          </cell>
          <cell r="M655">
            <v>151</v>
          </cell>
          <cell r="N655" t="str">
            <v>S151</v>
          </cell>
        </row>
        <row r="656">
          <cell r="A656" t="str">
            <v>10,S458</v>
          </cell>
          <cell r="B656" t="str">
            <v>10,S158</v>
          </cell>
          <cell r="C656" t="str">
            <v>10,S158</v>
          </cell>
          <cell r="D656">
            <v>10</v>
          </cell>
          <cell r="E656" t="str">
            <v>Otros</v>
          </cell>
          <cell r="F656" t="str">
            <v>Otros</v>
          </cell>
          <cell r="G656" t="str">
            <v>Otros</v>
          </cell>
          <cell r="H656" t="str">
            <v/>
          </cell>
          <cell r="I656" t="str">
            <v/>
          </cell>
          <cell r="K656" t="str">
            <v>S</v>
          </cell>
          <cell r="L656">
            <v>458</v>
          </cell>
          <cell r="M656">
            <v>158</v>
          </cell>
          <cell r="N656" t="str">
            <v>S158</v>
          </cell>
        </row>
        <row r="657">
          <cell r="A657" t="str">
            <v>10,S714</v>
          </cell>
          <cell r="B657" t="str">
            <v>10,S214</v>
          </cell>
          <cell r="C657" t="str">
            <v>10,S214</v>
          </cell>
          <cell r="D657">
            <v>10</v>
          </cell>
          <cell r="E657" t="str">
            <v>Prioritario</v>
          </cell>
          <cell r="F657" t="str">
            <v>Principal</v>
          </cell>
          <cell r="G657" t="str">
            <v>Otros</v>
          </cell>
          <cell r="H657">
            <v>1</v>
          </cell>
          <cell r="I657">
            <v>1</v>
          </cell>
          <cell r="K657" t="str">
            <v>S</v>
          </cell>
          <cell r="L657">
            <v>714</v>
          </cell>
          <cell r="M657">
            <v>214</v>
          </cell>
          <cell r="N657" t="str">
            <v>S214</v>
          </cell>
        </row>
        <row r="658">
          <cell r="A658" t="str">
            <v>10,U1</v>
          </cell>
          <cell r="B658" t="str">
            <v>10,U1</v>
          </cell>
          <cell r="C658" t="str">
            <v>10,U001</v>
          </cell>
          <cell r="D658">
            <v>10</v>
          </cell>
          <cell r="E658" t="str">
            <v>Otros</v>
          </cell>
          <cell r="F658" t="str">
            <v>Otros</v>
          </cell>
          <cell r="G658" t="str">
            <v>Otros</v>
          </cell>
          <cell r="H658" t="str">
            <v/>
          </cell>
          <cell r="I658" t="str">
            <v/>
          </cell>
          <cell r="K658" t="str">
            <v>U</v>
          </cell>
          <cell r="L658">
            <v>1</v>
          </cell>
          <cell r="M658">
            <v>1</v>
          </cell>
          <cell r="N658" t="str">
            <v>U001</v>
          </cell>
        </row>
        <row r="659">
          <cell r="A659" t="str">
            <v>10,U301</v>
          </cell>
          <cell r="B659" t="str">
            <v>10,U1</v>
          </cell>
          <cell r="C659" t="str">
            <v>10,U001</v>
          </cell>
          <cell r="D659">
            <v>10</v>
          </cell>
          <cell r="E659" t="str">
            <v>Otros</v>
          </cell>
          <cell r="F659" t="str">
            <v>Otros</v>
          </cell>
          <cell r="G659" t="str">
            <v>Otros</v>
          </cell>
          <cell r="H659" t="str">
            <v/>
          </cell>
          <cell r="I659" t="str">
            <v/>
          </cell>
          <cell r="K659" t="str">
            <v>U</v>
          </cell>
          <cell r="L659">
            <v>301</v>
          </cell>
          <cell r="M659">
            <v>1</v>
          </cell>
          <cell r="N659" t="str">
            <v>U001</v>
          </cell>
        </row>
        <row r="660">
          <cell r="A660" t="str">
            <v>11,B1</v>
          </cell>
          <cell r="B660" t="str">
            <v>11,B1</v>
          </cell>
          <cell r="C660" t="str">
            <v>11,B001</v>
          </cell>
          <cell r="D660">
            <v>11</v>
          </cell>
          <cell r="E660" t="str">
            <v>Prioritario</v>
          </cell>
          <cell r="F660" t="str">
            <v>Principal</v>
          </cell>
          <cell r="G660" t="str">
            <v>Otros</v>
          </cell>
          <cell r="H660">
            <v>1</v>
          </cell>
          <cell r="I660">
            <v>1</v>
          </cell>
          <cell r="K660" t="str">
            <v>B</v>
          </cell>
          <cell r="L660">
            <v>1</v>
          </cell>
          <cell r="M660">
            <v>1</v>
          </cell>
          <cell r="N660" t="str">
            <v>B001</v>
          </cell>
        </row>
        <row r="661">
          <cell r="A661" t="str">
            <v>11,B2</v>
          </cell>
          <cell r="B661" t="str">
            <v>11,B2</v>
          </cell>
          <cell r="C661" t="str">
            <v>11,B002</v>
          </cell>
          <cell r="D661">
            <v>11</v>
          </cell>
          <cell r="E661" t="str">
            <v>Otros</v>
          </cell>
          <cell r="F661" t="str">
            <v>Otros</v>
          </cell>
          <cell r="G661" t="str">
            <v>Otros</v>
          </cell>
          <cell r="H661" t="str">
            <v/>
          </cell>
          <cell r="I661" t="str">
            <v/>
          </cell>
          <cell r="K661" t="str">
            <v>B</v>
          </cell>
          <cell r="L661">
            <v>2</v>
          </cell>
          <cell r="M661">
            <v>2</v>
          </cell>
          <cell r="N661" t="str">
            <v>B002</v>
          </cell>
        </row>
        <row r="662">
          <cell r="A662" t="str">
            <v>11,B301</v>
          </cell>
          <cell r="B662" t="str">
            <v>11,B1</v>
          </cell>
          <cell r="C662" t="str">
            <v>11,B001</v>
          </cell>
          <cell r="D662">
            <v>11</v>
          </cell>
          <cell r="E662" t="str">
            <v>Prioritario</v>
          </cell>
          <cell r="F662" t="str">
            <v>Principal</v>
          </cell>
          <cell r="G662" t="str">
            <v>Otros</v>
          </cell>
          <cell r="H662">
            <v>1</v>
          </cell>
          <cell r="I662">
            <v>1</v>
          </cell>
          <cell r="K662" t="str">
            <v>B</v>
          </cell>
          <cell r="L662">
            <v>301</v>
          </cell>
          <cell r="M662">
            <v>1</v>
          </cell>
          <cell r="N662" t="str">
            <v>B001</v>
          </cell>
        </row>
        <row r="663">
          <cell r="A663" t="str">
            <v>11,B302</v>
          </cell>
          <cell r="B663" t="str">
            <v>11,B2</v>
          </cell>
          <cell r="C663" t="str">
            <v>11,B002</v>
          </cell>
          <cell r="D663">
            <v>11</v>
          </cell>
          <cell r="E663" t="str">
            <v>Otros</v>
          </cell>
          <cell r="F663" t="str">
            <v>Otros</v>
          </cell>
          <cell r="G663" t="str">
            <v>Otros</v>
          </cell>
          <cell r="H663" t="str">
            <v/>
          </cell>
          <cell r="I663" t="str">
            <v/>
          </cell>
          <cell r="K663" t="str">
            <v>B</v>
          </cell>
          <cell r="L663">
            <v>302</v>
          </cell>
          <cell r="M663">
            <v>2</v>
          </cell>
          <cell r="N663" t="str">
            <v>B002</v>
          </cell>
        </row>
        <row r="664">
          <cell r="A664" t="str">
            <v>11,E1</v>
          </cell>
          <cell r="B664" t="str">
            <v>11,E1</v>
          </cell>
          <cell r="C664" t="str">
            <v>11,E001</v>
          </cell>
          <cell r="D664">
            <v>11</v>
          </cell>
          <cell r="E664" t="str">
            <v>Prioritario</v>
          </cell>
          <cell r="F664" t="str">
            <v>Principal</v>
          </cell>
          <cell r="G664" t="str">
            <v>Otros</v>
          </cell>
          <cell r="H664">
            <v>1</v>
          </cell>
          <cell r="I664">
            <v>1</v>
          </cell>
          <cell r="K664" t="str">
            <v>E</v>
          </cell>
          <cell r="L664">
            <v>1</v>
          </cell>
          <cell r="M664">
            <v>1</v>
          </cell>
          <cell r="N664" t="str">
            <v>E001</v>
          </cell>
        </row>
        <row r="665">
          <cell r="A665" t="str">
            <v>11,E2</v>
          </cell>
          <cell r="B665" t="str">
            <v>11,E2</v>
          </cell>
          <cell r="C665" t="str">
            <v>11,E002</v>
          </cell>
          <cell r="D665">
            <v>11</v>
          </cell>
          <cell r="E665" t="str">
            <v>Otros</v>
          </cell>
          <cell r="F665" t="str">
            <v>Otros</v>
          </cell>
          <cell r="G665" t="str">
            <v>Otros</v>
          </cell>
          <cell r="H665" t="str">
            <v/>
          </cell>
          <cell r="I665" t="str">
            <v/>
          </cell>
          <cell r="K665" t="str">
            <v>E</v>
          </cell>
          <cell r="L665">
            <v>2</v>
          </cell>
          <cell r="M665">
            <v>2</v>
          </cell>
          <cell r="N665" t="str">
            <v>E002</v>
          </cell>
        </row>
        <row r="666">
          <cell r="A666" t="str">
            <v>11,E3</v>
          </cell>
          <cell r="B666" t="str">
            <v>11,E3</v>
          </cell>
          <cell r="C666" t="str">
            <v>11,E003</v>
          </cell>
          <cell r="D666">
            <v>11</v>
          </cell>
          <cell r="E666" t="str">
            <v>Otros</v>
          </cell>
          <cell r="F666" t="str">
            <v>Otros</v>
          </cell>
          <cell r="G666" t="str">
            <v>Otros</v>
          </cell>
          <cell r="H666" t="str">
            <v/>
          </cell>
          <cell r="I666" t="str">
            <v/>
          </cell>
          <cell r="K666" t="str">
            <v>E</v>
          </cell>
          <cell r="L666">
            <v>3</v>
          </cell>
          <cell r="M666">
            <v>3</v>
          </cell>
          <cell r="N666" t="str">
            <v>E003</v>
          </cell>
        </row>
        <row r="667">
          <cell r="A667" t="str">
            <v>11,E4</v>
          </cell>
          <cell r="B667" t="str">
            <v>11,E4</v>
          </cell>
          <cell r="C667" t="str">
            <v>11,E004</v>
          </cell>
          <cell r="D667">
            <v>11</v>
          </cell>
          <cell r="E667" t="str">
            <v>Otros</v>
          </cell>
          <cell r="F667" t="str">
            <v>Otros</v>
          </cell>
          <cell r="G667" t="str">
            <v>Otros</v>
          </cell>
          <cell r="H667" t="str">
            <v/>
          </cell>
          <cell r="I667" t="str">
            <v/>
          </cell>
          <cell r="K667" t="str">
            <v>E</v>
          </cell>
          <cell r="L667">
            <v>4</v>
          </cell>
          <cell r="M667">
            <v>4</v>
          </cell>
          <cell r="N667" t="str">
            <v>E004</v>
          </cell>
        </row>
        <row r="668">
          <cell r="A668" t="str">
            <v>11,E5</v>
          </cell>
          <cell r="B668" t="str">
            <v>11,E5</v>
          </cell>
          <cell r="C668" t="str">
            <v>11,E005</v>
          </cell>
          <cell r="D668">
            <v>11</v>
          </cell>
          <cell r="E668" t="str">
            <v>Otros</v>
          </cell>
          <cell r="F668" t="str">
            <v>Otros</v>
          </cell>
          <cell r="G668" t="str">
            <v>Otros</v>
          </cell>
          <cell r="H668" t="str">
            <v/>
          </cell>
          <cell r="I668" t="str">
            <v/>
          </cell>
          <cell r="K668" t="str">
            <v>E</v>
          </cell>
          <cell r="L668">
            <v>5</v>
          </cell>
          <cell r="M668">
            <v>5</v>
          </cell>
          <cell r="N668" t="str">
            <v>E005</v>
          </cell>
        </row>
        <row r="669">
          <cell r="A669" t="str">
            <v>11,E6</v>
          </cell>
          <cell r="B669" t="str">
            <v>11,E6</v>
          </cell>
          <cell r="C669" t="str">
            <v>11,E006</v>
          </cell>
          <cell r="D669">
            <v>11</v>
          </cell>
          <cell r="E669" t="str">
            <v>Prioritario</v>
          </cell>
          <cell r="F669" t="str">
            <v>Principal</v>
          </cell>
          <cell r="G669" t="str">
            <v>Otros</v>
          </cell>
          <cell r="H669">
            <v>1</v>
          </cell>
          <cell r="I669">
            <v>1</v>
          </cell>
          <cell r="K669" t="str">
            <v>E</v>
          </cell>
          <cell r="L669">
            <v>6</v>
          </cell>
          <cell r="M669">
            <v>6</v>
          </cell>
          <cell r="N669" t="str">
            <v>E006</v>
          </cell>
        </row>
        <row r="670">
          <cell r="A670" t="str">
            <v>11,E7</v>
          </cell>
          <cell r="B670" t="str">
            <v>11,E7</v>
          </cell>
          <cell r="C670" t="str">
            <v>11,E007</v>
          </cell>
          <cell r="D670">
            <v>11</v>
          </cell>
          <cell r="E670" t="str">
            <v>Prioritario</v>
          </cell>
          <cell r="F670" t="str">
            <v>Otros</v>
          </cell>
          <cell r="G670" t="str">
            <v>Otros</v>
          </cell>
          <cell r="H670">
            <v>1</v>
          </cell>
          <cell r="I670" t="str">
            <v/>
          </cell>
          <cell r="K670" t="str">
            <v>E</v>
          </cell>
          <cell r="L670">
            <v>7</v>
          </cell>
          <cell r="M670">
            <v>7</v>
          </cell>
          <cell r="N670" t="str">
            <v>E007</v>
          </cell>
        </row>
        <row r="671">
          <cell r="A671" t="str">
            <v>11,E8</v>
          </cell>
          <cell r="B671" t="str">
            <v>11,E8</v>
          </cell>
          <cell r="C671" t="str">
            <v>11,E008</v>
          </cell>
          <cell r="D671">
            <v>11</v>
          </cell>
          <cell r="E671" t="str">
            <v>Prioritario</v>
          </cell>
          <cell r="F671" t="str">
            <v>Otros</v>
          </cell>
          <cell r="G671" t="str">
            <v>Otros</v>
          </cell>
          <cell r="H671">
            <v>1</v>
          </cell>
          <cell r="I671" t="str">
            <v/>
          </cell>
          <cell r="K671" t="str">
            <v>E</v>
          </cell>
          <cell r="L671">
            <v>8</v>
          </cell>
          <cell r="M671">
            <v>8</v>
          </cell>
          <cell r="N671" t="str">
            <v>E008</v>
          </cell>
        </row>
        <row r="672">
          <cell r="A672" t="str">
            <v>11,E9</v>
          </cell>
          <cell r="B672" t="str">
            <v>11,E9</v>
          </cell>
          <cell r="C672" t="str">
            <v>11,E009</v>
          </cell>
          <cell r="D672">
            <v>11</v>
          </cell>
          <cell r="E672" t="str">
            <v>Otros</v>
          </cell>
          <cell r="F672" t="str">
            <v>Otros</v>
          </cell>
          <cell r="G672" t="str">
            <v>Otros</v>
          </cell>
          <cell r="H672" t="str">
            <v/>
          </cell>
          <cell r="I672" t="str">
            <v/>
          </cell>
          <cell r="K672" t="str">
            <v>E</v>
          </cell>
          <cell r="L672">
            <v>9</v>
          </cell>
          <cell r="M672">
            <v>9</v>
          </cell>
          <cell r="N672" t="str">
            <v>E009</v>
          </cell>
        </row>
        <row r="673">
          <cell r="A673" t="str">
            <v>11,E10</v>
          </cell>
          <cell r="B673" t="str">
            <v>11,E10</v>
          </cell>
          <cell r="C673" t="str">
            <v>11,E010</v>
          </cell>
          <cell r="D673">
            <v>11</v>
          </cell>
          <cell r="E673" t="str">
            <v>Prioritario</v>
          </cell>
          <cell r="F673" t="str">
            <v>Otros</v>
          </cell>
          <cell r="G673" t="str">
            <v>Otros</v>
          </cell>
          <cell r="H673">
            <v>1</v>
          </cell>
          <cell r="I673" t="str">
            <v/>
          </cell>
          <cell r="K673" t="str">
            <v>E</v>
          </cell>
          <cell r="L673">
            <v>10</v>
          </cell>
          <cell r="M673">
            <v>10</v>
          </cell>
          <cell r="N673" t="str">
            <v>E010</v>
          </cell>
        </row>
        <row r="674">
          <cell r="A674" t="str">
            <v>11,E11</v>
          </cell>
          <cell r="B674" t="str">
            <v>11,E11</v>
          </cell>
          <cell r="C674" t="str">
            <v>11,E011</v>
          </cell>
          <cell r="D674">
            <v>11</v>
          </cell>
          <cell r="E674" t="str">
            <v>Prioritario</v>
          </cell>
          <cell r="F674" t="str">
            <v>Otros</v>
          </cell>
          <cell r="G674" t="str">
            <v>Otros</v>
          </cell>
          <cell r="H674">
            <v>1</v>
          </cell>
          <cell r="I674" t="str">
            <v/>
          </cell>
          <cell r="K674" t="str">
            <v>E</v>
          </cell>
          <cell r="L674">
            <v>11</v>
          </cell>
          <cell r="M674">
            <v>11</v>
          </cell>
          <cell r="N674" t="str">
            <v>E011</v>
          </cell>
        </row>
        <row r="675">
          <cell r="A675" t="str">
            <v>11,E12</v>
          </cell>
          <cell r="B675" t="str">
            <v>11,E12</v>
          </cell>
          <cell r="C675" t="str">
            <v>11,E012</v>
          </cell>
          <cell r="D675">
            <v>11</v>
          </cell>
          <cell r="E675" t="str">
            <v>Otros</v>
          </cell>
          <cell r="F675" t="str">
            <v>Otros</v>
          </cell>
          <cell r="G675" t="str">
            <v>Otros</v>
          </cell>
          <cell r="H675" t="str">
            <v/>
          </cell>
          <cell r="I675" t="str">
            <v/>
          </cell>
          <cell r="K675" t="str">
            <v>E</v>
          </cell>
          <cell r="L675">
            <v>12</v>
          </cell>
          <cell r="M675">
            <v>12</v>
          </cell>
          <cell r="N675" t="str">
            <v>E012</v>
          </cell>
        </row>
        <row r="676">
          <cell r="A676" t="str">
            <v>11,E13</v>
          </cell>
          <cell r="B676" t="str">
            <v>11,E13</v>
          </cell>
          <cell r="C676" t="str">
            <v>11,E013</v>
          </cell>
          <cell r="D676">
            <v>11</v>
          </cell>
          <cell r="E676" t="str">
            <v>Otros</v>
          </cell>
          <cell r="F676" t="str">
            <v>Otros</v>
          </cell>
          <cell r="G676" t="str">
            <v>Otros</v>
          </cell>
          <cell r="H676" t="str">
            <v/>
          </cell>
          <cell r="I676" t="str">
            <v/>
          </cell>
          <cell r="K676" t="str">
            <v>E</v>
          </cell>
          <cell r="L676">
            <v>13</v>
          </cell>
          <cell r="M676">
            <v>13</v>
          </cell>
          <cell r="N676" t="str">
            <v>E013</v>
          </cell>
        </row>
        <row r="677">
          <cell r="A677" t="str">
            <v>11,E14</v>
          </cell>
          <cell r="B677" t="str">
            <v>11,E14</v>
          </cell>
          <cell r="C677" t="str">
            <v>11,E014</v>
          </cell>
          <cell r="D677">
            <v>11</v>
          </cell>
          <cell r="E677" t="str">
            <v>Otros</v>
          </cell>
          <cell r="F677" t="str">
            <v>Otros</v>
          </cell>
          <cell r="G677" t="str">
            <v>Otros</v>
          </cell>
          <cell r="H677" t="str">
            <v/>
          </cell>
          <cell r="I677" t="str">
            <v/>
          </cell>
          <cell r="K677" t="str">
            <v>E</v>
          </cell>
          <cell r="L677">
            <v>14</v>
          </cell>
          <cell r="M677">
            <v>14</v>
          </cell>
          <cell r="N677" t="str">
            <v>E014</v>
          </cell>
        </row>
        <row r="678">
          <cell r="A678" t="str">
            <v>11,E15</v>
          </cell>
          <cell r="B678" t="str">
            <v>11,E15</v>
          </cell>
          <cell r="C678" t="str">
            <v>11,E015</v>
          </cell>
          <cell r="D678">
            <v>11</v>
          </cell>
          <cell r="E678" t="str">
            <v>Otros</v>
          </cell>
          <cell r="F678" t="str">
            <v>Otros</v>
          </cell>
          <cell r="G678" t="str">
            <v>Otros</v>
          </cell>
          <cell r="H678" t="str">
            <v/>
          </cell>
          <cell r="I678" t="str">
            <v/>
          </cell>
          <cell r="K678" t="str">
            <v>E</v>
          </cell>
          <cell r="L678">
            <v>15</v>
          </cell>
          <cell r="M678">
            <v>15</v>
          </cell>
          <cell r="N678" t="str">
            <v>E015</v>
          </cell>
        </row>
        <row r="679">
          <cell r="A679" t="str">
            <v>11,E16</v>
          </cell>
          <cell r="B679" t="str">
            <v>11,E16</v>
          </cell>
          <cell r="C679" t="str">
            <v>11,E016</v>
          </cell>
          <cell r="D679">
            <v>11</v>
          </cell>
          <cell r="E679" t="str">
            <v>Otros</v>
          </cell>
          <cell r="F679" t="str">
            <v>Otros</v>
          </cell>
          <cell r="G679" t="str">
            <v>Otros</v>
          </cell>
          <cell r="H679" t="str">
            <v/>
          </cell>
          <cell r="I679" t="str">
            <v/>
          </cell>
          <cell r="K679" t="str">
            <v>E</v>
          </cell>
          <cell r="L679">
            <v>16</v>
          </cell>
          <cell r="M679">
            <v>16</v>
          </cell>
          <cell r="N679" t="str">
            <v>E016</v>
          </cell>
        </row>
        <row r="680">
          <cell r="A680" t="str">
            <v>11,E17</v>
          </cell>
          <cell r="B680" t="str">
            <v>11,E17</v>
          </cell>
          <cell r="C680" t="str">
            <v>11,E017</v>
          </cell>
          <cell r="D680">
            <v>11</v>
          </cell>
          <cell r="E680" t="str">
            <v>Otros</v>
          </cell>
          <cell r="F680" t="str">
            <v>Otros</v>
          </cell>
          <cell r="G680" t="str">
            <v>Otros</v>
          </cell>
          <cell r="H680" t="str">
            <v/>
          </cell>
          <cell r="I680" t="str">
            <v/>
          </cell>
          <cell r="K680" t="str">
            <v>E</v>
          </cell>
          <cell r="L680">
            <v>17</v>
          </cell>
          <cell r="M680">
            <v>17</v>
          </cell>
          <cell r="N680" t="str">
            <v>E017</v>
          </cell>
        </row>
        <row r="681">
          <cell r="A681" t="str">
            <v>11,E18</v>
          </cell>
          <cell r="B681" t="str">
            <v>11,E18</v>
          </cell>
          <cell r="C681" t="str">
            <v>11,E018</v>
          </cell>
          <cell r="D681">
            <v>11</v>
          </cell>
          <cell r="E681" t="str">
            <v>Otros</v>
          </cell>
          <cell r="F681" t="str">
            <v>Otros</v>
          </cell>
          <cell r="G681" t="str">
            <v>Otros</v>
          </cell>
          <cell r="H681" t="str">
            <v/>
          </cell>
          <cell r="I681" t="str">
            <v/>
          </cell>
          <cell r="K681" t="str">
            <v>E</v>
          </cell>
          <cell r="L681">
            <v>18</v>
          </cell>
          <cell r="M681">
            <v>18</v>
          </cell>
          <cell r="N681" t="str">
            <v>E018</v>
          </cell>
        </row>
        <row r="682">
          <cell r="A682" t="str">
            <v>11,E19</v>
          </cell>
          <cell r="B682" t="str">
            <v>11,E19</v>
          </cell>
          <cell r="C682" t="str">
            <v>11,E019</v>
          </cell>
          <cell r="D682">
            <v>11</v>
          </cell>
          <cell r="E682" t="str">
            <v>Otros</v>
          </cell>
          <cell r="F682" t="str">
            <v>Otros</v>
          </cell>
          <cell r="G682" t="str">
            <v>Otros</v>
          </cell>
          <cell r="H682" t="str">
            <v/>
          </cell>
          <cell r="I682" t="str">
            <v/>
          </cell>
          <cell r="K682" t="str">
            <v>E</v>
          </cell>
          <cell r="L682">
            <v>19</v>
          </cell>
          <cell r="M682">
            <v>19</v>
          </cell>
          <cell r="N682" t="str">
            <v>E019</v>
          </cell>
        </row>
        <row r="683">
          <cell r="A683" t="str">
            <v>11,E20</v>
          </cell>
          <cell r="B683" t="str">
            <v>11,E20</v>
          </cell>
          <cell r="C683" t="str">
            <v>11,E020</v>
          </cell>
          <cell r="D683">
            <v>11</v>
          </cell>
          <cell r="E683" t="str">
            <v>Otros</v>
          </cell>
          <cell r="F683" t="str">
            <v>Otros</v>
          </cell>
          <cell r="G683" t="str">
            <v>Otros</v>
          </cell>
          <cell r="H683" t="str">
            <v/>
          </cell>
          <cell r="I683" t="str">
            <v/>
          </cell>
          <cell r="K683" t="str">
            <v>E</v>
          </cell>
          <cell r="L683">
            <v>20</v>
          </cell>
          <cell r="M683">
            <v>20</v>
          </cell>
          <cell r="N683" t="str">
            <v>E020</v>
          </cell>
        </row>
        <row r="684">
          <cell r="A684" t="str">
            <v>11,E21</v>
          </cell>
          <cell r="B684" t="str">
            <v>11,E21</v>
          </cell>
          <cell r="C684" t="str">
            <v>11,E021</v>
          </cell>
          <cell r="D684">
            <v>11</v>
          </cell>
          <cell r="E684" t="str">
            <v>Prioritario</v>
          </cell>
          <cell r="F684" t="str">
            <v>Otros</v>
          </cell>
          <cell r="G684" t="str">
            <v>Otros</v>
          </cell>
          <cell r="H684">
            <v>1</v>
          </cell>
          <cell r="I684" t="str">
            <v/>
          </cell>
          <cell r="K684" t="str">
            <v>E</v>
          </cell>
          <cell r="L684">
            <v>21</v>
          </cell>
          <cell r="M684">
            <v>21</v>
          </cell>
          <cell r="N684" t="str">
            <v>E021</v>
          </cell>
        </row>
        <row r="685">
          <cell r="A685" t="str">
            <v>11,E22</v>
          </cell>
          <cell r="B685" t="str">
            <v>11,E22</v>
          </cell>
          <cell r="C685" t="str">
            <v>11,E022</v>
          </cell>
          <cell r="D685">
            <v>11</v>
          </cell>
          <cell r="E685" t="str">
            <v>Otros</v>
          </cell>
          <cell r="F685" t="str">
            <v>Otros</v>
          </cell>
          <cell r="G685" t="str">
            <v>Otros</v>
          </cell>
          <cell r="H685" t="str">
            <v/>
          </cell>
          <cell r="I685" t="str">
            <v/>
          </cell>
          <cell r="K685" t="str">
            <v>E</v>
          </cell>
          <cell r="L685">
            <v>22</v>
          </cell>
          <cell r="M685">
            <v>22</v>
          </cell>
          <cell r="N685" t="str">
            <v>E022</v>
          </cell>
        </row>
        <row r="686">
          <cell r="A686" t="str">
            <v>11,E23</v>
          </cell>
          <cell r="B686" t="str">
            <v>11,E23</v>
          </cell>
          <cell r="C686" t="str">
            <v>11,E023</v>
          </cell>
          <cell r="D686">
            <v>11</v>
          </cell>
          <cell r="E686" t="str">
            <v>Otros</v>
          </cell>
          <cell r="F686" t="str">
            <v>Otros</v>
          </cell>
          <cell r="G686" t="str">
            <v>Otros</v>
          </cell>
          <cell r="H686" t="str">
            <v/>
          </cell>
          <cell r="I686" t="str">
            <v/>
          </cell>
          <cell r="K686" t="str">
            <v>E</v>
          </cell>
          <cell r="L686">
            <v>23</v>
          </cell>
          <cell r="M686">
            <v>23</v>
          </cell>
          <cell r="N686" t="str">
            <v>E023</v>
          </cell>
        </row>
        <row r="687">
          <cell r="A687" t="str">
            <v>11,E24</v>
          </cell>
          <cell r="B687" t="str">
            <v>11,E24</v>
          </cell>
          <cell r="C687" t="str">
            <v>11,E024</v>
          </cell>
          <cell r="D687">
            <v>11</v>
          </cell>
          <cell r="E687" t="str">
            <v>Otros</v>
          </cell>
          <cell r="F687" t="str">
            <v>Otros</v>
          </cell>
          <cell r="G687" t="str">
            <v>Otros</v>
          </cell>
          <cell r="H687" t="str">
            <v/>
          </cell>
          <cell r="I687" t="str">
            <v/>
          </cell>
          <cell r="K687" t="str">
            <v>E</v>
          </cell>
          <cell r="L687">
            <v>24</v>
          </cell>
          <cell r="M687">
            <v>24</v>
          </cell>
          <cell r="N687" t="str">
            <v>E024</v>
          </cell>
        </row>
        <row r="688">
          <cell r="A688" t="str">
            <v>11,E25</v>
          </cell>
          <cell r="B688" t="str">
            <v>11,E25</v>
          </cell>
          <cell r="C688" t="str">
            <v>11,E025</v>
          </cell>
          <cell r="D688">
            <v>11</v>
          </cell>
          <cell r="E688" t="str">
            <v>Otros</v>
          </cell>
          <cell r="F688" t="str">
            <v>Otros</v>
          </cell>
          <cell r="G688" t="str">
            <v>Otros</v>
          </cell>
          <cell r="H688" t="str">
            <v/>
          </cell>
          <cell r="I688" t="str">
            <v/>
          </cell>
          <cell r="K688" t="str">
            <v>E</v>
          </cell>
          <cell r="L688">
            <v>25</v>
          </cell>
          <cell r="M688">
            <v>25</v>
          </cell>
          <cell r="N688" t="str">
            <v>E025</v>
          </cell>
        </row>
        <row r="689">
          <cell r="A689" t="str">
            <v>11,E26</v>
          </cell>
          <cell r="B689" t="str">
            <v>11,E26</v>
          </cell>
          <cell r="C689" t="str">
            <v>11,E026</v>
          </cell>
          <cell r="D689">
            <v>11</v>
          </cell>
          <cell r="E689" t="str">
            <v>Otros</v>
          </cell>
          <cell r="F689" t="str">
            <v>Otros</v>
          </cell>
          <cell r="G689" t="str">
            <v>Otros</v>
          </cell>
          <cell r="H689" t="str">
            <v/>
          </cell>
          <cell r="I689" t="str">
            <v/>
          </cell>
          <cell r="K689" t="str">
            <v>E</v>
          </cell>
          <cell r="L689">
            <v>26</v>
          </cell>
          <cell r="M689">
            <v>26</v>
          </cell>
          <cell r="N689" t="str">
            <v>E026</v>
          </cell>
        </row>
        <row r="690">
          <cell r="A690" t="str">
            <v>11,E27</v>
          </cell>
          <cell r="B690" t="str">
            <v>11,E27</v>
          </cell>
          <cell r="C690" t="str">
            <v>11,E027</v>
          </cell>
          <cell r="D690">
            <v>11</v>
          </cell>
          <cell r="E690" t="str">
            <v>Otros</v>
          </cell>
          <cell r="F690" t="str">
            <v>Otros</v>
          </cell>
          <cell r="G690" t="str">
            <v>Otros</v>
          </cell>
          <cell r="H690" t="str">
            <v/>
          </cell>
          <cell r="I690" t="str">
            <v/>
          </cell>
          <cell r="K690" t="str">
            <v>E</v>
          </cell>
          <cell r="L690">
            <v>27</v>
          </cell>
          <cell r="M690">
            <v>27</v>
          </cell>
          <cell r="N690" t="str">
            <v>E027</v>
          </cell>
        </row>
        <row r="691">
          <cell r="A691" t="str">
            <v>11,E28</v>
          </cell>
          <cell r="B691" t="str">
            <v>11,E28</v>
          </cell>
          <cell r="C691" t="str">
            <v>11,E028</v>
          </cell>
          <cell r="D691">
            <v>11</v>
          </cell>
          <cell r="E691" t="str">
            <v>Otros</v>
          </cell>
          <cell r="F691" t="str">
            <v>Otros</v>
          </cell>
          <cell r="G691" t="str">
            <v>Otros</v>
          </cell>
          <cell r="H691" t="str">
            <v/>
          </cell>
          <cell r="I691" t="str">
            <v/>
          </cell>
          <cell r="K691" t="str">
            <v>E</v>
          </cell>
          <cell r="L691">
            <v>28</v>
          </cell>
          <cell r="M691">
            <v>28</v>
          </cell>
          <cell r="N691" t="str">
            <v>E028</v>
          </cell>
        </row>
        <row r="692">
          <cell r="A692" t="str">
            <v>11,E29</v>
          </cell>
          <cell r="B692" t="str">
            <v>11,E29</v>
          </cell>
          <cell r="C692" t="str">
            <v>11,E029</v>
          </cell>
          <cell r="D692">
            <v>11</v>
          </cell>
          <cell r="E692" t="str">
            <v>Otros</v>
          </cell>
          <cell r="F692" t="str">
            <v>Otros</v>
          </cell>
          <cell r="G692" t="str">
            <v>Otros</v>
          </cell>
          <cell r="H692" t="str">
            <v/>
          </cell>
          <cell r="I692" t="str">
            <v/>
          </cell>
          <cell r="K692" t="str">
            <v>E</v>
          </cell>
          <cell r="L692">
            <v>29</v>
          </cell>
          <cell r="M692">
            <v>29</v>
          </cell>
          <cell r="N692" t="str">
            <v>E029</v>
          </cell>
        </row>
        <row r="693">
          <cell r="A693" t="str">
            <v>11,E30</v>
          </cell>
          <cell r="B693" t="str">
            <v>11,E30</v>
          </cell>
          <cell r="C693" t="str">
            <v>11,E030</v>
          </cell>
          <cell r="D693">
            <v>11</v>
          </cell>
          <cell r="E693" t="str">
            <v>Otros</v>
          </cell>
          <cell r="F693" t="str">
            <v>Otros</v>
          </cell>
          <cell r="G693" t="str">
            <v>Otros</v>
          </cell>
          <cell r="H693" t="str">
            <v/>
          </cell>
          <cell r="I693" t="str">
            <v/>
          </cell>
          <cell r="K693" t="str">
            <v>E</v>
          </cell>
          <cell r="L693">
            <v>30</v>
          </cell>
          <cell r="M693">
            <v>30</v>
          </cell>
          <cell r="N693" t="str">
            <v>E030</v>
          </cell>
        </row>
        <row r="694">
          <cell r="A694" t="str">
            <v>11,E31</v>
          </cell>
          <cell r="B694" t="str">
            <v>11,E31</v>
          </cell>
          <cell r="C694" t="str">
            <v>11,E031</v>
          </cell>
          <cell r="D694">
            <v>11</v>
          </cell>
          <cell r="E694" t="str">
            <v>Otros</v>
          </cell>
          <cell r="F694" t="str">
            <v>Otros</v>
          </cell>
          <cell r="G694" t="str">
            <v>Otros</v>
          </cell>
          <cell r="H694" t="str">
            <v/>
          </cell>
          <cell r="I694" t="str">
            <v/>
          </cell>
          <cell r="K694" t="str">
            <v>E</v>
          </cell>
          <cell r="L694">
            <v>31</v>
          </cell>
          <cell r="M694">
            <v>31</v>
          </cell>
          <cell r="N694" t="str">
            <v>E031</v>
          </cell>
        </row>
        <row r="695">
          <cell r="A695" t="str">
            <v>11,E32</v>
          </cell>
          <cell r="B695" t="str">
            <v>11,E32</v>
          </cell>
          <cell r="C695" t="str">
            <v>11,E032</v>
          </cell>
          <cell r="D695">
            <v>11</v>
          </cell>
          <cell r="E695" t="str">
            <v>Otros</v>
          </cell>
          <cell r="F695" t="str">
            <v>Otros</v>
          </cell>
          <cell r="G695" t="str">
            <v>Otros</v>
          </cell>
          <cell r="H695" t="str">
            <v/>
          </cell>
          <cell r="I695" t="str">
            <v/>
          </cell>
          <cell r="K695" t="str">
            <v>E</v>
          </cell>
          <cell r="L695">
            <v>32</v>
          </cell>
          <cell r="M695">
            <v>32</v>
          </cell>
          <cell r="N695" t="str">
            <v>E032</v>
          </cell>
        </row>
        <row r="696">
          <cell r="A696" t="str">
            <v>11,E33</v>
          </cell>
          <cell r="B696" t="str">
            <v>11,E33</v>
          </cell>
          <cell r="C696" t="str">
            <v>11,E033</v>
          </cell>
          <cell r="D696">
            <v>11</v>
          </cell>
          <cell r="E696" t="str">
            <v>Otros</v>
          </cell>
          <cell r="F696" t="str">
            <v>Otros</v>
          </cell>
          <cell r="G696" t="str">
            <v>Otros</v>
          </cell>
          <cell r="H696" t="str">
            <v/>
          </cell>
          <cell r="I696" t="str">
            <v/>
          </cell>
          <cell r="K696" t="str">
            <v>E</v>
          </cell>
          <cell r="L696">
            <v>33</v>
          </cell>
          <cell r="M696">
            <v>33</v>
          </cell>
          <cell r="N696" t="str">
            <v>E033</v>
          </cell>
        </row>
        <row r="697">
          <cell r="A697" t="str">
            <v>11,E34</v>
          </cell>
          <cell r="B697" t="str">
            <v>11,E34</v>
          </cell>
          <cell r="C697" t="str">
            <v>11,E034</v>
          </cell>
          <cell r="D697">
            <v>11</v>
          </cell>
          <cell r="E697" t="str">
            <v>Otros</v>
          </cell>
          <cell r="F697" t="str">
            <v>Otros</v>
          </cell>
          <cell r="G697" t="str">
            <v>Otros</v>
          </cell>
          <cell r="H697" t="str">
            <v/>
          </cell>
          <cell r="I697" t="str">
            <v/>
          </cell>
          <cell r="K697" t="str">
            <v>E</v>
          </cell>
          <cell r="L697">
            <v>34</v>
          </cell>
          <cell r="M697">
            <v>34</v>
          </cell>
          <cell r="N697" t="str">
            <v>E034</v>
          </cell>
        </row>
        <row r="698">
          <cell r="A698" t="str">
            <v>11,E35</v>
          </cell>
          <cell r="B698" t="str">
            <v>11,E35</v>
          </cell>
          <cell r="C698" t="str">
            <v>11,E035</v>
          </cell>
          <cell r="D698">
            <v>11</v>
          </cell>
          <cell r="E698" t="str">
            <v>Otros</v>
          </cell>
          <cell r="F698" t="str">
            <v>Otros</v>
          </cell>
          <cell r="G698" t="str">
            <v>Otros</v>
          </cell>
          <cell r="H698" t="str">
            <v/>
          </cell>
          <cell r="I698" t="str">
            <v/>
          </cell>
          <cell r="K698" t="str">
            <v>E</v>
          </cell>
          <cell r="L698">
            <v>35</v>
          </cell>
          <cell r="M698">
            <v>35</v>
          </cell>
          <cell r="N698" t="str">
            <v>E035</v>
          </cell>
        </row>
        <row r="699">
          <cell r="A699" t="str">
            <v>11,E36</v>
          </cell>
          <cell r="B699" t="str">
            <v>11,E36</v>
          </cell>
          <cell r="C699" t="str">
            <v>11,E036</v>
          </cell>
          <cell r="D699">
            <v>11</v>
          </cell>
          <cell r="E699" t="str">
            <v>Otros</v>
          </cell>
          <cell r="F699" t="str">
            <v>Otros</v>
          </cell>
          <cell r="G699" t="str">
            <v>Otros</v>
          </cell>
          <cell r="H699" t="str">
            <v/>
          </cell>
          <cell r="I699" t="str">
            <v/>
          </cell>
          <cell r="K699" t="str">
            <v>E</v>
          </cell>
          <cell r="L699">
            <v>36</v>
          </cell>
          <cell r="M699">
            <v>36</v>
          </cell>
          <cell r="N699" t="str">
            <v>E036</v>
          </cell>
        </row>
        <row r="700">
          <cell r="A700" t="str">
            <v>11,E37</v>
          </cell>
          <cell r="B700" t="str">
            <v>11,E37</v>
          </cell>
          <cell r="C700" t="str">
            <v>11,E037</v>
          </cell>
          <cell r="D700">
            <v>11</v>
          </cell>
          <cell r="E700" t="str">
            <v>Otros</v>
          </cell>
          <cell r="F700" t="str">
            <v>Otros</v>
          </cell>
          <cell r="G700" t="str">
            <v>Otros</v>
          </cell>
          <cell r="H700" t="str">
            <v/>
          </cell>
          <cell r="I700" t="str">
            <v/>
          </cell>
          <cell r="K700" t="str">
            <v>E</v>
          </cell>
          <cell r="L700">
            <v>37</v>
          </cell>
          <cell r="M700">
            <v>37</v>
          </cell>
          <cell r="N700" t="str">
            <v>E037</v>
          </cell>
        </row>
        <row r="701">
          <cell r="A701" t="str">
            <v>11,E38</v>
          </cell>
          <cell r="B701" t="str">
            <v>11,E38</v>
          </cell>
          <cell r="C701" t="str">
            <v>11,E038</v>
          </cell>
          <cell r="D701">
            <v>11</v>
          </cell>
          <cell r="E701" t="str">
            <v>Otros</v>
          </cell>
          <cell r="F701" t="str">
            <v>Otros</v>
          </cell>
          <cell r="G701" t="str">
            <v>Otros</v>
          </cell>
          <cell r="H701" t="str">
            <v/>
          </cell>
          <cell r="I701" t="str">
            <v/>
          </cell>
          <cell r="K701" t="str">
            <v>E</v>
          </cell>
          <cell r="L701">
            <v>38</v>
          </cell>
          <cell r="M701">
            <v>38</v>
          </cell>
          <cell r="N701" t="str">
            <v>E038</v>
          </cell>
        </row>
        <row r="702">
          <cell r="A702" t="str">
            <v>11,E39</v>
          </cell>
          <cell r="B702" t="str">
            <v>11,E39</v>
          </cell>
          <cell r="C702" t="str">
            <v>11,E039</v>
          </cell>
          <cell r="D702">
            <v>11</v>
          </cell>
          <cell r="E702" t="str">
            <v>Otros</v>
          </cell>
          <cell r="F702" t="str">
            <v>Otros</v>
          </cell>
          <cell r="G702" t="str">
            <v>Otros</v>
          </cell>
          <cell r="H702" t="str">
            <v/>
          </cell>
          <cell r="I702" t="str">
            <v/>
          </cell>
          <cell r="K702" t="str">
            <v>E</v>
          </cell>
          <cell r="L702">
            <v>39</v>
          </cell>
          <cell r="M702">
            <v>39</v>
          </cell>
          <cell r="N702" t="str">
            <v>E039</v>
          </cell>
        </row>
        <row r="703">
          <cell r="A703" t="str">
            <v>11,E40</v>
          </cell>
          <cell r="B703" t="str">
            <v>11,E40</v>
          </cell>
          <cell r="C703" t="str">
            <v>11,E040</v>
          </cell>
          <cell r="D703">
            <v>11</v>
          </cell>
          <cell r="E703" t="str">
            <v>Otros</v>
          </cell>
          <cell r="F703" t="str">
            <v>Otros</v>
          </cell>
          <cell r="G703" t="str">
            <v>Otros</v>
          </cell>
          <cell r="H703" t="str">
            <v/>
          </cell>
          <cell r="I703" t="str">
            <v/>
          </cell>
          <cell r="K703" t="str">
            <v>E</v>
          </cell>
          <cell r="L703">
            <v>40</v>
          </cell>
          <cell r="M703">
            <v>40</v>
          </cell>
          <cell r="N703" t="str">
            <v>E040</v>
          </cell>
        </row>
        <row r="704">
          <cell r="A704" t="str">
            <v>11,E41</v>
          </cell>
          <cell r="B704" t="str">
            <v>11,E41</v>
          </cell>
          <cell r="C704" t="str">
            <v>11,E041</v>
          </cell>
          <cell r="D704">
            <v>11</v>
          </cell>
          <cell r="E704" t="str">
            <v>Otros</v>
          </cell>
          <cell r="F704" t="str">
            <v>Otros</v>
          </cell>
          <cell r="G704" t="str">
            <v>Otros</v>
          </cell>
          <cell r="H704" t="str">
            <v/>
          </cell>
          <cell r="I704" t="str">
            <v/>
          </cell>
          <cell r="K704" t="str">
            <v>E</v>
          </cell>
          <cell r="L704">
            <v>41</v>
          </cell>
          <cell r="M704">
            <v>41</v>
          </cell>
          <cell r="N704" t="str">
            <v>E041</v>
          </cell>
        </row>
        <row r="705">
          <cell r="A705" t="str">
            <v>11,E42</v>
          </cell>
          <cell r="B705" t="str">
            <v>11,E42</v>
          </cell>
          <cell r="C705" t="str">
            <v>11,E042</v>
          </cell>
          <cell r="D705">
            <v>11</v>
          </cell>
          <cell r="E705" t="str">
            <v>Otros</v>
          </cell>
          <cell r="F705" t="str">
            <v>Otros</v>
          </cell>
          <cell r="G705" t="str">
            <v>Otros</v>
          </cell>
          <cell r="H705" t="str">
            <v/>
          </cell>
          <cell r="I705" t="str">
            <v/>
          </cell>
          <cell r="K705" t="str">
            <v>E</v>
          </cell>
          <cell r="L705">
            <v>42</v>
          </cell>
          <cell r="M705">
            <v>42</v>
          </cell>
          <cell r="N705" t="str">
            <v>E042</v>
          </cell>
        </row>
        <row r="706">
          <cell r="A706" t="str">
            <v>11,E43</v>
          </cell>
          <cell r="B706" t="str">
            <v>11,E43</v>
          </cell>
          <cell r="C706" t="str">
            <v>11,E043</v>
          </cell>
          <cell r="D706">
            <v>11</v>
          </cell>
          <cell r="E706" t="str">
            <v>Otros</v>
          </cell>
          <cell r="F706" t="str">
            <v>Otros</v>
          </cell>
          <cell r="G706" t="str">
            <v>Otros</v>
          </cell>
          <cell r="H706" t="str">
            <v/>
          </cell>
          <cell r="I706" t="str">
            <v/>
          </cell>
          <cell r="K706" t="str">
            <v>E</v>
          </cell>
          <cell r="L706">
            <v>43</v>
          </cell>
          <cell r="M706">
            <v>43</v>
          </cell>
          <cell r="N706" t="str">
            <v>E043</v>
          </cell>
        </row>
        <row r="707">
          <cell r="A707" t="str">
            <v>11,E44</v>
          </cell>
          <cell r="B707" t="str">
            <v>11,E44</v>
          </cell>
          <cell r="C707" t="str">
            <v>11,E044</v>
          </cell>
          <cell r="D707">
            <v>11</v>
          </cell>
          <cell r="E707" t="str">
            <v>Otros</v>
          </cell>
          <cell r="F707" t="str">
            <v>Otros</v>
          </cell>
          <cell r="G707" t="str">
            <v>Otros</v>
          </cell>
          <cell r="H707" t="str">
            <v/>
          </cell>
          <cell r="I707" t="str">
            <v/>
          </cell>
          <cell r="K707" t="str">
            <v>E</v>
          </cell>
          <cell r="L707">
            <v>44</v>
          </cell>
          <cell r="M707">
            <v>44</v>
          </cell>
          <cell r="N707" t="str">
            <v>E044</v>
          </cell>
        </row>
        <row r="708">
          <cell r="A708" t="str">
            <v>11,E45</v>
          </cell>
          <cell r="B708" t="str">
            <v>11,E45</v>
          </cell>
          <cell r="C708" t="str">
            <v>11,E045</v>
          </cell>
          <cell r="D708">
            <v>11</v>
          </cell>
          <cell r="E708" t="str">
            <v>Otros</v>
          </cell>
          <cell r="F708" t="str">
            <v>Otros</v>
          </cell>
          <cell r="G708" t="str">
            <v>Otros</v>
          </cell>
          <cell r="H708" t="str">
            <v/>
          </cell>
          <cell r="I708" t="str">
            <v/>
          </cell>
          <cell r="K708" t="str">
            <v>E</v>
          </cell>
          <cell r="L708">
            <v>45</v>
          </cell>
          <cell r="M708">
            <v>45</v>
          </cell>
          <cell r="N708" t="str">
            <v>E045</v>
          </cell>
        </row>
        <row r="709">
          <cell r="A709" t="str">
            <v>11,E46</v>
          </cell>
          <cell r="B709" t="str">
            <v>11,E46</v>
          </cell>
          <cell r="C709" t="str">
            <v>11,E046</v>
          </cell>
          <cell r="D709">
            <v>11</v>
          </cell>
          <cell r="E709" t="str">
            <v>Otros</v>
          </cell>
          <cell r="F709" t="str">
            <v>Otros</v>
          </cell>
          <cell r="G709" t="str">
            <v>Otros</v>
          </cell>
          <cell r="H709" t="str">
            <v/>
          </cell>
          <cell r="I709" t="str">
            <v/>
          </cell>
          <cell r="K709" t="str">
            <v>E</v>
          </cell>
          <cell r="L709">
            <v>46</v>
          </cell>
          <cell r="M709">
            <v>46</v>
          </cell>
          <cell r="N709" t="str">
            <v>E046</v>
          </cell>
        </row>
        <row r="710">
          <cell r="A710" t="str">
            <v>11,E47</v>
          </cell>
          <cell r="B710" t="str">
            <v>11,E47</v>
          </cell>
          <cell r="C710" t="str">
            <v>11,E047</v>
          </cell>
          <cell r="D710">
            <v>11</v>
          </cell>
          <cell r="E710" t="str">
            <v>Otros</v>
          </cell>
          <cell r="F710" t="str">
            <v>Otros</v>
          </cell>
          <cell r="G710" t="str">
            <v>Otros</v>
          </cell>
          <cell r="H710" t="str">
            <v/>
          </cell>
          <cell r="I710" t="str">
            <v/>
          </cell>
          <cell r="K710" t="str">
            <v>E</v>
          </cell>
          <cell r="L710">
            <v>47</v>
          </cell>
          <cell r="M710">
            <v>47</v>
          </cell>
          <cell r="N710" t="str">
            <v>E047</v>
          </cell>
        </row>
        <row r="711">
          <cell r="A711" t="str">
            <v>11,E48</v>
          </cell>
          <cell r="B711" t="str">
            <v>11,E48</v>
          </cell>
          <cell r="C711" t="str">
            <v>11,E048</v>
          </cell>
          <cell r="D711">
            <v>11</v>
          </cell>
          <cell r="E711" t="str">
            <v>Otros</v>
          </cell>
          <cell r="F711" t="str">
            <v>Otros</v>
          </cell>
          <cell r="G711" t="str">
            <v>Otros</v>
          </cell>
          <cell r="H711" t="str">
            <v/>
          </cell>
          <cell r="I711" t="str">
            <v/>
          </cell>
          <cell r="K711" t="str">
            <v>E</v>
          </cell>
          <cell r="L711">
            <v>48</v>
          </cell>
          <cell r="M711">
            <v>48</v>
          </cell>
          <cell r="N711" t="str">
            <v>E048</v>
          </cell>
        </row>
        <row r="712">
          <cell r="A712" t="str">
            <v>11,E301</v>
          </cell>
          <cell r="B712" t="str">
            <v>11,E1</v>
          </cell>
          <cell r="C712" t="str">
            <v>11,E001</v>
          </cell>
          <cell r="D712">
            <v>11</v>
          </cell>
          <cell r="E712" t="str">
            <v>Prioritario</v>
          </cell>
          <cell r="F712" t="str">
            <v>Principal</v>
          </cell>
          <cell r="G712" t="str">
            <v>Otros</v>
          </cell>
          <cell r="H712">
            <v>1</v>
          </cell>
          <cell r="I712">
            <v>1</v>
          </cell>
          <cell r="K712" t="str">
            <v>E</v>
          </cell>
          <cell r="L712">
            <v>301</v>
          </cell>
          <cell r="M712">
            <v>1</v>
          </cell>
          <cell r="N712" t="str">
            <v>E001</v>
          </cell>
        </row>
        <row r="713">
          <cell r="A713" t="str">
            <v>11,E302</v>
          </cell>
          <cell r="B713" t="str">
            <v>11,E2</v>
          </cell>
          <cell r="C713" t="str">
            <v>11,E002</v>
          </cell>
          <cell r="D713">
            <v>11</v>
          </cell>
          <cell r="E713" t="str">
            <v>Otros</v>
          </cell>
          <cell r="F713" t="str">
            <v>Otros</v>
          </cell>
          <cell r="G713" t="str">
            <v>Otros</v>
          </cell>
          <cell r="H713" t="str">
            <v/>
          </cell>
          <cell r="I713" t="str">
            <v/>
          </cell>
          <cell r="K713" t="str">
            <v>E</v>
          </cell>
          <cell r="L713">
            <v>302</v>
          </cell>
          <cell r="M713">
            <v>2</v>
          </cell>
          <cell r="N713" t="str">
            <v>E002</v>
          </cell>
        </row>
        <row r="714">
          <cell r="A714" t="str">
            <v>11,E303</v>
          </cell>
          <cell r="B714" t="str">
            <v>11,E3</v>
          </cell>
          <cell r="C714" t="str">
            <v>11,E003</v>
          </cell>
          <cell r="D714">
            <v>11</v>
          </cell>
          <cell r="E714" t="str">
            <v>Otros</v>
          </cell>
          <cell r="F714" t="str">
            <v>Otros</v>
          </cell>
          <cell r="G714" t="str">
            <v>Otros</v>
          </cell>
          <cell r="H714" t="str">
            <v/>
          </cell>
          <cell r="I714" t="str">
            <v/>
          </cell>
          <cell r="K714" t="str">
            <v>E</v>
          </cell>
          <cell r="L714">
            <v>303</v>
          </cell>
          <cell r="M714">
            <v>3</v>
          </cell>
          <cell r="N714" t="str">
            <v>E003</v>
          </cell>
        </row>
        <row r="715">
          <cell r="A715" t="str">
            <v>11,E304</v>
          </cell>
          <cell r="B715" t="str">
            <v>11,E4</v>
          </cell>
          <cell r="C715" t="str">
            <v>11,E004</v>
          </cell>
          <cell r="D715">
            <v>11</v>
          </cell>
          <cell r="E715" t="str">
            <v>Otros</v>
          </cell>
          <cell r="F715" t="str">
            <v>Otros</v>
          </cell>
          <cell r="G715" t="str">
            <v>Otros</v>
          </cell>
          <cell r="H715" t="str">
            <v/>
          </cell>
          <cell r="I715" t="str">
            <v/>
          </cell>
          <cell r="K715" t="str">
            <v>E</v>
          </cell>
          <cell r="L715">
            <v>304</v>
          </cell>
          <cell r="M715">
            <v>4</v>
          </cell>
          <cell r="N715" t="str">
            <v>E004</v>
          </cell>
        </row>
        <row r="716">
          <cell r="A716" t="str">
            <v>11,E305</v>
          </cell>
          <cell r="B716" t="str">
            <v>11,E5</v>
          </cell>
          <cell r="C716" t="str">
            <v>11,E005</v>
          </cell>
          <cell r="D716">
            <v>11</v>
          </cell>
          <cell r="E716" t="str">
            <v>Otros</v>
          </cell>
          <cell r="F716" t="str">
            <v>Otros</v>
          </cell>
          <cell r="G716" t="str">
            <v>Otros</v>
          </cell>
          <cell r="H716" t="str">
            <v/>
          </cell>
          <cell r="I716" t="str">
            <v/>
          </cell>
          <cell r="K716" t="str">
            <v>E</v>
          </cell>
          <cell r="L716">
            <v>305</v>
          </cell>
          <cell r="M716">
            <v>5</v>
          </cell>
          <cell r="N716" t="str">
            <v>E005</v>
          </cell>
        </row>
        <row r="717">
          <cell r="A717" t="str">
            <v>11,E306</v>
          </cell>
          <cell r="B717" t="str">
            <v>11,E6</v>
          </cell>
          <cell r="C717" t="str">
            <v>11,E006</v>
          </cell>
          <cell r="D717">
            <v>11</v>
          </cell>
          <cell r="E717" t="str">
            <v>Prioritario</v>
          </cell>
          <cell r="F717" t="str">
            <v>Principal</v>
          </cell>
          <cell r="G717" t="str">
            <v>Otros</v>
          </cell>
          <cell r="H717">
            <v>1</v>
          </cell>
          <cell r="I717">
            <v>1</v>
          </cell>
          <cell r="K717" t="str">
            <v>E</v>
          </cell>
          <cell r="L717">
            <v>306</v>
          </cell>
          <cell r="M717">
            <v>6</v>
          </cell>
          <cell r="N717" t="str">
            <v>E006</v>
          </cell>
        </row>
        <row r="718">
          <cell r="A718" t="str">
            <v>11,E307</v>
          </cell>
          <cell r="B718" t="str">
            <v>11,E7</v>
          </cell>
          <cell r="C718" t="str">
            <v>11,E007</v>
          </cell>
          <cell r="D718">
            <v>11</v>
          </cell>
          <cell r="E718" t="str">
            <v>Prioritario</v>
          </cell>
          <cell r="F718" t="str">
            <v>Otros</v>
          </cell>
          <cell r="G718" t="str">
            <v>Otros</v>
          </cell>
          <cell r="H718">
            <v>1</v>
          </cell>
          <cell r="I718" t="str">
            <v/>
          </cell>
          <cell r="K718" t="str">
            <v>E</v>
          </cell>
          <cell r="L718">
            <v>307</v>
          </cell>
          <cell r="M718">
            <v>7</v>
          </cell>
          <cell r="N718" t="str">
            <v>E007</v>
          </cell>
        </row>
        <row r="719">
          <cell r="A719" t="str">
            <v>11,E308</v>
          </cell>
          <cell r="B719" t="str">
            <v>11,E8</v>
          </cell>
          <cell r="C719" t="str">
            <v>11,E008</v>
          </cell>
          <cell r="D719">
            <v>11</v>
          </cell>
          <cell r="E719" t="str">
            <v>Prioritario</v>
          </cell>
          <cell r="F719" t="str">
            <v>Otros</v>
          </cell>
          <cell r="G719" t="str">
            <v>Otros</v>
          </cell>
          <cell r="H719">
            <v>1</v>
          </cell>
          <cell r="I719" t="str">
            <v/>
          </cell>
          <cell r="K719" t="str">
            <v>E</v>
          </cell>
          <cell r="L719">
            <v>308</v>
          </cell>
          <cell r="M719">
            <v>8</v>
          </cell>
          <cell r="N719" t="str">
            <v>E008</v>
          </cell>
        </row>
        <row r="720">
          <cell r="A720" t="str">
            <v>11,E309</v>
          </cell>
          <cell r="B720" t="str">
            <v>11,E9</v>
          </cell>
          <cell r="C720" t="str">
            <v>11,E009</v>
          </cell>
          <cell r="D720">
            <v>11</v>
          </cell>
          <cell r="E720" t="str">
            <v>Otros</v>
          </cell>
          <cell r="F720" t="str">
            <v>Otros</v>
          </cell>
          <cell r="G720" t="str">
            <v>Otros</v>
          </cell>
          <cell r="H720" t="str">
            <v/>
          </cell>
          <cell r="I720" t="str">
            <v/>
          </cell>
          <cell r="K720" t="str">
            <v>E</v>
          </cell>
          <cell r="L720">
            <v>309</v>
          </cell>
          <cell r="M720">
            <v>9</v>
          </cell>
          <cell r="N720" t="str">
            <v>E009</v>
          </cell>
        </row>
        <row r="721">
          <cell r="A721" t="str">
            <v>11,E310</v>
          </cell>
          <cell r="B721" t="str">
            <v>11,E10</v>
          </cell>
          <cell r="C721" t="str">
            <v>11,E010</v>
          </cell>
          <cell r="D721">
            <v>11</v>
          </cell>
          <cell r="E721" t="str">
            <v>Prioritario</v>
          </cell>
          <cell r="F721" t="str">
            <v>Otros</v>
          </cell>
          <cell r="G721" t="str">
            <v>Otros</v>
          </cell>
          <cell r="H721">
            <v>1</v>
          </cell>
          <cell r="I721" t="str">
            <v/>
          </cell>
          <cell r="K721" t="str">
            <v>E</v>
          </cell>
          <cell r="L721">
            <v>310</v>
          </cell>
          <cell r="M721">
            <v>10</v>
          </cell>
          <cell r="N721" t="str">
            <v>E010</v>
          </cell>
        </row>
        <row r="722">
          <cell r="A722" t="str">
            <v>11,E311</v>
          </cell>
          <cell r="B722" t="str">
            <v>11,E11</v>
          </cell>
          <cell r="C722" t="str">
            <v>11,E011</v>
          </cell>
          <cell r="D722">
            <v>11</v>
          </cell>
          <cell r="E722" t="str">
            <v>Prioritario</v>
          </cell>
          <cell r="F722" t="str">
            <v>Otros</v>
          </cell>
          <cell r="G722" t="str">
            <v>Otros</v>
          </cell>
          <cell r="H722">
            <v>1</v>
          </cell>
          <cell r="I722" t="str">
            <v/>
          </cell>
          <cell r="K722" t="str">
            <v>E</v>
          </cell>
          <cell r="L722">
            <v>311</v>
          </cell>
          <cell r="M722">
            <v>11</v>
          </cell>
          <cell r="N722" t="str">
            <v>E011</v>
          </cell>
        </row>
        <row r="723">
          <cell r="A723" t="str">
            <v>11,E312</v>
          </cell>
          <cell r="B723" t="str">
            <v>11,E12</v>
          </cell>
          <cell r="C723" t="str">
            <v>11,E012</v>
          </cell>
          <cell r="D723">
            <v>11</v>
          </cell>
          <cell r="E723" t="str">
            <v>Otros</v>
          </cell>
          <cell r="F723" t="str">
            <v>Otros</v>
          </cell>
          <cell r="G723" t="str">
            <v>Otros</v>
          </cell>
          <cell r="H723" t="str">
            <v/>
          </cell>
          <cell r="I723" t="str">
            <v/>
          </cell>
          <cell r="K723" t="str">
            <v>E</v>
          </cell>
          <cell r="L723">
            <v>312</v>
          </cell>
          <cell r="M723">
            <v>12</v>
          </cell>
          <cell r="N723" t="str">
            <v>E012</v>
          </cell>
        </row>
        <row r="724">
          <cell r="A724" t="str">
            <v>11,E313</v>
          </cell>
          <cell r="B724" t="str">
            <v>11,E13</v>
          </cell>
          <cell r="C724" t="str">
            <v>11,E013</v>
          </cell>
          <cell r="D724">
            <v>11</v>
          </cell>
          <cell r="E724" t="str">
            <v>Otros</v>
          </cell>
          <cell r="F724" t="str">
            <v>Otros</v>
          </cell>
          <cell r="G724" t="str">
            <v>Otros</v>
          </cell>
          <cell r="H724" t="str">
            <v/>
          </cell>
          <cell r="I724" t="str">
            <v/>
          </cell>
          <cell r="K724" t="str">
            <v>E</v>
          </cell>
          <cell r="L724">
            <v>313</v>
          </cell>
          <cell r="M724">
            <v>13</v>
          </cell>
          <cell r="N724" t="str">
            <v>E013</v>
          </cell>
        </row>
        <row r="725">
          <cell r="A725" t="str">
            <v>11,E314</v>
          </cell>
          <cell r="B725" t="str">
            <v>11,E14</v>
          </cell>
          <cell r="C725" t="str">
            <v>11,E014</v>
          </cell>
          <cell r="D725">
            <v>11</v>
          </cell>
          <cell r="E725" t="str">
            <v>Otros</v>
          </cell>
          <cell r="F725" t="str">
            <v>Otros</v>
          </cell>
          <cell r="G725" t="str">
            <v>Otros</v>
          </cell>
          <cell r="H725" t="str">
            <v/>
          </cell>
          <cell r="I725" t="str">
            <v/>
          </cell>
          <cell r="K725" t="str">
            <v>E</v>
          </cell>
          <cell r="L725">
            <v>314</v>
          </cell>
          <cell r="M725">
            <v>14</v>
          </cell>
          <cell r="N725" t="str">
            <v>E014</v>
          </cell>
        </row>
        <row r="726">
          <cell r="A726" t="str">
            <v>11,E315</v>
          </cell>
          <cell r="B726" t="str">
            <v>11,E15</v>
          </cell>
          <cell r="C726" t="str">
            <v>11,E015</v>
          </cell>
          <cell r="D726">
            <v>11</v>
          </cell>
          <cell r="E726" t="str">
            <v>Otros</v>
          </cell>
          <cell r="F726" t="str">
            <v>Otros</v>
          </cell>
          <cell r="G726" t="str">
            <v>Otros</v>
          </cell>
          <cell r="H726" t="str">
            <v/>
          </cell>
          <cell r="I726" t="str">
            <v/>
          </cell>
          <cell r="K726" t="str">
            <v>E</v>
          </cell>
          <cell r="L726">
            <v>315</v>
          </cell>
          <cell r="M726">
            <v>15</v>
          </cell>
          <cell r="N726" t="str">
            <v>E015</v>
          </cell>
        </row>
        <row r="727">
          <cell r="A727" t="str">
            <v>11,E316</v>
          </cell>
          <cell r="B727" t="str">
            <v>11,E16</v>
          </cell>
          <cell r="C727" t="str">
            <v>11,E016</v>
          </cell>
          <cell r="D727">
            <v>11</v>
          </cell>
          <cell r="E727" t="str">
            <v>Otros</v>
          </cell>
          <cell r="F727" t="str">
            <v>Otros</v>
          </cell>
          <cell r="G727" t="str">
            <v>Otros</v>
          </cell>
          <cell r="H727" t="str">
            <v/>
          </cell>
          <cell r="I727" t="str">
            <v/>
          </cell>
          <cell r="K727" t="str">
            <v>E</v>
          </cell>
          <cell r="L727">
            <v>316</v>
          </cell>
          <cell r="M727">
            <v>16</v>
          </cell>
          <cell r="N727" t="str">
            <v>E016</v>
          </cell>
        </row>
        <row r="728">
          <cell r="A728" t="str">
            <v>11,E317</v>
          </cell>
          <cell r="B728" t="str">
            <v>11,E17</v>
          </cell>
          <cell r="C728" t="str">
            <v>11,E017</v>
          </cell>
          <cell r="D728">
            <v>11</v>
          </cell>
          <cell r="E728" t="str">
            <v>Otros</v>
          </cell>
          <cell r="F728" t="str">
            <v>Otros</v>
          </cell>
          <cell r="G728" t="str">
            <v>Otros</v>
          </cell>
          <cell r="H728" t="str">
            <v/>
          </cell>
          <cell r="I728" t="str">
            <v/>
          </cell>
          <cell r="K728" t="str">
            <v>E</v>
          </cell>
          <cell r="L728">
            <v>317</v>
          </cell>
          <cell r="M728">
            <v>17</v>
          </cell>
          <cell r="N728" t="str">
            <v>E017</v>
          </cell>
        </row>
        <row r="729">
          <cell r="A729" t="str">
            <v>11,E318</v>
          </cell>
          <cell r="B729" t="str">
            <v>11,E18</v>
          </cell>
          <cell r="C729" t="str">
            <v>11,E018</v>
          </cell>
          <cell r="D729">
            <v>11</v>
          </cell>
          <cell r="E729" t="str">
            <v>Otros</v>
          </cell>
          <cell r="F729" t="str">
            <v>Otros</v>
          </cell>
          <cell r="G729" t="str">
            <v>Otros</v>
          </cell>
          <cell r="H729" t="str">
            <v/>
          </cell>
          <cell r="I729" t="str">
            <v/>
          </cell>
          <cell r="K729" t="str">
            <v>E</v>
          </cell>
          <cell r="L729">
            <v>318</v>
          </cell>
          <cell r="M729">
            <v>18</v>
          </cell>
          <cell r="N729" t="str">
            <v>E018</v>
          </cell>
        </row>
        <row r="730">
          <cell r="A730" t="str">
            <v>11,E319</v>
          </cell>
          <cell r="B730" t="str">
            <v>11,E19</v>
          </cell>
          <cell r="C730" t="str">
            <v>11,E019</v>
          </cell>
          <cell r="D730">
            <v>11</v>
          </cell>
          <cell r="E730" t="str">
            <v>Otros</v>
          </cell>
          <cell r="F730" t="str">
            <v>Otros</v>
          </cell>
          <cell r="G730" t="str">
            <v>Otros</v>
          </cell>
          <cell r="H730" t="str">
            <v/>
          </cell>
          <cell r="I730" t="str">
            <v/>
          </cell>
          <cell r="K730" t="str">
            <v>E</v>
          </cell>
          <cell r="L730">
            <v>319</v>
          </cell>
          <cell r="M730">
            <v>19</v>
          </cell>
          <cell r="N730" t="str">
            <v>E019</v>
          </cell>
        </row>
        <row r="731">
          <cell r="A731" t="str">
            <v>11,E320</v>
          </cell>
          <cell r="B731" t="str">
            <v>11,E20</v>
          </cell>
          <cell r="C731" t="str">
            <v>11,E020</v>
          </cell>
          <cell r="D731">
            <v>11</v>
          </cell>
          <cell r="E731" t="str">
            <v>Otros</v>
          </cell>
          <cell r="F731" t="str">
            <v>Otros</v>
          </cell>
          <cell r="G731" t="str">
            <v>Otros</v>
          </cell>
          <cell r="H731" t="str">
            <v/>
          </cell>
          <cell r="I731" t="str">
            <v/>
          </cell>
          <cell r="K731" t="str">
            <v>E</v>
          </cell>
          <cell r="L731">
            <v>320</v>
          </cell>
          <cell r="M731">
            <v>20</v>
          </cell>
          <cell r="N731" t="str">
            <v>E020</v>
          </cell>
        </row>
        <row r="732">
          <cell r="A732" t="str">
            <v>11,E321</v>
          </cell>
          <cell r="B732" t="str">
            <v>11,E21</v>
          </cell>
          <cell r="C732" t="str">
            <v>11,E021</v>
          </cell>
          <cell r="D732">
            <v>11</v>
          </cell>
          <cell r="E732" t="str">
            <v>Prioritario</v>
          </cell>
          <cell r="F732" t="str">
            <v>Otros</v>
          </cell>
          <cell r="G732" t="str">
            <v>Otros</v>
          </cell>
          <cell r="H732">
            <v>1</v>
          </cell>
          <cell r="I732" t="str">
            <v/>
          </cell>
          <cell r="K732" t="str">
            <v>E</v>
          </cell>
          <cell r="L732">
            <v>321</v>
          </cell>
          <cell r="M732">
            <v>21</v>
          </cell>
          <cell r="N732" t="str">
            <v>E021</v>
          </cell>
        </row>
        <row r="733">
          <cell r="A733" t="str">
            <v>11,E322</v>
          </cell>
          <cell r="B733" t="str">
            <v>11,E22</v>
          </cell>
          <cell r="C733" t="str">
            <v>11,E022</v>
          </cell>
          <cell r="D733">
            <v>11</v>
          </cell>
          <cell r="E733" t="str">
            <v>Otros</v>
          </cell>
          <cell r="F733" t="str">
            <v>Otros</v>
          </cell>
          <cell r="G733" t="str">
            <v>Otros</v>
          </cell>
          <cell r="H733" t="str">
            <v/>
          </cell>
          <cell r="I733" t="str">
            <v/>
          </cell>
          <cell r="K733" t="str">
            <v>E</v>
          </cell>
          <cell r="L733">
            <v>322</v>
          </cell>
          <cell r="M733">
            <v>22</v>
          </cell>
          <cell r="N733" t="str">
            <v>E022</v>
          </cell>
        </row>
        <row r="734">
          <cell r="A734" t="str">
            <v>11,E323</v>
          </cell>
          <cell r="B734" t="str">
            <v>11,E23</v>
          </cell>
          <cell r="C734" t="str">
            <v>11,E023</v>
          </cell>
          <cell r="D734">
            <v>11</v>
          </cell>
          <cell r="E734" t="str">
            <v>Otros</v>
          </cell>
          <cell r="F734" t="str">
            <v>Otros</v>
          </cell>
          <cell r="G734" t="str">
            <v>Otros</v>
          </cell>
          <cell r="H734" t="str">
            <v/>
          </cell>
          <cell r="I734" t="str">
            <v/>
          </cell>
          <cell r="K734" t="str">
            <v>E</v>
          </cell>
          <cell r="L734">
            <v>323</v>
          </cell>
          <cell r="M734">
            <v>23</v>
          </cell>
          <cell r="N734" t="str">
            <v>E023</v>
          </cell>
        </row>
        <row r="735">
          <cell r="A735" t="str">
            <v>11,E324</v>
          </cell>
          <cell r="B735" t="str">
            <v>11,E24</v>
          </cell>
          <cell r="C735" t="str">
            <v>11,E024</v>
          </cell>
          <cell r="D735">
            <v>11</v>
          </cell>
          <cell r="E735" t="str">
            <v>Otros</v>
          </cell>
          <cell r="F735" t="str">
            <v>Otros</v>
          </cell>
          <cell r="G735" t="str">
            <v>Otros</v>
          </cell>
          <cell r="H735" t="str">
            <v/>
          </cell>
          <cell r="I735" t="str">
            <v/>
          </cell>
          <cell r="K735" t="str">
            <v>E</v>
          </cell>
          <cell r="L735">
            <v>324</v>
          </cell>
          <cell r="M735">
            <v>24</v>
          </cell>
          <cell r="N735" t="str">
            <v>E024</v>
          </cell>
        </row>
        <row r="736">
          <cell r="A736" t="str">
            <v>11,E325</v>
          </cell>
          <cell r="B736" t="str">
            <v>11,E25</v>
          </cell>
          <cell r="C736" t="str">
            <v>11,E025</v>
          </cell>
          <cell r="D736">
            <v>11</v>
          </cell>
          <cell r="E736" t="str">
            <v>Otros</v>
          </cell>
          <cell r="F736" t="str">
            <v>Otros</v>
          </cell>
          <cell r="G736" t="str">
            <v>Otros</v>
          </cell>
          <cell r="H736" t="str">
            <v/>
          </cell>
          <cell r="I736" t="str">
            <v/>
          </cell>
          <cell r="K736" t="str">
            <v>E</v>
          </cell>
          <cell r="L736">
            <v>325</v>
          </cell>
          <cell r="M736">
            <v>25</v>
          </cell>
          <cell r="N736" t="str">
            <v>E025</v>
          </cell>
        </row>
        <row r="737">
          <cell r="A737" t="str">
            <v>11,E326</v>
          </cell>
          <cell r="B737" t="str">
            <v>11,E26</v>
          </cell>
          <cell r="C737" t="str">
            <v>11,E026</v>
          </cell>
          <cell r="D737">
            <v>11</v>
          </cell>
          <cell r="E737" t="str">
            <v>Otros</v>
          </cell>
          <cell r="F737" t="str">
            <v>Otros</v>
          </cell>
          <cell r="G737" t="str">
            <v>Otros</v>
          </cell>
          <cell r="H737" t="str">
            <v/>
          </cell>
          <cell r="I737" t="str">
            <v/>
          </cell>
          <cell r="K737" t="str">
            <v>E</v>
          </cell>
          <cell r="L737">
            <v>326</v>
          </cell>
          <cell r="M737">
            <v>26</v>
          </cell>
          <cell r="N737" t="str">
            <v>E026</v>
          </cell>
        </row>
        <row r="738">
          <cell r="A738" t="str">
            <v>11,E327</v>
          </cell>
          <cell r="B738" t="str">
            <v>11,E27</v>
          </cell>
          <cell r="C738" t="str">
            <v>11,E027</v>
          </cell>
          <cell r="D738">
            <v>11</v>
          </cell>
          <cell r="E738" t="str">
            <v>Otros</v>
          </cell>
          <cell r="F738" t="str">
            <v>Otros</v>
          </cell>
          <cell r="G738" t="str">
            <v>Otros</v>
          </cell>
          <cell r="H738" t="str">
            <v/>
          </cell>
          <cell r="I738" t="str">
            <v/>
          </cell>
          <cell r="K738" t="str">
            <v>E</v>
          </cell>
          <cell r="L738">
            <v>327</v>
          </cell>
          <cell r="M738">
            <v>27</v>
          </cell>
          <cell r="N738" t="str">
            <v>E027</v>
          </cell>
        </row>
        <row r="739">
          <cell r="A739" t="str">
            <v>11,E328</v>
          </cell>
          <cell r="B739" t="str">
            <v>11,E28</v>
          </cell>
          <cell r="C739" t="str">
            <v>11,E028</v>
          </cell>
          <cell r="D739">
            <v>11</v>
          </cell>
          <cell r="E739" t="str">
            <v>Otros</v>
          </cell>
          <cell r="F739" t="str">
            <v>Otros</v>
          </cell>
          <cell r="G739" t="str">
            <v>Otros</v>
          </cell>
          <cell r="H739" t="str">
            <v/>
          </cell>
          <cell r="I739" t="str">
            <v/>
          </cell>
          <cell r="K739" t="str">
            <v>E</v>
          </cell>
          <cell r="L739">
            <v>328</v>
          </cell>
          <cell r="M739">
            <v>28</v>
          </cell>
          <cell r="N739" t="str">
            <v>E028</v>
          </cell>
        </row>
        <row r="740">
          <cell r="A740" t="str">
            <v>11,E329</v>
          </cell>
          <cell r="B740" t="str">
            <v>11,E29</v>
          </cell>
          <cell r="C740" t="str">
            <v>11,E029</v>
          </cell>
          <cell r="D740">
            <v>11</v>
          </cell>
          <cell r="E740" t="str">
            <v>Otros</v>
          </cell>
          <cell r="F740" t="str">
            <v>Otros</v>
          </cell>
          <cell r="G740" t="str">
            <v>Otros</v>
          </cell>
          <cell r="H740" t="str">
            <v/>
          </cell>
          <cell r="I740" t="str">
            <v/>
          </cell>
          <cell r="K740" t="str">
            <v>E</v>
          </cell>
          <cell r="L740">
            <v>329</v>
          </cell>
          <cell r="M740">
            <v>29</v>
          </cell>
          <cell r="N740" t="str">
            <v>E029</v>
          </cell>
        </row>
        <row r="741">
          <cell r="A741" t="str">
            <v>11,E330</v>
          </cell>
          <cell r="B741" t="str">
            <v>11,E30</v>
          </cell>
          <cell r="C741" t="str">
            <v>11,E030</v>
          </cell>
          <cell r="D741">
            <v>11</v>
          </cell>
          <cell r="E741" t="str">
            <v>Otros</v>
          </cell>
          <cell r="F741" t="str">
            <v>Otros</v>
          </cell>
          <cell r="G741" t="str">
            <v>Otros</v>
          </cell>
          <cell r="H741" t="str">
            <v/>
          </cell>
          <cell r="I741" t="str">
            <v/>
          </cell>
          <cell r="K741" t="str">
            <v>E</v>
          </cell>
          <cell r="L741">
            <v>330</v>
          </cell>
          <cell r="M741">
            <v>30</v>
          </cell>
          <cell r="N741" t="str">
            <v>E030</v>
          </cell>
        </row>
        <row r="742">
          <cell r="A742" t="str">
            <v>11,E331</v>
          </cell>
          <cell r="B742" t="str">
            <v>11,E31</v>
          </cell>
          <cell r="C742" t="str">
            <v>11,E031</v>
          </cell>
          <cell r="D742">
            <v>11</v>
          </cell>
          <cell r="E742" t="str">
            <v>Otros</v>
          </cell>
          <cell r="F742" t="str">
            <v>Otros</v>
          </cell>
          <cell r="G742" t="str">
            <v>Otros</v>
          </cell>
          <cell r="H742" t="str">
            <v/>
          </cell>
          <cell r="I742" t="str">
            <v/>
          </cell>
          <cell r="K742" t="str">
            <v>E</v>
          </cell>
          <cell r="L742">
            <v>331</v>
          </cell>
          <cell r="M742">
            <v>31</v>
          </cell>
          <cell r="N742" t="str">
            <v>E031</v>
          </cell>
        </row>
        <row r="743">
          <cell r="A743" t="str">
            <v>11,E332</v>
          </cell>
          <cell r="B743" t="str">
            <v>11,E32</v>
          </cell>
          <cell r="C743" t="str">
            <v>11,E032</v>
          </cell>
          <cell r="D743">
            <v>11</v>
          </cell>
          <cell r="E743" t="str">
            <v>Otros</v>
          </cell>
          <cell r="F743" t="str">
            <v>Otros</v>
          </cell>
          <cell r="G743" t="str">
            <v>Otros</v>
          </cell>
          <cell r="H743" t="str">
            <v/>
          </cell>
          <cell r="I743" t="str">
            <v/>
          </cell>
          <cell r="K743" t="str">
            <v>E</v>
          </cell>
          <cell r="L743">
            <v>332</v>
          </cell>
          <cell r="M743">
            <v>32</v>
          </cell>
          <cell r="N743" t="str">
            <v>E032</v>
          </cell>
        </row>
        <row r="744">
          <cell r="A744" t="str">
            <v>11,E333</v>
          </cell>
          <cell r="B744" t="str">
            <v>11,E33</v>
          </cell>
          <cell r="C744" t="str">
            <v>11,E033</v>
          </cell>
          <cell r="D744">
            <v>11</v>
          </cell>
          <cell r="E744" t="str">
            <v>Otros</v>
          </cell>
          <cell r="F744" t="str">
            <v>Otros</v>
          </cell>
          <cell r="G744" t="str">
            <v>Otros</v>
          </cell>
          <cell r="H744" t="str">
            <v/>
          </cell>
          <cell r="I744" t="str">
            <v/>
          </cell>
          <cell r="K744" t="str">
            <v>E</v>
          </cell>
          <cell r="L744">
            <v>333</v>
          </cell>
          <cell r="M744">
            <v>33</v>
          </cell>
          <cell r="N744" t="str">
            <v>E033</v>
          </cell>
        </row>
        <row r="745">
          <cell r="A745" t="str">
            <v>11,E334</v>
          </cell>
          <cell r="B745" t="str">
            <v>11,E34</v>
          </cell>
          <cell r="C745" t="str">
            <v>11,E034</v>
          </cell>
          <cell r="D745">
            <v>11</v>
          </cell>
          <cell r="E745" t="str">
            <v>Otros</v>
          </cell>
          <cell r="F745" t="str">
            <v>Otros</v>
          </cell>
          <cell r="G745" t="str">
            <v>Otros</v>
          </cell>
          <cell r="H745" t="str">
            <v/>
          </cell>
          <cell r="I745" t="str">
            <v/>
          </cell>
          <cell r="K745" t="str">
            <v>E</v>
          </cell>
          <cell r="L745">
            <v>334</v>
          </cell>
          <cell r="M745">
            <v>34</v>
          </cell>
          <cell r="N745" t="str">
            <v>E034</v>
          </cell>
        </row>
        <row r="746">
          <cell r="A746" t="str">
            <v>11,E335</v>
          </cell>
          <cell r="B746" t="str">
            <v>11,E35</v>
          </cell>
          <cell r="C746" t="str">
            <v>11,E035</v>
          </cell>
          <cell r="D746">
            <v>11</v>
          </cell>
          <cell r="E746" t="str">
            <v>Otros</v>
          </cell>
          <cell r="F746" t="str">
            <v>Otros</v>
          </cell>
          <cell r="G746" t="str">
            <v>Otros</v>
          </cell>
          <cell r="H746" t="str">
            <v/>
          </cell>
          <cell r="I746" t="str">
            <v/>
          </cell>
          <cell r="K746" t="str">
            <v>E</v>
          </cell>
          <cell r="L746">
            <v>335</v>
          </cell>
          <cell r="M746">
            <v>35</v>
          </cell>
          <cell r="N746" t="str">
            <v>E035</v>
          </cell>
        </row>
        <row r="747">
          <cell r="A747" t="str">
            <v>11,E336</v>
          </cell>
          <cell r="B747" t="str">
            <v>11,E36</v>
          </cell>
          <cell r="C747" t="str">
            <v>11,E036</v>
          </cell>
          <cell r="D747">
            <v>11</v>
          </cell>
          <cell r="E747" t="str">
            <v>Otros</v>
          </cell>
          <cell r="F747" t="str">
            <v>Otros</v>
          </cell>
          <cell r="G747" t="str">
            <v>Otros</v>
          </cell>
          <cell r="H747" t="str">
            <v/>
          </cell>
          <cell r="I747" t="str">
            <v/>
          </cell>
          <cell r="K747" t="str">
            <v>E</v>
          </cell>
          <cell r="L747">
            <v>336</v>
          </cell>
          <cell r="M747">
            <v>36</v>
          </cell>
          <cell r="N747" t="str">
            <v>E036</v>
          </cell>
        </row>
        <row r="748">
          <cell r="A748" t="str">
            <v>11,E337</v>
          </cell>
          <cell r="B748" t="str">
            <v>11,E37</v>
          </cell>
          <cell r="C748" t="str">
            <v>11,E037</v>
          </cell>
          <cell r="D748">
            <v>11</v>
          </cell>
          <cell r="E748" t="str">
            <v>Otros</v>
          </cell>
          <cell r="F748" t="str">
            <v>Otros</v>
          </cell>
          <cell r="G748" t="str">
            <v>Otros</v>
          </cell>
          <cell r="H748" t="str">
            <v/>
          </cell>
          <cell r="I748" t="str">
            <v/>
          </cell>
          <cell r="K748" t="str">
            <v>E</v>
          </cell>
          <cell r="L748">
            <v>337</v>
          </cell>
          <cell r="M748">
            <v>37</v>
          </cell>
          <cell r="N748" t="str">
            <v>E037</v>
          </cell>
        </row>
        <row r="749">
          <cell r="A749" t="str">
            <v>11,E338</v>
          </cell>
          <cell r="B749" t="str">
            <v>11,E38</v>
          </cell>
          <cell r="C749" t="str">
            <v>11,E038</v>
          </cell>
          <cell r="D749">
            <v>11</v>
          </cell>
          <cell r="E749" t="str">
            <v>Otros</v>
          </cell>
          <cell r="F749" t="str">
            <v>Otros</v>
          </cell>
          <cell r="G749" t="str">
            <v>Otros</v>
          </cell>
          <cell r="H749" t="str">
            <v/>
          </cell>
          <cell r="I749" t="str">
            <v/>
          </cell>
          <cell r="K749" t="str">
            <v>E</v>
          </cell>
          <cell r="L749">
            <v>338</v>
          </cell>
          <cell r="M749">
            <v>38</v>
          </cell>
          <cell r="N749" t="str">
            <v>E038</v>
          </cell>
        </row>
        <row r="750">
          <cell r="A750" t="str">
            <v>11,E339</v>
          </cell>
          <cell r="B750" t="str">
            <v>11,E39</v>
          </cell>
          <cell r="C750" t="str">
            <v>11,E039</v>
          </cell>
          <cell r="D750">
            <v>11</v>
          </cell>
          <cell r="E750" t="str">
            <v>Otros</v>
          </cell>
          <cell r="F750" t="str">
            <v>Otros</v>
          </cell>
          <cell r="G750" t="str">
            <v>Otros</v>
          </cell>
          <cell r="H750" t="str">
            <v/>
          </cell>
          <cell r="I750" t="str">
            <v/>
          </cell>
          <cell r="K750" t="str">
            <v>E</v>
          </cell>
          <cell r="L750">
            <v>339</v>
          </cell>
          <cell r="M750">
            <v>39</v>
          </cell>
          <cell r="N750" t="str">
            <v>E039</v>
          </cell>
        </row>
        <row r="751">
          <cell r="A751" t="str">
            <v>11,E340</v>
          </cell>
          <cell r="B751" t="str">
            <v>11,E40</v>
          </cell>
          <cell r="C751" t="str">
            <v>11,E040</v>
          </cell>
          <cell r="D751">
            <v>11</v>
          </cell>
          <cell r="E751" t="str">
            <v>Otros</v>
          </cell>
          <cell r="F751" t="str">
            <v>Otros</v>
          </cell>
          <cell r="G751" t="str">
            <v>Otros</v>
          </cell>
          <cell r="H751" t="str">
            <v/>
          </cell>
          <cell r="I751" t="str">
            <v/>
          </cell>
          <cell r="K751" t="str">
            <v>E</v>
          </cell>
          <cell r="L751">
            <v>340</v>
          </cell>
          <cell r="M751">
            <v>40</v>
          </cell>
          <cell r="N751" t="str">
            <v>E040</v>
          </cell>
        </row>
        <row r="752">
          <cell r="A752" t="str">
            <v>11,E341</v>
          </cell>
          <cell r="B752" t="str">
            <v>11,E41</v>
          </cell>
          <cell r="C752" t="str">
            <v>11,E041</v>
          </cell>
          <cell r="D752">
            <v>11</v>
          </cell>
          <cell r="E752" t="str">
            <v>Otros</v>
          </cell>
          <cell r="F752" t="str">
            <v>Otros</v>
          </cell>
          <cell r="G752" t="str">
            <v>Otros</v>
          </cell>
          <cell r="H752" t="str">
            <v/>
          </cell>
          <cell r="I752" t="str">
            <v/>
          </cell>
          <cell r="K752" t="str">
            <v>E</v>
          </cell>
          <cell r="L752">
            <v>341</v>
          </cell>
          <cell r="M752">
            <v>41</v>
          </cell>
          <cell r="N752" t="str">
            <v>E041</v>
          </cell>
        </row>
        <row r="753">
          <cell r="A753" t="str">
            <v>11,E342</v>
          </cell>
          <cell r="B753" t="str">
            <v>11,E42</v>
          </cell>
          <cell r="C753" t="str">
            <v>11,E042</v>
          </cell>
          <cell r="D753">
            <v>11</v>
          </cell>
          <cell r="E753" t="str">
            <v>Otros</v>
          </cell>
          <cell r="F753" t="str">
            <v>Otros</v>
          </cell>
          <cell r="G753" t="str">
            <v>Otros</v>
          </cell>
          <cell r="H753" t="str">
            <v/>
          </cell>
          <cell r="I753" t="str">
            <v/>
          </cell>
          <cell r="K753" t="str">
            <v>E</v>
          </cell>
          <cell r="L753">
            <v>342</v>
          </cell>
          <cell r="M753">
            <v>42</v>
          </cell>
          <cell r="N753" t="str">
            <v>E042</v>
          </cell>
        </row>
        <row r="754">
          <cell r="A754" t="str">
            <v>11,E343</v>
          </cell>
          <cell r="B754" t="str">
            <v>11,E43</v>
          </cell>
          <cell r="C754" t="str">
            <v>11,E043</v>
          </cell>
          <cell r="D754">
            <v>11</v>
          </cell>
          <cell r="E754" t="str">
            <v>Otros</v>
          </cell>
          <cell r="F754" t="str">
            <v>Otros</v>
          </cell>
          <cell r="G754" t="str">
            <v>Otros</v>
          </cell>
          <cell r="H754" t="str">
            <v/>
          </cell>
          <cell r="I754" t="str">
            <v/>
          </cell>
          <cell r="K754" t="str">
            <v>E</v>
          </cell>
          <cell r="L754">
            <v>343</v>
          </cell>
          <cell r="M754">
            <v>43</v>
          </cell>
          <cell r="N754" t="str">
            <v>E043</v>
          </cell>
        </row>
        <row r="755">
          <cell r="A755" t="str">
            <v>11,E344</v>
          </cell>
          <cell r="B755" t="str">
            <v>11,E44</v>
          </cell>
          <cell r="C755" t="str">
            <v>11,E044</v>
          </cell>
          <cell r="D755">
            <v>11</v>
          </cell>
          <cell r="E755" t="str">
            <v>Otros</v>
          </cell>
          <cell r="F755" t="str">
            <v>Otros</v>
          </cell>
          <cell r="G755" t="str">
            <v>Otros</v>
          </cell>
          <cell r="H755" t="str">
            <v/>
          </cell>
          <cell r="I755" t="str">
            <v/>
          </cell>
          <cell r="K755" t="str">
            <v>E</v>
          </cell>
          <cell r="L755">
            <v>344</v>
          </cell>
          <cell r="M755">
            <v>44</v>
          </cell>
          <cell r="N755" t="str">
            <v>E044</v>
          </cell>
        </row>
        <row r="756">
          <cell r="A756" t="str">
            <v>11,E345</v>
          </cell>
          <cell r="B756" t="str">
            <v>11,E45</v>
          </cell>
          <cell r="C756" t="str">
            <v>11,E045</v>
          </cell>
          <cell r="D756">
            <v>11</v>
          </cell>
          <cell r="E756" t="str">
            <v>Otros</v>
          </cell>
          <cell r="F756" t="str">
            <v>Otros</v>
          </cell>
          <cell r="G756" t="str">
            <v>Otros</v>
          </cell>
          <cell r="H756" t="str">
            <v/>
          </cell>
          <cell r="I756" t="str">
            <v/>
          </cell>
          <cell r="K756" t="str">
            <v>E</v>
          </cell>
          <cell r="L756">
            <v>345</v>
          </cell>
          <cell r="M756">
            <v>45</v>
          </cell>
          <cell r="N756" t="str">
            <v>E045</v>
          </cell>
        </row>
        <row r="757">
          <cell r="A757" t="str">
            <v>11,E346</v>
          </cell>
          <cell r="B757" t="str">
            <v>11,E46</v>
          </cell>
          <cell r="C757" t="str">
            <v>11,E046</v>
          </cell>
          <cell r="D757">
            <v>11</v>
          </cell>
          <cell r="E757" t="str">
            <v>Otros</v>
          </cell>
          <cell r="F757" t="str">
            <v>Otros</v>
          </cell>
          <cell r="G757" t="str">
            <v>Otros</v>
          </cell>
          <cell r="H757" t="str">
            <v/>
          </cell>
          <cell r="I757" t="str">
            <v/>
          </cell>
          <cell r="K757" t="str">
            <v>E</v>
          </cell>
          <cell r="L757">
            <v>346</v>
          </cell>
          <cell r="M757">
            <v>46</v>
          </cell>
          <cell r="N757" t="str">
            <v>E046</v>
          </cell>
        </row>
        <row r="758">
          <cell r="A758" t="str">
            <v>11,E900</v>
          </cell>
          <cell r="B758" t="str">
            <v>11,E900</v>
          </cell>
          <cell r="C758" t="str">
            <v>11,E900</v>
          </cell>
          <cell r="D758">
            <v>11</v>
          </cell>
          <cell r="E758" t="str">
            <v>Otros</v>
          </cell>
          <cell r="F758" t="str">
            <v>Otros</v>
          </cell>
          <cell r="G758" t="str">
            <v>Otros</v>
          </cell>
          <cell r="H758" t="str">
            <v/>
          </cell>
          <cell r="I758" t="str">
            <v/>
          </cell>
          <cell r="K758" t="str">
            <v>E</v>
          </cell>
          <cell r="L758">
            <v>900</v>
          </cell>
          <cell r="M758">
            <v>900</v>
          </cell>
          <cell r="N758" t="str">
            <v>E900</v>
          </cell>
        </row>
        <row r="759">
          <cell r="A759" t="str">
            <v>11,E902</v>
          </cell>
          <cell r="B759" t="str">
            <v>11,E902</v>
          </cell>
          <cell r="C759" t="str">
            <v>11,E902</v>
          </cell>
          <cell r="D759">
            <v>11</v>
          </cell>
          <cell r="E759" t="str">
            <v>Otros</v>
          </cell>
          <cell r="F759" t="str">
            <v>Otros</v>
          </cell>
          <cell r="G759" t="str">
            <v>Otros</v>
          </cell>
          <cell r="H759" t="str">
            <v/>
          </cell>
          <cell r="I759" t="str">
            <v/>
          </cell>
          <cell r="K759" t="str">
            <v>E</v>
          </cell>
          <cell r="L759">
            <v>902</v>
          </cell>
          <cell r="M759">
            <v>902</v>
          </cell>
          <cell r="N759" t="str">
            <v>E902</v>
          </cell>
        </row>
        <row r="760">
          <cell r="A760" t="str">
            <v>11,E904</v>
          </cell>
          <cell r="B760" t="str">
            <v>11,E904</v>
          </cell>
          <cell r="C760" t="str">
            <v>11,E904</v>
          </cell>
          <cell r="D760">
            <v>11</v>
          </cell>
          <cell r="E760" t="str">
            <v>Otros</v>
          </cell>
          <cell r="F760" t="str">
            <v>Otros</v>
          </cell>
          <cell r="G760" t="str">
            <v>Otros</v>
          </cell>
          <cell r="H760" t="str">
            <v/>
          </cell>
          <cell r="I760" t="str">
            <v/>
          </cell>
          <cell r="K760" t="str">
            <v>E</v>
          </cell>
          <cell r="L760">
            <v>904</v>
          </cell>
          <cell r="M760">
            <v>904</v>
          </cell>
          <cell r="N760" t="str">
            <v>E904</v>
          </cell>
        </row>
        <row r="761">
          <cell r="A761" t="str">
            <v>11,E905</v>
          </cell>
          <cell r="B761" t="str">
            <v>11,E905</v>
          </cell>
          <cell r="C761" t="str">
            <v>11,E905</v>
          </cell>
          <cell r="D761">
            <v>11</v>
          </cell>
          <cell r="E761" t="str">
            <v>Prioritario</v>
          </cell>
          <cell r="F761" t="str">
            <v>Otros</v>
          </cell>
          <cell r="G761" t="str">
            <v>Otros</v>
          </cell>
          <cell r="H761">
            <v>1</v>
          </cell>
          <cell r="I761" t="str">
            <v/>
          </cell>
          <cell r="K761" t="str">
            <v>E</v>
          </cell>
          <cell r="L761">
            <v>905</v>
          </cell>
          <cell r="M761">
            <v>905</v>
          </cell>
          <cell r="N761" t="str">
            <v>E905</v>
          </cell>
        </row>
        <row r="762">
          <cell r="A762" t="str">
            <v>11,E906</v>
          </cell>
          <cell r="B762" t="str">
            <v>11,E906</v>
          </cell>
          <cell r="C762" t="str">
            <v>11,E906</v>
          </cell>
          <cell r="D762">
            <v>11</v>
          </cell>
          <cell r="E762" t="str">
            <v>Otros</v>
          </cell>
          <cell r="F762" t="str">
            <v>Otros</v>
          </cell>
          <cell r="G762" t="str">
            <v>Otros</v>
          </cell>
          <cell r="H762" t="str">
            <v/>
          </cell>
          <cell r="I762" t="str">
            <v/>
          </cell>
          <cell r="K762" t="str">
            <v>E</v>
          </cell>
          <cell r="L762">
            <v>906</v>
          </cell>
          <cell r="M762">
            <v>906</v>
          </cell>
          <cell r="N762" t="str">
            <v>E906</v>
          </cell>
        </row>
        <row r="763">
          <cell r="A763" t="str">
            <v>11,E907</v>
          </cell>
          <cell r="B763" t="str">
            <v>11,E907</v>
          </cell>
          <cell r="C763" t="str">
            <v>11,E907</v>
          </cell>
          <cell r="D763">
            <v>11</v>
          </cell>
          <cell r="E763" t="str">
            <v>Prioritario</v>
          </cell>
          <cell r="F763" t="str">
            <v>Otros</v>
          </cell>
          <cell r="G763" t="str">
            <v>Otros</v>
          </cell>
          <cell r="H763">
            <v>1</v>
          </cell>
          <cell r="I763" t="str">
            <v/>
          </cell>
          <cell r="K763" t="str">
            <v>E</v>
          </cell>
          <cell r="L763">
            <v>907</v>
          </cell>
          <cell r="M763">
            <v>907</v>
          </cell>
          <cell r="N763" t="str">
            <v>E907</v>
          </cell>
        </row>
        <row r="764">
          <cell r="A764" t="str">
            <v>11,E908</v>
          </cell>
          <cell r="B764" t="str">
            <v>11,E908</v>
          </cell>
          <cell r="C764" t="str">
            <v>11,E908</v>
          </cell>
          <cell r="D764">
            <v>11</v>
          </cell>
          <cell r="E764" t="str">
            <v>Otros</v>
          </cell>
          <cell r="F764" t="str">
            <v>Otros</v>
          </cell>
          <cell r="G764" t="str">
            <v>Otros</v>
          </cell>
          <cell r="H764" t="str">
            <v/>
          </cell>
          <cell r="I764" t="str">
            <v/>
          </cell>
          <cell r="K764" t="str">
            <v>E</v>
          </cell>
          <cell r="L764">
            <v>908</v>
          </cell>
          <cell r="M764">
            <v>908</v>
          </cell>
          <cell r="N764" t="str">
            <v>E908</v>
          </cell>
        </row>
        <row r="765">
          <cell r="A765" t="str">
            <v>11,E909</v>
          </cell>
          <cell r="B765" t="str">
            <v>11,E909</v>
          </cell>
          <cell r="C765" t="str">
            <v>11,E909</v>
          </cell>
          <cell r="D765">
            <v>11</v>
          </cell>
          <cell r="E765" t="str">
            <v>Prioritario</v>
          </cell>
          <cell r="F765" t="str">
            <v>Otros</v>
          </cell>
          <cell r="G765" t="str">
            <v>Otros</v>
          </cell>
          <cell r="H765">
            <v>1</v>
          </cell>
          <cell r="I765" t="str">
            <v/>
          </cell>
          <cell r="K765" t="str">
            <v>E</v>
          </cell>
          <cell r="L765">
            <v>909</v>
          </cell>
          <cell r="M765">
            <v>909</v>
          </cell>
          <cell r="N765" t="str">
            <v>E909</v>
          </cell>
        </row>
        <row r="766">
          <cell r="A766" t="str">
            <v>11,E913</v>
          </cell>
          <cell r="B766" t="str">
            <v>11,E913</v>
          </cell>
          <cell r="C766" t="str">
            <v>11,E913</v>
          </cell>
          <cell r="D766">
            <v>11</v>
          </cell>
          <cell r="E766" t="str">
            <v>Prioritario</v>
          </cell>
          <cell r="F766" t="str">
            <v>Otros</v>
          </cell>
          <cell r="G766" t="str">
            <v>Otros</v>
          </cell>
          <cell r="H766">
            <v>1</v>
          </cell>
          <cell r="I766" t="str">
            <v/>
          </cell>
          <cell r="K766" t="str">
            <v>E</v>
          </cell>
          <cell r="L766">
            <v>913</v>
          </cell>
          <cell r="M766">
            <v>913</v>
          </cell>
          <cell r="N766" t="str">
            <v>E913</v>
          </cell>
        </row>
        <row r="767">
          <cell r="A767" t="str">
            <v>11,E921</v>
          </cell>
          <cell r="B767" t="str">
            <v>11,E921</v>
          </cell>
          <cell r="C767" t="str">
            <v>11,E921</v>
          </cell>
          <cell r="D767">
            <v>11</v>
          </cell>
          <cell r="E767" t="str">
            <v>Prioritario</v>
          </cell>
          <cell r="F767" t="str">
            <v>Otros</v>
          </cell>
          <cell r="G767" t="str">
            <v>Otros</v>
          </cell>
          <cell r="H767">
            <v>1</v>
          </cell>
          <cell r="I767" t="str">
            <v/>
          </cell>
          <cell r="K767" t="str">
            <v>E</v>
          </cell>
          <cell r="L767">
            <v>921</v>
          </cell>
          <cell r="M767">
            <v>921</v>
          </cell>
          <cell r="N767" t="str">
            <v>E921</v>
          </cell>
        </row>
        <row r="768">
          <cell r="A768" t="str">
            <v>11,E922</v>
          </cell>
          <cell r="B768" t="str">
            <v>11,E922</v>
          </cell>
          <cell r="C768" t="str">
            <v>11,E922</v>
          </cell>
          <cell r="D768">
            <v>11</v>
          </cell>
          <cell r="E768" t="str">
            <v>Otros</v>
          </cell>
          <cell r="F768" t="str">
            <v>Otros</v>
          </cell>
          <cell r="G768" t="str">
            <v>Otros</v>
          </cell>
          <cell r="H768" t="str">
            <v/>
          </cell>
          <cell r="I768" t="str">
            <v/>
          </cell>
          <cell r="K768" t="str">
            <v>E</v>
          </cell>
          <cell r="L768">
            <v>922</v>
          </cell>
          <cell r="M768">
            <v>922</v>
          </cell>
          <cell r="N768" t="str">
            <v>E922</v>
          </cell>
        </row>
        <row r="769">
          <cell r="A769" t="str">
            <v>11,E923</v>
          </cell>
          <cell r="B769" t="str">
            <v>11,E923</v>
          </cell>
          <cell r="C769" t="str">
            <v>11,E923</v>
          </cell>
          <cell r="D769">
            <v>11</v>
          </cell>
          <cell r="E769" t="str">
            <v>Otros</v>
          </cell>
          <cell r="F769" t="str">
            <v>Otros</v>
          </cell>
          <cell r="G769" t="str">
            <v>Otros</v>
          </cell>
          <cell r="H769" t="str">
            <v/>
          </cell>
          <cell r="I769" t="str">
            <v/>
          </cell>
          <cell r="K769" t="str">
            <v>E</v>
          </cell>
          <cell r="L769">
            <v>923</v>
          </cell>
          <cell r="M769">
            <v>923</v>
          </cell>
          <cell r="N769" t="str">
            <v>E923</v>
          </cell>
        </row>
        <row r="770">
          <cell r="A770" t="str">
            <v>11,E924</v>
          </cell>
          <cell r="B770" t="str">
            <v>11,E924</v>
          </cell>
          <cell r="C770" t="str">
            <v>11,E924</v>
          </cell>
          <cell r="D770">
            <v>11</v>
          </cell>
          <cell r="E770" t="str">
            <v>Otros</v>
          </cell>
          <cell r="F770" t="str">
            <v>Otros</v>
          </cell>
          <cell r="G770" t="str">
            <v>Otros</v>
          </cell>
          <cell r="H770" t="str">
            <v/>
          </cell>
          <cell r="I770" t="str">
            <v/>
          </cell>
          <cell r="K770" t="str">
            <v>E</v>
          </cell>
          <cell r="L770">
            <v>924</v>
          </cell>
          <cell r="M770">
            <v>924</v>
          </cell>
          <cell r="N770" t="str">
            <v>E924</v>
          </cell>
        </row>
        <row r="771">
          <cell r="A771" t="str">
            <v>11,E925</v>
          </cell>
          <cell r="B771" t="str">
            <v>11,E925</v>
          </cell>
          <cell r="C771" t="str">
            <v>11,E925</v>
          </cell>
          <cell r="D771">
            <v>11</v>
          </cell>
          <cell r="E771" t="str">
            <v>Otros</v>
          </cell>
          <cell r="F771" t="str">
            <v>Otros</v>
          </cell>
          <cell r="G771" t="str">
            <v>Otros</v>
          </cell>
          <cell r="H771" t="str">
            <v/>
          </cell>
          <cell r="I771" t="str">
            <v/>
          </cell>
          <cell r="K771" t="str">
            <v>E</v>
          </cell>
          <cell r="L771">
            <v>925</v>
          </cell>
          <cell r="M771">
            <v>925</v>
          </cell>
          <cell r="N771" t="str">
            <v>E925</v>
          </cell>
        </row>
        <row r="772">
          <cell r="A772" t="str">
            <v>11,E926</v>
          </cell>
          <cell r="B772" t="str">
            <v>11,E926</v>
          </cell>
          <cell r="C772" t="str">
            <v>11,E926</v>
          </cell>
          <cell r="D772">
            <v>11</v>
          </cell>
          <cell r="E772" t="str">
            <v>Otros</v>
          </cell>
          <cell r="F772" t="str">
            <v>Otros</v>
          </cell>
          <cell r="G772" t="str">
            <v>Otros</v>
          </cell>
          <cell r="H772" t="str">
            <v/>
          </cell>
          <cell r="I772" t="str">
            <v/>
          </cell>
          <cell r="K772" t="str">
            <v>E</v>
          </cell>
          <cell r="L772">
            <v>926</v>
          </cell>
          <cell r="M772">
            <v>926</v>
          </cell>
          <cell r="N772" t="str">
            <v>E926</v>
          </cell>
        </row>
        <row r="773">
          <cell r="A773" t="str">
            <v>11,E945</v>
          </cell>
          <cell r="B773" t="str">
            <v>11,E945</v>
          </cell>
          <cell r="C773" t="str">
            <v>11,E945</v>
          </cell>
          <cell r="D773">
            <v>11</v>
          </cell>
          <cell r="E773" t="str">
            <v>Otros</v>
          </cell>
          <cell r="F773" t="str">
            <v>Otros</v>
          </cell>
          <cell r="G773" t="str">
            <v>Otros</v>
          </cell>
          <cell r="H773" t="str">
            <v/>
          </cell>
          <cell r="I773" t="str">
            <v/>
          </cell>
          <cell r="K773" t="str">
            <v>E</v>
          </cell>
          <cell r="L773">
            <v>945</v>
          </cell>
          <cell r="M773">
            <v>945</v>
          </cell>
          <cell r="N773" t="str">
            <v>E945</v>
          </cell>
        </row>
        <row r="774">
          <cell r="A774" t="str">
            <v>11,E947</v>
          </cell>
          <cell r="B774" t="str">
            <v>11,E947</v>
          </cell>
          <cell r="C774" t="str">
            <v>11,E947</v>
          </cell>
          <cell r="D774">
            <v>11</v>
          </cell>
          <cell r="E774" t="str">
            <v>Otros</v>
          </cell>
          <cell r="F774" t="str">
            <v>Otros</v>
          </cell>
          <cell r="G774" t="str">
            <v>Otros</v>
          </cell>
          <cell r="H774" t="str">
            <v/>
          </cell>
          <cell r="I774" t="str">
            <v/>
          </cell>
          <cell r="K774" t="str">
            <v>E</v>
          </cell>
          <cell r="L774">
            <v>947</v>
          </cell>
          <cell r="M774">
            <v>947</v>
          </cell>
          <cell r="N774" t="str">
            <v>E947</v>
          </cell>
        </row>
        <row r="775">
          <cell r="A775" t="str">
            <v>11,E949</v>
          </cell>
          <cell r="B775" t="str">
            <v>11,E949</v>
          </cell>
          <cell r="C775" t="str">
            <v>11,E949</v>
          </cell>
          <cell r="D775">
            <v>11</v>
          </cell>
          <cell r="E775" t="str">
            <v>Otros</v>
          </cell>
          <cell r="F775" t="str">
            <v>Otros</v>
          </cell>
          <cell r="G775" t="str">
            <v>Otros</v>
          </cell>
          <cell r="H775" t="str">
            <v/>
          </cell>
          <cell r="I775" t="str">
            <v/>
          </cell>
          <cell r="K775" t="str">
            <v>E</v>
          </cell>
          <cell r="L775">
            <v>949</v>
          </cell>
          <cell r="M775">
            <v>949</v>
          </cell>
          <cell r="N775" t="str">
            <v>E949</v>
          </cell>
        </row>
        <row r="776">
          <cell r="A776" t="str">
            <v>11,E952</v>
          </cell>
          <cell r="B776" t="str">
            <v>11,E952</v>
          </cell>
          <cell r="C776" t="str">
            <v>11,E952</v>
          </cell>
          <cell r="D776">
            <v>11</v>
          </cell>
          <cell r="E776" t="str">
            <v>Otros</v>
          </cell>
          <cell r="F776" t="str">
            <v>Otros</v>
          </cell>
          <cell r="G776" t="str">
            <v>Otros</v>
          </cell>
          <cell r="H776" t="str">
            <v/>
          </cell>
          <cell r="I776" t="str">
            <v/>
          </cell>
          <cell r="K776" t="str">
            <v>E</v>
          </cell>
          <cell r="L776">
            <v>952</v>
          </cell>
          <cell r="M776">
            <v>952</v>
          </cell>
          <cell r="N776" t="str">
            <v>E952</v>
          </cell>
        </row>
        <row r="777">
          <cell r="A777" t="str">
            <v>11,G1</v>
          </cell>
          <cell r="B777" t="str">
            <v>11,G1</v>
          </cell>
          <cell r="C777" t="str">
            <v>11,G001</v>
          </cell>
          <cell r="D777">
            <v>11</v>
          </cell>
          <cell r="E777" t="str">
            <v>Otros</v>
          </cell>
          <cell r="F777" t="str">
            <v>Otros</v>
          </cell>
          <cell r="G777" t="str">
            <v>Otros</v>
          </cell>
          <cell r="H777" t="str">
            <v/>
          </cell>
          <cell r="I777" t="str">
            <v/>
          </cell>
          <cell r="K777" t="str">
            <v>G</v>
          </cell>
          <cell r="L777">
            <v>1</v>
          </cell>
          <cell r="M777">
            <v>1</v>
          </cell>
          <cell r="N777" t="str">
            <v>G001</v>
          </cell>
        </row>
        <row r="778">
          <cell r="A778" t="str">
            <v>11,G301</v>
          </cell>
          <cell r="B778" t="str">
            <v>11,G1</v>
          </cell>
          <cell r="C778" t="str">
            <v>11,G001</v>
          </cell>
          <cell r="D778">
            <v>11</v>
          </cell>
          <cell r="E778" t="str">
            <v>Otros</v>
          </cell>
          <cell r="F778" t="str">
            <v>Otros</v>
          </cell>
          <cell r="G778" t="str">
            <v>Otros</v>
          </cell>
          <cell r="H778" t="str">
            <v/>
          </cell>
          <cell r="I778" t="str">
            <v/>
          </cell>
          <cell r="K778" t="str">
            <v>G</v>
          </cell>
          <cell r="L778">
            <v>301</v>
          </cell>
          <cell r="M778">
            <v>1</v>
          </cell>
          <cell r="N778" t="str">
            <v>G001</v>
          </cell>
        </row>
        <row r="779">
          <cell r="A779" t="str">
            <v>11,G900</v>
          </cell>
          <cell r="B779" t="str">
            <v>11,G900</v>
          </cell>
          <cell r="C779" t="str">
            <v>11,G900</v>
          </cell>
          <cell r="D779">
            <v>11</v>
          </cell>
          <cell r="E779" t="str">
            <v>Otros</v>
          </cell>
          <cell r="F779" t="str">
            <v>Otros</v>
          </cell>
          <cell r="G779" t="str">
            <v>Otros</v>
          </cell>
          <cell r="H779" t="str">
            <v/>
          </cell>
          <cell r="I779" t="str">
            <v/>
          </cell>
          <cell r="K779" t="str">
            <v>G</v>
          </cell>
          <cell r="L779">
            <v>900</v>
          </cell>
          <cell r="M779">
            <v>900</v>
          </cell>
          <cell r="N779" t="str">
            <v>G900</v>
          </cell>
        </row>
        <row r="780">
          <cell r="A780" t="str">
            <v>11,G901</v>
          </cell>
          <cell r="B780" t="str">
            <v>11,G901</v>
          </cell>
          <cell r="C780" t="str">
            <v>11,G901</v>
          </cell>
          <cell r="D780">
            <v>11</v>
          </cell>
          <cell r="E780" t="str">
            <v>Otros</v>
          </cell>
          <cell r="F780" t="str">
            <v>Otros</v>
          </cell>
          <cell r="G780" t="str">
            <v>Otros</v>
          </cell>
          <cell r="H780" t="str">
            <v/>
          </cell>
          <cell r="I780" t="str">
            <v/>
          </cell>
          <cell r="K780" t="str">
            <v>G</v>
          </cell>
          <cell r="L780">
            <v>901</v>
          </cell>
          <cell r="M780">
            <v>901</v>
          </cell>
          <cell r="N780" t="str">
            <v>G901</v>
          </cell>
        </row>
        <row r="781">
          <cell r="A781" t="str">
            <v>11,K9</v>
          </cell>
          <cell r="B781" t="str">
            <v>11,K9</v>
          </cell>
          <cell r="C781" t="str">
            <v>11,K009</v>
          </cell>
          <cell r="D781">
            <v>11</v>
          </cell>
          <cell r="E781" t="str">
            <v>Prioritario</v>
          </cell>
          <cell r="F781" t="str">
            <v>Otros</v>
          </cell>
          <cell r="G781" t="str">
            <v>Otros</v>
          </cell>
          <cell r="H781">
            <v>1</v>
          </cell>
          <cell r="I781" t="str">
            <v/>
          </cell>
          <cell r="K781" t="str">
            <v>K</v>
          </cell>
          <cell r="L781">
            <v>9</v>
          </cell>
          <cell r="M781">
            <v>9</v>
          </cell>
          <cell r="N781" t="str">
            <v>K009</v>
          </cell>
        </row>
        <row r="782">
          <cell r="A782" t="str">
            <v>11,K10</v>
          </cell>
          <cell r="B782" t="str">
            <v>11,K10</v>
          </cell>
          <cell r="C782" t="str">
            <v>11,K010</v>
          </cell>
          <cell r="D782">
            <v>11</v>
          </cell>
          <cell r="E782" t="str">
            <v>Otros</v>
          </cell>
          <cell r="F782" t="str">
            <v>Otros</v>
          </cell>
          <cell r="G782" t="str">
            <v>Otros</v>
          </cell>
          <cell r="H782" t="str">
            <v/>
          </cell>
          <cell r="I782" t="str">
            <v/>
          </cell>
          <cell r="K782" t="str">
            <v>K</v>
          </cell>
          <cell r="L782">
            <v>10</v>
          </cell>
          <cell r="M782">
            <v>10</v>
          </cell>
          <cell r="N782" t="str">
            <v>K010</v>
          </cell>
        </row>
        <row r="783">
          <cell r="A783" t="str">
            <v>11,K25</v>
          </cell>
          <cell r="B783" t="str">
            <v>11,K25</v>
          </cell>
          <cell r="C783" t="str">
            <v>11,K025</v>
          </cell>
          <cell r="D783">
            <v>11</v>
          </cell>
          <cell r="E783" t="str">
            <v>Otros</v>
          </cell>
          <cell r="F783" t="str">
            <v>Otros</v>
          </cell>
          <cell r="G783" t="str">
            <v>Otros</v>
          </cell>
          <cell r="H783" t="str">
            <v/>
          </cell>
          <cell r="I783" t="str">
            <v/>
          </cell>
          <cell r="K783" t="str">
            <v>K</v>
          </cell>
          <cell r="L783">
            <v>25</v>
          </cell>
          <cell r="M783">
            <v>25</v>
          </cell>
          <cell r="N783" t="str">
            <v>K025</v>
          </cell>
        </row>
        <row r="784">
          <cell r="A784" t="str">
            <v>11,K26</v>
          </cell>
          <cell r="B784" t="str">
            <v>11,K26</v>
          </cell>
          <cell r="C784" t="str">
            <v>11,K026</v>
          </cell>
          <cell r="D784">
            <v>11</v>
          </cell>
          <cell r="E784" t="str">
            <v>Otros</v>
          </cell>
          <cell r="F784" t="str">
            <v>Otros</v>
          </cell>
          <cell r="G784" t="str">
            <v>Otros</v>
          </cell>
          <cell r="H784" t="str">
            <v/>
          </cell>
          <cell r="I784" t="str">
            <v/>
          </cell>
          <cell r="K784" t="str">
            <v>K</v>
          </cell>
          <cell r="L784">
            <v>26</v>
          </cell>
          <cell r="M784">
            <v>26</v>
          </cell>
          <cell r="N784" t="str">
            <v>K026</v>
          </cell>
        </row>
        <row r="785">
          <cell r="A785" t="str">
            <v>11,K27</v>
          </cell>
          <cell r="B785" t="str">
            <v>11,K27</v>
          </cell>
          <cell r="C785" t="str">
            <v>11,K027</v>
          </cell>
          <cell r="D785">
            <v>11</v>
          </cell>
          <cell r="E785" t="str">
            <v>Otros</v>
          </cell>
          <cell r="F785" t="str">
            <v>Otros</v>
          </cell>
          <cell r="G785" t="str">
            <v>Otros</v>
          </cell>
          <cell r="H785" t="str">
            <v/>
          </cell>
          <cell r="I785" t="str">
            <v/>
          </cell>
          <cell r="K785" t="str">
            <v>K</v>
          </cell>
          <cell r="L785">
            <v>27</v>
          </cell>
          <cell r="M785">
            <v>27</v>
          </cell>
          <cell r="N785" t="str">
            <v>K027</v>
          </cell>
        </row>
        <row r="786">
          <cell r="A786" t="str">
            <v>11,K309</v>
          </cell>
          <cell r="B786" t="str">
            <v>11,K9</v>
          </cell>
          <cell r="C786" t="str">
            <v>11,K009</v>
          </cell>
          <cell r="D786">
            <v>11</v>
          </cell>
          <cell r="E786" t="str">
            <v>Prioritario</v>
          </cell>
          <cell r="F786" t="str">
            <v>Otros</v>
          </cell>
          <cell r="G786" t="str">
            <v>Otros</v>
          </cell>
          <cell r="H786">
            <v>1</v>
          </cell>
          <cell r="I786" t="str">
            <v/>
          </cell>
          <cell r="K786" t="str">
            <v>K</v>
          </cell>
          <cell r="L786">
            <v>309</v>
          </cell>
          <cell r="M786">
            <v>9</v>
          </cell>
          <cell r="N786" t="str">
            <v>K009</v>
          </cell>
        </row>
        <row r="787">
          <cell r="A787" t="str">
            <v>11,K310</v>
          </cell>
          <cell r="B787" t="str">
            <v>11,K10</v>
          </cell>
          <cell r="C787" t="str">
            <v>11,K010</v>
          </cell>
          <cell r="D787">
            <v>11</v>
          </cell>
          <cell r="E787" t="str">
            <v>Otros</v>
          </cell>
          <cell r="F787" t="str">
            <v>Otros</v>
          </cell>
          <cell r="G787" t="str">
            <v>Otros</v>
          </cell>
          <cell r="H787" t="str">
            <v/>
          </cell>
          <cell r="I787" t="str">
            <v/>
          </cell>
          <cell r="K787" t="str">
            <v>K</v>
          </cell>
          <cell r="L787">
            <v>310</v>
          </cell>
          <cell r="M787">
            <v>10</v>
          </cell>
          <cell r="N787" t="str">
            <v>K010</v>
          </cell>
        </row>
        <row r="788">
          <cell r="A788" t="str">
            <v>11,K325</v>
          </cell>
          <cell r="B788" t="str">
            <v>11,K25</v>
          </cell>
          <cell r="C788" t="str">
            <v>11,K025</v>
          </cell>
          <cell r="D788">
            <v>11</v>
          </cell>
          <cell r="E788" t="str">
            <v>Otros</v>
          </cell>
          <cell r="F788" t="str">
            <v>Otros</v>
          </cell>
          <cell r="G788" t="str">
            <v>Otros</v>
          </cell>
          <cell r="H788" t="str">
            <v/>
          </cell>
          <cell r="I788" t="str">
            <v/>
          </cell>
          <cell r="K788" t="str">
            <v>K</v>
          </cell>
          <cell r="L788">
            <v>325</v>
          </cell>
          <cell r="M788">
            <v>25</v>
          </cell>
          <cell r="N788" t="str">
            <v>K025</v>
          </cell>
        </row>
        <row r="789">
          <cell r="A789" t="str">
            <v>11,K326</v>
          </cell>
          <cell r="B789" t="str">
            <v>11,K26</v>
          </cell>
          <cell r="C789" t="str">
            <v>11,K026</v>
          </cell>
          <cell r="D789">
            <v>11</v>
          </cell>
          <cell r="E789" t="str">
            <v>Otros</v>
          </cell>
          <cell r="F789" t="str">
            <v>Otros</v>
          </cell>
          <cell r="G789" t="str">
            <v>Otros</v>
          </cell>
          <cell r="H789" t="str">
            <v/>
          </cell>
          <cell r="I789" t="str">
            <v/>
          </cell>
          <cell r="K789" t="str">
            <v>K</v>
          </cell>
          <cell r="L789">
            <v>326</v>
          </cell>
          <cell r="M789">
            <v>26</v>
          </cell>
          <cell r="N789" t="str">
            <v>K026</v>
          </cell>
        </row>
        <row r="790">
          <cell r="A790" t="str">
            <v>11,K327</v>
          </cell>
          <cell r="B790" t="str">
            <v>11,K27</v>
          </cell>
          <cell r="C790" t="str">
            <v>11,K027</v>
          </cell>
          <cell r="D790">
            <v>11</v>
          </cell>
          <cell r="E790" t="str">
            <v>Otros</v>
          </cell>
          <cell r="F790" t="str">
            <v>Otros</v>
          </cell>
          <cell r="G790" t="str">
            <v>Otros</v>
          </cell>
          <cell r="H790" t="str">
            <v/>
          </cell>
          <cell r="I790" t="str">
            <v/>
          </cell>
          <cell r="K790" t="str">
            <v>K</v>
          </cell>
          <cell r="L790">
            <v>327</v>
          </cell>
          <cell r="M790">
            <v>27</v>
          </cell>
          <cell r="N790" t="str">
            <v>K027</v>
          </cell>
        </row>
        <row r="791">
          <cell r="A791" t="str">
            <v>11,M1</v>
          </cell>
          <cell r="B791" t="str">
            <v>11,M1</v>
          </cell>
          <cell r="C791" t="str">
            <v>11,M001</v>
          </cell>
          <cell r="D791">
            <v>11</v>
          </cell>
          <cell r="E791" t="str">
            <v>Prioritario</v>
          </cell>
          <cell r="F791" t="str">
            <v>Otros</v>
          </cell>
          <cell r="G791" t="str">
            <v>Otros</v>
          </cell>
          <cell r="H791">
            <v>1</v>
          </cell>
          <cell r="I791" t="str">
            <v/>
          </cell>
          <cell r="K791" t="str">
            <v>M</v>
          </cell>
          <cell r="L791">
            <v>1</v>
          </cell>
          <cell r="M791">
            <v>1</v>
          </cell>
          <cell r="N791" t="str">
            <v>M001</v>
          </cell>
        </row>
        <row r="792">
          <cell r="A792" t="str">
            <v>11,M2</v>
          </cell>
          <cell r="B792" t="str">
            <v>11,M2</v>
          </cell>
          <cell r="C792" t="str">
            <v>11,M002</v>
          </cell>
          <cell r="D792">
            <v>11</v>
          </cell>
          <cell r="E792" t="str">
            <v>Otros</v>
          </cell>
          <cell r="F792" t="str">
            <v>Otros</v>
          </cell>
          <cell r="G792" t="str">
            <v>Otros</v>
          </cell>
          <cell r="H792" t="str">
            <v/>
          </cell>
          <cell r="I792" t="str">
            <v/>
          </cell>
          <cell r="K792" t="str">
            <v>M</v>
          </cell>
          <cell r="L792">
            <v>2</v>
          </cell>
          <cell r="M792">
            <v>2</v>
          </cell>
          <cell r="N792" t="str">
            <v>M002</v>
          </cell>
        </row>
        <row r="793">
          <cell r="A793" t="str">
            <v>11,M301</v>
          </cell>
          <cell r="B793" t="str">
            <v>11,M1</v>
          </cell>
          <cell r="C793" t="str">
            <v>11,M001</v>
          </cell>
          <cell r="D793">
            <v>11</v>
          </cell>
          <cell r="E793" t="str">
            <v>Prioritario</v>
          </cell>
          <cell r="F793" t="str">
            <v>Otros</v>
          </cell>
          <cell r="G793" t="str">
            <v>Otros</v>
          </cell>
          <cell r="H793">
            <v>1</v>
          </cell>
          <cell r="I793" t="str">
            <v/>
          </cell>
          <cell r="K793" t="str">
            <v>M</v>
          </cell>
          <cell r="L793">
            <v>301</v>
          </cell>
          <cell r="M793">
            <v>1</v>
          </cell>
          <cell r="N793" t="str">
            <v>M001</v>
          </cell>
        </row>
        <row r="794">
          <cell r="A794" t="str">
            <v>11,M302</v>
          </cell>
          <cell r="B794" t="str">
            <v>11,M2</v>
          </cell>
          <cell r="C794" t="str">
            <v>11,M002</v>
          </cell>
          <cell r="D794">
            <v>11</v>
          </cell>
          <cell r="E794" t="str">
            <v>Otros</v>
          </cell>
          <cell r="F794" t="str">
            <v>Otros</v>
          </cell>
          <cell r="G794" t="str">
            <v>Otros</v>
          </cell>
          <cell r="H794" t="str">
            <v/>
          </cell>
          <cell r="I794" t="str">
            <v/>
          </cell>
          <cell r="K794" t="str">
            <v>M</v>
          </cell>
          <cell r="L794">
            <v>302</v>
          </cell>
          <cell r="M794">
            <v>2</v>
          </cell>
          <cell r="N794" t="str">
            <v>M002</v>
          </cell>
        </row>
        <row r="795">
          <cell r="A795" t="str">
            <v>11,O1</v>
          </cell>
          <cell r="B795" t="str">
            <v>11,O1</v>
          </cell>
          <cell r="C795" t="str">
            <v>11,O001</v>
          </cell>
          <cell r="D795">
            <v>11</v>
          </cell>
          <cell r="E795" t="str">
            <v>Prioritario</v>
          </cell>
          <cell r="F795" t="str">
            <v>Otros</v>
          </cell>
          <cell r="G795" t="str">
            <v>Otros</v>
          </cell>
          <cell r="H795">
            <v>1</v>
          </cell>
          <cell r="I795" t="str">
            <v/>
          </cell>
          <cell r="K795" t="str">
            <v>O</v>
          </cell>
          <cell r="L795">
            <v>1</v>
          </cell>
          <cell r="M795">
            <v>1</v>
          </cell>
          <cell r="N795" t="str">
            <v>O001</v>
          </cell>
        </row>
        <row r="796">
          <cell r="A796" t="str">
            <v>11,O99</v>
          </cell>
          <cell r="B796" t="str">
            <v>11,O99</v>
          </cell>
          <cell r="C796" t="str">
            <v>11,O099</v>
          </cell>
          <cell r="D796">
            <v>11</v>
          </cell>
          <cell r="E796" t="str">
            <v>Prioritario</v>
          </cell>
          <cell r="F796" t="str">
            <v>Otros</v>
          </cell>
          <cell r="G796" t="str">
            <v>Otros</v>
          </cell>
          <cell r="H796">
            <v>1</v>
          </cell>
          <cell r="I796" t="str">
            <v/>
          </cell>
          <cell r="K796" t="str">
            <v>O</v>
          </cell>
          <cell r="L796">
            <v>99</v>
          </cell>
          <cell r="M796">
            <v>99</v>
          </cell>
          <cell r="N796" t="str">
            <v>O099</v>
          </cell>
        </row>
        <row r="797">
          <cell r="A797" t="str">
            <v>11,O301</v>
          </cell>
          <cell r="B797" t="str">
            <v>11,O1</v>
          </cell>
          <cell r="C797" t="str">
            <v>11,O001</v>
          </cell>
          <cell r="D797">
            <v>11</v>
          </cell>
          <cell r="E797" t="str">
            <v>Prioritario</v>
          </cell>
          <cell r="F797" t="str">
            <v>Otros</v>
          </cell>
          <cell r="G797" t="str">
            <v>Otros</v>
          </cell>
          <cell r="H797">
            <v>1</v>
          </cell>
          <cell r="I797" t="str">
            <v/>
          </cell>
          <cell r="K797" t="str">
            <v>O</v>
          </cell>
          <cell r="L797">
            <v>301</v>
          </cell>
          <cell r="M797">
            <v>1</v>
          </cell>
          <cell r="N797" t="str">
            <v>O001</v>
          </cell>
        </row>
        <row r="798">
          <cell r="A798" t="str">
            <v>11,O399</v>
          </cell>
          <cell r="B798" t="str">
            <v>11,O99</v>
          </cell>
          <cell r="C798" t="str">
            <v>11,O099</v>
          </cell>
          <cell r="D798">
            <v>11</v>
          </cell>
          <cell r="E798" t="str">
            <v>Prioritario</v>
          </cell>
          <cell r="F798" t="str">
            <v>Otros</v>
          </cell>
          <cell r="G798" t="str">
            <v>Otros</v>
          </cell>
          <cell r="H798">
            <v>1</v>
          </cell>
          <cell r="I798" t="str">
            <v/>
          </cell>
          <cell r="K798" t="str">
            <v>O</v>
          </cell>
          <cell r="L798">
            <v>399</v>
          </cell>
          <cell r="M798">
            <v>99</v>
          </cell>
          <cell r="N798" t="str">
            <v>O099</v>
          </cell>
        </row>
        <row r="799">
          <cell r="A799" t="str">
            <v>11,P1</v>
          </cell>
          <cell r="B799" t="str">
            <v>11,P1</v>
          </cell>
          <cell r="C799" t="str">
            <v>11,P001</v>
          </cell>
          <cell r="D799">
            <v>11</v>
          </cell>
          <cell r="E799" t="str">
            <v>Otros</v>
          </cell>
          <cell r="F799" t="str">
            <v>Otros</v>
          </cell>
          <cell r="G799" t="str">
            <v>Otros</v>
          </cell>
          <cell r="H799" t="str">
            <v/>
          </cell>
          <cell r="I799" t="str">
            <v/>
          </cell>
          <cell r="K799" t="str">
            <v>P</v>
          </cell>
          <cell r="L799">
            <v>1</v>
          </cell>
          <cell r="M799">
            <v>1</v>
          </cell>
          <cell r="N799" t="str">
            <v>P001</v>
          </cell>
        </row>
        <row r="800">
          <cell r="A800" t="str">
            <v>11,P2</v>
          </cell>
          <cell r="B800" t="str">
            <v>11,P2</v>
          </cell>
          <cell r="C800" t="str">
            <v>11,P002</v>
          </cell>
          <cell r="D800">
            <v>11</v>
          </cell>
          <cell r="E800" t="str">
            <v>Otros</v>
          </cell>
          <cell r="F800" t="str">
            <v>Otros</v>
          </cell>
          <cell r="G800" t="str">
            <v>Otros</v>
          </cell>
          <cell r="H800" t="str">
            <v/>
          </cell>
          <cell r="I800" t="str">
            <v/>
          </cell>
          <cell r="K800" t="str">
            <v>P</v>
          </cell>
          <cell r="L800">
            <v>2</v>
          </cell>
          <cell r="M800">
            <v>2</v>
          </cell>
          <cell r="N800" t="str">
            <v>P002</v>
          </cell>
        </row>
        <row r="801">
          <cell r="A801" t="str">
            <v>11,P301</v>
          </cell>
          <cell r="B801" t="str">
            <v>11,P1</v>
          </cell>
          <cell r="C801" t="str">
            <v>11,P001</v>
          </cell>
          <cell r="D801">
            <v>11</v>
          </cell>
          <cell r="E801" t="str">
            <v>Otros</v>
          </cell>
          <cell r="F801" t="str">
            <v>Otros</v>
          </cell>
          <cell r="G801" t="str">
            <v>Otros</v>
          </cell>
          <cell r="H801" t="str">
            <v/>
          </cell>
          <cell r="I801" t="str">
            <v/>
          </cell>
          <cell r="K801" t="str">
            <v>P</v>
          </cell>
          <cell r="L801">
            <v>301</v>
          </cell>
          <cell r="M801">
            <v>1</v>
          </cell>
          <cell r="N801" t="str">
            <v>P001</v>
          </cell>
        </row>
        <row r="802">
          <cell r="A802" t="str">
            <v>11,P302</v>
          </cell>
          <cell r="B802" t="str">
            <v>11,P2</v>
          </cell>
          <cell r="C802" t="str">
            <v>11,P002</v>
          </cell>
          <cell r="D802">
            <v>11</v>
          </cell>
          <cell r="E802" t="str">
            <v>Otros</v>
          </cell>
          <cell r="F802" t="str">
            <v>Otros</v>
          </cell>
          <cell r="G802" t="str">
            <v>Otros</v>
          </cell>
          <cell r="H802" t="str">
            <v/>
          </cell>
          <cell r="I802" t="str">
            <v/>
          </cell>
          <cell r="K802" t="str">
            <v>P</v>
          </cell>
          <cell r="L802">
            <v>302</v>
          </cell>
          <cell r="M802">
            <v>2</v>
          </cell>
          <cell r="N802" t="str">
            <v>P002</v>
          </cell>
        </row>
        <row r="803">
          <cell r="A803" t="str">
            <v>11,P900</v>
          </cell>
          <cell r="B803" t="str">
            <v>11,P900</v>
          </cell>
          <cell r="C803" t="str">
            <v>11,P900</v>
          </cell>
          <cell r="D803">
            <v>11</v>
          </cell>
          <cell r="E803" t="str">
            <v>Otros</v>
          </cell>
          <cell r="F803" t="str">
            <v>Otros</v>
          </cell>
          <cell r="G803" t="str">
            <v>Otros</v>
          </cell>
          <cell r="H803" t="str">
            <v/>
          </cell>
          <cell r="I803" t="str">
            <v/>
          </cell>
          <cell r="K803" t="str">
            <v>P</v>
          </cell>
          <cell r="L803">
            <v>900</v>
          </cell>
          <cell r="M803">
            <v>900</v>
          </cell>
          <cell r="N803" t="str">
            <v>P900</v>
          </cell>
        </row>
        <row r="804">
          <cell r="A804" t="str">
            <v>11,R1</v>
          </cell>
          <cell r="B804" t="str">
            <v>11,R1</v>
          </cell>
          <cell r="C804" t="str">
            <v>11,R001</v>
          </cell>
          <cell r="D804">
            <v>11</v>
          </cell>
          <cell r="E804" t="str">
            <v>Otros</v>
          </cell>
          <cell r="F804" t="str">
            <v>Otros</v>
          </cell>
          <cell r="G804" t="str">
            <v>Otros</v>
          </cell>
          <cell r="H804" t="str">
            <v/>
          </cell>
          <cell r="I804" t="str">
            <v/>
          </cell>
          <cell r="K804" t="str">
            <v>R</v>
          </cell>
          <cell r="L804">
            <v>1</v>
          </cell>
          <cell r="M804">
            <v>1</v>
          </cell>
          <cell r="N804" t="str">
            <v>R001</v>
          </cell>
        </row>
        <row r="805">
          <cell r="A805" t="str">
            <v>11,R2</v>
          </cell>
          <cell r="B805" t="str">
            <v>11,R2</v>
          </cell>
          <cell r="C805" t="str">
            <v>11,R002</v>
          </cell>
          <cell r="D805">
            <v>11</v>
          </cell>
          <cell r="E805" t="str">
            <v>Otros</v>
          </cell>
          <cell r="F805" t="str">
            <v>Otros</v>
          </cell>
          <cell r="G805" t="str">
            <v>Otros</v>
          </cell>
          <cell r="H805" t="str">
            <v/>
          </cell>
          <cell r="I805" t="str">
            <v/>
          </cell>
          <cell r="K805" t="str">
            <v>R</v>
          </cell>
          <cell r="L805">
            <v>2</v>
          </cell>
          <cell r="M805">
            <v>2</v>
          </cell>
          <cell r="N805" t="str">
            <v>R002</v>
          </cell>
        </row>
        <row r="806">
          <cell r="A806" t="str">
            <v>11,R3</v>
          </cell>
          <cell r="B806" t="str">
            <v>11,R3</v>
          </cell>
          <cell r="C806" t="str">
            <v>11,R003</v>
          </cell>
          <cell r="D806">
            <v>11</v>
          </cell>
          <cell r="E806" t="str">
            <v>Otros</v>
          </cell>
          <cell r="F806" t="str">
            <v>Otros</v>
          </cell>
          <cell r="G806" t="str">
            <v>Otros</v>
          </cell>
          <cell r="H806" t="str">
            <v/>
          </cell>
          <cell r="I806" t="str">
            <v/>
          </cell>
          <cell r="K806" t="str">
            <v>R</v>
          </cell>
          <cell r="L806">
            <v>3</v>
          </cell>
          <cell r="M806">
            <v>3</v>
          </cell>
          <cell r="N806" t="str">
            <v>R003</v>
          </cell>
        </row>
        <row r="807">
          <cell r="A807" t="str">
            <v>11,R8</v>
          </cell>
          <cell r="B807" t="str">
            <v>11,R8</v>
          </cell>
          <cell r="C807" t="str">
            <v>11,R008</v>
          </cell>
          <cell r="D807">
            <v>11</v>
          </cell>
          <cell r="E807" t="str">
            <v>Otros</v>
          </cell>
          <cell r="F807" t="str">
            <v>Otros</v>
          </cell>
          <cell r="G807" t="str">
            <v>Otros</v>
          </cell>
          <cell r="H807" t="str">
            <v/>
          </cell>
          <cell r="I807" t="str">
            <v/>
          </cell>
          <cell r="K807" t="str">
            <v>R</v>
          </cell>
          <cell r="L807">
            <v>8</v>
          </cell>
          <cell r="M807">
            <v>8</v>
          </cell>
          <cell r="N807" t="str">
            <v>R008</v>
          </cell>
        </row>
        <row r="808">
          <cell r="A808" t="str">
            <v>11,R63</v>
          </cell>
          <cell r="B808" t="str">
            <v>11,R63</v>
          </cell>
          <cell r="C808" t="str">
            <v>11,R063</v>
          </cell>
          <cell r="D808">
            <v>11</v>
          </cell>
          <cell r="E808" t="str">
            <v>Otros</v>
          </cell>
          <cell r="F808" t="str">
            <v>Otros</v>
          </cell>
          <cell r="G808" t="str">
            <v>Otros</v>
          </cell>
          <cell r="H808" t="str">
            <v/>
          </cell>
          <cell r="I808" t="str">
            <v/>
          </cell>
          <cell r="K808" t="str">
            <v>R</v>
          </cell>
          <cell r="L808">
            <v>63</v>
          </cell>
          <cell r="M808">
            <v>63</v>
          </cell>
          <cell r="N808" t="str">
            <v>R063</v>
          </cell>
        </row>
        <row r="809">
          <cell r="A809" t="str">
            <v>11,R301</v>
          </cell>
          <cell r="B809" t="str">
            <v>11,R1</v>
          </cell>
          <cell r="C809" t="str">
            <v>11,R001</v>
          </cell>
          <cell r="D809">
            <v>11</v>
          </cell>
          <cell r="E809" t="str">
            <v>Otros</v>
          </cell>
          <cell r="F809" t="str">
            <v>Otros</v>
          </cell>
          <cell r="G809" t="str">
            <v>Otros</v>
          </cell>
          <cell r="H809" t="str">
            <v/>
          </cell>
          <cell r="I809" t="str">
            <v/>
          </cell>
          <cell r="K809" t="str">
            <v>R</v>
          </cell>
          <cell r="L809">
            <v>301</v>
          </cell>
          <cell r="M809">
            <v>1</v>
          </cell>
          <cell r="N809" t="str">
            <v>R001</v>
          </cell>
        </row>
        <row r="810">
          <cell r="A810" t="str">
            <v>11,R302</v>
          </cell>
          <cell r="B810" t="str">
            <v>11,R2</v>
          </cell>
          <cell r="C810" t="str">
            <v>11,R002</v>
          </cell>
          <cell r="D810">
            <v>11</v>
          </cell>
          <cell r="E810" t="str">
            <v>Otros</v>
          </cell>
          <cell r="F810" t="str">
            <v>Otros</v>
          </cell>
          <cell r="G810" t="str">
            <v>Otros</v>
          </cell>
          <cell r="H810" t="str">
            <v/>
          </cell>
          <cell r="I810" t="str">
            <v/>
          </cell>
          <cell r="K810" t="str">
            <v>R</v>
          </cell>
          <cell r="L810">
            <v>302</v>
          </cell>
          <cell r="M810">
            <v>2</v>
          </cell>
          <cell r="N810" t="str">
            <v>R002</v>
          </cell>
        </row>
        <row r="811">
          <cell r="A811" t="str">
            <v>11,R303</v>
          </cell>
          <cell r="B811" t="str">
            <v>11,R3</v>
          </cell>
          <cell r="C811" t="str">
            <v>11,R003</v>
          </cell>
          <cell r="D811">
            <v>11</v>
          </cell>
          <cell r="E811" t="str">
            <v>Otros</v>
          </cell>
          <cell r="F811" t="str">
            <v>Otros</v>
          </cell>
          <cell r="G811" t="str">
            <v>Otros</v>
          </cell>
          <cell r="H811" t="str">
            <v/>
          </cell>
          <cell r="I811" t="str">
            <v/>
          </cell>
          <cell r="K811" t="str">
            <v>R</v>
          </cell>
          <cell r="L811">
            <v>303</v>
          </cell>
          <cell r="M811">
            <v>3</v>
          </cell>
          <cell r="N811" t="str">
            <v>R003</v>
          </cell>
        </row>
        <row r="812">
          <cell r="A812" t="str">
            <v>11,R308</v>
          </cell>
          <cell r="B812" t="str">
            <v>11,R8</v>
          </cell>
          <cell r="C812" t="str">
            <v>11,R008</v>
          </cell>
          <cell r="D812">
            <v>11</v>
          </cell>
          <cell r="E812" t="str">
            <v>Otros</v>
          </cell>
          <cell r="F812" t="str">
            <v>Otros</v>
          </cell>
          <cell r="G812" t="str">
            <v>Otros</v>
          </cell>
          <cell r="H812" t="str">
            <v/>
          </cell>
          <cell r="I812" t="str">
            <v/>
          </cell>
          <cell r="K812" t="str">
            <v>R</v>
          </cell>
          <cell r="L812">
            <v>308</v>
          </cell>
          <cell r="M812">
            <v>8</v>
          </cell>
          <cell r="N812" t="str">
            <v>R008</v>
          </cell>
        </row>
        <row r="813">
          <cell r="A813" t="str">
            <v>11,R500</v>
          </cell>
          <cell r="B813" t="str">
            <v>11,R500</v>
          </cell>
          <cell r="C813" t="str">
            <v>11,R500</v>
          </cell>
          <cell r="D813">
            <v>11</v>
          </cell>
          <cell r="E813" t="str">
            <v>Otros</v>
          </cell>
          <cell r="F813" t="str">
            <v>Otros</v>
          </cell>
          <cell r="G813" t="str">
            <v>Ampliaciones etiquetadas</v>
          </cell>
          <cell r="H813" t="str">
            <v/>
          </cell>
          <cell r="I813" t="str">
            <v/>
          </cell>
          <cell r="J813">
            <v>1</v>
          </cell>
          <cell r="K813" t="str">
            <v>R</v>
          </cell>
          <cell r="L813">
            <v>500</v>
          </cell>
          <cell r="M813">
            <v>500</v>
          </cell>
          <cell r="N813" t="str">
            <v>R500</v>
          </cell>
        </row>
        <row r="814">
          <cell r="A814" t="str">
            <v>11,R501</v>
          </cell>
          <cell r="B814" t="str">
            <v>11,R501</v>
          </cell>
          <cell r="C814" t="str">
            <v>11,R501</v>
          </cell>
          <cell r="D814">
            <v>11</v>
          </cell>
          <cell r="E814" t="str">
            <v>Otros</v>
          </cell>
          <cell r="F814" t="str">
            <v>Otros</v>
          </cell>
          <cell r="G814" t="str">
            <v>Ampliaciones etiquetadas</v>
          </cell>
          <cell r="H814" t="str">
            <v/>
          </cell>
          <cell r="I814" t="str">
            <v/>
          </cell>
          <cell r="J814">
            <v>1</v>
          </cell>
          <cell r="K814" t="str">
            <v>R</v>
          </cell>
          <cell r="L814">
            <v>501</v>
          </cell>
          <cell r="M814">
            <v>501</v>
          </cell>
          <cell r="N814" t="str">
            <v>R501</v>
          </cell>
        </row>
        <row r="815">
          <cell r="A815" t="str">
            <v>11,R502</v>
          </cell>
          <cell r="B815" t="str">
            <v>11,R502</v>
          </cell>
          <cell r="C815" t="str">
            <v>11,R502</v>
          </cell>
          <cell r="D815">
            <v>11</v>
          </cell>
          <cell r="E815" t="str">
            <v>Otros</v>
          </cell>
          <cell r="F815" t="str">
            <v>Otros</v>
          </cell>
          <cell r="G815" t="str">
            <v>Ampliaciones etiquetadas</v>
          </cell>
          <cell r="H815" t="str">
            <v/>
          </cell>
          <cell r="I815" t="str">
            <v/>
          </cell>
          <cell r="J815">
            <v>1</v>
          </cell>
          <cell r="K815" t="str">
            <v>R</v>
          </cell>
          <cell r="L815">
            <v>502</v>
          </cell>
          <cell r="M815">
            <v>502</v>
          </cell>
          <cell r="N815" t="str">
            <v>R502</v>
          </cell>
        </row>
        <row r="816">
          <cell r="A816" t="str">
            <v>11,R503</v>
          </cell>
          <cell r="B816" t="str">
            <v>11,R503</v>
          </cell>
          <cell r="C816" t="str">
            <v>11,R503</v>
          </cell>
          <cell r="D816">
            <v>11</v>
          </cell>
          <cell r="E816" t="str">
            <v>Otros</v>
          </cell>
          <cell r="F816" t="str">
            <v>Otros</v>
          </cell>
          <cell r="G816" t="str">
            <v>Ampliaciones etiquetadas</v>
          </cell>
          <cell r="H816" t="str">
            <v/>
          </cell>
          <cell r="I816" t="str">
            <v/>
          </cell>
          <cell r="J816">
            <v>1</v>
          </cell>
          <cell r="K816" t="str">
            <v>R</v>
          </cell>
          <cell r="L816">
            <v>503</v>
          </cell>
          <cell r="M816">
            <v>503</v>
          </cell>
          <cell r="N816" t="str">
            <v>R503</v>
          </cell>
        </row>
        <row r="817">
          <cell r="A817" t="str">
            <v>11,R504</v>
          </cell>
          <cell r="B817" t="str">
            <v>11,R504</v>
          </cell>
          <cell r="C817" t="str">
            <v>11,R504</v>
          </cell>
          <cell r="D817">
            <v>11</v>
          </cell>
          <cell r="E817" t="str">
            <v>Otros</v>
          </cell>
          <cell r="F817" t="str">
            <v>Otros</v>
          </cell>
          <cell r="G817" t="str">
            <v>Ampliaciones etiquetadas</v>
          </cell>
          <cell r="H817" t="str">
            <v/>
          </cell>
          <cell r="I817" t="str">
            <v/>
          </cell>
          <cell r="J817">
            <v>1</v>
          </cell>
          <cell r="K817" t="str">
            <v>R</v>
          </cell>
          <cell r="L817">
            <v>504</v>
          </cell>
          <cell r="M817">
            <v>504</v>
          </cell>
          <cell r="N817" t="str">
            <v>R504</v>
          </cell>
        </row>
        <row r="818">
          <cell r="A818" t="str">
            <v>11,R505</v>
          </cell>
          <cell r="B818" t="str">
            <v>11,R505</v>
          </cell>
          <cell r="C818" t="str">
            <v>11,R505</v>
          </cell>
          <cell r="D818">
            <v>11</v>
          </cell>
          <cell r="E818" t="str">
            <v>Otros</v>
          </cell>
          <cell r="F818" t="str">
            <v>Otros</v>
          </cell>
          <cell r="G818" t="str">
            <v>Ampliaciones etiquetadas</v>
          </cell>
          <cell r="H818" t="str">
            <v/>
          </cell>
          <cell r="I818" t="str">
            <v/>
          </cell>
          <cell r="J818">
            <v>1</v>
          </cell>
          <cell r="K818" t="str">
            <v>R</v>
          </cell>
          <cell r="L818">
            <v>505</v>
          </cell>
          <cell r="M818">
            <v>505</v>
          </cell>
          <cell r="N818" t="str">
            <v>R505</v>
          </cell>
        </row>
        <row r="819">
          <cell r="A819" t="str">
            <v>11,R506</v>
          </cell>
          <cell r="B819" t="str">
            <v>11,R506</v>
          </cell>
          <cell r="C819" t="str">
            <v>11,R506</v>
          </cell>
          <cell r="D819">
            <v>11</v>
          </cell>
          <cell r="E819" t="str">
            <v>Otros</v>
          </cell>
          <cell r="F819" t="str">
            <v>Otros</v>
          </cell>
          <cell r="G819" t="str">
            <v>Ampliaciones etiquetadas</v>
          </cell>
          <cell r="H819" t="str">
            <v/>
          </cell>
          <cell r="I819" t="str">
            <v/>
          </cell>
          <cell r="J819">
            <v>1</v>
          </cell>
          <cell r="K819" t="str">
            <v>R</v>
          </cell>
          <cell r="L819">
            <v>506</v>
          </cell>
          <cell r="M819">
            <v>506</v>
          </cell>
          <cell r="N819" t="str">
            <v>R506</v>
          </cell>
        </row>
        <row r="820">
          <cell r="A820" t="str">
            <v>11,R507</v>
          </cell>
          <cell r="B820" t="str">
            <v>11,R507</v>
          </cell>
          <cell r="C820" t="str">
            <v>11,R507</v>
          </cell>
          <cell r="D820">
            <v>11</v>
          </cell>
          <cell r="E820" t="str">
            <v>Otros</v>
          </cell>
          <cell r="F820" t="str">
            <v>Otros</v>
          </cell>
          <cell r="G820" t="str">
            <v>Ampliaciones etiquetadas</v>
          </cell>
          <cell r="H820" t="str">
            <v/>
          </cell>
          <cell r="I820" t="str">
            <v/>
          </cell>
          <cell r="J820">
            <v>1</v>
          </cell>
          <cell r="K820" t="str">
            <v>R</v>
          </cell>
          <cell r="L820">
            <v>507</v>
          </cell>
          <cell r="M820">
            <v>507</v>
          </cell>
          <cell r="N820" t="str">
            <v>R507</v>
          </cell>
        </row>
        <row r="821">
          <cell r="A821" t="str">
            <v>11,R508</v>
          </cell>
          <cell r="B821" t="str">
            <v>11,R508</v>
          </cell>
          <cell r="C821" t="str">
            <v>11,R508</v>
          </cell>
          <cell r="D821">
            <v>11</v>
          </cell>
          <cell r="E821" t="str">
            <v>Otros</v>
          </cell>
          <cell r="F821" t="str">
            <v>Otros</v>
          </cell>
          <cell r="G821" t="str">
            <v>Ampliaciones etiquetadas</v>
          </cell>
          <cell r="H821" t="str">
            <v/>
          </cell>
          <cell r="I821" t="str">
            <v/>
          </cell>
          <cell r="J821">
            <v>1</v>
          </cell>
          <cell r="K821" t="str">
            <v>R</v>
          </cell>
          <cell r="L821">
            <v>508</v>
          </cell>
          <cell r="M821">
            <v>508</v>
          </cell>
          <cell r="N821" t="str">
            <v>R508</v>
          </cell>
        </row>
        <row r="822">
          <cell r="A822" t="str">
            <v>11,R509</v>
          </cell>
          <cell r="B822" t="str">
            <v>11,R509</v>
          </cell>
          <cell r="C822" t="str">
            <v>11,R509</v>
          </cell>
          <cell r="D822">
            <v>11</v>
          </cell>
          <cell r="E822" t="str">
            <v>Otros</v>
          </cell>
          <cell r="F822" t="str">
            <v>Otros</v>
          </cell>
          <cell r="G822" t="str">
            <v>Ampliaciones etiquetadas</v>
          </cell>
          <cell r="H822" t="str">
            <v/>
          </cell>
          <cell r="I822" t="str">
            <v/>
          </cell>
          <cell r="J822">
            <v>1</v>
          </cell>
          <cell r="K822" t="str">
            <v>R</v>
          </cell>
          <cell r="L822">
            <v>509</v>
          </cell>
          <cell r="M822">
            <v>509</v>
          </cell>
          <cell r="N822" t="str">
            <v>R509</v>
          </cell>
        </row>
        <row r="823">
          <cell r="A823" t="str">
            <v>11,R510</v>
          </cell>
          <cell r="B823" t="str">
            <v>11,R510</v>
          </cell>
          <cell r="C823" t="str">
            <v>11,R510</v>
          </cell>
          <cell r="D823">
            <v>11</v>
          </cell>
          <cell r="E823" t="str">
            <v>Otros</v>
          </cell>
          <cell r="F823" t="str">
            <v>Otros</v>
          </cell>
          <cell r="G823" t="str">
            <v>Ampliaciones etiquetadas</v>
          </cell>
          <cell r="H823" t="str">
            <v/>
          </cell>
          <cell r="I823" t="str">
            <v/>
          </cell>
          <cell r="J823">
            <v>1</v>
          </cell>
          <cell r="K823" t="str">
            <v>R</v>
          </cell>
          <cell r="L823">
            <v>510</v>
          </cell>
          <cell r="M823">
            <v>510</v>
          </cell>
          <cell r="N823" t="str">
            <v>R510</v>
          </cell>
        </row>
        <row r="824">
          <cell r="A824" t="str">
            <v>11,R511</v>
          </cell>
          <cell r="B824" t="str">
            <v>11,R511</v>
          </cell>
          <cell r="C824" t="str">
            <v>11,R511</v>
          </cell>
          <cell r="D824">
            <v>11</v>
          </cell>
          <cell r="E824" t="str">
            <v>Otros</v>
          </cell>
          <cell r="F824" t="str">
            <v>Otros</v>
          </cell>
          <cell r="G824" t="str">
            <v>Ampliaciones etiquetadas</v>
          </cell>
          <cell r="H824" t="str">
            <v/>
          </cell>
          <cell r="I824" t="str">
            <v/>
          </cell>
          <cell r="J824">
            <v>1</v>
          </cell>
          <cell r="K824" t="str">
            <v>R</v>
          </cell>
          <cell r="L824">
            <v>511</v>
          </cell>
          <cell r="M824">
            <v>511</v>
          </cell>
          <cell r="N824" t="str">
            <v>R511</v>
          </cell>
        </row>
        <row r="825">
          <cell r="A825" t="str">
            <v>11,R512</v>
          </cell>
          <cell r="B825" t="str">
            <v>11,R512</v>
          </cell>
          <cell r="C825" t="str">
            <v>11,R512</v>
          </cell>
          <cell r="D825">
            <v>11</v>
          </cell>
          <cell r="E825" t="str">
            <v>Otros</v>
          </cell>
          <cell r="F825" t="str">
            <v>Otros</v>
          </cell>
          <cell r="G825" t="str">
            <v>Ampliaciones etiquetadas</v>
          </cell>
          <cell r="H825" t="str">
            <v/>
          </cell>
          <cell r="I825" t="str">
            <v/>
          </cell>
          <cell r="J825">
            <v>1</v>
          </cell>
          <cell r="K825" t="str">
            <v>R</v>
          </cell>
          <cell r="L825">
            <v>512</v>
          </cell>
          <cell r="M825">
            <v>512</v>
          </cell>
          <cell r="N825" t="str">
            <v>R512</v>
          </cell>
        </row>
        <row r="826">
          <cell r="A826" t="str">
            <v>11,R513</v>
          </cell>
          <cell r="B826" t="str">
            <v>11,R513</v>
          </cell>
          <cell r="C826" t="str">
            <v>11,R513</v>
          </cell>
          <cell r="D826">
            <v>11</v>
          </cell>
          <cell r="E826" t="str">
            <v>Otros</v>
          </cell>
          <cell r="F826" t="str">
            <v>Otros</v>
          </cell>
          <cell r="G826" t="str">
            <v>Ampliaciones etiquetadas</v>
          </cell>
          <cell r="H826" t="str">
            <v/>
          </cell>
          <cell r="I826" t="str">
            <v/>
          </cell>
          <cell r="J826">
            <v>1</v>
          </cell>
          <cell r="K826" t="str">
            <v>R</v>
          </cell>
          <cell r="L826">
            <v>513</v>
          </cell>
          <cell r="M826">
            <v>513</v>
          </cell>
          <cell r="N826" t="str">
            <v>R513</v>
          </cell>
        </row>
        <row r="827">
          <cell r="A827" t="str">
            <v>11,R514</v>
          </cell>
          <cell r="B827" t="str">
            <v>11,R514</v>
          </cell>
          <cell r="C827" t="str">
            <v>11,R514</v>
          </cell>
          <cell r="D827">
            <v>11</v>
          </cell>
          <cell r="E827" t="str">
            <v>Otros</v>
          </cell>
          <cell r="F827" t="str">
            <v>Otros</v>
          </cell>
          <cell r="G827" t="str">
            <v>Ampliaciones etiquetadas</v>
          </cell>
          <cell r="H827" t="str">
            <v/>
          </cell>
          <cell r="I827" t="str">
            <v/>
          </cell>
          <cell r="J827">
            <v>1</v>
          </cell>
          <cell r="K827" t="str">
            <v>R</v>
          </cell>
          <cell r="L827">
            <v>514</v>
          </cell>
          <cell r="M827">
            <v>514</v>
          </cell>
          <cell r="N827" t="str">
            <v>R514</v>
          </cell>
        </row>
        <row r="828">
          <cell r="A828" t="str">
            <v>11,R515</v>
          </cell>
          <cell r="B828" t="str">
            <v>11,R515</v>
          </cell>
          <cell r="C828" t="str">
            <v>11,R515</v>
          </cell>
          <cell r="D828">
            <v>11</v>
          </cell>
          <cell r="E828" t="str">
            <v>Otros</v>
          </cell>
          <cell r="F828" t="str">
            <v>Otros</v>
          </cell>
          <cell r="G828" t="str">
            <v>Ampliaciones etiquetadas</v>
          </cell>
          <cell r="H828" t="str">
            <v/>
          </cell>
          <cell r="I828" t="str">
            <v/>
          </cell>
          <cell r="J828">
            <v>1</v>
          </cell>
          <cell r="K828" t="str">
            <v>R</v>
          </cell>
          <cell r="L828">
            <v>515</v>
          </cell>
          <cell r="M828">
            <v>515</v>
          </cell>
          <cell r="N828" t="str">
            <v>R515</v>
          </cell>
        </row>
        <row r="829">
          <cell r="A829" t="str">
            <v>11,R516</v>
          </cell>
          <cell r="B829" t="str">
            <v>11,R516</v>
          </cell>
          <cell r="C829" t="str">
            <v>11,R516</v>
          </cell>
          <cell r="D829">
            <v>11</v>
          </cell>
          <cell r="E829" t="str">
            <v>Otros</v>
          </cell>
          <cell r="F829" t="str">
            <v>Otros</v>
          </cell>
          <cell r="G829" t="str">
            <v>Ampliaciones etiquetadas</v>
          </cell>
          <cell r="H829" t="str">
            <v/>
          </cell>
          <cell r="I829" t="str">
            <v/>
          </cell>
          <cell r="J829">
            <v>1</v>
          </cell>
          <cell r="K829" t="str">
            <v>R</v>
          </cell>
          <cell r="L829">
            <v>516</v>
          </cell>
          <cell r="M829">
            <v>516</v>
          </cell>
          <cell r="N829" t="str">
            <v>R516</v>
          </cell>
        </row>
        <row r="830">
          <cell r="A830" t="str">
            <v>11,R517</v>
          </cell>
          <cell r="B830" t="str">
            <v>11,R517</v>
          </cell>
          <cell r="C830" t="str">
            <v>11,R517</v>
          </cell>
          <cell r="D830">
            <v>11</v>
          </cell>
          <cell r="E830" t="str">
            <v>Otros</v>
          </cell>
          <cell r="F830" t="str">
            <v>Otros</v>
          </cell>
          <cell r="G830" t="str">
            <v>Ampliaciones etiquetadas</v>
          </cell>
          <cell r="H830" t="str">
            <v/>
          </cell>
          <cell r="I830" t="str">
            <v/>
          </cell>
          <cell r="J830">
            <v>1</v>
          </cell>
          <cell r="K830" t="str">
            <v>R</v>
          </cell>
          <cell r="L830">
            <v>517</v>
          </cell>
          <cell r="M830">
            <v>517</v>
          </cell>
          <cell r="N830" t="str">
            <v>R517</v>
          </cell>
        </row>
        <row r="831">
          <cell r="A831" t="str">
            <v>11,R518</v>
          </cell>
          <cell r="B831" t="str">
            <v>11,R518</v>
          </cell>
          <cell r="C831" t="str">
            <v>11,R518</v>
          </cell>
          <cell r="D831">
            <v>11</v>
          </cell>
          <cell r="E831" t="str">
            <v>Otros</v>
          </cell>
          <cell r="F831" t="str">
            <v>Otros</v>
          </cell>
          <cell r="G831" t="str">
            <v>Ampliaciones etiquetadas</v>
          </cell>
          <cell r="H831" t="str">
            <v/>
          </cell>
          <cell r="I831" t="str">
            <v/>
          </cell>
          <cell r="J831">
            <v>1</v>
          </cell>
          <cell r="K831" t="str">
            <v>R</v>
          </cell>
          <cell r="L831">
            <v>518</v>
          </cell>
          <cell r="M831">
            <v>518</v>
          </cell>
          <cell r="N831" t="str">
            <v>R518</v>
          </cell>
        </row>
        <row r="832">
          <cell r="A832" t="str">
            <v>11,R519</v>
          </cell>
          <cell r="B832" t="str">
            <v>11,R519</v>
          </cell>
          <cell r="C832" t="str">
            <v>11,R519</v>
          </cell>
          <cell r="D832">
            <v>11</v>
          </cell>
          <cell r="E832" t="str">
            <v>Otros</v>
          </cell>
          <cell r="F832" t="str">
            <v>Otros</v>
          </cell>
          <cell r="G832" t="str">
            <v>Ampliaciones etiquetadas</v>
          </cell>
          <cell r="H832" t="str">
            <v/>
          </cell>
          <cell r="I832" t="str">
            <v/>
          </cell>
          <cell r="J832">
            <v>1</v>
          </cell>
          <cell r="K832" t="str">
            <v>R</v>
          </cell>
          <cell r="L832">
            <v>519</v>
          </cell>
          <cell r="M832">
            <v>519</v>
          </cell>
          <cell r="N832" t="str">
            <v>R519</v>
          </cell>
        </row>
        <row r="833">
          <cell r="A833" t="str">
            <v>11,R520</v>
          </cell>
          <cell r="B833" t="str">
            <v>11,R520</v>
          </cell>
          <cell r="C833" t="str">
            <v>11,R520</v>
          </cell>
          <cell r="D833">
            <v>11</v>
          </cell>
          <cell r="E833" t="str">
            <v>Otros</v>
          </cell>
          <cell r="F833" t="str">
            <v>Otros</v>
          </cell>
          <cell r="G833" t="str">
            <v>Ampliaciones etiquetadas</v>
          </cell>
          <cell r="H833" t="str">
            <v/>
          </cell>
          <cell r="I833" t="str">
            <v/>
          </cell>
          <cell r="J833">
            <v>1</v>
          </cell>
          <cell r="K833" t="str">
            <v>R</v>
          </cell>
          <cell r="L833">
            <v>520</v>
          </cell>
          <cell r="M833">
            <v>520</v>
          </cell>
          <cell r="N833" t="str">
            <v>R520</v>
          </cell>
        </row>
        <row r="834">
          <cell r="A834" t="str">
            <v>11,R521</v>
          </cell>
          <cell r="B834" t="str">
            <v>11,R521</v>
          </cell>
          <cell r="C834" t="str">
            <v>11,R521</v>
          </cell>
          <cell r="D834">
            <v>11</v>
          </cell>
          <cell r="E834" t="str">
            <v>Otros</v>
          </cell>
          <cell r="F834" t="str">
            <v>Otros</v>
          </cell>
          <cell r="G834" t="str">
            <v>Ampliaciones etiquetadas</v>
          </cell>
          <cell r="H834" t="str">
            <v/>
          </cell>
          <cell r="I834" t="str">
            <v/>
          </cell>
          <cell r="J834">
            <v>1</v>
          </cell>
          <cell r="K834" t="str">
            <v>R</v>
          </cell>
          <cell r="L834">
            <v>521</v>
          </cell>
          <cell r="M834">
            <v>521</v>
          </cell>
          <cell r="N834" t="str">
            <v>R521</v>
          </cell>
        </row>
        <row r="835">
          <cell r="A835" t="str">
            <v>11,R522</v>
          </cell>
          <cell r="B835" t="str">
            <v>11,R522</v>
          </cell>
          <cell r="C835" t="str">
            <v>11,R522</v>
          </cell>
          <cell r="D835">
            <v>11</v>
          </cell>
          <cell r="E835" t="str">
            <v>Otros</v>
          </cell>
          <cell r="F835" t="str">
            <v>Otros</v>
          </cell>
          <cell r="G835" t="str">
            <v>Ampliaciones etiquetadas</v>
          </cell>
          <cell r="H835" t="str">
            <v/>
          </cell>
          <cell r="I835" t="str">
            <v/>
          </cell>
          <cell r="J835">
            <v>1</v>
          </cell>
          <cell r="K835" t="str">
            <v>R</v>
          </cell>
          <cell r="L835">
            <v>522</v>
          </cell>
          <cell r="M835">
            <v>522</v>
          </cell>
          <cell r="N835" t="str">
            <v>R522</v>
          </cell>
        </row>
        <row r="836">
          <cell r="A836" t="str">
            <v>11,R523</v>
          </cell>
          <cell r="B836" t="str">
            <v>11,R523</v>
          </cell>
          <cell r="C836" t="str">
            <v>11,R523</v>
          </cell>
          <cell r="D836">
            <v>11</v>
          </cell>
          <cell r="E836" t="str">
            <v>Otros</v>
          </cell>
          <cell r="F836" t="str">
            <v>Otros</v>
          </cell>
          <cell r="G836" t="str">
            <v>Ampliaciones etiquetadas</v>
          </cell>
          <cell r="H836" t="str">
            <v/>
          </cell>
          <cell r="I836" t="str">
            <v/>
          </cell>
          <cell r="J836">
            <v>1</v>
          </cell>
          <cell r="K836" t="str">
            <v>R</v>
          </cell>
          <cell r="L836">
            <v>523</v>
          </cell>
          <cell r="M836">
            <v>523</v>
          </cell>
          <cell r="N836" t="str">
            <v>R523</v>
          </cell>
        </row>
        <row r="837">
          <cell r="A837" t="str">
            <v>11,R524</v>
          </cell>
          <cell r="B837" t="str">
            <v>11,R524</v>
          </cell>
          <cell r="C837" t="str">
            <v>11,R524</v>
          </cell>
          <cell r="D837">
            <v>11</v>
          </cell>
          <cell r="E837" t="str">
            <v>Otros</v>
          </cell>
          <cell r="F837" t="str">
            <v>Otros</v>
          </cell>
          <cell r="G837" t="str">
            <v>Ampliaciones etiquetadas</v>
          </cell>
          <cell r="H837" t="str">
            <v/>
          </cell>
          <cell r="I837" t="str">
            <v/>
          </cell>
          <cell r="J837">
            <v>1</v>
          </cell>
          <cell r="K837" t="str">
            <v>R</v>
          </cell>
          <cell r="L837">
            <v>524</v>
          </cell>
          <cell r="M837">
            <v>524</v>
          </cell>
          <cell r="N837" t="str">
            <v>R524</v>
          </cell>
        </row>
        <row r="838">
          <cell r="A838" t="str">
            <v>11,R525</v>
          </cell>
          <cell r="B838" t="str">
            <v>11,R525</v>
          </cell>
          <cell r="C838" t="str">
            <v>11,R525</v>
          </cell>
          <cell r="D838">
            <v>11</v>
          </cell>
          <cell r="E838" t="str">
            <v>Otros</v>
          </cell>
          <cell r="F838" t="str">
            <v>Otros</v>
          </cell>
          <cell r="G838" t="str">
            <v>Ampliaciones etiquetadas</v>
          </cell>
          <cell r="H838" t="str">
            <v/>
          </cell>
          <cell r="I838" t="str">
            <v/>
          </cell>
          <cell r="J838">
            <v>1</v>
          </cell>
          <cell r="K838" t="str">
            <v>R</v>
          </cell>
          <cell r="L838">
            <v>525</v>
          </cell>
          <cell r="M838">
            <v>525</v>
          </cell>
          <cell r="N838" t="str">
            <v>R525</v>
          </cell>
        </row>
        <row r="839">
          <cell r="A839" t="str">
            <v>11,R526</v>
          </cell>
          <cell r="B839" t="str">
            <v>11,R526</v>
          </cell>
          <cell r="C839" t="str">
            <v>11,R526</v>
          </cell>
          <cell r="D839">
            <v>11</v>
          </cell>
          <cell r="E839" t="str">
            <v>Otros</v>
          </cell>
          <cell r="F839" t="str">
            <v>Otros</v>
          </cell>
          <cell r="G839" t="str">
            <v>Ampliaciones etiquetadas</v>
          </cell>
          <cell r="H839" t="str">
            <v/>
          </cell>
          <cell r="I839" t="str">
            <v/>
          </cell>
          <cell r="J839">
            <v>1</v>
          </cell>
          <cell r="K839" t="str">
            <v>R</v>
          </cell>
          <cell r="L839">
            <v>526</v>
          </cell>
          <cell r="M839">
            <v>526</v>
          </cell>
          <cell r="N839" t="str">
            <v>R526</v>
          </cell>
        </row>
        <row r="840">
          <cell r="A840" t="str">
            <v>11,R527</v>
          </cell>
          <cell r="B840" t="str">
            <v>11,R527</v>
          </cell>
          <cell r="C840" t="str">
            <v>11,R527</v>
          </cell>
          <cell r="D840">
            <v>11</v>
          </cell>
          <cell r="E840" t="str">
            <v>Otros</v>
          </cell>
          <cell r="F840" t="str">
            <v>Otros</v>
          </cell>
          <cell r="G840" t="str">
            <v>Ampliaciones etiquetadas</v>
          </cell>
          <cell r="H840" t="str">
            <v/>
          </cell>
          <cell r="I840" t="str">
            <v/>
          </cell>
          <cell r="J840">
            <v>1</v>
          </cell>
          <cell r="K840" t="str">
            <v>R</v>
          </cell>
          <cell r="L840">
            <v>527</v>
          </cell>
          <cell r="M840">
            <v>527</v>
          </cell>
          <cell r="N840" t="str">
            <v>R527</v>
          </cell>
        </row>
        <row r="841">
          <cell r="A841" t="str">
            <v>11,R528</v>
          </cell>
          <cell r="B841" t="str">
            <v>11,R528</v>
          </cell>
          <cell r="C841" t="str">
            <v>11,R528</v>
          </cell>
          <cell r="D841">
            <v>11</v>
          </cell>
          <cell r="E841" t="str">
            <v>Otros</v>
          </cell>
          <cell r="F841" t="str">
            <v>Otros</v>
          </cell>
          <cell r="G841" t="str">
            <v>Ampliaciones etiquetadas</v>
          </cell>
          <cell r="H841" t="str">
            <v/>
          </cell>
          <cell r="I841" t="str">
            <v/>
          </cell>
          <cell r="J841">
            <v>1</v>
          </cell>
          <cell r="K841" t="str">
            <v>R</v>
          </cell>
          <cell r="L841">
            <v>528</v>
          </cell>
          <cell r="M841">
            <v>528</v>
          </cell>
          <cell r="N841" t="str">
            <v>R528</v>
          </cell>
        </row>
        <row r="842">
          <cell r="A842" t="str">
            <v>11,R529</v>
          </cell>
          <cell r="B842" t="str">
            <v>11,R529</v>
          </cell>
          <cell r="C842" t="str">
            <v>11,R529</v>
          </cell>
          <cell r="D842">
            <v>11</v>
          </cell>
          <cell r="E842" t="str">
            <v>Otros</v>
          </cell>
          <cell r="F842" t="str">
            <v>Otros</v>
          </cell>
          <cell r="G842" t="str">
            <v>Ampliaciones etiquetadas</v>
          </cell>
          <cell r="H842" t="str">
            <v/>
          </cell>
          <cell r="I842" t="str">
            <v/>
          </cell>
          <cell r="J842">
            <v>1</v>
          </cell>
          <cell r="K842" t="str">
            <v>R</v>
          </cell>
          <cell r="L842">
            <v>529</v>
          </cell>
          <cell r="M842">
            <v>529</v>
          </cell>
          <cell r="N842" t="str">
            <v>R529</v>
          </cell>
        </row>
        <row r="843">
          <cell r="A843" t="str">
            <v>11,R530</v>
          </cell>
          <cell r="B843" t="str">
            <v>11,R530</v>
          </cell>
          <cell r="C843" t="str">
            <v>11,R530</v>
          </cell>
          <cell r="D843">
            <v>11</v>
          </cell>
          <cell r="E843" t="str">
            <v>Otros</v>
          </cell>
          <cell r="F843" t="str">
            <v>Otros</v>
          </cell>
          <cell r="G843" t="str">
            <v>Ampliaciones etiquetadas</v>
          </cell>
          <cell r="H843" t="str">
            <v/>
          </cell>
          <cell r="I843" t="str">
            <v/>
          </cell>
          <cell r="J843">
            <v>1</v>
          </cell>
          <cell r="K843" t="str">
            <v>R</v>
          </cell>
          <cell r="L843">
            <v>530</v>
          </cell>
          <cell r="M843">
            <v>530</v>
          </cell>
          <cell r="N843" t="str">
            <v>R530</v>
          </cell>
        </row>
        <row r="844">
          <cell r="A844" t="str">
            <v>11,R531</v>
          </cell>
          <cell r="B844" t="str">
            <v>11,R531</v>
          </cell>
          <cell r="C844" t="str">
            <v>11,R531</v>
          </cell>
          <cell r="D844">
            <v>11</v>
          </cell>
          <cell r="E844" t="str">
            <v>Otros</v>
          </cell>
          <cell r="F844" t="str">
            <v>Otros</v>
          </cell>
          <cell r="G844" t="str">
            <v>Ampliaciones etiquetadas</v>
          </cell>
          <cell r="H844" t="str">
            <v/>
          </cell>
          <cell r="I844" t="str">
            <v/>
          </cell>
          <cell r="J844">
            <v>1</v>
          </cell>
          <cell r="K844" t="str">
            <v>R</v>
          </cell>
          <cell r="L844">
            <v>531</v>
          </cell>
          <cell r="M844">
            <v>531</v>
          </cell>
          <cell r="N844" t="str">
            <v>R531</v>
          </cell>
        </row>
        <row r="845">
          <cell r="A845" t="str">
            <v>11,R532</v>
          </cell>
          <cell r="B845" t="str">
            <v>11,R532</v>
          </cell>
          <cell r="C845" t="str">
            <v>11,R532</v>
          </cell>
          <cell r="D845">
            <v>11</v>
          </cell>
          <cell r="E845" t="str">
            <v>Otros</v>
          </cell>
          <cell r="F845" t="str">
            <v>Otros</v>
          </cell>
          <cell r="G845" t="str">
            <v>Ampliaciones etiquetadas</v>
          </cell>
          <cell r="H845" t="str">
            <v/>
          </cell>
          <cell r="I845" t="str">
            <v/>
          </cell>
          <cell r="J845">
            <v>1</v>
          </cell>
          <cell r="K845" t="str">
            <v>R</v>
          </cell>
          <cell r="L845">
            <v>532</v>
          </cell>
          <cell r="M845">
            <v>532</v>
          </cell>
          <cell r="N845" t="str">
            <v>R532</v>
          </cell>
        </row>
        <row r="846">
          <cell r="A846" t="str">
            <v>11,R533</v>
          </cell>
          <cell r="B846" t="str">
            <v>11,R533</v>
          </cell>
          <cell r="C846" t="str">
            <v>11,R533</v>
          </cell>
          <cell r="D846">
            <v>11</v>
          </cell>
          <cell r="E846" t="str">
            <v>Otros</v>
          </cell>
          <cell r="F846" t="str">
            <v>Otros</v>
          </cell>
          <cell r="G846" t="str">
            <v>Ampliaciones etiquetadas</v>
          </cell>
          <cell r="H846" t="str">
            <v/>
          </cell>
          <cell r="I846" t="str">
            <v/>
          </cell>
          <cell r="J846">
            <v>1</v>
          </cell>
          <cell r="K846" t="str">
            <v>R</v>
          </cell>
          <cell r="L846">
            <v>533</v>
          </cell>
          <cell r="M846">
            <v>533</v>
          </cell>
          <cell r="N846" t="str">
            <v>R533</v>
          </cell>
        </row>
        <row r="847">
          <cell r="A847" t="str">
            <v>11,R534</v>
          </cell>
          <cell r="B847" t="str">
            <v>11,R534</v>
          </cell>
          <cell r="C847" t="str">
            <v>11,R534</v>
          </cell>
          <cell r="D847">
            <v>11</v>
          </cell>
          <cell r="E847" t="str">
            <v>Otros</v>
          </cell>
          <cell r="F847" t="str">
            <v>Otros</v>
          </cell>
          <cell r="G847" t="str">
            <v>Ampliaciones etiquetadas</v>
          </cell>
          <cell r="H847" t="str">
            <v/>
          </cell>
          <cell r="I847" t="str">
            <v/>
          </cell>
          <cell r="J847">
            <v>1</v>
          </cell>
          <cell r="K847" t="str">
            <v>R</v>
          </cell>
          <cell r="L847">
            <v>534</v>
          </cell>
          <cell r="M847">
            <v>534</v>
          </cell>
          <cell r="N847" t="str">
            <v>R534</v>
          </cell>
        </row>
        <row r="848">
          <cell r="A848" t="str">
            <v>11,R535</v>
          </cell>
          <cell r="B848" t="str">
            <v>11,R535</v>
          </cell>
          <cell r="C848" t="str">
            <v>11,R535</v>
          </cell>
          <cell r="D848">
            <v>11</v>
          </cell>
          <cell r="E848" t="str">
            <v>Otros</v>
          </cell>
          <cell r="F848" t="str">
            <v>Otros</v>
          </cell>
          <cell r="G848" t="str">
            <v>Ampliaciones etiquetadas</v>
          </cell>
          <cell r="H848" t="str">
            <v/>
          </cell>
          <cell r="I848" t="str">
            <v/>
          </cell>
          <cell r="J848">
            <v>1</v>
          </cell>
          <cell r="K848" t="str">
            <v>R</v>
          </cell>
          <cell r="L848">
            <v>535</v>
          </cell>
          <cell r="M848">
            <v>535</v>
          </cell>
          <cell r="N848" t="str">
            <v>R535</v>
          </cell>
        </row>
        <row r="849">
          <cell r="A849" t="str">
            <v>11,R536</v>
          </cell>
          <cell r="B849" t="str">
            <v>11,R536</v>
          </cell>
          <cell r="C849" t="str">
            <v>11,R536</v>
          </cell>
          <cell r="D849">
            <v>11</v>
          </cell>
          <cell r="E849" t="str">
            <v>Otros</v>
          </cell>
          <cell r="F849" t="str">
            <v>Otros</v>
          </cell>
          <cell r="G849" t="str">
            <v>Ampliaciones etiquetadas</v>
          </cell>
          <cell r="H849" t="str">
            <v/>
          </cell>
          <cell r="I849" t="str">
            <v/>
          </cell>
          <cell r="J849">
            <v>1</v>
          </cell>
          <cell r="K849" t="str">
            <v>R</v>
          </cell>
          <cell r="L849">
            <v>536</v>
          </cell>
          <cell r="M849">
            <v>536</v>
          </cell>
          <cell r="N849" t="str">
            <v>R536</v>
          </cell>
        </row>
        <row r="850">
          <cell r="A850" t="str">
            <v>11,R537</v>
          </cell>
          <cell r="B850" t="str">
            <v>11,R537</v>
          </cell>
          <cell r="C850" t="str">
            <v>11,R537</v>
          </cell>
          <cell r="D850">
            <v>11</v>
          </cell>
          <cell r="E850" t="str">
            <v>Otros</v>
          </cell>
          <cell r="F850" t="str">
            <v>Otros</v>
          </cell>
          <cell r="G850" t="str">
            <v>Ampliaciones etiquetadas</v>
          </cell>
          <cell r="H850" t="str">
            <v/>
          </cell>
          <cell r="I850" t="str">
            <v/>
          </cell>
          <cell r="J850">
            <v>1</v>
          </cell>
          <cell r="K850" t="str">
            <v>R</v>
          </cell>
          <cell r="L850">
            <v>537</v>
          </cell>
          <cell r="M850">
            <v>537</v>
          </cell>
          <cell r="N850" t="str">
            <v>R537</v>
          </cell>
        </row>
        <row r="851">
          <cell r="A851" t="str">
            <v>11,R800</v>
          </cell>
          <cell r="B851" t="str">
            <v>11,R800</v>
          </cell>
          <cell r="C851" t="str">
            <v>11,R800</v>
          </cell>
          <cell r="D851">
            <v>11</v>
          </cell>
          <cell r="E851" t="str">
            <v>Otros</v>
          </cell>
          <cell r="F851" t="str">
            <v>Otros</v>
          </cell>
          <cell r="G851" t="str">
            <v>Ampliaciones etiquetadas</v>
          </cell>
          <cell r="H851" t="str">
            <v/>
          </cell>
          <cell r="I851" t="str">
            <v/>
          </cell>
          <cell r="J851">
            <v>1</v>
          </cell>
          <cell r="K851" t="str">
            <v>R</v>
          </cell>
          <cell r="L851">
            <v>800</v>
          </cell>
          <cell r="M851">
            <v>800</v>
          </cell>
          <cell r="N851" t="str">
            <v>R800</v>
          </cell>
        </row>
        <row r="852">
          <cell r="A852" t="str">
            <v>11,R801</v>
          </cell>
          <cell r="B852" t="str">
            <v>11,R801</v>
          </cell>
          <cell r="C852" t="str">
            <v>11,R801</v>
          </cell>
          <cell r="D852">
            <v>11</v>
          </cell>
          <cell r="E852" t="str">
            <v>Otros</v>
          </cell>
          <cell r="F852" t="str">
            <v>Otros</v>
          </cell>
          <cell r="G852" t="str">
            <v>Ampliaciones etiquetadas</v>
          </cell>
          <cell r="H852" t="str">
            <v/>
          </cell>
          <cell r="I852" t="str">
            <v/>
          </cell>
          <cell r="J852">
            <v>1</v>
          </cell>
          <cell r="K852" t="str">
            <v>R</v>
          </cell>
          <cell r="L852">
            <v>801</v>
          </cell>
          <cell r="M852">
            <v>801</v>
          </cell>
          <cell r="N852" t="str">
            <v>R801</v>
          </cell>
        </row>
        <row r="853">
          <cell r="A853" t="str">
            <v>11,R802</v>
          </cell>
          <cell r="B853" t="str">
            <v>11,R802</v>
          </cell>
          <cell r="C853" t="str">
            <v>11,R802</v>
          </cell>
          <cell r="D853">
            <v>11</v>
          </cell>
          <cell r="E853" t="str">
            <v>Otros</v>
          </cell>
          <cell r="F853" t="str">
            <v>Otros</v>
          </cell>
          <cell r="G853" t="str">
            <v>Ampliaciones etiquetadas</v>
          </cell>
          <cell r="H853" t="str">
            <v/>
          </cell>
          <cell r="I853" t="str">
            <v/>
          </cell>
          <cell r="J853">
            <v>1</v>
          </cell>
          <cell r="K853" t="str">
            <v>R</v>
          </cell>
          <cell r="L853">
            <v>802</v>
          </cell>
          <cell r="M853">
            <v>802</v>
          </cell>
          <cell r="N853" t="str">
            <v>R802</v>
          </cell>
        </row>
        <row r="854">
          <cell r="A854" t="str">
            <v>11,R803</v>
          </cell>
          <cell r="B854" t="str">
            <v>11,R803</v>
          </cell>
          <cell r="C854" t="str">
            <v>11,R803</v>
          </cell>
          <cell r="D854">
            <v>11</v>
          </cell>
          <cell r="E854" t="str">
            <v>Otros</v>
          </cell>
          <cell r="F854" t="str">
            <v>Otros</v>
          </cell>
          <cell r="G854" t="str">
            <v>Ampliaciones etiquetadas</v>
          </cell>
          <cell r="H854" t="str">
            <v/>
          </cell>
          <cell r="I854" t="str">
            <v/>
          </cell>
          <cell r="J854">
            <v>1</v>
          </cell>
          <cell r="K854" t="str">
            <v>R</v>
          </cell>
          <cell r="L854">
            <v>803</v>
          </cell>
          <cell r="M854">
            <v>803</v>
          </cell>
          <cell r="N854" t="str">
            <v>R803</v>
          </cell>
        </row>
        <row r="855">
          <cell r="A855" t="str">
            <v>11,R804</v>
          </cell>
          <cell r="B855" t="str">
            <v>11,R804</v>
          </cell>
          <cell r="C855" t="str">
            <v>11,R804</v>
          </cell>
          <cell r="D855">
            <v>11</v>
          </cell>
          <cell r="E855" t="str">
            <v>Otros</v>
          </cell>
          <cell r="F855" t="str">
            <v>Otros</v>
          </cell>
          <cell r="G855" t="str">
            <v>Ampliaciones etiquetadas</v>
          </cell>
          <cell r="H855" t="str">
            <v/>
          </cell>
          <cell r="I855" t="str">
            <v/>
          </cell>
          <cell r="J855">
            <v>1</v>
          </cell>
          <cell r="K855" t="str">
            <v>R</v>
          </cell>
          <cell r="L855">
            <v>804</v>
          </cell>
          <cell r="M855">
            <v>804</v>
          </cell>
          <cell r="N855" t="str">
            <v>R804</v>
          </cell>
        </row>
        <row r="856">
          <cell r="A856" t="str">
            <v>11,R805</v>
          </cell>
          <cell r="B856" t="str">
            <v>11,R805</v>
          </cell>
          <cell r="C856" t="str">
            <v>11,R805</v>
          </cell>
          <cell r="D856">
            <v>11</v>
          </cell>
          <cell r="E856" t="str">
            <v>Otros</v>
          </cell>
          <cell r="F856" t="str">
            <v>Otros</v>
          </cell>
          <cell r="G856" t="str">
            <v>Ampliaciones etiquetadas</v>
          </cell>
          <cell r="H856" t="str">
            <v/>
          </cell>
          <cell r="I856" t="str">
            <v/>
          </cell>
          <cell r="J856">
            <v>1</v>
          </cell>
          <cell r="K856" t="str">
            <v>R</v>
          </cell>
          <cell r="L856">
            <v>805</v>
          </cell>
          <cell r="M856">
            <v>805</v>
          </cell>
          <cell r="N856" t="str">
            <v>R805</v>
          </cell>
        </row>
        <row r="857">
          <cell r="A857" t="str">
            <v>11,R806</v>
          </cell>
          <cell r="B857" t="str">
            <v>11,R806</v>
          </cell>
          <cell r="C857" t="str">
            <v>11,R806</v>
          </cell>
          <cell r="D857">
            <v>11</v>
          </cell>
          <cell r="E857" t="str">
            <v>Otros</v>
          </cell>
          <cell r="F857" t="str">
            <v>Otros</v>
          </cell>
          <cell r="G857" t="str">
            <v>Ampliaciones etiquetadas</v>
          </cell>
          <cell r="H857" t="str">
            <v/>
          </cell>
          <cell r="I857" t="str">
            <v/>
          </cell>
          <cell r="J857">
            <v>1</v>
          </cell>
          <cell r="K857" t="str">
            <v>R</v>
          </cell>
          <cell r="L857">
            <v>806</v>
          </cell>
          <cell r="M857">
            <v>806</v>
          </cell>
          <cell r="N857" t="str">
            <v>R806</v>
          </cell>
        </row>
        <row r="858">
          <cell r="A858" t="str">
            <v>11,R807</v>
          </cell>
          <cell r="B858" t="str">
            <v>11,R807</v>
          </cell>
          <cell r="C858" t="str">
            <v>11,R807</v>
          </cell>
          <cell r="D858">
            <v>11</v>
          </cell>
          <cell r="E858" t="str">
            <v>Otros</v>
          </cell>
          <cell r="F858" t="str">
            <v>Otros</v>
          </cell>
          <cell r="G858" t="str">
            <v>Ampliaciones etiquetadas</v>
          </cell>
          <cell r="H858" t="str">
            <v/>
          </cell>
          <cell r="I858" t="str">
            <v/>
          </cell>
          <cell r="J858">
            <v>1</v>
          </cell>
          <cell r="K858" t="str">
            <v>R</v>
          </cell>
          <cell r="L858">
            <v>807</v>
          </cell>
          <cell r="M858">
            <v>807</v>
          </cell>
          <cell r="N858" t="str">
            <v>R807</v>
          </cell>
        </row>
        <row r="859">
          <cell r="A859" t="str">
            <v>11,R808</v>
          </cell>
          <cell r="B859" t="str">
            <v>11,R808</v>
          </cell>
          <cell r="C859" t="str">
            <v>11,R808</v>
          </cell>
          <cell r="D859">
            <v>11</v>
          </cell>
          <cell r="E859" t="str">
            <v>Otros</v>
          </cell>
          <cell r="F859" t="str">
            <v>Otros</v>
          </cell>
          <cell r="G859" t="str">
            <v>Ampliaciones etiquetadas</v>
          </cell>
          <cell r="H859" t="str">
            <v/>
          </cell>
          <cell r="I859" t="str">
            <v/>
          </cell>
          <cell r="J859">
            <v>1</v>
          </cell>
          <cell r="K859" t="str">
            <v>R</v>
          </cell>
          <cell r="L859">
            <v>808</v>
          </cell>
          <cell r="M859">
            <v>808</v>
          </cell>
          <cell r="N859" t="str">
            <v>R808</v>
          </cell>
        </row>
        <row r="860">
          <cell r="A860" t="str">
            <v>11,R809</v>
          </cell>
          <cell r="B860" t="str">
            <v>11,R809</v>
          </cell>
          <cell r="C860" t="str">
            <v>11,R809</v>
          </cell>
          <cell r="D860">
            <v>11</v>
          </cell>
          <cell r="E860" t="str">
            <v>Otros</v>
          </cell>
          <cell r="F860" t="str">
            <v>Otros</v>
          </cell>
          <cell r="G860" t="str">
            <v>Ampliaciones etiquetadas</v>
          </cell>
          <cell r="H860" t="str">
            <v/>
          </cell>
          <cell r="I860" t="str">
            <v/>
          </cell>
          <cell r="J860">
            <v>1</v>
          </cell>
          <cell r="K860" t="str">
            <v>R</v>
          </cell>
          <cell r="L860">
            <v>809</v>
          </cell>
          <cell r="M860">
            <v>809</v>
          </cell>
          <cell r="N860" t="str">
            <v>R809</v>
          </cell>
        </row>
        <row r="861">
          <cell r="A861" t="str">
            <v>11,R810</v>
          </cell>
          <cell r="B861" t="str">
            <v>11,R810</v>
          </cell>
          <cell r="C861" t="str">
            <v>11,R810</v>
          </cell>
          <cell r="D861">
            <v>11</v>
          </cell>
          <cell r="E861" t="str">
            <v>Otros</v>
          </cell>
          <cell r="F861" t="str">
            <v>Otros</v>
          </cell>
          <cell r="G861" t="str">
            <v>Ampliaciones etiquetadas</v>
          </cell>
          <cell r="H861" t="str">
            <v/>
          </cell>
          <cell r="I861" t="str">
            <v/>
          </cell>
          <cell r="J861">
            <v>1</v>
          </cell>
          <cell r="K861" t="str">
            <v>R</v>
          </cell>
          <cell r="L861">
            <v>810</v>
          </cell>
          <cell r="M861">
            <v>810</v>
          </cell>
          <cell r="N861" t="str">
            <v>R810</v>
          </cell>
        </row>
        <row r="862">
          <cell r="A862" t="str">
            <v>11,R811</v>
          </cell>
          <cell r="B862" t="str">
            <v>11,R811</v>
          </cell>
          <cell r="C862" t="str">
            <v>11,R811</v>
          </cell>
          <cell r="D862">
            <v>11</v>
          </cell>
          <cell r="E862" t="str">
            <v>Otros</v>
          </cell>
          <cell r="F862" t="str">
            <v>Otros</v>
          </cell>
          <cell r="G862" t="str">
            <v>Ampliaciones etiquetadas</v>
          </cell>
          <cell r="H862" t="str">
            <v/>
          </cell>
          <cell r="I862" t="str">
            <v/>
          </cell>
          <cell r="J862">
            <v>1</v>
          </cell>
          <cell r="K862" t="str">
            <v>R</v>
          </cell>
          <cell r="L862">
            <v>811</v>
          </cell>
          <cell r="M862">
            <v>811</v>
          </cell>
          <cell r="N862" t="str">
            <v>R811</v>
          </cell>
        </row>
        <row r="863">
          <cell r="A863" t="str">
            <v>11,R812</v>
          </cell>
          <cell r="B863" t="str">
            <v>11,R812</v>
          </cell>
          <cell r="C863" t="str">
            <v>11,R812</v>
          </cell>
          <cell r="D863">
            <v>11</v>
          </cell>
          <cell r="E863" t="str">
            <v>Otros</v>
          </cell>
          <cell r="F863" t="str">
            <v>Otros</v>
          </cell>
          <cell r="G863" t="str">
            <v>Ampliaciones etiquetadas</v>
          </cell>
          <cell r="H863" t="str">
            <v/>
          </cell>
          <cell r="I863" t="str">
            <v/>
          </cell>
          <cell r="J863">
            <v>1</v>
          </cell>
          <cell r="K863" t="str">
            <v>R</v>
          </cell>
          <cell r="L863">
            <v>812</v>
          </cell>
          <cell r="M863">
            <v>812</v>
          </cell>
          <cell r="N863" t="str">
            <v>R812</v>
          </cell>
        </row>
        <row r="864">
          <cell r="A864" t="str">
            <v>11,R813</v>
          </cell>
          <cell r="B864" t="str">
            <v>11,R813</v>
          </cell>
          <cell r="C864" t="str">
            <v>11,R813</v>
          </cell>
          <cell r="D864">
            <v>11</v>
          </cell>
          <cell r="E864" t="str">
            <v>Otros</v>
          </cell>
          <cell r="F864" t="str">
            <v>Otros</v>
          </cell>
          <cell r="G864" t="str">
            <v>Ampliaciones etiquetadas</v>
          </cell>
          <cell r="H864" t="str">
            <v/>
          </cell>
          <cell r="I864" t="str">
            <v/>
          </cell>
          <cell r="J864">
            <v>1</v>
          </cell>
          <cell r="K864" t="str">
            <v>R</v>
          </cell>
          <cell r="L864">
            <v>813</v>
          </cell>
          <cell r="M864">
            <v>813</v>
          </cell>
          <cell r="N864" t="str">
            <v>R813</v>
          </cell>
        </row>
        <row r="865">
          <cell r="A865" t="str">
            <v>11,R814</v>
          </cell>
          <cell r="B865" t="str">
            <v>11,R814</v>
          </cell>
          <cell r="C865" t="str">
            <v>11,R814</v>
          </cell>
          <cell r="D865">
            <v>11</v>
          </cell>
          <cell r="E865" t="str">
            <v>Otros</v>
          </cell>
          <cell r="F865" t="str">
            <v>Otros</v>
          </cell>
          <cell r="G865" t="str">
            <v>Ampliaciones etiquetadas</v>
          </cell>
          <cell r="H865" t="str">
            <v/>
          </cell>
          <cell r="I865" t="str">
            <v/>
          </cell>
          <cell r="J865">
            <v>1</v>
          </cell>
          <cell r="K865" t="str">
            <v>R</v>
          </cell>
          <cell r="L865">
            <v>814</v>
          </cell>
          <cell r="M865">
            <v>814</v>
          </cell>
          <cell r="N865" t="str">
            <v>R814</v>
          </cell>
        </row>
        <row r="866">
          <cell r="A866" t="str">
            <v>11,R815</v>
          </cell>
          <cell r="B866" t="str">
            <v>11,R815</v>
          </cell>
          <cell r="C866" t="str">
            <v>11,R815</v>
          </cell>
          <cell r="D866">
            <v>11</v>
          </cell>
          <cell r="E866" t="str">
            <v>Otros</v>
          </cell>
          <cell r="F866" t="str">
            <v>Otros</v>
          </cell>
          <cell r="G866" t="str">
            <v>Ampliaciones etiquetadas</v>
          </cell>
          <cell r="H866" t="str">
            <v/>
          </cell>
          <cell r="I866" t="str">
            <v/>
          </cell>
          <cell r="J866">
            <v>1</v>
          </cell>
          <cell r="K866" t="str">
            <v>R</v>
          </cell>
          <cell r="L866">
            <v>815</v>
          </cell>
          <cell r="M866">
            <v>815</v>
          </cell>
          <cell r="N866" t="str">
            <v>R815</v>
          </cell>
        </row>
        <row r="867">
          <cell r="A867" t="str">
            <v>11,R816</v>
          </cell>
          <cell r="B867" t="str">
            <v>11,R816</v>
          </cell>
          <cell r="C867" t="str">
            <v>11,R816</v>
          </cell>
          <cell r="D867">
            <v>11</v>
          </cell>
          <cell r="E867" t="str">
            <v>Otros</v>
          </cell>
          <cell r="F867" t="str">
            <v>Otros</v>
          </cell>
          <cell r="G867" t="str">
            <v>Ampliaciones etiquetadas</v>
          </cell>
          <cell r="H867" t="str">
            <v/>
          </cell>
          <cell r="I867" t="str">
            <v/>
          </cell>
          <cell r="J867">
            <v>1</v>
          </cell>
          <cell r="K867" t="str">
            <v>R</v>
          </cell>
          <cell r="L867">
            <v>816</v>
          </cell>
          <cell r="M867">
            <v>816</v>
          </cell>
          <cell r="N867" t="str">
            <v>R816</v>
          </cell>
        </row>
        <row r="868">
          <cell r="A868" t="str">
            <v>11,R817</v>
          </cell>
          <cell r="B868" t="str">
            <v>11,R817</v>
          </cell>
          <cell r="C868" t="str">
            <v>11,R817</v>
          </cell>
          <cell r="D868">
            <v>11</v>
          </cell>
          <cell r="E868" t="str">
            <v>Otros</v>
          </cell>
          <cell r="F868" t="str">
            <v>Otros</v>
          </cell>
          <cell r="G868" t="str">
            <v>Ampliaciones etiquetadas</v>
          </cell>
          <cell r="H868" t="str">
            <v/>
          </cell>
          <cell r="I868" t="str">
            <v/>
          </cell>
          <cell r="J868">
            <v>1</v>
          </cell>
          <cell r="K868" t="str">
            <v>R</v>
          </cell>
          <cell r="L868">
            <v>817</v>
          </cell>
          <cell r="M868">
            <v>817</v>
          </cell>
          <cell r="N868" t="str">
            <v>R817</v>
          </cell>
        </row>
        <row r="869">
          <cell r="A869" t="str">
            <v>11,R818</v>
          </cell>
          <cell r="B869" t="str">
            <v>11,R818</v>
          </cell>
          <cell r="C869" t="str">
            <v>11,R818</v>
          </cell>
          <cell r="D869">
            <v>11</v>
          </cell>
          <cell r="E869" t="str">
            <v>Otros</v>
          </cell>
          <cell r="F869" t="str">
            <v>Otros</v>
          </cell>
          <cell r="G869" t="str">
            <v>Ampliaciones etiquetadas</v>
          </cell>
          <cell r="H869" t="str">
            <v/>
          </cell>
          <cell r="I869" t="str">
            <v/>
          </cell>
          <cell r="J869">
            <v>1</v>
          </cell>
          <cell r="K869" t="str">
            <v>R</v>
          </cell>
          <cell r="L869">
            <v>818</v>
          </cell>
          <cell r="M869">
            <v>818</v>
          </cell>
          <cell r="N869" t="str">
            <v>R818</v>
          </cell>
        </row>
        <row r="870">
          <cell r="A870" t="str">
            <v>11,R819</v>
          </cell>
          <cell r="B870" t="str">
            <v>11,R819</v>
          </cell>
          <cell r="C870" t="str">
            <v>11,R819</v>
          </cell>
          <cell r="D870">
            <v>11</v>
          </cell>
          <cell r="E870" t="str">
            <v>Otros</v>
          </cell>
          <cell r="F870" t="str">
            <v>Otros</v>
          </cell>
          <cell r="G870" t="str">
            <v>Ampliaciones etiquetadas</v>
          </cell>
          <cell r="H870" t="str">
            <v/>
          </cell>
          <cell r="I870" t="str">
            <v/>
          </cell>
          <cell r="J870">
            <v>1</v>
          </cell>
          <cell r="K870" t="str">
            <v>R</v>
          </cell>
          <cell r="L870">
            <v>819</v>
          </cell>
          <cell r="M870">
            <v>819</v>
          </cell>
          <cell r="N870" t="str">
            <v>R819</v>
          </cell>
        </row>
        <row r="871">
          <cell r="A871" t="str">
            <v>11,R820</v>
          </cell>
          <cell r="B871" t="str">
            <v>11,R820</v>
          </cell>
          <cell r="C871" t="str">
            <v>11,R820</v>
          </cell>
          <cell r="D871">
            <v>11</v>
          </cell>
          <cell r="E871" t="str">
            <v>Otros</v>
          </cell>
          <cell r="F871" t="str">
            <v>Otros</v>
          </cell>
          <cell r="G871" t="str">
            <v>Ampliaciones etiquetadas</v>
          </cell>
          <cell r="H871" t="str">
            <v/>
          </cell>
          <cell r="I871" t="str">
            <v/>
          </cell>
          <cell r="J871">
            <v>1</v>
          </cell>
          <cell r="K871" t="str">
            <v>R</v>
          </cell>
          <cell r="L871">
            <v>820</v>
          </cell>
          <cell r="M871">
            <v>820</v>
          </cell>
          <cell r="N871" t="str">
            <v>R820</v>
          </cell>
        </row>
        <row r="872">
          <cell r="A872" t="str">
            <v>11,R821</v>
          </cell>
          <cell r="B872" t="str">
            <v>11,R821</v>
          </cell>
          <cell r="C872" t="str">
            <v>11,R821</v>
          </cell>
          <cell r="D872">
            <v>11</v>
          </cell>
          <cell r="E872" t="str">
            <v>Otros</v>
          </cell>
          <cell r="F872" t="str">
            <v>Otros</v>
          </cell>
          <cell r="G872" t="str">
            <v>Ampliaciones etiquetadas</v>
          </cell>
          <cell r="H872" t="str">
            <v/>
          </cell>
          <cell r="I872" t="str">
            <v/>
          </cell>
          <cell r="J872">
            <v>1</v>
          </cell>
          <cell r="K872" t="str">
            <v>R</v>
          </cell>
          <cell r="L872">
            <v>821</v>
          </cell>
          <cell r="M872">
            <v>821</v>
          </cell>
          <cell r="N872" t="str">
            <v>R821</v>
          </cell>
        </row>
        <row r="873">
          <cell r="A873" t="str">
            <v>11,R822</v>
          </cell>
          <cell r="B873" t="str">
            <v>11,R822</v>
          </cell>
          <cell r="C873" t="str">
            <v>11,R822</v>
          </cell>
          <cell r="D873">
            <v>11</v>
          </cell>
          <cell r="E873" t="str">
            <v>Otros</v>
          </cell>
          <cell r="F873" t="str">
            <v>Otros</v>
          </cell>
          <cell r="G873" t="str">
            <v>Ampliaciones etiquetadas</v>
          </cell>
          <cell r="H873" t="str">
            <v/>
          </cell>
          <cell r="I873" t="str">
            <v/>
          </cell>
          <cell r="J873">
            <v>1</v>
          </cell>
          <cell r="K873" t="str">
            <v>R</v>
          </cell>
          <cell r="L873">
            <v>822</v>
          </cell>
          <cell r="M873">
            <v>822</v>
          </cell>
          <cell r="N873" t="str">
            <v>R822</v>
          </cell>
        </row>
        <row r="874">
          <cell r="A874" t="str">
            <v>11,R823</v>
          </cell>
          <cell r="B874" t="str">
            <v>11,R823</v>
          </cell>
          <cell r="C874" t="str">
            <v>11,R823</v>
          </cell>
          <cell r="D874">
            <v>11</v>
          </cell>
          <cell r="E874" t="str">
            <v>Otros</v>
          </cell>
          <cell r="F874" t="str">
            <v>Otros</v>
          </cell>
          <cell r="G874" t="str">
            <v>Ampliaciones etiquetadas</v>
          </cell>
          <cell r="H874" t="str">
            <v/>
          </cell>
          <cell r="I874" t="str">
            <v/>
          </cell>
          <cell r="J874">
            <v>1</v>
          </cell>
          <cell r="K874" t="str">
            <v>R</v>
          </cell>
          <cell r="L874">
            <v>823</v>
          </cell>
          <cell r="M874">
            <v>823</v>
          </cell>
          <cell r="N874" t="str">
            <v>R823</v>
          </cell>
        </row>
        <row r="875">
          <cell r="A875" t="str">
            <v>11,R824</v>
          </cell>
          <cell r="B875" t="str">
            <v>11,R824</v>
          </cell>
          <cell r="C875" t="str">
            <v>11,R824</v>
          </cell>
          <cell r="D875">
            <v>11</v>
          </cell>
          <cell r="E875" t="str">
            <v>Otros</v>
          </cell>
          <cell r="F875" t="str">
            <v>Otros</v>
          </cell>
          <cell r="G875" t="str">
            <v>Ampliaciones etiquetadas</v>
          </cell>
          <cell r="H875" t="str">
            <v/>
          </cell>
          <cell r="I875" t="str">
            <v/>
          </cell>
          <cell r="J875">
            <v>1</v>
          </cell>
          <cell r="K875" t="str">
            <v>R</v>
          </cell>
          <cell r="L875">
            <v>824</v>
          </cell>
          <cell r="M875">
            <v>824</v>
          </cell>
          <cell r="N875" t="str">
            <v>R824</v>
          </cell>
        </row>
        <row r="876">
          <cell r="A876" t="str">
            <v>11,R825</v>
          </cell>
          <cell r="B876" t="str">
            <v>11,R825</v>
          </cell>
          <cell r="C876" t="str">
            <v>11,R825</v>
          </cell>
          <cell r="D876">
            <v>11</v>
          </cell>
          <cell r="E876" t="str">
            <v>Otros</v>
          </cell>
          <cell r="F876" t="str">
            <v>Otros</v>
          </cell>
          <cell r="G876" t="str">
            <v>Ampliaciones etiquetadas</v>
          </cell>
          <cell r="H876" t="str">
            <v/>
          </cell>
          <cell r="I876" t="str">
            <v/>
          </cell>
          <cell r="J876">
            <v>1</v>
          </cell>
          <cell r="K876" t="str">
            <v>R</v>
          </cell>
          <cell r="L876">
            <v>825</v>
          </cell>
          <cell r="M876">
            <v>825</v>
          </cell>
          <cell r="N876" t="str">
            <v>R825</v>
          </cell>
        </row>
        <row r="877">
          <cell r="A877" t="str">
            <v>11,R826</v>
          </cell>
          <cell r="B877" t="str">
            <v>11,R826</v>
          </cell>
          <cell r="C877" t="str">
            <v>11,R826</v>
          </cell>
          <cell r="D877">
            <v>11</v>
          </cell>
          <cell r="E877" t="str">
            <v>Otros</v>
          </cell>
          <cell r="F877" t="str">
            <v>Otros</v>
          </cell>
          <cell r="G877" t="str">
            <v>Ampliaciones etiquetadas</v>
          </cell>
          <cell r="H877" t="str">
            <v/>
          </cell>
          <cell r="I877" t="str">
            <v/>
          </cell>
          <cell r="J877">
            <v>1</v>
          </cell>
          <cell r="K877" t="str">
            <v>R</v>
          </cell>
          <cell r="L877">
            <v>826</v>
          </cell>
          <cell r="M877">
            <v>826</v>
          </cell>
          <cell r="N877" t="str">
            <v>R826</v>
          </cell>
        </row>
        <row r="878">
          <cell r="A878" t="str">
            <v>11,R827</v>
          </cell>
          <cell r="B878" t="str">
            <v>11,R827</v>
          </cell>
          <cell r="C878" t="str">
            <v>11,R827</v>
          </cell>
          <cell r="D878">
            <v>11</v>
          </cell>
          <cell r="E878" t="str">
            <v>Otros</v>
          </cell>
          <cell r="F878" t="str">
            <v>Otros</v>
          </cell>
          <cell r="G878" t="str">
            <v>Ampliaciones etiquetadas</v>
          </cell>
          <cell r="H878" t="str">
            <v/>
          </cell>
          <cell r="I878" t="str">
            <v/>
          </cell>
          <cell r="J878">
            <v>1</v>
          </cell>
          <cell r="K878" t="str">
            <v>R</v>
          </cell>
          <cell r="L878">
            <v>827</v>
          </cell>
          <cell r="M878">
            <v>827</v>
          </cell>
          <cell r="N878" t="str">
            <v>R827</v>
          </cell>
        </row>
        <row r="879">
          <cell r="A879" t="str">
            <v>11,R828</v>
          </cell>
          <cell r="B879" t="str">
            <v>11,R828</v>
          </cell>
          <cell r="C879" t="str">
            <v>11,R828</v>
          </cell>
          <cell r="D879">
            <v>11</v>
          </cell>
          <cell r="E879" t="str">
            <v>Otros</v>
          </cell>
          <cell r="F879" t="str">
            <v>Otros</v>
          </cell>
          <cell r="G879" t="str">
            <v>Ampliaciones etiquetadas</v>
          </cell>
          <cell r="H879" t="str">
            <v/>
          </cell>
          <cell r="I879" t="str">
            <v/>
          </cell>
          <cell r="J879">
            <v>1</v>
          </cell>
          <cell r="K879" t="str">
            <v>R</v>
          </cell>
          <cell r="L879">
            <v>828</v>
          </cell>
          <cell r="M879">
            <v>828</v>
          </cell>
          <cell r="N879" t="str">
            <v>R828</v>
          </cell>
        </row>
        <row r="880">
          <cell r="A880" t="str">
            <v>11,R829</v>
          </cell>
          <cell r="B880" t="str">
            <v>11,R829</v>
          </cell>
          <cell r="C880" t="str">
            <v>11,R829</v>
          </cell>
          <cell r="D880">
            <v>11</v>
          </cell>
          <cell r="E880" t="str">
            <v>Otros</v>
          </cell>
          <cell r="F880" t="str">
            <v>Otros</v>
          </cell>
          <cell r="G880" t="str">
            <v>Ampliaciones etiquetadas</v>
          </cell>
          <cell r="H880" t="str">
            <v/>
          </cell>
          <cell r="I880" t="str">
            <v/>
          </cell>
          <cell r="J880">
            <v>1</v>
          </cell>
          <cell r="K880" t="str">
            <v>R</v>
          </cell>
          <cell r="L880">
            <v>829</v>
          </cell>
          <cell r="M880">
            <v>829</v>
          </cell>
          <cell r="N880" t="str">
            <v>R829</v>
          </cell>
        </row>
        <row r="881">
          <cell r="A881" t="str">
            <v>11,R830</v>
          </cell>
          <cell r="B881" t="str">
            <v>11,R830</v>
          </cell>
          <cell r="C881" t="str">
            <v>11,R830</v>
          </cell>
          <cell r="D881">
            <v>11</v>
          </cell>
          <cell r="E881" t="str">
            <v>Otros</v>
          </cell>
          <cell r="F881" t="str">
            <v>Otros</v>
          </cell>
          <cell r="G881" t="str">
            <v>Ampliaciones etiquetadas</v>
          </cell>
          <cell r="H881" t="str">
            <v/>
          </cell>
          <cell r="I881" t="str">
            <v/>
          </cell>
          <cell r="J881">
            <v>1</v>
          </cell>
          <cell r="K881" t="str">
            <v>R</v>
          </cell>
          <cell r="L881">
            <v>830</v>
          </cell>
          <cell r="M881">
            <v>830</v>
          </cell>
          <cell r="N881" t="str">
            <v>R830</v>
          </cell>
        </row>
        <row r="882">
          <cell r="A882" t="str">
            <v>11,R831</v>
          </cell>
          <cell r="B882" t="str">
            <v>11,R831</v>
          </cell>
          <cell r="C882" t="str">
            <v>11,R831</v>
          </cell>
          <cell r="D882">
            <v>11</v>
          </cell>
          <cell r="E882" t="str">
            <v>Otros</v>
          </cell>
          <cell r="F882" t="str">
            <v>Otros</v>
          </cell>
          <cell r="G882" t="str">
            <v>Ampliaciones etiquetadas</v>
          </cell>
          <cell r="H882" t="str">
            <v/>
          </cell>
          <cell r="I882" t="str">
            <v/>
          </cell>
          <cell r="J882">
            <v>1</v>
          </cell>
          <cell r="K882" t="str">
            <v>R</v>
          </cell>
          <cell r="L882">
            <v>831</v>
          </cell>
          <cell r="M882">
            <v>831</v>
          </cell>
          <cell r="N882" t="str">
            <v>R831</v>
          </cell>
        </row>
        <row r="883">
          <cell r="A883" t="str">
            <v>11,R832</v>
          </cell>
          <cell r="B883" t="str">
            <v>11,R832</v>
          </cell>
          <cell r="C883" t="str">
            <v>11,R832</v>
          </cell>
          <cell r="D883">
            <v>11</v>
          </cell>
          <cell r="E883" t="str">
            <v>Otros</v>
          </cell>
          <cell r="F883" t="str">
            <v>Otros</v>
          </cell>
          <cell r="G883" t="str">
            <v>Ampliaciones etiquetadas</v>
          </cell>
          <cell r="H883" t="str">
            <v/>
          </cell>
          <cell r="I883" t="str">
            <v/>
          </cell>
          <cell r="J883">
            <v>1</v>
          </cell>
          <cell r="K883" t="str">
            <v>R</v>
          </cell>
          <cell r="L883">
            <v>832</v>
          </cell>
          <cell r="M883">
            <v>832</v>
          </cell>
          <cell r="N883" t="str">
            <v>R832</v>
          </cell>
        </row>
        <row r="884">
          <cell r="A884" t="str">
            <v>11,R833</v>
          </cell>
          <cell r="B884" t="str">
            <v>11,R833</v>
          </cell>
          <cell r="C884" t="str">
            <v>11,R833</v>
          </cell>
          <cell r="D884">
            <v>11</v>
          </cell>
          <cell r="E884" t="str">
            <v>Otros</v>
          </cell>
          <cell r="F884" t="str">
            <v>Otros</v>
          </cell>
          <cell r="G884" t="str">
            <v>Ampliaciones etiquetadas</v>
          </cell>
          <cell r="H884" t="str">
            <v/>
          </cell>
          <cell r="I884" t="str">
            <v/>
          </cell>
          <cell r="J884">
            <v>1</v>
          </cell>
          <cell r="K884" t="str">
            <v>R</v>
          </cell>
          <cell r="L884">
            <v>833</v>
          </cell>
          <cell r="M884">
            <v>833</v>
          </cell>
          <cell r="N884" t="str">
            <v>R833</v>
          </cell>
        </row>
        <row r="885">
          <cell r="A885" t="str">
            <v>11,R834</v>
          </cell>
          <cell r="B885" t="str">
            <v>11,R834</v>
          </cell>
          <cell r="C885" t="str">
            <v>11,R834</v>
          </cell>
          <cell r="D885">
            <v>11</v>
          </cell>
          <cell r="E885" t="str">
            <v>Otros</v>
          </cell>
          <cell r="F885" t="str">
            <v>Otros</v>
          </cell>
          <cell r="G885" t="str">
            <v>Ampliaciones etiquetadas</v>
          </cell>
          <cell r="H885" t="str">
            <v/>
          </cell>
          <cell r="I885" t="str">
            <v/>
          </cell>
          <cell r="J885">
            <v>1</v>
          </cell>
          <cell r="K885" t="str">
            <v>R</v>
          </cell>
          <cell r="L885">
            <v>834</v>
          </cell>
          <cell r="M885">
            <v>834</v>
          </cell>
          <cell r="N885" t="str">
            <v>R834</v>
          </cell>
        </row>
        <row r="886">
          <cell r="A886" t="str">
            <v>11,R835</v>
          </cell>
          <cell r="B886" t="str">
            <v>11,R835</v>
          </cell>
          <cell r="C886" t="str">
            <v>11,R835</v>
          </cell>
          <cell r="D886">
            <v>11</v>
          </cell>
          <cell r="E886" t="str">
            <v>Otros</v>
          </cell>
          <cell r="F886" t="str">
            <v>Otros</v>
          </cell>
          <cell r="G886" t="str">
            <v>Ampliaciones etiquetadas</v>
          </cell>
          <cell r="H886" t="str">
            <v/>
          </cell>
          <cell r="I886" t="str">
            <v/>
          </cell>
          <cell r="J886">
            <v>1</v>
          </cell>
          <cell r="K886" t="str">
            <v>R</v>
          </cell>
          <cell r="L886">
            <v>835</v>
          </cell>
          <cell r="M886">
            <v>835</v>
          </cell>
          <cell r="N886" t="str">
            <v>R835</v>
          </cell>
        </row>
        <row r="887">
          <cell r="A887" t="str">
            <v>11,R836</v>
          </cell>
          <cell r="B887" t="str">
            <v>11,R836</v>
          </cell>
          <cell r="C887" t="str">
            <v>11,R836</v>
          </cell>
          <cell r="D887">
            <v>11</v>
          </cell>
          <cell r="E887" t="str">
            <v>Otros</v>
          </cell>
          <cell r="F887" t="str">
            <v>Otros</v>
          </cell>
          <cell r="G887" t="str">
            <v>Ampliaciones etiquetadas</v>
          </cell>
          <cell r="H887" t="str">
            <v/>
          </cell>
          <cell r="I887" t="str">
            <v/>
          </cell>
          <cell r="J887">
            <v>1</v>
          </cell>
          <cell r="K887" t="str">
            <v>R</v>
          </cell>
          <cell r="L887">
            <v>836</v>
          </cell>
          <cell r="M887">
            <v>836</v>
          </cell>
          <cell r="N887" t="str">
            <v>R836</v>
          </cell>
        </row>
        <row r="888">
          <cell r="A888" t="str">
            <v>11,R837</v>
          </cell>
          <cell r="B888" t="str">
            <v>11,R837</v>
          </cell>
          <cell r="C888" t="str">
            <v>11,R837</v>
          </cell>
          <cell r="D888">
            <v>11</v>
          </cell>
          <cell r="E888" t="str">
            <v>Otros</v>
          </cell>
          <cell r="F888" t="str">
            <v>Otros</v>
          </cell>
          <cell r="G888" t="str">
            <v>Ampliaciones etiquetadas</v>
          </cell>
          <cell r="H888" t="str">
            <v/>
          </cell>
          <cell r="I888" t="str">
            <v/>
          </cell>
          <cell r="J888">
            <v>1</v>
          </cell>
          <cell r="K888" t="str">
            <v>R</v>
          </cell>
          <cell r="L888">
            <v>837</v>
          </cell>
          <cell r="M888">
            <v>837</v>
          </cell>
          <cell r="N888" t="str">
            <v>R837</v>
          </cell>
        </row>
        <row r="889">
          <cell r="A889" t="str">
            <v>11,R838</v>
          </cell>
          <cell r="B889" t="str">
            <v>11,R838</v>
          </cell>
          <cell r="C889" t="str">
            <v>11,R838</v>
          </cell>
          <cell r="D889">
            <v>11</v>
          </cell>
          <cell r="E889" t="str">
            <v>Otros</v>
          </cell>
          <cell r="F889" t="str">
            <v>Otros</v>
          </cell>
          <cell r="G889" t="str">
            <v>Ampliaciones etiquetadas</v>
          </cell>
          <cell r="H889" t="str">
            <v/>
          </cell>
          <cell r="I889" t="str">
            <v/>
          </cell>
          <cell r="J889">
            <v>1</v>
          </cell>
          <cell r="K889" t="str">
            <v>R</v>
          </cell>
          <cell r="L889">
            <v>838</v>
          </cell>
          <cell r="M889">
            <v>838</v>
          </cell>
          <cell r="N889" t="str">
            <v>R838</v>
          </cell>
        </row>
        <row r="890">
          <cell r="A890" t="str">
            <v>11,R839</v>
          </cell>
          <cell r="B890" t="str">
            <v>11,R839</v>
          </cell>
          <cell r="C890" t="str">
            <v>11,R839</v>
          </cell>
          <cell r="D890">
            <v>11</v>
          </cell>
          <cell r="E890" t="str">
            <v>Otros</v>
          </cell>
          <cell r="F890" t="str">
            <v>Otros</v>
          </cell>
          <cell r="G890" t="str">
            <v>Ampliaciones etiquetadas</v>
          </cell>
          <cell r="H890" t="str">
            <v/>
          </cell>
          <cell r="I890" t="str">
            <v/>
          </cell>
          <cell r="J890">
            <v>1</v>
          </cell>
          <cell r="K890" t="str">
            <v>R</v>
          </cell>
          <cell r="L890">
            <v>839</v>
          </cell>
          <cell r="M890">
            <v>839</v>
          </cell>
          <cell r="N890" t="str">
            <v>R839</v>
          </cell>
        </row>
        <row r="891">
          <cell r="A891" t="str">
            <v>11,R840</v>
          </cell>
          <cell r="B891" t="str">
            <v>11,R840</v>
          </cell>
          <cell r="C891" t="str">
            <v>11,R840</v>
          </cell>
          <cell r="D891">
            <v>11</v>
          </cell>
          <cell r="E891" t="str">
            <v>Otros</v>
          </cell>
          <cell r="F891" t="str">
            <v>Otros</v>
          </cell>
          <cell r="G891" t="str">
            <v>Ampliaciones etiquetadas</v>
          </cell>
          <cell r="H891" t="str">
            <v/>
          </cell>
          <cell r="I891" t="str">
            <v/>
          </cell>
          <cell r="J891">
            <v>1</v>
          </cell>
          <cell r="K891" t="str">
            <v>R</v>
          </cell>
          <cell r="L891">
            <v>840</v>
          </cell>
          <cell r="M891">
            <v>840</v>
          </cell>
          <cell r="N891" t="str">
            <v>R840</v>
          </cell>
        </row>
        <row r="892">
          <cell r="A892" t="str">
            <v>11,R841</v>
          </cell>
          <cell r="B892" t="str">
            <v>11,R841</v>
          </cell>
          <cell r="C892" t="str">
            <v>11,R841</v>
          </cell>
          <cell r="D892">
            <v>11</v>
          </cell>
          <cell r="E892" t="str">
            <v>Otros</v>
          </cell>
          <cell r="F892" t="str">
            <v>Otros</v>
          </cell>
          <cell r="G892" t="str">
            <v>Ampliaciones etiquetadas</v>
          </cell>
          <cell r="H892" t="str">
            <v/>
          </cell>
          <cell r="I892" t="str">
            <v/>
          </cell>
          <cell r="J892">
            <v>1</v>
          </cell>
          <cell r="K892" t="str">
            <v>R</v>
          </cell>
          <cell r="L892">
            <v>841</v>
          </cell>
          <cell r="M892">
            <v>841</v>
          </cell>
          <cell r="N892" t="str">
            <v>R841</v>
          </cell>
        </row>
        <row r="893">
          <cell r="A893" t="str">
            <v>11,R842</v>
          </cell>
          <cell r="B893" t="str">
            <v>11,R842</v>
          </cell>
          <cell r="C893" t="str">
            <v>11,R842</v>
          </cell>
          <cell r="D893">
            <v>11</v>
          </cell>
          <cell r="E893" t="str">
            <v>Otros</v>
          </cell>
          <cell r="F893" t="str">
            <v>Otros</v>
          </cell>
          <cell r="G893" t="str">
            <v>Ampliaciones etiquetadas</v>
          </cell>
          <cell r="H893" t="str">
            <v/>
          </cell>
          <cell r="I893" t="str">
            <v/>
          </cell>
          <cell r="J893">
            <v>1</v>
          </cell>
          <cell r="K893" t="str">
            <v>R</v>
          </cell>
          <cell r="L893">
            <v>842</v>
          </cell>
          <cell r="M893">
            <v>842</v>
          </cell>
          <cell r="N893" t="str">
            <v>R842</v>
          </cell>
        </row>
        <row r="894">
          <cell r="A894" t="str">
            <v>11,R843</v>
          </cell>
          <cell r="B894" t="str">
            <v>11,R843</v>
          </cell>
          <cell r="C894" t="str">
            <v>11,R843</v>
          </cell>
          <cell r="D894">
            <v>11</v>
          </cell>
          <cell r="E894" t="str">
            <v>Otros</v>
          </cell>
          <cell r="F894" t="str">
            <v>Otros</v>
          </cell>
          <cell r="G894" t="str">
            <v>Ampliaciones etiquetadas</v>
          </cell>
          <cell r="H894" t="str">
            <v/>
          </cell>
          <cell r="I894" t="str">
            <v/>
          </cell>
          <cell r="J894">
            <v>1</v>
          </cell>
          <cell r="K894" t="str">
            <v>R</v>
          </cell>
          <cell r="L894">
            <v>843</v>
          </cell>
          <cell r="M894">
            <v>843</v>
          </cell>
          <cell r="N894" t="str">
            <v>R843</v>
          </cell>
        </row>
        <row r="895">
          <cell r="A895" t="str">
            <v>11,R844</v>
          </cell>
          <cell r="B895" t="str">
            <v>11,R844</v>
          </cell>
          <cell r="C895" t="str">
            <v>11,R844</v>
          </cell>
          <cell r="D895">
            <v>11</v>
          </cell>
          <cell r="E895" t="str">
            <v>Otros</v>
          </cell>
          <cell r="F895" t="str">
            <v>Otros</v>
          </cell>
          <cell r="G895" t="str">
            <v>Ampliaciones etiquetadas</v>
          </cell>
          <cell r="H895" t="str">
            <v/>
          </cell>
          <cell r="I895" t="str">
            <v/>
          </cell>
          <cell r="J895">
            <v>1</v>
          </cell>
          <cell r="K895" t="str">
            <v>R</v>
          </cell>
          <cell r="L895">
            <v>844</v>
          </cell>
          <cell r="M895">
            <v>844</v>
          </cell>
          <cell r="N895" t="str">
            <v>R844</v>
          </cell>
        </row>
        <row r="896">
          <cell r="A896" t="str">
            <v>11,R845</v>
          </cell>
          <cell r="B896" t="str">
            <v>11,R845</v>
          </cell>
          <cell r="C896" t="str">
            <v>11,R845</v>
          </cell>
          <cell r="D896">
            <v>11</v>
          </cell>
          <cell r="E896" t="str">
            <v>Otros</v>
          </cell>
          <cell r="F896" t="str">
            <v>Otros</v>
          </cell>
          <cell r="G896" t="str">
            <v>Ampliaciones etiquetadas</v>
          </cell>
          <cell r="H896" t="str">
            <v/>
          </cell>
          <cell r="I896" t="str">
            <v/>
          </cell>
          <cell r="J896">
            <v>1</v>
          </cell>
          <cell r="K896" t="str">
            <v>R</v>
          </cell>
          <cell r="L896">
            <v>845</v>
          </cell>
          <cell r="M896">
            <v>845</v>
          </cell>
          <cell r="N896" t="str">
            <v>R845</v>
          </cell>
        </row>
        <row r="897">
          <cell r="A897" t="str">
            <v>11,R846</v>
          </cell>
          <cell r="B897" t="str">
            <v>11,R846</v>
          </cell>
          <cell r="C897" t="str">
            <v>11,R846</v>
          </cell>
          <cell r="D897">
            <v>11</v>
          </cell>
          <cell r="E897" t="str">
            <v>Otros</v>
          </cell>
          <cell r="F897" t="str">
            <v>Otros</v>
          </cell>
          <cell r="G897" t="str">
            <v>Ampliaciones etiquetadas</v>
          </cell>
          <cell r="H897" t="str">
            <v/>
          </cell>
          <cell r="I897" t="str">
            <v/>
          </cell>
          <cell r="J897">
            <v>1</v>
          </cell>
          <cell r="K897" t="str">
            <v>R</v>
          </cell>
          <cell r="L897">
            <v>846</v>
          </cell>
          <cell r="M897">
            <v>846</v>
          </cell>
          <cell r="N897" t="str">
            <v>R846</v>
          </cell>
        </row>
        <row r="898">
          <cell r="A898" t="str">
            <v>11,R847</v>
          </cell>
          <cell r="B898" t="str">
            <v>11,R847</v>
          </cell>
          <cell r="C898" t="str">
            <v>11,R847</v>
          </cell>
          <cell r="D898">
            <v>11</v>
          </cell>
          <cell r="E898" t="str">
            <v>Otros</v>
          </cell>
          <cell r="F898" t="str">
            <v>Otros</v>
          </cell>
          <cell r="G898" t="str">
            <v>Ampliaciones etiquetadas</v>
          </cell>
          <cell r="H898" t="str">
            <v/>
          </cell>
          <cell r="I898" t="str">
            <v/>
          </cell>
          <cell r="J898">
            <v>1</v>
          </cell>
          <cell r="K898" t="str">
            <v>R</v>
          </cell>
          <cell r="L898">
            <v>847</v>
          </cell>
          <cell r="M898">
            <v>847</v>
          </cell>
          <cell r="N898" t="str">
            <v>R847</v>
          </cell>
        </row>
        <row r="899">
          <cell r="A899" t="str">
            <v>11,R848</v>
          </cell>
          <cell r="B899" t="str">
            <v>11,R848</v>
          </cell>
          <cell r="C899" t="str">
            <v>11,R848</v>
          </cell>
          <cell r="D899">
            <v>11</v>
          </cell>
          <cell r="E899" t="str">
            <v>Otros</v>
          </cell>
          <cell r="F899" t="str">
            <v>Otros</v>
          </cell>
          <cell r="G899" t="str">
            <v>Ampliaciones etiquetadas</v>
          </cell>
          <cell r="H899" t="str">
            <v/>
          </cell>
          <cell r="I899" t="str">
            <v/>
          </cell>
          <cell r="J899">
            <v>1</v>
          </cell>
          <cell r="K899" t="str">
            <v>R</v>
          </cell>
          <cell r="L899">
            <v>848</v>
          </cell>
          <cell r="M899">
            <v>848</v>
          </cell>
          <cell r="N899" t="str">
            <v>R848</v>
          </cell>
        </row>
        <row r="900">
          <cell r="A900" t="str">
            <v>11,R849</v>
          </cell>
          <cell r="B900" t="str">
            <v>11,R849</v>
          </cell>
          <cell r="C900" t="str">
            <v>11,R849</v>
          </cell>
          <cell r="D900">
            <v>11</v>
          </cell>
          <cell r="E900" t="str">
            <v>Otros</v>
          </cell>
          <cell r="F900" t="str">
            <v>Otros</v>
          </cell>
          <cell r="G900" t="str">
            <v>Ampliaciones etiquetadas</v>
          </cell>
          <cell r="H900" t="str">
            <v/>
          </cell>
          <cell r="I900" t="str">
            <v/>
          </cell>
          <cell r="J900">
            <v>1</v>
          </cell>
          <cell r="K900" t="str">
            <v>R</v>
          </cell>
          <cell r="L900">
            <v>849</v>
          </cell>
          <cell r="M900">
            <v>849</v>
          </cell>
          <cell r="N900" t="str">
            <v>R849</v>
          </cell>
        </row>
        <row r="901">
          <cell r="A901" t="str">
            <v>11,R850</v>
          </cell>
          <cell r="B901" t="str">
            <v>11,R850</v>
          </cell>
          <cell r="C901" t="str">
            <v>11,R850</v>
          </cell>
          <cell r="D901">
            <v>11</v>
          </cell>
          <cell r="E901" t="str">
            <v>Otros</v>
          </cell>
          <cell r="F901" t="str">
            <v>Otros</v>
          </cell>
          <cell r="G901" t="str">
            <v>Ampliaciones etiquetadas</v>
          </cell>
          <cell r="H901" t="str">
            <v/>
          </cell>
          <cell r="I901" t="str">
            <v/>
          </cell>
          <cell r="J901">
            <v>1</v>
          </cell>
          <cell r="K901" t="str">
            <v>R</v>
          </cell>
          <cell r="L901">
            <v>850</v>
          </cell>
          <cell r="M901">
            <v>850</v>
          </cell>
          <cell r="N901" t="str">
            <v>R850</v>
          </cell>
        </row>
        <row r="902">
          <cell r="A902" t="str">
            <v>11,R851</v>
          </cell>
          <cell r="B902" t="str">
            <v>11,R851</v>
          </cell>
          <cell r="C902" t="str">
            <v>11,R851</v>
          </cell>
          <cell r="D902">
            <v>11</v>
          </cell>
          <cell r="E902" t="str">
            <v>Otros</v>
          </cell>
          <cell r="F902" t="str">
            <v>Otros</v>
          </cell>
          <cell r="G902" t="str">
            <v>Ampliaciones etiquetadas</v>
          </cell>
          <cell r="H902" t="str">
            <v/>
          </cell>
          <cell r="I902" t="str">
            <v/>
          </cell>
          <cell r="J902">
            <v>1</v>
          </cell>
          <cell r="K902" t="str">
            <v>R</v>
          </cell>
          <cell r="L902">
            <v>851</v>
          </cell>
          <cell r="M902">
            <v>851</v>
          </cell>
          <cell r="N902" t="str">
            <v>R851</v>
          </cell>
        </row>
        <row r="903">
          <cell r="A903" t="str">
            <v>11,R852</v>
          </cell>
          <cell r="B903" t="str">
            <v>11,R852</v>
          </cell>
          <cell r="C903" t="str">
            <v>11,R852</v>
          </cell>
          <cell r="D903">
            <v>11</v>
          </cell>
          <cell r="E903" t="str">
            <v>Otros</v>
          </cell>
          <cell r="F903" t="str">
            <v>Otros</v>
          </cell>
          <cell r="G903" t="str">
            <v>Ampliaciones etiquetadas</v>
          </cell>
          <cell r="H903" t="str">
            <v/>
          </cell>
          <cell r="I903" t="str">
            <v/>
          </cell>
          <cell r="J903">
            <v>1</v>
          </cell>
          <cell r="K903" t="str">
            <v>R</v>
          </cell>
          <cell r="L903">
            <v>852</v>
          </cell>
          <cell r="M903">
            <v>852</v>
          </cell>
          <cell r="N903" t="str">
            <v>R852</v>
          </cell>
        </row>
        <row r="904">
          <cell r="A904" t="str">
            <v>11,R853</v>
          </cell>
          <cell r="B904" t="str">
            <v>11,R853</v>
          </cell>
          <cell r="C904" t="str">
            <v>11,R853</v>
          </cell>
          <cell r="D904">
            <v>11</v>
          </cell>
          <cell r="E904" t="str">
            <v>Otros</v>
          </cell>
          <cell r="F904" t="str">
            <v>Otros</v>
          </cell>
          <cell r="G904" t="str">
            <v>Ampliaciones etiquetadas</v>
          </cell>
          <cell r="H904" t="str">
            <v/>
          </cell>
          <cell r="I904" t="str">
            <v/>
          </cell>
          <cell r="J904">
            <v>1</v>
          </cell>
          <cell r="K904" t="str">
            <v>R</v>
          </cell>
          <cell r="L904">
            <v>853</v>
          </cell>
          <cell r="M904">
            <v>853</v>
          </cell>
          <cell r="N904" t="str">
            <v>R853</v>
          </cell>
        </row>
        <row r="905">
          <cell r="A905" t="str">
            <v>11,R854</v>
          </cell>
          <cell r="B905" t="str">
            <v>11,R854</v>
          </cell>
          <cell r="C905" t="str">
            <v>11,R854</v>
          </cell>
          <cell r="D905">
            <v>11</v>
          </cell>
          <cell r="E905" t="str">
            <v>Otros</v>
          </cell>
          <cell r="F905" t="str">
            <v>Otros</v>
          </cell>
          <cell r="G905" t="str">
            <v>Ampliaciones etiquetadas</v>
          </cell>
          <cell r="H905" t="str">
            <v/>
          </cell>
          <cell r="I905" t="str">
            <v/>
          </cell>
          <cell r="J905">
            <v>1</v>
          </cell>
          <cell r="K905" t="str">
            <v>R</v>
          </cell>
          <cell r="L905">
            <v>854</v>
          </cell>
          <cell r="M905">
            <v>854</v>
          </cell>
          <cell r="N905" t="str">
            <v>R854</v>
          </cell>
        </row>
        <row r="906">
          <cell r="A906" t="str">
            <v>11,R855</v>
          </cell>
          <cell r="B906" t="str">
            <v>11,R855</v>
          </cell>
          <cell r="C906" t="str">
            <v>11,R855</v>
          </cell>
          <cell r="D906">
            <v>11</v>
          </cell>
          <cell r="E906" t="str">
            <v>Otros</v>
          </cell>
          <cell r="F906" t="str">
            <v>Otros</v>
          </cell>
          <cell r="G906" t="str">
            <v>Ampliaciones etiquetadas</v>
          </cell>
          <cell r="H906" t="str">
            <v/>
          </cell>
          <cell r="I906" t="str">
            <v/>
          </cell>
          <cell r="J906">
            <v>1</v>
          </cell>
          <cell r="K906" t="str">
            <v>R</v>
          </cell>
          <cell r="L906">
            <v>855</v>
          </cell>
          <cell r="M906">
            <v>855</v>
          </cell>
          <cell r="N906" t="str">
            <v>R855</v>
          </cell>
        </row>
        <row r="907">
          <cell r="A907" t="str">
            <v>11,R856</v>
          </cell>
          <cell r="B907" t="str">
            <v>11,R856</v>
          </cell>
          <cell r="C907" t="str">
            <v>11,R856</v>
          </cell>
          <cell r="D907">
            <v>11</v>
          </cell>
          <cell r="E907" t="str">
            <v>Otros</v>
          </cell>
          <cell r="F907" t="str">
            <v>Otros</v>
          </cell>
          <cell r="G907" t="str">
            <v>Ampliaciones etiquetadas</v>
          </cell>
          <cell r="H907" t="str">
            <v/>
          </cell>
          <cell r="I907" t="str">
            <v/>
          </cell>
          <cell r="J907">
            <v>1</v>
          </cell>
          <cell r="K907" t="str">
            <v>R</v>
          </cell>
          <cell r="L907">
            <v>856</v>
          </cell>
          <cell r="M907">
            <v>856</v>
          </cell>
          <cell r="N907" t="str">
            <v>R856</v>
          </cell>
        </row>
        <row r="908">
          <cell r="A908" t="str">
            <v>11,R857</v>
          </cell>
          <cell r="B908" t="str">
            <v>11,R857</v>
          </cell>
          <cell r="C908" t="str">
            <v>11,R857</v>
          </cell>
          <cell r="D908">
            <v>11</v>
          </cell>
          <cell r="E908" t="str">
            <v>Otros</v>
          </cell>
          <cell r="F908" t="str">
            <v>Otros</v>
          </cell>
          <cell r="G908" t="str">
            <v>Ampliaciones etiquetadas</v>
          </cell>
          <cell r="H908" t="str">
            <v/>
          </cell>
          <cell r="I908" t="str">
            <v/>
          </cell>
          <cell r="J908">
            <v>1</v>
          </cell>
          <cell r="K908" t="str">
            <v>R</v>
          </cell>
          <cell r="L908">
            <v>857</v>
          </cell>
          <cell r="M908">
            <v>857</v>
          </cell>
          <cell r="N908" t="str">
            <v>R857</v>
          </cell>
        </row>
        <row r="909">
          <cell r="A909" t="str">
            <v>11,R858</v>
          </cell>
          <cell r="B909" t="str">
            <v>11,R858</v>
          </cell>
          <cell r="C909" t="str">
            <v>11,R858</v>
          </cell>
          <cell r="D909">
            <v>11</v>
          </cell>
          <cell r="E909" t="str">
            <v>Otros</v>
          </cell>
          <cell r="F909" t="str">
            <v>Otros</v>
          </cell>
          <cell r="G909" t="str">
            <v>Ampliaciones etiquetadas</v>
          </cell>
          <cell r="H909" t="str">
            <v/>
          </cell>
          <cell r="I909" t="str">
            <v/>
          </cell>
          <cell r="J909">
            <v>1</v>
          </cell>
          <cell r="K909" t="str">
            <v>R</v>
          </cell>
          <cell r="L909">
            <v>858</v>
          </cell>
          <cell r="M909">
            <v>858</v>
          </cell>
          <cell r="N909" t="str">
            <v>R858</v>
          </cell>
        </row>
        <row r="910">
          <cell r="A910" t="str">
            <v>11,R859</v>
          </cell>
          <cell r="B910" t="str">
            <v>11,R859</v>
          </cell>
          <cell r="C910" t="str">
            <v>11,R859</v>
          </cell>
          <cell r="D910">
            <v>11</v>
          </cell>
          <cell r="E910" t="str">
            <v>Otros</v>
          </cell>
          <cell r="F910" t="str">
            <v>Otros</v>
          </cell>
          <cell r="G910" t="str">
            <v>Ampliaciones etiquetadas</v>
          </cell>
          <cell r="H910" t="str">
            <v/>
          </cell>
          <cell r="I910" t="str">
            <v/>
          </cell>
          <cell r="J910">
            <v>1</v>
          </cell>
          <cell r="K910" t="str">
            <v>R</v>
          </cell>
          <cell r="L910">
            <v>859</v>
          </cell>
          <cell r="M910">
            <v>859</v>
          </cell>
          <cell r="N910" t="str">
            <v>R859</v>
          </cell>
        </row>
        <row r="911">
          <cell r="A911" t="str">
            <v>11,R860</v>
          </cell>
          <cell r="B911" t="str">
            <v>11,R860</v>
          </cell>
          <cell r="C911" t="str">
            <v>11,R860</v>
          </cell>
          <cell r="D911">
            <v>11</v>
          </cell>
          <cell r="E911" t="str">
            <v>Otros</v>
          </cell>
          <cell r="F911" t="str">
            <v>Otros</v>
          </cell>
          <cell r="G911" t="str">
            <v>Ampliaciones etiquetadas</v>
          </cell>
          <cell r="H911" t="str">
            <v/>
          </cell>
          <cell r="I911" t="str">
            <v/>
          </cell>
          <cell r="J911">
            <v>1</v>
          </cell>
          <cell r="K911" t="str">
            <v>R</v>
          </cell>
          <cell r="L911">
            <v>860</v>
          </cell>
          <cell r="M911">
            <v>860</v>
          </cell>
          <cell r="N911" t="str">
            <v>R860</v>
          </cell>
        </row>
        <row r="912">
          <cell r="A912" t="str">
            <v>11,R861</v>
          </cell>
          <cell r="B912" t="str">
            <v>11,R861</v>
          </cell>
          <cell r="C912" t="str">
            <v>11,R861</v>
          </cell>
          <cell r="D912">
            <v>11</v>
          </cell>
          <cell r="E912" t="str">
            <v>Otros</v>
          </cell>
          <cell r="F912" t="str">
            <v>Otros</v>
          </cell>
          <cell r="G912" t="str">
            <v>Ampliaciones etiquetadas</v>
          </cell>
          <cell r="H912" t="str">
            <v/>
          </cell>
          <cell r="I912" t="str">
            <v/>
          </cell>
          <cell r="J912">
            <v>1</v>
          </cell>
          <cell r="K912" t="str">
            <v>R</v>
          </cell>
          <cell r="L912">
            <v>861</v>
          </cell>
          <cell r="M912">
            <v>861</v>
          </cell>
          <cell r="N912" t="str">
            <v>R861</v>
          </cell>
        </row>
        <row r="913">
          <cell r="A913" t="str">
            <v>11,R862</v>
          </cell>
          <cell r="B913" t="str">
            <v>11,R862</v>
          </cell>
          <cell r="C913" t="str">
            <v>11,R862</v>
          </cell>
          <cell r="D913">
            <v>11</v>
          </cell>
          <cell r="E913" t="str">
            <v>Otros</v>
          </cell>
          <cell r="F913" t="str">
            <v>Otros</v>
          </cell>
          <cell r="G913" t="str">
            <v>Ampliaciones etiquetadas</v>
          </cell>
          <cell r="H913" t="str">
            <v/>
          </cell>
          <cell r="I913" t="str">
            <v/>
          </cell>
          <cell r="J913">
            <v>1</v>
          </cell>
          <cell r="K913" t="str">
            <v>R</v>
          </cell>
          <cell r="L913">
            <v>862</v>
          </cell>
          <cell r="M913">
            <v>862</v>
          </cell>
          <cell r="N913" t="str">
            <v>R862</v>
          </cell>
        </row>
        <row r="914">
          <cell r="A914" t="str">
            <v>11,R863</v>
          </cell>
          <cell r="B914" t="str">
            <v>11,R863</v>
          </cell>
          <cell r="C914" t="str">
            <v>11,R863</v>
          </cell>
          <cell r="D914">
            <v>11</v>
          </cell>
          <cell r="E914" t="str">
            <v>Otros</v>
          </cell>
          <cell r="F914" t="str">
            <v>Otros</v>
          </cell>
          <cell r="G914" t="str">
            <v>Ampliaciones etiquetadas</v>
          </cell>
          <cell r="H914" t="str">
            <v/>
          </cell>
          <cell r="I914" t="str">
            <v/>
          </cell>
          <cell r="J914">
            <v>1</v>
          </cell>
          <cell r="K914" t="str">
            <v>R</v>
          </cell>
          <cell r="L914">
            <v>863</v>
          </cell>
          <cell r="M914">
            <v>863</v>
          </cell>
          <cell r="N914" t="str">
            <v>R863</v>
          </cell>
        </row>
        <row r="915">
          <cell r="A915" t="str">
            <v>11,R864</v>
          </cell>
          <cell r="B915" t="str">
            <v>11,R864</v>
          </cell>
          <cell r="C915" t="str">
            <v>11,R864</v>
          </cell>
          <cell r="D915">
            <v>11</v>
          </cell>
          <cell r="E915" t="str">
            <v>Otros</v>
          </cell>
          <cell r="F915" t="str">
            <v>Otros</v>
          </cell>
          <cell r="G915" t="str">
            <v>Ampliaciones etiquetadas</v>
          </cell>
          <cell r="H915" t="str">
            <v/>
          </cell>
          <cell r="I915" t="str">
            <v/>
          </cell>
          <cell r="J915">
            <v>1</v>
          </cell>
          <cell r="K915" t="str">
            <v>R</v>
          </cell>
          <cell r="L915">
            <v>864</v>
          </cell>
          <cell r="M915">
            <v>864</v>
          </cell>
          <cell r="N915" t="str">
            <v>R864</v>
          </cell>
        </row>
        <row r="916">
          <cell r="A916" t="str">
            <v>11,R865</v>
          </cell>
          <cell r="B916" t="str">
            <v>11,R865</v>
          </cell>
          <cell r="C916" t="str">
            <v>11,R865</v>
          </cell>
          <cell r="D916">
            <v>11</v>
          </cell>
          <cell r="E916" t="str">
            <v>Otros</v>
          </cell>
          <cell r="F916" t="str">
            <v>Otros</v>
          </cell>
          <cell r="G916" t="str">
            <v>Ampliaciones etiquetadas</v>
          </cell>
          <cell r="H916" t="str">
            <v/>
          </cell>
          <cell r="I916" t="str">
            <v/>
          </cell>
          <cell r="J916">
            <v>1</v>
          </cell>
          <cell r="K916" t="str">
            <v>R</v>
          </cell>
          <cell r="L916">
            <v>865</v>
          </cell>
          <cell r="M916">
            <v>865</v>
          </cell>
          <cell r="N916" t="str">
            <v>R865</v>
          </cell>
        </row>
        <row r="917">
          <cell r="A917" t="str">
            <v>11,R866</v>
          </cell>
          <cell r="B917" t="str">
            <v>11,R866</v>
          </cell>
          <cell r="C917" t="str">
            <v>11,R866</v>
          </cell>
          <cell r="D917">
            <v>11</v>
          </cell>
          <cell r="E917" t="str">
            <v>Otros</v>
          </cell>
          <cell r="F917" t="str">
            <v>Otros</v>
          </cell>
          <cell r="G917" t="str">
            <v>Ampliaciones etiquetadas</v>
          </cell>
          <cell r="H917" t="str">
            <v/>
          </cell>
          <cell r="I917" t="str">
            <v/>
          </cell>
          <cell r="J917">
            <v>1</v>
          </cell>
          <cell r="K917" t="str">
            <v>R</v>
          </cell>
          <cell r="L917">
            <v>866</v>
          </cell>
          <cell r="M917">
            <v>866</v>
          </cell>
          <cell r="N917" t="str">
            <v>R866</v>
          </cell>
        </row>
        <row r="918">
          <cell r="A918" t="str">
            <v>11,R867</v>
          </cell>
          <cell r="B918" t="str">
            <v>11,R867</v>
          </cell>
          <cell r="C918" t="str">
            <v>11,R867</v>
          </cell>
          <cell r="D918">
            <v>11</v>
          </cell>
          <cell r="E918" t="str">
            <v>Otros</v>
          </cell>
          <cell r="F918" t="str">
            <v>Otros</v>
          </cell>
          <cell r="G918" t="str">
            <v>Ampliaciones etiquetadas</v>
          </cell>
          <cell r="H918" t="str">
            <v/>
          </cell>
          <cell r="I918" t="str">
            <v/>
          </cell>
          <cell r="J918">
            <v>1</v>
          </cell>
          <cell r="K918" t="str">
            <v>R</v>
          </cell>
          <cell r="L918">
            <v>867</v>
          </cell>
          <cell r="M918">
            <v>867</v>
          </cell>
          <cell r="N918" t="str">
            <v>R867</v>
          </cell>
        </row>
        <row r="919">
          <cell r="A919" t="str">
            <v>11,R868</v>
          </cell>
          <cell r="B919" t="str">
            <v>11,R868</v>
          </cell>
          <cell r="C919" t="str">
            <v>11,R868</v>
          </cell>
          <cell r="D919">
            <v>11</v>
          </cell>
          <cell r="E919" t="str">
            <v>Otros</v>
          </cell>
          <cell r="F919" t="str">
            <v>Otros</v>
          </cell>
          <cell r="G919" t="str">
            <v>Ampliaciones etiquetadas</v>
          </cell>
          <cell r="H919" t="str">
            <v/>
          </cell>
          <cell r="I919" t="str">
            <v/>
          </cell>
          <cell r="J919">
            <v>1</v>
          </cell>
          <cell r="K919" t="str">
            <v>R</v>
          </cell>
          <cell r="L919">
            <v>868</v>
          </cell>
          <cell r="M919">
            <v>868</v>
          </cell>
          <cell r="N919" t="str">
            <v>R868</v>
          </cell>
        </row>
        <row r="920">
          <cell r="A920" t="str">
            <v>11,R869</v>
          </cell>
          <cell r="B920" t="str">
            <v>11,R869</v>
          </cell>
          <cell r="C920" t="str">
            <v>11,R869</v>
          </cell>
          <cell r="D920">
            <v>11</v>
          </cell>
          <cell r="E920" t="str">
            <v>Otros</v>
          </cell>
          <cell r="F920" t="str">
            <v>Otros</v>
          </cell>
          <cell r="G920" t="str">
            <v>Ampliaciones etiquetadas</v>
          </cell>
          <cell r="H920" t="str">
            <v/>
          </cell>
          <cell r="I920" t="str">
            <v/>
          </cell>
          <cell r="J920">
            <v>1</v>
          </cell>
          <cell r="K920" t="str">
            <v>R</v>
          </cell>
          <cell r="L920">
            <v>869</v>
          </cell>
          <cell r="M920">
            <v>869</v>
          </cell>
          <cell r="N920" t="str">
            <v>R869</v>
          </cell>
        </row>
        <row r="921">
          <cell r="A921" t="str">
            <v>11,R870</v>
          </cell>
          <cell r="B921" t="str">
            <v>11,R870</v>
          </cell>
          <cell r="C921" t="str">
            <v>11,R870</v>
          </cell>
          <cell r="D921">
            <v>11</v>
          </cell>
          <cell r="E921" t="str">
            <v>Otros</v>
          </cell>
          <cell r="F921" t="str">
            <v>Otros</v>
          </cell>
          <cell r="G921" t="str">
            <v>Ampliaciones etiquetadas</v>
          </cell>
          <cell r="H921" t="str">
            <v/>
          </cell>
          <cell r="I921" t="str">
            <v/>
          </cell>
          <cell r="J921">
            <v>1</v>
          </cell>
          <cell r="K921" t="str">
            <v>R</v>
          </cell>
          <cell r="L921">
            <v>870</v>
          </cell>
          <cell r="M921">
            <v>870</v>
          </cell>
          <cell r="N921" t="str">
            <v>R870</v>
          </cell>
        </row>
        <row r="922">
          <cell r="A922" t="str">
            <v>11,R871</v>
          </cell>
          <cell r="B922" t="str">
            <v>11,R871</v>
          </cell>
          <cell r="C922" t="str">
            <v>11,R871</v>
          </cell>
          <cell r="D922">
            <v>11</v>
          </cell>
          <cell r="E922" t="str">
            <v>Otros</v>
          </cell>
          <cell r="F922" t="str">
            <v>Otros</v>
          </cell>
          <cell r="G922" t="str">
            <v>Ampliaciones etiquetadas</v>
          </cell>
          <cell r="H922" t="str">
            <v/>
          </cell>
          <cell r="I922" t="str">
            <v/>
          </cell>
          <cell r="J922">
            <v>1</v>
          </cell>
          <cell r="K922" t="str">
            <v>R</v>
          </cell>
          <cell r="L922">
            <v>871</v>
          </cell>
          <cell r="M922">
            <v>871</v>
          </cell>
          <cell r="N922" t="str">
            <v>R871</v>
          </cell>
        </row>
        <row r="923">
          <cell r="A923" t="str">
            <v>11,R872</v>
          </cell>
          <cell r="B923" t="str">
            <v>11,R872</v>
          </cell>
          <cell r="C923" t="str">
            <v>11,R872</v>
          </cell>
          <cell r="D923">
            <v>11</v>
          </cell>
          <cell r="E923" t="str">
            <v>Otros</v>
          </cell>
          <cell r="F923" t="str">
            <v>Otros</v>
          </cell>
          <cell r="G923" t="str">
            <v>Ampliaciones etiquetadas</v>
          </cell>
          <cell r="H923" t="str">
            <v/>
          </cell>
          <cell r="I923" t="str">
            <v/>
          </cell>
          <cell r="J923">
            <v>1</v>
          </cell>
          <cell r="K923" t="str">
            <v>R</v>
          </cell>
          <cell r="L923">
            <v>872</v>
          </cell>
          <cell r="M923">
            <v>872</v>
          </cell>
          <cell r="N923" t="str">
            <v>R872</v>
          </cell>
        </row>
        <row r="924">
          <cell r="A924" t="str">
            <v>11,R873</v>
          </cell>
          <cell r="B924" t="str">
            <v>11,R873</v>
          </cell>
          <cell r="C924" t="str">
            <v>11,R873</v>
          </cell>
          <cell r="D924">
            <v>11</v>
          </cell>
          <cell r="E924" t="str">
            <v>Otros</v>
          </cell>
          <cell r="F924" t="str">
            <v>Otros</v>
          </cell>
          <cell r="G924" t="str">
            <v>Ampliaciones etiquetadas</v>
          </cell>
          <cell r="H924" t="str">
            <v/>
          </cell>
          <cell r="I924" t="str">
            <v/>
          </cell>
          <cell r="J924">
            <v>1</v>
          </cell>
          <cell r="K924" t="str">
            <v>R</v>
          </cell>
          <cell r="L924">
            <v>873</v>
          </cell>
          <cell r="M924">
            <v>873</v>
          </cell>
          <cell r="N924" t="str">
            <v>R873</v>
          </cell>
        </row>
        <row r="925">
          <cell r="A925" t="str">
            <v>11,R874</v>
          </cell>
          <cell r="B925" t="str">
            <v>11,R874</v>
          </cell>
          <cell r="C925" t="str">
            <v>11,R874</v>
          </cell>
          <cell r="D925">
            <v>11</v>
          </cell>
          <cell r="E925" t="str">
            <v>Otros</v>
          </cell>
          <cell r="F925" t="str">
            <v>Otros</v>
          </cell>
          <cell r="G925" t="str">
            <v>Ampliaciones etiquetadas</v>
          </cell>
          <cell r="H925" t="str">
            <v/>
          </cell>
          <cell r="I925" t="str">
            <v/>
          </cell>
          <cell r="J925">
            <v>1</v>
          </cell>
          <cell r="K925" t="str">
            <v>R</v>
          </cell>
          <cell r="L925">
            <v>874</v>
          </cell>
          <cell r="M925">
            <v>874</v>
          </cell>
          <cell r="N925" t="str">
            <v>R874</v>
          </cell>
        </row>
        <row r="926">
          <cell r="A926" t="str">
            <v>11,R875</v>
          </cell>
          <cell r="B926" t="str">
            <v>11,R875</v>
          </cell>
          <cell r="C926" t="str">
            <v>11,R875</v>
          </cell>
          <cell r="D926">
            <v>11</v>
          </cell>
          <cell r="E926" t="str">
            <v>Otros</v>
          </cell>
          <cell r="F926" t="str">
            <v>Otros</v>
          </cell>
          <cell r="G926" t="str">
            <v>Ampliaciones etiquetadas</v>
          </cell>
          <cell r="H926" t="str">
            <v/>
          </cell>
          <cell r="I926" t="str">
            <v/>
          </cell>
          <cell r="J926">
            <v>1</v>
          </cell>
          <cell r="K926" t="str">
            <v>R</v>
          </cell>
          <cell r="L926">
            <v>875</v>
          </cell>
          <cell r="M926">
            <v>875</v>
          </cell>
          <cell r="N926" t="str">
            <v>R875</v>
          </cell>
        </row>
        <row r="927">
          <cell r="A927" t="str">
            <v>11,R876</v>
          </cell>
          <cell r="B927" t="str">
            <v>11,R876</v>
          </cell>
          <cell r="C927" t="str">
            <v>11,R876</v>
          </cell>
          <cell r="D927">
            <v>11</v>
          </cell>
          <cell r="E927" t="str">
            <v>Otros</v>
          </cell>
          <cell r="F927" t="str">
            <v>Otros</v>
          </cell>
          <cell r="G927" t="str">
            <v>Ampliaciones etiquetadas</v>
          </cell>
          <cell r="H927" t="str">
            <v/>
          </cell>
          <cell r="I927" t="str">
            <v/>
          </cell>
          <cell r="J927">
            <v>1</v>
          </cell>
          <cell r="K927" t="str">
            <v>R</v>
          </cell>
          <cell r="L927">
            <v>876</v>
          </cell>
          <cell r="M927">
            <v>876</v>
          </cell>
          <cell r="N927" t="str">
            <v>R876</v>
          </cell>
        </row>
        <row r="928">
          <cell r="A928" t="str">
            <v>11,R877</v>
          </cell>
          <cell r="B928" t="str">
            <v>11,R877</v>
          </cell>
          <cell r="C928" t="str">
            <v>11,R877</v>
          </cell>
          <cell r="D928">
            <v>11</v>
          </cell>
          <cell r="E928" t="str">
            <v>Otros</v>
          </cell>
          <cell r="F928" t="str">
            <v>Otros</v>
          </cell>
          <cell r="G928" t="str">
            <v>Ampliaciones etiquetadas</v>
          </cell>
          <cell r="H928" t="str">
            <v/>
          </cell>
          <cell r="I928" t="str">
            <v/>
          </cell>
          <cell r="J928">
            <v>1</v>
          </cell>
          <cell r="K928" t="str">
            <v>R</v>
          </cell>
          <cell r="L928">
            <v>877</v>
          </cell>
          <cell r="M928">
            <v>877</v>
          </cell>
          <cell r="N928" t="str">
            <v>R877</v>
          </cell>
        </row>
        <row r="929">
          <cell r="A929" t="str">
            <v>11,R878</v>
          </cell>
          <cell r="B929" t="str">
            <v>11,R878</v>
          </cell>
          <cell r="C929" t="str">
            <v>11,R878</v>
          </cell>
          <cell r="D929">
            <v>11</v>
          </cell>
          <cell r="E929" t="str">
            <v>Otros</v>
          </cell>
          <cell r="F929" t="str">
            <v>Otros</v>
          </cell>
          <cell r="G929" t="str">
            <v>Ampliaciones etiquetadas</v>
          </cell>
          <cell r="H929" t="str">
            <v/>
          </cell>
          <cell r="I929" t="str">
            <v/>
          </cell>
          <cell r="J929">
            <v>1</v>
          </cell>
          <cell r="K929" t="str">
            <v>R</v>
          </cell>
          <cell r="L929">
            <v>878</v>
          </cell>
          <cell r="M929">
            <v>878</v>
          </cell>
          <cell r="N929" t="str">
            <v>R878</v>
          </cell>
        </row>
        <row r="930">
          <cell r="A930" t="str">
            <v>11,R879</v>
          </cell>
          <cell r="B930" t="str">
            <v>11,R879</v>
          </cell>
          <cell r="C930" t="str">
            <v>11,R879</v>
          </cell>
          <cell r="D930">
            <v>11</v>
          </cell>
          <cell r="E930" t="str">
            <v>Otros</v>
          </cell>
          <cell r="F930" t="str">
            <v>Otros</v>
          </cell>
          <cell r="G930" t="str">
            <v>Ampliaciones etiquetadas</v>
          </cell>
          <cell r="H930" t="str">
            <v/>
          </cell>
          <cell r="I930" t="str">
            <v/>
          </cell>
          <cell r="J930">
            <v>1</v>
          </cell>
          <cell r="K930" t="str">
            <v>R</v>
          </cell>
          <cell r="L930">
            <v>879</v>
          </cell>
          <cell r="M930">
            <v>879</v>
          </cell>
          <cell r="N930" t="str">
            <v>R879</v>
          </cell>
        </row>
        <row r="931">
          <cell r="A931" t="str">
            <v>11,R880</v>
          </cell>
          <cell r="B931" t="str">
            <v>11,R880</v>
          </cell>
          <cell r="C931" t="str">
            <v>11,R880</v>
          </cell>
          <cell r="D931">
            <v>11</v>
          </cell>
          <cell r="E931" t="str">
            <v>Otros</v>
          </cell>
          <cell r="F931" t="str">
            <v>Otros</v>
          </cell>
          <cell r="G931" t="str">
            <v>Ampliaciones etiquetadas</v>
          </cell>
          <cell r="H931" t="str">
            <v/>
          </cell>
          <cell r="I931" t="str">
            <v/>
          </cell>
          <cell r="J931">
            <v>1</v>
          </cell>
          <cell r="K931" t="str">
            <v>R</v>
          </cell>
          <cell r="L931">
            <v>880</v>
          </cell>
          <cell r="M931">
            <v>880</v>
          </cell>
          <cell r="N931" t="str">
            <v>R880</v>
          </cell>
        </row>
        <row r="932">
          <cell r="A932" t="str">
            <v>11,R881</v>
          </cell>
          <cell r="B932" t="str">
            <v>11,R881</v>
          </cell>
          <cell r="C932" t="str">
            <v>11,R881</v>
          </cell>
          <cell r="D932">
            <v>11</v>
          </cell>
          <cell r="E932" t="str">
            <v>Otros</v>
          </cell>
          <cell r="F932" t="str">
            <v>Otros</v>
          </cell>
          <cell r="G932" t="str">
            <v>Ampliaciones etiquetadas</v>
          </cell>
          <cell r="H932" t="str">
            <v/>
          </cell>
          <cell r="I932" t="str">
            <v/>
          </cell>
          <cell r="J932">
            <v>1</v>
          </cell>
          <cell r="K932" t="str">
            <v>R</v>
          </cell>
          <cell r="L932">
            <v>881</v>
          </cell>
          <cell r="M932">
            <v>881</v>
          </cell>
          <cell r="N932" t="str">
            <v>R881</v>
          </cell>
        </row>
        <row r="933">
          <cell r="A933" t="str">
            <v>11,R882</v>
          </cell>
          <cell r="B933" t="str">
            <v>11,R882</v>
          </cell>
          <cell r="C933" t="str">
            <v>11,R882</v>
          </cell>
          <cell r="D933">
            <v>11</v>
          </cell>
          <cell r="E933" t="str">
            <v>Otros</v>
          </cell>
          <cell r="F933" t="str">
            <v>Otros</v>
          </cell>
          <cell r="G933" t="str">
            <v>Ampliaciones etiquetadas</v>
          </cell>
          <cell r="H933" t="str">
            <v/>
          </cell>
          <cell r="I933" t="str">
            <v/>
          </cell>
          <cell r="J933">
            <v>1</v>
          </cell>
          <cell r="K933" t="str">
            <v>R</v>
          </cell>
          <cell r="L933">
            <v>882</v>
          </cell>
          <cell r="M933">
            <v>882</v>
          </cell>
          <cell r="N933" t="str">
            <v>R882</v>
          </cell>
        </row>
        <row r="934">
          <cell r="A934" t="str">
            <v>11,R883</v>
          </cell>
          <cell r="B934" t="str">
            <v>11,R883</v>
          </cell>
          <cell r="C934" t="str">
            <v>11,R883</v>
          </cell>
          <cell r="D934">
            <v>11</v>
          </cell>
          <cell r="E934" t="str">
            <v>Otros</v>
          </cell>
          <cell r="F934" t="str">
            <v>Otros</v>
          </cell>
          <cell r="G934" t="str">
            <v>Ampliaciones etiquetadas</v>
          </cell>
          <cell r="H934" t="str">
            <v/>
          </cell>
          <cell r="I934" t="str">
            <v/>
          </cell>
          <cell r="J934">
            <v>1</v>
          </cell>
          <cell r="K934" t="str">
            <v>R</v>
          </cell>
          <cell r="L934">
            <v>883</v>
          </cell>
          <cell r="M934">
            <v>883</v>
          </cell>
          <cell r="N934" t="str">
            <v>R883</v>
          </cell>
        </row>
        <row r="935">
          <cell r="A935" t="str">
            <v>11,R884</v>
          </cell>
          <cell r="B935" t="str">
            <v>11,R884</v>
          </cell>
          <cell r="C935" t="str">
            <v>11,R884</v>
          </cell>
          <cell r="D935">
            <v>11</v>
          </cell>
          <cell r="E935" t="str">
            <v>Otros</v>
          </cell>
          <cell r="F935" t="str">
            <v>Otros</v>
          </cell>
          <cell r="G935" t="str">
            <v>Ampliaciones etiquetadas</v>
          </cell>
          <cell r="H935" t="str">
            <v/>
          </cell>
          <cell r="I935" t="str">
            <v/>
          </cell>
          <cell r="J935">
            <v>1</v>
          </cell>
          <cell r="K935" t="str">
            <v>R</v>
          </cell>
          <cell r="L935">
            <v>884</v>
          </cell>
          <cell r="M935">
            <v>884</v>
          </cell>
          <cell r="N935" t="str">
            <v>R884</v>
          </cell>
        </row>
        <row r="936">
          <cell r="A936" t="str">
            <v>11,R885</v>
          </cell>
          <cell r="B936" t="str">
            <v>11,R885</v>
          </cell>
          <cell r="C936" t="str">
            <v>11,R885</v>
          </cell>
          <cell r="D936">
            <v>11</v>
          </cell>
          <cell r="E936" t="str">
            <v>Otros</v>
          </cell>
          <cell r="F936" t="str">
            <v>Otros</v>
          </cell>
          <cell r="G936" t="str">
            <v>Ampliaciones etiquetadas</v>
          </cell>
          <cell r="H936" t="str">
            <v/>
          </cell>
          <cell r="I936" t="str">
            <v/>
          </cell>
          <cell r="J936">
            <v>1</v>
          </cell>
          <cell r="K936" t="str">
            <v>R</v>
          </cell>
          <cell r="L936">
            <v>885</v>
          </cell>
          <cell r="M936">
            <v>885</v>
          </cell>
          <cell r="N936" t="str">
            <v>R885</v>
          </cell>
        </row>
        <row r="937">
          <cell r="A937" t="str">
            <v>11,R886</v>
          </cell>
          <cell r="B937" t="str">
            <v>11,R886</v>
          </cell>
          <cell r="C937" t="str">
            <v>11,R886</v>
          </cell>
          <cell r="D937">
            <v>11</v>
          </cell>
          <cell r="E937" t="str">
            <v>Otros</v>
          </cell>
          <cell r="F937" t="str">
            <v>Otros</v>
          </cell>
          <cell r="G937" t="str">
            <v>Ampliaciones etiquetadas</v>
          </cell>
          <cell r="H937" t="str">
            <v/>
          </cell>
          <cell r="I937" t="str">
            <v/>
          </cell>
          <cell r="J937">
            <v>1</v>
          </cell>
          <cell r="K937" t="str">
            <v>R</v>
          </cell>
          <cell r="L937">
            <v>886</v>
          </cell>
          <cell r="M937">
            <v>886</v>
          </cell>
          <cell r="N937" t="str">
            <v>R886</v>
          </cell>
        </row>
        <row r="938">
          <cell r="A938" t="str">
            <v>11,R887</v>
          </cell>
          <cell r="B938" t="str">
            <v>11,R887</v>
          </cell>
          <cell r="C938" t="str">
            <v>11,R887</v>
          </cell>
          <cell r="D938">
            <v>11</v>
          </cell>
          <cell r="E938" t="str">
            <v>Otros</v>
          </cell>
          <cell r="F938" t="str">
            <v>Otros</v>
          </cell>
          <cell r="G938" t="str">
            <v>Ampliaciones etiquetadas</v>
          </cell>
          <cell r="H938" t="str">
            <v/>
          </cell>
          <cell r="I938" t="str">
            <v/>
          </cell>
          <cell r="J938">
            <v>1</v>
          </cell>
          <cell r="K938" t="str">
            <v>R</v>
          </cell>
          <cell r="L938">
            <v>887</v>
          </cell>
          <cell r="M938">
            <v>887</v>
          </cell>
          <cell r="N938" t="str">
            <v>R887</v>
          </cell>
        </row>
        <row r="939">
          <cell r="A939" t="str">
            <v>11,R888</v>
          </cell>
          <cell r="B939" t="str">
            <v>11,R888</v>
          </cell>
          <cell r="C939" t="str">
            <v>11,R888</v>
          </cell>
          <cell r="D939">
            <v>11</v>
          </cell>
          <cell r="E939" t="str">
            <v>Otros</v>
          </cell>
          <cell r="F939" t="str">
            <v>Otros</v>
          </cell>
          <cell r="G939" t="str">
            <v>Ampliaciones etiquetadas</v>
          </cell>
          <cell r="H939" t="str">
            <v/>
          </cell>
          <cell r="I939" t="str">
            <v/>
          </cell>
          <cell r="J939">
            <v>1</v>
          </cell>
          <cell r="K939" t="str">
            <v>R</v>
          </cell>
          <cell r="L939">
            <v>888</v>
          </cell>
          <cell r="M939">
            <v>888</v>
          </cell>
          <cell r="N939" t="str">
            <v>R888</v>
          </cell>
        </row>
        <row r="940">
          <cell r="A940" t="str">
            <v>11,R889</v>
          </cell>
          <cell r="B940" t="str">
            <v>11,R889</v>
          </cell>
          <cell r="C940" t="str">
            <v>11,R889</v>
          </cell>
          <cell r="D940">
            <v>11</v>
          </cell>
          <cell r="E940" t="str">
            <v>Otros</v>
          </cell>
          <cell r="F940" t="str">
            <v>Otros</v>
          </cell>
          <cell r="G940" t="str">
            <v>Ampliaciones etiquetadas</v>
          </cell>
          <cell r="H940" t="str">
            <v/>
          </cell>
          <cell r="I940" t="str">
            <v/>
          </cell>
          <cell r="J940">
            <v>1</v>
          </cell>
          <cell r="K940" t="str">
            <v>R</v>
          </cell>
          <cell r="L940">
            <v>889</v>
          </cell>
          <cell r="M940">
            <v>889</v>
          </cell>
          <cell r="N940" t="str">
            <v>R889</v>
          </cell>
        </row>
        <row r="941">
          <cell r="A941" t="str">
            <v>11,R890</v>
          </cell>
          <cell r="B941" t="str">
            <v>11,R890</v>
          </cell>
          <cell r="C941" t="str">
            <v>11,R890</v>
          </cell>
          <cell r="D941">
            <v>11</v>
          </cell>
          <cell r="E941" t="str">
            <v>Otros</v>
          </cell>
          <cell r="F941" t="str">
            <v>Otros</v>
          </cell>
          <cell r="G941" t="str">
            <v>Ampliaciones etiquetadas</v>
          </cell>
          <cell r="H941" t="str">
            <v/>
          </cell>
          <cell r="I941" t="str">
            <v/>
          </cell>
          <cell r="J941">
            <v>1</v>
          </cell>
          <cell r="K941" t="str">
            <v>R</v>
          </cell>
          <cell r="L941">
            <v>890</v>
          </cell>
          <cell r="M941">
            <v>890</v>
          </cell>
          <cell r="N941" t="str">
            <v>R890</v>
          </cell>
        </row>
        <row r="942">
          <cell r="A942" t="str">
            <v>11,R891</v>
          </cell>
          <cell r="B942" t="str">
            <v>11,R891</v>
          </cell>
          <cell r="C942" t="str">
            <v>11,R891</v>
          </cell>
          <cell r="D942">
            <v>11</v>
          </cell>
          <cell r="E942" t="str">
            <v>Otros</v>
          </cell>
          <cell r="F942" t="str">
            <v>Otros</v>
          </cell>
          <cell r="G942" t="str">
            <v>Ampliaciones etiquetadas</v>
          </cell>
          <cell r="H942" t="str">
            <v/>
          </cell>
          <cell r="I942" t="str">
            <v/>
          </cell>
          <cell r="J942">
            <v>1</v>
          </cell>
          <cell r="K942" t="str">
            <v>R</v>
          </cell>
          <cell r="L942">
            <v>891</v>
          </cell>
          <cell r="M942">
            <v>891</v>
          </cell>
          <cell r="N942" t="str">
            <v>R891</v>
          </cell>
        </row>
        <row r="943">
          <cell r="A943" t="str">
            <v>11,R892</v>
          </cell>
          <cell r="B943" t="str">
            <v>11,R892</v>
          </cell>
          <cell r="C943" t="str">
            <v>11,R892</v>
          </cell>
          <cell r="D943">
            <v>11</v>
          </cell>
          <cell r="E943" t="str">
            <v>Otros</v>
          </cell>
          <cell r="F943" t="str">
            <v>Otros</v>
          </cell>
          <cell r="G943" t="str">
            <v>Ampliaciones etiquetadas</v>
          </cell>
          <cell r="H943" t="str">
            <v/>
          </cell>
          <cell r="I943" t="str">
            <v/>
          </cell>
          <cell r="J943">
            <v>1</v>
          </cell>
          <cell r="K943" t="str">
            <v>R</v>
          </cell>
          <cell r="L943">
            <v>892</v>
          </cell>
          <cell r="M943">
            <v>892</v>
          </cell>
          <cell r="N943" t="str">
            <v>R892</v>
          </cell>
        </row>
        <row r="944">
          <cell r="A944" t="str">
            <v>11,R893</v>
          </cell>
          <cell r="B944" t="str">
            <v>11,R893</v>
          </cell>
          <cell r="C944" t="str">
            <v>11,R893</v>
          </cell>
          <cell r="D944">
            <v>11</v>
          </cell>
          <cell r="E944" t="str">
            <v>Otros</v>
          </cell>
          <cell r="F944" t="str">
            <v>Otros</v>
          </cell>
          <cell r="G944" t="str">
            <v>Ampliaciones etiquetadas</v>
          </cell>
          <cell r="H944" t="str">
            <v/>
          </cell>
          <cell r="I944" t="str">
            <v/>
          </cell>
          <cell r="J944">
            <v>1</v>
          </cell>
          <cell r="K944" t="str">
            <v>R</v>
          </cell>
          <cell r="L944">
            <v>893</v>
          </cell>
          <cell r="M944">
            <v>893</v>
          </cell>
          <cell r="N944" t="str">
            <v>R893</v>
          </cell>
        </row>
        <row r="945">
          <cell r="A945" t="str">
            <v>11,R894</v>
          </cell>
          <cell r="B945" t="str">
            <v>11,R894</v>
          </cell>
          <cell r="C945" t="str">
            <v>11,R894</v>
          </cell>
          <cell r="D945">
            <v>11</v>
          </cell>
          <cell r="E945" t="str">
            <v>Otros</v>
          </cell>
          <cell r="F945" t="str">
            <v>Otros</v>
          </cell>
          <cell r="G945" t="str">
            <v>Ampliaciones etiquetadas</v>
          </cell>
          <cell r="H945" t="str">
            <v/>
          </cell>
          <cell r="I945" t="str">
            <v/>
          </cell>
          <cell r="J945">
            <v>1</v>
          </cell>
          <cell r="K945" t="str">
            <v>R</v>
          </cell>
          <cell r="L945">
            <v>894</v>
          </cell>
          <cell r="M945">
            <v>894</v>
          </cell>
          <cell r="N945" t="str">
            <v>R894</v>
          </cell>
        </row>
        <row r="946">
          <cell r="A946" t="str">
            <v>11,R895</v>
          </cell>
          <cell r="B946" t="str">
            <v>11,R895</v>
          </cell>
          <cell r="C946" t="str">
            <v>11,R895</v>
          </cell>
          <cell r="D946">
            <v>11</v>
          </cell>
          <cell r="E946" t="str">
            <v>Otros</v>
          </cell>
          <cell r="F946" t="str">
            <v>Otros</v>
          </cell>
          <cell r="G946" t="str">
            <v>Ampliaciones etiquetadas</v>
          </cell>
          <cell r="H946" t="str">
            <v/>
          </cell>
          <cell r="I946" t="str">
            <v/>
          </cell>
          <cell r="J946">
            <v>1</v>
          </cell>
          <cell r="K946" t="str">
            <v>R</v>
          </cell>
          <cell r="L946">
            <v>895</v>
          </cell>
          <cell r="M946">
            <v>895</v>
          </cell>
          <cell r="N946" t="str">
            <v>R895</v>
          </cell>
        </row>
        <row r="947">
          <cell r="A947" t="str">
            <v>11,R896</v>
          </cell>
          <cell r="B947" t="str">
            <v>11,R896</v>
          </cell>
          <cell r="C947" t="str">
            <v>11,R896</v>
          </cell>
          <cell r="D947">
            <v>11</v>
          </cell>
          <cell r="E947" t="str">
            <v>Otros</v>
          </cell>
          <cell r="F947" t="str">
            <v>Otros</v>
          </cell>
          <cell r="G947" t="str">
            <v>Ampliaciones etiquetadas</v>
          </cell>
          <cell r="H947" t="str">
            <v/>
          </cell>
          <cell r="I947" t="str">
            <v/>
          </cell>
          <cell r="J947">
            <v>1</v>
          </cell>
          <cell r="K947" t="str">
            <v>R</v>
          </cell>
          <cell r="L947">
            <v>896</v>
          </cell>
          <cell r="M947">
            <v>896</v>
          </cell>
          <cell r="N947" t="str">
            <v>R896</v>
          </cell>
        </row>
        <row r="948">
          <cell r="A948" t="str">
            <v>11,R897</v>
          </cell>
          <cell r="B948" t="str">
            <v>11,R897</v>
          </cell>
          <cell r="C948" t="str">
            <v>11,R897</v>
          </cell>
          <cell r="D948">
            <v>11</v>
          </cell>
          <cell r="E948" t="str">
            <v>Otros</v>
          </cell>
          <cell r="F948" t="str">
            <v>Otros</v>
          </cell>
          <cell r="G948" t="str">
            <v>Ampliaciones etiquetadas</v>
          </cell>
          <cell r="H948" t="str">
            <v/>
          </cell>
          <cell r="I948" t="str">
            <v/>
          </cell>
          <cell r="J948">
            <v>1</v>
          </cell>
          <cell r="K948" t="str">
            <v>R</v>
          </cell>
          <cell r="L948">
            <v>897</v>
          </cell>
          <cell r="M948">
            <v>897</v>
          </cell>
          <cell r="N948" t="str">
            <v>R897</v>
          </cell>
        </row>
        <row r="949">
          <cell r="A949" t="str">
            <v>11,R898</v>
          </cell>
          <cell r="B949" t="str">
            <v>11,R898</v>
          </cell>
          <cell r="C949" t="str">
            <v>11,R898</v>
          </cell>
          <cell r="D949">
            <v>11</v>
          </cell>
          <cell r="E949" t="str">
            <v>Otros</v>
          </cell>
          <cell r="F949" t="str">
            <v>Otros</v>
          </cell>
          <cell r="G949" t="str">
            <v>Ampliaciones etiquetadas</v>
          </cell>
          <cell r="H949" t="str">
            <v/>
          </cell>
          <cell r="I949" t="str">
            <v/>
          </cell>
          <cell r="J949">
            <v>1</v>
          </cell>
          <cell r="K949" t="str">
            <v>R</v>
          </cell>
          <cell r="L949">
            <v>898</v>
          </cell>
          <cell r="M949">
            <v>898</v>
          </cell>
          <cell r="N949" t="str">
            <v>R898</v>
          </cell>
        </row>
        <row r="950">
          <cell r="A950" t="str">
            <v>11,R899</v>
          </cell>
          <cell r="B950" t="str">
            <v>11,R899</v>
          </cell>
          <cell r="C950" t="str">
            <v>11,R899</v>
          </cell>
          <cell r="D950">
            <v>11</v>
          </cell>
          <cell r="E950" t="str">
            <v>Otros</v>
          </cell>
          <cell r="F950" t="str">
            <v>Otros</v>
          </cell>
          <cell r="G950" t="str">
            <v>Ampliaciones etiquetadas</v>
          </cell>
          <cell r="H950" t="str">
            <v/>
          </cell>
          <cell r="I950" t="str">
            <v/>
          </cell>
          <cell r="J950">
            <v>1</v>
          </cell>
          <cell r="K950" t="str">
            <v>R</v>
          </cell>
          <cell r="L950">
            <v>899</v>
          </cell>
          <cell r="M950">
            <v>899</v>
          </cell>
          <cell r="N950" t="str">
            <v>R899</v>
          </cell>
        </row>
        <row r="951">
          <cell r="A951" t="str">
            <v>11,R900</v>
          </cell>
          <cell r="B951" t="str">
            <v>11,R900</v>
          </cell>
          <cell r="C951" t="str">
            <v>11,R900</v>
          </cell>
          <cell r="D951">
            <v>11</v>
          </cell>
          <cell r="E951" t="str">
            <v>Otros</v>
          </cell>
          <cell r="F951" t="str">
            <v>Otros</v>
          </cell>
          <cell r="G951" t="str">
            <v>Ampliaciones etiquetadas</v>
          </cell>
          <cell r="H951" t="str">
            <v/>
          </cell>
          <cell r="I951" t="str">
            <v/>
          </cell>
          <cell r="J951">
            <v>1</v>
          </cell>
          <cell r="K951" t="str">
            <v>R</v>
          </cell>
          <cell r="L951">
            <v>900</v>
          </cell>
          <cell r="M951">
            <v>900</v>
          </cell>
          <cell r="N951" t="str">
            <v>R900</v>
          </cell>
        </row>
        <row r="952">
          <cell r="A952" t="str">
            <v>11,R901</v>
          </cell>
          <cell r="B952" t="str">
            <v>11,R901</v>
          </cell>
          <cell r="C952" t="str">
            <v>11,R901</v>
          </cell>
          <cell r="D952">
            <v>11</v>
          </cell>
          <cell r="E952" t="str">
            <v>Otros</v>
          </cell>
          <cell r="F952" t="str">
            <v>Otros</v>
          </cell>
          <cell r="G952" t="str">
            <v>Ampliaciones etiquetadas</v>
          </cell>
          <cell r="H952" t="str">
            <v/>
          </cell>
          <cell r="I952" t="str">
            <v/>
          </cell>
          <cell r="J952">
            <v>1</v>
          </cell>
          <cell r="K952" t="str">
            <v>R</v>
          </cell>
          <cell r="L952">
            <v>901</v>
          </cell>
          <cell r="M952">
            <v>901</v>
          </cell>
          <cell r="N952" t="str">
            <v>R901</v>
          </cell>
        </row>
        <row r="953">
          <cell r="A953" t="str">
            <v>11,R902</v>
          </cell>
          <cell r="B953" t="str">
            <v>11,R902</v>
          </cell>
          <cell r="C953" t="str">
            <v>11,R902</v>
          </cell>
          <cell r="D953">
            <v>11</v>
          </cell>
          <cell r="E953" t="str">
            <v>Otros</v>
          </cell>
          <cell r="F953" t="str">
            <v>Otros</v>
          </cell>
          <cell r="G953" t="str">
            <v>Ampliaciones etiquetadas</v>
          </cell>
          <cell r="H953" t="str">
            <v/>
          </cell>
          <cell r="I953" t="str">
            <v/>
          </cell>
          <cell r="J953">
            <v>1</v>
          </cell>
          <cell r="K953" t="str">
            <v>R</v>
          </cell>
          <cell r="L953">
            <v>902</v>
          </cell>
          <cell r="M953">
            <v>902</v>
          </cell>
          <cell r="N953" t="str">
            <v>R902</v>
          </cell>
        </row>
        <row r="954">
          <cell r="A954" t="str">
            <v>11,R903</v>
          </cell>
          <cell r="B954" t="str">
            <v>11,R903</v>
          </cell>
          <cell r="C954" t="str">
            <v>11,R903</v>
          </cell>
          <cell r="D954">
            <v>11</v>
          </cell>
          <cell r="E954" t="str">
            <v>Otros</v>
          </cell>
          <cell r="F954" t="str">
            <v>Otros</v>
          </cell>
          <cell r="G954" t="str">
            <v>Ampliaciones etiquetadas</v>
          </cell>
          <cell r="H954" t="str">
            <v/>
          </cell>
          <cell r="I954" t="str">
            <v/>
          </cell>
          <cell r="J954">
            <v>1</v>
          </cell>
          <cell r="K954" t="str">
            <v>R</v>
          </cell>
          <cell r="L954">
            <v>903</v>
          </cell>
          <cell r="M954">
            <v>903</v>
          </cell>
          <cell r="N954" t="str">
            <v>R903</v>
          </cell>
        </row>
        <row r="955">
          <cell r="A955" t="str">
            <v>11,R904</v>
          </cell>
          <cell r="B955" t="str">
            <v>11,R904</v>
          </cell>
          <cell r="C955" t="str">
            <v>11,R904</v>
          </cell>
          <cell r="D955">
            <v>11</v>
          </cell>
          <cell r="E955" t="str">
            <v>Otros</v>
          </cell>
          <cell r="F955" t="str">
            <v>Otros</v>
          </cell>
          <cell r="G955" t="str">
            <v>Ampliaciones etiquetadas</v>
          </cell>
          <cell r="H955" t="str">
            <v/>
          </cell>
          <cell r="I955" t="str">
            <v/>
          </cell>
          <cell r="J955">
            <v>1</v>
          </cell>
          <cell r="K955" t="str">
            <v>R</v>
          </cell>
          <cell r="L955">
            <v>904</v>
          </cell>
          <cell r="M955">
            <v>904</v>
          </cell>
          <cell r="N955" t="str">
            <v>R904</v>
          </cell>
        </row>
        <row r="956">
          <cell r="A956" t="str">
            <v>11,R905</v>
          </cell>
          <cell r="B956" t="str">
            <v>11,R905</v>
          </cell>
          <cell r="C956" t="str">
            <v>11,R905</v>
          </cell>
          <cell r="D956">
            <v>11</v>
          </cell>
          <cell r="E956" t="str">
            <v>Otros</v>
          </cell>
          <cell r="F956" t="str">
            <v>Otros</v>
          </cell>
          <cell r="G956" t="str">
            <v>Ampliaciones etiquetadas</v>
          </cell>
          <cell r="H956" t="str">
            <v/>
          </cell>
          <cell r="I956" t="str">
            <v/>
          </cell>
          <cell r="J956">
            <v>1</v>
          </cell>
          <cell r="K956" t="str">
            <v>R</v>
          </cell>
          <cell r="L956">
            <v>905</v>
          </cell>
          <cell r="M956">
            <v>905</v>
          </cell>
          <cell r="N956" t="str">
            <v>R905</v>
          </cell>
        </row>
        <row r="957">
          <cell r="A957" t="str">
            <v>11,R906</v>
          </cell>
          <cell r="B957" t="str">
            <v>11,R906</v>
          </cell>
          <cell r="C957" t="str">
            <v>11,R906</v>
          </cell>
          <cell r="D957">
            <v>11</v>
          </cell>
          <cell r="E957" t="str">
            <v>Otros</v>
          </cell>
          <cell r="F957" t="str">
            <v>Otros</v>
          </cell>
          <cell r="G957" t="str">
            <v>Ampliaciones etiquetadas</v>
          </cell>
          <cell r="H957" t="str">
            <v/>
          </cell>
          <cell r="I957" t="str">
            <v/>
          </cell>
          <cell r="J957">
            <v>1</v>
          </cell>
          <cell r="K957" t="str">
            <v>R</v>
          </cell>
          <cell r="L957">
            <v>906</v>
          </cell>
          <cell r="M957">
            <v>906</v>
          </cell>
          <cell r="N957" t="str">
            <v>R906</v>
          </cell>
        </row>
        <row r="958">
          <cell r="A958" t="str">
            <v>11,R907</v>
          </cell>
          <cell r="B958" t="str">
            <v>11,R907</v>
          </cell>
          <cell r="C958" t="str">
            <v>11,R907</v>
          </cell>
          <cell r="D958">
            <v>11</v>
          </cell>
          <cell r="E958" t="str">
            <v>Otros</v>
          </cell>
          <cell r="F958" t="str">
            <v>Otros</v>
          </cell>
          <cell r="G958" t="str">
            <v>Ampliaciones etiquetadas</v>
          </cell>
          <cell r="H958" t="str">
            <v/>
          </cell>
          <cell r="I958" t="str">
            <v/>
          </cell>
          <cell r="J958">
            <v>1</v>
          </cell>
          <cell r="K958" t="str">
            <v>R</v>
          </cell>
          <cell r="L958">
            <v>907</v>
          </cell>
          <cell r="M958">
            <v>907</v>
          </cell>
          <cell r="N958" t="str">
            <v>R907</v>
          </cell>
        </row>
        <row r="959">
          <cell r="A959" t="str">
            <v>11,R908</v>
          </cell>
          <cell r="B959" t="str">
            <v>11,R908</v>
          </cell>
          <cell r="C959" t="str">
            <v>11,R908</v>
          </cell>
          <cell r="D959">
            <v>11</v>
          </cell>
          <cell r="E959" t="str">
            <v>Otros</v>
          </cell>
          <cell r="F959" t="str">
            <v>Otros</v>
          </cell>
          <cell r="G959" t="str">
            <v>Ampliaciones etiquetadas</v>
          </cell>
          <cell r="H959" t="str">
            <v/>
          </cell>
          <cell r="I959" t="str">
            <v/>
          </cell>
          <cell r="J959">
            <v>1</v>
          </cell>
          <cell r="K959" t="str">
            <v>R</v>
          </cell>
          <cell r="L959">
            <v>908</v>
          </cell>
          <cell r="M959">
            <v>908</v>
          </cell>
          <cell r="N959" t="str">
            <v>R908</v>
          </cell>
        </row>
        <row r="960">
          <cell r="A960" t="str">
            <v>11,R909</v>
          </cell>
          <cell r="B960" t="str">
            <v>11,R909</v>
          </cell>
          <cell r="C960" t="str">
            <v>11,R909</v>
          </cell>
          <cell r="D960">
            <v>11</v>
          </cell>
          <cell r="E960" t="str">
            <v>Otros</v>
          </cell>
          <cell r="F960" t="str">
            <v>Otros</v>
          </cell>
          <cell r="G960" t="str">
            <v>Ampliaciones etiquetadas</v>
          </cell>
          <cell r="H960" t="str">
            <v/>
          </cell>
          <cell r="I960" t="str">
            <v/>
          </cell>
          <cell r="J960">
            <v>1</v>
          </cell>
          <cell r="K960" t="str">
            <v>R</v>
          </cell>
          <cell r="L960">
            <v>909</v>
          </cell>
          <cell r="M960">
            <v>909</v>
          </cell>
          <cell r="N960" t="str">
            <v>R909</v>
          </cell>
        </row>
        <row r="961">
          <cell r="A961" t="str">
            <v>11,R910</v>
          </cell>
          <cell r="B961" t="str">
            <v>11,R910</v>
          </cell>
          <cell r="C961" t="str">
            <v>11,R910</v>
          </cell>
          <cell r="D961">
            <v>11</v>
          </cell>
          <cell r="E961" t="str">
            <v>Otros</v>
          </cell>
          <cell r="F961" t="str">
            <v>Otros</v>
          </cell>
          <cell r="G961" t="str">
            <v>Ampliaciones etiquetadas</v>
          </cell>
          <cell r="H961" t="str">
            <v/>
          </cell>
          <cell r="I961" t="str">
            <v/>
          </cell>
          <cell r="J961">
            <v>1</v>
          </cell>
          <cell r="K961" t="str">
            <v>R</v>
          </cell>
          <cell r="L961">
            <v>910</v>
          </cell>
          <cell r="M961">
            <v>910</v>
          </cell>
          <cell r="N961" t="str">
            <v>R910</v>
          </cell>
        </row>
        <row r="962">
          <cell r="A962" t="str">
            <v>11,R911</v>
          </cell>
          <cell r="B962" t="str">
            <v>11,R911</v>
          </cell>
          <cell r="C962" t="str">
            <v>11,R911</v>
          </cell>
          <cell r="D962">
            <v>11</v>
          </cell>
          <cell r="E962" t="str">
            <v>Otros</v>
          </cell>
          <cell r="F962" t="str">
            <v>Otros</v>
          </cell>
          <cell r="G962" t="str">
            <v>Ampliaciones etiquetadas</v>
          </cell>
          <cell r="H962" t="str">
            <v/>
          </cell>
          <cell r="I962" t="str">
            <v/>
          </cell>
          <cell r="J962">
            <v>1</v>
          </cell>
          <cell r="K962" t="str">
            <v>R</v>
          </cell>
          <cell r="L962">
            <v>911</v>
          </cell>
          <cell r="M962">
            <v>911</v>
          </cell>
          <cell r="N962" t="str">
            <v>R911</v>
          </cell>
        </row>
        <row r="963">
          <cell r="A963" t="str">
            <v>11,R912</v>
          </cell>
          <cell r="B963" t="str">
            <v>11,R912</v>
          </cell>
          <cell r="C963" t="str">
            <v>11,R912</v>
          </cell>
          <cell r="D963">
            <v>11</v>
          </cell>
          <cell r="E963" t="str">
            <v>Otros</v>
          </cell>
          <cell r="F963" t="str">
            <v>Otros</v>
          </cell>
          <cell r="G963" t="str">
            <v>Ampliaciones etiquetadas</v>
          </cell>
          <cell r="H963" t="str">
            <v/>
          </cell>
          <cell r="I963" t="str">
            <v/>
          </cell>
          <cell r="J963">
            <v>1</v>
          </cell>
          <cell r="K963" t="str">
            <v>R</v>
          </cell>
          <cell r="L963">
            <v>912</v>
          </cell>
          <cell r="M963">
            <v>912</v>
          </cell>
          <cell r="N963" t="str">
            <v>R912</v>
          </cell>
        </row>
        <row r="964">
          <cell r="A964" t="str">
            <v>11,R913</v>
          </cell>
          <cell r="B964" t="str">
            <v>11,R913</v>
          </cell>
          <cell r="C964" t="str">
            <v>11,R913</v>
          </cell>
          <cell r="D964">
            <v>11</v>
          </cell>
          <cell r="E964" t="str">
            <v>Otros</v>
          </cell>
          <cell r="F964" t="str">
            <v>Otros</v>
          </cell>
          <cell r="G964" t="str">
            <v>Ampliaciones etiquetadas</v>
          </cell>
          <cell r="H964" t="str">
            <v/>
          </cell>
          <cell r="I964" t="str">
            <v/>
          </cell>
          <cell r="J964">
            <v>1</v>
          </cell>
          <cell r="K964" t="str">
            <v>R</v>
          </cell>
          <cell r="L964">
            <v>913</v>
          </cell>
          <cell r="M964">
            <v>913</v>
          </cell>
          <cell r="N964" t="str">
            <v>R913</v>
          </cell>
        </row>
        <row r="965">
          <cell r="A965" t="str">
            <v>11,R914</v>
          </cell>
          <cell r="B965" t="str">
            <v>11,R914</v>
          </cell>
          <cell r="C965" t="str">
            <v>11,R914</v>
          </cell>
          <cell r="D965">
            <v>11</v>
          </cell>
          <cell r="E965" t="str">
            <v>Otros</v>
          </cell>
          <cell r="F965" t="str">
            <v>Otros</v>
          </cell>
          <cell r="G965" t="str">
            <v>Ampliaciones etiquetadas</v>
          </cell>
          <cell r="H965" t="str">
            <v/>
          </cell>
          <cell r="I965" t="str">
            <v/>
          </cell>
          <cell r="J965">
            <v>1</v>
          </cell>
          <cell r="K965" t="str">
            <v>R</v>
          </cell>
          <cell r="L965">
            <v>914</v>
          </cell>
          <cell r="M965">
            <v>914</v>
          </cell>
          <cell r="N965" t="str">
            <v>R914</v>
          </cell>
        </row>
        <row r="966">
          <cell r="A966" t="str">
            <v>11,R915</v>
          </cell>
          <cell r="B966" t="str">
            <v>11,R915</v>
          </cell>
          <cell r="C966" t="str">
            <v>11,R915</v>
          </cell>
          <cell r="D966">
            <v>11</v>
          </cell>
          <cell r="E966" t="str">
            <v>Otros</v>
          </cell>
          <cell r="F966" t="str">
            <v>Otros</v>
          </cell>
          <cell r="G966" t="str">
            <v>Ampliaciones etiquetadas</v>
          </cell>
          <cell r="H966" t="str">
            <v/>
          </cell>
          <cell r="I966" t="str">
            <v/>
          </cell>
          <cell r="J966">
            <v>1</v>
          </cell>
          <cell r="K966" t="str">
            <v>R</v>
          </cell>
          <cell r="L966">
            <v>915</v>
          </cell>
          <cell r="M966">
            <v>915</v>
          </cell>
          <cell r="N966" t="str">
            <v>R915</v>
          </cell>
        </row>
        <row r="967">
          <cell r="A967" t="str">
            <v>11,R916</v>
          </cell>
          <cell r="B967" t="str">
            <v>11,R916</v>
          </cell>
          <cell r="C967" t="str">
            <v>11,R916</v>
          </cell>
          <cell r="D967">
            <v>11</v>
          </cell>
          <cell r="E967" t="str">
            <v>Otros</v>
          </cell>
          <cell r="F967" t="str">
            <v>Otros</v>
          </cell>
          <cell r="G967" t="str">
            <v>Ampliaciones etiquetadas</v>
          </cell>
          <cell r="H967" t="str">
            <v/>
          </cell>
          <cell r="I967" t="str">
            <v/>
          </cell>
          <cell r="J967">
            <v>1</v>
          </cell>
          <cell r="K967" t="str">
            <v>R</v>
          </cell>
          <cell r="L967">
            <v>916</v>
          </cell>
          <cell r="M967">
            <v>916</v>
          </cell>
          <cell r="N967" t="str">
            <v>R916</v>
          </cell>
        </row>
        <row r="968">
          <cell r="A968" t="str">
            <v>11,R917</v>
          </cell>
          <cell r="B968" t="str">
            <v>11,R917</v>
          </cell>
          <cell r="C968" t="str">
            <v>11,R917</v>
          </cell>
          <cell r="D968">
            <v>11</v>
          </cell>
          <cell r="E968" t="str">
            <v>Otros</v>
          </cell>
          <cell r="F968" t="str">
            <v>Otros</v>
          </cell>
          <cell r="G968" t="str">
            <v>Ampliaciones etiquetadas</v>
          </cell>
          <cell r="H968" t="str">
            <v/>
          </cell>
          <cell r="I968" t="str">
            <v/>
          </cell>
          <cell r="J968">
            <v>1</v>
          </cell>
          <cell r="K968" t="str">
            <v>R</v>
          </cell>
          <cell r="L968">
            <v>917</v>
          </cell>
          <cell r="M968">
            <v>917</v>
          </cell>
          <cell r="N968" t="str">
            <v>R917</v>
          </cell>
        </row>
        <row r="969">
          <cell r="A969" t="str">
            <v>11,R918</v>
          </cell>
          <cell r="B969" t="str">
            <v>11,R918</v>
          </cell>
          <cell r="C969" t="str">
            <v>11,R918</v>
          </cell>
          <cell r="D969">
            <v>11</v>
          </cell>
          <cell r="E969" t="str">
            <v>Otros</v>
          </cell>
          <cell r="F969" t="str">
            <v>Otros</v>
          </cell>
          <cell r="G969" t="str">
            <v>Ampliaciones etiquetadas</v>
          </cell>
          <cell r="H969" t="str">
            <v/>
          </cell>
          <cell r="I969" t="str">
            <v/>
          </cell>
          <cell r="J969">
            <v>1</v>
          </cell>
          <cell r="K969" t="str">
            <v>R</v>
          </cell>
          <cell r="L969">
            <v>918</v>
          </cell>
          <cell r="M969">
            <v>918</v>
          </cell>
          <cell r="N969" t="str">
            <v>R918</v>
          </cell>
        </row>
        <row r="970">
          <cell r="A970" t="str">
            <v>11,R919</v>
          </cell>
          <cell r="B970" t="str">
            <v>11,R919</v>
          </cell>
          <cell r="C970" t="str">
            <v>11,R919</v>
          </cell>
          <cell r="D970">
            <v>11</v>
          </cell>
          <cell r="E970" t="str">
            <v>Otros</v>
          </cell>
          <cell r="F970" t="str">
            <v>Otros</v>
          </cell>
          <cell r="G970" t="str">
            <v>Ampliaciones etiquetadas</v>
          </cell>
          <cell r="H970" t="str">
            <v/>
          </cell>
          <cell r="I970" t="str">
            <v/>
          </cell>
          <cell r="J970">
            <v>1</v>
          </cell>
          <cell r="K970" t="str">
            <v>R</v>
          </cell>
          <cell r="L970">
            <v>919</v>
          </cell>
          <cell r="M970">
            <v>919</v>
          </cell>
          <cell r="N970" t="str">
            <v>R919</v>
          </cell>
        </row>
        <row r="971">
          <cell r="A971" t="str">
            <v>11,R920</v>
          </cell>
          <cell r="B971" t="str">
            <v>11,R920</v>
          </cell>
          <cell r="C971" t="str">
            <v>11,R920</v>
          </cell>
          <cell r="D971">
            <v>11</v>
          </cell>
          <cell r="E971" t="str">
            <v>Otros</v>
          </cell>
          <cell r="F971" t="str">
            <v>Otros</v>
          </cell>
          <cell r="G971" t="str">
            <v>Ampliaciones etiquetadas</v>
          </cell>
          <cell r="H971" t="str">
            <v/>
          </cell>
          <cell r="I971" t="str">
            <v/>
          </cell>
          <cell r="J971">
            <v>1</v>
          </cell>
          <cell r="K971" t="str">
            <v>R</v>
          </cell>
          <cell r="L971">
            <v>920</v>
          </cell>
          <cell r="M971">
            <v>920</v>
          </cell>
          <cell r="N971" t="str">
            <v>R920</v>
          </cell>
        </row>
        <row r="972">
          <cell r="A972" t="str">
            <v>11,R921</v>
          </cell>
          <cell r="B972" t="str">
            <v>11,R921</v>
          </cell>
          <cell r="C972" t="str">
            <v>11,R921</v>
          </cell>
          <cell r="D972">
            <v>11</v>
          </cell>
          <cell r="E972" t="str">
            <v>Otros</v>
          </cell>
          <cell r="F972" t="str">
            <v>Otros</v>
          </cell>
          <cell r="G972" t="str">
            <v>Ampliaciones etiquetadas</v>
          </cell>
          <cell r="H972" t="str">
            <v/>
          </cell>
          <cell r="I972" t="str">
            <v/>
          </cell>
          <cell r="J972">
            <v>1</v>
          </cell>
          <cell r="K972" t="str">
            <v>R</v>
          </cell>
          <cell r="L972">
            <v>921</v>
          </cell>
          <cell r="M972">
            <v>921</v>
          </cell>
          <cell r="N972" t="str">
            <v>R921</v>
          </cell>
        </row>
        <row r="973">
          <cell r="A973" t="str">
            <v>11,R922</v>
          </cell>
          <cell r="B973" t="str">
            <v>11,R922</v>
          </cell>
          <cell r="C973" t="str">
            <v>11,R922</v>
          </cell>
          <cell r="D973">
            <v>11</v>
          </cell>
          <cell r="E973" t="str">
            <v>Otros</v>
          </cell>
          <cell r="F973" t="str">
            <v>Otros</v>
          </cell>
          <cell r="G973" t="str">
            <v>Ampliaciones etiquetadas</v>
          </cell>
          <cell r="H973" t="str">
            <v/>
          </cell>
          <cell r="I973" t="str">
            <v/>
          </cell>
          <cell r="J973">
            <v>1</v>
          </cell>
          <cell r="K973" t="str">
            <v>R</v>
          </cell>
          <cell r="L973">
            <v>922</v>
          </cell>
          <cell r="M973">
            <v>922</v>
          </cell>
          <cell r="N973" t="str">
            <v>R922</v>
          </cell>
        </row>
        <row r="974">
          <cell r="A974" t="str">
            <v>11,R923</v>
          </cell>
          <cell r="B974" t="str">
            <v>11,R923</v>
          </cell>
          <cell r="C974" t="str">
            <v>11,R923</v>
          </cell>
          <cell r="D974">
            <v>11</v>
          </cell>
          <cell r="E974" t="str">
            <v>Otros</v>
          </cell>
          <cell r="F974" t="str">
            <v>Otros</v>
          </cell>
          <cell r="G974" t="str">
            <v>Ampliaciones etiquetadas</v>
          </cell>
          <cell r="H974" t="str">
            <v/>
          </cell>
          <cell r="I974" t="str">
            <v/>
          </cell>
          <cell r="J974">
            <v>1</v>
          </cell>
          <cell r="K974" t="str">
            <v>R</v>
          </cell>
          <cell r="L974">
            <v>923</v>
          </cell>
          <cell r="M974">
            <v>923</v>
          </cell>
          <cell r="N974" t="str">
            <v>R923</v>
          </cell>
        </row>
        <row r="975">
          <cell r="A975" t="str">
            <v>11,R924</v>
          </cell>
          <cell r="B975" t="str">
            <v>11,R924</v>
          </cell>
          <cell r="C975" t="str">
            <v>11,R924</v>
          </cell>
          <cell r="D975">
            <v>11</v>
          </cell>
          <cell r="E975" t="str">
            <v>Otros</v>
          </cell>
          <cell r="F975" t="str">
            <v>Otros</v>
          </cell>
          <cell r="G975" t="str">
            <v>Ampliaciones etiquetadas</v>
          </cell>
          <cell r="H975" t="str">
            <v/>
          </cell>
          <cell r="I975" t="str">
            <v/>
          </cell>
          <cell r="J975">
            <v>1</v>
          </cell>
          <cell r="K975" t="str">
            <v>R</v>
          </cell>
          <cell r="L975">
            <v>924</v>
          </cell>
          <cell r="M975">
            <v>924</v>
          </cell>
          <cell r="N975" t="str">
            <v>R924</v>
          </cell>
        </row>
        <row r="976">
          <cell r="A976" t="str">
            <v>11,R925</v>
          </cell>
          <cell r="B976" t="str">
            <v>11,R925</v>
          </cell>
          <cell r="C976" t="str">
            <v>11,R925</v>
          </cell>
          <cell r="D976">
            <v>11</v>
          </cell>
          <cell r="E976" t="str">
            <v>Otros</v>
          </cell>
          <cell r="F976" t="str">
            <v>Otros</v>
          </cell>
          <cell r="G976" t="str">
            <v>Ampliaciones etiquetadas</v>
          </cell>
          <cell r="H976" t="str">
            <v/>
          </cell>
          <cell r="I976" t="str">
            <v/>
          </cell>
          <cell r="J976">
            <v>1</v>
          </cell>
          <cell r="K976" t="str">
            <v>R</v>
          </cell>
          <cell r="L976">
            <v>925</v>
          </cell>
          <cell r="M976">
            <v>925</v>
          </cell>
          <cell r="N976" t="str">
            <v>R925</v>
          </cell>
        </row>
        <row r="977">
          <cell r="A977" t="str">
            <v>11,R926</v>
          </cell>
          <cell r="B977" t="str">
            <v>11,R926</v>
          </cell>
          <cell r="C977" t="str">
            <v>11,R926</v>
          </cell>
          <cell r="D977">
            <v>11</v>
          </cell>
          <cell r="E977" t="str">
            <v>Otros</v>
          </cell>
          <cell r="F977" t="str">
            <v>Otros</v>
          </cell>
          <cell r="G977" t="str">
            <v>Ampliaciones etiquetadas</v>
          </cell>
          <cell r="H977" t="str">
            <v/>
          </cell>
          <cell r="I977" t="str">
            <v/>
          </cell>
          <cell r="J977">
            <v>1</v>
          </cell>
          <cell r="K977" t="str">
            <v>R</v>
          </cell>
          <cell r="L977">
            <v>926</v>
          </cell>
          <cell r="M977">
            <v>926</v>
          </cell>
          <cell r="N977" t="str">
            <v>R926</v>
          </cell>
        </row>
        <row r="978">
          <cell r="A978" t="str">
            <v>11,R927</v>
          </cell>
          <cell r="B978" t="str">
            <v>11,R927</v>
          </cell>
          <cell r="C978" t="str">
            <v>11,R927</v>
          </cell>
          <cell r="D978">
            <v>11</v>
          </cell>
          <cell r="E978" t="str">
            <v>Otros</v>
          </cell>
          <cell r="F978" t="str">
            <v>Otros</v>
          </cell>
          <cell r="G978" t="str">
            <v>Ampliaciones etiquetadas</v>
          </cell>
          <cell r="H978" t="str">
            <v/>
          </cell>
          <cell r="I978" t="str">
            <v/>
          </cell>
          <cell r="J978">
            <v>1</v>
          </cell>
          <cell r="K978" t="str">
            <v>R</v>
          </cell>
          <cell r="L978">
            <v>927</v>
          </cell>
          <cell r="M978">
            <v>927</v>
          </cell>
          <cell r="N978" t="str">
            <v>R927</v>
          </cell>
        </row>
        <row r="979">
          <cell r="A979" t="str">
            <v>11,R928</v>
          </cell>
          <cell r="B979" t="str">
            <v>11,R928</v>
          </cell>
          <cell r="C979" t="str">
            <v>11,R928</v>
          </cell>
          <cell r="D979">
            <v>11</v>
          </cell>
          <cell r="E979" t="str">
            <v>Otros</v>
          </cell>
          <cell r="F979" t="str">
            <v>Otros</v>
          </cell>
          <cell r="G979" t="str">
            <v>Ampliaciones etiquetadas</v>
          </cell>
          <cell r="H979" t="str">
            <v/>
          </cell>
          <cell r="I979" t="str">
            <v/>
          </cell>
          <cell r="J979">
            <v>1</v>
          </cell>
          <cell r="K979" t="str">
            <v>R</v>
          </cell>
          <cell r="L979">
            <v>928</v>
          </cell>
          <cell r="M979">
            <v>928</v>
          </cell>
          <cell r="N979" t="str">
            <v>R928</v>
          </cell>
        </row>
        <row r="980">
          <cell r="A980" t="str">
            <v>11,R929</v>
          </cell>
          <cell r="B980" t="str">
            <v>11,R929</v>
          </cell>
          <cell r="C980" t="str">
            <v>11,R929</v>
          </cell>
          <cell r="D980">
            <v>11</v>
          </cell>
          <cell r="E980" t="str">
            <v>Otros</v>
          </cell>
          <cell r="F980" t="str">
            <v>Otros</v>
          </cell>
          <cell r="G980" t="str">
            <v>Ampliaciones etiquetadas</v>
          </cell>
          <cell r="H980" t="str">
            <v/>
          </cell>
          <cell r="I980" t="str">
            <v/>
          </cell>
          <cell r="J980">
            <v>1</v>
          </cell>
          <cell r="K980" t="str">
            <v>R</v>
          </cell>
          <cell r="L980">
            <v>929</v>
          </cell>
          <cell r="M980">
            <v>929</v>
          </cell>
          <cell r="N980" t="str">
            <v>R929</v>
          </cell>
        </row>
        <row r="981">
          <cell r="A981" t="str">
            <v>11,R930</v>
          </cell>
          <cell r="B981" t="str">
            <v>11,R930</v>
          </cell>
          <cell r="C981" t="str">
            <v>11,R930</v>
          </cell>
          <cell r="D981">
            <v>11</v>
          </cell>
          <cell r="E981" t="str">
            <v>Otros</v>
          </cell>
          <cell r="F981" t="str">
            <v>Otros</v>
          </cell>
          <cell r="G981" t="str">
            <v>Ampliaciones etiquetadas</v>
          </cell>
          <cell r="H981" t="str">
            <v/>
          </cell>
          <cell r="I981" t="str">
            <v/>
          </cell>
          <cell r="J981">
            <v>1</v>
          </cell>
          <cell r="K981" t="str">
            <v>R</v>
          </cell>
          <cell r="L981">
            <v>930</v>
          </cell>
          <cell r="M981">
            <v>930</v>
          </cell>
          <cell r="N981" t="str">
            <v>R930</v>
          </cell>
        </row>
        <row r="982">
          <cell r="A982" t="str">
            <v>11,R931</v>
          </cell>
          <cell r="B982" t="str">
            <v>11,R931</v>
          </cell>
          <cell r="C982" t="str">
            <v>11,R931</v>
          </cell>
          <cell r="D982">
            <v>11</v>
          </cell>
          <cell r="E982" t="str">
            <v>Otros</v>
          </cell>
          <cell r="F982" t="str">
            <v>Otros</v>
          </cell>
          <cell r="G982" t="str">
            <v>Ampliaciones etiquetadas</v>
          </cell>
          <cell r="H982" t="str">
            <v/>
          </cell>
          <cell r="I982" t="str">
            <v/>
          </cell>
          <cell r="J982">
            <v>1</v>
          </cell>
          <cell r="K982" t="str">
            <v>R</v>
          </cell>
          <cell r="L982">
            <v>931</v>
          </cell>
          <cell r="M982">
            <v>931</v>
          </cell>
          <cell r="N982" t="str">
            <v>R931</v>
          </cell>
        </row>
        <row r="983">
          <cell r="A983" t="str">
            <v>11,R932</v>
          </cell>
          <cell r="B983" t="str">
            <v>11,R932</v>
          </cell>
          <cell r="C983" t="str">
            <v>11,R932</v>
          </cell>
          <cell r="D983">
            <v>11</v>
          </cell>
          <cell r="E983" t="str">
            <v>Otros</v>
          </cell>
          <cell r="F983" t="str">
            <v>Otros</v>
          </cell>
          <cell r="G983" t="str">
            <v>Ampliaciones etiquetadas</v>
          </cell>
          <cell r="H983" t="str">
            <v/>
          </cell>
          <cell r="I983" t="str">
            <v/>
          </cell>
          <cell r="J983">
            <v>1</v>
          </cell>
          <cell r="K983" t="str">
            <v>R</v>
          </cell>
          <cell r="L983">
            <v>932</v>
          </cell>
          <cell r="M983">
            <v>932</v>
          </cell>
          <cell r="N983" t="str">
            <v>R932</v>
          </cell>
        </row>
        <row r="984">
          <cell r="A984" t="str">
            <v>11,R933</v>
          </cell>
          <cell r="B984" t="str">
            <v>11,R933</v>
          </cell>
          <cell r="C984" t="str">
            <v>11,R933</v>
          </cell>
          <cell r="D984">
            <v>11</v>
          </cell>
          <cell r="E984" t="str">
            <v>Otros</v>
          </cell>
          <cell r="F984" t="str">
            <v>Otros</v>
          </cell>
          <cell r="G984" t="str">
            <v>Ampliaciones etiquetadas</v>
          </cell>
          <cell r="H984" t="str">
            <v/>
          </cell>
          <cell r="I984" t="str">
            <v/>
          </cell>
          <cell r="J984">
            <v>1</v>
          </cell>
          <cell r="K984" t="str">
            <v>R</v>
          </cell>
          <cell r="L984">
            <v>933</v>
          </cell>
          <cell r="M984">
            <v>933</v>
          </cell>
          <cell r="N984" t="str">
            <v>R933</v>
          </cell>
        </row>
        <row r="985">
          <cell r="A985" t="str">
            <v>11,R934</v>
          </cell>
          <cell r="B985" t="str">
            <v>11,R934</v>
          </cell>
          <cell r="C985" t="str">
            <v>11,R934</v>
          </cell>
          <cell r="D985">
            <v>11</v>
          </cell>
          <cell r="E985" t="str">
            <v>Otros</v>
          </cell>
          <cell r="F985" t="str">
            <v>Otros</v>
          </cell>
          <cell r="G985" t="str">
            <v>Ampliaciones etiquetadas</v>
          </cell>
          <cell r="H985" t="str">
            <v/>
          </cell>
          <cell r="I985" t="str">
            <v/>
          </cell>
          <cell r="J985">
            <v>1</v>
          </cell>
          <cell r="K985" t="str">
            <v>R</v>
          </cell>
          <cell r="L985">
            <v>934</v>
          </cell>
          <cell r="M985">
            <v>934</v>
          </cell>
          <cell r="N985" t="str">
            <v>R934</v>
          </cell>
        </row>
        <row r="986">
          <cell r="A986" t="str">
            <v>11,R935</v>
          </cell>
          <cell r="B986" t="str">
            <v>11,R935</v>
          </cell>
          <cell r="C986" t="str">
            <v>11,R935</v>
          </cell>
          <cell r="D986">
            <v>11</v>
          </cell>
          <cell r="E986" t="str">
            <v>Otros</v>
          </cell>
          <cell r="F986" t="str">
            <v>Otros</v>
          </cell>
          <cell r="G986" t="str">
            <v>Ampliaciones etiquetadas</v>
          </cell>
          <cell r="H986" t="str">
            <v/>
          </cell>
          <cell r="I986" t="str">
            <v/>
          </cell>
          <cell r="J986">
            <v>1</v>
          </cell>
          <cell r="K986" t="str">
            <v>R</v>
          </cell>
          <cell r="L986">
            <v>935</v>
          </cell>
          <cell r="M986">
            <v>935</v>
          </cell>
          <cell r="N986" t="str">
            <v>R935</v>
          </cell>
        </row>
        <row r="987">
          <cell r="A987" t="str">
            <v>11,R936</v>
          </cell>
          <cell r="B987" t="str">
            <v>11,R936</v>
          </cell>
          <cell r="C987" t="str">
            <v>11,R936</v>
          </cell>
          <cell r="D987">
            <v>11</v>
          </cell>
          <cell r="E987" t="str">
            <v>Otros</v>
          </cell>
          <cell r="F987" t="str">
            <v>Otros</v>
          </cell>
          <cell r="G987" t="str">
            <v>Ampliaciones etiquetadas</v>
          </cell>
          <cell r="H987" t="str">
            <v/>
          </cell>
          <cell r="I987" t="str">
            <v/>
          </cell>
          <cell r="J987">
            <v>1</v>
          </cell>
          <cell r="K987" t="str">
            <v>R</v>
          </cell>
          <cell r="L987">
            <v>936</v>
          </cell>
          <cell r="M987">
            <v>936</v>
          </cell>
          <cell r="N987" t="str">
            <v>R936</v>
          </cell>
        </row>
        <row r="988">
          <cell r="A988" t="str">
            <v>11,R937</v>
          </cell>
          <cell r="B988" t="str">
            <v>11,R937</v>
          </cell>
          <cell r="C988" t="str">
            <v>11,R937</v>
          </cell>
          <cell r="D988">
            <v>11</v>
          </cell>
          <cell r="E988" t="str">
            <v>Otros</v>
          </cell>
          <cell r="F988" t="str">
            <v>Otros</v>
          </cell>
          <cell r="G988" t="str">
            <v>Ampliaciones etiquetadas</v>
          </cell>
          <cell r="H988" t="str">
            <v/>
          </cell>
          <cell r="I988" t="str">
            <v/>
          </cell>
          <cell r="J988">
            <v>1</v>
          </cell>
          <cell r="K988" t="str">
            <v>R</v>
          </cell>
          <cell r="L988">
            <v>937</v>
          </cell>
          <cell r="M988">
            <v>937</v>
          </cell>
          <cell r="N988" t="str">
            <v>R937</v>
          </cell>
        </row>
        <row r="989">
          <cell r="A989" t="str">
            <v>11,R938</v>
          </cell>
          <cell r="B989" t="str">
            <v>11,R938</v>
          </cell>
          <cell r="C989" t="str">
            <v>11,R938</v>
          </cell>
          <cell r="D989">
            <v>11</v>
          </cell>
          <cell r="E989" t="str">
            <v>Otros</v>
          </cell>
          <cell r="F989" t="str">
            <v>Otros</v>
          </cell>
          <cell r="G989" t="str">
            <v>Ampliaciones etiquetadas</v>
          </cell>
          <cell r="H989" t="str">
            <v/>
          </cell>
          <cell r="I989" t="str">
            <v/>
          </cell>
          <cell r="J989">
            <v>1</v>
          </cell>
          <cell r="K989" t="str">
            <v>R</v>
          </cell>
          <cell r="L989">
            <v>938</v>
          </cell>
          <cell r="M989">
            <v>938</v>
          </cell>
          <cell r="N989" t="str">
            <v>R938</v>
          </cell>
        </row>
        <row r="990">
          <cell r="A990" t="str">
            <v>11,R939</v>
          </cell>
          <cell r="B990" t="str">
            <v>11,R939</v>
          </cell>
          <cell r="C990" t="str">
            <v>11,R939</v>
          </cell>
          <cell r="D990">
            <v>11</v>
          </cell>
          <cell r="E990" t="str">
            <v>Otros</v>
          </cell>
          <cell r="F990" t="str">
            <v>Otros</v>
          </cell>
          <cell r="G990" t="str">
            <v>Ampliaciones etiquetadas</v>
          </cell>
          <cell r="H990" t="str">
            <v/>
          </cell>
          <cell r="I990" t="str">
            <v/>
          </cell>
          <cell r="J990">
            <v>1</v>
          </cell>
          <cell r="K990" t="str">
            <v>R</v>
          </cell>
          <cell r="L990">
            <v>939</v>
          </cell>
          <cell r="M990">
            <v>939</v>
          </cell>
          <cell r="N990" t="str">
            <v>R939</v>
          </cell>
        </row>
        <row r="991">
          <cell r="A991" t="str">
            <v>11,R940</v>
          </cell>
          <cell r="B991" t="str">
            <v>11,R940</v>
          </cell>
          <cell r="C991" t="str">
            <v>11,R940</v>
          </cell>
          <cell r="D991">
            <v>11</v>
          </cell>
          <cell r="E991" t="str">
            <v>Otros</v>
          </cell>
          <cell r="F991" t="str">
            <v>Otros</v>
          </cell>
          <cell r="G991" t="str">
            <v>Ampliaciones etiquetadas</v>
          </cell>
          <cell r="H991" t="str">
            <v/>
          </cell>
          <cell r="I991" t="str">
            <v/>
          </cell>
          <cell r="J991">
            <v>1</v>
          </cell>
          <cell r="K991" t="str">
            <v>R</v>
          </cell>
          <cell r="L991">
            <v>940</v>
          </cell>
          <cell r="M991">
            <v>940</v>
          </cell>
          <cell r="N991" t="str">
            <v>R940</v>
          </cell>
        </row>
        <row r="992">
          <cell r="A992" t="str">
            <v>11,R941</v>
          </cell>
          <cell r="B992" t="str">
            <v>11,R941</v>
          </cell>
          <cell r="C992" t="str">
            <v>11,R941</v>
          </cell>
          <cell r="D992">
            <v>11</v>
          </cell>
          <cell r="E992" t="str">
            <v>Otros</v>
          </cell>
          <cell r="F992" t="str">
            <v>Otros</v>
          </cell>
          <cell r="G992" t="str">
            <v>Ampliaciones etiquetadas</v>
          </cell>
          <cell r="H992" t="str">
            <v/>
          </cell>
          <cell r="I992" t="str">
            <v/>
          </cell>
          <cell r="J992">
            <v>1</v>
          </cell>
          <cell r="K992" t="str">
            <v>R</v>
          </cell>
          <cell r="L992">
            <v>941</v>
          </cell>
          <cell r="M992">
            <v>941</v>
          </cell>
          <cell r="N992" t="str">
            <v>R941</v>
          </cell>
        </row>
        <row r="993">
          <cell r="A993" t="str">
            <v>11,R942</v>
          </cell>
          <cell r="B993" t="str">
            <v>11,R942</v>
          </cell>
          <cell r="C993" t="str">
            <v>11,R942</v>
          </cell>
          <cell r="D993">
            <v>11</v>
          </cell>
          <cell r="E993" t="str">
            <v>Otros</v>
          </cell>
          <cell r="F993" t="str">
            <v>Otros</v>
          </cell>
          <cell r="G993" t="str">
            <v>Ampliaciones etiquetadas</v>
          </cell>
          <cell r="H993" t="str">
            <v/>
          </cell>
          <cell r="I993" t="str">
            <v/>
          </cell>
          <cell r="J993">
            <v>1</v>
          </cell>
          <cell r="K993" t="str">
            <v>R</v>
          </cell>
          <cell r="L993">
            <v>942</v>
          </cell>
          <cell r="M993">
            <v>942</v>
          </cell>
          <cell r="N993" t="str">
            <v>R942</v>
          </cell>
        </row>
        <row r="994">
          <cell r="A994" t="str">
            <v>11,R943</v>
          </cell>
          <cell r="B994" t="str">
            <v>11,R943</v>
          </cell>
          <cell r="C994" t="str">
            <v>11,R943</v>
          </cell>
          <cell r="D994">
            <v>11</v>
          </cell>
          <cell r="E994" t="str">
            <v>Otros</v>
          </cell>
          <cell r="F994" t="str">
            <v>Otros</v>
          </cell>
          <cell r="G994" t="str">
            <v>Ampliaciones etiquetadas</v>
          </cell>
          <cell r="H994" t="str">
            <v/>
          </cell>
          <cell r="I994" t="str">
            <v/>
          </cell>
          <cell r="J994">
            <v>1</v>
          </cell>
          <cell r="K994" t="str">
            <v>R</v>
          </cell>
          <cell r="L994">
            <v>943</v>
          </cell>
          <cell r="M994">
            <v>943</v>
          </cell>
          <cell r="N994" t="str">
            <v>R943</v>
          </cell>
        </row>
        <row r="995">
          <cell r="A995" t="str">
            <v>11,R944</v>
          </cell>
          <cell r="B995" t="str">
            <v>11,R944</v>
          </cell>
          <cell r="C995" t="str">
            <v>11,R944</v>
          </cell>
          <cell r="D995">
            <v>11</v>
          </cell>
          <cell r="E995" t="str">
            <v>Otros</v>
          </cell>
          <cell r="F995" t="str">
            <v>Otros</v>
          </cell>
          <cell r="G995" t="str">
            <v>Ampliaciones etiquetadas</v>
          </cell>
          <cell r="H995" t="str">
            <v/>
          </cell>
          <cell r="I995" t="str">
            <v/>
          </cell>
          <cell r="J995">
            <v>1</v>
          </cell>
          <cell r="K995" t="str">
            <v>R</v>
          </cell>
          <cell r="L995">
            <v>944</v>
          </cell>
          <cell r="M995">
            <v>944</v>
          </cell>
          <cell r="N995" t="str">
            <v>R944</v>
          </cell>
        </row>
        <row r="996">
          <cell r="A996" t="str">
            <v>11,R945</v>
          </cell>
          <cell r="B996" t="str">
            <v>11,R945</v>
          </cell>
          <cell r="C996" t="str">
            <v>11,R945</v>
          </cell>
          <cell r="D996">
            <v>11</v>
          </cell>
          <cell r="E996" t="str">
            <v>Otros</v>
          </cell>
          <cell r="F996" t="str">
            <v>Otros</v>
          </cell>
          <cell r="G996" t="str">
            <v>Ampliaciones etiquetadas</v>
          </cell>
          <cell r="H996" t="str">
            <v/>
          </cell>
          <cell r="I996" t="str">
            <v/>
          </cell>
          <cell r="J996">
            <v>1</v>
          </cell>
          <cell r="K996" t="str">
            <v>R</v>
          </cell>
          <cell r="L996">
            <v>945</v>
          </cell>
          <cell r="M996">
            <v>945</v>
          </cell>
          <cell r="N996" t="str">
            <v>R945</v>
          </cell>
        </row>
        <row r="997">
          <cell r="A997" t="str">
            <v>11,R946</v>
          </cell>
          <cell r="B997" t="str">
            <v>11,R946</v>
          </cell>
          <cell r="C997" t="str">
            <v>11,R946</v>
          </cell>
          <cell r="D997">
            <v>11</v>
          </cell>
          <cell r="E997" t="str">
            <v>Otros</v>
          </cell>
          <cell r="F997" t="str">
            <v>Otros</v>
          </cell>
          <cell r="G997" t="str">
            <v>Ampliaciones etiquetadas</v>
          </cell>
          <cell r="H997" t="str">
            <v/>
          </cell>
          <cell r="I997" t="str">
            <v/>
          </cell>
          <cell r="J997">
            <v>1</v>
          </cell>
          <cell r="K997" t="str">
            <v>R</v>
          </cell>
          <cell r="L997">
            <v>946</v>
          </cell>
          <cell r="M997">
            <v>946</v>
          </cell>
          <cell r="N997" t="str">
            <v>R946</v>
          </cell>
        </row>
        <row r="998">
          <cell r="A998" t="str">
            <v>11,R947</v>
          </cell>
          <cell r="B998" t="str">
            <v>11,R947</v>
          </cell>
          <cell r="C998" t="str">
            <v>11,R947</v>
          </cell>
          <cell r="D998">
            <v>11</v>
          </cell>
          <cell r="E998" t="str">
            <v>Otros</v>
          </cell>
          <cell r="F998" t="str">
            <v>Otros</v>
          </cell>
          <cell r="G998" t="str">
            <v>Ampliaciones etiquetadas</v>
          </cell>
          <cell r="H998" t="str">
            <v/>
          </cell>
          <cell r="I998" t="str">
            <v/>
          </cell>
          <cell r="J998">
            <v>1</v>
          </cell>
          <cell r="K998" t="str">
            <v>R</v>
          </cell>
          <cell r="L998">
            <v>947</v>
          </cell>
          <cell r="M998">
            <v>947</v>
          </cell>
          <cell r="N998" t="str">
            <v>R947</v>
          </cell>
        </row>
        <row r="999">
          <cell r="A999" t="str">
            <v>11,R948</v>
          </cell>
          <cell r="B999" t="str">
            <v>11,R948</v>
          </cell>
          <cell r="C999" t="str">
            <v>11,R948</v>
          </cell>
          <cell r="D999">
            <v>11</v>
          </cell>
          <cell r="E999" t="str">
            <v>Otros</v>
          </cell>
          <cell r="F999" t="str">
            <v>Otros</v>
          </cell>
          <cell r="G999" t="str">
            <v>Ampliaciones etiquetadas</v>
          </cell>
          <cell r="H999" t="str">
            <v/>
          </cell>
          <cell r="I999" t="str">
            <v/>
          </cell>
          <cell r="J999">
            <v>1</v>
          </cell>
          <cell r="K999" t="str">
            <v>R</v>
          </cell>
          <cell r="L999">
            <v>948</v>
          </cell>
          <cell r="M999">
            <v>948</v>
          </cell>
          <cell r="N999" t="str">
            <v>R948</v>
          </cell>
        </row>
        <row r="1000">
          <cell r="A1000" t="str">
            <v>11,R949</v>
          </cell>
          <cell r="B1000" t="str">
            <v>11,R949</v>
          </cell>
          <cell r="C1000" t="str">
            <v>11,R949</v>
          </cell>
          <cell r="D1000">
            <v>11</v>
          </cell>
          <cell r="E1000" t="str">
            <v>Otros</v>
          </cell>
          <cell r="F1000" t="str">
            <v>Otros</v>
          </cell>
          <cell r="G1000" t="str">
            <v>Ampliaciones etiquetadas</v>
          </cell>
          <cell r="H1000" t="str">
            <v/>
          </cell>
          <cell r="I1000" t="str">
            <v/>
          </cell>
          <cell r="J1000">
            <v>1</v>
          </cell>
          <cell r="K1000" t="str">
            <v>R</v>
          </cell>
          <cell r="L1000">
            <v>949</v>
          </cell>
          <cell r="M1000">
            <v>949</v>
          </cell>
          <cell r="N1000" t="str">
            <v>R949</v>
          </cell>
        </row>
        <row r="1001">
          <cell r="A1001" t="str">
            <v>11,R950</v>
          </cell>
          <cell r="B1001" t="str">
            <v>11,R950</v>
          </cell>
          <cell r="C1001" t="str">
            <v>11,R950</v>
          </cell>
          <cell r="D1001">
            <v>11</v>
          </cell>
          <cell r="E1001" t="str">
            <v>Otros</v>
          </cell>
          <cell r="F1001" t="str">
            <v>Otros</v>
          </cell>
          <cell r="G1001" t="str">
            <v>Ampliaciones etiquetadas</v>
          </cell>
          <cell r="H1001" t="str">
            <v/>
          </cell>
          <cell r="I1001" t="str">
            <v/>
          </cell>
          <cell r="J1001">
            <v>1</v>
          </cell>
          <cell r="K1001" t="str">
            <v>R</v>
          </cell>
          <cell r="L1001">
            <v>950</v>
          </cell>
          <cell r="M1001">
            <v>950</v>
          </cell>
          <cell r="N1001" t="str">
            <v>R950</v>
          </cell>
        </row>
        <row r="1002">
          <cell r="A1002" t="str">
            <v>11,R951</v>
          </cell>
          <cell r="B1002" t="str">
            <v>11,R951</v>
          </cell>
          <cell r="C1002" t="str">
            <v>11,R951</v>
          </cell>
          <cell r="D1002">
            <v>11</v>
          </cell>
          <cell r="E1002" t="str">
            <v>Otros</v>
          </cell>
          <cell r="F1002" t="str">
            <v>Otros</v>
          </cell>
          <cell r="G1002" t="str">
            <v>Ampliaciones etiquetadas</v>
          </cell>
          <cell r="H1002" t="str">
            <v/>
          </cell>
          <cell r="I1002" t="str">
            <v/>
          </cell>
          <cell r="J1002">
            <v>1</v>
          </cell>
          <cell r="K1002" t="str">
            <v>R</v>
          </cell>
          <cell r="L1002">
            <v>951</v>
          </cell>
          <cell r="M1002">
            <v>951</v>
          </cell>
          <cell r="N1002" t="str">
            <v>R951</v>
          </cell>
        </row>
        <row r="1003">
          <cell r="A1003" t="str">
            <v>11,R952</v>
          </cell>
          <cell r="B1003" t="str">
            <v>11,R952</v>
          </cell>
          <cell r="C1003" t="str">
            <v>11,R952</v>
          </cell>
          <cell r="D1003">
            <v>11</v>
          </cell>
          <cell r="E1003" t="str">
            <v>Otros</v>
          </cell>
          <cell r="F1003" t="str">
            <v>Otros</v>
          </cell>
          <cell r="G1003" t="str">
            <v>Ampliaciones etiquetadas</v>
          </cell>
          <cell r="H1003" t="str">
            <v/>
          </cell>
          <cell r="I1003" t="str">
            <v/>
          </cell>
          <cell r="J1003">
            <v>1</v>
          </cell>
          <cell r="K1003" t="str">
            <v>R</v>
          </cell>
          <cell r="L1003">
            <v>952</v>
          </cell>
          <cell r="M1003">
            <v>952</v>
          </cell>
          <cell r="N1003" t="str">
            <v>R952</v>
          </cell>
        </row>
        <row r="1004">
          <cell r="A1004" t="str">
            <v>11,R953</v>
          </cell>
          <cell r="B1004" t="str">
            <v>11,R953</v>
          </cell>
          <cell r="C1004" t="str">
            <v>11,R953</v>
          </cell>
          <cell r="D1004">
            <v>11</v>
          </cell>
          <cell r="E1004" t="str">
            <v>Otros</v>
          </cell>
          <cell r="F1004" t="str">
            <v>Otros</v>
          </cell>
          <cell r="G1004" t="str">
            <v>Ampliaciones etiquetadas</v>
          </cell>
          <cell r="H1004" t="str">
            <v/>
          </cell>
          <cell r="I1004" t="str">
            <v/>
          </cell>
          <cell r="J1004">
            <v>1</v>
          </cell>
          <cell r="K1004" t="str">
            <v>R</v>
          </cell>
          <cell r="L1004">
            <v>953</v>
          </cell>
          <cell r="M1004">
            <v>953</v>
          </cell>
          <cell r="N1004" t="str">
            <v>R953</v>
          </cell>
        </row>
        <row r="1005">
          <cell r="A1005" t="str">
            <v>11,R954</v>
          </cell>
          <cell r="B1005" t="str">
            <v>11,R954</v>
          </cell>
          <cell r="C1005" t="str">
            <v>11,R954</v>
          </cell>
          <cell r="D1005">
            <v>11</v>
          </cell>
          <cell r="E1005" t="str">
            <v>Otros</v>
          </cell>
          <cell r="F1005" t="str">
            <v>Otros</v>
          </cell>
          <cell r="G1005" t="str">
            <v>Ampliaciones etiquetadas</v>
          </cell>
          <cell r="H1005" t="str">
            <v/>
          </cell>
          <cell r="I1005" t="str">
            <v/>
          </cell>
          <cell r="J1005">
            <v>1</v>
          </cell>
          <cell r="K1005" t="str">
            <v>R</v>
          </cell>
          <cell r="L1005">
            <v>954</v>
          </cell>
          <cell r="M1005">
            <v>954</v>
          </cell>
          <cell r="N1005" t="str">
            <v>R954</v>
          </cell>
        </row>
        <row r="1006">
          <cell r="A1006" t="str">
            <v>11,R955</v>
          </cell>
          <cell r="B1006" t="str">
            <v>11,R955</v>
          </cell>
          <cell r="C1006" t="str">
            <v>11,R955</v>
          </cell>
          <cell r="D1006">
            <v>11</v>
          </cell>
          <cell r="E1006" t="str">
            <v>Otros</v>
          </cell>
          <cell r="F1006" t="str">
            <v>Otros</v>
          </cell>
          <cell r="G1006" t="str">
            <v>Ampliaciones etiquetadas</v>
          </cell>
          <cell r="H1006" t="str">
            <v/>
          </cell>
          <cell r="I1006" t="str">
            <v/>
          </cell>
          <cell r="J1006">
            <v>1</v>
          </cell>
          <cell r="K1006" t="str">
            <v>R</v>
          </cell>
          <cell r="L1006">
            <v>955</v>
          </cell>
          <cell r="M1006">
            <v>955</v>
          </cell>
          <cell r="N1006" t="str">
            <v>R955</v>
          </cell>
        </row>
        <row r="1007">
          <cell r="A1007" t="str">
            <v>11,R956</v>
          </cell>
          <cell r="B1007" t="str">
            <v>11,R956</v>
          </cell>
          <cell r="C1007" t="str">
            <v>11,R956</v>
          </cell>
          <cell r="D1007">
            <v>11</v>
          </cell>
          <cell r="E1007" t="str">
            <v>Otros</v>
          </cell>
          <cell r="F1007" t="str">
            <v>Otros</v>
          </cell>
          <cell r="G1007" t="str">
            <v>Ampliaciones etiquetadas</v>
          </cell>
          <cell r="H1007" t="str">
            <v/>
          </cell>
          <cell r="I1007" t="str">
            <v/>
          </cell>
          <cell r="J1007">
            <v>1</v>
          </cell>
          <cell r="K1007" t="str">
            <v>R</v>
          </cell>
          <cell r="L1007">
            <v>956</v>
          </cell>
          <cell r="M1007">
            <v>956</v>
          </cell>
          <cell r="N1007" t="str">
            <v>R956</v>
          </cell>
        </row>
        <row r="1008">
          <cell r="A1008" t="str">
            <v>11,R957</v>
          </cell>
          <cell r="B1008" t="str">
            <v>11,R957</v>
          </cell>
          <cell r="C1008" t="str">
            <v>11,R957</v>
          </cell>
          <cell r="D1008">
            <v>11</v>
          </cell>
          <cell r="E1008" t="str">
            <v>Otros</v>
          </cell>
          <cell r="F1008" t="str">
            <v>Otros</v>
          </cell>
          <cell r="G1008" t="str">
            <v>Ampliaciones etiquetadas</v>
          </cell>
          <cell r="H1008" t="str">
            <v/>
          </cell>
          <cell r="I1008" t="str">
            <v/>
          </cell>
          <cell r="J1008">
            <v>1</v>
          </cell>
          <cell r="K1008" t="str">
            <v>R</v>
          </cell>
          <cell r="L1008">
            <v>957</v>
          </cell>
          <cell r="M1008">
            <v>957</v>
          </cell>
          <cell r="N1008" t="str">
            <v>R957</v>
          </cell>
        </row>
        <row r="1009">
          <cell r="A1009" t="str">
            <v>11,R958</v>
          </cell>
          <cell r="B1009" t="str">
            <v>11,R958</v>
          </cell>
          <cell r="C1009" t="str">
            <v>11,R958</v>
          </cell>
          <cell r="D1009">
            <v>11</v>
          </cell>
          <cell r="E1009" t="str">
            <v>Otros</v>
          </cell>
          <cell r="F1009" t="str">
            <v>Otros</v>
          </cell>
          <cell r="G1009" t="str">
            <v>Ampliaciones etiquetadas</v>
          </cell>
          <cell r="H1009" t="str">
            <v/>
          </cell>
          <cell r="I1009" t="str">
            <v/>
          </cell>
          <cell r="J1009">
            <v>1</v>
          </cell>
          <cell r="K1009" t="str">
            <v>R</v>
          </cell>
          <cell r="L1009">
            <v>958</v>
          </cell>
          <cell r="M1009">
            <v>958</v>
          </cell>
          <cell r="N1009" t="str">
            <v>R958</v>
          </cell>
        </row>
        <row r="1010">
          <cell r="A1010" t="str">
            <v>11,R959</v>
          </cell>
          <cell r="B1010" t="str">
            <v>11,R959</v>
          </cell>
          <cell r="C1010" t="str">
            <v>11,R959</v>
          </cell>
          <cell r="D1010">
            <v>11</v>
          </cell>
          <cell r="E1010" t="str">
            <v>Otros</v>
          </cell>
          <cell r="F1010" t="str">
            <v>Otros</v>
          </cell>
          <cell r="G1010" t="str">
            <v>Ampliaciones etiquetadas</v>
          </cell>
          <cell r="H1010" t="str">
            <v/>
          </cell>
          <cell r="I1010" t="str">
            <v/>
          </cell>
          <cell r="J1010">
            <v>1</v>
          </cell>
          <cell r="K1010" t="str">
            <v>R</v>
          </cell>
          <cell r="L1010">
            <v>959</v>
          </cell>
          <cell r="M1010">
            <v>959</v>
          </cell>
          <cell r="N1010" t="str">
            <v>R959</v>
          </cell>
        </row>
        <row r="1011">
          <cell r="A1011" t="str">
            <v>11,R960</v>
          </cell>
          <cell r="B1011" t="str">
            <v>11,R960</v>
          </cell>
          <cell r="C1011" t="str">
            <v>11,R960</v>
          </cell>
          <cell r="D1011">
            <v>11</v>
          </cell>
          <cell r="E1011" t="str">
            <v>Otros</v>
          </cell>
          <cell r="F1011" t="str">
            <v>Otros</v>
          </cell>
          <cell r="G1011" t="str">
            <v>Ampliaciones etiquetadas</v>
          </cell>
          <cell r="H1011" t="str">
            <v/>
          </cell>
          <cell r="I1011" t="str">
            <v/>
          </cell>
          <cell r="J1011">
            <v>1</v>
          </cell>
          <cell r="K1011" t="str">
            <v>R</v>
          </cell>
          <cell r="L1011">
            <v>960</v>
          </cell>
          <cell r="M1011">
            <v>960</v>
          </cell>
          <cell r="N1011" t="str">
            <v>R960</v>
          </cell>
        </row>
        <row r="1012">
          <cell r="A1012" t="str">
            <v>11,R961</v>
          </cell>
          <cell r="B1012" t="str">
            <v>11,R961</v>
          </cell>
          <cell r="C1012" t="str">
            <v>11,R961</v>
          </cell>
          <cell r="D1012">
            <v>11</v>
          </cell>
          <cell r="E1012" t="str">
            <v>Otros</v>
          </cell>
          <cell r="F1012" t="str">
            <v>Otros</v>
          </cell>
          <cell r="G1012" t="str">
            <v>Ampliaciones etiquetadas</v>
          </cell>
          <cell r="H1012" t="str">
            <v/>
          </cell>
          <cell r="I1012" t="str">
            <v/>
          </cell>
          <cell r="J1012">
            <v>1</v>
          </cell>
          <cell r="K1012" t="str">
            <v>R</v>
          </cell>
          <cell r="L1012">
            <v>961</v>
          </cell>
          <cell r="M1012">
            <v>961</v>
          </cell>
          <cell r="N1012" t="str">
            <v>R961</v>
          </cell>
        </row>
        <row r="1013">
          <cell r="A1013" t="str">
            <v>11,R962</v>
          </cell>
          <cell r="B1013" t="str">
            <v>11,R962</v>
          </cell>
          <cell r="C1013" t="str">
            <v>11,R962</v>
          </cell>
          <cell r="D1013">
            <v>11</v>
          </cell>
          <cell r="E1013" t="str">
            <v>Otros</v>
          </cell>
          <cell r="F1013" t="str">
            <v>Otros</v>
          </cell>
          <cell r="G1013" t="str">
            <v>Ampliaciones etiquetadas</v>
          </cell>
          <cell r="H1013" t="str">
            <v/>
          </cell>
          <cell r="I1013" t="str">
            <v/>
          </cell>
          <cell r="J1013">
            <v>1</v>
          </cell>
          <cell r="K1013" t="str">
            <v>R</v>
          </cell>
          <cell r="L1013">
            <v>962</v>
          </cell>
          <cell r="M1013">
            <v>962</v>
          </cell>
          <cell r="N1013" t="str">
            <v>R962</v>
          </cell>
        </row>
        <row r="1014">
          <cell r="A1014" t="str">
            <v>11,R963</v>
          </cell>
          <cell r="B1014" t="str">
            <v>11,R963</v>
          </cell>
          <cell r="C1014" t="str">
            <v>11,R963</v>
          </cell>
          <cell r="D1014">
            <v>11</v>
          </cell>
          <cell r="E1014" t="str">
            <v>Otros</v>
          </cell>
          <cell r="F1014" t="str">
            <v>Otros</v>
          </cell>
          <cell r="G1014" t="str">
            <v>Ampliaciones etiquetadas</v>
          </cell>
          <cell r="H1014" t="str">
            <v/>
          </cell>
          <cell r="I1014" t="str">
            <v/>
          </cell>
          <cell r="J1014">
            <v>1</v>
          </cell>
          <cell r="K1014" t="str">
            <v>R</v>
          </cell>
          <cell r="L1014">
            <v>963</v>
          </cell>
          <cell r="M1014">
            <v>963</v>
          </cell>
          <cell r="N1014" t="str">
            <v>R963</v>
          </cell>
        </row>
        <row r="1015">
          <cell r="A1015" t="str">
            <v>11,R964</v>
          </cell>
          <cell r="B1015" t="str">
            <v>11,R964</v>
          </cell>
          <cell r="C1015" t="str">
            <v>11,R964</v>
          </cell>
          <cell r="D1015">
            <v>11</v>
          </cell>
          <cell r="E1015" t="str">
            <v>Otros</v>
          </cell>
          <cell r="F1015" t="str">
            <v>Otros</v>
          </cell>
          <cell r="G1015" t="str">
            <v>Ampliaciones etiquetadas</v>
          </cell>
          <cell r="H1015" t="str">
            <v/>
          </cell>
          <cell r="I1015" t="str">
            <v/>
          </cell>
          <cell r="J1015">
            <v>1</v>
          </cell>
          <cell r="K1015" t="str">
            <v>R</v>
          </cell>
          <cell r="L1015">
            <v>964</v>
          </cell>
          <cell r="M1015">
            <v>964</v>
          </cell>
          <cell r="N1015" t="str">
            <v>R964</v>
          </cell>
        </row>
        <row r="1016">
          <cell r="A1016" t="str">
            <v>11,R965</v>
          </cell>
          <cell r="B1016" t="str">
            <v>11,R965</v>
          </cell>
          <cell r="C1016" t="str">
            <v>11,R965</v>
          </cell>
          <cell r="D1016">
            <v>11</v>
          </cell>
          <cell r="E1016" t="str">
            <v>Otros</v>
          </cell>
          <cell r="F1016" t="str">
            <v>Otros</v>
          </cell>
          <cell r="G1016" t="str">
            <v>Ampliaciones etiquetadas</v>
          </cell>
          <cell r="H1016" t="str">
            <v/>
          </cell>
          <cell r="I1016" t="str">
            <v/>
          </cell>
          <cell r="J1016">
            <v>1</v>
          </cell>
          <cell r="K1016" t="str">
            <v>R</v>
          </cell>
          <cell r="L1016">
            <v>965</v>
          </cell>
          <cell r="M1016">
            <v>965</v>
          </cell>
          <cell r="N1016" t="str">
            <v>R965</v>
          </cell>
        </row>
        <row r="1017">
          <cell r="A1017" t="str">
            <v>11,R966</v>
          </cell>
          <cell r="B1017" t="str">
            <v>11,R966</v>
          </cell>
          <cell r="C1017" t="str">
            <v>11,R966</v>
          </cell>
          <cell r="D1017">
            <v>11</v>
          </cell>
          <cell r="E1017" t="str">
            <v>Otros</v>
          </cell>
          <cell r="F1017" t="str">
            <v>Otros</v>
          </cell>
          <cell r="G1017" t="str">
            <v>Ampliaciones etiquetadas</v>
          </cell>
          <cell r="H1017" t="str">
            <v/>
          </cell>
          <cell r="I1017" t="str">
            <v/>
          </cell>
          <cell r="J1017">
            <v>1</v>
          </cell>
          <cell r="K1017" t="str">
            <v>R</v>
          </cell>
          <cell r="L1017">
            <v>966</v>
          </cell>
          <cell r="M1017">
            <v>966</v>
          </cell>
          <cell r="N1017" t="str">
            <v>R966</v>
          </cell>
        </row>
        <row r="1018">
          <cell r="A1018" t="str">
            <v>11,R967</v>
          </cell>
          <cell r="B1018" t="str">
            <v>11,R967</v>
          </cell>
          <cell r="C1018" t="str">
            <v>11,R967</v>
          </cell>
          <cell r="D1018">
            <v>11</v>
          </cell>
          <cell r="E1018" t="str">
            <v>Otros</v>
          </cell>
          <cell r="F1018" t="str">
            <v>Otros</v>
          </cell>
          <cell r="G1018" t="str">
            <v>Ampliaciones etiquetadas</v>
          </cell>
          <cell r="H1018" t="str">
            <v/>
          </cell>
          <cell r="I1018" t="str">
            <v/>
          </cell>
          <cell r="J1018">
            <v>1</v>
          </cell>
          <cell r="K1018" t="str">
            <v>R</v>
          </cell>
          <cell r="L1018">
            <v>967</v>
          </cell>
          <cell r="M1018">
            <v>967</v>
          </cell>
          <cell r="N1018" t="str">
            <v>R967</v>
          </cell>
        </row>
        <row r="1019">
          <cell r="A1019" t="str">
            <v>11,R968</v>
          </cell>
          <cell r="B1019" t="str">
            <v>11,R968</v>
          </cell>
          <cell r="C1019" t="str">
            <v>11,R968</v>
          </cell>
          <cell r="D1019">
            <v>11</v>
          </cell>
          <cell r="E1019" t="str">
            <v>Otros</v>
          </cell>
          <cell r="F1019" t="str">
            <v>Otros</v>
          </cell>
          <cell r="G1019" t="str">
            <v>Ampliaciones etiquetadas</v>
          </cell>
          <cell r="H1019" t="str">
            <v/>
          </cell>
          <cell r="I1019" t="str">
            <v/>
          </cell>
          <cell r="J1019">
            <v>1</v>
          </cell>
          <cell r="K1019" t="str">
            <v>R</v>
          </cell>
          <cell r="L1019">
            <v>968</v>
          </cell>
          <cell r="M1019">
            <v>968</v>
          </cell>
          <cell r="N1019" t="str">
            <v>R968</v>
          </cell>
        </row>
        <row r="1020">
          <cell r="A1020" t="str">
            <v>11,R969</v>
          </cell>
          <cell r="B1020" t="str">
            <v>11,R969</v>
          </cell>
          <cell r="C1020" t="str">
            <v>11,R969</v>
          </cell>
          <cell r="D1020">
            <v>11</v>
          </cell>
          <cell r="E1020" t="str">
            <v>Otros</v>
          </cell>
          <cell r="F1020" t="str">
            <v>Otros</v>
          </cell>
          <cell r="G1020" t="str">
            <v>Ampliaciones etiquetadas</v>
          </cell>
          <cell r="H1020" t="str">
            <v/>
          </cell>
          <cell r="I1020" t="str">
            <v/>
          </cell>
          <cell r="J1020">
            <v>1</v>
          </cell>
          <cell r="K1020" t="str">
            <v>R</v>
          </cell>
          <cell r="L1020">
            <v>969</v>
          </cell>
          <cell r="M1020">
            <v>969</v>
          </cell>
          <cell r="N1020" t="str">
            <v>R969</v>
          </cell>
        </row>
        <row r="1021">
          <cell r="A1021" t="str">
            <v>11,R970</v>
          </cell>
          <cell r="B1021" t="str">
            <v>11,R970</v>
          </cell>
          <cell r="C1021" t="str">
            <v>11,R970</v>
          </cell>
          <cell r="D1021">
            <v>11</v>
          </cell>
          <cell r="E1021" t="str">
            <v>Otros</v>
          </cell>
          <cell r="F1021" t="str">
            <v>Otros</v>
          </cell>
          <cell r="G1021" t="str">
            <v>Ampliaciones etiquetadas</v>
          </cell>
          <cell r="H1021" t="str">
            <v/>
          </cell>
          <cell r="I1021" t="str">
            <v/>
          </cell>
          <cell r="J1021">
            <v>1</v>
          </cell>
          <cell r="K1021" t="str">
            <v>R</v>
          </cell>
          <cell r="L1021">
            <v>970</v>
          </cell>
          <cell r="M1021">
            <v>970</v>
          </cell>
          <cell r="N1021" t="str">
            <v>R970</v>
          </cell>
        </row>
        <row r="1022">
          <cell r="A1022" t="str">
            <v>11,R971</v>
          </cell>
          <cell r="B1022" t="str">
            <v>11,R971</v>
          </cell>
          <cell r="C1022" t="str">
            <v>11,R971</v>
          </cell>
          <cell r="D1022">
            <v>11</v>
          </cell>
          <cell r="E1022" t="str">
            <v>Otros</v>
          </cell>
          <cell r="F1022" t="str">
            <v>Otros</v>
          </cell>
          <cell r="G1022" t="str">
            <v>Ampliaciones etiquetadas</v>
          </cell>
          <cell r="H1022" t="str">
            <v/>
          </cell>
          <cell r="I1022" t="str">
            <v/>
          </cell>
          <cell r="J1022">
            <v>1</v>
          </cell>
          <cell r="K1022" t="str">
            <v>R</v>
          </cell>
          <cell r="L1022">
            <v>971</v>
          </cell>
          <cell r="M1022">
            <v>971</v>
          </cell>
          <cell r="N1022" t="str">
            <v>R971</v>
          </cell>
        </row>
        <row r="1023">
          <cell r="A1023" t="str">
            <v>11,R972</v>
          </cell>
          <cell r="B1023" t="str">
            <v>11,R972</v>
          </cell>
          <cell r="C1023" t="str">
            <v>11,R972</v>
          </cell>
          <cell r="D1023">
            <v>11</v>
          </cell>
          <cell r="E1023" t="str">
            <v>Otros</v>
          </cell>
          <cell r="F1023" t="str">
            <v>Otros</v>
          </cell>
          <cell r="G1023" t="str">
            <v>Ampliaciones etiquetadas</v>
          </cell>
          <cell r="H1023" t="str">
            <v/>
          </cell>
          <cell r="I1023" t="str">
            <v/>
          </cell>
          <cell r="J1023">
            <v>1</v>
          </cell>
          <cell r="K1023" t="str">
            <v>R</v>
          </cell>
          <cell r="L1023">
            <v>972</v>
          </cell>
          <cell r="M1023">
            <v>972</v>
          </cell>
          <cell r="N1023" t="str">
            <v>R972</v>
          </cell>
        </row>
        <row r="1024">
          <cell r="A1024" t="str">
            <v>11,R973</v>
          </cell>
          <cell r="B1024" t="str">
            <v>11,R973</v>
          </cell>
          <cell r="C1024" t="str">
            <v>11,R973</v>
          </cell>
          <cell r="D1024">
            <v>11</v>
          </cell>
          <cell r="E1024" t="str">
            <v>Otros</v>
          </cell>
          <cell r="F1024" t="str">
            <v>Otros</v>
          </cell>
          <cell r="G1024" t="str">
            <v>Ampliaciones etiquetadas</v>
          </cell>
          <cell r="H1024" t="str">
            <v/>
          </cell>
          <cell r="I1024" t="str">
            <v/>
          </cell>
          <cell r="J1024">
            <v>1</v>
          </cell>
          <cell r="K1024" t="str">
            <v>R</v>
          </cell>
          <cell r="L1024">
            <v>973</v>
          </cell>
          <cell r="M1024">
            <v>973</v>
          </cell>
          <cell r="N1024" t="str">
            <v>R973</v>
          </cell>
        </row>
        <row r="1025">
          <cell r="A1025" t="str">
            <v>11,R974</v>
          </cell>
          <cell r="B1025" t="str">
            <v>11,R974</v>
          </cell>
          <cell r="C1025" t="str">
            <v>11,R974</v>
          </cell>
          <cell r="D1025">
            <v>11</v>
          </cell>
          <cell r="E1025" t="str">
            <v>Otros</v>
          </cell>
          <cell r="F1025" t="str">
            <v>Otros</v>
          </cell>
          <cell r="G1025" t="str">
            <v>Ampliaciones etiquetadas</v>
          </cell>
          <cell r="H1025" t="str">
            <v/>
          </cell>
          <cell r="I1025" t="str">
            <v/>
          </cell>
          <cell r="J1025">
            <v>1</v>
          </cell>
          <cell r="K1025" t="str">
            <v>R</v>
          </cell>
          <cell r="L1025">
            <v>974</v>
          </cell>
          <cell r="M1025">
            <v>974</v>
          </cell>
          <cell r="N1025" t="str">
            <v>R974</v>
          </cell>
        </row>
        <row r="1026">
          <cell r="A1026" t="str">
            <v>11,R975</v>
          </cell>
          <cell r="B1026" t="str">
            <v>11,R975</v>
          </cell>
          <cell r="C1026" t="str">
            <v>11,R975</v>
          </cell>
          <cell r="D1026">
            <v>11</v>
          </cell>
          <cell r="E1026" t="str">
            <v>Otros</v>
          </cell>
          <cell r="F1026" t="str">
            <v>Otros</v>
          </cell>
          <cell r="G1026" t="str">
            <v>Ampliaciones etiquetadas</v>
          </cell>
          <cell r="H1026" t="str">
            <v/>
          </cell>
          <cell r="I1026" t="str">
            <v/>
          </cell>
          <cell r="J1026">
            <v>1</v>
          </cell>
          <cell r="K1026" t="str">
            <v>R</v>
          </cell>
          <cell r="L1026">
            <v>975</v>
          </cell>
          <cell r="M1026">
            <v>975</v>
          </cell>
          <cell r="N1026" t="str">
            <v>R975</v>
          </cell>
        </row>
        <row r="1027">
          <cell r="A1027" t="str">
            <v>11,R976</v>
          </cell>
          <cell r="B1027" t="str">
            <v>11,R976</v>
          </cell>
          <cell r="C1027" t="str">
            <v>11,R976</v>
          </cell>
          <cell r="D1027">
            <v>11</v>
          </cell>
          <cell r="E1027" t="str">
            <v>Otros</v>
          </cell>
          <cell r="F1027" t="str">
            <v>Otros</v>
          </cell>
          <cell r="G1027" t="str">
            <v>Ampliaciones etiquetadas</v>
          </cell>
          <cell r="H1027" t="str">
            <v/>
          </cell>
          <cell r="I1027" t="str">
            <v/>
          </cell>
          <cell r="J1027">
            <v>1</v>
          </cell>
          <cell r="K1027" t="str">
            <v>R</v>
          </cell>
          <cell r="L1027">
            <v>976</v>
          </cell>
          <cell r="M1027">
            <v>976</v>
          </cell>
          <cell r="N1027" t="str">
            <v>R976</v>
          </cell>
        </row>
        <row r="1028">
          <cell r="A1028" t="str">
            <v>11,R977</v>
          </cell>
          <cell r="B1028" t="str">
            <v>11,R977</v>
          </cell>
          <cell r="C1028" t="str">
            <v>11,R977</v>
          </cell>
          <cell r="D1028">
            <v>11</v>
          </cell>
          <cell r="E1028" t="str">
            <v>Otros</v>
          </cell>
          <cell r="F1028" t="str">
            <v>Otros</v>
          </cell>
          <cell r="G1028" t="str">
            <v>Ampliaciones etiquetadas</v>
          </cell>
          <cell r="H1028" t="str">
            <v/>
          </cell>
          <cell r="I1028" t="str">
            <v/>
          </cell>
          <cell r="J1028">
            <v>1</v>
          </cell>
          <cell r="K1028" t="str">
            <v>R</v>
          </cell>
          <cell r="L1028">
            <v>977</v>
          </cell>
          <cell r="M1028">
            <v>977</v>
          </cell>
          <cell r="N1028" t="str">
            <v>R977</v>
          </cell>
        </row>
        <row r="1029">
          <cell r="A1029" t="str">
            <v>11,R978</v>
          </cell>
          <cell r="B1029" t="str">
            <v>11,R978</v>
          </cell>
          <cell r="C1029" t="str">
            <v>11,R978</v>
          </cell>
          <cell r="D1029">
            <v>11</v>
          </cell>
          <cell r="E1029" t="str">
            <v>Otros</v>
          </cell>
          <cell r="F1029" t="str">
            <v>Otros</v>
          </cell>
          <cell r="G1029" t="str">
            <v>Ampliaciones etiquetadas</v>
          </cell>
          <cell r="H1029" t="str">
            <v/>
          </cell>
          <cell r="I1029" t="str">
            <v/>
          </cell>
          <cell r="J1029">
            <v>1</v>
          </cell>
          <cell r="K1029" t="str">
            <v>R</v>
          </cell>
          <cell r="L1029">
            <v>978</v>
          </cell>
          <cell r="M1029">
            <v>978</v>
          </cell>
          <cell r="N1029" t="str">
            <v>R978</v>
          </cell>
        </row>
        <row r="1030">
          <cell r="A1030" t="str">
            <v>11,R979</v>
          </cell>
          <cell r="B1030" t="str">
            <v>11,R979</v>
          </cell>
          <cell r="C1030" t="str">
            <v>11,R979</v>
          </cell>
          <cell r="D1030">
            <v>11</v>
          </cell>
          <cell r="E1030" t="str">
            <v>Otros</v>
          </cell>
          <cell r="F1030" t="str">
            <v>Otros</v>
          </cell>
          <cell r="G1030" t="str">
            <v>Ampliaciones etiquetadas</v>
          </cell>
          <cell r="H1030" t="str">
            <v/>
          </cell>
          <cell r="I1030" t="str">
            <v/>
          </cell>
          <cell r="J1030">
            <v>1</v>
          </cell>
          <cell r="K1030" t="str">
            <v>R</v>
          </cell>
          <cell r="L1030">
            <v>979</v>
          </cell>
          <cell r="M1030">
            <v>979</v>
          </cell>
          <cell r="N1030" t="str">
            <v>R979</v>
          </cell>
        </row>
        <row r="1031">
          <cell r="A1031" t="str">
            <v>11,R980</v>
          </cell>
          <cell r="B1031" t="str">
            <v>11,R980</v>
          </cell>
          <cell r="C1031" t="str">
            <v>11,R980</v>
          </cell>
          <cell r="D1031">
            <v>11</v>
          </cell>
          <cell r="E1031" t="str">
            <v>Otros</v>
          </cell>
          <cell r="F1031" t="str">
            <v>Otros</v>
          </cell>
          <cell r="G1031" t="str">
            <v>Ampliaciones etiquetadas</v>
          </cell>
          <cell r="H1031" t="str">
            <v/>
          </cell>
          <cell r="I1031" t="str">
            <v/>
          </cell>
          <cell r="J1031">
            <v>1</v>
          </cell>
          <cell r="K1031" t="str">
            <v>R</v>
          </cell>
          <cell r="L1031">
            <v>980</v>
          </cell>
          <cell r="M1031">
            <v>980</v>
          </cell>
          <cell r="N1031" t="str">
            <v>R980</v>
          </cell>
        </row>
        <row r="1032">
          <cell r="A1032" t="str">
            <v>11,R981</v>
          </cell>
          <cell r="B1032" t="str">
            <v>11,R981</v>
          </cell>
          <cell r="C1032" t="str">
            <v>11,R981</v>
          </cell>
          <cell r="D1032">
            <v>11</v>
          </cell>
          <cell r="E1032" t="str">
            <v>Otros</v>
          </cell>
          <cell r="F1032" t="str">
            <v>Otros</v>
          </cell>
          <cell r="G1032" t="str">
            <v>Ampliaciones etiquetadas</v>
          </cell>
          <cell r="H1032" t="str">
            <v/>
          </cell>
          <cell r="I1032" t="str">
            <v/>
          </cell>
          <cell r="J1032">
            <v>1</v>
          </cell>
          <cell r="K1032" t="str">
            <v>R</v>
          </cell>
          <cell r="L1032">
            <v>981</v>
          </cell>
          <cell r="M1032">
            <v>981</v>
          </cell>
          <cell r="N1032" t="str">
            <v>R981</v>
          </cell>
        </row>
        <row r="1033">
          <cell r="A1033" t="str">
            <v>11,R982</v>
          </cell>
          <cell r="B1033" t="str">
            <v>11,R982</v>
          </cell>
          <cell r="C1033" t="str">
            <v>11,R982</v>
          </cell>
          <cell r="D1033">
            <v>11</v>
          </cell>
          <cell r="E1033" t="str">
            <v>Otros</v>
          </cell>
          <cell r="F1033" t="str">
            <v>Otros</v>
          </cell>
          <cell r="G1033" t="str">
            <v>Ampliaciones etiquetadas</v>
          </cell>
          <cell r="H1033" t="str">
            <v/>
          </cell>
          <cell r="I1033" t="str">
            <v/>
          </cell>
          <cell r="J1033">
            <v>1</v>
          </cell>
          <cell r="K1033" t="str">
            <v>R</v>
          </cell>
          <cell r="L1033">
            <v>982</v>
          </cell>
          <cell r="M1033">
            <v>982</v>
          </cell>
          <cell r="N1033" t="str">
            <v>R982</v>
          </cell>
        </row>
        <row r="1034">
          <cell r="A1034" t="str">
            <v>11,R983</v>
          </cell>
          <cell r="B1034" t="str">
            <v>11,R983</v>
          </cell>
          <cell r="C1034" t="str">
            <v>11,R983</v>
          </cell>
          <cell r="D1034">
            <v>11</v>
          </cell>
          <cell r="E1034" t="str">
            <v>Otros</v>
          </cell>
          <cell r="F1034" t="str">
            <v>Otros</v>
          </cell>
          <cell r="G1034" t="str">
            <v>Ampliaciones etiquetadas</v>
          </cell>
          <cell r="H1034" t="str">
            <v/>
          </cell>
          <cell r="I1034" t="str">
            <v/>
          </cell>
          <cell r="J1034">
            <v>1</v>
          </cell>
          <cell r="K1034" t="str">
            <v>R</v>
          </cell>
          <cell r="L1034">
            <v>983</v>
          </cell>
          <cell r="M1034">
            <v>983</v>
          </cell>
          <cell r="N1034" t="str">
            <v>R983</v>
          </cell>
        </row>
        <row r="1035">
          <cell r="A1035" t="str">
            <v>11,R984</v>
          </cell>
          <cell r="B1035" t="str">
            <v>11,R984</v>
          </cell>
          <cell r="C1035" t="str">
            <v>11,R984</v>
          </cell>
          <cell r="D1035">
            <v>11</v>
          </cell>
          <cell r="E1035" t="str">
            <v>Otros</v>
          </cell>
          <cell r="F1035" t="str">
            <v>Otros</v>
          </cell>
          <cell r="G1035" t="str">
            <v>Ampliaciones etiquetadas</v>
          </cell>
          <cell r="H1035" t="str">
            <v/>
          </cell>
          <cell r="I1035" t="str">
            <v/>
          </cell>
          <cell r="J1035">
            <v>1</v>
          </cell>
          <cell r="K1035" t="str">
            <v>R</v>
          </cell>
          <cell r="L1035">
            <v>984</v>
          </cell>
          <cell r="M1035">
            <v>984</v>
          </cell>
          <cell r="N1035" t="str">
            <v>R984</v>
          </cell>
        </row>
        <row r="1036">
          <cell r="A1036" t="str">
            <v>11,R985</v>
          </cell>
          <cell r="B1036" t="str">
            <v>11,R985</v>
          </cell>
          <cell r="C1036" t="str">
            <v>11,R985</v>
          </cell>
          <cell r="D1036">
            <v>11</v>
          </cell>
          <cell r="E1036" t="str">
            <v>Otros</v>
          </cell>
          <cell r="F1036" t="str">
            <v>Otros</v>
          </cell>
          <cell r="G1036" t="str">
            <v>Ampliaciones etiquetadas</v>
          </cell>
          <cell r="H1036" t="str">
            <v/>
          </cell>
          <cell r="I1036" t="str">
            <v/>
          </cell>
          <cell r="J1036">
            <v>1</v>
          </cell>
          <cell r="K1036" t="str">
            <v>R</v>
          </cell>
          <cell r="L1036">
            <v>985</v>
          </cell>
          <cell r="M1036">
            <v>985</v>
          </cell>
          <cell r="N1036" t="str">
            <v>R985</v>
          </cell>
        </row>
        <row r="1037">
          <cell r="A1037" t="str">
            <v>11,R986</v>
          </cell>
          <cell r="B1037" t="str">
            <v>11,R986</v>
          </cell>
          <cell r="C1037" t="str">
            <v>11,R986</v>
          </cell>
          <cell r="D1037">
            <v>11</v>
          </cell>
          <cell r="E1037" t="str">
            <v>Otros</v>
          </cell>
          <cell r="F1037" t="str">
            <v>Otros</v>
          </cell>
          <cell r="G1037" t="str">
            <v>Ampliaciones etiquetadas</v>
          </cell>
          <cell r="H1037" t="str">
            <v/>
          </cell>
          <cell r="I1037" t="str">
            <v/>
          </cell>
          <cell r="J1037">
            <v>1</v>
          </cell>
          <cell r="K1037" t="str">
            <v>R</v>
          </cell>
          <cell r="L1037">
            <v>986</v>
          </cell>
          <cell r="M1037">
            <v>986</v>
          </cell>
          <cell r="N1037" t="str">
            <v>R986</v>
          </cell>
        </row>
        <row r="1038">
          <cell r="A1038" t="str">
            <v>11,R987</v>
          </cell>
          <cell r="B1038" t="str">
            <v>11,R987</v>
          </cell>
          <cell r="C1038" t="str">
            <v>11,R987</v>
          </cell>
          <cell r="D1038">
            <v>11</v>
          </cell>
          <cell r="E1038" t="str">
            <v>Otros</v>
          </cell>
          <cell r="F1038" t="str">
            <v>Otros</v>
          </cell>
          <cell r="G1038" t="str">
            <v>Ampliaciones etiquetadas</v>
          </cell>
          <cell r="H1038" t="str">
            <v/>
          </cell>
          <cell r="I1038" t="str">
            <v/>
          </cell>
          <cell r="J1038">
            <v>1</v>
          </cell>
          <cell r="K1038" t="str">
            <v>R</v>
          </cell>
          <cell r="L1038">
            <v>987</v>
          </cell>
          <cell r="M1038">
            <v>987</v>
          </cell>
          <cell r="N1038" t="str">
            <v>R987</v>
          </cell>
        </row>
        <row r="1039">
          <cell r="A1039" t="str">
            <v>11,R988</v>
          </cell>
          <cell r="B1039" t="str">
            <v>11,R988</v>
          </cell>
          <cell r="C1039" t="str">
            <v>11,R988</v>
          </cell>
          <cell r="D1039">
            <v>11</v>
          </cell>
          <cell r="E1039" t="str">
            <v>Otros</v>
          </cell>
          <cell r="F1039" t="str">
            <v>Otros</v>
          </cell>
          <cell r="G1039" t="str">
            <v>Ampliaciones etiquetadas</v>
          </cell>
          <cell r="H1039" t="str">
            <v/>
          </cell>
          <cell r="I1039" t="str">
            <v/>
          </cell>
          <cell r="J1039">
            <v>1</v>
          </cell>
          <cell r="K1039" t="str">
            <v>R</v>
          </cell>
          <cell r="L1039">
            <v>988</v>
          </cell>
          <cell r="M1039">
            <v>988</v>
          </cell>
          <cell r="N1039" t="str">
            <v>R988</v>
          </cell>
        </row>
        <row r="1040">
          <cell r="A1040" t="str">
            <v>11,R989</v>
          </cell>
          <cell r="B1040" t="str">
            <v>11,R989</v>
          </cell>
          <cell r="C1040" t="str">
            <v>11,R989</v>
          </cell>
          <cell r="D1040">
            <v>11</v>
          </cell>
          <cell r="E1040" t="str">
            <v>Otros</v>
          </cell>
          <cell r="F1040" t="str">
            <v>Otros</v>
          </cell>
          <cell r="G1040" t="str">
            <v>Ampliaciones etiquetadas</v>
          </cell>
          <cell r="H1040" t="str">
            <v/>
          </cell>
          <cell r="I1040" t="str">
            <v/>
          </cell>
          <cell r="J1040">
            <v>1</v>
          </cell>
          <cell r="K1040" t="str">
            <v>R</v>
          </cell>
          <cell r="L1040">
            <v>989</v>
          </cell>
          <cell r="M1040">
            <v>989</v>
          </cell>
          <cell r="N1040" t="str">
            <v>R989</v>
          </cell>
        </row>
        <row r="1041">
          <cell r="A1041" t="str">
            <v>11,R990</v>
          </cell>
          <cell r="B1041" t="str">
            <v>11,R990</v>
          </cell>
          <cell r="C1041" t="str">
            <v>11,R990</v>
          </cell>
          <cell r="D1041">
            <v>11</v>
          </cell>
          <cell r="E1041" t="str">
            <v>Otros</v>
          </cell>
          <cell r="F1041" t="str">
            <v>Otros</v>
          </cell>
          <cell r="G1041" t="str">
            <v>Ampliaciones etiquetadas</v>
          </cell>
          <cell r="H1041" t="str">
            <v/>
          </cell>
          <cell r="I1041" t="str">
            <v/>
          </cell>
          <cell r="J1041">
            <v>1</v>
          </cell>
          <cell r="K1041" t="str">
            <v>R</v>
          </cell>
          <cell r="L1041">
            <v>990</v>
          </cell>
          <cell r="M1041">
            <v>990</v>
          </cell>
          <cell r="N1041" t="str">
            <v>R990</v>
          </cell>
        </row>
        <row r="1042">
          <cell r="A1042" t="str">
            <v>11,R991</v>
          </cell>
          <cell r="B1042" t="str">
            <v>11,R991</v>
          </cell>
          <cell r="C1042" t="str">
            <v>11,R991</v>
          </cell>
          <cell r="D1042">
            <v>11</v>
          </cell>
          <cell r="E1042" t="str">
            <v>Otros</v>
          </cell>
          <cell r="F1042" t="str">
            <v>Otros</v>
          </cell>
          <cell r="G1042" t="str">
            <v>Ampliaciones etiquetadas</v>
          </cell>
          <cell r="H1042" t="str">
            <v/>
          </cell>
          <cell r="I1042" t="str">
            <v/>
          </cell>
          <cell r="J1042">
            <v>1</v>
          </cell>
          <cell r="K1042" t="str">
            <v>R</v>
          </cell>
          <cell r="L1042">
            <v>991</v>
          </cell>
          <cell r="M1042">
            <v>991</v>
          </cell>
          <cell r="N1042" t="str">
            <v>R991</v>
          </cell>
        </row>
        <row r="1043">
          <cell r="A1043" t="str">
            <v>11,R992</v>
          </cell>
          <cell r="B1043" t="str">
            <v>11,R992</v>
          </cell>
          <cell r="C1043" t="str">
            <v>11,R992</v>
          </cell>
          <cell r="D1043">
            <v>11</v>
          </cell>
          <cell r="E1043" t="str">
            <v>Otros</v>
          </cell>
          <cell r="F1043" t="str">
            <v>Otros</v>
          </cell>
          <cell r="G1043" t="str">
            <v>Ampliaciones etiquetadas</v>
          </cell>
          <cell r="H1043" t="str">
            <v/>
          </cell>
          <cell r="I1043" t="str">
            <v/>
          </cell>
          <cell r="J1043">
            <v>1</v>
          </cell>
          <cell r="K1043" t="str">
            <v>R</v>
          </cell>
          <cell r="L1043">
            <v>992</v>
          </cell>
          <cell r="M1043">
            <v>992</v>
          </cell>
          <cell r="N1043" t="str">
            <v>R992</v>
          </cell>
        </row>
        <row r="1044">
          <cell r="A1044" t="str">
            <v>11,R993</v>
          </cell>
          <cell r="B1044" t="str">
            <v>11,R993</v>
          </cell>
          <cell r="C1044" t="str">
            <v>11,R993</v>
          </cell>
          <cell r="D1044">
            <v>11</v>
          </cell>
          <cell r="E1044" t="str">
            <v>Otros</v>
          </cell>
          <cell r="F1044" t="str">
            <v>Otros</v>
          </cell>
          <cell r="G1044" t="str">
            <v>Ampliaciones etiquetadas</v>
          </cell>
          <cell r="H1044" t="str">
            <v/>
          </cell>
          <cell r="I1044" t="str">
            <v/>
          </cell>
          <cell r="J1044">
            <v>1</v>
          </cell>
          <cell r="K1044" t="str">
            <v>R</v>
          </cell>
          <cell r="L1044">
            <v>993</v>
          </cell>
          <cell r="M1044">
            <v>993</v>
          </cell>
          <cell r="N1044" t="str">
            <v>R993</v>
          </cell>
        </row>
        <row r="1045">
          <cell r="A1045" t="str">
            <v>11,R994</v>
          </cell>
          <cell r="B1045" t="str">
            <v>11,R994</v>
          </cell>
          <cell r="C1045" t="str">
            <v>11,R994</v>
          </cell>
          <cell r="D1045">
            <v>11</v>
          </cell>
          <cell r="E1045" t="str">
            <v>Otros</v>
          </cell>
          <cell r="F1045" t="str">
            <v>Otros</v>
          </cell>
          <cell r="G1045" t="str">
            <v>Ampliaciones etiquetadas</v>
          </cell>
          <cell r="H1045" t="str">
            <v/>
          </cell>
          <cell r="I1045" t="str">
            <v/>
          </cell>
          <cell r="J1045">
            <v>1</v>
          </cell>
          <cell r="K1045" t="str">
            <v>R</v>
          </cell>
          <cell r="L1045">
            <v>994</v>
          </cell>
          <cell r="M1045">
            <v>994</v>
          </cell>
          <cell r="N1045" t="str">
            <v>R994</v>
          </cell>
        </row>
        <row r="1046">
          <cell r="A1046" t="str">
            <v>11,R995</v>
          </cell>
          <cell r="B1046" t="str">
            <v>11,R995</v>
          </cell>
          <cell r="C1046" t="str">
            <v>11,R995</v>
          </cell>
          <cell r="D1046">
            <v>11</v>
          </cell>
          <cell r="E1046" t="str">
            <v>Otros</v>
          </cell>
          <cell r="F1046" t="str">
            <v>Otros</v>
          </cell>
          <cell r="G1046" t="str">
            <v>Ampliaciones etiquetadas</v>
          </cell>
          <cell r="H1046" t="str">
            <v/>
          </cell>
          <cell r="I1046" t="str">
            <v/>
          </cell>
          <cell r="J1046">
            <v>1</v>
          </cell>
          <cell r="K1046" t="str">
            <v>R</v>
          </cell>
          <cell r="L1046">
            <v>995</v>
          </cell>
          <cell r="M1046">
            <v>995</v>
          </cell>
          <cell r="N1046" t="str">
            <v>R995</v>
          </cell>
        </row>
        <row r="1047">
          <cell r="A1047" t="str">
            <v>11,R996</v>
          </cell>
          <cell r="B1047" t="str">
            <v>11,R996</v>
          </cell>
          <cell r="C1047" t="str">
            <v>11,R996</v>
          </cell>
          <cell r="D1047">
            <v>11</v>
          </cell>
          <cell r="E1047" t="str">
            <v>Otros</v>
          </cell>
          <cell r="F1047" t="str">
            <v>Otros</v>
          </cell>
          <cell r="G1047" t="str">
            <v>Ampliaciones etiquetadas</v>
          </cell>
          <cell r="H1047" t="str">
            <v/>
          </cell>
          <cell r="I1047" t="str">
            <v/>
          </cell>
          <cell r="J1047">
            <v>1</v>
          </cell>
          <cell r="K1047" t="str">
            <v>R</v>
          </cell>
          <cell r="L1047">
            <v>996</v>
          </cell>
          <cell r="M1047">
            <v>996</v>
          </cell>
          <cell r="N1047" t="str">
            <v>R996</v>
          </cell>
        </row>
        <row r="1048">
          <cell r="A1048" t="str">
            <v>11,R997</v>
          </cell>
          <cell r="B1048" t="str">
            <v>11,R997</v>
          </cell>
          <cell r="C1048" t="str">
            <v>11,R997</v>
          </cell>
          <cell r="D1048">
            <v>11</v>
          </cell>
          <cell r="E1048" t="str">
            <v>Otros</v>
          </cell>
          <cell r="F1048" t="str">
            <v>Otros</v>
          </cell>
          <cell r="G1048" t="str">
            <v>Ampliaciones etiquetadas</v>
          </cell>
          <cell r="H1048" t="str">
            <v/>
          </cell>
          <cell r="I1048" t="str">
            <v/>
          </cell>
          <cell r="J1048">
            <v>1</v>
          </cell>
          <cell r="K1048" t="str">
            <v>R</v>
          </cell>
          <cell r="L1048">
            <v>997</v>
          </cell>
          <cell r="M1048">
            <v>997</v>
          </cell>
          <cell r="N1048" t="str">
            <v>R997</v>
          </cell>
        </row>
        <row r="1049">
          <cell r="A1049" t="str">
            <v>11,R998</v>
          </cell>
          <cell r="B1049" t="str">
            <v>11,R998</v>
          </cell>
          <cell r="C1049" t="str">
            <v>11,R998</v>
          </cell>
          <cell r="D1049">
            <v>11</v>
          </cell>
          <cell r="E1049" t="str">
            <v>Otros</v>
          </cell>
          <cell r="F1049" t="str">
            <v>Otros</v>
          </cell>
          <cell r="G1049" t="str">
            <v>Ampliaciones etiquetadas</v>
          </cell>
          <cell r="H1049" t="str">
            <v/>
          </cell>
          <cell r="I1049" t="str">
            <v/>
          </cell>
          <cell r="J1049">
            <v>1</v>
          </cell>
          <cell r="K1049" t="str">
            <v>R</v>
          </cell>
          <cell r="L1049">
            <v>998</v>
          </cell>
          <cell r="M1049">
            <v>998</v>
          </cell>
          <cell r="N1049" t="str">
            <v>R998</v>
          </cell>
        </row>
        <row r="1050">
          <cell r="A1050" t="str">
            <v>11,R999</v>
          </cell>
          <cell r="B1050" t="str">
            <v>11,R999</v>
          </cell>
          <cell r="C1050" t="str">
            <v>11,R999</v>
          </cell>
          <cell r="D1050">
            <v>11</v>
          </cell>
          <cell r="E1050" t="str">
            <v>Otros</v>
          </cell>
          <cell r="F1050" t="str">
            <v>Otros</v>
          </cell>
          <cell r="G1050" t="str">
            <v>Ampliaciones etiquetadas</v>
          </cell>
          <cell r="H1050" t="str">
            <v/>
          </cell>
          <cell r="I1050" t="str">
            <v/>
          </cell>
          <cell r="J1050">
            <v>1</v>
          </cell>
          <cell r="K1050" t="str">
            <v>R</v>
          </cell>
          <cell r="L1050">
            <v>999</v>
          </cell>
          <cell r="M1050">
            <v>999</v>
          </cell>
          <cell r="N1050" t="str">
            <v>R999</v>
          </cell>
        </row>
        <row r="1051">
          <cell r="A1051" t="str">
            <v>11,S22</v>
          </cell>
          <cell r="B1051" t="str">
            <v>11,S22</v>
          </cell>
          <cell r="C1051" t="str">
            <v>11,S022</v>
          </cell>
          <cell r="D1051">
            <v>11</v>
          </cell>
          <cell r="E1051" t="str">
            <v>Prioritario</v>
          </cell>
          <cell r="F1051" t="str">
            <v>Principal</v>
          </cell>
          <cell r="G1051" t="str">
            <v>Otros</v>
          </cell>
          <cell r="H1051">
            <v>1</v>
          </cell>
          <cell r="I1051">
            <v>1</v>
          </cell>
          <cell r="K1051" t="str">
            <v>S</v>
          </cell>
          <cell r="L1051">
            <v>22</v>
          </cell>
          <cell r="M1051">
            <v>22</v>
          </cell>
          <cell r="N1051" t="str">
            <v>S022</v>
          </cell>
        </row>
        <row r="1052">
          <cell r="A1052" t="str">
            <v>11,S24</v>
          </cell>
          <cell r="B1052" t="str">
            <v>11,S24</v>
          </cell>
          <cell r="C1052" t="str">
            <v>11,S024</v>
          </cell>
          <cell r="D1052">
            <v>11</v>
          </cell>
          <cell r="E1052" t="str">
            <v>Otros</v>
          </cell>
          <cell r="F1052" t="str">
            <v>Principal</v>
          </cell>
          <cell r="G1052" t="str">
            <v>Otros</v>
          </cell>
          <cell r="H1052" t="str">
            <v/>
          </cell>
          <cell r="I1052">
            <v>1</v>
          </cell>
          <cell r="K1052" t="str">
            <v>S</v>
          </cell>
          <cell r="L1052">
            <v>24</v>
          </cell>
          <cell r="M1052">
            <v>24</v>
          </cell>
          <cell r="N1052" t="str">
            <v>S024</v>
          </cell>
        </row>
        <row r="1053">
          <cell r="A1053" t="str">
            <v>11,S27</v>
          </cell>
          <cell r="B1053" t="str">
            <v>11,S27</v>
          </cell>
          <cell r="C1053" t="str">
            <v>11,S027</v>
          </cell>
          <cell r="D1053">
            <v>11</v>
          </cell>
          <cell r="E1053" t="str">
            <v>Otros</v>
          </cell>
          <cell r="F1053" t="str">
            <v>Principal</v>
          </cell>
          <cell r="G1053" t="str">
            <v>Otros</v>
          </cell>
          <cell r="H1053" t="str">
            <v/>
          </cell>
          <cell r="I1053">
            <v>1</v>
          </cell>
          <cell r="K1053" t="str">
            <v>S</v>
          </cell>
          <cell r="L1053">
            <v>27</v>
          </cell>
          <cell r="M1053">
            <v>27</v>
          </cell>
          <cell r="N1053" t="str">
            <v>S027</v>
          </cell>
        </row>
        <row r="1054">
          <cell r="A1054" t="str">
            <v>11,S28</v>
          </cell>
          <cell r="B1054" t="str">
            <v>11,S28</v>
          </cell>
          <cell r="C1054" t="str">
            <v>11,S028</v>
          </cell>
          <cell r="D1054">
            <v>11</v>
          </cell>
          <cell r="E1054" t="str">
            <v>Prioritario</v>
          </cell>
          <cell r="F1054" t="str">
            <v>Principal</v>
          </cell>
          <cell r="G1054" t="str">
            <v>Otros</v>
          </cell>
          <cell r="H1054">
            <v>1</v>
          </cell>
          <cell r="I1054">
            <v>1</v>
          </cell>
          <cell r="K1054" t="str">
            <v>S</v>
          </cell>
          <cell r="L1054">
            <v>28</v>
          </cell>
          <cell r="M1054">
            <v>28</v>
          </cell>
          <cell r="N1054" t="str">
            <v>S028</v>
          </cell>
        </row>
        <row r="1055">
          <cell r="A1055" t="str">
            <v>11,S29</v>
          </cell>
          <cell r="B1055" t="str">
            <v>11,S29</v>
          </cell>
          <cell r="C1055" t="str">
            <v>11,S029</v>
          </cell>
          <cell r="D1055">
            <v>11</v>
          </cell>
          <cell r="E1055" t="str">
            <v>Prioritario</v>
          </cell>
          <cell r="F1055" t="str">
            <v>Principal</v>
          </cell>
          <cell r="G1055" t="str">
            <v>Otros</v>
          </cell>
          <cell r="H1055">
            <v>1</v>
          </cell>
          <cell r="I1055">
            <v>1</v>
          </cell>
          <cell r="K1055" t="str">
            <v>S</v>
          </cell>
          <cell r="L1055">
            <v>29</v>
          </cell>
          <cell r="M1055">
            <v>29</v>
          </cell>
          <cell r="N1055" t="str">
            <v>S029</v>
          </cell>
        </row>
        <row r="1056">
          <cell r="A1056" t="str">
            <v>11,S30</v>
          </cell>
          <cell r="B1056" t="str">
            <v>11,S30</v>
          </cell>
          <cell r="C1056" t="str">
            <v>11,S030</v>
          </cell>
          <cell r="D1056">
            <v>11</v>
          </cell>
          <cell r="E1056" t="str">
            <v>Prioritario</v>
          </cell>
          <cell r="F1056" t="str">
            <v>Principal</v>
          </cell>
          <cell r="G1056" t="str">
            <v>Otros</v>
          </cell>
          <cell r="H1056">
            <v>1</v>
          </cell>
          <cell r="I1056">
            <v>1</v>
          </cell>
          <cell r="K1056" t="str">
            <v>S</v>
          </cell>
          <cell r="L1056">
            <v>30</v>
          </cell>
          <cell r="M1056">
            <v>30</v>
          </cell>
          <cell r="N1056" t="str">
            <v>S030</v>
          </cell>
        </row>
        <row r="1057">
          <cell r="A1057" t="str">
            <v>11,S31</v>
          </cell>
          <cell r="B1057" t="str">
            <v>11,S31</v>
          </cell>
          <cell r="C1057" t="str">
            <v>11,S031</v>
          </cell>
          <cell r="D1057">
            <v>11</v>
          </cell>
          <cell r="E1057" t="str">
            <v>Prioritario</v>
          </cell>
          <cell r="F1057" t="str">
            <v>Principal</v>
          </cell>
          <cell r="G1057" t="str">
            <v>Otros</v>
          </cell>
          <cell r="H1057">
            <v>1</v>
          </cell>
          <cell r="I1057">
            <v>1</v>
          </cell>
          <cell r="K1057" t="str">
            <v>S</v>
          </cell>
          <cell r="L1057">
            <v>31</v>
          </cell>
          <cell r="M1057">
            <v>31</v>
          </cell>
          <cell r="N1057" t="str">
            <v>S031</v>
          </cell>
        </row>
        <row r="1058">
          <cell r="A1058" t="str">
            <v>11,S33</v>
          </cell>
          <cell r="B1058" t="str">
            <v>11,S33</v>
          </cell>
          <cell r="C1058" t="str">
            <v>11,S033</v>
          </cell>
          <cell r="D1058">
            <v>11</v>
          </cell>
          <cell r="E1058" t="str">
            <v>Otros</v>
          </cell>
          <cell r="F1058" t="str">
            <v>Principal</v>
          </cell>
          <cell r="G1058" t="str">
            <v>Otros</v>
          </cell>
          <cell r="H1058" t="str">
            <v/>
          </cell>
          <cell r="I1058">
            <v>1</v>
          </cell>
          <cell r="K1058" t="str">
            <v>S</v>
          </cell>
          <cell r="L1058">
            <v>33</v>
          </cell>
          <cell r="M1058">
            <v>33</v>
          </cell>
          <cell r="N1058" t="str">
            <v>S033</v>
          </cell>
        </row>
        <row r="1059">
          <cell r="A1059" t="str">
            <v>11,S35</v>
          </cell>
          <cell r="B1059" t="str">
            <v>11,S35</v>
          </cell>
          <cell r="C1059" t="str">
            <v>11,S035</v>
          </cell>
          <cell r="D1059">
            <v>11</v>
          </cell>
          <cell r="E1059" t="str">
            <v>Otros</v>
          </cell>
          <cell r="F1059" t="str">
            <v>Principal</v>
          </cell>
          <cell r="G1059" t="str">
            <v>Otros</v>
          </cell>
          <cell r="H1059" t="str">
            <v/>
          </cell>
          <cell r="I1059">
            <v>1</v>
          </cell>
          <cell r="K1059" t="str">
            <v>S</v>
          </cell>
          <cell r="L1059">
            <v>35</v>
          </cell>
          <cell r="M1059">
            <v>35</v>
          </cell>
          <cell r="N1059" t="str">
            <v>S035</v>
          </cell>
        </row>
        <row r="1060">
          <cell r="A1060" t="str">
            <v>11,S72</v>
          </cell>
          <cell r="B1060" t="str">
            <v>11,S72</v>
          </cell>
          <cell r="C1060" t="str">
            <v>11,S072</v>
          </cell>
          <cell r="D1060">
            <v>11</v>
          </cell>
          <cell r="E1060" t="str">
            <v>Prioritario</v>
          </cell>
          <cell r="F1060" t="str">
            <v>Principal</v>
          </cell>
          <cell r="G1060" t="str">
            <v>Otros</v>
          </cell>
          <cell r="H1060">
            <v>1</v>
          </cell>
          <cell r="I1060">
            <v>1</v>
          </cell>
          <cell r="K1060" t="str">
            <v>S</v>
          </cell>
          <cell r="L1060">
            <v>72</v>
          </cell>
          <cell r="M1060">
            <v>72</v>
          </cell>
          <cell r="N1060" t="str">
            <v>S072</v>
          </cell>
        </row>
        <row r="1061">
          <cell r="A1061" t="str">
            <v>11,S84</v>
          </cell>
          <cell r="B1061" t="str">
            <v>11,S84</v>
          </cell>
          <cell r="C1061" t="str">
            <v>11,S084</v>
          </cell>
          <cell r="D1061">
            <v>11</v>
          </cell>
          <cell r="E1061" t="str">
            <v>Prioritario</v>
          </cell>
          <cell r="F1061" t="str">
            <v>Principal</v>
          </cell>
          <cell r="G1061" t="str">
            <v>Otros</v>
          </cell>
          <cell r="H1061">
            <v>1</v>
          </cell>
          <cell r="I1061">
            <v>1</v>
          </cell>
          <cell r="K1061" t="str">
            <v>S</v>
          </cell>
          <cell r="L1061">
            <v>84</v>
          </cell>
          <cell r="M1061">
            <v>84</v>
          </cell>
          <cell r="N1061" t="str">
            <v>S084</v>
          </cell>
        </row>
        <row r="1062">
          <cell r="A1062" t="str">
            <v>11,S85</v>
          </cell>
          <cell r="B1062" t="str">
            <v>11,S85</v>
          </cell>
          <cell r="C1062" t="str">
            <v>11,S085</v>
          </cell>
          <cell r="D1062">
            <v>11</v>
          </cell>
          <cell r="E1062" t="str">
            <v>Otros</v>
          </cell>
          <cell r="F1062" t="str">
            <v>Principal</v>
          </cell>
          <cell r="G1062" t="str">
            <v>Otros</v>
          </cell>
          <cell r="H1062" t="str">
            <v/>
          </cell>
          <cell r="I1062">
            <v>1</v>
          </cell>
          <cell r="K1062" t="str">
            <v>S</v>
          </cell>
          <cell r="L1062">
            <v>85</v>
          </cell>
          <cell r="M1062">
            <v>85</v>
          </cell>
          <cell r="N1062" t="str">
            <v>S085</v>
          </cell>
        </row>
        <row r="1063">
          <cell r="A1063" t="str">
            <v>11,S90</v>
          </cell>
          <cell r="B1063" t="str">
            <v>11,S90</v>
          </cell>
          <cell r="C1063" t="str">
            <v>11,S090</v>
          </cell>
          <cell r="D1063">
            <v>11</v>
          </cell>
          <cell r="E1063" t="str">
            <v>Prioritario</v>
          </cell>
          <cell r="F1063" t="str">
            <v>Principal</v>
          </cell>
          <cell r="G1063" t="str">
            <v>Otros</v>
          </cell>
          <cell r="H1063">
            <v>1</v>
          </cell>
          <cell r="I1063">
            <v>1</v>
          </cell>
          <cell r="K1063" t="str">
            <v>S</v>
          </cell>
          <cell r="L1063">
            <v>90</v>
          </cell>
          <cell r="M1063">
            <v>90</v>
          </cell>
          <cell r="N1063" t="str">
            <v>S090</v>
          </cell>
        </row>
        <row r="1064">
          <cell r="A1064" t="str">
            <v>11,S108</v>
          </cell>
          <cell r="B1064" t="str">
            <v>11,S108</v>
          </cell>
          <cell r="C1064" t="str">
            <v>11,S108</v>
          </cell>
          <cell r="D1064">
            <v>11</v>
          </cell>
          <cell r="E1064" t="str">
            <v>Otros</v>
          </cell>
          <cell r="F1064" t="str">
            <v>Principal</v>
          </cell>
          <cell r="G1064" t="str">
            <v>Otros</v>
          </cell>
          <cell r="H1064" t="str">
            <v/>
          </cell>
          <cell r="I1064">
            <v>1</v>
          </cell>
          <cell r="K1064" t="str">
            <v>S</v>
          </cell>
          <cell r="L1064">
            <v>108</v>
          </cell>
          <cell r="M1064">
            <v>108</v>
          </cell>
          <cell r="N1064" t="str">
            <v>S108</v>
          </cell>
        </row>
        <row r="1065">
          <cell r="A1065" t="str">
            <v>11,S111</v>
          </cell>
          <cell r="B1065" t="str">
            <v>11,S111</v>
          </cell>
          <cell r="C1065" t="str">
            <v>11,S111</v>
          </cell>
          <cell r="D1065">
            <v>11</v>
          </cell>
          <cell r="E1065" t="str">
            <v>Otros</v>
          </cell>
          <cell r="F1065" t="str">
            <v>Principal</v>
          </cell>
          <cell r="G1065" t="str">
            <v>Otros</v>
          </cell>
          <cell r="H1065" t="str">
            <v/>
          </cell>
          <cell r="I1065">
            <v>1</v>
          </cell>
          <cell r="K1065" t="str">
            <v>S</v>
          </cell>
          <cell r="L1065">
            <v>111</v>
          </cell>
          <cell r="M1065">
            <v>111</v>
          </cell>
          <cell r="N1065" t="str">
            <v>S111</v>
          </cell>
        </row>
        <row r="1066">
          <cell r="A1066" t="str">
            <v>11,S119</v>
          </cell>
          <cell r="B1066" t="str">
            <v>11,S119</v>
          </cell>
          <cell r="C1066" t="str">
            <v>11,S119</v>
          </cell>
          <cell r="D1066">
            <v>11</v>
          </cell>
          <cell r="E1066" t="str">
            <v>Otros</v>
          </cell>
          <cell r="F1066" t="str">
            <v>Principal</v>
          </cell>
          <cell r="G1066" t="str">
            <v>Otros</v>
          </cell>
          <cell r="H1066" t="str">
            <v/>
          </cell>
          <cell r="I1066">
            <v>1</v>
          </cell>
          <cell r="K1066" t="str">
            <v>S</v>
          </cell>
          <cell r="L1066">
            <v>119</v>
          </cell>
          <cell r="M1066">
            <v>119</v>
          </cell>
          <cell r="N1066" t="str">
            <v>S119</v>
          </cell>
        </row>
        <row r="1067">
          <cell r="A1067" t="str">
            <v>11,S120</v>
          </cell>
          <cell r="B1067" t="str">
            <v>11,S120</v>
          </cell>
          <cell r="C1067" t="str">
            <v>11,S120</v>
          </cell>
          <cell r="D1067">
            <v>11</v>
          </cell>
          <cell r="E1067" t="str">
            <v>Otros</v>
          </cell>
          <cell r="F1067" t="str">
            <v>Otros</v>
          </cell>
          <cell r="G1067" t="str">
            <v>Otros</v>
          </cell>
          <cell r="H1067" t="str">
            <v/>
          </cell>
          <cell r="I1067" t="str">
            <v/>
          </cell>
          <cell r="K1067" t="str">
            <v>S</v>
          </cell>
          <cell r="L1067">
            <v>120</v>
          </cell>
          <cell r="M1067">
            <v>120</v>
          </cell>
          <cell r="N1067" t="str">
            <v>S120</v>
          </cell>
        </row>
        <row r="1068">
          <cell r="A1068" t="str">
            <v>11,S126</v>
          </cell>
          <cell r="B1068" t="str">
            <v>11,S126</v>
          </cell>
          <cell r="C1068" t="str">
            <v>11,S126</v>
          </cell>
          <cell r="D1068">
            <v>11</v>
          </cell>
          <cell r="E1068" t="str">
            <v>Otros</v>
          </cell>
          <cell r="F1068" t="str">
            <v>Principal</v>
          </cell>
          <cell r="G1068" t="str">
            <v>Otros</v>
          </cell>
          <cell r="H1068" t="str">
            <v/>
          </cell>
          <cell r="I1068">
            <v>1</v>
          </cell>
          <cell r="K1068" t="str">
            <v>S</v>
          </cell>
          <cell r="L1068">
            <v>126</v>
          </cell>
          <cell r="M1068">
            <v>126</v>
          </cell>
          <cell r="N1068" t="str">
            <v>S126</v>
          </cell>
        </row>
        <row r="1069">
          <cell r="A1069" t="str">
            <v>11,S127</v>
          </cell>
          <cell r="B1069" t="str">
            <v>11,S127</v>
          </cell>
          <cell r="C1069" t="str">
            <v>11,S127</v>
          </cell>
          <cell r="D1069">
            <v>11</v>
          </cell>
          <cell r="E1069" t="str">
            <v>Otros</v>
          </cell>
          <cell r="F1069" t="str">
            <v>Principal</v>
          </cell>
          <cell r="G1069" t="str">
            <v>Otros</v>
          </cell>
          <cell r="H1069" t="str">
            <v/>
          </cell>
          <cell r="I1069">
            <v>1</v>
          </cell>
          <cell r="K1069" t="str">
            <v>S</v>
          </cell>
          <cell r="L1069">
            <v>127</v>
          </cell>
          <cell r="M1069">
            <v>127</v>
          </cell>
          <cell r="N1069" t="str">
            <v>S127</v>
          </cell>
        </row>
        <row r="1070">
          <cell r="A1070" t="str">
            <v>11,S128</v>
          </cell>
          <cell r="B1070" t="str">
            <v>11,S128</v>
          </cell>
          <cell r="C1070" t="str">
            <v>11,S128</v>
          </cell>
          <cell r="D1070">
            <v>11</v>
          </cell>
          <cell r="E1070" t="str">
            <v>Otros</v>
          </cell>
          <cell r="F1070" t="str">
            <v>Principal</v>
          </cell>
          <cell r="G1070" t="str">
            <v>Otros</v>
          </cell>
          <cell r="H1070" t="str">
            <v/>
          </cell>
          <cell r="I1070">
            <v>1</v>
          </cell>
          <cell r="K1070" t="str">
            <v>S</v>
          </cell>
          <cell r="L1070">
            <v>128</v>
          </cell>
          <cell r="M1070">
            <v>128</v>
          </cell>
          <cell r="N1070" t="str">
            <v>S128</v>
          </cell>
        </row>
        <row r="1071">
          <cell r="A1071" t="str">
            <v>11,S152</v>
          </cell>
          <cell r="B1071" t="str">
            <v>11,S152</v>
          </cell>
          <cell r="C1071" t="str">
            <v>11,S152</v>
          </cell>
          <cell r="D1071">
            <v>11</v>
          </cell>
          <cell r="E1071" t="str">
            <v>Otros</v>
          </cell>
          <cell r="F1071" t="str">
            <v>Principal</v>
          </cell>
          <cell r="G1071" t="str">
            <v>Otros</v>
          </cell>
          <cell r="H1071" t="str">
            <v/>
          </cell>
          <cell r="I1071">
            <v>1</v>
          </cell>
          <cell r="K1071" t="str">
            <v>S</v>
          </cell>
          <cell r="L1071">
            <v>152</v>
          </cell>
          <cell r="M1071">
            <v>152</v>
          </cell>
          <cell r="N1071" t="str">
            <v>S152</v>
          </cell>
        </row>
        <row r="1072">
          <cell r="A1072" t="str">
            <v>11,S156</v>
          </cell>
          <cell r="B1072" t="str">
            <v>11,S156</v>
          </cell>
          <cell r="C1072" t="str">
            <v>11,S156</v>
          </cell>
          <cell r="D1072">
            <v>11</v>
          </cell>
          <cell r="E1072" t="str">
            <v>Otros</v>
          </cell>
          <cell r="F1072" t="str">
            <v>Principal</v>
          </cell>
          <cell r="G1072" t="str">
            <v>Otros</v>
          </cell>
          <cell r="H1072" t="str">
            <v/>
          </cell>
          <cell r="I1072">
            <v>1</v>
          </cell>
          <cell r="K1072" t="str">
            <v>S</v>
          </cell>
          <cell r="L1072">
            <v>156</v>
          </cell>
          <cell r="M1072">
            <v>156</v>
          </cell>
          <cell r="N1072" t="str">
            <v>S156</v>
          </cell>
        </row>
        <row r="1073">
          <cell r="A1073" t="str">
            <v>11,S188</v>
          </cell>
          <cell r="B1073" t="str">
            <v>11,S188</v>
          </cell>
          <cell r="C1073" t="str">
            <v>11,S188</v>
          </cell>
          <cell r="D1073">
            <v>11</v>
          </cell>
          <cell r="E1073" t="str">
            <v>Otros</v>
          </cell>
          <cell r="F1073" t="str">
            <v>Otros</v>
          </cell>
          <cell r="G1073" t="str">
            <v>Otros</v>
          </cell>
          <cell r="H1073" t="str">
            <v/>
          </cell>
          <cell r="I1073" t="str">
            <v/>
          </cell>
          <cell r="K1073" t="str">
            <v>S</v>
          </cell>
          <cell r="L1073">
            <v>188</v>
          </cell>
          <cell r="M1073">
            <v>188</v>
          </cell>
          <cell r="N1073" t="str">
            <v>S188</v>
          </cell>
        </row>
        <row r="1074">
          <cell r="A1074" t="str">
            <v>11,S204</v>
          </cell>
          <cell r="B1074" t="str">
            <v>11,S204</v>
          </cell>
          <cell r="C1074" t="str">
            <v>11,S204</v>
          </cell>
          <cell r="D1074">
            <v>11</v>
          </cell>
          <cell r="E1074" t="str">
            <v>Otros</v>
          </cell>
          <cell r="F1074" t="str">
            <v>Principal</v>
          </cell>
          <cell r="G1074" t="str">
            <v>Otros</v>
          </cell>
          <cell r="H1074" t="str">
            <v/>
          </cell>
          <cell r="I1074">
            <v>1</v>
          </cell>
          <cell r="K1074" t="str">
            <v>S</v>
          </cell>
          <cell r="L1074">
            <v>204</v>
          </cell>
          <cell r="M1074">
            <v>204</v>
          </cell>
          <cell r="N1074" t="str">
            <v>S204</v>
          </cell>
        </row>
        <row r="1075">
          <cell r="A1075" t="str">
            <v>11,S205</v>
          </cell>
          <cell r="B1075" t="str">
            <v>11,S205</v>
          </cell>
          <cell r="C1075" t="str">
            <v>11,S205</v>
          </cell>
          <cell r="D1075">
            <v>11</v>
          </cell>
          <cell r="E1075" t="str">
            <v>Otros</v>
          </cell>
          <cell r="F1075" t="str">
            <v>Principal</v>
          </cell>
          <cell r="G1075" t="str">
            <v>Otros</v>
          </cell>
          <cell r="H1075" t="str">
            <v/>
          </cell>
          <cell r="I1075">
            <v>1</v>
          </cell>
          <cell r="K1075" t="str">
            <v>S</v>
          </cell>
          <cell r="L1075">
            <v>205</v>
          </cell>
          <cell r="M1075">
            <v>205</v>
          </cell>
          <cell r="N1075" t="str">
            <v>S205</v>
          </cell>
        </row>
        <row r="1076">
          <cell r="A1076" t="str">
            <v>11,S206</v>
          </cell>
          <cell r="B1076" t="str">
            <v>11,S206</v>
          </cell>
          <cell r="C1076" t="str">
            <v>11,S206</v>
          </cell>
          <cell r="D1076">
            <v>11</v>
          </cell>
          <cell r="E1076" t="str">
            <v>Otros</v>
          </cell>
          <cell r="F1076" t="str">
            <v>Principal</v>
          </cell>
          <cell r="G1076" t="str">
            <v>Otros</v>
          </cell>
          <cell r="H1076" t="str">
            <v/>
          </cell>
          <cell r="I1076">
            <v>1</v>
          </cell>
          <cell r="K1076" t="str">
            <v>S</v>
          </cell>
          <cell r="L1076">
            <v>206</v>
          </cell>
          <cell r="M1076">
            <v>206</v>
          </cell>
          <cell r="N1076" t="str">
            <v>S206</v>
          </cell>
        </row>
        <row r="1077">
          <cell r="A1077" t="str">
            <v>11,S207</v>
          </cell>
          <cell r="B1077" t="str">
            <v>11,S207</v>
          </cell>
          <cell r="C1077" t="str">
            <v>11,S207</v>
          </cell>
          <cell r="D1077">
            <v>11</v>
          </cell>
          <cell r="E1077" t="str">
            <v>Otros</v>
          </cell>
          <cell r="F1077" t="str">
            <v>Principal</v>
          </cell>
          <cell r="G1077" t="str">
            <v>Otros</v>
          </cell>
          <cell r="H1077" t="str">
            <v/>
          </cell>
          <cell r="I1077">
            <v>1</v>
          </cell>
          <cell r="K1077" t="str">
            <v>S</v>
          </cell>
          <cell r="L1077">
            <v>207</v>
          </cell>
          <cell r="M1077">
            <v>207</v>
          </cell>
          <cell r="N1077" t="str">
            <v>S207</v>
          </cell>
        </row>
        <row r="1078">
          <cell r="A1078" t="str">
            <v>11,S208</v>
          </cell>
          <cell r="B1078" t="str">
            <v>11,S208</v>
          </cell>
          <cell r="C1078" t="str">
            <v>11,S208</v>
          </cell>
          <cell r="D1078">
            <v>11</v>
          </cell>
          <cell r="E1078" t="str">
            <v>Otros</v>
          </cell>
          <cell r="F1078" t="str">
            <v>Principal</v>
          </cell>
          <cell r="G1078" t="str">
            <v>Otros</v>
          </cell>
          <cell r="H1078" t="str">
            <v/>
          </cell>
          <cell r="I1078">
            <v>1</v>
          </cell>
          <cell r="K1078" t="str">
            <v>S</v>
          </cell>
          <cell r="L1078">
            <v>208</v>
          </cell>
          <cell r="M1078">
            <v>208</v>
          </cell>
          <cell r="N1078" t="str">
            <v>S208</v>
          </cell>
        </row>
        <row r="1079">
          <cell r="A1079" t="str">
            <v>11,S209</v>
          </cell>
          <cell r="B1079" t="str">
            <v>11,S209</v>
          </cell>
          <cell r="C1079" t="str">
            <v>11,S209</v>
          </cell>
          <cell r="D1079">
            <v>11</v>
          </cell>
          <cell r="E1079" t="str">
            <v>Otros</v>
          </cell>
          <cell r="F1079" t="str">
            <v>Principal</v>
          </cell>
          <cell r="G1079" t="str">
            <v>Otros</v>
          </cell>
          <cell r="H1079" t="str">
            <v/>
          </cell>
          <cell r="I1079">
            <v>1</v>
          </cell>
          <cell r="K1079" t="str">
            <v>S</v>
          </cell>
          <cell r="L1079">
            <v>209</v>
          </cell>
          <cell r="M1079">
            <v>209</v>
          </cell>
          <cell r="N1079" t="str">
            <v>S209</v>
          </cell>
        </row>
        <row r="1080">
          <cell r="A1080" t="str">
            <v>11,S322</v>
          </cell>
          <cell r="B1080" t="str">
            <v>11,S22</v>
          </cell>
          <cell r="C1080" t="str">
            <v>11,S022</v>
          </cell>
          <cell r="D1080">
            <v>11</v>
          </cell>
          <cell r="E1080" t="str">
            <v>Prioritario</v>
          </cell>
          <cell r="F1080" t="str">
            <v>Principal</v>
          </cell>
          <cell r="G1080" t="str">
            <v>Otros</v>
          </cell>
          <cell r="H1080">
            <v>1</v>
          </cell>
          <cell r="I1080">
            <v>1</v>
          </cell>
          <cell r="K1080" t="str">
            <v>S</v>
          </cell>
          <cell r="L1080">
            <v>322</v>
          </cell>
          <cell r="M1080">
            <v>22</v>
          </cell>
          <cell r="N1080" t="str">
            <v>S022</v>
          </cell>
        </row>
        <row r="1081">
          <cell r="A1081" t="str">
            <v>11,S324</v>
          </cell>
          <cell r="B1081" t="str">
            <v>11,S24</v>
          </cell>
          <cell r="C1081" t="str">
            <v>11,S024</v>
          </cell>
          <cell r="D1081">
            <v>11</v>
          </cell>
          <cell r="E1081" t="str">
            <v>Otros</v>
          </cell>
          <cell r="F1081" t="str">
            <v>Principal</v>
          </cell>
          <cell r="G1081" t="str">
            <v>Otros</v>
          </cell>
          <cell r="H1081" t="str">
            <v/>
          </cell>
          <cell r="I1081">
            <v>1</v>
          </cell>
          <cell r="K1081" t="str">
            <v>S</v>
          </cell>
          <cell r="L1081">
            <v>324</v>
          </cell>
          <cell r="M1081">
            <v>24</v>
          </cell>
          <cell r="N1081" t="str">
            <v>S024</v>
          </cell>
        </row>
        <row r="1082">
          <cell r="A1082" t="str">
            <v>11,S327</v>
          </cell>
          <cell r="B1082" t="str">
            <v>11,S27</v>
          </cell>
          <cell r="C1082" t="str">
            <v>11,S027</v>
          </cell>
          <cell r="D1082">
            <v>11</v>
          </cell>
          <cell r="E1082" t="str">
            <v>Otros</v>
          </cell>
          <cell r="F1082" t="str">
            <v>Principal</v>
          </cell>
          <cell r="G1082" t="str">
            <v>Otros</v>
          </cell>
          <cell r="H1082" t="str">
            <v/>
          </cell>
          <cell r="I1082">
            <v>1</v>
          </cell>
          <cell r="K1082" t="str">
            <v>S</v>
          </cell>
          <cell r="L1082">
            <v>327</v>
          </cell>
          <cell r="M1082">
            <v>27</v>
          </cell>
          <cell r="N1082" t="str">
            <v>S027</v>
          </cell>
        </row>
        <row r="1083">
          <cell r="A1083" t="str">
            <v>11,S328</v>
          </cell>
          <cell r="B1083" t="str">
            <v>11,S28</v>
          </cell>
          <cell r="C1083" t="str">
            <v>11,S028</v>
          </cell>
          <cell r="D1083">
            <v>11</v>
          </cell>
          <cell r="E1083" t="str">
            <v>Prioritario</v>
          </cell>
          <cell r="F1083" t="str">
            <v>Principal</v>
          </cell>
          <cell r="G1083" t="str">
            <v>Otros</v>
          </cell>
          <cell r="H1083">
            <v>1</v>
          </cell>
          <cell r="I1083">
            <v>1</v>
          </cell>
          <cell r="K1083" t="str">
            <v>S</v>
          </cell>
          <cell r="L1083">
            <v>328</v>
          </cell>
          <cell r="M1083">
            <v>28</v>
          </cell>
          <cell r="N1083" t="str">
            <v>S028</v>
          </cell>
        </row>
        <row r="1084">
          <cell r="A1084" t="str">
            <v>11,S329</v>
          </cell>
          <cell r="B1084" t="str">
            <v>11,S29</v>
          </cell>
          <cell r="C1084" t="str">
            <v>11,S029</v>
          </cell>
          <cell r="D1084">
            <v>11</v>
          </cell>
          <cell r="E1084" t="str">
            <v>Prioritario</v>
          </cell>
          <cell r="F1084" t="str">
            <v>Principal</v>
          </cell>
          <cell r="G1084" t="str">
            <v>Otros</v>
          </cell>
          <cell r="H1084">
            <v>1</v>
          </cell>
          <cell r="I1084">
            <v>1</v>
          </cell>
          <cell r="K1084" t="str">
            <v>S</v>
          </cell>
          <cell r="L1084">
            <v>329</v>
          </cell>
          <cell r="M1084">
            <v>29</v>
          </cell>
          <cell r="N1084" t="str">
            <v>S029</v>
          </cell>
        </row>
        <row r="1085">
          <cell r="A1085" t="str">
            <v>11,S330</v>
          </cell>
          <cell r="B1085" t="str">
            <v>11,S30</v>
          </cell>
          <cell r="C1085" t="str">
            <v>11,S030</v>
          </cell>
          <cell r="D1085">
            <v>11</v>
          </cell>
          <cell r="E1085" t="str">
            <v>Prioritario</v>
          </cell>
          <cell r="F1085" t="str">
            <v>Principal</v>
          </cell>
          <cell r="G1085" t="str">
            <v>Otros</v>
          </cell>
          <cell r="H1085">
            <v>1</v>
          </cell>
          <cell r="I1085">
            <v>1</v>
          </cell>
          <cell r="K1085" t="str">
            <v>S</v>
          </cell>
          <cell r="L1085">
            <v>330</v>
          </cell>
          <cell r="M1085">
            <v>30</v>
          </cell>
          <cell r="N1085" t="str">
            <v>S030</v>
          </cell>
        </row>
        <row r="1086">
          <cell r="A1086" t="str">
            <v>11,S331</v>
          </cell>
          <cell r="B1086" t="str">
            <v>11,S31</v>
          </cell>
          <cell r="C1086" t="str">
            <v>11,S031</v>
          </cell>
          <cell r="D1086">
            <v>11</v>
          </cell>
          <cell r="E1086" t="str">
            <v>Prioritario</v>
          </cell>
          <cell r="F1086" t="str">
            <v>Principal</v>
          </cell>
          <cell r="G1086" t="str">
            <v>Otros</v>
          </cell>
          <cell r="H1086">
            <v>1</v>
          </cell>
          <cell r="I1086">
            <v>1</v>
          </cell>
          <cell r="K1086" t="str">
            <v>S</v>
          </cell>
          <cell r="L1086">
            <v>331</v>
          </cell>
          <cell r="M1086">
            <v>31</v>
          </cell>
          <cell r="N1086" t="str">
            <v>S031</v>
          </cell>
        </row>
        <row r="1087">
          <cell r="A1087" t="str">
            <v>11,S333</v>
          </cell>
          <cell r="B1087" t="str">
            <v>11,S33</v>
          </cell>
          <cell r="C1087" t="str">
            <v>11,S033</v>
          </cell>
          <cell r="D1087">
            <v>11</v>
          </cell>
          <cell r="E1087" t="str">
            <v>Otros</v>
          </cell>
          <cell r="F1087" t="str">
            <v>Principal</v>
          </cell>
          <cell r="G1087" t="str">
            <v>Otros</v>
          </cell>
          <cell r="H1087" t="str">
            <v/>
          </cell>
          <cell r="I1087">
            <v>1</v>
          </cell>
          <cell r="K1087" t="str">
            <v>S</v>
          </cell>
          <cell r="L1087">
            <v>333</v>
          </cell>
          <cell r="M1087">
            <v>33</v>
          </cell>
          <cell r="N1087" t="str">
            <v>S033</v>
          </cell>
        </row>
        <row r="1088">
          <cell r="A1088" t="str">
            <v>11,S335</v>
          </cell>
          <cell r="B1088" t="str">
            <v>11,S35</v>
          </cell>
          <cell r="C1088" t="str">
            <v>11,S035</v>
          </cell>
          <cell r="D1088">
            <v>11</v>
          </cell>
          <cell r="E1088" t="str">
            <v>Otros</v>
          </cell>
          <cell r="F1088" t="str">
            <v>Principal</v>
          </cell>
          <cell r="G1088" t="str">
            <v>Otros</v>
          </cell>
          <cell r="H1088" t="str">
            <v/>
          </cell>
          <cell r="I1088">
            <v>1</v>
          </cell>
          <cell r="K1088" t="str">
            <v>S</v>
          </cell>
          <cell r="L1088">
            <v>335</v>
          </cell>
          <cell r="M1088">
            <v>35</v>
          </cell>
          <cell r="N1088" t="str">
            <v>S035</v>
          </cell>
        </row>
        <row r="1089">
          <cell r="A1089" t="str">
            <v>11,S372</v>
          </cell>
          <cell r="B1089" t="str">
            <v>11,S72</v>
          </cell>
          <cell r="C1089" t="str">
            <v>11,S072</v>
          </cell>
          <cell r="D1089">
            <v>11</v>
          </cell>
          <cell r="E1089" t="str">
            <v>Prioritario</v>
          </cell>
          <cell r="F1089" t="str">
            <v>Principal</v>
          </cell>
          <cell r="G1089" t="str">
            <v>Otros</v>
          </cell>
          <cell r="H1089">
            <v>1</v>
          </cell>
          <cell r="I1089">
            <v>1</v>
          </cell>
          <cell r="K1089" t="str">
            <v>S</v>
          </cell>
          <cell r="L1089">
            <v>372</v>
          </cell>
          <cell r="M1089">
            <v>72</v>
          </cell>
          <cell r="N1089" t="str">
            <v>S072</v>
          </cell>
        </row>
        <row r="1090">
          <cell r="A1090" t="str">
            <v>11,S384</v>
          </cell>
          <cell r="B1090" t="str">
            <v>11,S84</v>
          </cell>
          <cell r="C1090" t="str">
            <v>11,S084</v>
          </cell>
          <cell r="D1090">
            <v>11</v>
          </cell>
          <cell r="E1090" t="str">
            <v>Prioritario</v>
          </cell>
          <cell r="F1090" t="str">
            <v>Principal</v>
          </cell>
          <cell r="G1090" t="str">
            <v>Otros</v>
          </cell>
          <cell r="H1090">
            <v>1</v>
          </cell>
          <cell r="I1090">
            <v>1</v>
          </cell>
          <cell r="K1090" t="str">
            <v>S</v>
          </cell>
          <cell r="L1090">
            <v>384</v>
          </cell>
          <cell r="M1090">
            <v>84</v>
          </cell>
          <cell r="N1090" t="str">
            <v>S084</v>
          </cell>
        </row>
        <row r="1091">
          <cell r="A1091" t="str">
            <v>11,S385</v>
          </cell>
          <cell r="B1091" t="str">
            <v>11,S85</v>
          </cell>
          <cell r="C1091" t="str">
            <v>11,S085</v>
          </cell>
          <cell r="D1091">
            <v>11</v>
          </cell>
          <cell r="E1091" t="str">
            <v>Otros</v>
          </cell>
          <cell r="F1091" t="str">
            <v>Principal</v>
          </cell>
          <cell r="G1091" t="str">
            <v>Otros</v>
          </cell>
          <cell r="H1091" t="str">
            <v/>
          </cell>
          <cell r="I1091">
            <v>1</v>
          </cell>
          <cell r="K1091" t="str">
            <v>S</v>
          </cell>
          <cell r="L1091">
            <v>385</v>
          </cell>
          <cell r="M1091">
            <v>85</v>
          </cell>
          <cell r="N1091" t="str">
            <v>S085</v>
          </cell>
        </row>
        <row r="1092">
          <cell r="A1092" t="str">
            <v>11,S390</v>
          </cell>
          <cell r="B1092" t="str">
            <v>11,S90</v>
          </cell>
          <cell r="C1092" t="str">
            <v>11,S090</v>
          </cell>
          <cell r="D1092">
            <v>11</v>
          </cell>
          <cell r="E1092" t="str">
            <v>Prioritario</v>
          </cell>
          <cell r="F1092" t="str">
            <v>Principal</v>
          </cell>
          <cell r="G1092" t="str">
            <v>Otros</v>
          </cell>
          <cell r="H1092">
            <v>1</v>
          </cell>
          <cell r="I1092">
            <v>1</v>
          </cell>
          <cell r="K1092" t="str">
            <v>S</v>
          </cell>
          <cell r="L1092">
            <v>390</v>
          </cell>
          <cell r="M1092">
            <v>90</v>
          </cell>
          <cell r="N1092" t="str">
            <v>S090</v>
          </cell>
        </row>
        <row r="1093">
          <cell r="A1093" t="str">
            <v>11,S408</v>
          </cell>
          <cell r="B1093" t="str">
            <v>11,S108</v>
          </cell>
          <cell r="C1093" t="str">
            <v>11,S108</v>
          </cell>
          <cell r="D1093">
            <v>11</v>
          </cell>
          <cell r="E1093" t="str">
            <v>Otros</v>
          </cell>
          <cell r="F1093" t="str">
            <v>Principal</v>
          </cell>
          <cell r="G1093" t="str">
            <v>Otros</v>
          </cell>
          <cell r="H1093" t="str">
            <v/>
          </cell>
          <cell r="I1093">
            <v>1</v>
          </cell>
          <cell r="K1093" t="str">
            <v>S</v>
          </cell>
          <cell r="L1093">
            <v>408</v>
          </cell>
          <cell r="M1093">
            <v>108</v>
          </cell>
          <cell r="N1093" t="str">
            <v>S108</v>
          </cell>
        </row>
        <row r="1094">
          <cell r="A1094" t="str">
            <v>11,S411</v>
          </cell>
          <cell r="B1094" t="str">
            <v>11,S111</v>
          </cell>
          <cell r="C1094" t="str">
            <v>11,S111</v>
          </cell>
          <cell r="D1094">
            <v>11</v>
          </cell>
          <cell r="E1094" t="str">
            <v>Otros</v>
          </cell>
          <cell r="F1094" t="str">
            <v>Principal</v>
          </cell>
          <cell r="G1094" t="str">
            <v>Otros</v>
          </cell>
          <cell r="H1094" t="str">
            <v/>
          </cell>
          <cell r="I1094">
            <v>1</v>
          </cell>
          <cell r="K1094" t="str">
            <v>S</v>
          </cell>
          <cell r="L1094">
            <v>411</v>
          </cell>
          <cell r="M1094">
            <v>111</v>
          </cell>
          <cell r="N1094" t="str">
            <v>S111</v>
          </cell>
        </row>
        <row r="1095">
          <cell r="A1095" t="str">
            <v>11,S419</v>
          </cell>
          <cell r="B1095" t="str">
            <v>11,S119</v>
          </cell>
          <cell r="C1095" t="str">
            <v>11,S119</v>
          </cell>
          <cell r="D1095">
            <v>11</v>
          </cell>
          <cell r="E1095" t="str">
            <v>Otros</v>
          </cell>
          <cell r="F1095" t="str">
            <v>Principal</v>
          </cell>
          <cell r="G1095" t="str">
            <v>Otros</v>
          </cell>
          <cell r="H1095" t="str">
            <v/>
          </cell>
          <cell r="I1095">
            <v>1</v>
          </cell>
          <cell r="K1095" t="str">
            <v>S</v>
          </cell>
          <cell r="L1095">
            <v>419</v>
          </cell>
          <cell r="M1095">
            <v>119</v>
          </cell>
          <cell r="N1095" t="str">
            <v>S119</v>
          </cell>
        </row>
        <row r="1096">
          <cell r="A1096" t="str">
            <v>11,S420</v>
          </cell>
          <cell r="B1096" t="str">
            <v>11,S120</v>
          </cell>
          <cell r="C1096" t="str">
            <v>11,S120</v>
          </cell>
          <cell r="D1096">
            <v>11</v>
          </cell>
          <cell r="E1096" t="str">
            <v>Otros</v>
          </cell>
          <cell r="F1096" t="str">
            <v>Otros</v>
          </cell>
          <cell r="G1096" t="str">
            <v>Otros</v>
          </cell>
          <cell r="H1096" t="str">
            <v/>
          </cell>
          <cell r="I1096" t="str">
            <v/>
          </cell>
          <cell r="K1096" t="str">
            <v>S</v>
          </cell>
          <cell r="L1096">
            <v>420</v>
          </cell>
          <cell r="M1096">
            <v>120</v>
          </cell>
          <cell r="N1096" t="str">
            <v>S120</v>
          </cell>
        </row>
        <row r="1097">
          <cell r="A1097" t="str">
            <v>11,S426</v>
          </cell>
          <cell r="B1097" t="str">
            <v>11,S126</v>
          </cell>
          <cell r="C1097" t="str">
            <v>11,S126</v>
          </cell>
          <cell r="D1097">
            <v>11</v>
          </cell>
          <cell r="E1097" t="str">
            <v>Otros</v>
          </cell>
          <cell r="F1097" t="str">
            <v>Principal</v>
          </cell>
          <cell r="G1097" t="str">
            <v>Otros</v>
          </cell>
          <cell r="H1097" t="str">
            <v/>
          </cell>
          <cell r="I1097">
            <v>1</v>
          </cell>
          <cell r="K1097" t="str">
            <v>S</v>
          </cell>
          <cell r="L1097">
            <v>426</v>
          </cell>
          <cell r="M1097">
            <v>126</v>
          </cell>
          <cell r="N1097" t="str">
            <v>S126</v>
          </cell>
        </row>
        <row r="1098">
          <cell r="A1098" t="str">
            <v>11,S427</v>
          </cell>
          <cell r="B1098" t="str">
            <v>11,S127</v>
          </cell>
          <cell r="C1098" t="str">
            <v>11,S127</v>
          </cell>
          <cell r="D1098">
            <v>11</v>
          </cell>
          <cell r="E1098" t="str">
            <v>Otros</v>
          </cell>
          <cell r="F1098" t="str">
            <v>Principal</v>
          </cell>
          <cell r="G1098" t="str">
            <v>Otros</v>
          </cell>
          <cell r="H1098" t="str">
            <v/>
          </cell>
          <cell r="I1098">
            <v>1</v>
          </cell>
          <cell r="K1098" t="str">
            <v>S</v>
          </cell>
          <cell r="L1098">
            <v>427</v>
          </cell>
          <cell r="M1098">
            <v>127</v>
          </cell>
          <cell r="N1098" t="str">
            <v>S127</v>
          </cell>
        </row>
        <row r="1099">
          <cell r="A1099" t="str">
            <v>11,S428</v>
          </cell>
          <cell r="B1099" t="str">
            <v>11,S128</v>
          </cell>
          <cell r="C1099" t="str">
            <v>11,S128</v>
          </cell>
          <cell r="D1099">
            <v>11</v>
          </cell>
          <cell r="E1099" t="str">
            <v>Otros</v>
          </cell>
          <cell r="F1099" t="str">
            <v>Principal</v>
          </cell>
          <cell r="G1099" t="str">
            <v>Otros</v>
          </cell>
          <cell r="H1099" t="str">
            <v/>
          </cell>
          <cell r="I1099">
            <v>1</v>
          </cell>
          <cell r="K1099" t="str">
            <v>S</v>
          </cell>
          <cell r="L1099">
            <v>428</v>
          </cell>
          <cell r="M1099">
            <v>128</v>
          </cell>
          <cell r="N1099" t="str">
            <v>S128</v>
          </cell>
        </row>
        <row r="1100">
          <cell r="A1100" t="str">
            <v>11,S452</v>
          </cell>
          <cell r="B1100" t="str">
            <v>11,S152</v>
          </cell>
          <cell r="C1100" t="str">
            <v>11,S152</v>
          </cell>
          <cell r="D1100">
            <v>11</v>
          </cell>
          <cell r="E1100" t="str">
            <v>Otros</v>
          </cell>
          <cell r="F1100" t="str">
            <v>Principal</v>
          </cell>
          <cell r="G1100" t="str">
            <v>Otros</v>
          </cell>
          <cell r="H1100" t="str">
            <v/>
          </cell>
          <cell r="I1100">
            <v>1</v>
          </cell>
          <cell r="K1100" t="str">
            <v>S</v>
          </cell>
          <cell r="L1100">
            <v>452</v>
          </cell>
          <cell r="M1100">
            <v>152</v>
          </cell>
          <cell r="N1100" t="str">
            <v>S152</v>
          </cell>
        </row>
        <row r="1101">
          <cell r="A1101" t="str">
            <v>11,S456</v>
          </cell>
          <cell r="B1101" t="str">
            <v>11,S156</v>
          </cell>
          <cell r="C1101" t="str">
            <v>11,S156</v>
          </cell>
          <cell r="D1101">
            <v>11</v>
          </cell>
          <cell r="E1101" t="str">
            <v>Otros</v>
          </cell>
          <cell r="F1101" t="str">
            <v>Principal</v>
          </cell>
          <cell r="G1101" t="str">
            <v>Otros</v>
          </cell>
          <cell r="H1101" t="str">
            <v/>
          </cell>
          <cell r="I1101">
            <v>1</v>
          </cell>
          <cell r="K1101" t="str">
            <v>S</v>
          </cell>
          <cell r="L1101">
            <v>456</v>
          </cell>
          <cell r="M1101">
            <v>156</v>
          </cell>
          <cell r="N1101" t="str">
            <v>S156</v>
          </cell>
        </row>
        <row r="1102">
          <cell r="A1102" t="str">
            <v>11,S488</v>
          </cell>
          <cell r="B1102" t="str">
            <v>11,S188</v>
          </cell>
          <cell r="C1102" t="str">
            <v>11,S188</v>
          </cell>
          <cell r="D1102">
            <v>11</v>
          </cell>
          <cell r="E1102" t="str">
            <v>Otros</v>
          </cell>
          <cell r="F1102" t="str">
            <v>Otros</v>
          </cell>
          <cell r="G1102" t="str">
            <v>Otros</v>
          </cell>
          <cell r="H1102" t="str">
            <v/>
          </cell>
          <cell r="I1102" t="str">
            <v/>
          </cell>
          <cell r="K1102" t="str">
            <v>S</v>
          </cell>
          <cell r="L1102">
            <v>488</v>
          </cell>
          <cell r="M1102">
            <v>188</v>
          </cell>
          <cell r="N1102" t="str">
            <v>S188</v>
          </cell>
        </row>
        <row r="1103">
          <cell r="A1103" t="str">
            <v>11,S704</v>
          </cell>
          <cell r="B1103" t="str">
            <v>11,S204</v>
          </cell>
          <cell r="C1103" t="str">
            <v>11,S204</v>
          </cell>
          <cell r="D1103">
            <v>11</v>
          </cell>
          <cell r="E1103" t="str">
            <v>Otros</v>
          </cell>
          <cell r="F1103" t="str">
            <v>Principal</v>
          </cell>
          <cell r="G1103" t="str">
            <v>Otros</v>
          </cell>
          <cell r="H1103" t="str">
            <v/>
          </cell>
          <cell r="I1103">
            <v>1</v>
          </cell>
          <cell r="K1103" t="str">
            <v>S</v>
          </cell>
          <cell r="L1103">
            <v>704</v>
          </cell>
          <cell r="M1103">
            <v>204</v>
          </cell>
          <cell r="N1103" t="str">
            <v>S204</v>
          </cell>
        </row>
        <row r="1104">
          <cell r="A1104" t="str">
            <v>11,S705</v>
          </cell>
          <cell r="B1104" t="str">
            <v>11,S205</v>
          </cell>
          <cell r="C1104" t="str">
            <v>11,S205</v>
          </cell>
          <cell r="D1104">
            <v>11</v>
          </cell>
          <cell r="E1104" t="str">
            <v>Otros</v>
          </cell>
          <cell r="F1104" t="str">
            <v>Principal</v>
          </cell>
          <cell r="G1104" t="str">
            <v>Otros</v>
          </cell>
          <cell r="H1104" t="str">
            <v/>
          </cell>
          <cell r="I1104">
            <v>1</v>
          </cell>
          <cell r="K1104" t="str">
            <v>S</v>
          </cell>
          <cell r="L1104">
            <v>705</v>
          </cell>
          <cell r="M1104">
            <v>205</v>
          </cell>
          <cell r="N1104" t="str">
            <v>S205</v>
          </cell>
        </row>
        <row r="1105">
          <cell r="A1105" t="str">
            <v>11,S706</v>
          </cell>
          <cell r="B1105" t="str">
            <v>11,S206</v>
          </cell>
          <cell r="C1105" t="str">
            <v>11,S206</v>
          </cell>
          <cell r="D1105">
            <v>11</v>
          </cell>
          <cell r="E1105" t="str">
            <v>Otros</v>
          </cell>
          <cell r="F1105" t="str">
            <v>Principal</v>
          </cell>
          <cell r="G1105" t="str">
            <v>Otros</v>
          </cell>
          <cell r="H1105" t="str">
            <v/>
          </cell>
          <cell r="I1105">
            <v>1</v>
          </cell>
          <cell r="K1105" t="str">
            <v>S</v>
          </cell>
          <cell r="L1105">
            <v>706</v>
          </cell>
          <cell r="M1105">
            <v>206</v>
          </cell>
          <cell r="N1105" t="str">
            <v>S206</v>
          </cell>
        </row>
        <row r="1106">
          <cell r="A1106" t="str">
            <v>11,S707</v>
          </cell>
          <cell r="B1106" t="str">
            <v>11,S207</v>
          </cell>
          <cell r="C1106" t="str">
            <v>11,S207</v>
          </cell>
          <cell r="D1106">
            <v>11</v>
          </cell>
          <cell r="E1106" t="str">
            <v>Otros</v>
          </cell>
          <cell r="F1106" t="str">
            <v>Principal</v>
          </cell>
          <cell r="G1106" t="str">
            <v>Otros</v>
          </cell>
          <cell r="H1106" t="str">
            <v/>
          </cell>
          <cell r="I1106">
            <v>1</v>
          </cell>
          <cell r="K1106" t="str">
            <v>S</v>
          </cell>
          <cell r="L1106">
            <v>707</v>
          </cell>
          <cell r="M1106">
            <v>207</v>
          </cell>
          <cell r="N1106" t="str">
            <v>S207</v>
          </cell>
        </row>
        <row r="1107">
          <cell r="A1107" t="str">
            <v>11,S708</v>
          </cell>
          <cell r="B1107" t="str">
            <v>11,S208</v>
          </cell>
          <cell r="C1107" t="str">
            <v>11,S208</v>
          </cell>
          <cell r="D1107">
            <v>11</v>
          </cell>
          <cell r="E1107" t="str">
            <v>Otros</v>
          </cell>
          <cell r="F1107" t="str">
            <v>Principal</v>
          </cell>
          <cell r="G1107" t="str">
            <v>Otros</v>
          </cell>
          <cell r="H1107" t="str">
            <v/>
          </cell>
          <cell r="I1107">
            <v>1</v>
          </cell>
          <cell r="K1107" t="str">
            <v>S</v>
          </cell>
          <cell r="L1107">
            <v>708</v>
          </cell>
          <cell r="M1107">
            <v>208</v>
          </cell>
          <cell r="N1107" t="str">
            <v>S208</v>
          </cell>
        </row>
        <row r="1108">
          <cell r="A1108" t="str">
            <v>11,S709</v>
          </cell>
          <cell r="B1108" t="str">
            <v>11,S209</v>
          </cell>
          <cell r="C1108" t="str">
            <v>11,S209</v>
          </cell>
          <cell r="D1108">
            <v>11</v>
          </cell>
          <cell r="E1108" t="str">
            <v>Otros</v>
          </cell>
          <cell r="F1108" t="str">
            <v>Principal</v>
          </cell>
          <cell r="G1108" t="str">
            <v>Otros</v>
          </cell>
          <cell r="H1108" t="str">
            <v/>
          </cell>
          <cell r="I1108">
            <v>1</v>
          </cell>
          <cell r="K1108" t="str">
            <v>S</v>
          </cell>
          <cell r="L1108">
            <v>709</v>
          </cell>
          <cell r="M1108">
            <v>209</v>
          </cell>
          <cell r="N1108" t="str">
            <v>S209</v>
          </cell>
        </row>
        <row r="1109">
          <cell r="A1109" t="str">
            <v>11,S800</v>
          </cell>
          <cell r="B1109" t="str">
            <v>11,S205</v>
          </cell>
          <cell r="C1109" t="str">
            <v>11,S205</v>
          </cell>
          <cell r="D1109">
            <v>11</v>
          </cell>
          <cell r="E1109" t="str">
            <v>Otros</v>
          </cell>
          <cell r="F1109" t="str">
            <v>Principal</v>
          </cell>
          <cell r="G1109" t="str">
            <v>Otros</v>
          </cell>
          <cell r="H1109" t="str">
            <v/>
          </cell>
          <cell r="I1109">
            <v>1</v>
          </cell>
          <cell r="K1109" t="str">
            <v>S</v>
          </cell>
          <cell r="L1109">
            <v>800</v>
          </cell>
          <cell r="M1109">
            <v>205</v>
          </cell>
          <cell r="N1109" t="str">
            <v>S205</v>
          </cell>
        </row>
        <row r="1110">
          <cell r="A1110" t="str">
            <v>11,S801</v>
          </cell>
          <cell r="B1110" t="str">
            <v>11,S205</v>
          </cell>
          <cell r="C1110" t="str">
            <v>11,S205</v>
          </cell>
          <cell r="D1110">
            <v>11</v>
          </cell>
          <cell r="E1110" t="str">
            <v>Otros</v>
          </cell>
          <cell r="F1110" t="str">
            <v>Principal</v>
          </cell>
          <cell r="G1110" t="str">
            <v>Otros</v>
          </cell>
          <cell r="H1110" t="str">
            <v/>
          </cell>
          <cell r="I1110">
            <v>1</v>
          </cell>
          <cell r="K1110" t="str">
            <v>S</v>
          </cell>
          <cell r="L1110">
            <v>801</v>
          </cell>
          <cell r="M1110">
            <v>205</v>
          </cell>
          <cell r="N1110" t="str">
            <v>S205</v>
          </cell>
        </row>
        <row r="1111">
          <cell r="A1111" t="str">
            <v>11,S802</v>
          </cell>
          <cell r="B1111" t="str">
            <v>11,S205</v>
          </cell>
          <cell r="C1111" t="str">
            <v>11,S205</v>
          </cell>
          <cell r="D1111">
            <v>11</v>
          </cell>
          <cell r="E1111" t="str">
            <v>Otros</v>
          </cell>
          <cell r="F1111" t="str">
            <v>Principal</v>
          </cell>
          <cell r="G1111" t="str">
            <v>Otros</v>
          </cell>
          <cell r="H1111" t="str">
            <v/>
          </cell>
          <cell r="I1111">
            <v>1</v>
          </cell>
          <cell r="K1111" t="str">
            <v>S</v>
          </cell>
          <cell r="L1111">
            <v>802</v>
          </cell>
          <cell r="M1111">
            <v>205</v>
          </cell>
          <cell r="N1111" t="str">
            <v>S205</v>
          </cell>
        </row>
        <row r="1112">
          <cell r="A1112" t="str">
            <v>11,S803</v>
          </cell>
          <cell r="B1112" t="str">
            <v>11,S205</v>
          </cell>
          <cell r="C1112" t="str">
            <v>11,S205</v>
          </cell>
          <cell r="D1112">
            <v>11</v>
          </cell>
          <cell r="E1112" t="str">
            <v>Otros</v>
          </cell>
          <cell r="F1112" t="str">
            <v>Principal</v>
          </cell>
          <cell r="G1112" t="str">
            <v>Otros</v>
          </cell>
          <cell r="H1112" t="str">
            <v/>
          </cell>
          <cell r="I1112">
            <v>1</v>
          </cell>
          <cell r="K1112" t="str">
            <v>S</v>
          </cell>
          <cell r="L1112">
            <v>803</v>
          </cell>
          <cell r="M1112">
            <v>205</v>
          </cell>
          <cell r="N1112" t="str">
            <v>S205</v>
          </cell>
        </row>
        <row r="1113">
          <cell r="A1113" t="str">
            <v>11,S804</v>
          </cell>
          <cell r="B1113" t="str">
            <v>11,S205</v>
          </cell>
          <cell r="C1113" t="str">
            <v>11,S205</v>
          </cell>
          <cell r="D1113">
            <v>11</v>
          </cell>
          <cell r="E1113" t="str">
            <v>Otros</v>
          </cell>
          <cell r="F1113" t="str">
            <v>Principal</v>
          </cell>
          <cell r="G1113" t="str">
            <v>Otros</v>
          </cell>
          <cell r="H1113" t="str">
            <v/>
          </cell>
          <cell r="I1113">
            <v>1</v>
          </cell>
          <cell r="K1113" t="str">
            <v>S</v>
          </cell>
          <cell r="L1113">
            <v>804</v>
          </cell>
          <cell r="M1113">
            <v>205</v>
          </cell>
          <cell r="N1113" t="str">
            <v>S205</v>
          </cell>
        </row>
        <row r="1114">
          <cell r="A1114" t="str">
            <v>11,S805</v>
          </cell>
          <cell r="B1114" t="str">
            <v>11,S205</v>
          </cell>
          <cell r="C1114" t="str">
            <v>11,S205</v>
          </cell>
          <cell r="D1114">
            <v>11</v>
          </cell>
          <cell r="E1114" t="str">
            <v>Otros</v>
          </cell>
          <cell r="F1114" t="str">
            <v>Principal</v>
          </cell>
          <cell r="G1114" t="str">
            <v>Otros</v>
          </cell>
          <cell r="H1114" t="str">
            <v/>
          </cell>
          <cell r="I1114">
            <v>1</v>
          </cell>
          <cell r="K1114" t="str">
            <v>S</v>
          </cell>
          <cell r="L1114">
            <v>805</v>
          </cell>
          <cell r="M1114">
            <v>205</v>
          </cell>
          <cell r="N1114" t="str">
            <v>S205</v>
          </cell>
        </row>
        <row r="1115">
          <cell r="A1115" t="str">
            <v>11,S806</v>
          </cell>
          <cell r="B1115" t="str">
            <v>11,S205</v>
          </cell>
          <cell r="C1115" t="str">
            <v>11,S205</v>
          </cell>
          <cell r="D1115">
            <v>11</v>
          </cell>
          <cell r="E1115" t="str">
            <v>Otros</v>
          </cell>
          <cell r="F1115" t="str">
            <v>Principal</v>
          </cell>
          <cell r="G1115" t="str">
            <v>Otros</v>
          </cell>
          <cell r="H1115" t="str">
            <v/>
          </cell>
          <cell r="I1115">
            <v>1</v>
          </cell>
          <cell r="K1115" t="str">
            <v>S</v>
          </cell>
          <cell r="L1115">
            <v>806</v>
          </cell>
          <cell r="M1115">
            <v>205</v>
          </cell>
          <cell r="N1115" t="str">
            <v>S205</v>
          </cell>
        </row>
        <row r="1116">
          <cell r="A1116" t="str">
            <v>11,S807</v>
          </cell>
          <cell r="B1116" t="str">
            <v>11,S205</v>
          </cell>
          <cell r="C1116" t="str">
            <v>11,S205</v>
          </cell>
          <cell r="D1116">
            <v>11</v>
          </cell>
          <cell r="E1116" t="str">
            <v>Otros</v>
          </cell>
          <cell r="F1116" t="str">
            <v>Principal</v>
          </cell>
          <cell r="G1116" t="str">
            <v>Otros</v>
          </cell>
          <cell r="H1116" t="str">
            <v/>
          </cell>
          <cell r="I1116">
            <v>1</v>
          </cell>
          <cell r="K1116" t="str">
            <v>S</v>
          </cell>
          <cell r="L1116">
            <v>807</v>
          </cell>
          <cell r="M1116">
            <v>205</v>
          </cell>
          <cell r="N1116" t="str">
            <v>S205</v>
          </cell>
        </row>
        <row r="1117">
          <cell r="A1117" t="str">
            <v>11,S808</v>
          </cell>
          <cell r="B1117" t="str">
            <v>11,S205</v>
          </cell>
          <cell r="C1117" t="str">
            <v>11,S205</v>
          </cell>
          <cell r="D1117">
            <v>11</v>
          </cell>
          <cell r="E1117" t="str">
            <v>Otros</v>
          </cell>
          <cell r="F1117" t="str">
            <v>Principal</v>
          </cell>
          <cell r="G1117" t="str">
            <v>Otros</v>
          </cell>
          <cell r="H1117" t="str">
            <v/>
          </cell>
          <cell r="I1117">
            <v>1</v>
          </cell>
          <cell r="K1117" t="str">
            <v>S</v>
          </cell>
          <cell r="L1117">
            <v>808</v>
          </cell>
          <cell r="M1117">
            <v>205</v>
          </cell>
          <cell r="N1117" t="str">
            <v>S205</v>
          </cell>
        </row>
        <row r="1118">
          <cell r="A1118" t="str">
            <v>11,S809</v>
          </cell>
          <cell r="B1118" t="str">
            <v>11,S205</v>
          </cell>
          <cell r="C1118" t="str">
            <v>11,S205</v>
          </cell>
          <cell r="D1118">
            <v>11</v>
          </cell>
          <cell r="E1118" t="str">
            <v>Otros</v>
          </cell>
          <cell r="F1118" t="str">
            <v>Principal</v>
          </cell>
          <cell r="G1118" t="str">
            <v>Otros</v>
          </cell>
          <cell r="H1118" t="str">
            <v/>
          </cell>
          <cell r="I1118">
            <v>1</v>
          </cell>
          <cell r="K1118" t="str">
            <v>S</v>
          </cell>
          <cell r="L1118">
            <v>809</v>
          </cell>
          <cell r="M1118">
            <v>205</v>
          </cell>
          <cell r="N1118" t="str">
            <v>S205</v>
          </cell>
        </row>
        <row r="1119">
          <cell r="A1119" t="str">
            <v>11,S810</v>
          </cell>
          <cell r="B1119" t="str">
            <v>11,S205</v>
          </cell>
          <cell r="C1119" t="str">
            <v>11,S205</v>
          </cell>
          <cell r="D1119">
            <v>11</v>
          </cell>
          <cell r="E1119" t="str">
            <v>Otros</v>
          </cell>
          <cell r="F1119" t="str">
            <v>Principal</v>
          </cell>
          <cell r="G1119" t="str">
            <v>Otros</v>
          </cell>
          <cell r="H1119" t="str">
            <v/>
          </cell>
          <cell r="I1119">
            <v>1</v>
          </cell>
          <cell r="K1119" t="str">
            <v>S</v>
          </cell>
          <cell r="L1119">
            <v>810</v>
          </cell>
          <cell r="M1119">
            <v>205</v>
          </cell>
          <cell r="N1119" t="str">
            <v>S205</v>
          </cell>
        </row>
        <row r="1120">
          <cell r="A1120" t="str">
            <v>11,S811</v>
          </cell>
          <cell r="B1120" t="str">
            <v>11,S205</v>
          </cell>
          <cell r="C1120" t="str">
            <v>11,S205</v>
          </cell>
          <cell r="D1120">
            <v>11</v>
          </cell>
          <cell r="E1120" t="str">
            <v>Otros</v>
          </cell>
          <cell r="F1120" t="str">
            <v>Principal</v>
          </cell>
          <cell r="G1120" t="str">
            <v>Otros</v>
          </cell>
          <cell r="H1120" t="str">
            <v/>
          </cell>
          <cell r="I1120">
            <v>1</v>
          </cell>
          <cell r="K1120" t="str">
            <v>S</v>
          </cell>
          <cell r="L1120">
            <v>811</v>
          </cell>
          <cell r="M1120">
            <v>205</v>
          </cell>
          <cell r="N1120" t="str">
            <v>S205</v>
          </cell>
        </row>
        <row r="1121">
          <cell r="A1121" t="str">
            <v>11,S812</v>
          </cell>
          <cell r="B1121" t="str">
            <v>11,S205</v>
          </cell>
          <cell r="C1121" t="str">
            <v>11,S205</v>
          </cell>
          <cell r="D1121">
            <v>11</v>
          </cell>
          <cell r="E1121" t="str">
            <v>Otros</v>
          </cell>
          <cell r="F1121" t="str">
            <v>Principal</v>
          </cell>
          <cell r="G1121" t="str">
            <v>Otros</v>
          </cell>
          <cell r="H1121" t="str">
            <v/>
          </cell>
          <cell r="I1121">
            <v>1</v>
          </cell>
          <cell r="K1121" t="str">
            <v>S</v>
          </cell>
          <cell r="L1121">
            <v>812</v>
          </cell>
          <cell r="M1121">
            <v>205</v>
          </cell>
          <cell r="N1121" t="str">
            <v>S205</v>
          </cell>
        </row>
        <row r="1122">
          <cell r="A1122" t="str">
            <v>11,S813</v>
          </cell>
          <cell r="B1122" t="str">
            <v>11,S205</v>
          </cell>
          <cell r="C1122" t="str">
            <v>11,S205</v>
          </cell>
          <cell r="D1122">
            <v>11</v>
          </cell>
          <cell r="E1122" t="str">
            <v>Otros</v>
          </cell>
          <cell r="F1122" t="str">
            <v>Principal</v>
          </cell>
          <cell r="G1122" t="str">
            <v>Otros</v>
          </cell>
          <cell r="H1122" t="str">
            <v/>
          </cell>
          <cell r="I1122">
            <v>1</v>
          </cell>
          <cell r="K1122" t="str">
            <v>S</v>
          </cell>
          <cell r="L1122">
            <v>813</v>
          </cell>
          <cell r="M1122">
            <v>205</v>
          </cell>
          <cell r="N1122" t="str">
            <v>S205</v>
          </cell>
        </row>
        <row r="1123">
          <cell r="A1123" t="str">
            <v>11,S814</v>
          </cell>
          <cell r="B1123" t="str">
            <v>11,S205</v>
          </cell>
          <cell r="C1123" t="str">
            <v>11,S205</v>
          </cell>
          <cell r="D1123">
            <v>11</v>
          </cell>
          <cell r="E1123" t="str">
            <v>Otros</v>
          </cell>
          <cell r="F1123" t="str">
            <v>Principal</v>
          </cell>
          <cell r="G1123" t="str">
            <v>Otros</v>
          </cell>
          <cell r="H1123" t="str">
            <v/>
          </cell>
          <cell r="I1123">
            <v>1</v>
          </cell>
          <cell r="K1123" t="str">
            <v>S</v>
          </cell>
          <cell r="L1123">
            <v>814</v>
          </cell>
          <cell r="M1123">
            <v>205</v>
          </cell>
          <cell r="N1123" t="str">
            <v>S205</v>
          </cell>
        </row>
        <row r="1124">
          <cell r="A1124" t="str">
            <v>11,S815</v>
          </cell>
          <cell r="B1124" t="str">
            <v>11,S205</v>
          </cell>
          <cell r="C1124" t="str">
            <v>11,S205</v>
          </cell>
          <cell r="D1124">
            <v>11</v>
          </cell>
          <cell r="E1124" t="str">
            <v>Otros</v>
          </cell>
          <cell r="F1124" t="str">
            <v>Principal</v>
          </cell>
          <cell r="G1124" t="str">
            <v>Otros</v>
          </cell>
          <cell r="H1124" t="str">
            <v/>
          </cell>
          <cell r="I1124">
            <v>1</v>
          </cell>
          <cell r="K1124" t="str">
            <v>S</v>
          </cell>
          <cell r="L1124">
            <v>815</v>
          </cell>
          <cell r="M1124">
            <v>205</v>
          </cell>
          <cell r="N1124" t="str">
            <v>S205</v>
          </cell>
        </row>
        <row r="1125">
          <cell r="A1125" t="str">
            <v>11,S816</v>
          </cell>
          <cell r="B1125" t="str">
            <v>11,S205</v>
          </cell>
          <cell r="C1125" t="str">
            <v>11,S205</v>
          </cell>
          <cell r="D1125">
            <v>11</v>
          </cell>
          <cell r="E1125" t="str">
            <v>Otros</v>
          </cell>
          <cell r="F1125" t="str">
            <v>Principal</v>
          </cell>
          <cell r="G1125" t="str">
            <v>Otros</v>
          </cell>
          <cell r="H1125" t="str">
            <v/>
          </cell>
          <cell r="I1125">
            <v>1</v>
          </cell>
          <cell r="K1125" t="str">
            <v>S</v>
          </cell>
          <cell r="L1125">
            <v>816</v>
          </cell>
          <cell r="M1125">
            <v>205</v>
          </cell>
          <cell r="N1125" t="str">
            <v>S205</v>
          </cell>
        </row>
        <row r="1126">
          <cell r="A1126" t="str">
            <v>11,S817</v>
          </cell>
          <cell r="B1126" t="str">
            <v>11,S205</v>
          </cell>
          <cell r="C1126" t="str">
            <v>11,S205</v>
          </cell>
          <cell r="D1126">
            <v>11</v>
          </cell>
          <cell r="E1126" t="str">
            <v>Otros</v>
          </cell>
          <cell r="F1126" t="str">
            <v>Principal</v>
          </cell>
          <cell r="G1126" t="str">
            <v>Otros</v>
          </cell>
          <cell r="H1126" t="str">
            <v/>
          </cell>
          <cell r="I1126">
            <v>1</v>
          </cell>
          <cell r="K1126" t="str">
            <v>S</v>
          </cell>
          <cell r="L1126">
            <v>817</v>
          </cell>
          <cell r="M1126">
            <v>205</v>
          </cell>
          <cell r="N1126" t="str">
            <v>S205</v>
          </cell>
        </row>
        <row r="1127">
          <cell r="A1127" t="str">
            <v>11,S818</v>
          </cell>
          <cell r="B1127" t="str">
            <v>11,S205</v>
          </cell>
          <cell r="C1127" t="str">
            <v>11,S205</v>
          </cell>
          <cell r="D1127">
            <v>11</v>
          </cell>
          <cell r="E1127" t="str">
            <v>Otros</v>
          </cell>
          <cell r="F1127" t="str">
            <v>Principal</v>
          </cell>
          <cell r="G1127" t="str">
            <v>Otros</v>
          </cell>
          <cell r="H1127" t="str">
            <v/>
          </cell>
          <cell r="I1127">
            <v>1</v>
          </cell>
          <cell r="K1127" t="str">
            <v>S</v>
          </cell>
          <cell r="L1127">
            <v>818</v>
          </cell>
          <cell r="M1127">
            <v>205</v>
          </cell>
          <cell r="N1127" t="str">
            <v>S205</v>
          </cell>
        </row>
        <row r="1128">
          <cell r="A1128" t="str">
            <v>11,S819</v>
          </cell>
          <cell r="B1128" t="str">
            <v>11,S205</v>
          </cell>
          <cell r="C1128" t="str">
            <v>11,S205</v>
          </cell>
          <cell r="D1128">
            <v>11</v>
          </cell>
          <cell r="E1128" t="str">
            <v>Otros</v>
          </cell>
          <cell r="F1128" t="str">
            <v>Principal</v>
          </cell>
          <cell r="G1128" t="str">
            <v>Otros</v>
          </cell>
          <cell r="H1128" t="str">
            <v/>
          </cell>
          <cell r="I1128">
            <v>1</v>
          </cell>
          <cell r="K1128" t="str">
            <v>S</v>
          </cell>
          <cell r="L1128">
            <v>819</v>
          </cell>
          <cell r="M1128">
            <v>205</v>
          </cell>
          <cell r="N1128" t="str">
            <v>S205</v>
          </cell>
        </row>
        <row r="1129">
          <cell r="A1129" t="str">
            <v>11,S820</v>
          </cell>
          <cell r="B1129" t="str">
            <v>11,S205</v>
          </cell>
          <cell r="C1129" t="str">
            <v>11,S205</v>
          </cell>
          <cell r="D1129">
            <v>11</v>
          </cell>
          <cell r="E1129" t="str">
            <v>Otros</v>
          </cell>
          <cell r="F1129" t="str">
            <v>Principal</v>
          </cell>
          <cell r="G1129" t="str">
            <v>Otros</v>
          </cell>
          <cell r="H1129" t="str">
            <v/>
          </cell>
          <cell r="I1129">
            <v>1</v>
          </cell>
          <cell r="K1129" t="str">
            <v>S</v>
          </cell>
          <cell r="L1129">
            <v>820</v>
          </cell>
          <cell r="M1129">
            <v>205</v>
          </cell>
          <cell r="N1129" t="str">
            <v>S205</v>
          </cell>
        </row>
        <row r="1130">
          <cell r="A1130" t="str">
            <v>11,S821</v>
          </cell>
          <cell r="B1130" t="str">
            <v>11,S205</v>
          </cell>
          <cell r="C1130" t="str">
            <v>11,S205</v>
          </cell>
          <cell r="D1130">
            <v>11</v>
          </cell>
          <cell r="E1130" t="str">
            <v>Otros</v>
          </cell>
          <cell r="F1130" t="str">
            <v>Principal</v>
          </cell>
          <cell r="G1130" t="str">
            <v>Otros</v>
          </cell>
          <cell r="H1130" t="str">
            <v/>
          </cell>
          <cell r="I1130">
            <v>1</v>
          </cell>
          <cell r="K1130" t="str">
            <v>S</v>
          </cell>
          <cell r="L1130">
            <v>821</v>
          </cell>
          <cell r="M1130">
            <v>205</v>
          </cell>
          <cell r="N1130" t="str">
            <v>S205</v>
          </cell>
        </row>
        <row r="1131">
          <cell r="A1131" t="str">
            <v>11,S822</v>
          </cell>
          <cell r="B1131" t="str">
            <v>11,S205</v>
          </cell>
          <cell r="C1131" t="str">
            <v>11,S205</v>
          </cell>
          <cell r="D1131">
            <v>11</v>
          </cell>
          <cell r="E1131" t="str">
            <v>Otros</v>
          </cell>
          <cell r="F1131" t="str">
            <v>Principal</v>
          </cell>
          <cell r="G1131" t="str">
            <v>Otros</v>
          </cell>
          <cell r="H1131" t="str">
            <v/>
          </cell>
          <cell r="I1131">
            <v>1</v>
          </cell>
          <cell r="K1131" t="str">
            <v>S</v>
          </cell>
          <cell r="L1131">
            <v>822</v>
          </cell>
          <cell r="M1131">
            <v>205</v>
          </cell>
          <cell r="N1131" t="str">
            <v>S205</v>
          </cell>
        </row>
        <row r="1132">
          <cell r="A1132" t="str">
            <v>11,S823</v>
          </cell>
          <cell r="B1132" t="str">
            <v>11,S205</v>
          </cell>
          <cell r="C1132" t="str">
            <v>11,S205</v>
          </cell>
          <cell r="D1132">
            <v>11</v>
          </cell>
          <cell r="E1132" t="str">
            <v>Otros</v>
          </cell>
          <cell r="F1132" t="str">
            <v>Principal</v>
          </cell>
          <cell r="G1132" t="str">
            <v>Otros</v>
          </cell>
          <cell r="H1132" t="str">
            <v/>
          </cell>
          <cell r="I1132">
            <v>1</v>
          </cell>
          <cell r="K1132" t="str">
            <v>S</v>
          </cell>
          <cell r="L1132">
            <v>823</v>
          </cell>
          <cell r="M1132">
            <v>205</v>
          </cell>
          <cell r="N1132" t="str">
            <v>S205</v>
          </cell>
        </row>
        <row r="1133">
          <cell r="A1133" t="str">
            <v>11,S824</v>
          </cell>
          <cell r="B1133" t="str">
            <v>11,S205</v>
          </cell>
          <cell r="C1133" t="str">
            <v>11,S205</v>
          </cell>
          <cell r="D1133">
            <v>11</v>
          </cell>
          <cell r="E1133" t="str">
            <v>Otros</v>
          </cell>
          <cell r="F1133" t="str">
            <v>Principal</v>
          </cell>
          <cell r="G1133" t="str">
            <v>Otros</v>
          </cell>
          <cell r="H1133" t="str">
            <v/>
          </cell>
          <cell r="I1133">
            <v>1</v>
          </cell>
          <cell r="K1133" t="str">
            <v>S</v>
          </cell>
          <cell r="L1133">
            <v>824</v>
          </cell>
          <cell r="M1133">
            <v>205</v>
          </cell>
          <cell r="N1133" t="str">
            <v>S205</v>
          </cell>
        </row>
        <row r="1134">
          <cell r="A1134" t="str">
            <v>11,S825</v>
          </cell>
          <cell r="B1134" t="str">
            <v>11,S205</v>
          </cell>
          <cell r="C1134" t="str">
            <v>11,S205</v>
          </cell>
          <cell r="D1134">
            <v>11</v>
          </cell>
          <cell r="E1134" t="str">
            <v>Otros</v>
          </cell>
          <cell r="F1134" t="str">
            <v>Principal</v>
          </cell>
          <cell r="G1134" t="str">
            <v>Otros</v>
          </cell>
          <cell r="H1134" t="str">
            <v/>
          </cell>
          <cell r="I1134">
            <v>1</v>
          </cell>
          <cell r="K1134" t="str">
            <v>S</v>
          </cell>
          <cell r="L1134">
            <v>825</v>
          </cell>
          <cell r="M1134">
            <v>205</v>
          </cell>
          <cell r="N1134" t="str">
            <v>S205</v>
          </cell>
        </row>
        <row r="1135">
          <cell r="A1135" t="str">
            <v>11,S826</v>
          </cell>
          <cell r="B1135" t="str">
            <v>11,S205</v>
          </cell>
          <cell r="C1135" t="str">
            <v>11,S205</v>
          </cell>
          <cell r="D1135">
            <v>11</v>
          </cell>
          <cell r="E1135" t="str">
            <v>Otros</v>
          </cell>
          <cell r="F1135" t="str">
            <v>Principal</v>
          </cell>
          <cell r="G1135" t="str">
            <v>Otros</v>
          </cell>
          <cell r="H1135" t="str">
            <v/>
          </cell>
          <cell r="I1135">
            <v>1</v>
          </cell>
          <cell r="K1135" t="str">
            <v>S</v>
          </cell>
          <cell r="L1135">
            <v>826</v>
          </cell>
          <cell r="M1135">
            <v>205</v>
          </cell>
          <cell r="N1135" t="str">
            <v>S205</v>
          </cell>
        </row>
        <row r="1136">
          <cell r="A1136" t="str">
            <v>11,S827</v>
          </cell>
          <cell r="B1136" t="str">
            <v>11,S205</v>
          </cell>
          <cell r="C1136" t="str">
            <v>11,S205</v>
          </cell>
          <cell r="D1136">
            <v>11</v>
          </cell>
          <cell r="E1136" t="str">
            <v>Otros</v>
          </cell>
          <cell r="F1136" t="str">
            <v>Principal</v>
          </cell>
          <cell r="G1136" t="str">
            <v>Otros</v>
          </cell>
          <cell r="H1136" t="str">
            <v/>
          </cell>
          <cell r="I1136">
            <v>1</v>
          </cell>
          <cell r="K1136" t="str">
            <v>S</v>
          </cell>
          <cell r="L1136">
            <v>827</v>
          </cell>
          <cell r="M1136">
            <v>205</v>
          </cell>
          <cell r="N1136" t="str">
            <v>S205</v>
          </cell>
        </row>
        <row r="1137">
          <cell r="A1137" t="str">
            <v>11,S828</v>
          </cell>
          <cell r="B1137" t="str">
            <v>11,S205</v>
          </cell>
          <cell r="C1137" t="str">
            <v>11,S205</v>
          </cell>
          <cell r="D1137">
            <v>11</v>
          </cell>
          <cell r="E1137" t="str">
            <v>Otros</v>
          </cell>
          <cell r="F1137" t="str">
            <v>Principal</v>
          </cell>
          <cell r="G1137" t="str">
            <v>Otros</v>
          </cell>
          <cell r="H1137" t="str">
            <v/>
          </cell>
          <cell r="I1137">
            <v>1</v>
          </cell>
          <cell r="K1137" t="str">
            <v>S</v>
          </cell>
          <cell r="L1137">
            <v>828</v>
          </cell>
          <cell r="M1137">
            <v>205</v>
          </cell>
          <cell r="N1137" t="str">
            <v>S205</v>
          </cell>
        </row>
        <row r="1138">
          <cell r="A1138" t="str">
            <v>11,S829</v>
          </cell>
          <cell r="B1138" t="str">
            <v>11,S205</v>
          </cell>
          <cell r="C1138" t="str">
            <v>11,S205</v>
          </cell>
          <cell r="D1138">
            <v>11</v>
          </cell>
          <cell r="E1138" t="str">
            <v>Otros</v>
          </cell>
          <cell r="F1138" t="str">
            <v>Principal</v>
          </cell>
          <cell r="G1138" t="str">
            <v>Otros</v>
          </cell>
          <cell r="H1138" t="str">
            <v/>
          </cell>
          <cell r="I1138">
            <v>1</v>
          </cell>
          <cell r="K1138" t="str">
            <v>S</v>
          </cell>
          <cell r="L1138">
            <v>829</v>
          </cell>
          <cell r="M1138">
            <v>205</v>
          </cell>
          <cell r="N1138" t="str">
            <v>S205</v>
          </cell>
        </row>
        <row r="1139">
          <cell r="A1139" t="str">
            <v>11,S830</v>
          </cell>
          <cell r="B1139" t="str">
            <v>11,S205</v>
          </cell>
          <cell r="C1139" t="str">
            <v>11,S205</v>
          </cell>
          <cell r="D1139">
            <v>11</v>
          </cell>
          <cell r="E1139" t="str">
            <v>Otros</v>
          </cell>
          <cell r="F1139" t="str">
            <v>Principal</v>
          </cell>
          <cell r="G1139" t="str">
            <v>Otros</v>
          </cell>
          <cell r="H1139" t="str">
            <v/>
          </cell>
          <cell r="I1139">
            <v>1</v>
          </cell>
          <cell r="K1139" t="str">
            <v>S</v>
          </cell>
          <cell r="L1139">
            <v>830</v>
          </cell>
          <cell r="M1139">
            <v>205</v>
          </cell>
          <cell r="N1139" t="str">
            <v>S205</v>
          </cell>
        </row>
        <row r="1140">
          <cell r="A1140" t="str">
            <v>11,S831</v>
          </cell>
          <cell r="B1140" t="str">
            <v>11,S205</v>
          </cell>
          <cell r="C1140" t="str">
            <v>11,S205</v>
          </cell>
          <cell r="D1140">
            <v>11</v>
          </cell>
          <cell r="E1140" t="str">
            <v>Otros</v>
          </cell>
          <cell r="F1140" t="str">
            <v>Principal</v>
          </cell>
          <cell r="G1140" t="str">
            <v>Otros</v>
          </cell>
          <cell r="H1140" t="str">
            <v/>
          </cell>
          <cell r="I1140">
            <v>1</v>
          </cell>
          <cell r="K1140" t="str">
            <v>S</v>
          </cell>
          <cell r="L1140">
            <v>831</v>
          </cell>
          <cell r="M1140">
            <v>205</v>
          </cell>
          <cell r="N1140" t="str">
            <v>S205</v>
          </cell>
        </row>
        <row r="1141">
          <cell r="A1141" t="str">
            <v>11,S832</v>
          </cell>
          <cell r="B1141" t="str">
            <v>11,S205</v>
          </cell>
          <cell r="C1141" t="str">
            <v>11,S205</v>
          </cell>
          <cell r="D1141">
            <v>11</v>
          </cell>
          <cell r="E1141" t="str">
            <v>Otros</v>
          </cell>
          <cell r="F1141" t="str">
            <v>Principal</v>
          </cell>
          <cell r="G1141" t="str">
            <v>Otros</v>
          </cell>
          <cell r="H1141" t="str">
            <v/>
          </cell>
          <cell r="I1141">
            <v>1</v>
          </cell>
          <cell r="K1141" t="str">
            <v>S</v>
          </cell>
          <cell r="L1141">
            <v>832</v>
          </cell>
          <cell r="M1141">
            <v>205</v>
          </cell>
          <cell r="N1141" t="str">
            <v>S205</v>
          </cell>
        </row>
        <row r="1142">
          <cell r="A1142" t="str">
            <v>11,S833</v>
          </cell>
          <cell r="B1142" t="str">
            <v>11,S205</v>
          </cell>
          <cell r="C1142" t="str">
            <v>11,S205</v>
          </cell>
          <cell r="D1142">
            <v>11</v>
          </cell>
          <cell r="E1142" t="str">
            <v>Otros</v>
          </cell>
          <cell r="F1142" t="str">
            <v>Principal</v>
          </cell>
          <cell r="G1142" t="str">
            <v>Otros</v>
          </cell>
          <cell r="H1142" t="str">
            <v/>
          </cell>
          <cell r="I1142">
            <v>1</v>
          </cell>
          <cell r="K1142" t="str">
            <v>S</v>
          </cell>
          <cell r="L1142">
            <v>833</v>
          </cell>
          <cell r="M1142">
            <v>205</v>
          </cell>
          <cell r="N1142" t="str">
            <v>S205</v>
          </cell>
        </row>
        <row r="1143">
          <cell r="A1143" t="str">
            <v>11,S834</v>
          </cell>
          <cell r="B1143" t="str">
            <v>11,S205</v>
          </cell>
          <cell r="C1143" t="str">
            <v>11,S205</v>
          </cell>
          <cell r="D1143">
            <v>11</v>
          </cell>
          <cell r="E1143" t="str">
            <v>Otros</v>
          </cell>
          <cell r="F1143" t="str">
            <v>Principal</v>
          </cell>
          <cell r="G1143" t="str">
            <v>Otros</v>
          </cell>
          <cell r="H1143" t="str">
            <v/>
          </cell>
          <cell r="I1143">
            <v>1</v>
          </cell>
          <cell r="K1143" t="str">
            <v>S</v>
          </cell>
          <cell r="L1143">
            <v>834</v>
          </cell>
          <cell r="M1143">
            <v>205</v>
          </cell>
          <cell r="N1143" t="str">
            <v>S205</v>
          </cell>
        </row>
        <row r="1144">
          <cell r="A1144" t="str">
            <v>11,S835</v>
          </cell>
          <cell r="B1144" t="str">
            <v>11,S205</v>
          </cell>
          <cell r="C1144" t="str">
            <v>11,S205</v>
          </cell>
          <cell r="D1144">
            <v>11</v>
          </cell>
          <cell r="E1144" t="str">
            <v>Otros</v>
          </cell>
          <cell r="F1144" t="str">
            <v>Principal</v>
          </cell>
          <cell r="G1144" t="str">
            <v>Otros</v>
          </cell>
          <cell r="H1144" t="str">
            <v/>
          </cell>
          <cell r="I1144">
            <v>1</v>
          </cell>
          <cell r="K1144" t="str">
            <v>S</v>
          </cell>
          <cell r="L1144">
            <v>835</v>
          </cell>
          <cell r="M1144">
            <v>205</v>
          </cell>
          <cell r="N1144" t="str">
            <v>S205</v>
          </cell>
        </row>
        <row r="1145">
          <cell r="A1145" t="str">
            <v>11,S836</v>
          </cell>
          <cell r="B1145" t="str">
            <v>11,S205</v>
          </cell>
          <cell r="C1145" t="str">
            <v>11,S205</v>
          </cell>
          <cell r="D1145">
            <v>11</v>
          </cell>
          <cell r="E1145" t="str">
            <v>Otros</v>
          </cell>
          <cell r="F1145" t="str">
            <v>Principal</v>
          </cell>
          <cell r="G1145" t="str">
            <v>Otros</v>
          </cell>
          <cell r="H1145" t="str">
            <v/>
          </cell>
          <cell r="I1145">
            <v>1</v>
          </cell>
          <cell r="K1145" t="str">
            <v>S</v>
          </cell>
          <cell r="L1145">
            <v>836</v>
          </cell>
          <cell r="M1145">
            <v>205</v>
          </cell>
          <cell r="N1145" t="str">
            <v>S205</v>
          </cell>
        </row>
        <row r="1146">
          <cell r="A1146" t="str">
            <v>11,S837</v>
          </cell>
          <cell r="B1146" t="str">
            <v>11,S205</v>
          </cell>
          <cell r="C1146" t="str">
            <v>11,S205</v>
          </cell>
          <cell r="D1146">
            <v>11</v>
          </cell>
          <cell r="E1146" t="str">
            <v>Otros</v>
          </cell>
          <cell r="F1146" t="str">
            <v>Principal</v>
          </cell>
          <cell r="G1146" t="str">
            <v>Otros</v>
          </cell>
          <cell r="H1146" t="str">
            <v/>
          </cell>
          <cell r="I1146">
            <v>1</v>
          </cell>
          <cell r="K1146" t="str">
            <v>S</v>
          </cell>
          <cell r="L1146">
            <v>837</v>
          </cell>
          <cell r="M1146">
            <v>205</v>
          </cell>
          <cell r="N1146" t="str">
            <v>S205</v>
          </cell>
        </row>
        <row r="1147">
          <cell r="A1147" t="str">
            <v>11,S838</v>
          </cell>
          <cell r="B1147" t="str">
            <v>11,S205</v>
          </cell>
          <cell r="C1147" t="str">
            <v>11,S205</v>
          </cell>
          <cell r="D1147">
            <v>11</v>
          </cell>
          <cell r="E1147" t="str">
            <v>Otros</v>
          </cell>
          <cell r="F1147" t="str">
            <v>Principal</v>
          </cell>
          <cell r="G1147" t="str">
            <v>Otros</v>
          </cell>
          <cell r="H1147" t="str">
            <v/>
          </cell>
          <cell r="I1147">
            <v>1</v>
          </cell>
          <cell r="K1147" t="str">
            <v>S</v>
          </cell>
          <cell r="L1147">
            <v>838</v>
          </cell>
          <cell r="M1147">
            <v>205</v>
          </cell>
          <cell r="N1147" t="str">
            <v>S205</v>
          </cell>
        </row>
        <row r="1148">
          <cell r="A1148" t="str">
            <v>11,S839</v>
          </cell>
          <cell r="B1148" t="str">
            <v>11,S205</v>
          </cell>
          <cell r="C1148" t="str">
            <v>11,S205</v>
          </cell>
          <cell r="D1148">
            <v>11</v>
          </cell>
          <cell r="E1148" t="str">
            <v>Otros</v>
          </cell>
          <cell r="F1148" t="str">
            <v>Principal</v>
          </cell>
          <cell r="G1148" t="str">
            <v>Otros</v>
          </cell>
          <cell r="H1148" t="str">
            <v/>
          </cell>
          <cell r="I1148">
            <v>1</v>
          </cell>
          <cell r="K1148" t="str">
            <v>S</v>
          </cell>
          <cell r="L1148">
            <v>839</v>
          </cell>
          <cell r="M1148">
            <v>205</v>
          </cell>
          <cell r="N1148" t="str">
            <v>S205</v>
          </cell>
        </row>
        <row r="1149">
          <cell r="A1149" t="str">
            <v>11,S840</v>
          </cell>
          <cell r="B1149" t="str">
            <v>11,S205</v>
          </cell>
          <cell r="C1149" t="str">
            <v>11,S205</v>
          </cell>
          <cell r="D1149">
            <v>11</v>
          </cell>
          <cell r="E1149" t="str">
            <v>Otros</v>
          </cell>
          <cell r="F1149" t="str">
            <v>Principal</v>
          </cell>
          <cell r="G1149" t="str">
            <v>Otros</v>
          </cell>
          <cell r="H1149" t="str">
            <v/>
          </cell>
          <cell r="I1149">
            <v>1</v>
          </cell>
          <cell r="K1149" t="str">
            <v>S</v>
          </cell>
          <cell r="L1149">
            <v>840</v>
          </cell>
          <cell r="M1149">
            <v>205</v>
          </cell>
          <cell r="N1149" t="str">
            <v>S205</v>
          </cell>
        </row>
        <row r="1150">
          <cell r="A1150" t="str">
            <v>11,S841</v>
          </cell>
          <cell r="B1150" t="str">
            <v>11,S205</v>
          </cell>
          <cell r="C1150" t="str">
            <v>11,S205</v>
          </cell>
          <cell r="D1150">
            <v>11</v>
          </cell>
          <cell r="E1150" t="str">
            <v>Otros</v>
          </cell>
          <cell r="F1150" t="str">
            <v>Principal</v>
          </cell>
          <cell r="G1150" t="str">
            <v>Otros</v>
          </cell>
          <cell r="H1150" t="str">
            <v/>
          </cell>
          <cell r="I1150">
            <v>1</v>
          </cell>
          <cell r="K1150" t="str">
            <v>S</v>
          </cell>
          <cell r="L1150">
            <v>841</v>
          </cell>
          <cell r="M1150">
            <v>205</v>
          </cell>
          <cell r="N1150" t="str">
            <v>S205</v>
          </cell>
        </row>
        <row r="1151">
          <cell r="A1151" t="str">
            <v>11,S842</v>
          </cell>
          <cell r="B1151" t="str">
            <v>11,S205</v>
          </cell>
          <cell r="C1151" t="str">
            <v>11,S205</v>
          </cell>
          <cell r="D1151">
            <v>11</v>
          </cell>
          <cell r="E1151" t="str">
            <v>Otros</v>
          </cell>
          <cell r="F1151" t="str">
            <v>Principal</v>
          </cell>
          <cell r="G1151" t="str">
            <v>Otros</v>
          </cell>
          <cell r="H1151" t="str">
            <v/>
          </cell>
          <cell r="I1151">
            <v>1</v>
          </cell>
          <cell r="K1151" t="str">
            <v>S</v>
          </cell>
          <cell r="L1151">
            <v>842</v>
          </cell>
          <cell r="M1151">
            <v>205</v>
          </cell>
          <cell r="N1151" t="str">
            <v>S205</v>
          </cell>
        </row>
        <row r="1152">
          <cell r="A1152" t="str">
            <v>11,S843</v>
          </cell>
          <cell r="B1152" t="str">
            <v>11,S205</v>
          </cell>
          <cell r="C1152" t="str">
            <v>11,S205</v>
          </cell>
          <cell r="D1152">
            <v>11</v>
          </cell>
          <cell r="E1152" t="str">
            <v>Otros</v>
          </cell>
          <cell r="F1152" t="str">
            <v>Principal</v>
          </cell>
          <cell r="G1152" t="str">
            <v>Otros</v>
          </cell>
          <cell r="H1152" t="str">
            <v/>
          </cell>
          <cell r="I1152">
            <v>1</v>
          </cell>
          <cell r="K1152" t="str">
            <v>S</v>
          </cell>
          <cell r="L1152">
            <v>843</v>
          </cell>
          <cell r="M1152">
            <v>205</v>
          </cell>
          <cell r="N1152" t="str">
            <v>S205</v>
          </cell>
        </row>
        <row r="1153">
          <cell r="A1153" t="str">
            <v>11,S844</v>
          </cell>
          <cell r="B1153" t="str">
            <v>11,S205</v>
          </cell>
          <cell r="C1153" t="str">
            <v>11,S205</v>
          </cell>
          <cell r="D1153">
            <v>11</v>
          </cell>
          <cell r="E1153" t="str">
            <v>Otros</v>
          </cell>
          <cell r="F1153" t="str">
            <v>Principal</v>
          </cell>
          <cell r="G1153" t="str">
            <v>Otros</v>
          </cell>
          <cell r="H1153" t="str">
            <v/>
          </cell>
          <cell r="I1153">
            <v>1</v>
          </cell>
          <cell r="K1153" t="str">
            <v>S</v>
          </cell>
          <cell r="L1153">
            <v>844</v>
          </cell>
          <cell r="M1153">
            <v>205</v>
          </cell>
          <cell r="N1153" t="str">
            <v>S205</v>
          </cell>
        </row>
        <row r="1154">
          <cell r="A1154" t="str">
            <v>11,S845</v>
          </cell>
          <cell r="B1154" t="str">
            <v>11,S205</v>
          </cell>
          <cell r="C1154" t="str">
            <v>11,S205</v>
          </cell>
          <cell r="D1154">
            <v>11</v>
          </cell>
          <cell r="E1154" t="str">
            <v>Otros</v>
          </cell>
          <cell r="F1154" t="str">
            <v>Principal</v>
          </cell>
          <cell r="G1154" t="str">
            <v>Otros</v>
          </cell>
          <cell r="H1154" t="str">
            <v/>
          </cell>
          <cell r="I1154">
            <v>1</v>
          </cell>
          <cell r="K1154" t="str">
            <v>S</v>
          </cell>
          <cell r="L1154">
            <v>845</v>
          </cell>
          <cell r="M1154">
            <v>205</v>
          </cell>
          <cell r="N1154" t="str">
            <v>S205</v>
          </cell>
        </row>
        <row r="1155">
          <cell r="A1155" t="str">
            <v>11,S846</v>
          </cell>
          <cell r="B1155" t="str">
            <v>11,S205</v>
          </cell>
          <cell r="C1155" t="str">
            <v>11,S205</v>
          </cell>
          <cell r="D1155">
            <v>11</v>
          </cell>
          <cell r="E1155" t="str">
            <v>Otros</v>
          </cell>
          <cell r="F1155" t="str">
            <v>Principal</v>
          </cell>
          <cell r="G1155" t="str">
            <v>Otros</v>
          </cell>
          <cell r="H1155" t="str">
            <v/>
          </cell>
          <cell r="I1155">
            <v>1</v>
          </cell>
          <cell r="K1155" t="str">
            <v>S</v>
          </cell>
          <cell r="L1155">
            <v>846</v>
          </cell>
          <cell r="M1155">
            <v>205</v>
          </cell>
          <cell r="N1155" t="str">
            <v>S205</v>
          </cell>
        </row>
        <row r="1156">
          <cell r="A1156" t="str">
            <v>11,S847</v>
          </cell>
          <cell r="B1156" t="str">
            <v>11,S205</v>
          </cell>
          <cell r="C1156" t="str">
            <v>11,S205</v>
          </cell>
          <cell r="D1156">
            <v>11</v>
          </cell>
          <cell r="E1156" t="str">
            <v>Otros</v>
          </cell>
          <cell r="F1156" t="str">
            <v>Principal</v>
          </cell>
          <cell r="G1156" t="str">
            <v>Otros</v>
          </cell>
          <cell r="H1156" t="str">
            <v/>
          </cell>
          <cell r="I1156">
            <v>1</v>
          </cell>
          <cell r="K1156" t="str">
            <v>S</v>
          </cell>
          <cell r="L1156">
            <v>847</v>
          </cell>
          <cell r="M1156">
            <v>205</v>
          </cell>
          <cell r="N1156" t="str">
            <v>S205</v>
          </cell>
        </row>
        <row r="1157">
          <cell r="A1157" t="str">
            <v>11,S848</v>
          </cell>
          <cell r="B1157" t="str">
            <v>11,S205</v>
          </cell>
          <cell r="C1157" t="str">
            <v>11,S205</v>
          </cell>
          <cell r="D1157">
            <v>11</v>
          </cell>
          <cell r="E1157" t="str">
            <v>Otros</v>
          </cell>
          <cell r="F1157" t="str">
            <v>Principal</v>
          </cell>
          <cell r="G1157" t="str">
            <v>Otros</v>
          </cell>
          <cell r="H1157" t="str">
            <v/>
          </cell>
          <cell r="I1157">
            <v>1</v>
          </cell>
          <cell r="K1157" t="str">
            <v>S</v>
          </cell>
          <cell r="L1157">
            <v>848</v>
          </cell>
          <cell r="M1157">
            <v>205</v>
          </cell>
          <cell r="N1157" t="str">
            <v>S205</v>
          </cell>
        </row>
        <row r="1158">
          <cell r="A1158" t="str">
            <v>11,S849</v>
          </cell>
          <cell r="B1158" t="str">
            <v>11,S205</v>
          </cell>
          <cell r="C1158" t="str">
            <v>11,S205</v>
          </cell>
          <cell r="D1158">
            <v>11</v>
          </cell>
          <cell r="E1158" t="str">
            <v>Otros</v>
          </cell>
          <cell r="F1158" t="str">
            <v>Principal</v>
          </cell>
          <cell r="G1158" t="str">
            <v>Otros</v>
          </cell>
          <cell r="H1158" t="str">
            <v/>
          </cell>
          <cell r="I1158">
            <v>1</v>
          </cell>
          <cell r="K1158" t="str">
            <v>S</v>
          </cell>
          <cell r="L1158">
            <v>849</v>
          </cell>
          <cell r="M1158">
            <v>205</v>
          </cell>
          <cell r="N1158" t="str">
            <v>S205</v>
          </cell>
        </row>
        <row r="1159">
          <cell r="A1159" t="str">
            <v>11,S850</v>
          </cell>
          <cell r="B1159" t="str">
            <v>11,S205</v>
          </cell>
          <cell r="C1159" t="str">
            <v>11,S205</v>
          </cell>
          <cell r="D1159">
            <v>11</v>
          </cell>
          <cell r="E1159" t="str">
            <v>Otros</v>
          </cell>
          <cell r="F1159" t="str">
            <v>Principal</v>
          </cell>
          <cell r="G1159" t="str">
            <v>Otros</v>
          </cell>
          <cell r="H1159" t="str">
            <v/>
          </cell>
          <cell r="I1159">
            <v>1</v>
          </cell>
          <cell r="K1159" t="str">
            <v>S</v>
          </cell>
          <cell r="L1159">
            <v>850</v>
          </cell>
          <cell r="M1159">
            <v>205</v>
          </cell>
          <cell r="N1159" t="str">
            <v>S205</v>
          </cell>
        </row>
        <row r="1160">
          <cell r="A1160" t="str">
            <v>11,S851</v>
          </cell>
          <cell r="B1160" t="str">
            <v>11,S205</v>
          </cell>
          <cell r="C1160" t="str">
            <v>11,S205</v>
          </cell>
          <cell r="D1160">
            <v>11</v>
          </cell>
          <cell r="E1160" t="str">
            <v>Otros</v>
          </cell>
          <cell r="F1160" t="str">
            <v>Principal</v>
          </cell>
          <cell r="G1160" t="str">
            <v>Otros</v>
          </cell>
          <cell r="H1160" t="str">
            <v/>
          </cell>
          <cell r="I1160">
            <v>1</v>
          </cell>
          <cell r="K1160" t="str">
            <v>S</v>
          </cell>
          <cell r="L1160">
            <v>851</v>
          </cell>
          <cell r="M1160">
            <v>205</v>
          </cell>
          <cell r="N1160" t="str">
            <v>S205</v>
          </cell>
        </row>
        <row r="1161">
          <cell r="A1161" t="str">
            <v>11,S852</v>
          </cell>
          <cell r="B1161" t="str">
            <v>11,S205</v>
          </cell>
          <cell r="C1161" t="str">
            <v>11,S205</v>
          </cell>
          <cell r="D1161">
            <v>11</v>
          </cell>
          <cell r="E1161" t="str">
            <v>Otros</v>
          </cell>
          <cell r="F1161" t="str">
            <v>Principal</v>
          </cell>
          <cell r="G1161" t="str">
            <v>Otros</v>
          </cell>
          <cell r="H1161" t="str">
            <v/>
          </cell>
          <cell r="I1161">
            <v>1</v>
          </cell>
          <cell r="K1161" t="str">
            <v>S</v>
          </cell>
          <cell r="L1161">
            <v>852</v>
          </cell>
          <cell r="M1161">
            <v>205</v>
          </cell>
          <cell r="N1161" t="str">
            <v>S205</v>
          </cell>
        </row>
        <row r="1162">
          <cell r="A1162" t="str">
            <v>11,S853</v>
          </cell>
          <cell r="B1162" t="str">
            <v>11,S205</v>
          </cell>
          <cell r="C1162" t="str">
            <v>11,S205</v>
          </cell>
          <cell r="D1162">
            <v>11</v>
          </cell>
          <cell r="E1162" t="str">
            <v>Otros</v>
          </cell>
          <cell r="F1162" t="str">
            <v>Principal</v>
          </cell>
          <cell r="G1162" t="str">
            <v>Otros</v>
          </cell>
          <cell r="H1162" t="str">
            <v/>
          </cell>
          <cell r="I1162">
            <v>1</v>
          </cell>
          <cell r="K1162" t="str">
            <v>S</v>
          </cell>
          <cell r="L1162">
            <v>853</v>
          </cell>
          <cell r="M1162">
            <v>205</v>
          </cell>
          <cell r="N1162" t="str">
            <v>S205</v>
          </cell>
        </row>
        <row r="1163">
          <cell r="A1163" t="str">
            <v>11,S854</v>
          </cell>
          <cell r="B1163" t="str">
            <v>11,S205</v>
          </cell>
          <cell r="C1163" t="str">
            <v>11,S205</v>
          </cell>
          <cell r="D1163">
            <v>11</v>
          </cell>
          <cell r="E1163" t="str">
            <v>Otros</v>
          </cell>
          <cell r="F1163" t="str">
            <v>Principal</v>
          </cell>
          <cell r="G1163" t="str">
            <v>Otros</v>
          </cell>
          <cell r="H1163" t="str">
            <v/>
          </cell>
          <cell r="I1163">
            <v>1</v>
          </cell>
          <cell r="K1163" t="str">
            <v>S</v>
          </cell>
          <cell r="L1163">
            <v>854</v>
          </cell>
          <cell r="M1163">
            <v>205</v>
          </cell>
          <cell r="N1163" t="str">
            <v>S205</v>
          </cell>
        </row>
        <row r="1164">
          <cell r="A1164" t="str">
            <v>11,S855</v>
          </cell>
          <cell r="B1164" t="str">
            <v>11,S205</v>
          </cell>
          <cell r="C1164" t="str">
            <v>11,S205</v>
          </cell>
          <cell r="D1164">
            <v>11</v>
          </cell>
          <cell r="E1164" t="str">
            <v>Otros</v>
          </cell>
          <cell r="F1164" t="str">
            <v>Principal</v>
          </cell>
          <cell r="G1164" t="str">
            <v>Otros</v>
          </cell>
          <cell r="H1164" t="str">
            <v/>
          </cell>
          <cell r="I1164">
            <v>1</v>
          </cell>
          <cell r="K1164" t="str">
            <v>S</v>
          </cell>
          <cell r="L1164">
            <v>855</v>
          </cell>
          <cell r="M1164">
            <v>205</v>
          </cell>
          <cell r="N1164" t="str">
            <v>S205</v>
          </cell>
        </row>
        <row r="1165">
          <cell r="A1165" t="str">
            <v>11,S856</v>
          </cell>
          <cell r="B1165" t="str">
            <v>11,S205</v>
          </cell>
          <cell r="C1165" t="str">
            <v>11,S205</v>
          </cell>
          <cell r="D1165">
            <v>11</v>
          </cell>
          <cell r="E1165" t="str">
            <v>Otros</v>
          </cell>
          <cell r="F1165" t="str">
            <v>Principal</v>
          </cell>
          <cell r="G1165" t="str">
            <v>Otros</v>
          </cell>
          <cell r="H1165" t="str">
            <v/>
          </cell>
          <cell r="I1165">
            <v>1</v>
          </cell>
          <cell r="K1165" t="str">
            <v>S</v>
          </cell>
          <cell r="L1165">
            <v>856</v>
          </cell>
          <cell r="M1165">
            <v>205</v>
          </cell>
          <cell r="N1165" t="str">
            <v>S205</v>
          </cell>
        </row>
        <row r="1166">
          <cell r="A1166" t="str">
            <v>11,S857</v>
          </cell>
          <cell r="B1166" t="str">
            <v>11,S205</v>
          </cell>
          <cell r="C1166" t="str">
            <v>11,S205</v>
          </cell>
          <cell r="D1166">
            <v>11</v>
          </cell>
          <cell r="E1166" t="str">
            <v>Otros</v>
          </cell>
          <cell r="F1166" t="str">
            <v>Principal</v>
          </cell>
          <cell r="G1166" t="str">
            <v>Otros</v>
          </cell>
          <cell r="H1166" t="str">
            <v/>
          </cell>
          <cell r="I1166">
            <v>1</v>
          </cell>
          <cell r="K1166" t="str">
            <v>S</v>
          </cell>
          <cell r="L1166">
            <v>857</v>
          </cell>
          <cell r="M1166">
            <v>205</v>
          </cell>
          <cell r="N1166" t="str">
            <v>S205</v>
          </cell>
        </row>
        <row r="1167">
          <cell r="A1167" t="str">
            <v>11,S858</v>
          </cell>
          <cell r="B1167" t="str">
            <v>11,S205</v>
          </cell>
          <cell r="C1167" t="str">
            <v>11,S205</v>
          </cell>
          <cell r="D1167">
            <v>11</v>
          </cell>
          <cell r="E1167" t="str">
            <v>Otros</v>
          </cell>
          <cell r="F1167" t="str">
            <v>Principal</v>
          </cell>
          <cell r="G1167" t="str">
            <v>Otros</v>
          </cell>
          <cell r="H1167" t="str">
            <v/>
          </cell>
          <cell r="I1167">
            <v>1</v>
          </cell>
          <cell r="K1167" t="str">
            <v>S</v>
          </cell>
          <cell r="L1167">
            <v>858</v>
          </cell>
          <cell r="M1167">
            <v>205</v>
          </cell>
          <cell r="N1167" t="str">
            <v>S205</v>
          </cell>
        </row>
        <row r="1168">
          <cell r="A1168" t="str">
            <v>11,S859</v>
          </cell>
          <cell r="B1168" t="str">
            <v>11,S205</v>
          </cell>
          <cell r="C1168" t="str">
            <v>11,S205</v>
          </cell>
          <cell r="D1168">
            <v>11</v>
          </cell>
          <cell r="E1168" t="str">
            <v>Otros</v>
          </cell>
          <cell r="F1168" t="str">
            <v>Principal</v>
          </cell>
          <cell r="G1168" t="str">
            <v>Otros</v>
          </cell>
          <cell r="H1168" t="str">
            <v/>
          </cell>
          <cell r="I1168">
            <v>1</v>
          </cell>
          <cell r="K1168" t="str">
            <v>S</v>
          </cell>
          <cell r="L1168">
            <v>859</v>
          </cell>
          <cell r="M1168">
            <v>205</v>
          </cell>
          <cell r="N1168" t="str">
            <v>S205</v>
          </cell>
        </row>
        <row r="1169">
          <cell r="A1169" t="str">
            <v>11,S860</v>
          </cell>
          <cell r="B1169" t="str">
            <v>11,S205</v>
          </cell>
          <cell r="C1169" t="str">
            <v>11,S205</v>
          </cell>
          <cell r="D1169">
            <v>11</v>
          </cell>
          <cell r="E1169" t="str">
            <v>Otros</v>
          </cell>
          <cell r="F1169" t="str">
            <v>Principal</v>
          </cell>
          <cell r="G1169" t="str">
            <v>Otros</v>
          </cell>
          <cell r="H1169" t="str">
            <v/>
          </cell>
          <cell r="I1169">
            <v>1</v>
          </cell>
          <cell r="K1169" t="str">
            <v>S</v>
          </cell>
          <cell r="L1169">
            <v>860</v>
          </cell>
          <cell r="M1169">
            <v>205</v>
          </cell>
          <cell r="N1169" t="str">
            <v>S205</v>
          </cell>
        </row>
        <row r="1170">
          <cell r="A1170" t="str">
            <v>11,S861</v>
          </cell>
          <cell r="B1170" t="str">
            <v>11,S205</v>
          </cell>
          <cell r="C1170" t="str">
            <v>11,S205</v>
          </cell>
          <cell r="D1170">
            <v>11</v>
          </cell>
          <cell r="E1170" t="str">
            <v>Otros</v>
          </cell>
          <cell r="F1170" t="str">
            <v>Principal</v>
          </cell>
          <cell r="G1170" t="str">
            <v>Otros</v>
          </cell>
          <cell r="H1170" t="str">
            <v/>
          </cell>
          <cell r="I1170">
            <v>1</v>
          </cell>
          <cell r="K1170" t="str">
            <v>S</v>
          </cell>
          <cell r="L1170">
            <v>861</v>
          </cell>
          <cell r="M1170">
            <v>205</v>
          </cell>
          <cell r="N1170" t="str">
            <v>S205</v>
          </cell>
        </row>
        <row r="1171">
          <cell r="A1171" t="str">
            <v>11,S862</v>
          </cell>
          <cell r="B1171" t="str">
            <v>11,S205</v>
          </cell>
          <cell r="C1171" t="str">
            <v>11,S205</v>
          </cell>
          <cell r="D1171">
            <v>11</v>
          </cell>
          <cell r="E1171" t="str">
            <v>Otros</v>
          </cell>
          <cell r="F1171" t="str">
            <v>Principal</v>
          </cell>
          <cell r="G1171" t="str">
            <v>Otros</v>
          </cell>
          <cell r="H1171" t="str">
            <v/>
          </cell>
          <cell r="I1171">
            <v>1</v>
          </cell>
          <cell r="K1171" t="str">
            <v>S</v>
          </cell>
          <cell r="L1171">
            <v>862</v>
          </cell>
          <cell r="M1171">
            <v>205</v>
          </cell>
          <cell r="N1171" t="str">
            <v>S205</v>
          </cell>
        </row>
        <row r="1172">
          <cell r="A1172" t="str">
            <v>11,S863</v>
          </cell>
          <cell r="B1172" t="str">
            <v>11,S205</v>
          </cell>
          <cell r="C1172" t="str">
            <v>11,S205</v>
          </cell>
          <cell r="D1172">
            <v>11</v>
          </cell>
          <cell r="E1172" t="str">
            <v>Otros</v>
          </cell>
          <cell r="F1172" t="str">
            <v>Principal</v>
          </cell>
          <cell r="G1172" t="str">
            <v>Otros</v>
          </cell>
          <cell r="H1172" t="str">
            <v/>
          </cell>
          <cell r="I1172">
            <v>1</v>
          </cell>
          <cell r="K1172" t="str">
            <v>S</v>
          </cell>
          <cell r="L1172">
            <v>863</v>
          </cell>
          <cell r="M1172">
            <v>205</v>
          </cell>
          <cell r="N1172" t="str">
            <v>S205</v>
          </cell>
        </row>
        <row r="1173">
          <cell r="A1173" t="str">
            <v>11,S864</v>
          </cell>
          <cell r="B1173" t="str">
            <v>11,S205</v>
          </cell>
          <cell r="C1173" t="str">
            <v>11,S205</v>
          </cell>
          <cell r="D1173">
            <v>11</v>
          </cell>
          <cell r="E1173" t="str">
            <v>Otros</v>
          </cell>
          <cell r="F1173" t="str">
            <v>Principal</v>
          </cell>
          <cell r="G1173" t="str">
            <v>Otros</v>
          </cell>
          <cell r="H1173" t="str">
            <v/>
          </cell>
          <cell r="I1173">
            <v>1</v>
          </cell>
          <cell r="K1173" t="str">
            <v>S</v>
          </cell>
          <cell r="L1173">
            <v>864</v>
          </cell>
          <cell r="M1173">
            <v>205</v>
          </cell>
          <cell r="N1173" t="str">
            <v>S205</v>
          </cell>
        </row>
        <row r="1174">
          <cell r="A1174" t="str">
            <v>11,S865</v>
          </cell>
          <cell r="B1174" t="str">
            <v>11,S205</v>
          </cell>
          <cell r="C1174" t="str">
            <v>11,S205</v>
          </cell>
          <cell r="D1174">
            <v>11</v>
          </cell>
          <cell r="E1174" t="str">
            <v>Otros</v>
          </cell>
          <cell r="F1174" t="str">
            <v>Principal</v>
          </cell>
          <cell r="G1174" t="str">
            <v>Otros</v>
          </cell>
          <cell r="H1174" t="str">
            <v/>
          </cell>
          <cell r="I1174">
            <v>1</v>
          </cell>
          <cell r="K1174" t="str">
            <v>S</v>
          </cell>
          <cell r="L1174">
            <v>865</v>
          </cell>
          <cell r="M1174">
            <v>205</v>
          </cell>
          <cell r="N1174" t="str">
            <v>S205</v>
          </cell>
        </row>
        <row r="1175">
          <cell r="A1175" t="str">
            <v>11,S866</v>
          </cell>
          <cell r="B1175" t="str">
            <v>11,S205</v>
          </cell>
          <cell r="C1175" t="str">
            <v>11,S205</v>
          </cell>
          <cell r="D1175">
            <v>11</v>
          </cell>
          <cell r="E1175" t="str">
            <v>Otros</v>
          </cell>
          <cell r="F1175" t="str">
            <v>Principal</v>
          </cell>
          <cell r="G1175" t="str">
            <v>Otros</v>
          </cell>
          <cell r="H1175" t="str">
            <v/>
          </cell>
          <cell r="I1175">
            <v>1</v>
          </cell>
          <cell r="K1175" t="str">
            <v>S</v>
          </cell>
          <cell r="L1175">
            <v>866</v>
          </cell>
          <cell r="M1175">
            <v>205</v>
          </cell>
          <cell r="N1175" t="str">
            <v>S205</v>
          </cell>
        </row>
        <row r="1176">
          <cell r="A1176" t="str">
            <v>11,S867</v>
          </cell>
          <cell r="B1176" t="str">
            <v>11,S205</v>
          </cell>
          <cell r="C1176" t="str">
            <v>11,S205</v>
          </cell>
          <cell r="D1176">
            <v>11</v>
          </cell>
          <cell r="E1176" t="str">
            <v>Otros</v>
          </cell>
          <cell r="F1176" t="str">
            <v>Principal</v>
          </cell>
          <cell r="G1176" t="str">
            <v>Otros</v>
          </cell>
          <cell r="H1176" t="str">
            <v/>
          </cell>
          <cell r="I1176">
            <v>1</v>
          </cell>
          <cell r="K1176" t="str">
            <v>S</v>
          </cell>
          <cell r="L1176">
            <v>867</v>
          </cell>
          <cell r="M1176">
            <v>205</v>
          </cell>
          <cell r="N1176" t="str">
            <v>S205</v>
          </cell>
        </row>
        <row r="1177">
          <cell r="A1177" t="str">
            <v>11,S868</v>
          </cell>
          <cell r="B1177" t="str">
            <v>11,S205</v>
          </cell>
          <cell r="C1177" t="str">
            <v>11,S205</v>
          </cell>
          <cell r="D1177">
            <v>11</v>
          </cell>
          <cell r="E1177" t="str">
            <v>Otros</v>
          </cell>
          <cell r="F1177" t="str">
            <v>Principal</v>
          </cell>
          <cell r="G1177" t="str">
            <v>Otros</v>
          </cell>
          <cell r="H1177" t="str">
            <v/>
          </cell>
          <cell r="I1177">
            <v>1</v>
          </cell>
          <cell r="K1177" t="str">
            <v>S</v>
          </cell>
          <cell r="L1177">
            <v>868</v>
          </cell>
          <cell r="M1177">
            <v>205</v>
          </cell>
          <cell r="N1177" t="str">
            <v>S205</v>
          </cell>
        </row>
        <row r="1178">
          <cell r="A1178" t="str">
            <v>11,S869</v>
          </cell>
          <cell r="B1178" t="str">
            <v>11,S205</v>
          </cell>
          <cell r="C1178" t="str">
            <v>11,S205</v>
          </cell>
          <cell r="D1178">
            <v>11</v>
          </cell>
          <cell r="E1178" t="str">
            <v>Otros</v>
          </cell>
          <cell r="F1178" t="str">
            <v>Principal</v>
          </cell>
          <cell r="G1178" t="str">
            <v>Otros</v>
          </cell>
          <cell r="H1178" t="str">
            <v/>
          </cell>
          <cell r="I1178">
            <v>1</v>
          </cell>
          <cell r="K1178" t="str">
            <v>S</v>
          </cell>
          <cell r="L1178">
            <v>869</v>
          </cell>
          <cell r="M1178">
            <v>205</v>
          </cell>
          <cell r="N1178" t="str">
            <v>S205</v>
          </cell>
        </row>
        <row r="1179">
          <cell r="A1179" t="str">
            <v>11,S870</v>
          </cell>
          <cell r="B1179" t="str">
            <v>11,S205</v>
          </cell>
          <cell r="C1179" t="str">
            <v>11,S205</v>
          </cell>
          <cell r="D1179">
            <v>11</v>
          </cell>
          <cell r="E1179" t="str">
            <v>Otros</v>
          </cell>
          <cell r="F1179" t="str">
            <v>Principal</v>
          </cell>
          <cell r="G1179" t="str">
            <v>Otros</v>
          </cell>
          <cell r="H1179" t="str">
            <v/>
          </cell>
          <cell r="I1179">
            <v>1</v>
          </cell>
          <cell r="K1179" t="str">
            <v>S</v>
          </cell>
          <cell r="L1179">
            <v>870</v>
          </cell>
          <cell r="M1179">
            <v>205</v>
          </cell>
          <cell r="N1179" t="str">
            <v>S205</v>
          </cell>
        </row>
        <row r="1180">
          <cell r="A1180" t="str">
            <v>11,S871</v>
          </cell>
          <cell r="B1180" t="str">
            <v>11,S205</v>
          </cell>
          <cell r="C1180" t="str">
            <v>11,S205</v>
          </cell>
          <cell r="D1180">
            <v>11</v>
          </cell>
          <cell r="E1180" t="str">
            <v>Otros</v>
          </cell>
          <cell r="F1180" t="str">
            <v>Principal</v>
          </cell>
          <cell r="G1180" t="str">
            <v>Otros</v>
          </cell>
          <cell r="H1180" t="str">
            <v/>
          </cell>
          <cell r="I1180">
            <v>1</v>
          </cell>
          <cell r="K1180" t="str">
            <v>S</v>
          </cell>
          <cell r="L1180">
            <v>871</v>
          </cell>
          <cell r="M1180">
            <v>205</v>
          </cell>
          <cell r="N1180" t="str">
            <v>S205</v>
          </cell>
        </row>
        <row r="1181">
          <cell r="A1181" t="str">
            <v>11,S872</v>
          </cell>
          <cell r="B1181" t="str">
            <v>11,S205</v>
          </cell>
          <cell r="C1181" t="str">
            <v>11,S205</v>
          </cell>
          <cell r="D1181">
            <v>11</v>
          </cell>
          <cell r="E1181" t="str">
            <v>Otros</v>
          </cell>
          <cell r="F1181" t="str">
            <v>Principal</v>
          </cell>
          <cell r="G1181" t="str">
            <v>Otros</v>
          </cell>
          <cell r="H1181" t="str">
            <v/>
          </cell>
          <cell r="I1181">
            <v>1</v>
          </cell>
          <cell r="K1181" t="str">
            <v>S</v>
          </cell>
          <cell r="L1181">
            <v>872</v>
          </cell>
          <cell r="M1181">
            <v>205</v>
          </cell>
          <cell r="N1181" t="str">
            <v>S205</v>
          </cell>
        </row>
        <row r="1182">
          <cell r="A1182" t="str">
            <v>11,S873</v>
          </cell>
          <cell r="B1182" t="str">
            <v>11,S205</v>
          </cell>
          <cell r="C1182" t="str">
            <v>11,S205</v>
          </cell>
          <cell r="D1182">
            <v>11</v>
          </cell>
          <cell r="E1182" t="str">
            <v>Otros</v>
          </cell>
          <cell r="F1182" t="str">
            <v>Principal</v>
          </cell>
          <cell r="G1182" t="str">
            <v>Otros</v>
          </cell>
          <cell r="H1182" t="str">
            <v/>
          </cell>
          <cell r="I1182">
            <v>1</v>
          </cell>
          <cell r="K1182" t="str">
            <v>S</v>
          </cell>
          <cell r="L1182">
            <v>873</v>
          </cell>
          <cell r="M1182">
            <v>205</v>
          </cell>
          <cell r="N1182" t="str">
            <v>S205</v>
          </cell>
        </row>
        <row r="1183">
          <cell r="A1183" t="str">
            <v>11,S874</v>
          </cell>
          <cell r="B1183" t="str">
            <v>11,S205</v>
          </cell>
          <cell r="C1183" t="str">
            <v>11,S205</v>
          </cell>
          <cell r="D1183">
            <v>11</v>
          </cell>
          <cell r="E1183" t="str">
            <v>Otros</v>
          </cell>
          <cell r="F1183" t="str">
            <v>Principal</v>
          </cell>
          <cell r="G1183" t="str">
            <v>Otros</v>
          </cell>
          <cell r="H1183" t="str">
            <v/>
          </cell>
          <cell r="I1183">
            <v>1</v>
          </cell>
          <cell r="K1183" t="str">
            <v>S</v>
          </cell>
          <cell r="L1183">
            <v>874</v>
          </cell>
          <cell r="M1183">
            <v>205</v>
          </cell>
          <cell r="N1183" t="str">
            <v>S205</v>
          </cell>
        </row>
        <row r="1184">
          <cell r="A1184" t="str">
            <v>11,S875</v>
          </cell>
          <cell r="B1184" t="str">
            <v>11,S205</v>
          </cell>
          <cell r="C1184" t="str">
            <v>11,S205</v>
          </cell>
          <cell r="D1184">
            <v>11</v>
          </cell>
          <cell r="E1184" t="str">
            <v>Otros</v>
          </cell>
          <cell r="F1184" t="str">
            <v>Principal</v>
          </cell>
          <cell r="G1184" t="str">
            <v>Otros</v>
          </cell>
          <cell r="H1184" t="str">
            <v/>
          </cell>
          <cell r="I1184">
            <v>1</v>
          </cell>
          <cell r="K1184" t="str">
            <v>S</v>
          </cell>
          <cell r="L1184">
            <v>875</v>
          </cell>
          <cell r="M1184">
            <v>205</v>
          </cell>
          <cell r="N1184" t="str">
            <v>S205</v>
          </cell>
        </row>
        <row r="1185">
          <cell r="A1185" t="str">
            <v>11,S876</v>
          </cell>
          <cell r="B1185" t="str">
            <v>11,S205</v>
          </cell>
          <cell r="C1185" t="str">
            <v>11,S205</v>
          </cell>
          <cell r="D1185">
            <v>11</v>
          </cell>
          <cell r="E1185" t="str">
            <v>Otros</v>
          </cell>
          <cell r="F1185" t="str">
            <v>Principal</v>
          </cell>
          <cell r="G1185" t="str">
            <v>Otros</v>
          </cell>
          <cell r="H1185" t="str">
            <v/>
          </cell>
          <cell r="I1185">
            <v>1</v>
          </cell>
          <cell r="K1185" t="str">
            <v>S</v>
          </cell>
          <cell r="L1185">
            <v>876</v>
          </cell>
          <cell r="M1185">
            <v>205</v>
          </cell>
          <cell r="N1185" t="str">
            <v>S205</v>
          </cell>
        </row>
        <row r="1186">
          <cell r="A1186" t="str">
            <v>11,S877</v>
          </cell>
          <cell r="B1186" t="str">
            <v>11,S205</v>
          </cell>
          <cell r="C1186" t="str">
            <v>11,S205</v>
          </cell>
          <cell r="D1186">
            <v>11</v>
          </cell>
          <cell r="E1186" t="str">
            <v>Otros</v>
          </cell>
          <cell r="F1186" t="str">
            <v>Principal</v>
          </cell>
          <cell r="G1186" t="str">
            <v>Otros</v>
          </cell>
          <cell r="H1186" t="str">
            <v/>
          </cell>
          <cell r="I1186">
            <v>1</v>
          </cell>
          <cell r="K1186" t="str">
            <v>S</v>
          </cell>
          <cell r="L1186">
            <v>877</v>
          </cell>
          <cell r="M1186">
            <v>205</v>
          </cell>
          <cell r="N1186" t="str">
            <v>S205</v>
          </cell>
        </row>
        <row r="1187">
          <cell r="A1187" t="str">
            <v>11,S878</v>
          </cell>
          <cell r="B1187" t="str">
            <v>11,S205</v>
          </cell>
          <cell r="C1187" t="str">
            <v>11,S205</v>
          </cell>
          <cell r="D1187">
            <v>11</v>
          </cell>
          <cell r="E1187" t="str">
            <v>Otros</v>
          </cell>
          <cell r="F1187" t="str">
            <v>Principal</v>
          </cell>
          <cell r="G1187" t="str">
            <v>Otros</v>
          </cell>
          <cell r="H1187" t="str">
            <v/>
          </cell>
          <cell r="I1187">
            <v>1</v>
          </cell>
          <cell r="K1187" t="str">
            <v>S</v>
          </cell>
          <cell r="L1187">
            <v>878</v>
          </cell>
          <cell r="M1187">
            <v>205</v>
          </cell>
          <cell r="N1187" t="str">
            <v>S205</v>
          </cell>
        </row>
        <row r="1188">
          <cell r="A1188" t="str">
            <v>11,S879</v>
          </cell>
          <cell r="B1188" t="str">
            <v>11,S205</v>
          </cell>
          <cell r="C1188" t="str">
            <v>11,S205</v>
          </cell>
          <cell r="D1188">
            <v>11</v>
          </cell>
          <cell r="E1188" t="str">
            <v>Otros</v>
          </cell>
          <cell r="F1188" t="str">
            <v>Principal</v>
          </cell>
          <cell r="G1188" t="str">
            <v>Otros</v>
          </cell>
          <cell r="H1188" t="str">
            <v/>
          </cell>
          <cell r="I1188">
            <v>1</v>
          </cell>
          <cell r="K1188" t="str">
            <v>S</v>
          </cell>
          <cell r="L1188">
            <v>879</v>
          </cell>
          <cell r="M1188">
            <v>205</v>
          </cell>
          <cell r="N1188" t="str">
            <v>S205</v>
          </cell>
        </row>
        <row r="1189">
          <cell r="A1189" t="str">
            <v>11,S880</v>
          </cell>
          <cell r="B1189" t="str">
            <v>11,S205</v>
          </cell>
          <cell r="C1189" t="str">
            <v>11,S205</v>
          </cell>
          <cell r="D1189">
            <v>11</v>
          </cell>
          <cell r="E1189" t="str">
            <v>Otros</v>
          </cell>
          <cell r="F1189" t="str">
            <v>Principal</v>
          </cell>
          <cell r="G1189" t="str">
            <v>Otros</v>
          </cell>
          <cell r="H1189" t="str">
            <v/>
          </cell>
          <cell r="I1189">
            <v>1</v>
          </cell>
          <cell r="K1189" t="str">
            <v>S</v>
          </cell>
          <cell r="L1189">
            <v>880</v>
          </cell>
          <cell r="M1189">
            <v>205</v>
          </cell>
          <cell r="N1189" t="str">
            <v>S205</v>
          </cell>
        </row>
        <row r="1190">
          <cell r="A1190" t="str">
            <v>11,S881</v>
          </cell>
          <cell r="B1190" t="str">
            <v>11,S205</v>
          </cell>
          <cell r="C1190" t="str">
            <v>11,S205</v>
          </cell>
          <cell r="D1190">
            <v>11</v>
          </cell>
          <cell r="E1190" t="str">
            <v>Otros</v>
          </cell>
          <cell r="F1190" t="str">
            <v>Principal</v>
          </cell>
          <cell r="G1190" t="str">
            <v>Otros</v>
          </cell>
          <cell r="H1190" t="str">
            <v/>
          </cell>
          <cell r="I1190">
            <v>1</v>
          </cell>
          <cell r="K1190" t="str">
            <v>S</v>
          </cell>
          <cell r="L1190">
            <v>881</v>
          </cell>
          <cell r="M1190">
            <v>205</v>
          </cell>
          <cell r="N1190" t="str">
            <v>S205</v>
          </cell>
        </row>
        <row r="1191">
          <cell r="A1191" t="str">
            <v>11,S882</v>
          </cell>
          <cell r="B1191" t="str">
            <v>11,S205</v>
          </cell>
          <cell r="C1191" t="str">
            <v>11,S205</v>
          </cell>
          <cell r="D1191">
            <v>11</v>
          </cell>
          <cell r="E1191" t="str">
            <v>Otros</v>
          </cell>
          <cell r="F1191" t="str">
            <v>Principal</v>
          </cell>
          <cell r="G1191" t="str">
            <v>Otros</v>
          </cell>
          <cell r="H1191" t="str">
            <v/>
          </cell>
          <cell r="I1191">
            <v>1</v>
          </cell>
          <cell r="K1191" t="str">
            <v>S</v>
          </cell>
          <cell r="L1191">
            <v>882</v>
          </cell>
          <cell r="M1191">
            <v>205</v>
          </cell>
          <cell r="N1191" t="str">
            <v>S205</v>
          </cell>
        </row>
        <row r="1192">
          <cell r="A1192" t="str">
            <v>11,S883</v>
          </cell>
          <cell r="B1192" t="str">
            <v>11,S205</v>
          </cell>
          <cell r="C1192" t="str">
            <v>11,S205</v>
          </cell>
          <cell r="D1192">
            <v>11</v>
          </cell>
          <cell r="E1192" t="str">
            <v>Otros</v>
          </cell>
          <cell r="F1192" t="str">
            <v>Principal</v>
          </cell>
          <cell r="G1192" t="str">
            <v>Otros</v>
          </cell>
          <cell r="H1192" t="str">
            <v/>
          </cell>
          <cell r="I1192">
            <v>1</v>
          </cell>
          <cell r="K1192" t="str">
            <v>S</v>
          </cell>
          <cell r="L1192">
            <v>883</v>
          </cell>
          <cell r="M1192">
            <v>205</v>
          </cell>
          <cell r="N1192" t="str">
            <v>S205</v>
          </cell>
        </row>
        <row r="1193">
          <cell r="A1193" t="str">
            <v>11,S884</v>
          </cell>
          <cell r="B1193" t="str">
            <v>11,S205</v>
          </cell>
          <cell r="C1193" t="str">
            <v>11,S205</v>
          </cell>
          <cell r="D1193">
            <v>11</v>
          </cell>
          <cell r="E1193" t="str">
            <v>Otros</v>
          </cell>
          <cell r="F1193" t="str">
            <v>Principal</v>
          </cell>
          <cell r="G1193" t="str">
            <v>Otros</v>
          </cell>
          <cell r="H1193" t="str">
            <v/>
          </cell>
          <cell r="I1193">
            <v>1</v>
          </cell>
          <cell r="K1193" t="str">
            <v>S</v>
          </cell>
          <cell r="L1193">
            <v>884</v>
          </cell>
          <cell r="M1193">
            <v>205</v>
          </cell>
          <cell r="N1193" t="str">
            <v>S205</v>
          </cell>
        </row>
        <row r="1194">
          <cell r="A1194" t="str">
            <v>11,S885</v>
          </cell>
          <cell r="B1194" t="str">
            <v>11,S205</v>
          </cell>
          <cell r="C1194" t="str">
            <v>11,S205</v>
          </cell>
          <cell r="D1194">
            <v>11</v>
          </cell>
          <cell r="E1194" t="str">
            <v>Otros</v>
          </cell>
          <cell r="F1194" t="str">
            <v>Principal</v>
          </cell>
          <cell r="G1194" t="str">
            <v>Otros</v>
          </cell>
          <cell r="H1194" t="str">
            <v/>
          </cell>
          <cell r="I1194">
            <v>1</v>
          </cell>
          <cell r="K1194" t="str">
            <v>S</v>
          </cell>
          <cell r="L1194">
            <v>885</v>
          </cell>
          <cell r="M1194">
            <v>205</v>
          </cell>
          <cell r="N1194" t="str">
            <v>S205</v>
          </cell>
        </row>
        <row r="1195">
          <cell r="A1195" t="str">
            <v>11,S886</v>
          </cell>
          <cell r="B1195" t="str">
            <v>11,S205</v>
          </cell>
          <cell r="C1195" t="str">
            <v>11,S205</v>
          </cell>
          <cell r="D1195">
            <v>11</v>
          </cell>
          <cell r="E1195" t="str">
            <v>Otros</v>
          </cell>
          <cell r="F1195" t="str">
            <v>Principal</v>
          </cell>
          <cell r="G1195" t="str">
            <v>Otros</v>
          </cell>
          <cell r="H1195" t="str">
            <v/>
          </cell>
          <cell r="I1195">
            <v>1</v>
          </cell>
          <cell r="K1195" t="str">
            <v>S</v>
          </cell>
          <cell r="L1195">
            <v>886</v>
          </cell>
          <cell r="M1195">
            <v>205</v>
          </cell>
          <cell r="N1195" t="str">
            <v>S205</v>
          </cell>
        </row>
        <row r="1196">
          <cell r="A1196" t="str">
            <v>11,S887</v>
          </cell>
          <cell r="B1196" t="str">
            <v>11,S205</v>
          </cell>
          <cell r="C1196" t="str">
            <v>11,S205</v>
          </cell>
          <cell r="D1196">
            <v>11</v>
          </cell>
          <cell r="E1196" t="str">
            <v>Otros</v>
          </cell>
          <cell r="F1196" t="str">
            <v>Principal</v>
          </cell>
          <cell r="G1196" t="str">
            <v>Otros</v>
          </cell>
          <cell r="H1196" t="str">
            <v/>
          </cell>
          <cell r="I1196">
            <v>1</v>
          </cell>
          <cell r="K1196" t="str">
            <v>S</v>
          </cell>
          <cell r="L1196">
            <v>887</v>
          </cell>
          <cell r="M1196">
            <v>205</v>
          </cell>
          <cell r="N1196" t="str">
            <v>S205</v>
          </cell>
        </row>
        <row r="1197">
          <cell r="A1197" t="str">
            <v>11,S888</v>
          </cell>
          <cell r="B1197" t="str">
            <v>11,S205</v>
          </cell>
          <cell r="C1197" t="str">
            <v>11,S205</v>
          </cell>
          <cell r="D1197">
            <v>11</v>
          </cell>
          <cell r="E1197" t="str">
            <v>Otros</v>
          </cell>
          <cell r="F1197" t="str">
            <v>Principal</v>
          </cell>
          <cell r="G1197" t="str">
            <v>Otros</v>
          </cell>
          <cell r="H1197" t="str">
            <v/>
          </cell>
          <cell r="I1197">
            <v>1</v>
          </cell>
          <cell r="K1197" t="str">
            <v>S</v>
          </cell>
          <cell r="L1197">
            <v>888</v>
          </cell>
          <cell r="M1197">
            <v>205</v>
          </cell>
          <cell r="N1197" t="str">
            <v>S205</v>
          </cell>
        </row>
        <row r="1198">
          <cell r="A1198" t="str">
            <v>11,S889</v>
          </cell>
          <cell r="B1198" t="str">
            <v>11,S205</v>
          </cell>
          <cell r="C1198" t="str">
            <v>11,S205</v>
          </cell>
          <cell r="D1198">
            <v>11</v>
          </cell>
          <cell r="E1198" t="str">
            <v>Otros</v>
          </cell>
          <cell r="F1198" t="str">
            <v>Principal</v>
          </cell>
          <cell r="G1198" t="str">
            <v>Otros</v>
          </cell>
          <cell r="H1198" t="str">
            <v/>
          </cell>
          <cell r="I1198">
            <v>1</v>
          </cell>
          <cell r="K1198" t="str">
            <v>S</v>
          </cell>
          <cell r="L1198">
            <v>889</v>
          </cell>
          <cell r="M1198">
            <v>205</v>
          </cell>
          <cell r="N1198" t="str">
            <v>S205</v>
          </cell>
        </row>
        <row r="1199">
          <cell r="A1199" t="str">
            <v>11,S890</v>
          </cell>
          <cell r="B1199" t="str">
            <v>11,S205</v>
          </cell>
          <cell r="C1199" t="str">
            <v>11,S205</v>
          </cell>
          <cell r="D1199">
            <v>11</v>
          </cell>
          <cell r="E1199" t="str">
            <v>Otros</v>
          </cell>
          <cell r="F1199" t="str">
            <v>Principal</v>
          </cell>
          <cell r="G1199" t="str">
            <v>Otros</v>
          </cell>
          <cell r="H1199" t="str">
            <v/>
          </cell>
          <cell r="I1199">
            <v>1</v>
          </cell>
          <cell r="K1199" t="str">
            <v>S</v>
          </cell>
          <cell r="L1199">
            <v>890</v>
          </cell>
          <cell r="M1199">
            <v>205</v>
          </cell>
          <cell r="N1199" t="str">
            <v>S205</v>
          </cell>
        </row>
        <row r="1200">
          <cell r="A1200" t="str">
            <v>11,S891</v>
          </cell>
          <cell r="B1200" t="str">
            <v>11,S205</v>
          </cell>
          <cell r="C1200" t="str">
            <v>11,S205</v>
          </cell>
          <cell r="D1200">
            <v>11</v>
          </cell>
          <cell r="E1200" t="str">
            <v>Otros</v>
          </cell>
          <cell r="F1200" t="str">
            <v>Principal</v>
          </cell>
          <cell r="G1200" t="str">
            <v>Otros</v>
          </cell>
          <cell r="H1200" t="str">
            <v/>
          </cell>
          <cell r="I1200">
            <v>1</v>
          </cell>
          <cell r="K1200" t="str">
            <v>S</v>
          </cell>
          <cell r="L1200">
            <v>891</v>
          </cell>
          <cell r="M1200">
            <v>205</v>
          </cell>
          <cell r="N1200" t="str">
            <v>S205</v>
          </cell>
        </row>
        <row r="1201">
          <cell r="A1201" t="str">
            <v>11,S892</v>
          </cell>
          <cell r="B1201" t="str">
            <v>11,S205</v>
          </cell>
          <cell r="C1201" t="str">
            <v>11,S205</v>
          </cell>
          <cell r="D1201">
            <v>11</v>
          </cell>
          <cell r="E1201" t="str">
            <v>Otros</v>
          </cell>
          <cell r="F1201" t="str">
            <v>Principal</v>
          </cell>
          <cell r="G1201" t="str">
            <v>Otros</v>
          </cell>
          <cell r="H1201" t="str">
            <v/>
          </cell>
          <cell r="I1201">
            <v>1</v>
          </cell>
          <cell r="K1201" t="str">
            <v>S</v>
          </cell>
          <cell r="L1201">
            <v>892</v>
          </cell>
          <cell r="M1201">
            <v>205</v>
          </cell>
          <cell r="N1201" t="str">
            <v>S205</v>
          </cell>
        </row>
        <row r="1202">
          <cell r="A1202" t="str">
            <v>11,S893</v>
          </cell>
          <cell r="B1202" t="str">
            <v>11,S205</v>
          </cell>
          <cell r="C1202" t="str">
            <v>11,S205</v>
          </cell>
          <cell r="D1202">
            <v>11</v>
          </cell>
          <cell r="E1202" t="str">
            <v>Otros</v>
          </cell>
          <cell r="F1202" t="str">
            <v>Principal</v>
          </cell>
          <cell r="G1202" t="str">
            <v>Otros</v>
          </cell>
          <cell r="H1202" t="str">
            <v/>
          </cell>
          <cell r="I1202">
            <v>1</v>
          </cell>
          <cell r="K1202" t="str">
            <v>S</v>
          </cell>
          <cell r="L1202">
            <v>893</v>
          </cell>
          <cell r="M1202">
            <v>205</v>
          </cell>
          <cell r="N1202" t="str">
            <v>S205</v>
          </cell>
        </row>
        <row r="1203">
          <cell r="A1203" t="str">
            <v>11,S894</v>
          </cell>
          <cell r="B1203" t="str">
            <v>11,S205</v>
          </cell>
          <cell r="C1203" t="str">
            <v>11,S205</v>
          </cell>
          <cell r="D1203">
            <v>11</v>
          </cell>
          <cell r="E1203" t="str">
            <v>Otros</v>
          </cell>
          <cell r="F1203" t="str">
            <v>Principal</v>
          </cell>
          <cell r="G1203" t="str">
            <v>Otros</v>
          </cell>
          <cell r="H1203" t="str">
            <v/>
          </cell>
          <cell r="I1203">
            <v>1</v>
          </cell>
          <cell r="K1203" t="str">
            <v>S</v>
          </cell>
          <cell r="L1203">
            <v>894</v>
          </cell>
          <cell r="M1203">
            <v>205</v>
          </cell>
          <cell r="N1203" t="str">
            <v>S205</v>
          </cell>
        </row>
        <row r="1204">
          <cell r="A1204" t="str">
            <v>11,S895</v>
          </cell>
          <cell r="B1204" t="str">
            <v>11,S205</v>
          </cell>
          <cell r="C1204" t="str">
            <v>11,S205</v>
          </cell>
          <cell r="D1204">
            <v>11</v>
          </cell>
          <cell r="E1204" t="str">
            <v>Otros</v>
          </cell>
          <cell r="F1204" t="str">
            <v>Principal</v>
          </cell>
          <cell r="G1204" t="str">
            <v>Otros</v>
          </cell>
          <cell r="H1204" t="str">
            <v/>
          </cell>
          <cell r="I1204">
            <v>1</v>
          </cell>
          <cell r="K1204" t="str">
            <v>S</v>
          </cell>
          <cell r="L1204">
            <v>895</v>
          </cell>
          <cell r="M1204">
            <v>205</v>
          </cell>
          <cell r="N1204" t="str">
            <v>S205</v>
          </cell>
        </row>
        <row r="1205">
          <cell r="A1205" t="str">
            <v>11,S896</v>
          </cell>
          <cell r="B1205" t="str">
            <v>11,S205</v>
          </cell>
          <cell r="C1205" t="str">
            <v>11,S205</v>
          </cell>
          <cell r="D1205">
            <v>11</v>
          </cell>
          <cell r="E1205" t="str">
            <v>Otros</v>
          </cell>
          <cell r="F1205" t="str">
            <v>Principal</v>
          </cell>
          <cell r="G1205" t="str">
            <v>Otros</v>
          </cell>
          <cell r="H1205" t="str">
            <v/>
          </cell>
          <cell r="I1205">
            <v>1</v>
          </cell>
          <cell r="K1205" t="str">
            <v>S</v>
          </cell>
          <cell r="L1205">
            <v>896</v>
          </cell>
          <cell r="M1205">
            <v>205</v>
          </cell>
          <cell r="N1205" t="str">
            <v>S205</v>
          </cell>
        </row>
        <row r="1206">
          <cell r="A1206" t="str">
            <v>11,S897</v>
          </cell>
          <cell r="B1206" t="str">
            <v>11,S205</v>
          </cell>
          <cell r="C1206" t="str">
            <v>11,S205</v>
          </cell>
          <cell r="D1206">
            <v>11</v>
          </cell>
          <cell r="E1206" t="str">
            <v>Otros</v>
          </cell>
          <cell r="F1206" t="str">
            <v>Principal</v>
          </cell>
          <cell r="G1206" t="str">
            <v>Otros</v>
          </cell>
          <cell r="H1206" t="str">
            <v/>
          </cell>
          <cell r="I1206">
            <v>1</v>
          </cell>
          <cell r="K1206" t="str">
            <v>S</v>
          </cell>
          <cell r="L1206">
            <v>897</v>
          </cell>
          <cell r="M1206">
            <v>205</v>
          </cell>
          <cell r="N1206" t="str">
            <v>S205</v>
          </cell>
        </row>
        <row r="1207">
          <cell r="A1207" t="str">
            <v>11,S898</v>
          </cell>
          <cell r="B1207" t="str">
            <v>11,S205</v>
          </cell>
          <cell r="C1207" t="str">
            <v>11,S205</v>
          </cell>
          <cell r="D1207">
            <v>11</v>
          </cell>
          <cell r="E1207" t="str">
            <v>Otros</v>
          </cell>
          <cell r="F1207" t="str">
            <v>Principal</v>
          </cell>
          <cell r="G1207" t="str">
            <v>Otros</v>
          </cell>
          <cell r="H1207" t="str">
            <v/>
          </cell>
          <cell r="I1207">
            <v>1</v>
          </cell>
          <cell r="K1207" t="str">
            <v>S</v>
          </cell>
          <cell r="L1207">
            <v>898</v>
          </cell>
          <cell r="M1207">
            <v>205</v>
          </cell>
          <cell r="N1207" t="str">
            <v>S205</v>
          </cell>
        </row>
        <row r="1208">
          <cell r="A1208" t="str">
            <v>11,S899</v>
          </cell>
          <cell r="B1208" t="str">
            <v>11,S205</v>
          </cell>
          <cell r="C1208" t="str">
            <v>11,S205</v>
          </cell>
          <cell r="D1208">
            <v>11</v>
          </cell>
          <cell r="E1208" t="str">
            <v>Otros</v>
          </cell>
          <cell r="F1208" t="str">
            <v>Principal</v>
          </cell>
          <cell r="G1208" t="str">
            <v>Otros</v>
          </cell>
          <cell r="H1208" t="str">
            <v/>
          </cell>
          <cell r="I1208">
            <v>1</v>
          </cell>
          <cell r="K1208" t="str">
            <v>S</v>
          </cell>
          <cell r="L1208">
            <v>899</v>
          </cell>
          <cell r="M1208">
            <v>205</v>
          </cell>
          <cell r="N1208" t="str">
            <v>S205</v>
          </cell>
        </row>
        <row r="1209">
          <cell r="A1209" t="str">
            <v>11,S900</v>
          </cell>
          <cell r="B1209" t="str">
            <v>11,S205</v>
          </cell>
          <cell r="C1209" t="str">
            <v>11,S205</v>
          </cell>
          <cell r="D1209">
            <v>11</v>
          </cell>
          <cell r="E1209" t="str">
            <v>Otros</v>
          </cell>
          <cell r="F1209" t="str">
            <v>Principal</v>
          </cell>
          <cell r="G1209" t="str">
            <v>Otros</v>
          </cell>
          <cell r="H1209" t="str">
            <v/>
          </cell>
          <cell r="I1209">
            <v>1</v>
          </cell>
          <cell r="K1209" t="str">
            <v>S</v>
          </cell>
          <cell r="L1209">
            <v>900</v>
          </cell>
          <cell r="M1209">
            <v>205</v>
          </cell>
          <cell r="N1209" t="str">
            <v>S205</v>
          </cell>
        </row>
        <row r="1210">
          <cell r="A1210" t="str">
            <v>11,S901</v>
          </cell>
          <cell r="B1210" t="str">
            <v>11,S205</v>
          </cell>
          <cell r="C1210" t="str">
            <v>11,S205</v>
          </cell>
          <cell r="D1210">
            <v>11</v>
          </cell>
          <cell r="E1210" t="str">
            <v>Otros</v>
          </cell>
          <cell r="F1210" t="str">
            <v>Principal</v>
          </cell>
          <cell r="G1210" t="str">
            <v>Otros</v>
          </cell>
          <cell r="H1210" t="str">
            <v/>
          </cell>
          <cell r="I1210">
            <v>1</v>
          </cell>
          <cell r="K1210" t="str">
            <v>S</v>
          </cell>
          <cell r="L1210">
            <v>901</v>
          </cell>
          <cell r="M1210">
            <v>205</v>
          </cell>
          <cell r="N1210" t="str">
            <v>S205</v>
          </cell>
        </row>
        <row r="1211">
          <cell r="A1211" t="str">
            <v>11,U1</v>
          </cell>
          <cell r="B1211" t="str">
            <v>11,U1</v>
          </cell>
          <cell r="C1211" t="str">
            <v>11,U001</v>
          </cell>
          <cell r="D1211">
            <v>11</v>
          </cell>
          <cell r="E1211" t="str">
            <v>Otros</v>
          </cell>
          <cell r="F1211" t="str">
            <v>Principal</v>
          </cell>
          <cell r="G1211" t="str">
            <v>Otros</v>
          </cell>
          <cell r="H1211" t="str">
            <v/>
          </cell>
          <cell r="I1211">
            <v>1</v>
          </cell>
          <cell r="K1211" t="str">
            <v>U</v>
          </cell>
          <cell r="L1211">
            <v>1</v>
          </cell>
          <cell r="M1211">
            <v>1</v>
          </cell>
          <cell r="N1211" t="str">
            <v>U001</v>
          </cell>
        </row>
        <row r="1212">
          <cell r="A1212" t="str">
            <v>11,U2</v>
          </cell>
          <cell r="B1212" t="str">
            <v>11,U2</v>
          </cell>
          <cell r="C1212" t="str">
            <v>11,U002</v>
          </cell>
          <cell r="D1212">
            <v>11</v>
          </cell>
          <cell r="E1212" t="str">
            <v>Otros</v>
          </cell>
          <cell r="F1212" t="str">
            <v>Otros</v>
          </cell>
          <cell r="G1212" t="str">
            <v>Otros</v>
          </cell>
          <cell r="H1212" t="str">
            <v/>
          </cell>
          <cell r="I1212" t="str">
            <v/>
          </cell>
          <cell r="K1212" t="str">
            <v>U</v>
          </cell>
          <cell r="L1212">
            <v>2</v>
          </cell>
          <cell r="M1212">
            <v>2</v>
          </cell>
          <cell r="N1212" t="str">
            <v>U002</v>
          </cell>
        </row>
        <row r="1213">
          <cell r="A1213" t="str">
            <v>11,U3</v>
          </cell>
          <cell r="B1213" t="str">
            <v>11,U3</v>
          </cell>
          <cell r="C1213" t="str">
            <v>11,U003</v>
          </cell>
          <cell r="D1213">
            <v>11</v>
          </cell>
          <cell r="E1213" t="str">
            <v>Prioritario</v>
          </cell>
          <cell r="F1213" t="str">
            <v>Principal</v>
          </cell>
          <cell r="G1213" t="str">
            <v>Otros</v>
          </cell>
          <cell r="H1213">
            <v>1</v>
          </cell>
          <cell r="I1213">
            <v>1</v>
          </cell>
          <cell r="K1213" t="str">
            <v>U</v>
          </cell>
          <cell r="L1213">
            <v>3</v>
          </cell>
          <cell r="M1213">
            <v>3</v>
          </cell>
          <cell r="N1213" t="str">
            <v>U003</v>
          </cell>
        </row>
        <row r="1214">
          <cell r="A1214" t="str">
            <v>11,U4</v>
          </cell>
          <cell r="B1214" t="str">
            <v>11,U4</v>
          </cell>
          <cell r="C1214" t="str">
            <v>11,U004</v>
          </cell>
          <cell r="D1214">
            <v>11</v>
          </cell>
          <cell r="E1214" t="str">
            <v>Prioritario</v>
          </cell>
          <cell r="F1214" t="str">
            <v>Otros</v>
          </cell>
          <cell r="G1214" t="str">
            <v>Otros</v>
          </cell>
          <cell r="H1214">
            <v>1</v>
          </cell>
          <cell r="I1214" t="str">
            <v/>
          </cell>
          <cell r="K1214" t="str">
            <v>U</v>
          </cell>
          <cell r="L1214">
            <v>4</v>
          </cell>
          <cell r="M1214">
            <v>4</v>
          </cell>
          <cell r="N1214" t="str">
            <v>U004</v>
          </cell>
        </row>
        <row r="1215">
          <cell r="A1215" t="str">
            <v>11,U5</v>
          </cell>
          <cell r="B1215" t="str">
            <v>11,U5</v>
          </cell>
          <cell r="C1215" t="str">
            <v>11,U005</v>
          </cell>
          <cell r="D1215">
            <v>11</v>
          </cell>
          <cell r="E1215" t="str">
            <v>Prioritario</v>
          </cell>
          <cell r="F1215" t="str">
            <v>Otros</v>
          </cell>
          <cell r="G1215" t="str">
            <v>Otros</v>
          </cell>
          <cell r="H1215">
            <v>1</v>
          </cell>
          <cell r="I1215" t="str">
            <v/>
          </cell>
          <cell r="K1215" t="str">
            <v>U</v>
          </cell>
          <cell r="L1215">
            <v>5</v>
          </cell>
          <cell r="M1215">
            <v>5</v>
          </cell>
          <cell r="N1215" t="str">
            <v>U005</v>
          </cell>
        </row>
        <row r="1216">
          <cell r="A1216" t="str">
            <v>11,U6</v>
          </cell>
          <cell r="B1216" t="str">
            <v>11,U6</v>
          </cell>
          <cell r="C1216" t="str">
            <v>11,U006</v>
          </cell>
          <cell r="D1216">
            <v>11</v>
          </cell>
          <cell r="E1216" t="str">
            <v>Prioritario</v>
          </cell>
          <cell r="F1216" t="str">
            <v>Otros</v>
          </cell>
          <cell r="G1216" t="str">
            <v>Otros</v>
          </cell>
          <cell r="H1216">
            <v>1</v>
          </cell>
          <cell r="I1216" t="str">
            <v/>
          </cell>
          <cell r="K1216" t="str">
            <v>U</v>
          </cell>
          <cell r="L1216">
            <v>6</v>
          </cell>
          <cell r="M1216">
            <v>6</v>
          </cell>
          <cell r="N1216" t="str">
            <v>U006</v>
          </cell>
        </row>
        <row r="1217">
          <cell r="A1217" t="str">
            <v>11,U7</v>
          </cell>
          <cell r="B1217" t="str">
            <v>11,U7</v>
          </cell>
          <cell r="C1217" t="str">
            <v>11,U007</v>
          </cell>
          <cell r="D1217">
            <v>11</v>
          </cell>
          <cell r="E1217" t="str">
            <v>Prioritario</v>
          </cell>
          <cell r="F1217" t="str">
            <v>Otros</v>
          </cell>
          <cell r="G1217" t="str">
            <v>Otros</v>
          </cell>
          <cell r="H1217">
            <v>1</v>
          </cell>
          <cell r="I1217" t="str">
            <v/>
          </cell>
          <cell r="K1217" t="str">
            <v>U</v>
          </cell>
          <cell r="L1217">
            <v>7</v>
          </cell>
          <cell r="M1217">
            <v>7</v>
          </cell>
          <cell r="N1217" t="str">
            <v>U007</v>
          </cell>
        </row>
        <row r="1218">
          <cell r="A1218" t="str">
            <v>11,U8</v>
          </cell>
          <cell r="B1218" t="str">
            <v>11,U8</v>
          </cell>
          <cell r="C1218" t="str">
            <v>11,U008</v>
          </cell>
          <cell r="D1218">
            <v>11</v>
          </cell>
          <cell r="E1218" t="str">
            <v>Prioritario</v>
          </cell>
          <cell r="F1218" t="str">
            <v>Otros</v>
          </cell>
          <cell r="G1218" t="str">
            <v>Otros</v>
          </cell>
          <cell r="H1218">
            <v>1</v>
          </cell>
          <cell r="I1218" t="str">
            <v/>
          </cell>
          <cell r="K1218" t="str">
            <v>U</v>
          </cell>
          <cell r="L1218">
            <v>8</v>
          </cell>
          <cell r="M1218">
            <v>8</v>
          </cell>
          <cell r="N1218" t="str">
            <v>U008</v>
          </cell>
        </row>
        <row r="1219">
          <cell r="A1219" t="str">
            <v>11,U9</v>
          </cell>
          <cell r="B1219" t="str">
            <v>11,U9</v>
          </cell>
          <cell r="C1219" t="str">
            <v>11,U009</v>
          </cell>
          <cell r="D1219">
            <v>11</v>
          </cell>
          <cell r="E1219" t="str">
            <v>Prioritario</v>
          </cell>
          <cell r="F1219" t="str">
            <v>Otros</v>
          </cell>
          <cell r="G1219" t="str">
            <v>Otros</v>
          </cell>
          <cell r="H1219">
            <v>1</v>
          </cell>
          <cell r="I1219" t="str">
            <v/>
          </cell>
          <cell r="K1219" t="str">
            <v>U</v>
          </cell>
          <cell r="L1219">
            <v>9</v>
          </cell>
          <cell r="M1219">
            <v>9</v>
          </cell>
          <cell r="N1219" t="str">
            <v>U009</v>
          </cell>
        </row>
        <row r="1220">
          <cell r="A1220" t="str">
            <v>11,U10</v>
          </cell>
          <cell r="B1220" t="str">
            <v>11,U10</v>
          </cell>
          <cell r="C1220" t="str">
            <v>11,U010</v>
          </cell>
          <cell r="D1220">
            <v>11</v>
          </cell>
          <cell r="E1220" t="str">
            <v>Prioritario</v>
          </cell>
          <cell r="F1220" t="str">
            <v>Otros</v>
          </cell>
          <cell r="G1220" t="str">
            <v>Otros</v>
          </cell>
          <cell r="H1220">
            <v>1</v>
          </cell>
          <cell r="I1220" t="str">
            <v/>
          </cell>
          <cell r="K1220" t="str">
            <v>U</v>
          </cell>
          <cell r="L1220">
            <v>10</v>
          </cell>
          <cell r="M1220">
            <v>10</v>
          </cell>
          <cell r="N1220" t="str">
            <v>U010</v>
          </cell>
        </row>
        <row r="1221">
          <cell r="A1221" t="str">
            <v>11,U11</v>
          </cell>
          <cell r="B1221" t="str">
            <v>11,U11</v>
          </cell>
          <cell r="C1221" t="str">
            <v>11,U011</v>
          </cell>
          <cell r="D1221">
            <v>11</v>
          </cell>
          <cell r="E1221" t="str">
            <v>Prioritario</v>
          </cell>
          <cell r="F1221" t="str">
            <v>Otros</v>
          </cell>
          <cell r="G1221" t="str">
            <v>Otros</v>
          </cell>
          <cell r="H1221">
            <v>1</v>
          </cell>
          <cell r="I1221" t="str">
            <v/>
          </cell>
          <cell r="K1221" t="str">
            <v>U</v>
          </cell>
          <cell r="L1221">
            <v>11</v>
          </cell>
          <cell r="M1221">
            <v>11</v>
          </cell>
          <cell r="N1221" t="str">
            <v>U011</v>
          </cell>
        </row>
        <row r="1222">
          <cell r="A1222" t="str">
            <v>11,U12</v>
          </cell>
          <cell r="B1222" t="str">
            <v>11,U12</v>
          </cell>
          <cell r="C1222" t="str">
            <v>11,U012</v>
          </cell>
          <cell r="D1222">
            <v>11</v>
          </cell>
          <cell r="E1222" t="str">
            <v>Prioritario</v>
          </cell>
          <cell r="F1222" t="str">
            <v>Otros</v>
          </cell>
          <cell r="G1222" t="str">
            <v>Otros</v>
          </cell>
          <cell r="H1222">
            <v>1</v>
          </cell>
          <cell r="I1222" t="str">
            <v/>
          </cell>
          <cell r="K1222" t="str">
            <v>U</v>
          </cell>
          <cell r="L1222">
            <v>12</v>
          </cell>
          <cell r="M1222">
            <v>12</v>
          </cell>
          <cell r="N1222" t="str">
            <v>U012</v>
          </cell>
        </row>
        <row r="1223">
          <cell r="A1223" t="str">
            <v>11,U13</v>
          </cell>
          <cell r="B1223" t="str">
            <v>11,U13</v>
          </cell>
          <cell r="C1223" t="str">
            <v>11,U013</v>
          </cell>
          <cell r="D1223">
            <v>11</v>
          </cell>
          <cell r="E1223" t="str">
            <v>Otros</v>
          </cell>
          <cell r="F1223" t="str">
            <v>Otros</v>
          </cell>
          <cell r="G1223" t="str">
            <v>Otros</v>
          </cell>
          <cell r="H1223" t="str">
            <v/>
          </cell>
          <cell r="I1223" t="str">
            <v/>
          </cell>
          <cell r="K1223" t="str">
            <v>U</v>
          </cell>
          <cell r="L1223">
            <v>13</v>
          </cell>
          <cell r="M1223">
            <v>13</v>
          </cell>
          <cell r="N1223" t="str">
            <v>U013</v>
          </cell>
        </row>
        <row r="1224">
          <cell r="A1224" t="str">
            <v>11,U14</v>
          </cell>
          <cell r="B1224" t="str">
            <v>11,U14</v>
          </cell>
          <cell r="C1224" t="str">
            <v>11,U014</v>
          </cell>
          <cell r="D1224">
            <v>11</v>
          </cell>
          <cell r="E1224" t="str">
            <v>Otros</v>
          </cell>
          <cell r="F1224" t="str">
            <v>Otros</v>
          </cell>
          <cell r="G1224" t="str">
            <v>Otros</v>
          </cell>
          <cell r="H1224" t="str">
            <v/>
          </cell>
          <cell r="I1224" t="str">
            <v/>
          </cell>
          <cell r="K1224" t="str">
            <v>U</v>
          </cell>
          <cell r="L1224">
            <v>14</v>
          </cell>
          <cell r="M1224">
            <v>14</v>
          </cell>
          <cell r="N1224" t="str">
            <v>U014</v>
          </cell>
        </row>
        <row r="1225">
          <cell r="A1225" t="str">
            <v>11,U301</v>
          </cell>
          <cell r="B1225" t="str">
            <v>11,U1</v>
          </cell>
          <cell r="C1225" t="str">
            <v>11,U001</v>
          </cell>
          <cell r="D1225">
            <v>11</v>
          </cell>
          <cell r="E1225" t="str">
            <v>Otros</v>
          </cell>
          <cell r="F1225" t="str">
            <v>Principal</v>
          </cell>
          <cell r="G1225" t="str">
            <v>Otros</v>
          </cell>
          <cell r="H1225" t="str">
            <v/>
          </cell>
          <cell r="I1225">
            <v>1</v>
          </cell>
          <cell r="K1225" t="str">
            <v>U</v>
          </cell>
          <cell r="L1225">
            <v>301</v>
          </cell>
          <cell r="M1225">
            <v>1</v>
          </cell>
          <cell r="N1225" t="str">
            <v>U001</v>
          </cell>
        </row>
        <row r="1226">
          <cell r="A1226" t="str">
            <v>11,U302</v>
          </cell>
          <cell r="B1226" t="str">
            <v>11,U2</v>
          </cell>
          <cell r="C1226" t="str">
            <v>11,U002</v>
          </cell>
          <cell r="D1226">
            <v>11</v>
          </cell>
          <cell r="E1226" t="str">
            <v>Otros</v>
          </cell>
          <cell r="F1226" t="str">
            <v>Otros</v>
          </cell>
          <cell r="G1226" t="str">
            <v>Otros</v>
          </cell>
          <cell r="H1226" t="str">
            <v/>
          </cell>
          <cell r="I1226" t="str">
            <v/>
          </cell>
          <cell r="K1226" t="str">
            <v>U</v>
          </cell>
          <cell r="L1226">
            <v>302</v>
          </cell>
          <cell r="M1226">
            <v>2</v>
          </cell>
          <cell r="N1226" t="str">
            <v>U002</v>
          </cell>
        </row>
        <row r="1227">
          <cell r="A1227" t="str">
            <v>11,U303</v>
          </cell>
          <cell r="B1227" t="str">
            <v>11,U3</v>
          </cell>
          <cell r="C1227" t="str">
            <v>11,U003</v>
          </cell>
          <cell r="D1227">
            <v>11</v>
          </cell>
          <cell r="E1227" t="str">
            <v>Prioritario</v>
          </cell>
          <cell r="F1227" t="str">
            <v>Principal</v>
          </cell>
          <cell r="G1227" t="str">
            <v>Otros</v>
          </cell>
          <cell r="H1227">
            <v>1</v>
          </cell>
          <cell r="I1227">
            <v>1</v>
          </cell>
          <cell r="K1227" t="str">
            <v>U</v>
          </cell>
          <cell r="L1227">
            <v>303</v>
          </cell>
          <cell r="M1227">
            <v>3</v>
          </cell>
          <cell r="N1227" t="str">
            <v>U003</v>
          </cell>
        </row>
        <row r="1228">
          <cell r="A1228" t="str">
            <v>11,U304</v>
          </cell>
          <cell r="B1228" t="str">
            <v>11,U4</v>
          </cell>
          <cell r="C1228" t="str">
            <v>11,U004</v>
          </cell>
          <cell r="D1228">
            <v>11</v>
          </cell>
          <cell r="E1228" t="str">
            <v>Prioritario</v>
          </cell>
          <cell r="F1228" t="str">
            <v>Otros</v>
          </cell>
          <cell r="G1228" t="str">
            <v>Otros</v>
          </cell>
          <cell r="H1228">
            <v>1</v>
          </cell>
          <cell r="I1228" t="str">
            <v/>
          </cell>
          <cell r="K1228" t="str">
            <v>U</v>
          </cell>
          <cell r="L1228">
            <v>304</v>
          </cell>
          <cell r="M1228">
            <v>4</v>
          </cell>
          <cell r="N1228" t="str">
            <v>U004</v>
          </cell>
        </row>
        <row r="1229">
          <cell r="A1229" t="str">
            <v>11,U305</v>
          </cell>
          <cell r="B1229" t="str">
            <v>11,U5</v>
          </cell>
          <cell r="C1229" t="str">
            <v>11,U005</v>
          </cell>
          <cell r="D1229">
            <v>11</v>
          </cell>
          <cell r="E1229" t="str">
            <v>Prioritario</v>
          </cell>
          <cell r="F1229" t="str">
            <v>Otros</v>
          </cell>
          <cell r="G1229" t="str">
            <v>Otros</v>
          </cell>
          <cell r="H1229">
            <v>1</v>
          </cell>
          <cell r="I1229" t="str">
            <v/>
          </cell>
          <cell r="K1229" t="str">
            <v>U</v>
          </cell>
          <cell r="L1229">
            <v>305</v>
          </cell>
          <cell r="M1229">
            <v>5</v>
          </cell>
          <cell r="N1229" t="str">
            <v>U005</v>
          </cell>
        </row>
        <row r="1230">
          <cell r="A1230" t="str">
            <v>11,U306</v>
          </cell>
          <cell r="B1230" t="str">
            <v>11,U6</v>
          </cell>
          <cell r="C1230" t="str">
            <v>11,U006</v>
          </cell>
          <cell r="D1230">
            <v>11</v>
          </cell>
          <cell r="E1230" t="str">
            <v>Prioritario</v>
          </cell>
          <cell r="F1230" t="str">
            <v>Otros</v>
          </cell>
          <cell r="G1230" t="str">
            <v>Otros</v>
          </cell>
          <cell r="H1230">
            <v>1</v>
          </cell>
          <cell r="I1230" t="str">
            <v/>
          </cell>
          <cell r="K1230" t="str">
            <v>U</v>
          </cell>
          <cell r="L1230">
            <v>306</v>
          </cell>
          <cell r="M1230">
            <v>6</v>
          </cell>
          <cell r="N1230" t="str">
            <v>U006</v>
          </cell>
        </row>
        <row r="1231">
          <cell r="A1231" t="str">
            <v>11,U307</v>
          </cell>
          <cell r="B1231" t="str">
            <v>11,U7</v>
          </cell>
          <cell r="C1231" t="str">
            <v>11,U007</v>
          </cell>
          <cell r="D1231">
            <v>11</v>
          </cell>
          <cell r="E1231" t="str">
            <v>Prioritario</v>
          </cell>
          <cell r="F1231" t="str">
            <v>Otros</v>
          </cell>
          <cell r="G1231" t="str">
            <v>Otros</v>
          </cell>
          <cell r="H1231">
            <v>1</v>
          </cell>
          <cell r="I1231" t="str">
            <v/>
          </cell>
          <cell r="K1231" t="str">
            <v>U</v>
          </cell>
          <cell r="L1231">
            <v>307</v>
          </cell>
          <cell r="M1231">
            <v>7</v>
          </cell>
          <cell r="N1231" t="str">
            <v>U007</v>
          </cell>
        </row>
        <row r="1232">
          <cell r="A1232" t="str">
            <v>11,U308</v>
          </cell>
          <cell r="B1232" t="str">
            <v>11,U8</v>
          </cell>
          <cell r="C1232" t="str">
            <v>11,U008</v>
          </cell>
          <cell r="D1232">
            <v>11</v>
          </cell>
          <cell r="E1232" t="str">
            <v>Prioritario</v>
          </cell>
          <cell r="F1232" t="str">
            <v>Otros</v>
          </cell>
          <cell r="G1232" t="str">
            <v>Otros</v>
          </cell>
          <cell r="H1232">
            <v>1</v>
          </cell>
          <cell r="I1232" t="str">
            <v/>
          </cell>
          <cell r="K1232" t="str">
            <v>U</v>
          </cell>
          <cell r="L1232">
            <v>308</v>
          </cell>
          <cell r="M1232">
            <v>8</v>
          </cell>
          <cell r="N1232" t="str">
            <v>U008</v>
          </cell>
        </row>
        <row r="1233">
          <cell r="A1233" t="str">
            <v>11,U309</v>
          </cell>
          <cell r="B1233" t="str">
            <v>11,U9</v>
          </cell>
          <cell r="C1233" t="str">
            <v>11,U009</v>
          </cell>
          <cell r="D1233">
            <v>11</v>
          </cell>
          <cell r="E1233" t="str">
            <v>Prioritario</v>
          </cell>
          <cell r="F1233" t="str">
            <v>Otros</v>
          </cell>
          <cell r="G1233" t="str">
            <v>Otros</v>
          </cell>
          <cell r="H1233">
            <v>1</v>
          </cell>
          <cell r="I1233" t="str">
            <v/>
          </cell>
          <cell r="K1233" t="str">
            <v>U</v>
          </cell>
          <cell r="L1233">
            <v>309</v>
          </cell>
          <cell r="M1233">
            <v>9</v>
          </cell>
          <cell r="N1233" t="str">
            <v>U009</v>
          </cell>
        </row>
        <row r="1234">
          <cell r="A1234" t="str">
            <v>11,U310</v>
          </cell>
          <cell r="B1234" t="str">
            <v>11,U10</v>
          </cell>
          <cell r="C1234" t="str">
            <v>11,U010</v>
          </cell>
          <cell r="D1234">
            <v>11</v>
          </cell>
          <cell r="E1234" t="str">
            <v>Prioritario</v>
          </cell>
          <cell r="F1234" t="str">
            <v>Otros</v>
          </cell>
          <cell r="G1234" t="str">
            <v>Otros</v>
          </cell>
          <cell r="H1234">
            <v>1</v>
          </cell>
          <cell r="I1234" t="str">
            <v/>
          </cell>
          <cell r="K1234" t="str">
            <v>U</v>
          </cell>
          <cell r="L1234">
            <v>310</v>
          </cell>
          <cell r="M1234">
            <v>10</v>
          </cell>
          <cell r="N1234" t="str">
            <v>U010</v>
          </cell>
        </row>
        <row r="1235">
          <cell r="A1235" t="str">
            <v>11,U311</v>
          </cell>
          <cell r="B1235" t="str">
            <v>11,U11</v>
          </cell>
          <cell r="C1235" t="str">
            <v>11,U011</v>
          </cell>
          <cell r="D1235">
            <v>11</v>
          </cell>
          <cell r="E1235" t="str">
            <v>Prioritario</v>
          </cell>
          <cell r="F1235" t="str">
            <v>Otros</v>
          </cell>
          <cell r="G1235" t="str">
            <v>Otros</v>
          </cell>
          <cell r="H1235">
            <v>1</v>
          </cell>
          <cell r="I1235" t="str">
            <v/>
          </cell>
          <cell r="K1235" t="str">
            <v>U</v>
          </cell>
          <cell r="L1235">
            <v>311</v>
          </cell>
          <cell r="M1235">
            <v>11</v>
          </cell>
          <cell r="N1235" t="str">
            <v>U011</v>
          </cell>
        </row>
        <row r="1236">
          <cell r="A1236" t="str">
            <v>11,U312</v>
          </cell>
          <cell r="B1236" t="str">
            <v>11,U12</v>
          </cell>
          <cell r="C1236" t="str">
            <v>11,U012</v>
          </cell>
          <cell r="D1236">
            <v>11</v>
          </cell>
          <cell r="E1236" t="str">
            <v>Prioritario</v>
          </cell>
          <cell r="F1236" t="str">
            <v>Otros</v>
          </cell>
          <cell r="G1236" t="str">
            <v>Otros</v>
          </cell>
          <cell r="H1236">
            <v>1</v>
          </cell>
          <cell r="I1236" t="str">
            <v/>
          </cell>
          <cell r="K1236" t="str">
            <v>U</v>
          </cell>
          <cell r="L1236">
            <v>312</v>
          </cell>
          <cell r="M1236">
            <v>12</v>
          </cell>
          <cell r="N1236" t="str">
            <v>U012</v>
          </cell>
        </row>
        <row r="1237">
          <cell r="A1237" t="str">
            <v>11,U313</v>
          </cell>
          <cell r="B1237" t="str">
            <v>11,U13</v>
          </cell>
          <cell r="C1237" t="str">
            <v>11,U013</v>
          </cell>
          <cell r="D1237">
            <v>11</v>
          </cell>
          <cell r="E1237" t="str">
            <v>Otros</v>
          </cell>
          <cell r="F1237" t="str">
            <v>Otros</v>
          </cell>
          <cell r="G1237" t="str">
            <v>Otros</v>
          </cell>
          <cell r="H1237" t="str">
            <v/>
          </cell>
          <cell r="I1237" t="str">
            <v/>
          </cell>
          <cell r="K1237" t="str">
            <v>U</v>
          </cell>
          <cell r="L1237">
            <v>313</v>
          </cell>
          <cell r="M1237">
            <v>13</v>
          </cell>
          <cell r="N1237" t="str">
            <v>U013</v>
          </cell>
        </row>
        <row r="1238">
          <cell r="A1238" t="str">
            <v>11,U314</v>
          </cell>
          <cell r="B1238" t="str">
            <v>11,U14</v>
          </cell>
          <cell r="C1238" t="str">
            <v>11,U014</v>
          </cell>
          <cell r="D1238">
            <v>11</v>
          </cell>
          <cell r="E1238" t="str">
            <v>Otros</v>
          </cell>
          <cell r="F1238" t="str">
            <v>Otros</v>
          </cell>
          <cell r="G1238" t="str">
            <v>Otros</v>
          </cell>
          <cell r="H1238" t="str">
            <v/>
          </cell>
          <cell r="I1238" t="str">
            <v/>
          </cell>
          <cell r="K1238" t="str">
            <v>U</v>
          </cell>
          <cell r="L1238">
            <v>314</v>
          </cell>
          <cell r="M1238">
            <v>14</v>
          </cell>
          <cell r="N1238" t="str">
            <v>U014</v>
          </cell>
        </row>
        <row r="1239">
          <cell r="A1239" t="str">
            <v>11,U500</v>
          </cell>
          <cell r="B1239" t="str">
            <v>11,U500</v>
          </cell>
          <cell r="C1239" t="str">
            <v>11,U500</v>
          </cell>
          <cell r="D1239">
            <v>11</v>
          </cell>
          <cell r="E1239" t="str">
            <v>Otros</v>
          </cell>
          <cell r="F1239" t="str">
            <v>Otros</v>
          </cell>
          <cell r="G1239" t="str">
            <v>Otros</v>
          </cell>
          <cell r="H1239" t="str">
            <v/>
          </cell>
          <cell r="I1239" t="str">
            <v/>
          </cell>
          <cell r="K1239" t="str">
            <v>U</v>
          </cell>
          <cell r="L1239">
            <v>500</v>
          </cell>
          <cell r="M1239">
            <v>500</v>
          </cell>
          <cell r="N1239" t="str">
            <v>U500</v>
          </cell>
        </row>
        <row r="1240">
          <cell r="A1240" t="str">
            <v>11,U530</v>
          </cell>
          <cell r="B1240" t="str">
            <v>11,U530</v>
          </cell>
          <cell r="C1240" t="str">
            <v>11,U530</v>
          </cell>
          <cell r="D1240">
            <v>11</v>
          </cell>
          <cell r="E1240" t="str">
            <v>Otros</v>
          </cell>
          <cell r="F1240" t="str">
            <v>Otros</v>
          </cell>
          <cell r="G1240" t="str">
            <v>Otros</v>
          </cell>
          <cell r="H1240" t="str">
            <v/>
          </cell>
          <cell r="I1240" t="str">
            <v/>
          </cell>
          <cell r="K1240" t="str">
            <v>U</v>
          </cell>
          <cell r="L1240">
            <v>530</v>
          </cell>
          <cell r="M1240">
            <v>530</v>
          </cell>
          <cell r="N1240" t="str">
            <v>U530</v>
          </cell>
        </row>
        <row r="1241">
          <cell r="A1241" t="str">
            <v>11,U619</v>
          </cell>
          <cell r="B1241" t="str">
            <v>11,U619</v>
          </cell>
          <cell r="C1241" t="str">
            <v>11,U619</v>
          </cell>
          <cell r="D1241">
            <v>11</v>
          </cell>
          <cell r="E1241" t="str">
            <v>Prioritario</v>
          </cell>
          <cell r="F1241" t="str">
            <v>Otros</v>
          </cell>
          <cell r="G1241" t="str">
            <v>Ampliaciones etiquetadas</v>
          </cell>
          <cell r="H1241">
            <v>1</v>
          </cell>
          <cell r="I1241" t="str">
            <v/>
          </cell>
          <cell r="J1241">
            <v>1</v>
          </cell>
          <cell r="K1241" t="str">
            <v>U</v>
          </cell>
          <cell r="L1241">
            <v>619</v>
          </cell>
          <cell r="M1241">
            <v>619</v>
          </cell>
          <cell r="N1241" t="str">
            <v>U619</v>
          </cell>
        </row>
        <row r="1242">
          <cell r="A1242" t="str">
            <v>11,U800</v>
          </cell>
          <cell r="B1242" t="str">
            <v>11,U800</v>
          </cell>
          <cell r="C1242" t="str">
            <v>11,U800</v>
          </cell>
          <cell r="D1242">
            <v>11</v>
          </cell>
          <cell r="E1242" t="str">
            <v>Prioritario</v>
          </cell>
          <cell r="F1242" t="str">
            <v>Otros</v>
          </cell>
          <cell r="G1242" t="str">
            <v>Ampliaciones etiquetadas</v>
          </cell>
          <cell r="H1242">
            <v>1</v>
          </cell>
          <cell r="I1242" t="str">
            <v/>
          </cell>
          <cell r="J1242">
            <v>1</v>
          </cell>
          <cell r="K1242" t="str">
            <v>U</v>
          </cell>
          <cell r="L1242">
            <v>800</v>
          </cell>
          <cell r="M1242">
            <v>800</v>
          </cell>
          <cell r="N1242" t="str">
            <v>U800</v>
          </cell>
        </row>
        <row r="1243">
          <cell r="A1243" t="str">
            <v>11,U801</v>
          </cell>
          <cell r="B1243" t="str">
            <v>11,U801</v>
          </cell>
          <cell r="C1243" t="str">
            <v>11,U801</v>
          </cell>
          <cell r="D1243">
            <v>11</v>
          </cell>
          <cell r="E1243" t="str">
            <v>Prioritario</v>
          </cell>
          <cell r="F1243" t="str">
            <v>Otros</v>
          </cell>
          <cell r="G1243" t="str">
            <v>Ampliaciones etiquetadas</v>
          </cell>
          <cell r="H1243">
            <v>1</v>
          </cell>
          <cell r="I1243" t="str">
            <v/>
          </cell>
          <cell r="J1243">
            <v>1</v>
          </cell>
          <cell r="K1243" t="str">
            <v>U</v>
          </cell>
          <cell r="L1243">
            <v>801</v>
          </cell>
          <cell r="M1243">
            <v>801</v>
          </cell>
          <cell r="N1243" t="str">
            <v>U801</v>
          </cell>
        </row>
        <row r="1244">
          <cell r="A1244" t="str">
            <v>11,U802</v>
          </cell>
          <cell r="B1244" t="str">
            <v>11,U802</v>
          </cell>
          <cell r="C1244" t="str">
            <v>11,U802</v>
          </cell>
          <cell r="D1244">
            <v>11</v>
          </cell>
          <cell r="E1244" t="str">
            <v>Prioritario</v>
          </cell>
          <cell r="F1244" t="str">
            <v>Otros</v>
          </cell>
          <cell r="G1244" t="str">
            <v>Ampliaciones etiquetadas</v>
          </cell>
          <cell r="H1244">
            <v>1</v>
          </cell>
          <cell r="I1244" t="str">
            <v/>
          </cell>
          <cell r="J1244">
            <v>1</v>
          </cell>
          <cell r="K1244" t="str">
            <v>U</v>
          </cell>
          <cell r="L1244">
            <v>802</v>
          </cell>
          <cell r="M1244">
            <v>802</v>
          </cell>
          <cell r="N1244" t="str">
            <v>U802</v>
          </cell>
        </row>
        <row r="1245">
          <cell r="A1245" t="str">
            <v>11,U803</v>
          </cell>
          <cell r="B1245" t="str">
            <v>11,U803</v>
          </cell>
          <cell r="C1245" t="str">
            <v>11,U803</v>
          </cell>
          <cell r="D1245">
            <v>11</v>
          </cell>
          <cell r="E1245" t="str">
            <v>Prioritario</v>
          </cell>
          <cell r="F1245" t="str">
            <v>Otros</v>
          </cell>
          <cell r="G1245" t="str">
            <v>Ampliaciones etiquetadas</v>
          </cell>
          <cell r="H1245">
            <v>1</v>
          </cell>
          <cell r="I1245" t="str">
            <v/>
          </cell>
          <cell r="J1245">
            <v>1</v>
          </cell>
          <cell r="K1245" t="str">
            <v>U</v>
          </cell>
          <cell r="L1245">
            <v>803</v>
          </cell>
          <cell r="M1245">
            <v>803</v>
          </cell>
          <cell r="N1245" t="str">
            <v>U803</v>
          </cell>
        </row>
        <row r="1246">
          <cell r="A1246" t="str">
            <v>11,U804</v>
          </cell>
          <cell r="B1246" t="str">
            <v>11,U804</v>
          </cell>
          <cell r="C1246" t="str">
            <v>11,U804</v>
          </cell>
          <cell r="D1246">
            <v>11</v>
          </cell>
          <cell r="E1246" t="str">
            <v>Prioritario</v>
          </cell>
          <cell r="F1246" t="str">
            <v>Otros</v>
          </cell>
          <cell r="G1246" t="str">
            <v>Ampliaciones etiquetadas</v>
          </cell>
          <cell r="H1246">
            <v>1</v>
          </cell>
          <cell r="I1246" t="str">
            <v/>
          </cell>
          <cell r="J1246">
            <v>1</v>
          </cell>
          <cell r="K1246" t="str">
            <v>U</v>
          </cell>
          <cell r="L1246">
            <v>804</v>
          </cell>
          <cell r="M1246">
            <v>804</v>
          </cell>
          <cell r="N1246" t="str">
            <v>U804</v>
          </cell>
        </row>
        <row r="1247">
          <cell r="A1247" t="str">
            <v>11,U805</v>
          </cell>
          <cell r="B1247" t="str">
            <v>11,U805</v>
          </cell>
          <cell r="C1247" t="str">
            <v>11,U805</v>
          </cell>
          <cell r="D1247">
            <v>11</v>
          </cell>
          <cell r="E1247" t="str">
            <v>Prioritario</v>
          </cell>
          <cell r="F1247" t="str">
            <v>Otros</v>
          </cell>
          <cell r="G1247" t="str">
            <v>Ampliaciones etiquetadas</v>
          </cell>
          <cell r="H1247">
            <v>1</v>
          </cell>
          <cell r="I1247" t="str">
            <v/>
          </cell>
          <cell r="J1247">
            <v>1</v>
          </cell>
          <cell r="K1247" t="str">
            <v>U</v>
          </cell>
          <cell r="L1247">
            <v>805</v>
          </cell>
          <cell r="M1247">
            <v>805</v>
          </cell>
          <cell r="N1247" t="str">
            <v>U805</v>
          </cell>
        </row>
        <row r="1248">
          <cell r="A1248" t="str">
            <v>11,U806</v>
          </cell>
          <cell r="B1248" t="str">
            <v>11,U806</v>
          </cell>
          <cell r="C1248" t="str">
            <v>11,U806</v>
          </cell>
          <cell r="D1248">
            <v>11</v>
          </cell>
          <cell r="E1248" t="str">
            <v>Prioritario</v>
          </cell>
          <cell r="F1248" t="str">
            <v>Otros</v>
          </cell>
          <cell r="G1248" t="str">
            <v>Ampliaciones etiquetadas</v>
          </cell>
          <cell r="H1248">
            <v>1</v>
          </cell>
          <cell r="I1248" t="str">
            <v/>
          </cell>
          <cell r="J1248">
            <v>1</v>
          </cell>
          <cell r="K1248" t="str">
            <v>U</v>
          </cell>
          <cell r="L1248">
            <v>806</v>
          </cell>
          <cell r="M1248">
            <v>806</v>
          </cell>
          <cell r="N1248" t="str">
            <v>U806</v>
          </cell>
        </row>
        <row r="1249">
          <cell r="A1249" t="str">
            <v>11,U807</v>
          </cell>
          <cell r="B1249" t="str">
            <v>11,U807</v>
          </cell>
          <cell r="C1249" t="str">
            <v>11,U807</v>
          </cell>
          <cell r="D1249">
            <v>11</v>
          </cell>
          <cell r="E1249" t="str">
            <v>Prioritario</v>
          </cell>
          <cell r="F1249" t="str">
            <v>Otros</v>
          </cell>
          <cell r="G1249" t="str">
            <v>Ampliaciones etiquetadas</v>
          </cell>
          <cell r="H1249">
            <v>1</v>
          </cell>
          <cell r="I1249" t="str">
            <v/>
          </cell>
          <cell r="J1249">
            <v>1</v>
          </cell>
          <cell r="K1249" t="str">
            <v>U</v>
          </cell>
          <cell r="L1249">
            <v>807</v>
          </cell>
          <cell r="M1249">
            <v>807</v>
          </cell>
          <cell r="N1249" t="str">
            <v>U807</v>
          </cell>
        </row>
        <row r="1250">
          <cell r="A1250" t="str">
            <v>11,U808</v>
          </cell>
          <cell r="B1250" t="str">
            <v>11,U808</v>
          </cell>
          <cell r="C1250" t="str">
            <v>11,U808</v>
          </cell>
          <cell r="D1250">
            <v>11</v>
          </cell>
          <cell r="E1250" t="str">
            <v>Prioritario</v>
          </cell>
          <cell r="F1250" t="str">
            <v>Otros</v>
          </cell>
          <cell r="G1250" t="str">
            <v>Ampliaciones etiquetadas</v>
          </cell>
          <cell r="H1250">
            <v>1</v>
          </cell>
          <cell r="I1250" t="str">
            <v/>
          </cell>
          <cell r="J1250">
            <v>1</v>
          </cell>
          <cell r="K1250" t="str">
            <v>U</v>
          </cell>
          <cell r="L1250">
            <v>808</v>
          </cell>
          <cell r="M1250">
            <v>808</v>
          </cell>
          <cell r="N1250" t="str">
            <v>U808</v>
          </cell>
        </row>
        <row r="1251">
          <cell r="A1251" t="str">
            <v>11,U809</v>
          </cell>
          <cell r="B1251" t="str">
            <v>11,U809</v>
          </cell>
          <cell r="C1251" t="str">
            <v>11,U809</v>
          </cell>
          <cell r="D1251">
            <v>11</v>
          </cell>
          <cell r="E1251" t="str">
            <v>Prioritario</v>
          </cell>
          <cell r="F1251" t="str">
            <v>Otros</v>
          </cell>
          <cell r="G1251" t="str">
            <v>Ampliaciones etiquetadas</v>
          </cell>
          <cell r="H1251">
            <v>1</v>
          </cell>
          <cell r="I1251" t="str">
            <v/>
          </cell>
          <cell r="J1251">
            <v>1</v>
          </cell>
          <cell r="K1251" t="str">
            <v>U</v>
          </cell>
          <cell r="L1251">
            <v>809</v>
          </cell>
          <cell r="M1251">
            <v>809</v>
          </cell>
          <cell r="N1251" t="str">
            <v>U809</v>
          </cell>
        </row>
        <row r="1252">
          <cell r="A1252" t="str">
            <v>11,U810</v>
          </cell>
          <cell r="B1252" t="str">
            <v>11,U810</v>
          </cell>
          <cell r="C1252" t="str">
            <v>11,U810</v>
          </cell>
          <cell r="D1252">
            <v>11</v>
          </cell>
          <cell r="E1252" t="str">
            <v>Prioritario</v>
          </cell>
          <cell r="F1252" t="str">
            <v>Otros</v>
          </cell>
          <cell r="G1252" t="str">
            <v>Ampliaciones etiquetadas</v>
          </cell>
          <cell r="H1252">
            <v>1</v>
          </cell>
          <cell r="I1252" t="str">
            <v/>
          </cell>
          <cell r="J1252">
            <v>1</v>
          </cell>
          <cell r="K1252" t="str">
            <v>U</v>
          </cell>
          <cell r="L1252">
            <v>810</v>
          </cell>
          <cell r="M1252">
            <v>810</v>
          </cell>
          <cell r="N1252" t="str">
            <v>U810</v>
          </cell>
        </row>
        <row r="1253">
          <cell r="A1253" t="str">
            <v>11,U811</v>
          </cell>
          <cell r="B1253" t="str">
            <v>11,U811</v>
          </cell>
          <cell r="C1253" t="str">
            <v>11,U811</v>
          </cell>
          <cell r="D1253">
            <v>11</v>
          </cell>
          <cell r="E1253" t="str">
            <v>Prioritario</v>
          </cell>
          <cell r="F1253" t="str">
            <v>Otros</v>
          </cell>
          <cell r="G1253" t="str">
            <v>Ampliaciones etiquetadas</v>
          </cell>
          <cell r="H1253">
            <v>1</v>
          </cell>
          <cell r="I1253" t="str">
            <v/>
          </cell>
          <cell r="J1253">
            <v>1</v>
          </cell>
          <cell r="K1253" t="str">
            <v>U</v>
          </cell>
          <cell r="L1253">
            <v>811</v>
          </cell>
          <cell r="M1253">
            <v>811</v>
          </cell>
          <cell r="N1253" t="str">
            <v>U811</v>
          </cell>
        </row>
        <row r="1254">
          <cell r="A1254" t="str">
            <v>11,U812</v>
          </cell>
          <cell r="B1254" t="str">
            <v>11,U812</v>
          </cell>
          <cell r="C1254" t="str">
            <v>11,U812</v>
          </cell>
          <cell r="D1254">
            <v>11</v>
          </cell>
          <cell r="E1254" t="str">
            <v>Prioritario</v>
          </cell>
          <cell r="F1254" t="str">
            <v>Otros</v>
          </cell>
          <cell r="G1254" t="str">
            <v>Ampliaciones etiquetadas</v>
          </cell>
          <cell r="H1254">
            <v>1</v>
          </cell>
          <cell r="I1254" t="str">
            <v/>
          </cell>
          <cell r="J1254">
            <v>1</v>
          </cell>
          <cell r="K1254" t="str">
            <v>U</v>
          </cell>
          <cell r="L1254">
            <v>812</v>
          </cell>
          <cell r="M1254">
            <v>812</v>
          </cell>
          <cell r="N1254" t="str">
            <v>U812</v>
          </cell>
        </row>
        <row r="1255">
          <cell r="A1255" t="str">
            <v>11,U813</v>
          </cell>
          <cell r="B1255" t="str">
            <v>11,U813</v>
          </cell>
          <cell r="C1255" t="str">
            <v>11,U813</v>
          </cell>
          <cell r="D1255">
            <v>11</v>
          </cell>
          <cell r="E1255" t="str">
            <v>Prioritario</v>
          </cell>
          <cell r="F1255" t="str">
            <v>Otros</v>
          </cell>
          <cell r="G1255" t="str">
            <v>Ampliaciones etiquetadas</v>
          </cell>
          <cell r="H1255">
            <v>1</v>
          </cell>
          <cell r="I1255" t="str">
            <v/>
          </cell>
          <cell r="J1255">
            <v>1</v>
          </cell>
          <cell r="K1255" t="str">
            <v>U</v>
          </cell>
          <cell r="L1255">
            <v>813</v>
          </cell>
          <cell r="M1255">
            <v>813</v>
          </cell>
          <cell r="N1255" t="str">
            <v>U813</v>
          </cell>
        </row>
        <row r="1256">
          <cell r="A1256" t="str">
            <v>11,U814</v>
          </cell>
          <cell r="B1256" t="str">
            <v>11,U814</v>
          </cell>
          <cell r="C1256" t="str">
            <v>11,U814</v>
          </cell>
          <cell r="D1256">
            <v>11</v>
          </cell>
          <cell r="E1256" t="str">
            <v>Prioritario</v>
          </cell>
          <cell r="F1256" t="str">
            <v>Otros</v>
          </cell>
          <cell r="G1256" t="str">
            <v>Ampliaciones etiquetadas</v>
          </cell>
          <cell r="H1256">
            <v>1</v>
          </cell>
          <cell r="I1256" t="str">
            <v/>
          </cell>
          <cell r="J1256">
            <v>1</v>
          </cell>
          <cell r="K1256" t="str">
            <v>U</v>
          </cell>
          <cell r="L1256">
            <v>814</v>
          </cell>
          <cell r="M1256">
            <v>814</v>
          </cell>
          <cell r="N1256" t="str">
            <v>U814</v>
          </cell>
        </row>
        <row r="1257">
          <cell r="A1257" t="str">
            <v>11,U815</v>
          </cell>
          <cell r="B1257" t="str">
            <v>11,U815</v>
          </cell>
          <cell r="C1257" t="str">
            <v>11,U815</v>
          </cell>
          <cell r="D1257">
            <v>11</v>
          </cell>
          <cell r="E1257" t="str">
            <v>Prioritario</v>
          </cell>
          <cell r="F1257" t="str">
            <v>Otros</v>
          </cell>
          <cell r="G1257" t="str">
            <v>Ampliaciones etiquetadas</v>
          </cell>
          <cell r="H1257">
            <v>1</v>
          </cell>
          <cell r="I1257" t="str">
            <v/>
          </cell>
          <cell r="J1257">
            <v>1</v>
          </cell>
          <cell r="K1257" t="str">
            <v>U</v>
          </cell>
          <cell r="L1257">
            <v>815</v>
          </cell>
          <cell r="M1257">
            <v>815</v>
          </cell>
          <cell r="N1257" t="str">
            <v>U815</v>
          </cell>
        </row>
        <row r="1258">
          <cell r="A1258" t="str">
            <v>11,U816</v>
          </cell>
          <cell r="B1258" t="str">
            <v>11,U816</v>
          </cell>
          <cell r="C1258" t="str">
            <v>11,U816</v>
          </cell>
          <cell r="D1258">
            <v>11</v>
          </cell>
          <cell r="E1258" t="str">
            <v>Prioritario</v>
          </cell>
          <cell r="F1258" t="str">
            <v>Otros</v>
          </cell>
          <cell r="G1258" t="str">
            <v>Ampliaciones etiquetadas</v>
          </cell>
          <cell r="H1258">
            <v>1</v>
          </cell>
          <cell r="I1258" t="str">
            <v/>
          </cell>
          <cell r="J1258">
            <v>1</v>
          </cell>
          <cell r="K1258" t="str">
            <v>U</v>
          </cell>
          <cell r="L1258">
            <v>816</v>
          </cell>
          <cell r="M1258">
            <v>816</v>
          </cell>
          <cell r="N1258" t="str">
            <v>U816</v>
          </cell>
        </row>
        <row r="1259">
          <cell r="A1259" t="str">
            <v>11,U817</v>
          </cell>
          <cell r="B1259" t="str">
            <v>11,U817</v>
          </cell>
          <cell r="C1259" t="str">
            <v>11,U817</v>
          </cell>
          <cell r="D1259">
            <v>11</v>
          </cell>
          <cell r="E1259" t="str">
            <v>Prioritario</v>
          </cell>
          <cell r="F1259" t="str">
            <v>Otros</v>
          </cell>
          <cell r="G1259" t="str">
            <v>Ampliaciones etiquetadas</v>
          </cell>
          <cell r="H1259">
            <v>1</v>
          </cell>
          <cell r="I1259" t="str">
            <v/>
          </cell>
          <cell r="J1259">
            <v>1</v>
          </cell>
          <cell r="K1259" t="str">
            <v>U</v>
          </cell>
          <cell r="L1259">
            <v>817</v>
          </cell>
          <cell r="M1259">
            <v>817</v>
          </cell>
          <cell r="N1259" t="str">
            <v>U817</v>
          </cell>
        </row>
        <row r="1260">
          <cell r="A1260" t="str">
            <v>11,U818</v>
          </cell>
          <cell r="B1260" t="str">
            <v>11,U818</v>
          </cell>
          <cell r="C1260" t="str">
            <v>11,U818</v>
          </cell>
          <cell r="D1260">
            <v>11</v>
          </cell>
          <cell r="E1260" t="str">
            <v>Prioritario</v>
          </cell>
          <cell r="F1260" t="str">
            <v>Otros</v>
          </cell>
          <cell r="G1260" t="str">
            <v>Ampliaciones etiquetadas</v>
          </cell>
          <cell r="H1260">
            <v>1</v>
          </cell>
          <cell r="I1260" t="str">
            <v/>
          </cell>
          <cell r="J1260">
            <v>1</v>
          </cell>
          <cell r="K1260" t="str">
            <v>U</v>
          </cell>
          <cell r="L1260">
            <v>818</v>
          </cell>
          <cell r="M1260">
            <v>818</v>
          </cell>
          <cell r="N1260" t="str">
            <v>U818</v>
          </cell>
        </row>
        <row r="1261">
          <cell r="A1261" t="str">
            <v>11,U819</v>
          </cell>
          <cell r="B1261" t="str">
            <v>11,U819</v>
          </cell>
          <cell r="C1261" t="str">
            <v>11,U819</v>
          </cell>
          <cell r="D1261">
            <v>11</v>
          </cell>
          <cell r="E1261" t="str">
            <v>Prioritario</v>
          </cell>
          <cell r="F1261" t="str">
            <v>Otros</v>
          </cell>
          <cell r="G1261" t="str">
            <v>Ampliaciones etiquetadas</v>
          </cell>
          <cell r="H1261">
            <v>1</v>
          </cell>
          <cell r="I1261" t="str">
            <v/>
          </cell>
          <cell r="J1261">
            <v>1</v>
          </cell>
          <cell r="K1261" t="str">
            <v>U</v>
          </cell>
          <cell r="L1261">
            <v>819</v>
          </cell>
          <cell r="M1261">
            <v>819</v>
          </cell>
          <cell r="N1261" t="str">
            <v>U819</v>
          </cell>
        </row>
        <row r="1262">
          <cell r="A1262" t="str">
            <v>11,U820</v>
          </cell>
          <cell r="B1262" t="str">
            <v>11,U820</v>
          </cell>
          <cell r="C1262" t="str">
            <v>11,U820</v>
          </cell>
          <cell r="D1262">
            <v>11</v>
          </cell>
          <cell r="E1262" t="str">
            <v>Prioritario</v>
          </cell>
          <cell r="F1262" t="str">
            <v>Otros</v>
          </cell>
          <cell r="G1262" t="str">
            <v>Ampliaciones etiquetadas</v>
          </cell>
          <cell r="H1262">
            <v>1</v>
          </cell>
          <cell r="I1262" t="str">
            <v/>
          </cell>
          <cell r="J1262">
            <v>1</v>
          </cell>
          <cell r="K1262" t="str">
            <v>U</v>
          </cell>
          <cell r="L1262">
            <v>820</v>
          </cell>
          <cell r="M1262">
            <v>820</v>
          </cell>
          <cell r="N1262" t="str">
            <v>U820</v>
          </cell>
        </row>
        <row r="1263">
          <cell r="A1263" t="str">
            <v>11,U821</v>
          </cell>
          <cell r="B1263" t="str">
            <v>11,U821</v>
          </cell>
          <cell r="C1263" t="str">
            <v>11,U821</v>
          </cell>
          <cell r="D1263">
            <v>11</v>
          </cell>
          <cell r="E1263" t="str">
            <v>Prioritario</v>
          </cell>
          <cell r="F1263" t="str">
            <v>Otros</v>
          </cell>
          <cell r="G1263" t="str">
            <v>Ampliaciones etiquetadas</v>
          </cell>
          <cell r="H1263">
            <v>1</v>
          </cell>
          <cell r="I1263" t="str">
            <v/>
          </cell>
          <cell r="J1263">
            <v>1</v>
          </cell>
          <cell r="K1263" t="str">
            <v>U</v>
          </cell>
          <cell r="L1263">
            <v>821</v>
          </cell>
          <cell r="M1263">
            <v>821</v>
          </cell>
          <cell r="N1263" t="str">
            <v>U821</v>
          </cell>
        </row>
        <row r="1264">
          <cell r="A1264" t="str">
            <v>11,U822</v>
          </cell>
          <cell r="B1264" t="str">
            <v>11,U822</v>
          </cell>
          <cell r="C1264" t="str">
            <v>11,U822</v>
          </cell>
          <cell r="D1264">
            <v>11</v>
          </cell>
          <cell r="E1264" t="str">
            <v>Prioritario</v>
          </cell>
          <cell r="F1264" t="str">
            <v>Otros</v>
          </cell>
          <cell r="G1264" t="str">
            <v>Ampliaciones etiquetadas</v>
          </cell>
          <cell r="H1264">
            <v>1</v>
          </cell>
          <cell r="I1264" t="str">
            <v/>
          </cell>
          <cell r="J1264">
            <v>1</v>
          </cell>
          <cell r="K1264" t="str">
            <v>U</v>
          </cell>
          <cell r="L1264">
            <v>822</v>
          </cell>
          <cell r="M1264">
            <v>822</v>
          </cell>
          <cell r="N1264" t="str">
            <v>U822</v>
          </cell>
        </row>
        <row r="1265">
          <cell r="A1265" t="str">
            <v>11,U823</v>
          </cell>
          <cell r="B1265" t="str">
            <v>11,U823</v>
          </cell>
          <cell r="C1265" t="str">
            <v>11,U823</v>
          </cell>
          <cell r="D1265">
            <v>11</v>
          </cell>
          <cell r="E1265" t="str">
            <v>Prioritario</v>
          </cell>
          <cell r="F1265" t="str">
            <v>Otros</v>
          </cell>
          <cell r="G1265" t="str">
            <v>Ampliaciones etiquetadas</v>
          </cell>
          <cell r="H1265">
            <v>1</v>
          </cell>
          <cell r="I1265" t="str">
            <v/>
          </cell>
          <cell r="J1265">
            <v>1</v>
          </cell>
          <cell r="K1265" t="str">
            <v>U</v>
          </cell>
          <cell r="L1265">
            <v>823</v>
          </cell>
          <cell r="M1265">
            <v>823</v>
          </cell>
          <cell r="N1265" t="str">
            <v>U823</v>
          </cell>
        </row>
        <row r="1266">
          <cell r="A1266" t="str">
            <v>11,U824</v>
          </cell>
          <cell r="B1266" t="str">
            <v>11,U824</v>
          </cell>
          <cell r="C1266" t="str">
            <v>11,U824</v>
          </cell>
          <cell r="D1266">
            <v>11</v>
          </cell>
          <cell r="E1266" t="str">
            <v>Prioritario</v>
          </cell>
          <cell r="F1266" t="str">
            <v>Otros</v>
          </cell>
          <cell r="G1266" t="str">
            <v>Ampliaciones etiquetadas</v>
          </cell>
          <cell r="H1266">
            <v>1</v>
          </cell>
          <cell r="I1266" t="str">
            <v/>
          </cell>
          <cell r="J1266">
            <v>1</v>
          </cell>
          <cell r="K1266" t="str">
            <v>U</v>
          </cell>
          <cell r="L1266">
            <v>824</v>
          </cell>
          <cell r="M1266">
            <v>824</v>
          </cell>
          <cell r="N1266" t="str">
            <v>U824</v>
          </cell>
        </row>
        <row r="1267">
          <cell r="A1267" t="str">
            <v>11,U825</v>
          </cell>
          <cell r="B1267" t="str">
            <v>11,U825</v>
          </cell>
          <cell r="C1267" t="str">
            <v>11,U825</v>
          </cell>
          <cell r="D1267">
            <v>11</v>
          </cell>
          <cell r="E1267" t="str">
            <v>Prioritario</v>
          </cell>
          <cell r="F1267" t="str">
            <v>Otros</v>
          </cell>
          <cell r="G1267" t="str">
            <v>Ampliaciones etiquetadas</v>
          </cell>
          <cell r="H1267">
            <v>1</v>
          </cell>
          <cell r="I1267" t="str">
            <v/>
          </cell>
          <cell r="J1267">
            <v>1</v>
          </cell>
          <cell r="K1267" t="str">
            <v>U</v>
          </cell>
          <cell r="L1267">
            <v>825</v>
          </cell>
          <cell r="M1267">
            <v>825</v>
          </cell>
          <cell r="N1267" t="str">
            <v>U825</v>
          </cell>
        </row>
        <row r="1268">
          <cell r="A1268" t="str">
            <v>11,U826</v>
          </cell>
          <cell r="B1268" t="str">
            <v>11,U826</v>
          </cell>
          <cell r="C1268" t="str">
            <v>11,U826</v>
          </cell>
          <cell r="D1268">
            <v>11</v>
          </cell>
          <cell r="E1268" t="str">
            <v>Prioritario</v>
          </cell>
          <cell r="F1268" t="str">
            <v>Otros</v>
          </cell>
          <cell r="G1268" t="str">
            <v>Ampliaciones etiquetadas</v>
          </cell>
          <cell r="H1268">
            <v>1</v>
          </cell>
          <cell r="I1268" t="str">
            <v/>
          </cell>
          <cell r="J1268">
            <v>1</v>
          </cell>
          <cell r="K1268" t="str">
            <v>U</v>
          </cell>
          <cell r="L1268">
            <v>826</v>
          </cell>
          <cell r="M1268">
            <v>826</v>
          </cell>
          <cell r="N1268" t="str">
            <v>U826</v>
          </cell>
        </row>
        <row r="1269">
          <cell r="A1269" t="str">
            <v>11,U827</v>
          </cell>
          <cell r="B1269" t="str">
            <v>11,U827</v>
          </cell>
          <cell r="C1269" t="str">
            <v>11,U827</v>
          </cell>
          <cell r="D1269">
            <v>11</v>
          </cell>
          <cell r="E1269" t="str">
            <v>Prioritario</v>
          </cell>
          <cell r="F1269" t="str">
            <v>Otros</v>
          </cell>
          <cell r="G1269" t="str">
            <v>Ampliaciones etiquetadas</v>
          </cell>
          <cell r="H1269">
            <v>1</v>
          </cell>
          <cell r="I1269" t="str">
            <v/>
          </cell>
          <cell r="J1269">
            <v>1</v>
          </cell>
          <cell r="K1269" t="str">
            <v>U</v>
          </cell>
          <cell r="L1269">
            <v>827</v>
          </cell>
          <cell r="M1269">
            <v>827</v>
          </cell>
          <cell r="N1269" t="str">
            <v>U827</v>
          </cell>
        </row>
        <row r="1270">
          <cell r="A1270" t="str">
            <v>11,U828</v>
          </cell>
          <cell r="B1270" t="str">
            <v>11,U828</v>
          </cell>
          <cell r="C1270" t="str">
            <v>11,U828</v>
          </cell>
          <cell r="D1270">
            <v>11</v>
          </cell>
          <cell r="E1270" t="str">
            <v>Prioritario</v>
          </cell>
          <cell r="F1270" t="str">
            <v>Otros</v>
          </cell>
          <cell r="G1270" t="str">
            <v>Ampliaciones etiquetadas</v>
          </cell>
          <cell r="H1270">
            <v>1</v>
          </cell>
          <cell r="I1270" t="str">
            <v/>
          </cell>
          <cell r="J1270">
            <v>1</v>
          </cell>
          <cell r="K1270" t="str">
            <v>U</v>
          </cell>
          <cell r="L1270">
            <v>828</v>
          </cell>
          <cell r="M1270">
            <v>828</v>
          </cell>
          <cell r="N1270" t="str">
            <v>U828</v>
          </cell>
        </row>
        <row r="1271">
          <cell r="A1271" t="str">
            <v>11,U829</v>
          </cell>
          <cell r="B1271" t="str">
            <v>11,U829</v>
          </cell>
          <cell r="C1271" t="str">
            <v>11,U829</v>
          </cell>
          <cell r="D1271">
            <v>11</v>
          </cell>
          <cell r="E1271" t="str">
            <v>Prioritario</v>
          </cell>
          <cell r="F1271" t="str">
            <v>Otros</v>
          </cell>
          <cell r="G1271" t="str">
            <v>Ampliaciones etiquetadas</v>
          </cell>
          <cell r="H1271">
            <v>1</v>
          </cell>
          <cell r="I1271" t="str">
            <v/>
          </cell>
          <cell r="J1271">
            <v>1</v>
          </cell>
          <cell r="K1271" t="str">
            <v>U</v>
          </cell>
          <cell r="L1271">
            <v>829</v>
          </cell>
          <cell r="M1271">
            <v>829</v>
          </cell>
          <cell r="N1271" t="str">
            <v>U829</v>
          </cell>
        </row>
        <row r="1272">
          <cell r="A1272" t="str">
            <v>11,U830</v>
          </cell>
          <cell r="B1272" t="str">
            <v>11,U830</v>
          </cell>
          <cell r="C1272" t="str">
            <v>11,U830</v>
          </cell>
          <cell r="D1272">
            <v>11</v>
          </cell>
          <cell r="E1272" t="str">
            <v>Prioritario</v>
          </cell>
          <cell r="F1272" t="str">
            <v>Otros</v>
          </cell>
          <cell r="G1272" t="str">
            <v>Ampliaciones etiquetadas</v>
          </cell>
          <cell r="H1272">
            <v>1</v>
          </cell>
          <cell r="I1272" t="str">
            <v/>
          </cell>
          <cell r="J1272">
            <v>1</v>
          </cell>
          <cell r="K1272" t="str">
            <v>U</v>
          </cell>
          <cell r="L1272">
            <v>830</v>
          </cell>
          <cell r="M1272">
            <v>830</v>
          </cell>
          <cell r="N1272" t="str">
            <v>U830</v>
          </cell>
        </row>
        <row r="1273">
          <cell r="A1273" t="str">
            <v>11,U831</v>
          </cell>
          <cell r="B1273" t="str">
            <v>11,U831</v>
          </cell>
          <cell r="C1273" t="str">
            <v>11,U831</v>
          </cell>
          <cell r="D1273">
            <v>11</v>
          </cell>
          <cell r="E1273" t="str">
            <v>Prioritario</v>
          </cell>
          <cell r="F1273" t="str">
            <v>Otros</v>
          </cell>
          <cell r="G1273" t="str">
            <v>Ampliaciones etiquetadas</v>
          </cell>
          <cell r="H1273">
            <v>1</v>
          </cell>
          <cell r="I1273" t="str">
            <v/>
          </cell>
          <cell r="J1273">
            <v>1</v>
          </cell>
          <cell r="K1273" t="str">
            <v>U</v>
          </cell>
          <cell r="L1273">
            <v>831</v>
          </cell>
          <cell r="M1273">
            <v>831</v>
          </cell>
          <cell r="N1273" t="str">
            <v>U831</v>
          </cell>
        </row>
        <row r="1274">
          <cell r="A1274" t="str">
            <v>11,U832</v>
          </cell>
          <cell r="B1274" t="str">
            <v>11,U832</v>
          </cell>
          <cell r="C1274" t="str">
            <v>11,U832</v>
          </cell>
          <cell r="D1274">
            <v>11</v>
          </cell>
          <cell r="E1274" t="str">
            <v>Prioritario</v>
          </cell>
          <cell r="F1274" t="str">
            <v>Otros</v>
          </cell>
          <cell r="G1274" t="str">
            <v>Ampliaciones etiquetadas</v>
          </cell>
          <cell r="H1274">
            <v>1</v>
          </cell>
          <cell r="I1274" t="str">
            <v/>
          </cell>
          <cell r="J1274">
            <v>1</v>
          </cell>
          <cell r="K1274" t="str">
            <v>U</v>
          </cell>
          <cell r="L1274">
            <v>832</v>
          </cell>
          <cell r="M1274">
            <v>832</v>
          </cell>
          <cell r="N1274" t="str">
            <v>U832</v>
          </cell>
        </row>
        <row r="1275">
          <cell r="A1275" t="str">
            <v>11,U833</v>
          </cell>
          <cell r="B1275" t="str">
            <v>11,U833</v>
          </cell>
          <cell r="C1275" t="str">
            <v>11,U833</v>
          </cell>
          <cell r="D1275">
            <v>11</v>
          </cell>
          <cell r="E1275" t="str">
            <v>Prioritario</v>
          </cell>
          <cell r="F1275" t="str">
            <v>Otros</v>
          </cell>
          <cell r="G1275" t="str">
            <v>Ampliaciones etiquetadas</v>
          </cell>
          <cell r="H1275">
            <v>1</v>
          </cell>
          <cell r="I1275" t="str">
            <v/>
          </cell>
          <cell r="J1275">
            <v>1</v>
          </cell>
          <cell r="K1275" t="str">
            <v>U</v>
          </cell>
          <cell r="L1275">
            <v>833</v>
          </cell>
          <cell r="M1275">
            <v>833</v>
          </cell>
          <cell r="N1275" t="str">
            <v>U833</v>
          </cell>
        </row>
        <row r="1276">
          <cell r="A1276" t="str">
            <v>11,U834</v>
          </cell>
          <cell r="B1276" t="str">
            <v>11,U834</v>
          </cell>
          <cell r="C1276" t="str">
            <v>11,U834</v>
          </cell>
          <cell r="D1276">
            <v>11</v>
          </cell>
          <cell r="E1276" t="str">
            <v>Prioritario</v>
          </cell>
          <cell r="F1276" t="str">
            <v>Otros</v>
          </cell>
          <cell r="G1276" t="str">
            <v>Ampliaciones etiquetadas</v>
          </cell>
          <cell r="H1276">
            <v>1</v>
          </cell>
          <cell r="I1276" t="str">
            <v/>
          </cell>
          <cell r="J1276">
            <v>1</v>
          </cell>
          <cell r="K1276" t="str">
            <v>U</v>
          </cell>
          <cell r="L1276">
            <v>834</v>
          </cell>
          <cell r="M1276">
            <v>834</v>
          </cell>
          <cell r="N1276" t="str">
            <v>U834</v>
          </cell>
        </row>
        <row r="1277">
          <cell r="A1277" t="str">
            <v>11,U835</v>
          </cell>
          <cell r="B1277" t="str">
            <v>11,U835</v>
          </cell>
          <cell r="C1277" t="str">
            <v>11,U835</v>
          </cell>
          <cell r="D1277">
            <v>11</v>
          </cell>
          <cell r="E1277" t="str">
            <v>Prioritario</v>
          </cell>
          <cell r="F1277" t="str">
            <v>Otros</v>
          </cell>
          <cell r="G1277" t="str">
            <v>Ampliaciones etiquetadas</v>
          </cell>
          <cell r="H1277">
            <v>1</v>
          </cell>
          <cell r="I1277" t="str">
            <v/>
          </cell>
          <cell r="J1277">
            <v>1</v>
          </cell>
          <cell r="K1277" t="str">
            <v>U</v>
          </cell>
          <cell r="L1277">
            <v>835</v>
          </cell>
          <cell r="M1277">
            <v>835</v>
          </cell>
          <cell r="N1277" t="str">
            <v>U835</v>
          </cell>
        </row>
        <row r="1278">
          <cell r="A1278" t="str">
            <v>11,U836</v>
          </cell>
          <cell r="B1278" t="str">
            <v>11,U836</v>
          </cell>
          <cell r="C1278" t="str">
            <v>11,U836</v>
          </cell>
          <cell r="D1278">
            <v>11</v>
          </cell>
          <cell r="E1278" t="str">
            <v>Prioritario</v>
          </cell>
          <cell r="F1278" t="str">
            <v>Otros</v>
          </cell>
          <cell r="G1278" t="str">
            <v>Ampliaciones etiquetadas</v>
          </cell>
          <cell r="H1278">
            <v>1</v>
          </cell>
          <cell r="I1278" t="str">
            <v/>
          </cell>
          <cell r="J1278">
            <v>1</v>
          </cell>
          <cell r="K1278" t="str">
            <v>U</v>
          </cell>
          <cell r="L1278">
            <v>836</v>
          </cell>
          <cell r="M1278">
            <v>836</v>
          </cell>
          <cell r="N1278" t="str">
            <v>U836</v>
          </cell>
        </row>
        <row r="1279">
          <cell r="A1279" t="str">
            <v>11,U837</v>
          </cell>
          <cell r="B1279" t="str">
            <v>11,U837</v>
          </cell>
          <cell r="C1279" t="str">
            <v>11,U837</v>
          </cell>
          <cell r="D1279">
            <v>11</v>
          </cell>
          <cell r="E1279" t="str">
            <v>Prioritario</v>
          </cell>
          <cell r="F1279" t="str">
            <v>Otros</v>
          </cell>
          <cell r="G1279" t="str">
            <v>Ampliaciones etiquetadas</v>
          </cell>
          <cell r="H1279">
            <v>1</v>
          </cell>
          <cell r="I1279" t="str">
            <v/>
          </cell>
          <cell r="J1279">
            <v>1</v>
          </cell>
          <cell r="K1279" t="str">
            <v>U</v>
          </cell>
          <cell r="L1279">
            <v>837</v>
          </cell>
          <cell r="M1279">
            <v>837</v>
          </cell>
          <cell r="N1279" t="str">
            <v>U837</v>
          </cell>
        </row>
        <row r="1280">
          <cell r="A1280" t="str">
            <v>11,U838</v>
          </cell>
          <cell r="B1280" t="str">
            <v>11,U838</v>
          </cell>
          <cell r="C1280" t="str">
            <v>11,U838</v>
          </cell>
          <cell r="D1280">
            <v>11</v>
          </cell>
          <cell r="E1280" t="str">
            <v>Prioritario</v>
          </cell>
          <cell r="F1280" t="str">
            <v>Otros</v>
          </cell>
          <cell r="G1280" t="str">
            <v>Ampliaciones etiquetadas</v>
          </cell>
          <cell r="H1280">
            <v>1</v>
          </cell>
          <cell r="I1280" t="str">
            <v/>
          </cell>
          <cell r="J1280">
            <v>1</v>
          </cell>
          <cell r="K1280" t="str">
            <v>U</v>
          </cell>
          <cell r="L1280">
            <v>838</v>
          </cell>
          <cell r="M1280">
            <v>838</v>
          </cell>
          <cell r="N1280" t="str">
            <v>U838</v>
          </cell>
        </row>
        <row r="1281">
          <cell r="A1281" t="str">
            <v>11,U839</v>
          </cell>
          <cell r="B1281" t="str">
            <v>11,U839</v>
          </cell>
          <cell r="C1281" t="str">
            <v>11,U839</v>
          </cell>
          <cell r="D1281">
            <v>11</v>
          </cell>
          <cell r="E1281" t="str">
            <v>Prioritario</v>
          </cell>
          <cell r="F1281" t="str">
            <v>Otros</v>
          </cell>
          <cell r="G1281" t="str">
            <v>Ampliaciones etiquetadas</v>
          </cell>
          <cell r="H1281">
            <v>1</v>
          </cell>
          <cell r="I1281" t="str">
            <v/>
          </cell>
          <cell r="J1281">
            <v>1</v>
          </cell>
          <cell r="K1281" t="str">
            <v>U</v>
          </cell>
          <cell r="L1281">
            <v>839</v>
          </cell>
          <cell r="M1281">
            <v>839</v>
          </cell>
          <cell r="N1281" t="str">
            <v>U839</v>
          </cell>
        </row>
        <row r="1282">
          <cell r="A1282" t="str">
            <v>11,U840</v>
          </cell>
          <cell r="B1282" t="str">
            <v>11,U840</v>
          </cell>
          <cell r="C1282" t="str">
            <v>11,U840</v>
          </cell>
          <cell r="D1282">
            <v>11</v>
          </cell>
          <cell r="E1282" t="str">
            <v>Prioritario</v>
          </cell>
          <cell r="F1282" t="str">
            <v>Otros</v>
          </cell>
          <cell r="G1282" t="str">
            <v>Ampliaciones etiquetadas</v>
          </cell>
          <cell r="H1282">
            <v>1</v>
          </cell>
          <cell r="I1282" t="str">
            <v/>
          </cell>
          <cell r="J1282">
            <v>1</v>
          </cell>
          <cell r="K1282" t="str">
            <v>U</v>
          </cell>
          <cell r="L1282">
            <v>840</v>
          </cell>
          <cell r="M1282">
            <v>840</v>
          </cell>
          <cell r="N1282" t="str">
            <v>U840</v>
          </cell>
        </row>
        <row r="1283">
          <cell r="A1283" t="str">
            <v>11,U841</v>
          </cell>
          <cell r="B1283" t="str">
            <v>11,U841</v>
          </cell>
          <cell r="C1283" t="str">
            <v>11,U841</v>
          </cell>
          <cell r="D1283">
            <v>11</v>
          </cell>
          <cell r="E1283" t="str">
            <v>Prioritario</v>
          </cell>
          <cell r="F1283" t="str">
            <v>Otros</v>
          </cell>
          <cell r="G1283" t="str">
            <v>Ampliaciones etiquetadas</v>
          </cell>
          <cell r="H1283">
            <v>1</v>
          </cell>
          <cell r="I1283" t="str">
            <v/>
          </cell>
          <cell r="J1283">
            <v>1</v>
          </cell>
          <cell r="K1283" t="str">
            <v>U</v>
          </cell>
          <cell r="L1283">
            <v>841</v>
          </cell>
          <cell r="M1283">
            <v>841</v>
          </cell>
          <cell r="N1283" t="str">
            <v>U841</v>
          </cell>
        </row>
        <row r="1284">
          <cell r="A1284" t="str">
            <v>11,U842</v>
          </cell>
          <cell r="B1284" t="str">
            <v>11,U842</v>
          </cell>
          <cell r="C1284" t="str">
            <v>11,U842</v>
          </cell>
          <cell r="D1284">
            <v>11</v>
          </cell>
          <cell r="E1284" t="str">
            <v>Prioritario</v>
          </cell>
          <cell r="F1284" t="str">
            <v>Otros</v>
          </cell>
          <cell r="G1284" t="str">
            <v>Ampliaciones etiquetadas</v>
          </cell>
          <cell r="H1284">
            <v>1</v>
          </cell>
          <cell r="I1284" t="str">
            <v/>
          </cell>
          <cell r="J1284">
            <v>1</v>
          </cell>
          <cell r="K1284" t="str">
            <v>U</v>
          </cell>
          <cell r="L1284">
            <v>842</v>
          </cell>
          <cell r="M1284">
            <v>842</v>
          </cell>
          <cell r="N1284" t="str">
            <v>U842</v>
          </cell>
        </row>
        <row r="1285">
          <cell r="A1285" t="str">
            <v>11,U843</v>
          </cell>
          <cell r="B1285" t="str">
            <v>11,U843</v>
          </cell>
          <cell r="C1285" t="str">
            <v>11,U843</v>
          </cell>
          <cell r="D1285">
            <v>11</v>
          </cell>
          <cell r="E1285" t="str">
            <v>Prioritario</v>
          </cell>
          <cell r="F1285" t="str">
            <v>Otros</v>
          </cell>
          <cell r="G1285" t="str">
            <v>Ampliaciones etiquetadas</v>
          </cell>
          <cell r="H1285">
            <v>1</v>
          </cell>
          <cell r="I1285" t="str">
            <v/>
          </cell>
          <cell r="J1285">
            <v>1</v>
          </cell>
          <cell r="K1285" t="str">
            <v>U</v>
          </cell>
          <cell r="L1285">
            <v>843</v>
          </cell>
          <cell r="M1285">
            <v>843</v>
          </cell>
          <cell r="N1285" t="str">
            <v>U843</v>
          </cell>
        </row>
        <row r="1286">
          <cell r="A1286" t="str">
            <v>11,U844</v>
          </cell>
          <cell r="B1286" t="str">
            <v>11,U844</v>
          </cell>
          <cell r="C1286" t="str">
            <v>11,U844</v>
          </cell>
          <cell r="D1286">
            <v>11</v>
          </cell>
          <cell r="E1286" t="str">
            <v>Prioritario</v>
          </cell>
          <cell r="F1286" t="str">
            <v>Otros</v>
          </cell>
          <cell r="G1286" t="str">
            <v>Ampliaciones etiquetadas</v>
          </cell>
          <cell r="H1286">
            <v>1</v>
          </cell>
          <cell r="I1286" t="str">
            <v/>
          </cell>
          <cell r="J1286">
            <v>1</v>
          </cell>
          <cell r="K1286" t="str">
            <v>U</v>
          </cell>
          <cell r="L1286">
            <v>844</v>
          </cell>
          <cell r="M1286">
            <v>844</v>
          </cell>
          <cell r="N1286" t="str">
            <v>U844</v>
          </cell>
        </row>
        <row r="1287">
          <cell r="A1287" t="str">
            <v>11,U845</v>
          </cell>
          <cell r="B1287" t="str">
            <v>11,U845</v>
          </cell>
          <cell r="C1287" t="str">
            <v>11,U845</v>
          </cell>
          <cell r="D1287">
            <v>11</v>
          </cell>
          <cell r="E1287" t="str">
            <v>Prioritario</v>
          </cell>
          <cell r="F1287" t="str">
            <v>Otros</v>
          </cell>
          <cell r="G1287" t="str">
            <v>Ampliaciones etiquetadas</v>
          </cell>
          <cell r="H1287">
            <v>1</v>
          </cell>
          <cell r="I1287" t="str">
            <v/>
          </cell>
          <cell r="J1287">
            <v>1</v>
          </cell>
          <cell r="K1287" t="str">
            <v>U</v>
          </cell>
          <cell r="L1287">
            <v>845</v>
          </cell>
          <cell r="M1287">
            <v>845</v>
          </cell>
          <cell r="N1287" t="str">
            <v>U845</v>
          </cell>
        </row>
        <row r="1288">
          <cell r="A1288" t="str">
            <v>11,U846</v>
          </cell>
          <cell r="B1288" t="str">
            <v>11,U846</v>
          </cell>
          <cell r="C1288" t="str">
            <v>11,U846</v>
          </cell>
          <cell r="D1288">
            <v>11</v>
          </cell>
          <cell r="E1288" t="str">
            <v>Prioritario</v>
          </cell>
          <cell r="F1288" t="str">
            <v>Otros</v>
          </cell>
          <cell r="G1288" t="str">
            <v>Ampliaciones etiquetadas</v>
          </cell>
          <cell r="H1288">
            <v>1</v>
          </cell>
          <cell r="I1288" t="str">
            <v/>
          </cell>
          <cell r="J1288">
            <v>1</v>
          </cell>
          <cell r="K1288" t="str">
            <v>U</v>
          </cell>
          <cell r="L1288">
            <v>846</v>
          </cell>
          <cell r="M1288">
            <v>846</v>
          </cell>
          <cell r="N1288" t="str">
            <v>U846</v>
          </cell>
        </row>
        <row r="1289">
          <cell r="A1289" t="str">
            <v>11,U847</v>
          </cell>
          <cell r="B1289" t="str">
            <v>11,U847</v>
          </cell>
          <cell r="C1289" t="str">
            <v>11,U847</v>
          </cell>
          <cell r="D1289">
            <v>11</v>
          </cell>
          <cell r="E1289" t="str">
            <v>Prioritario</v>
          </cell>
          <cell r="F1289" t="str">
            <v>Otros</v>
          </cell>
          <cell r="G1289" t="str">
            <v>Ampliaciones etiquetadas</v>
          </cell>
          <cell r="H1289">
            <v>1</v>
          </cell>
          <cell r="I1289" t="str">
            <v/>
          </cell>
          <cell r="J1289">
            <v>1</v>
          </cell>
          <cell r="K1289" t="str">
            <v>U</v>
          </cell>
          <cell r="L1289">
            <v>847</v>
          </cell>
          <cell r="M1289">
            <v>847</v>
          </cell>
          <cell r="N1289" t="str">
            <v>U847</v>
          </cell>
        </row>
        <row r="1290">
          <cell r="A1290" t="str">
            <v>11,U848</v>
          </cell>
          <cell r="B1290" t="str">
            <v>11,U848</v>
          </cell>
          <cell r="C1290" t="str">
            <v>11,U848</v>
          </cell>
          <cell r="D1290">
            <v>11</v>
          </cell>
          <cell r="E1290" t="str">
            <v>Prioritario</v>
          </cell>
          <cell r="F1290" t="str">
            <v>Otros</v>
          </cell>
          <cell r="G1290" t="str">
            <v>Ampliaciones etiquetadas</v>
          </cell>
          <cell r="H1290">
            <v>1</v>
          </cell>
          <cell r="I1290" t="str">
            <v/>
          </cell>
          <cell r="J1290">
            <v>1</v>
          </cell>
          <cell r="K1290" t="str">
            <v>U</v>
          </cell>
          <cell r="L1290">
            <v>848</v>
          </cell>
          <cell r="M1290">
            <v>848</v>
          </cell>
          <cell r="N1290" t="str">
            <v>U848</v>
          </cell>
        </row>
        <row r="1291">
          <cell r="A1291" t="str">
            <v>11,U849</v>
          </cell>
          <cell r="B1291" t="str">
            <v>11,U849</v>
          </cell>
          <cell r="C1291" t="str">
            <v>11,U849</v>
          </cell>
          <cell r="D1291">
            <v>11</v>
          </cell>
          <cell r="E1291" t="str">
            <v>Prioritario</v>
          </cell>
          <cell r="F1291" t="str">
            <v>Otros</v>
          </cell>
          <cell r="G1291" t="str">
            <v>Ampliaciones etiquetadas</v>
          </cell>
          <cell r="H1291">
            <v>1</v>
          </cell>
          <cell r="I1291" t="str">
            <v/>
          </cell>
          <cell r="J1291">
            <v>1</v>
          </cell>
          <cell r="K1291" t="str">
            <v>U</v>
          </cell>
          <cell r="L1291">
            <v>849</v>
          </cell>
          <cell r="M1291">
            <v>849</v>
          </cell>
          <cell r="N1291" t="str">
            <v>U849</v>
          </cell>
        </row>
        <row r="1292">
          <cell r="A1292" t="str">
            <v>11,U850</v>
          </cell>
          <cell r="B1292" t="str">
            <v>11,U850</v>
          </cell>
          <cell r="C1292" t="str">
            <v>11,U850</v>
          </cell>
          <cell r="D1292">
            <v>11</v>
          </cell>
          <cell r="E1292" t="str">
            <v>Prioritario</v>
          </cell>
          <cell r="F1292" t="str">
            <v>Otros</v>
          </cell>
          <cell r="G1292" t="str">
            <v>Ampliaciones etiquetadas</v>
          </cell>
          <cell r="H1292">
            <v>1</v>
          </cell>
          <cell r="I1292" t="str">
            <v/>
          </cell>
          <cell r="J1292">
            <v>1</v>
          </cell>
          <cell r="K1292" t="str">
            <v>U</v>
          </cell>
          <cell r="L1292">
            <v>850</v>
          </cell>
          <cell r="M1292">
            <v>850</v>
          </cell>
          <cell r="N1292" t="str">
            <v>U850</v>
          </cell>
        </row>
        <row r="1293">
          <cell r="A1293" t="str">
            <v>11,U851</v>
          </cell>
          <cell r="B1293" t="str">
            <v>11,U851</v>
          </cell>
          <cell r="C1293" t="str">
            <v>11,U851</v>
          </cell>
          <cell r="D1293">
            <v>11</v>
          </cell>
          <cell r="E1293" t="str">
            <v>Prioritario</v>
          </cell>
          <cell r="F1293" t="str">
            <v>Otros</v>
          </cell>
          <cell r="G1293" t="str">
            <v>Ampliaciones etiquetadas</v>
          </cell>
          <cell r="H1293">
            <v>1</v>
          </cell>
          <cell r="I1293" t="str">
            <v/>
          </cell>
          <cell r="J1293">
            <v>1</v>
          </cell>
          <cell r="K1293" t="str">
            <v>U</v>
          </cell>
          <cell r="L1293">
            <v>851</v>
          </cell>
          <cell r="M1293">
            <v>851</v>
          </cell>
          <cell r="N1293" t="str">
            <v>U851</v>
          </cell>
        </row>
        <row r="1294">
          <cell r="A1294" t="str">
            <v>11,U852</v>
          </cell>
          <cell r="B1294" t="str">
            <v>11,U852</v>
          </cell>
          <cell r="C1294" t="str">
            <v>11,U852</v>
          </cell>
          <cell r="D1294">
            <v>11</v>
          </cell>
          <cell r="E1294" t="str">
            <v>Prioritario</v>
          </cell>
          <cell r="F1294" t="str">
            <v>Otros</v>
          </cell>
          <cell r="G1294" t="str">
            <v>Ampliaciones etiquetadas</v>
          </cell>
          <cell r="H1294">
            <v>1</v>
          </cell>
          <cell r="I1294" t="str">
            <v/>
          </cell>
          <cell r="J1294">
            <v>1</v>
          </cell>
          <cell r="K1294" t="str">
            <v>U</v>
          </cell>
          <cell r="L1294">
            <v>852</v>
          </cell>
          <cell r="M1294">
            <v>852</v>
          </cell>
          <cell r="N1294" t="str">
            <v>U852</v>
          </cell>
        </row>
        <row r="1295">
          <cell r="A1295" t="str">
            <v>11,U853</v>
          </cell>
          <cell r="B1295" t="str">
            <v>11,U853</v>
          </cell>
          <cell r="C1295" t="str">
            <v>11,U853</v>
          </cell>
          <cell r="D1295">
            <v>11</v>
          </cell>
          <cell r="E1295" t="str">
            <v>Prioritario</v>
          </cell>
          <cell r="F1295" t="str">
            <v>Otros</v>
          </cell>
          <cell r="G1295" t="str">
            <v>Ampliaciones etiquetadas</v>
          </cell>
          <cell r="H1295">
            <v>1</v>
          </cell>
          <cell r="I1295" t="str">
            <v/>
          </cell>
          <cell r="J1295">
            <v>1</v>
          </cell>
          <cell r="K1295" t="str">
            <v>U</v>
          </cell>
          <cell r="L1295">
            <v>853</v>
          </cell>
          <cell r="M1295">
            <v>853</v>
          </cell>
          <cell r="N1295" t="str">
            <v>U853</v>
          </cell>
        </row>
        <row r="1296">
          <cell r="A1296" t="str">
            <v>11,U854</v>
          </cell>
          <cell r="B1296" t="str">
            <v>11,U854</v>
          </cell>
          <cell r="C1296" t="str">
            <v>11,U854</v>
          </cell>
          <cell r="D1296">
            <v>11</v>
          </cell>
          <cell r="E1296" t="str">
            <v>Prioritario</v>
          </cell>
          <cell r="F1296" t="str">
            <v>Otros</v>
          </cell>
          <cell r="G1296" t="str">
            <v>Ampliaciones etiquetadas</v>
          </cell>
          <cell r="H1296">
            <v>1</v>
          </cell>
          <cell r="I1296" t="str">
            <v/>
          </cell>
          <cell r="J1296">
            <v>1</v>
          </cell>
          <cell r="K1296" t="str">
            <v>U</v>
          </cell>
          <cell r="L1296">
            <v>854</v>
          </cell>
          <cell r="M1296">
            <v>854</v>
          </cell>
          <cell r="N1296" t="str">
            <v>U854</v>
          </cell>
        </row>
        <row r="1297">
          <cell r="A1297" t="str">
            <v>11,U855</v>
          </cell>
          <cell r="B1297" t="str">
            <v>11,U855</v>
          </cell>
          <cell r="C1297" t="str">
            <v>11,U855</v>
          </cell>
          <cell r="D1297">
            <v>11</v>
          </cell>
          <cell r="E1297" t="str">
            <v>Prioritario</v>
          </cell>
          <cell r="F1297" t="str">
            <v>Otros</v>
          </cell>
          <cell r="G1297" t="str">
            <v>Ampliaciones etiquetadas</v>
          </cell>
          <cell r="H1297">
            <v>1</v>
          </cell>
          <cell r="I1297" t="str">
            <v/>
          </cell>
          <cell r="J1297">
            <v>1</v>
          </cell>
          <cell r="K1297" t="str">
            <v>U</v>
          </cell>
          <cell r="L1297">
            <v>855</v>
          </cell>
          <cell r="M1297">
            <v>855</v>
          </cell>
          <cell r="N1297" t="str">
            <v>U855</v>
          </cell>
        </row>
        <row r="1298">
          <cell r="A1298" t="str">
            <v>11,U856</v>
          </cell>
          <cell r="B1298" t="str">
            <v>11,U856</v>
          </cell>
          <cell r="C1298" t="str">
            <v>11,U856</v>
          </cell>
          <cell r="D1298">
            <v>11</v>
          </cell>
          <cell r="E1298" t="str">
            <v>Prioritario</v>
          </cell>
          <cell r="F1298" t="str">
            <v>Otros</v>
          </cell>
          <cell r="G1298" t="str">
            <v>Ampliaciones etiquetadas</v>
          </cell>
          <cell r="H1298">
            <v>1</v>
          </cell>
          <cell r="I1298" t="str">
            <v/>
          </cell>
          <cell r="J1298">
            <v>1</v>
          </cell>
          <cell r="K1298" t="str">
            <v>U</v>
          </cell>
          <cell r="L1298">
            <v>856</v>
          </cell>
          <cell r="M1298">
            <v>856</v>
          </cell>
          <cell r="N1298" t="str">
            <v>U856</v>
          </cell>
        </row>
        <row r="1299">
          <cell r="A1299" t="str">
            <v>11,U857</v>
          </cell>
          <cell r="B1299" t="str">
            <v>11,U857</v>
          </cell>
          <cell r="C1299" t="str">
            <v>11,U857</v>
          </cell>
          <cell r="D1299">
            <v>11</v>
          </cell>
          <cell r="E1299" t="str">
            <v>Prioritario</v>
          </cell>
          <cell r="F1299" t="str">
            <v>Otros</v>
          </cell>
          <cell r="G1299" t="str">
            <v>Ampliaciones etiquetadas</v>
          </cell>
          <cell r="H1299">
            <v>1</v>
          </cell>
          <cell r="I1299" t="str">
            <v/>
          </cell>
          <cell r="J1299">
            <v>1</v>
          </cell>
          <cell r="K1299" t="str">
            <v>U</v>
          </cell>
          <cell r="L1299">
            <v>857</v>
          </cell>
          <cell r="M1299">
            <v>857</v>
          </cell>
          <cell r="N1299" t="str">
            <v>U857</v>
          </cell>
        </row>
        <row r="1300">
          <cell r="A1300" t="str">
            <v>11,U858</v>
          </cell>
          <cell r="B1300" t="str">
            <v>11,U858</v>
          </cell>
          <cell r="C1300" t="str">
            <v>11,U858</v>
          </cell>
          <cell r="D1300">
            <v>11</v>
          </cell>
          <cell r="E1300" t="str">
            <v>Prioritario</v>
          </cell>
          <cell r="F1300" t="str">
            <v>Otros</v>
          </cell>
          <cell r="G1300" t="str">
            <v>Ampliaciones etiquetadas</v>
          </cell>
          <cell r="H1300">
            <v>1</v>
          </cell>
          <cell r="I1300" t="str">
            <v/>
          </cell>
          <cell r="J1300">
            <v>1</v>
          </cell>
          <cell r="K1300" t="str">
            <v>U</v>
          </cell>
          <cell r="L1300">
            <v>858</v>
          </cell>
          <cell r="M1300">
            <v>858</v>
          </cell>
          <cell r="N1300" t="str">
            <v>U858</v>
          </cell>
        </row>
        <row r="1301">
          <cell r="A1301" t="str">
            <v>11,U859</v>
          </cell>
          <cell r="B1301" t="str">
            <v>11,U859</v>
          </cell>
          <cell r="C1301" t="str">
            <v>11,U859</v>
          </cell>
          <cell r="D1301">
            <v>11</v>
          </cell>
          <cell r="E1301" t="str">
            <v>Prioritario</v>
          </cell>
          <cell r="F1301" t="str">
            <v>Otros</v>
          </cell>
          <cell r="G1301" t="str">
            <v>Ampliaciones etiquetadas</v>
          </cell>
          <cell r="H1301">
            <v>1</v>
          </cell>
          <cell r="I1301" t="str">
            <v/>
          </cell>
          <cell r="J1301">
            <v>1</v>
          </cell>
          <cell r="K1301" t="str">
            <v>U</v>
          </cell>
          <cell r="L1301">
            <v>859</v>
          </cell>
          <cell r="M1301">
            <v>859</v>
          </cell>
          <cell r="N1301" t="str">
            <v>U859</v>
          </cell>
        </row>
        <row r="1302">
          <cell r="A1302" t="str">
            <v>11,U860</v>
          </cell>
          <cell r="B1302" t="str">
            <v>11,U860</v>
          </cell>
          <cell r="C1302" t="str">
            <v>11,U860</v>
          </cell>
          <cell r="D1302">
            <v>11</v>
          </cell>
          <cell r="E1302" t="str">
            <v>Prioritario</v>
          </cell>
          <cell r="F1302" t="str">
            <v>Otros</v>
          </cell>
          <cell r="G1302" t="str">
            <v>Ampliaciones etiquetadas</v>
          </cell>
          <cell r="H1302">
            <v>1</v>
          </cell>
          <cell r="I1302" t="str">
            <v/>
          </cell>
          <cell r="J1302">
            <v>1</v>
          </cell>
          <cell r="K1302" t="str">
            <v>U</v>
          </cell>
          <cell r="L1302">
            <v>860</v>
          </cell>
          <cell r="M1302">
            <v>860</v>
          </cell>
          <cell r="N1302" t="str">
            <v>U860</v>
          </cell>
        </row>
        <row r="1303">
          <cell r="A1303" t="str">
            <v>11,U861</v>
          </cell>
          <cell r="B1303" t="str">
            <v>11,U861</v>
          </cell>
          <cell r="C1303" t="str">
            <v>11,U861</v>
          </cell>
          <cell r="D1303">
            <v>11</v>
          </cell>
          <cell r="E1303" t="str">
            <v>Prioritario</v>
          </cell>
          <cell r="F1303" t="str">
            <v>Otros</v>
          </cell>
          <cell r="G1303" t="str">
            <v>Ampliaciones etiquetadas</v>
          </cell>
          <cell r="H1303">
            <v>1</v>
          </cell>
          <cell r="I1303" t="str">
            <v/>
          </cell>
          <cell r="J1303">
            <v>1</v>
          </cell>
          <cell r="K1303" t="str">
            <v>U</v>
          </cell>
          <cell r="L1303">
            <v>861</v>
          </cell>
          <cell r="M1303">
            <v>861</v>
          </cell>
          <cell r="N1303" t="str">
            <v>U861</v>
          </cell>
        </row>
        <row r="1304">
          <cell r="A1304" t="str">
            <v>11,U862</v>
          </cell>
          <cell r="B1304" t="str">
            <v>11,U862</v>
          </cell>
          <cell r="C1304" t="str">
            <v>11,U862</v>
          </cell>
          <cell r="D1304">
            <v>11</v>
          </cell>
          <cell r="E1304" t="str">
            <v>Prioritario</v>
          </cell>
          <cell r="F1304" t="str">
            <v>Otros</v>
          </cell>
          <cell r="G1304" t="str">
            <v>Ampliaciones etiquetadas</v>
          </cell>
          <cell r="H1304">
            <v>1</v>
          </cell>
          <cell r="I1304" t="str">
            <v/>
          </cell>
          <cell r="J1304">
            <v>1</v>
          </cell>
          <cell r="K1304" t="str">
            <v>U</v>
          </cell>
          <cell r="L1304">
            <v>862</v>
          </cell>
          <cell r="M1304">
            <v>862</v>
          </cell>
          <cell r="N1304" t="str">
            <v>U862</v>
          </cell>
        </row>
        <row r="1305">
          <cell r="A1305" t="str">
            <v>11,U863</v>
          </cell>
          <cell r="B1305" t="str">
            <v>11,U863</v>
          </cell>
          <cell r="C1305" t="str">
            <v>11,U863</v>
          </cell>
          <cell r="D1305">
            <v>11</v>
          </cell>
          <cell r="E1305" t="str">
            <v>Prioritario</v>
          </cell>
          <cell r="F1305" t="str">
            <v>Otros</v>
          </cell>
          <cell r="G1305" t="str">
            <v>Ampliaciones etiquetadas</v>
          </cell>
          <cell r="H1305">
            <v>1</v>
          </cell>
          <cell r="I1305" t="str">
            <v/>
          </cell>
          <cell r="J1305">
            <v>1</v>
          </cell>
          <cell r="K1305" t="str">
            <v>U</v>
          </cell>
          <cell r="L1305">
            <v>863</v>
          </cell>
          <cell r="M1305">
            <v>863</v>
          </cell>
          <cell r="N1305" t="str">
            <v>U863</v>
          </cell>
        </row>
        <row r="1306">
          <cell r="A1306" t="str">
            <v>11,U864</v>
          </cell>
          <cell r="B1306" t="str">
            <v>11,U864</v>
          </cell>
          <cell r="C1306" t="str">
            <v>11,U864</v>
          </cell>
          <cell r="D1306">
            <v>11</v>
          </cell>
          <cell r="E1306" t="str">
            <v>Prioritario</v>
          </cell>
          <cell r="F1306" t="str">
            <v>Otros</v>
          </cell>
          <cell r="G1306" t="str">
            <v>Ampliaciones etiquetadas</v>
          </cell>
          <cell r="H1306">
            <v>1</v>
          </cell>
          <cell r="I1306" t="str">
            <v/>
          </cell>
          <cell r="J1306">
            <v>1</v>
          </cell>
          <cell r="K1306" t="str">
            <v>U</v>
          </cell>
          <cell r="L1306">
            <v>864</v>
          </cell>
          <cell r="M1306">
            <v>864</v>
          </cell>
          <cell r="N1306" t="str">
            <v>U864</v>
          </cell>
        </row>
        <row r="1307">
          <cell r="A1307" t="str">
            <v>11,U865</v>
          </cell>
          <cell r="B1307" t="str">
            <v>11,U865</v>
          </cell>
          <cell r="C1307" t="str">
            <v>11,U865</v>
          </cell>
          <cell r="D1307">
            <v>11</v>
          </cell>
          <cell r="E1307" t="str">
            <v>Prioritario</v>
          </cell>
          <cell r="F1307" t="str">
            <v>Otros</v>
          </cell>
          <cell r="G1307" t="str">
            <v>Ampliaciones etiquetadas</v>
          </cell>
          <cell r="H1307">
            <v>1</v>
          </cell>
          <cell r="I1307" t="str">
            <v/>
          </cell>
          <cell r="J1307">
            <v>1</v>
          </cell>
          <cell r="K1307" t="str">
            <v>U</v>
          </cell>
          <cell r="L1307">
            <v>865</v>
          </cell>
          <cell r="M1307">
            <v>865</v>
          </cell>
          <cell r="N1307" t="str">
            <v>U865</v>
          </cell>
        </row>
        <row r="1308">
          <cell r="A1308" t="str">
            <v>11,U866</v>
          </cell>
          <cell r="B1308" t="str">
            <v>11,U866</v>
          </cell>
          <cell r="C1308" t="str">
            <v>11,U866</v>
          </cell>
          <cell r="D1308">
            <v>11</v>
          </cell>
          <cell r="E1308" t="str">
            <v>Prioritario</v>
          </cell>
          <cell r="F1308" t="str">
            <v>Otros</v>
          </cell>
          <cell r="G1308" t="str">
            <v>Ampliaciones etiquetadas</v>
          </cell>
          <cell r="H1308">
            <v>1</v>
          </cell>
          <cell r="I1308" t="str">
            <v/>
          </cell>
          <cell r="J1308">
            <v>1</v>
          </cell>
          <cell r="K1308" t="str">
            <v>U</v>
          </cell>
          <cell r="L1308">
            <v>866</v>
          </cell>
          <cell r="M1308">
            <v>866</v>
          </cell>
          <cell r="N1308" t="str">
            <v>U866</v>
          </cell>
        </row>
        <row r="1309">
          <cell r="A1309" t="str">
            <v>11,U867</v>
          </cell>
          <cell r="B1309" t="str">
            <v>11,U867</v>
          </cell>
          <cell r="C1309" t="str">
            <v>11,U867</v>
          </cell>
          <cell r="D1309">
            <v>11</v>
          </cell>
          <cell r="E1309" t="str">
            <v>Prioritario</v>
          </cell>
          <cell r="F1309" t="str">
            <v>Otros</v>
          </cell>
          <cell r="G1309" t="str">
            <v>Ampliaciones etiquetadas</v>
          </cell>
          <cell r="H1309">
            <v>1</v>
          </cell>
          <cell r="I1309" t="str">
            <v/>
          </cell>
          <cell r="J1309">
            <v>1</v>
          </cell>
          <cell r="K1309" t="str">
            <v>U</v>
          </cell>
          <cell r="L1309">
            <v>867</v>
          </cell>
          <cell r="M1309">
            <v>867</v>
          </cell>
          <cell r="N1309" t="str">
            <v>U867</v>
          </cell>
        </row>
        <row r="1310">
          <cell r="A1310" t="str">
            <v>11,U868</v>
          </cell>
          <cell r="B1310" t="str">
            <v>11,U868</v>
          </cell>
          <cell r="C1310" t="str">
            <v>11,U868</v>
          </cell>
          <cell r="D1310">
            <v>11</v>
          </cell>
          <cell r="E1310" t="str">
            <v>Prioritario</v>
          </cell>
          <cell r="F1310" t="str">
            <v>Otros</v>
          </cell>
          <cell r="G1310" t="str">
            <v>Ampliaciones etiquetadas</v>
          </cell>
          <cell r="H1310">
            <v>1</v>
          </cell>
          <cell r="I1310" t="str">
            <v/>
          </cell>
          <cell r="J1310">
            <v>1</v>
          </cell>
          <cell r="K1310" t="str">
            <v>U</v>
          </cell>
          <cell r="L1310">
            <v>868</v>
          </cell>
          <cell r="M1310">
            <v>868</v>
          </cell>
          <cell r="N1310" t="str">
            <v>U868</v>
          </cell>
        </row>
        <row r="1311">
          <cell r="A1311" t="str">
            <v>11,U869</v>
          </cell>
          <cell r="B1311" t="str">
            <v>11,U869</v>
          </cell>
          <cell r="C1311" t="str">
            <v>11,U869</v>
          </cell>
          <cell r="D1311">
            <v>11</v>
          </cell>
          <cell r="E1311" t="str">
            <v>Prioritario</v>
          </cell>
          <cell r="F1311" t="str">
            <v>Otros</v>
          </cell>
          <cell r="G1311" t="str">
            <v>Ampliaciones etiquetadas</v>
          </cell>
          <cell r="H1311">
            <v>1</v>
          </cell>
          <cell r="I1311" t="str">
            <v/>
          </cell>
          <cell r="J1311">
            <v>1</v>
          </cell>
          <cell r="K1311" t="str">
            <v>U</v>
          </cell>
          <cell r="L1311">
            <v>869</v>
          </cell>
          <cell r="M1311">
            <v>869</v>
          </cell>
          <cell r="N1311" t="str">
            <v>U869</v>
          </cell>
        </row>
        <row r="1312">
          <cell r="A1312" t="str">
            <v>11,U870</v>
          </cell>
          <cell r="B1312" t="str">
            <v>11,U870</v>
          </cell>
          <cell r="C1312" t="str">
            <v>11,U870</v>
          </cell>
          <cell r="D1312">
            <v>11</v>
          </cell>
          <cell r="E1312" t="str">
            <v>Prioritario</v>
          </cell>
          <cell r="F1312" t="str">
            <v>Otros</v>
          </cell>
          <cell r="G1312" t="str">
            <v>Ampliaciones etiquetadas</v>
          </cell>
          <cell r="H1312">
            <v>1</v>
          </cell>
          <cell r="I1312" t="str">
            <v/>
          </cell>
          <cell r="J1312">
            <v>1</v>
          </cell>
          <cell r="K1312" t="str">
            <v>U</v>
          </cell>
          <cell r="L1312">
            <v>870</v>
          </cell>
          <cell r="M1312">
            <v>870</v>
          </cell>
          <cell r="N1312" t="str">
            <v>U870</v>
          </cell>
        </row>
        <row r="1313">
          <cell r="A1313" t="str">
            <v>11,U871</v>
          </cell>
          <cell r="B1313" t="str">
            <v>11,U871</v>
          </cell>
          <cell r="C1313" t="str">
            <v>11,U871</v>
          </cell>
          <cell r="D1313">
            <v>11</v>
          </cell>
          <cell r="E1313" t="str">
            <v>Prioritario</v>
          </cell>
          <cell r="F1313" t="str">
            <v>Otros</v>
          </cell>
          <cell r="G1313" t="str">
            <v>Ampliaciones etiquetadas</v>
          </cell>
          <cell r="H1313">
            <v>1</v>
          </cell>
          <cell r="I1313" t="str">
            <v/>
          </cell>
          <cell r="J1313">
            <v>1</v>
          </cell>
          <cell r="K1313" t="str">
            <v>U</v>
          </cell>
          <cell r="L1313">
            <v>871</v>
          </cell>
          <cell r="M1313">
            <v>871</v>
          </cell>
          <cell r="N1313" t="str">
            <v>U871</v>
          </cell>
        </row>
        <row r="1314">
          <cell r="A1314" t="str">
            <v>11,U872</v>
          </cell>
          <cell r="B1314" t="str">
            <v>11,U872</v>
          </cell>
          <cell r="C1314" t="str">
            <v>11,U872</v>
          </cell>
          <cell r="D1314">
            <v>11</v>
          </cell>
          <cell r="E1314" t="str">
            <v>Prioritario</v>
          </cell>
          <cell r="F1314" t="str">
            <v>Otros</v>
          </cell>
          <cell r="G1314" t="str">
            <v>Ampliaciones etiquetadas</v>
          </cell>
          <cell r="H1314">
            <v>1</v>
          </cell>
          <cell r="I1314" t="str">
            <v/>
          </cell>
          <cell r="J1314">
            <v>1</v>
          </cell>
          <cell r="K1314" t="str">
            <v>U</v>
          </cell>
          <cell r="L1314">
            <v>872</v>
          </cell>
          <cell r="M1314">
            <v>872</v>
          </cell>
          <cell r="N1314" t="str">
            <v>U872</v>
          </cell>
        </row>
        <row r="1315">
          <cell r="A1315" t="str">
            <v>11,U873</v>
          </cell>
          <cell r="B1315" t="str">
            <v>11,U873</v>
          </cell>
          <cell r="C1315" t="str">
            <v>11,U873</v>
          </cell>
          <cell r="D1315">
            <v>11</v>
          </cell>
          <cell r="E1315" t="str">
            <v>Prioritario</v>
          </cell>
          <cell r="F1315" t="str">
            <v>Otros</v>
          </cell>
          <cell r="G1315" t="str">
            <v>Ampliaciones etiquetadas</v>
          </cell>
          <cell r="H1315">
            <v>1</v>
          </cell>
          <cell r="I1315" t="str">
            <v/>
          </cell>
          <cell r="J1315">
            <v>1</v>
          </cell>
          <cell r="K1315" t="str">
            <v>U</v>
          </cell>
          <cell r="L1315">
            <v>873</v>
          </cell>
          <cell r="M1315">
            <v>873</v>
          </cell>
          <cell r="N1315" t="str">
            <v>U873</v>
          </cell>
        </row>
        <row r="1316">
          <cell r="A1316" t="str">
            <v>11,U874</v>
          </cell>
          <cell r="B1316" t="str">
            <v>11,U874</v>
          </cell>
          <cell r="C1316" t="str">
            <v>11,U874</v>
          </cell>
          <cell r="D1316">
            <v>11</v>
          </cell>
          <cell r="E1316" t="str">
            <v>Prioritario</v>
          </cell>
          <cell r="F1316" t="str">
            <v>Otros</v>
          </cell>
          <cell r="G1316" t="str">
            <v>Ampliaciones etiquetadas</v>
          </cell>
          <cell r="H1316">
            <v>1</v>
          </cell>
          <cell r="I1316" t="str">
            <v/>
          </cell>
          <cell r="J1316">
            <v>1</v>
          </cell>
          <cell r="K1316" t="str">
            <v>U</v>
          </cell>
          <cell r="L1316">
            <v>874</v>
          </cell>
          <cell r="M1316">
            <v>874</v>
          </cell>
          <cell r="N1316" t="str">
            <v>U874</v>
          </cell>
        </row>
        <row r="1317">
          <cell r="A1317" t="str">
            <v>11,U875</v>
          </cell>
          <cell r="B1317" t="str">
            <v>11,U875</v>
          </cell>
          <cell r="C1317" t="str">
            <v>11,U875</v>
          </cell>
          <cell r="D1317">
            <v>11</v>
          </cell>
          <cell r="E1317" t="str">
            <v>Prioritario</v>
          </cell>
          <cell r="F1317" t="str">
            <v>Otros</v>
          </cell>
          <cell r="G1317" t="str">
            <v>Ampliaciones etiquetadas</v>
          </cell>
          <cell r="H1317">
            <v>1</v>
          </cell>
          <cell r="I1317" t="str">
            <v/>
          </cell>
          <cell r="J1317">
            <v>1</v>
          </cell>
          <cell r="K1317" t="str">
            <v>U</v>
          </cell>
          <cell r="L1317">
            <v>875</v>
          </cell>
          <cell r="M1317">
            <v>875</v>
          </cell>
          <cell r="N1317" t="str">
            <v>U875</v>
          </cell>
        </row>
        <row r="1318">
          <cell r="A1318" t="str">
            <v>11,U876</v>
          </cell>
          <cell r="B1318" t="str">
            <v>11,U876</v>
          </cell>
          <cell r="C1318" t="str">
            <v>11,U876</v>
          </cell>
          <cell r="D1318">
            <v>11</v>
          </cell>
          <cell r="E1318" t="str">
            <v>Prioritario</v>
          </cell>
          <cell r="F1318" t="str">
            <v>Otros</v>
          </cell>
          <cell r="G1318" t="str">
            <v>Ampliaciones etiquetadas</v>
          </cell>
          <cell r="H1318">
            <v>1</v>
          </cell>
          <cell r="I1318" t="str">
            <v/>
          </cell>
          <cell r="J1318">
            <v>1</v>
          </cell>
          <cell r="K1318" t="str">
            <v>U</v>
          </cell>
          <cell r="L1318">
            <v>876</v>
          </cell>
          <cell r="M1318">
            <v>876</v>
          </cell>
          <cell r="N1318" t="str">
            <v>U876</v>
          </cell>
        </row>
        <row r="1319">
          <cell r="A1319" t="str">
            <v>11,U877</v>
          </cell>
          <cell r="B1319" t="str">
            <v>11,U877</v>
          </cell>
          <cell r="C1319" t="str">
            <v>11,U877</v>
          </cell>
          <cell r="D1319">
            <v>11</v>
          </cell>
          <cell r="E1319" t="str">
            <v>Prioritario</v>
          </cell>
          <cell r="F1319" t="str">
            <v>Otros</v>
          </cell>
          <cell r="G1319" t="str">
            <v>Ampliaciones etiquetadas</v>
          </cell>
          <cell r="H1319">
            <v>1</v>
          </cell>
          <cell r="I1319" t="str">
            <v/>
          </cell>
          <cell r="J1319">
            <v>1</v>
          </cell>
          <cell r="K1319" t="str">
            <v>U</v>
          </cell>
          <cell r="L1319">
            <v>877</v>
          </cell>
          <cell r="M1319">
            <v>877</v>
          </cell>
          <cell r="N1319" t="str">
            <v>U877</v>
          </cell>
        </row>
        <row r="1320">
          <cell r="A1320" t="str">
            <v>11,U878</v>
          </cell>
          <cell r="B1320" t="str">
            <v>11,U878</v>
          </cell>
          <cell r="C1320" t="str">
            <v>11,U878</v>
          </cell>
          <cell r="D1320">
            <v>11</v>
          </cell>
          <cell r="E1320" t="str">
            <v>Prioritario</v>
          </cell>
          <cell r="F1320" t="str">
            <v>Otros</v>
          </cell>
          <cell r="G1320" t="str">
            <v>Ampliaciones etiquetadas</v>
          </cell>
          <cell r="H1320">
            <v>1</v>
          </cell>
          <cell r="I1320" t="str">
            <v/>
          </cell>
          <cell r="J1320">
            <v>1</v>
          </cell>
          <cell r="K1320" t="str">
            <v>U</v>
          </cell>
          <cell r="L1320">
            <v>878</v>
          </cell>
          <cell r="M1320">
            <v>878</v>
          </cell>
          <cell r="N1320" t="str">
            <v>U878</v>
          </cell>
        </row>
        <row r="1321">
          <cell r="A1321" t="str">
            <v>11,U879</v>
          </cell>
          <cell r="B1321" t="str">
            <v>11,U879</v>
          </cell>
          <cell r="C1321" t="str">
            <v>11,U879</v>
          </cell>
          <cell r="D1321">
            <v>11</v>
          </cell>
          <cell r="E1321" t="str">
            <v>Prioritario</v>
          </cell>
          <cell r="F1321" t="str">
            <v>Otros</v>
          </cell>
          <cell r="G1321" t="str">
            <v>Ampliaciones etiquetadas</v>
          </cell>
          <cell r="H1321">
            <v>1</v>
          </cell>
          <cell r="I1321" t="str">
            <v/>
          </cell>
          <cell r="J1321">
            <v>1</v>
          </cell>
          <cell r="K1321" t="str">
            <v>U</v>
          </cell>
          <cell r="L1321">
            <v>879</v>
          </cell>
          <cell r="M1321">
            <v>879</v>
          </cell>
          <cell r="N1321" t="str">
            <v>U879</v>
          </cell>
        </row>
        <row r="1322">
          <cell r="A1322" t="str">
            <v>11,U880</v>
          </cell>
          <cell r="B1322" t="str">
            <v>11,U880</v>
          </cell>
          <cell r="C1322" t="str">
            <v>11,U880</v>
          </cell>
          <cell r="D1322">
            <v>11</v>
          </cell>
          <cell r="E1322" t="str">
            <v>Prioritario</v>
          </cell>
          <cell r="F1322" t="str">
            <v>Otros</v>
          </cell>
          <cell r="G1322" t="str">
            <v>Ampliaciones etiquetadas</v>
          </cell>
          <cell r="H1322">
            <v>1</v>
          </cell>
          <cell r="I1322" t="str">
            <v/>
          </cell>
          <cell r="J1322">
            <v>1</v>
          </cell>
          <cell r="K1322" t="str">
            <v>U</v>
          </cell>
          <cell r="L1322">
            <v>880</v>
          </cell>
          <cell r="M1322">
            <v>880</v>
          </cell>
          <cell r="N1322" t="str">
            <v>U880</v>
          </cell>
        </row>
        <row r="1323">
          <cell r="A1323" t="str">
            <v>11,U881</v>
          </cell>
          <cell r="B1323" t="str">
            <v>11,U881</v>
          </cell>
          <cell r="C1323" t="str">
            <v>11,U881</v>
          </cell>
          <cell r="D1323">
            <v>11</v>
          </cell>
          <cell r="E1323" t="str">
            <v>Prioritario</v>
          </cell>
          <cell r="F1323" t="str">
            <v>Otros</v>
          </cell>
          <cell r="G1323" t="str">
            <v>Ampliaciones etiquetadas</v>
          </cell>
          <cell r="H1323">
            <v>1</v>
          </cell>
          <cell r="I1323" t="str">
            <v/>
          </cell>
          <cell r="J1323">
            <v>1</v>
          </cell>
          <cell r="K1323" t="str">
            <v>U</v>
          </cell>
          <cell r="L1323">
            <v>881</v>
          </cell>
          <cell r="M1323">
            <v>881</v>
          </cell>
          <cell r="N1323" t="str">
            <v>U881</v>
          </cell>
        </row>
        <row r="1324">
          <cell r="A1324" t="str">
            <v>11,U882</v>
          </cell>
          <cell r="B1324" t="str">
            <v>11,U882</v>
          </cell>
          <cell r="C1324" t="str">
            <v>11,U882</v>
          </cell>
          <cell r="D1324">
            <v>11</v>
          </cell>
          <cell r="E1324" t="str">
            <v>Prioritario</v>
          </cell>
          <cell r="F1324" t="str">
            <v>Otros</v>
          </cell>
          <cell r="G1324" t="str">
            <v>Ampliaciones etiquetadas</v>
          </cell>
          <cell r="H1324">
            <v>1</v>
          </cell>
          <cell r="I1324" t="str">
            <v/>
          </cell>
          <cell r="J1324">
            <v>1</v>
          </cell>
          <cell r="K1324" t="str">
            <v>U</v>
          </cell>
          <cell r="L1324">
            <v>882</v>
          </cell>
          <cell r="M1324">
            <v>882</v>
          </cell>
          <cell r="N1324" t="str">
            <v>U882</v>
          </cell>
        </row>
        <row r="1325">
          <cell r="A1325" t="str">
            <v>11,U883</v>
          </cell>
          <cell r="B1325" t="str">
            <v>11,U883</v>
          </cell>
          <cell r="C1325" t="str">
            <v>11,U883</v>
          </cell>
          <cell r="D1325">
            <v>11</v>
          </cell>
          <cell r="E1325" t="str">
            <v>Prioritario</v>
          </cell>
          <cell r="F1325" t="str">
            <v>Otros</v>
          </cell>
          <cell r="G1325" t="str">
            <v>Ampliaciones etiquetadas</v>
          </cell>
          <cell r="H1325">
            <v>1</v>
          </cell>
          <cell r="I1325" t="str">
            <v/>
          </cell>
          <cell r="J1325">
            <v>1</v>
          </cell>
          <cell r="K1325" t="str">
            <v>U</v>
          </cell>
          <cell r="L1325">
            <v>883</v>
          </cell>
          <cell r="M1325">
            <v>883</v>
          </cell>
          <cell r="N1325" t="str">
            <v>U883</v>
          </cell>
        </row>
        <row r="1326">
          <cell r="A1326" t="str">
            <v>11,U884</v>
          </cell>
          <cell r="B1326" t="str">
            <v>11,U884</v>
          </cell>
          <cell r="C1326" t="str">
            <v>11,U884</v>
          </cell>
          <cell r="D1326">
            <v>11</v>
          </cell>
          <cell r="E1326" t="str">
            <v>Otros</v>
          </cell>
          <cell r="F1326" t="str">
            <v>Otros</v>
          </cell>
          <cell r="G1326" t="str">
            <v>Ampliaciones etiquetadas</v>
          </cell>
          <cell r="H1326" t="str">
            <v/>
          </cell>
          <cell r="I1326" t="str">
            <v/>
          </cell>
          <cell r="J1326">
            <v>1</v>
          </cell>
          <cell r="K1326" t="str">
            <v>U</v>
          </cell>
          <cell r="L1326">
            <v>884</v>
          </cell>
          <cell r="M1326">
            <v>884</v>
          </cell>
          <cell r="N1326" t="str">
            <v>U884</v>
          </cell>
        </row>
        <row r="1327">
          <cell r="A1327" t="str">
            <v>12,B1</v>
          </cell>
          <cell r="B1327" t="str">
            <v>12,B1</v>
          </cell>
          <cell r="C1327" t="str">
            <v>12,B001</v>
          </cell>
          <cell r="D1327">
            <v>12</v>
          </cell>
          <cell r="E1327" t="str">
            <v>Otros</v>
          </cell>
          <cell r="F1327" t="str">
            <v>Otros</v>
          </cell>
          <cell r="G1327" t="str">
            <v>Otros</v>
          </cell>
          <cell r="H1327" t="str">
            <v/>
          </cell>
          <cell r="I1327" t="str">
            <v/>
          </cell>
          <cell r="K1327" t="str">
            <v>B</v>
          </cell>
          <cell r="L1327">
            <v>1</v>
          </cell>
          <cell r="M1327">
            <v>1</v>
          </cell>
          <cell r="N1327" t="str">
            <v>B001</v>
          </cell>
        </row>
        <row r="1328">
          <cell r="A1328" t="str">
            <v>12,B2</v>
          </cell>
          <cell r="B1328" t="str">
            <v>12,B2</v>
          </cell>
          <cell r="C1328" t="str">
            <v>12,B002</v>
          </cell>
          <cell r="D1328">
            <v>12</v>
          </cell>
          <cell r="E1328" t="str">
            <v>Otros</v>
          </cell>
          <cell r="F1328" t="str">
            <v>Otros</v>
          </cell>
          <cell r="G1328" t="str">
            <v>Otros</v>
          </cell>
          <cell r="H1328" t="str">
            <v/>
          </cell>
          <cell r="I1328" t="str">
            <v/>
          </cell>
          <cell r="K1328" t="str">
            <v>B</v>
          </cell>
          <cell r="L1328">
            <v>2</v>
          </cell>
          <cell r="M1328">
            <v>2</v>
          </cell>
          <cell r="N1328" t="str">
            <v>B002</v>
          </cell>
        </row>
        <row r="1329">
          <cell r="A1329" t="str">
            <v>12,B301</v>
          </cell>
          <cell r="B1329" t="str">
            <v>12,B1</v>
          </cell>
          <cell r="C1329" t="str">
            <v>12,B001</v>
          </cell>
          <cell r="D1329">
            <v>12</v>
          </cell>
          <cell r="E1329" t="str">
            <v>Otros</v>
          </cell>
          <cell r="F1329" t="str">
            <v>Otros</v>
          </cell>
          <cell r="G1329" t="str">
            <v>Otros</v>
          </cell>
          <cell r="H1329" t="str">
            <v/>
          </cell>
          <cell r="I1329" t="str">
            <v/>
          </cell>
          <cell r="K1329" t="str">
            <v>B</v>
          </cell>
          <cell r="L1329">
            <v>301</v>
          </cell>
          <cell r="M1329">
            <v>1</v>
          </cell>
          <cell r="N1329" t="str">
            <v>B001</v>
          </cell>
        </row>
        <row r="1330">
          <cell r="A1330" t="str">
            <v>12,B302</v>
          </cell>
          <cell r="B1330" t="str">
            <v>12,B2</v>
          </cell>
          <cell r="C1330" t="str">
            <v>12,B002</v>
          </cell>
          <cell r="D1330">
            <v>12</v>
          </cell>
          <cell r="E1330" t="str">
            <v>Otros</v>
          </cell>
          <cell r="F1330" t="str">
            <v>Otros</v>
          </cell>
          <cell r="G1330" t="str">
            <v>Otros</v>
          </cell>
          <cell r="H1330" t="str">
            <v/>
          </cell>
          <cell r="I1330" t="str">
            <v/>
          </cell>
          <cell r="K1330" t="str">
            <v>B</v>
          </cell>
          <cell r="L1330">
            <v>302</v>
          </cell>
          <cell r="M1330">
            <v>2</v>
          </cell>
          <cell r="N1330" t="str">
            <v>B002</v>
          </cell>
        </row>
        <row r="1331">
          <cell r="A1331" t="str">
            <v>12,E1</v>
          </cell>
          <cell r="B1331" t="str">
            <v>12,E1</v>
          </cell>
          <cell r="C1331" t="str">
            <v>12,E001</v>
          </cell>
          <cell r="D1331">
            <v>12</v>
          </cell>
          <cell r="E1331" t="str">
            <v>Otros</v>
          </cell>
          <cell r="F1331" t="str">
            <v>Otros</v>
          </cell>
          <cell r="G1331" t="str">
            <v>Otros</v>
          </cell>
          <cell r="H1331" t="str">
            <v/>
          </cell>
          <cell r="I1331" t="str">
            <v/>
          </cell>
          <cell r="K1331" t="str">
            <v>E</v>
          </cell>
          <cell r="L1331">
            <v>1</v>
          </cell>
          <cell r="M1331">
            <v>1</v>
          </cell>
          <cell r="N1331" t="str">
            <v>E001</v>
          </cell>
        </row>
        <row r="1332">
          <cell r="A1332" t="str">
            <v>12,E2</v>
          </cell>
          <cell r="B1332" t="str">
            <v>12,E2</v>
          </cell>
          <cell r="C1332" t="str">
            <v>12,E002</v>
          </cell>
          <cell r="D1332">
            <v>12</v>
          </cell>
          <cell r="E1332" t="str">
            <v>Otros</v>
          </cell>
          <cell r="F1332" t="str">
            <v>Otros</v>
          </cell>
          <cell r="G1332" t="str">
            <v>Otros</v>
          </cell>
          <cell r="H1332" t="str">
            <v/>
          </cell>
          <cell r="I1332" t="str">
            <v/>
          </cell>
          <cell r="K1332" t="str">
            <v>E</v>
          </cell>
          <cell r="L1332">
            <v>2</v>
          </cell>
          <cell r="M1332">
            <v>2</v>
          </cell>
          <cell r="N1332" t="str">
            <v>E002</v>
          </cell>
        </row>
        <row r="1333">
          <cell r="A1333" t="str">
            <v>12,E3</v>
          </cell>
          <cell r="B1333" t="str">
            <v>12,E3</v>
          </cell>
          <cell r="C1333" t="str">
            <v>12,E003</v>
          </cell>
          <cell r="D1333">
            <v>12</v>
          </cell>
          <cell r="E1333" t="str">
            <v>Otros</v>
          </cell>
          <cell r="F1333" t="str">
            <v>Otros</v>
          </cell>
          <cell r="G1333" t="str">
            <v>Otros</v>
          </cell>
          <cell r="H1333" t="str">
            <v/>
          </cell>
          <cell r="I1333" t="str">
            <v/>
          </cell>
          <cell r="K1333" t="str">
            <v>E</v>
          </cell>
          <cell r="L1333">
            <v>3</v>
          </cell>
          <cell r="M1333">
            <v>3</v>
          </cell>
          <cell r="N1333" t="str">
            <v>E003</v>
          </cell>
        </row>
        <row r="1334">
          <cell r="A1334" t="str">
            <v>12,E4</v>
          </cell>
          <cell r="B1334" t="str">
            <v>12,E4</v>
          </cell>
          <cell r="C1334" t="str">
            <v>12,E004</v>
          </cell>
          <cell r="D1334">
            <v>12</v>
          </cell>
          <cell r="E1334" t="str">
            <v>Otros</v>
          </cell>
          <cell r="F1334" t="str">
            <v>Otros</v>
          </cell>
          <cell r="G1334" t="str">
            <v>Otros</v>
          </cell>
          <cell r="H1334" t="str">
            <v/>
          </cell>
          <cell r="I1334" t="str">
            <v/>
          </cell>
          <cell r="K1334" t="str">
            <v>E</v>
          </cell>
          <cell r="L1334">
            <v>4</v>
          </cell>
          <cell r="M1334">
            <v>4</v>
          </cell>
          <cell r="N1334" t="str">
            <v>E004</v>
          </cell>
        </row>
        <row r="1335">
          <cell r="A1335" t="str">
            <v>12,E5</v>
          </cell>
          <cell r="B1335" t="str">
            <v>12,E5</v>
          </cell>
          <cell r="C1335" t="str">
            <v>12,E005</v>
          </cell>
          <cell r="D1335">
            <v>12</v>
          </cell>
          <cell r="E1335" t="str">
            <v>Otros</v>
          </cell>
          <cell r="F1335" t="str">
            <v>Otros</v>
          </cell>
          <cell r="G1335" t="str">
            <v>Otros</v>
          </cell>
          <cell r="H1335" t="str">
            <v/>
          </cell>
          <cell r="I1335" t="str">
            <v/>
          </cell>
          <cell r="K1335" t="str">
            <v>E</v>
          </cell>
          <cell r="L1335">
            <v>5</v>
          </cell>
          <cell r="M1335">
            <v>5</v>
          </cell>
          <cell r="N1335" t="str">
            <v>E005</v>
          </cell>
        </row>
        <row r="1336">
          <cell r="A1336" t="str">
            <v>12,E6</v>
          </cell>
          <cell r="B1336" t="str">
            <v>12,E6</v>
          </cell>
          <cell r="C1336" t="str">
            <v>12,E006</v>
          </cell>
          <cell r="D1336">
            <v>12</v>
          </cell>
          <cell r="E1336" t="str">
            <v>Otros</v>
          </cell>
          <cell r="F1336" t="str">
            <v>Otros</v>
          </cell>
          <cell r="G1336" t="str">
            <v>Otros</v>
          </cell>
          <cell r="H1336" t="str">
            <v/>
          </cell>
          <cell r="I1336" t="str">
            <v/>
          </cell>
          <cell r="K1336" t="str">
            <v>E</v>
          </cell>
          <cell r="L1336">
            <v>6</v>
          </cell>
          <cell r="M1336">
            <v>6</v>
          </cell>
          <cell r="N1336" t="str">
            <v>E006</v>
          </cell>
        </row>
        <row r="1337">
          <cell r="A1337" t="str">
            <v>12,E7</v>
          </cell>
          <cell r="B1337" t="str">
            <v>12,E7</v>
          </cell>
          <cell r="C1337" t="str">
            <v>12,E007</v>
          </cell>
          <cell r="D1337">
            <v>12</v>
          </cell>
          <cell r="E1337" t="str">
            <v>Otros</v>
          </cell>
          <cell r="F1337" t="str">
            <v>Otros</v>
          </cell>
          <cell r="G1337" t="str">
            <v>Otros</v>
          </cell>
          <cell r="H1337" t="str">
            <v/>
          </cell>
          <cell r="I1337" t="str">
            <v/>
          </cell>
          <cell r="K1337" t="str">
            <v>E</v>
          </cell>
          <cell r="L1337">
            <v>7</v>
          </cell>
          <cell r="M1337">
            <v>7</v>
          </cell>
          <cell r="N1337" t="str">
            <v>E007</v>
          </cell>
        </row>
        <row r="1338">
          <cell r="A1338" t="str">
            <v>12,E8</v>
          </cell>
          <cell r="B1338" t="str">
            <v>12,E8</v>
          </cell>
          <cell r="C1338" t="str">
            <v>12,E008</v>
          </cell>
          <cell r="D1338">
            <v>12</v>
          </cell>
          <cell r="E1338" t="str">
            <v>Prioritario</v>
          </cell>
          <cell r="F1338" t="str">
            <v>Otros</v>
          </cell>
          <cell r="G1338" t="str">
            <v>Otros</v>
          </cell>
          <cell r="H1338">
            <v>1</v>
          </cell>
          <cell r="I1338" t="str">
            <v/>
          </cell>
          <cell r="K1338" t="str">
            <v>E</v>
          </cell>
          <cell r="L1338">
            <v>8</v>
          </cell>
          <cell r="M1338">
            <v>8</v>
          </cell>
          <cell r="N1338" t="str">
            <v>E008</v>
          </cell>
        </row>
        <row r="1339">
          <cell r="A1339" t="str">
            <v>12,E9</v>
          </cell>
          <cell r="B1339" t="str">
            <v>12,E9</v>
          </cell>
          <cell r="C1339" t="str">
            <v>12,E009</v>
          </cell>
          <cell r="D1339">
            <v>12</v>
          </cell>
          <cell r="E1339" t="str">
            <v>Otros</v>
          </cell>
          <cell r="F1339" t="str">
            <v>Otros</v>
          </cell>
          <cell r="G1339" t="str">
            <v>Otros</v>
          </cell>
          <cell r="H1339" t="str">
            <v/>
          </cell>
          <cell r="I1339" t="str">
            <v/>
          </cell>
          <cell r="K1339" t="str">
            <v>E</v>
          </cell>
          <cell r="L1339">
            <v>9</v>
          </cell>
          <cell r="M1339">
            <v>9</v>
          </cell>
          <cell r="N1339" t="str">
            <v>E009</v>
          </cell>
        </row>
        <row r="1340">
          <cell r="A1340" t="str">
            <v>12,E10</v>
          </cell>
          <cell r="B1340" t="str">
            <v>12,E10</v>
          </cell>
          <cell r="C1340" t="str">
            <v>12,E010</v>
          </cell>
          <cell r="D1340">
            <v>12</v>
          </cell>
          <cell r="E1340" t="str">
            <v>Prioritario</v>
          </cell>
          <cell r="F1340" t="str">
            <v>Otros</v>
          </cell>
          <cell r="G1340" t="str">
            <v>Otros</v>
          </cell>
          <cell r="H1340">
            <v>1</v>
          </cell>
          <cell r="I1340" t="str">
            <v/>
          </cell>
          <cell r="K1340" t="str">
            <v>E</v>
          </cell>
          <cell r="L1340">
            <v>10</v>
          </cell>
          <cell r="M1340">
            <v>10</v>
          </cell>
          <cell r="N1340" t="str">
            <v>E010</v>
          </cell>
        </row>
        <row r="1341">
          <cell r="A1341" t="str">
            <v>12,E11</v>
          </cell>
          <cell r="B1341" t="str">
            <v>12,E11</v>
          </cell>
          <cell r="C1341" t="str">
            <v>12,E011</v>
          </cell>
          <cell r="D1341">
            <v>12</v>
          </cell>
          <cell r="E1341" t="str">
            <v>Otros</v>
          </cell>
          <cell r="F1341" t="str">
            <v>Otros</v>
          </cell>
          <cell r="G1341" t="str">
            <v>Otros</v>
          </cell>
          <cell r="H1341" t="str">
            <v/>
          </cell>
          <cell r="I1341" t="str">
            <v/>
          </cell>
          <cell r="K1341" t="str">
            <v>E</v>
          </cell>
          <cell r="L1341">
            <v>11</v>
          </cell>
          <cell r="M1341">
            <v>11</v>
          </cell>
          <cell r="N1341" t="str">
            <v>E011</v>
          </cell>
        </row>
        <row r="1342">
          <cell r="A1342" t="str">
            <v>12,E12</v>
          </cell>
          <cell r="B1342" t="str">
            <v>12,E12</v>
          </cell>
          <cell r="C1342" t="str">
            <v>12,E012</v>
          </cell>
          <cell r="D1342">
            <v>12</v>
          </cell>
          <cell r="E1342" t="str">
            <v>Otros</v>
          </cell>
          <cell r="F1342" t="str">
            <v>Otros</v>
          </cell>
          <cell r="G1342" t="str">
            <v>Otros</v>
          </cell>
          <cell r="H1342" t="str">
            <v/>
          </cell>
          <cell r="I1342" t="str">
            <v/>
          </cell>
          <cell r="K1342" t="str">
            <v>E</v>
          </cell>
          <cell r="L1342">
            <v>12</v>
          </cell>
          <cell r="M1342">
            <v>12</v>
          </cell>
          <cell r="N1342" t="str">
            <v>E012</v>
          </cell>
        </row>
        <row r="1343">
          <cell r="A1343" t="str">
            <v>12,E13</v>
          </cell>
          <cell r="B1343" t="str">
            <v>12,E13</v>
          </cell>
          <cell r="C1343" t="str">
            <v>12,E013</v>
          </cell>
          <cell r="D1343">
            <v>12</v>
          </cell>
          <cell r="E1343" t="str">
            <v>Otros</v>
          </cell>
          <cell r="F1343" t="str">
            <v>Otros</v>
          </cell>
          <cell r="G1343" t="str">
            <v>Otros</v>
          </cell>
          <cell r="H1343" t="str">
            <v/>
          </cell>
          <cell r="I1343" t="str">
            <v/>
          </cell>
          <cell r="K1343" t="str">
            <v>E</v>
          </cell>
          <cell r="L1343">
            <v>13</v>
          </cell>
          <cell r="M1343">
            <v>13</v>
          </cell>
          <cell r="N1343" t="str">
            <v>E013</v>
          </cell>
        </row>
        <row r="1344">
          <cell r="A1344" t="str">
            <v>12,E14</v>
          </cell>
          <cell r="B1344" t="str">
            <v>12,E14</v>
          </cell>
          <cell r="C1344" t="str">
            <v>12,E014</v>
          </cell>
          <cell r="D1344">
            <v>12</v>
          </cell>
          <cell r="E1344" t="str">
            <v>Otros</v>
          </cell>
          <cell r="F1344" t="str">
            <v>Otros</v>
          </cell>
          <cell r="G1344" t="str">
            <v>Otros</v>
          </cell>
          <cell r="H1344" t="str">
            <v/>
          </cell>
          <cell r="I1344" t="str">
            <v/>
          </cell>
          <cell r="K1344" t="str">
            <v>E</v>
          </cell>
          <cell r="L1344">
            <v>14</v>
          </cell>
          <cell r="M1344">
            <v>14</v>
          </cell>
          <cell r="N1344" t="str">
            <v>E014</v>
          </cell>
        </row>
        <row r="1345">
          <cell r="A1345" t="str">
            <v>12,E15</v>
          </cell>
          <cell r="B1345" t="str">
            <v>12,E15</v>
          </cell>
          <cell r="C1345" t="str">
            <v>12,E015</v>
          </cell>
          <cell r="D1345">
            <v>12</v>
          </cell>
          <cell r="E1345" t="str">
            <v>Otros</v>
          </cell>
          <cell r="F1345" t="str">
            <v>Otros</v>
          </cell>
          <cell r="G1345" t="str">
            <v>Otros</v>
          </cell>
          <cell r="H1345" t="str">
            <v/>
          </cell>
          <cell r="I1345" t="str">
            <v/>
          </cell>
          <cell r="K1345" t="str">
            <v>E</v>
          </cell>
          <cell r="L1345">
            <v>15</v>
          </cell>
          <cell r="M1345">
            <v>15</v>
          </cell>
          <cell r="N1345" t="str">
            <v>E015</v>
          </cell>
        </row>
        <row r="1346">
          <cell r="A1346" t="str">
            <v>12,E16</v>
          </cell>
          <cell r="B1346" t="str">
            <v>12,E16</v>
          </cell>
          <cell r="C1346" t="str">
            <v>12,E016</v>
          </cell>
          <cell r="D1346">
            <v>12</v>
          </cell>
          <cell r="E1346" t="str">
            <v>Otros</v>
          </cell>
          <cell r="F1346" t="str">
            <v>Otros</v>
          </cell>
          <cell r="G1346" t="str">
            <v>Otros</v>
          </cell>
          <cell r="H1346" t="str">
            <v/>
          </cell>
          <cell r="I1346" t="str">
            <v/>
          </cell>
          <cell r="K1346" t="str">
            <v>E</v>
          </cell>
          <cell r="L1346">
            <v>16</v>
          </cell>
          <cell r="M1346">
            <v>16</v>
          </cell>
          <cell r="N1346" t="str">
            <v>E016</v>
          </cell>
        </row>
        <row r="1347">
          <cell r="A1347" t="str">
            <v>12,E17</v>
          </cell>
          <cell r="B1347" t="str">
            <v>12,E17</v>
          </cell>
          <cell r="C1347" t="str">
            <v>12,E017</v>
          </cell>
          <cell r="D1347">
            <v>12</v>
          </cell>
          <cell r="E1347" t="str">
            <v>Prioritario</v>
          </cell>
          <cell r="F1347" t="str">
            <v>Otros</v>
          </cell>
          <cell r="G1347" t="str">
            <v>Otros</v>
          </cell>
          <cell r="H1347">
            <v>1</v>
          </cell>
          <cell r="I1347" t="str">
            <v/>
          </cell>
          <cell r="K1347" t="str">
            <v>E</v>
          </cell>
          <cell r="L1347">
            <v>17</v>
          </cell>
          <cell r="M1347">
            <v>17</v>
          </cell>
          <cell r="N1347" t="str">
            <v>E017</v>
          </cell>
        </row>
        <row r="1348">
          <cell r="A1348" t="str">
            <v>12,E18</v>
          </cell>
          <cell r="B1348" t="str">
            <v>12,E18</v>
          </cell>
          <cell r="C1348" t="str">
            <v>12,E018</v>
          </cell>
          <cell r="D1348">
            <v>12</v>
          </cell>
          <cell r="E1348" t="str">
            <v>Prioritario</v>
          </cell>
          <cell r="F1348" t="str">
            <v>Otros</v>
          </cell>
          <cell r="G1348" t="str">
            <v>Otros</v>
          </cell>
          <cell r="H1348">
            <v>1</v>
          </cell>
          <cell r="I1348" t="str">
            <v/>
          </cell>
          <cell r="K1348" t="str">
            <v>E</v>
          </cell>
          <cell r="L1348">
            <v>18</v>
          </cell>
          <cell r="M1348">
            <v>18</v>
          </cell>
          <cell r="N1348" t="str">
            <v>E018</v>
          </cell>
        </row>
        <row r="1349">
          <cell r="A1349" t="str">
            <v>12,E19</v>
          </cell>
          <cell r="B1349" t="str">
            <v>12,E19</v>
          </cell>
          <cell r="C1349" t="str">
            <v>12,E019</v>
          </cell>
          <cell r="D1349">
            <v>12</v>
          </cell>
          <cell r="E1349" t="str">
            <v>Prioritario</v>
          </cell>
          <cell r="F1349" t="str">
            <v>Otros</v>
          </cell>
          <cell r="G1349" t="str">
            <v>Otros</v>
          </cell>
          <cell r="H1349">
            <v>1</v>
          </cell>
          <cell r="I1349" t="str">
            <v/>
          </cell>
          <cell r="K1349" t="str">
            <v>E</v>
          </cell>
          <cell r="L1349">
            <v>19</v>
          </cell>
          <cell r="M1349">
            <v>19</v>
          </cell>
          <cell r="N1349" t="str">
            <v>E019</v>
          </cell>
        </row>
        <row r="1350">
          <cell r="A1350" t="str">
            <v>12,E20</v>
          </cell>
          <cell r="B1350" t="str">
            <v>12,E20</v>
          </cell>
          <cell r="C1350" t="str">
            <v>12,E020</v>
          </cell>
          <cell r="D1350">
            <v>12</v>
          </cell>
          <cell r="E1350" t="str">
            <v>Prioritario</v>
          </cell>
          <cell r="F1350" t="str">
            <v>Otros</v>
          </cell>
          <cell r="G1350" t="str">
            <v>Otros</v>
          </cell>
          <cell r="H1350">
            <v>1</v>
          </cell>
          <cell r="I1350" t="str">
            <v/>
          </cell>
          <cell r="K1350" t="str">
            <v>E</v>
          </cell>
          <cell r="L1350">
            <v>20</v>
          </cell>
          <cell r="M1350">
            <v>20</v>
          </cell>
          <cell r="N1350" t="str">
            <v>E020</v>
          </cell>
        </row>
        <row r="1351">
          <cell r="A1351" t="str">
            <v>12,E21</v>
          </cell>
          <cell r="B1351" t="str">
            <v>12,E21</v>
          </cell>
          <cell r="C1351" t="str">
            <v>12,E021</v>
          </cell>
          <cell r="D1351">
            <v>12</v>
          </cell>
          <cell r="E1351" t="str">
            <v>Otros</v>
          </cell>
          <cell r="F1351" t="str">
            <v>Otros</v>
          </cell>
          <cell r="G1351" t="str">
            <v>Otros</v>
          </cell>
          <cell r="H1351" t="str">
            <v/>
          </cell>
          <cell r="I1351" t="str">
            <v/>
          </cell>
          <cell r="K1351" t="str">
            <v>E</v>
          </cell>
          <cell r="L1351">
            <v>21</v>
          </cell>
          <cell r="M1351">
            <v>21</v>
          </cell>
          <cell r="N1351" t="str">
            <v>E021</v>
          </cell>
        </row>
        <row r="1352">
          <cell r="A1352" t="str">
            <v>12,E22</v>
          </cell>
          <cell r="B1352" t="str">
            <v>12,E22</v>
          </cell>
          <cell r="C1352" t="str">
            <v>12,E022</v>
          </cell>
          <cell r="D1352">
            <v>12</v>
          </cell>
          <cell r="E1352" t="str">
            <v>Prioritario</v>
          </cell>
          <cell r="F1352" t="str">
            <v>Otros</v>
          </cell>
          <cell r="G1352" t="str">
            <v>Otros</v>
          </cell>
          <cell r="H1352">
            <v>1</v>
          </cell>
          <cell r="I1352" t="str">
            <v/>
          </cell>
          <cell r="K1352" t="str">
            <v>E</v>
          </cell>
          <cell r="L1352">
            <v>22</v>
          </cell>
          <cell r="M1352">
            <v>22</v>
          </cell>
          <cell r="N1352" t="str">
            <v>E022</v>
          </cell>
        </row>
        <row r="1353">
          <cell r="A1353" t="str">
            <v>12,E23</v>
          </cell>
          <cell r="B1353" t="str">
            <v>12,E23</v>
          </cell>
          <cell r="C1353" t="str">
            <v>12,E023</v>
          </cell>
          <cell r="D1353">
            <v>12</v>
          </cell>
          <cell r="E1353" t="str">
            <v>Prioritario</v>
          </cell>
          <cell r="F1353" t="str">
            <v>Otros</v>
          </cell>
          <cell r="G1353" t="str">
            <v>Otros</v>
          </cell>
          <cell r="H1353">
            <v>1</v>
          </cell>
          <cell r="I1353" t="str">
            <v/>
          </cell>
          <cell r="K1353" t="str">
            <v>E</v>
          </cell>
          <cell r="L1353">
            <v>23</v>
          </cell>
          <cell r="M1353">
            <v>23</v>
          </cell>
          <cell r="N1353" t="str">
            <v>E023</v>
          </cell>
        </row>
        <row r="1354">
          <cell r="A1354" t="str">
            <v>12,E24</v>
          </cell>
          <cell r="B1354" t="str">
            <v>12,E24</v>
          </cell>
          <cell r="C1354" t="str">
            <v>12,E024</v>
          </cell>
          <cell r="D1354">
            <v>12</v>
          </cell>
          <cell r="E1354" t="str">
            <v>Prioritario</v>
          </cell>
          <cell r="F1354" t="str">
            <v>Otros</v>
          </cell>
          <cell r="G1354" t="str">
            <v>Otros</v>
          </cell>
          <cell r="H1354">
            <v>1</v>
          </cell>
          <cell r="I1354" t="str">
            <v/>
          </cell>
          <cell r="K1354" t="str">
            <v>E</v>
          </cell>
          <cell r="L1354">
            <v>24</v>
          </cell>
          <cell r="M1354">
            <v>24</v>
          </cell>
          <cell r="N1354" t="str">
            <v>E024</v>
          </cell>
        </row>
        <row r="1355">
          <cell r="A1355" t="str">
            <v>12,E25</v>
          </cell>
          <cell r="B1355" t="str">
            <v>12,E25</v>
          </cell>
          <cell r="C1355" t="str">
            <v>12,E025</v>
          </cell>
          <cell r="D1355">
            <v>12</v>
          </cell>
          <cell r="E1355" t="str">
            <v>Prioritario</v>
          </cell>
          <cell r="F1355" t="str">
            <v>Otros</v>
          </cell>
          <cell r="G1355" t="str">
            <v>Otros</v>
          </cell>
          <cell r="H1355">
            <v>1</v>
          </cell>
          <cell r="I1355" t="str">
            <v/>
          </cell>
          <cell r="K1355" t="str">
            <v>E</v>
          </cell>
          <cell r="L1355">
            <v>25</v>
          </cell>
          <cell r="M1355">
            <v>25</v>
          </cell>
          <cell r="N1355" t="str">
            <v>E025</v>
          </cell>
        </row>
        <row r="1356">
          <cell r="A1356" t="str">
            <v>12,E26</v>
          </cell>
          <cell r="B1356" t="str">
            <v>12,E26</v>
          </cell>
          <cell r="C1356" t="str">
            <v>12,E026</v>
          </cell>
          <cell r="D1356">
            <v>12</v>
          </cell>
          <cell r="E1356" t="str">
            <v>Prioritario</v>
          </cell>
          <cell r="F1356" t="str">
            <v>Otros</v>
          </cell>
          <cell r="G1356" t="str">
            <v>Otros</v>
          </cell>
          <cell r="H1356">
            <v>1</v>
          </cell>
          <cell r="I1356" t="str">
            <v/>
          </cell>
          <cell r="K1356" t="str">
            <v>E</v>
          </cell>
          <cell r="L1356">
            <v>26</v>
          </cell>
          <cell r="M1356">
            <v>26</v>
          </cell>
          <cell r="N1356" t="str">
            <v>E026</v>
          </cell>
        </row>
        <row r="1357">
          <cell r="A1357" t="str">
            <v>12,E27</v>
          </cell>
          <cell r="B1357" t="str">
            <v>12,E27</v>
          </cell>
          <cell r="C1357" t="str">
            <v>12,E027</v>
          </cell>
          <cell r="D1357">
            <v>12</v>
          </cell>
          <cell r="E1357" t="str">
            <v>Prioritario</v>
          </cell>
          <cell r="F1357" t="str">
            <v>Otros</v>
          </cell>
          <cell r="G1357" t="str">
            <v>Otros</v>
          </cell>
          <cell r="H1357">
            <v>1</v>
          </cell>
          <cell r="I1357" t="str">
            <v/>
          </cell>
          <cell r="K1357" t="str">
            <v>E</v>
          </cell>
          <cell r="L1357">
            <v>27</v>
          </cell>
          <cell r="M1357">
            <v>27</v>
          </cell>
          <cell r="N1357" t="str">
            <v>E027</v>
          </cell>
        </row>
        <row r="1358">
          <cell r="A1358" t="str">
            <v>12,E28</v>
          </cell>
          <cell r="B1358" t="str">
            <v>12,E28</v>
          </cell>
          <cell r="C1358" t="str">
            <v>12,E028</v>
          </cell>
          <cell r="D1358">
            <v>12</v>
          </cell>
          <cell r="E1358" t="str">
            <v>Prioritario</v>
          </cell>
          <cell r="F1358" t="str">
            <v>Otros</v>
          </cell>
          <cell r="G1358" t="str">
            <v>Otros</v>
          </cell>
          <cell r="H1358">
            <v>1</v>
          </cell>
          <cell r="I1358" t="str">
            <v/>
          </cell>
          <cell r="K1358" t="str">
            <v>E</v>
          </cell>
          <cell r="L1358">
            <v>28</v>
          </cell>
          <cell r="M1358">
            <v>28</v>
          </cell>
          <cell r="N1358" t="str">
            <v>E028</v>
          </cell>
        </row>
        <row r="1359">
          <cell r="A1359" t="str">
            <v>12,E29</v>
          </cell>
          <cell r="B1359" t="str">
            <v>12,E29</v>
          </cell>
          <cell r="C1359" t="str">
            <v>12,E029</v>
          </cell>
          <cell r="D1359">
            <v>12</v>
          </cell>
          <cell r="E1359" t="str">
            <v>Prioritario</v>
          </cell>
          <cell r="F1359" t="str">
            <v>Otros</v>
          </cell>
          <cell r="G1359" t="str">
            <v>Otros</v>
          </cell>
          <cell r="H1359">
            <v>1</v>
          </cell>
          <cell r="I1359" t="str">
            <v/>
          </cell>
          <cell r="K1359" t="str">
            <v>E</v>
          </cell>
          <cell r="L1359">
            <v>29</v>
          </cell>
          <cell r="M1359">
            <v>29</v>
          </cell>
          <cell r="N1359" t="str">
            <v>E029</v>
          </cell>
        </row>
        <row r="1360">
          <cell r="A1360" t="str">
            <v>12,E30</v>
          </cell>
          <cell r="B1360" t="str">
            <v>12,E30</v>
          </cell>
          <cell r="C1360" t="str">
            <v>12,E030</v>
          </cell>
          <cell r="D1360">
            <v>12</v>
          </cell>
          <cell r="E1360" t="str">
            <v>Prioritario</v>
          </cell>
          <cell r="F1360" t="str">
            <v>Otros</v>
          </cell>
          <cell r="G1360" t="str">
            <v>Otros</v>
          </cell>
          <cell r="H1360">
            <v>1</v>
          </cell>
          <cell r="I1360" t="str">
            <v/>
          </cell>
          <cell r="K1360" t="str">
            <v>E</v>
          </cell>
          <cell r="L1360">
            <v>30</v>
          </cell>
          <cell r="M1360">
            <v>30</v>
          </cell>
          <cell r="N1360" t="str">
            <v>E030</v>
          </cell>
        </row>
        <row r="1361">
          <cell r="A1361" t="str">
            <v>12,E31</v>
          </cell>
          <cell r="B1361" t="str">
            <v>12,E31</v>
          </cell>
          <cell r="C1361" t="str">
            <v>12,E031</v>
          </cell>
          <cell r="D1361">
            <v>12</v>
          </cell>
          <cell r="E1361" t="str">
            <v>Prioritario</v>
          </cell>
          <cell r="F1361" t="str">
            <v>Otros</v>
          </cell>
          <cell r="G1361" t="str">
            <v>Otros</v>
          </cell>
          <cell r="H1361">
            <v>1</v>
          </cell>
          <cell r="I1361" t="str">
            <v/>
          </cell>
          <cell r="K1361" t="str">
            <v>E</v>
          </cell>
          <cell r="L1361">
            <v>31</v>
          </cell>
          <cell r="M1361">
            <v>31</v>
          </cell>
          <cell r="N1361" t="str">
            <v>E031</v>
          </cell>
        </row>
        <row r="1362">
          <cell r="A1362" t="str">
            <v>12,E32</v>
          </cell>
          <cell r="B1362" t="str">
            <v>12,E32</v>
          </cell>
          <cell r="C1362" t="str">
            <v>12,E032</v>
          </cell>
          <cell r="D1362">
            <v>12</v>
          </cell>
          <cell r="E1362" t="str">
            <v>Otros</v>
          </cell>
          <cell r="F1362" t="str">
            <v>Otros</v>
          </cell>
          <cell r="G1362" t="str">
            <v>Otros</v>
          </cell>
          <cell r="H1362" t="str">
            <v/>
          </cell>
          <cell r="I1362" t="str">
            <v/>
          </cell>
          <cell r="K1362" t="str">
            <v>E</v>
          </cell>
          <cell r="L1362">
            <v>32</v>
          </cell>
          <cell r="M1362">
            <v>32</v>
          </cell>
          <cell r="N1362" t="str">
            <v>E032</v>
          </cell>
        </row>
        <row r="1363">
          <cell r="A1363" t="str">
            <v>12,E33</v>
          </cell>
          <cell r="B1363" t="str">
            <v>12,E33</v>
          </cell>
          <cell r="C1363" t="str">
            <v>12,E033</v>
          </cell>
          <cell r="D1363">
            <v>12</v>
          </cell>
          <cell r="E1363" t="str">
            <v>Prioritario</v>
          </cell>
          <cell r="F1363" t="str">
            <v>Otros</v>
          </cell>
          <cell r="G1363" t="str">
            <v>Otros</v>
          </cell>
          <cell r="H1363">
            <v>1</v>
          </cell>
          <cell r="I1363" t="str">
            <v/>
          </cell>
          <cell r="K1363" t="str">
            <v>E</v>
          </cell>
          <cell r="L1363">
            <v>33</v>
          </cell>
          <cell r="M1363">
            <v>33</v>
          </cell>
          <cell r="N1363" t="str">
            <v>E033</v>
          </cell>
        </row>
        <row r="1364">
          <cell r="A1364" t="str">
            <v>12,E34</v>
          </cell>
          <cell r="B1364" t="str">
            <v>12,E34</v>
          </cell>
          <cell r="C1364" t="str">
            <v>12,E034</v>
          </cell>
          <cell r="D1364">
            <v>12</v>
          </cell>
          <cell r="E1364" t="str">
            <v>Otros</v>
          </cell>
          <cell r="F1364" t="str">
            <v>Otros</v>
          </cell>
          <cell r="G1364" t="str">
            <v>Otros</v>
          </cell>
          <cell r="H1364" t="str">
            <v/>
          </cell>
          <cell r="I1364" t="str">
            <v/>
          </cell>
          <cell r="K1364" t="str">
            <v>E</v>
          </cell>
          <cell r="L1364">
            <v>34</v>
          </cell>
          <cell r="M1364">
            <v>34</v>
          </cell>
          <cell r="N1364" t="str">
            <v>E034</v>
          </cell>
        </row>
        <row r="1365">
          <cell r="A1365" t="str">
            <v>12,E35</v>
          </cell>
          <cell r="B1365" t="str">
            <v>12,E35</v>
          </cell>
          <cell r="C1365" t="str">
            <v>12,E035</v>
          </cell>
          <cell r="D1365">
            <v>12</v>
          </cell>
          <cell r="E1365" t="str">
            <v>Otros</v>
          </cell>
          <cell r="F1365" t="str">
            <v>Otros</v>
          </cell>
          <cell r="G1365" t="str">
            <v>Otros</v>
          </cell>
          <cell r="H1365" t="str">
            <v/>
          </cell>
          <cell r="I1365" t="str">
            <v/>
          </cell>
          <cell r="K1365" t="str">
            <v>E</v>
          </cell>
          <cell r="L1365">
            <v>35</v>
          </cell>
          <cell r="M1365">
            <v>35</v>
          </cell>
          <cell r="N1365" t="str">
            <v>E035</v>
          </cell>
        </row>
        <row r="1366">
          <cell r="A1366" t="str">
            <v>12,E36</v>
          </cell>
          <cell r="B1366" t="str">
            <v>12,E36</v>
          </cell>
          <cell r="C1366" t="str">
            <v>12,E036</v>
          </cell>
          <cell r="D1366">
            <v>12</v>
          </cell>
          <cell r="E1366" t="str">
            <v>Prioritario</v>
          </cell>
          <cell r="F1366" t="str">
            <v>Otros</v>
          </cell>
          <cell r="G1366" t="str">
            <v>Otros</v>
          </cell>
          <cell r="H1366">
            <v>1</v>
          </cell>
          <cell r="I1366" t="str">
            <v/>
          </cell>
          <cell r="K1366" t="str">
            <v>E</v>
          </cell>
          <cell r="L1366">
            <v>36</v>
          </cell>
          <cell r="M1366">
            <v>36</v>
          </cell>
          <cell r="N1366" t="str">
            <v>E036</v>
          </cell>
        </row>
        <row r="1367">
          <cell r="A1367" t="str">
            <v>12,E37</v>
          </cell>
          <cell r="B1367" t="str">
            <v>12,E37</v>
          </cell>
          <cell r="C1367" t="str">
            <v>12,E037</v>
          </cell>
          <cell r="D1367">
            <v>12</v>
          </cell>
          <cell r="E1367" t="str">
            <v>Prioritario</v>
          </cell>
          <cell r="F1367" t="str">
            <v>Otros</v>
          </cell>
          <cell r="G1367" t="str">
            <v>Otros</v>
          </cell>
          <cell r="H1367">
            <v>1</v>
          </cell>
          <cell r="I1367" t="str">
            <v/>
          </cell>
          <cell r="K1367" t="str">
            <v>E</v>
          </cell>
          <cell r="L1367">
            <v>37</v>
          </cell>
          <cell r="M1367">
            <v>37</v>
          </cell>
          <cell r="N1367" t="str">
            <v>E037</v>
          </cell>
        </row>
        <row r="1368">
          <cell r="A1368" t="str">
            <v>12,E38</v>
          </cell>
          <cell r="B1368" t="str">
            <v>12,E38</v>
          </cell>
          <cell r="C1368" t="str">
            <v>12,E038</v>
          </cell>
          <cell r="D1368">
            <v>12</v>
          </cell>
          <cell r="E1368" t="str">
            <v>Prioritario</v>
          </cell>
          <cell r="F1368" t="str">
            <v>Otros</v>
          </cell>
          <cell r="G1368" t="str">
            <v>Otros</v>
          </cell>
          <cell r="H1368">
            <v>1</v>
          </cell>
          <cell r="I1368" t="str">
            <v/>
          </cell>
          <cell r="K1368" t="str">
            <v>E</v>
          </cell>
          <cell r="L1368">
            <v>38</v>
          </cell>
          <cell r="M1368">
            <v>38</v>
          </cell>
          <cell r="N1368" t="str">
            <v>E038</v>
          </cell>
        </row>
        <row r="1369">
          <cell r="A1369" t="str">
            <v>12,E301</v>
          </cell>
          <cell r="B1369" t="str">
            <v>12,E1</v>
          </cell>
          <cell r="C1369" t="str">
            <v>12,E001</v>
          </cell>
          <cell r="D1369">
            <v>12</v>
          </cell>
          <cell r="E1369" t="str">
            <v>Otros</v>
          </cell>
          <cell r="F1369" t="str">
            <v>Otros</v>
          </cell>
          <cell r="G1369" t="str">
            <v>Otros</v>
          </cell>
          <cell r="H1369" t="str">
            <v/>
          </cell>
          <cell r="I1369" t="str">
            <v/>
          </cell>
          <cell r="K1369" t="str">
            <v>E</v>
          </cell>
          <cell r="L1369">
            <v>301</v>
          </cell>
          <cell r="M1369">
            <v>1</v>
          </cell>
          <cell r="N1369" t="str">
            <v>E001</v>
          </cell>
        </row>
        <row r="1370">
          <cell r="A1370" t="str">
            <v>12,E302</v>
          </cell>
          <cell r="B1370" t="str">
            <v>12,E2</v>
          </cell>
          <cell r="C1370" t="str">
            <v>12,E002</v>
          </cell>
          <cell r="D1370">
            <v>12</v>
          </cell>
          <cell r="E1370" t="str">
            <v>Otros</v>
          </cell>
          <cell r="F1370" t="str">
            <v>Otros</v>
          </cell>
          <cell r="G1370" t="str">
            <v>Otros</v>
          </cell>
          <cell r="H1370" t="str">
            <v/>
          </cell>
          <cell r="I1370" t="str">
            <v/>
          </cell>
          <cell r="K1370" t="str">
            <v>E</v>
          </cell>
          <cell r="L1370">
            <v>302</v>
          </cell>
          <cell r="M1370">
            <v>2</v>
          </cell>
          <cell r="N1370" t="str">
            <v>E002</v>
          </cell>
        </row>
        <row r="1371">
          <cell r="A1371" t="str">
            <v>12,E303</v>
          </cell>
          <cell r="B1371" t="str">
            <v>12,E3</v>
          </cell>
          <cell r="C1371" t="str">
            <v>12,E003</v>
          </cell>
          <cell r="D1371">
            <v>12</v>
          </cell>
          <cell r="E1371" t="str">
            <v>Otros</v>
          </cell>
          <cell r="F1371" t="str">
            <v>Otros</v>
          </cell>
          <cell r="G1371" t="str">
            <v>Otros</v>
          </cell>
          <cell r="H1371" t="str">
            <v/>
          </cell>
          <cell r="I1371" t="str">
            <v/>
          </cell>
          <cell r="K1371" t="str">
            <v>E</v>
          </cell>
          <cell r="L1371">
            <v>303</v>
          </cell>
          <cell r="M1371">
            <v>3</v>
          </cell>
          <cell r="N1371" t="str">
            <v>E003</v>
          </cell>
        </row>
        <row r="1372">
          <cell r="A1372" t="str">
            <v>12,E304</v>
          </cell>
          <cell r="B1372" t="str">
            <v>12,E4</v>
          </cell>
          <cell r="C1372" t="str">
            <v>12,E004</v>
          </cell>
          <cell r="D1372">
            <v>12</v>
          </cell>
          <cell r="E1372" t="str">
            <v>Otros</v>
          </cell>
          <cell r="F1372" t="str">
            <v>Otros</v>
          </cell>
          <cell r="G1372" t="str">
            <v>Otros</v>
          </cell>
          <cell r="H1372" t="str">
            <v/>
          </cell>
          <cell r="I1372" t="str">
            <v/>
          </cell>
          <cell r="K1372" t="str">
            <v>E</v>
          </cell>
          <cell r="L1372">
            <v>304</v>
          </cell>
          <cell r="M1372">
            <v>4</v>
          </cell>
          <cell r="N1372" t="str">
            <v>E004</v>
          </cell>
        </row>
        <row r="1373">
          <cell r="A1373" t="str">
            <v>12,E305</v>
          </cell>
          <cell r="B1373" t="str">
            <v>12,E5</v>
          </cell>
          <cell r="C1373" t="str">
            <v>12,E005</v>
          </cell>
          <cell r="D1373">
            <v>12</v>
          </cell>
          <cell r="E1373" t="str">
            <v>Otros</v>
          </cell>
          <cell r="F1373" t="str">
            <v>Otros</v>
          </cell>
          <cell r="G1373" t="str">
            <v>Otros</v>
          </cell>
          <cell r="H1373" t="str">
            <v/>
          </cell>
          <cell r="I1373" t="str">
            <v/>
          </cell>
          <cell r="K1373" t="str">
            <v>E</v>
          </cell>
          <cell r="L1373">
            <v>305</v>
          </cell>
          <cell r="M1373">
            <v>5</v>
          </cell>
          <cell r="N1373" t="str">
            <v>E005</v>
          </cell>
        </row>
        <row r="1374">
          <cell r="A1374" t="str">
            <v>12,E306</v>
          </cell>
          <cell r="B1374" t="str">
            <v>12,E6</v>
          </cell>
          <cell r="C1374" t="str">
            <v>12,E006</v>
          </cell>
          <cell r="D1374">
            <v>12</v>
          </cell>
          <cell r="E1374" t="str">
            <v>Otros</v>
          </cell>
          <cell r="F1374" t="str">
            <v>Otros</v>
          </cell>
          <cell r="G1374" t="str">
            <v>Otros</v>
          </cell>
          <cell r="H1374" t="str">
            <v/>
          </cell>
          <cell r="I1374" t="str">
            <v/>
          </cell>
          <cell r="K1374" t="str">
            <v>E</v>
          </cell>
          <cell r="L1374">
            <v>306</v>
          </cell>
          <cell r="M1374">
            <v>6</v>
          </cell>
          <cell r="N1374" t="str">
            <v>E006</v>
          </cell>
        </row>
        <row r="1375">
          <cell r="A1375" t="str">
            <v>12,E307</v>
          </cell>
          <cell r="B1375" t="str">
            <v>12,E7</v>
          </cell>
          <cell r="C1375" t="str">
            <v>12,E007</v>
          </cell>
          <cell r="D1375">
            <v>12</v>
          </cell>
          <cell r="E1375" t="str">
            <v>Otros</v>
          </cell>
          <cell r="F1375" t="str">
            <v>Otros</v>
          </cell>
          <cell r="G1375" t="str">
            <v>Otros</v>
          </cell>
          <cell r="H1375" t="str">
            <v/>
          </cell>
          <cell r="I1375" t="str">
            <v/>
          </cell>
          <cell r="K1375" t="str">
            <v>E</v>
          </cell>
          <cell r="L1375">
            <v>307</v>
          </cell>
          <cell r="M1375">
            <v>7</v>
          </cell>
          <cell r="N1375" t="str">
            <v>E007</v>
          </cell>
        </row>
        <row r="1376">
          <cell r="A1376" t="str">
            <v>12,E308</v>
          </cell>
          <cell r="B1376" t="str">
            <v>12,E8</v>
          </cell>
          <cell r="C1376" t="str">
            <v>12,E008</v>
          </cell>
          <cell r="D1376">
            <v>12</v>
          </cell>
          <cell r="E1376" t="str">
            <v>Prioritario</v>
          </cell>
          <cell r="F1376" t="str">
            <v>Otros</v>
          </cell>
          <cell r="G1376" t="str">
            <v>Otros</v>
          </cell>
          <cell r="H1376">
            <v>1</v>
          </cell>
          <cell r="I1376" t="str">
            <v/>
          </cell>
          <cell r="K1376" t="str">
            <v>E</v>
          </cell>
          <cell r="L1376">
            <v>308</v>
          </cell>
          <cell r="M1376">
            <v>8</v>
          </cell>
          <cell r="N1376" t="str">
            <v>E008</v>
          </cell>
        </row>
        <row r="1377">
          <cell r="A1377" t="str">
            <v>12,E309</v>
          </cell>
          <cell r="B1377" t="str">
            <v>12,E9</v>
          </cell>
          <cell r="C1377" t="str">
            <v>12,E009</v>
          </cell>
          <cell r="D1377">
            <v>12</v>
          </cell>
          <cell r="E1377" t="str">
            <v>Otros</v>
          </cell>
          <cell r="F1377" t="str">
            <v>Otros</v>
          </cell>
          <cell r="G1377" t="str">
            <v>Otros</v>
          </cell>
          <cell r="H1377" t="str">
            <v/>
          </cell>
          <cell r="I1377" t="str">
            <v/>
          </cell>
          <cell r="K1377" t="str">
            <v>E</v>
          </cell>
          <cell r="L1377">
            <v>309</v>
          </cell>
          <cell r="M1377">
            <v>9</v>
          </cell>
          <cell r="N1377" t="str">
            <v>E009</v>
          </cell>
        </row>
        <row r="1378">
          <cell r="A1378" t="str">
            <v>12,E310</v>
          </cell>
          <cell r="B1378" t="str">
            <v>12,E10</v>
          </cell>
          <cell r="C1378" t="str">
            <v>12,E010</v>
          </cell>
          <cell r="D1378">
            <v>12</v>
          </cell>
          <cell r="E1378" t="str">
            <v>Prioritario</v>
          </cell>
          <cell r="F1378" t="str">
            <v>Otros</v>
          </cell>
          <cell r="G1378" t="str">
            <v>Otros</v>
          </cell>
          <cell r="H1378">
            <v>1</v>
          </cell>
          <cell r="I1378" t="str">
            <v/>
          </cell>
          <cell r="K1378" t="str">
            <v>E</v>
          </cell>
          <cell r="L1378">
            <v>310</v>
          </cell>
          <cell r="M1378">
            <v>10</v>
          </cell>
          <cell r="N1378" t="str">
            <v>E010</v>
          </cell>
        </row>
        <row r="1379">
          <cell r="A1379" t="str">
            <v>12,E311</v>
          </cell>
          <cell r="B1379" t="str">
            <v>12,E11</v>
          </cell>
          <cell r="C1379" t="str">
            <v>12,E011</v>
          </cell>
          <cell r="D1379">
            <v>12</v>
          </cell>
          <cell r="E1379" t="str">
            <v>Otros</v>
          </cell>
          <cell r="F1379" t="str">
            <v>Otros</v>
          </cell>
          <cell r="G1379" t="str">
            <v>Otros</v>
          </cell>
          <cell r="H1379" t="str">
            <v/>
          </cell>
          <cell r="I1379" t="str">
            <v/>
          </cell>
          <cell r="K1379" t="str">
            <v>E</v>
          </cell>
          <cell r="L1379">
            <v>311</v>
          </cell>
          <cell r="M1379">
            <v>11</v>
          </cell>
          <cell r="N1379" t="str">
            <v>E011</v>
          </cell>
        </row>
        <row r="1380">
          <cell r="A1380" t="str">
            <v>12,E312</v>
          </cell>
          <cell r="B1380" t="str">
            <v>12,E12</v>
          </cell>
          <cell r="C1380" t="str">
            <v>12,E012</v>
          </cell>
          <cell r="D1380">
            <v>12</v>
          </cell>
          <cell r="E1380" t="str">
            <v>Otros</v>
          </cell>
          <cell r="F1380" t="str">
            <v>Otros</v>
          </cell>
          <cell r="G1380" t="str">
            <v>Otros</v>
          </cell>
          <cell r="H1380" t="str">
            <v/>
          </cell>
          <cell r="I1380" t="str">
            <v/>
          </cell>
          <cell r="K1380" t="str">
            <v>E</v>
          </cell>
          <cell r="L1380">
            <v>312</v>
          </cell>
          <cell r="M1380">
            <v>12</v>
          </cell>
          <cell r="N1380" t="str">
            <v>E012</v>
          </cell>
        </row>
        <row r="1381">
          <cell r="A1381" t="str">
            <v>12,E313</v>
          </cell>
          <cell r="B1381" t="str">
            <v>12,E13</v>
          </cell>
          <cell r="C1381" t="str">
            <v>12,E013</v>
          </cell>
          <cell r="D1381">
            <v>12</v>
          </cell>
          <cell r="E1381" t="str">
            <v>Otros</v>
          </cell>
          <cell r="F1381" t="str">
            <v>Otros</v>
          </cell>
          <cell r="G1381" t="str">
            <v>Otros</v>
          </cell>
          <cell r="H1381" t="str">
            <v/>
          </cell>
          <cell r="I1381" t="str">
            <v/>
          </cell>
          <cell r="K1381" t="str">
            <v>E</v>
          </cell>
          <cell r="L1381">
            <v>313</v>
          </cell>
          <cell r="M1381">
            <v>13</v>
          </cell>
          <cell r="N1381" t="str">
            <v>E013</v>
          </cell>
        </row>
        <row r="1382">
          <cell r="A1382" t="str">
            <v>12,E314</v>
          </cell>
          <cell r="B1382" t="str">
            <v>12,E14</v>
          </cell>
          <cell r="C1382" t="str">
            <v>12,E014</v>
          </cell>
          <cell r="D1382">
            <v>12</v>
          </cell>
          <cell r="E1382" t="str">
            <v>Otros</v>
          </cell>
          <cell r="F1382" t="str">
            <v>Otros</v>
          </cell>
          <cell r="G1382" t="str">
            <v>Otros</v>
          </cell>
          <cell r="H1382" t="str">
            <v/>
          </cell>
          <cell r="I1382" t="str">
            <v/>
          </cell>
          <cell r="K1382" t="str">
            <v>E</v>
          </cell>
          <cell r="L1382">
            <v>314</v>
          </cell>
          <cell r="M1382">
            <v>14</v>
          </cell>
          <cell r="N1382" t="str">
            <v>E014</v>
          </cell>
        </row>
        <row r="1383">
          <cell r="A1383" t="str">
            <v>12,E315</v>
          </cell>
          <cell r="B1383" t="str">
            <v>12,E15</v>
          </cell>
          <cell r="C1383" t="str">
            <v>12,E015</v>
          </cell>
          <cell r="D1383">
            <v>12</v>
          </cell>
          <cell r="E1383" t="str">
            <v>Otros</v>
          </cell>
          <cell r="F1383" t="str">
            <v>Otros</v>
          </cell>
          <cell r="G1383" t="str">
            <v>Otros</v>
          </cell>
          <cell r="H1383" t="str">
            <v/>
          </cell>
          <cell r="I1383" t="str">
            <v/>
          </cell>
          <cell r="K1383" t="str">
            <v>E</v>
          </cell>
          <cell r="L1383">
            <v>315</v>
          </cell>
          <cell r="M1383">
            <v>15</v>
          </cell>
          <cell r="N1383" t="str">
            <v>E015</v>
          </cell>
        </row>
        <row r="1384">
          <cell r="A1384" t="str">
            <v>12,E316</v>
          </cell>
          <cell r="B1384" t="str">
            <v>12,E16</v>
          </cell>
          <cell r="C1384" t="str">
            <v>12,E016</v>
          </cell>
          <cell r="D1384">
            <v>12</v>
          </cell>
          <cell r="E1384" t="str">
            <v>Otros</v>
          </cell>
          <cell r="F1384" t="str">
            <v>Otros</v>
          </cell>
          <cell r="G1384" t="str">
            <v>Otros</v>
          </cell>
          <cell r="H1384" t="str">
            <v/>
          </cell>
          <cell r="I1384" t="str">
            <v/>
          </cell>
          <cell r="K1384" t="str">
            <v>E</v>
          </cell>
          <cell r="L1384">
            <v>316</v>
          </cell>
          <cell r="M1384">
            <v>16</v>
          </cell>
          <cell r="N1384" t="str">
            <v>E016</v>
          </cell>
        </row>
        <row r="1385">
          <cell r="A1385" t="str">
            <v>12,E317</v>
          </cell>
          <cell r="B1385" t="str">
            <v>12,E17</v>
          </cell>
          <cell r="C1385" t="str">
            <v>12,E017</v>
          </cell>
          <cell r="D1385">
            <v>12</v>
          </cell>
          <cell r="E1385" t="str">
            <v>Prioritario</v>
          </cell>
          <cell r="F1385" t="str">
            <v>Otros</v>
          </cell>
          <cell r="G1385" t="str">
            <v>Otros</v>
          </cell>
          <cell r="H1385">
            <v>1</v>
          </cell>
          <cell r="I1385" t="str">
            <v/>
          </cell>
          <cell r="K1385" t="str">
            <v>E</v>
          </cell>
          <cell r="L1385">
            <v>317</v>
          </cell>
          <cell r="M1385">
            <v>17</v>
          </cell>
          <cell r="N1385" t="str">
            <v>E017</v>
          </cell>
        </row>
        <row r="1386">
          <cell r="A1386" t="str">
            <v>12,E318</v>
          </cell>
          <cell r="B1386" t="str">
            <v>12,E18</v>
          </cell>
          <cell r="C1386" t="str">
            <v>12,E018</v>
          </cell>
          <cell r="D1386">
            <v>12</v>
          </cell>
          <cell r="E1386" t="str">
            <v>Prioritario</v>
          </cell>
          <cell r="F1386" t="str">
            <v>Otros</v>
          </cell>
          <cell r="G1386" t="str">
            <v>Otros</v>
          </cell>
          <cell r="H1386">
            <v>1</v>
          </cell>
          <cell r="I1386" t="str">
            <v/>
          </cell>
          <cell r="K1386" t="str">
            <v>E</v>
          </cell>
          <cell r="L1386">
            <v>318</v>
          </cell>
          <cell r="M1386">
            <v>18</v>
          </cell>
          <cell r="N1386" t="str">
            <v>E018</v>
          </cell>
        </row>
        <row r="1387">
          <cell r="A1387" t="str">
            <v>12,E319</v>
          </cell>
          <cell r="B1387" t="str">
            <v>12,E19</v>
          </cell>
          <cell r="C1387" t="str">
            <v>12,E019</v>
          </cell>
          <cell r="D1387">
            <v>12</v>
          </cell>
          <cell r="E1387" t="str">
            <v>Prioritario</v>
          </cell>
          <cell r="F1387" t="str">
            <v>Otros</v>
          </cell>
          <cell r="G1387" t="str">
            <v>Otros</v>
          </cell>
          <cell r="H1387">
            <v>1</v>
          </cell>
          <cell r="I1387" t="str">
            <v/>
          </cell>
          <cell r="K1387" t="str">
            <v>E</v>
          </cell>
          <cell r="L1387">
            <v>319</v>
          </cell>
          <cell r="M1387">
            <v>19</v>
          </cell>
          <cell r="N1387" t="str">
            <v>E019</v>
          </cell>
        </row>
        <row r="1388">
          <cell r="A1388" t="str">
            <v>12,E320</v>
          </cell>
          <cell r="B1388" t="str">
            <v>12,E20</v>
          </cell>
          <cell r="C1388" t="str">
            <v>12,E020</v>
          </cell>
          <cell r="D1388">
            <v>12</v>
          </cell>
          <cell r="E1388" t="str">
            <v>Prioritario</v>
          </cell>
          <cell r="F1388" t="str">
            <v>Otros</v>
          </cell>
          <cell r="G1388" t="str">
            <v>Otros</v>
          </cell>
          <cell r="H1388">
            <v>1</v>
          </cell>
          <cell r="I1388" t="str">
            <v/>
          </cell>
          <cell r="K1388" t="str">
            <v>E</v>
          </cell>
          <cell r="L1388">
            <v>320</v>
          </cell>
          <cell r="M1388">
            <v>20</v>
          </cell>
          <cell r="N1388" t="str">
            <v>E020</v>
          </cell>
        </row>
        <row r="1389">
          <cell r="A1389" t="str">
            <v>12,E321</v>
          </cell>
          <cell r="B1389" t="str">
            <v>12,E21</v>
          </cell>
          <cell r="C1389" t="str">
            <v>12,E021</v>
          </cell>
          <cell r="D1389">
            <v>12</v>
          </cell>
          <cell r="E1389" t="str">
            <v>Otros</v>
          </cell>
          <cell r="F1389" t="str">
            <v>Otros</v>
          </cell>
          <cell r="G1389" t="str">
            <v>Otros</v>
          </cell>
          <cell r="H1389" t="str">
            <v/>
          </cell>
          <cell r="I1389" t="str">
            <v/>
          </cell>
          <cell r="K1389" t="str">
            <v>E</v>
          </cell>
          <cell r="L1389">
            <v>321</v>
          </cell>
          <cell r="M1389">
            <v>21</v>
          </cell>
          <cell r="N1389" t="str">
            <v>E021</v>
          </cell>
        </row>
        <row r="1390">
          <cell r="A1390" t="str">
            <v>12,E322</v>
          </cell>
          <cell r="B1390" t="str">
            <v>12,E22</v>
          </cell>
          <cell r="C1390" t="str">
            <v>12,E022</v>
          </cell>
          <cell r="D1390">
            <v>12</v>
          </cell>
          <cell r="E1390" t="str">
            <v>Prioritario</v>
          </cell>
          <cell r="F1390" t="str">
            <v>Otros</v>
          </cell>
          <cell r="G1390" t="str">
            <v>Otros</v>
          </cell>
          <cell r="H1390">
            <v>1</v>
          </cell>
          <cell r="I1390" t="str">
            <v/>
          </cell>
          <cell r="K1390" t="str">
            <v>E</v>
          </cell>
          <cell r="L1390">
            <v>322</v>
          </cell>
          <cell r="M1390">
            <v>22</v>
          </cell>
          <cell r="N1390" t="str">
            <v>E022</v>
          </cell>
        </row>
        <row r="1391">
          <cell r="A1391" t="str">
            <v>12,E323</v>
          </cell>
          <cell r="B1391" t="str">
            <v>12,E23</v>
          </cell>
          <cell r="C1391" t="str">
            <v>12,E023</v>
          </cell>
          <cell r="D1391">
            <v>12</v>
          </cell>
          <cell r="E1391" t="str">
            <v>Prioritario</v>
          </cell>
          <cell r="F1391" t="str">
            <v>Otros</v>
          </cell>
          <cell r="G1391" t="str">
            <v>Otros</v>
          </cell>
          <cell r="H1391">
            <v>1</v>
          </cell>
          <cell r="I1391" t="str">
            <v/>
          </cell>
          <cell r="K1391" t="str">
            <v>E</v>
          </cell>
          <cell r="L1391">
            <v>323</v>
          </cell>
          <cell r="M1391">
            <v>23</v>
          </cell>
          <cell r="N1391" t="str">
            <v>E023</v>
          </cell>
        </row>
        <row r="1392">
          <cell r="A1392" t="str">
            <v>12,E324</v>
          </cell>
          <cell r="B1392" t="str">
            <v>12,E24</v>
          </cell>
          <cell r="C1392" t="str">
            <v>12,E024</v>
          </cell>
          <cell r="D1392">
            <v>12</v>
          </cell>
          <cell r="E1392" t="str">
            <v>Prioritario</v>
          </cell>
          <cell r="F1392" t="str">
            <v>Otros</v>
          </cell>
          <cell r="G1392" t="str">
            <v>Otros</v>
          </cell>
          <cell r="H1392">
            <v>1</v>
          </cell>
          <cell r="I1392" t="str">
            <v/>
          </cell>
          <cell r="K1392" t="str">
            <v>E</v>
          </cell>
          <cell r="L1392">
            <v>324</v>
          </cell>
          <cell r="M1392">
            <v>24</v>
          </cell>
          <cell r="N1392" t="str">
            <v>E024</v>
          </cell>
        </row>
        <row r="1393">
          <cell r="A1393" t="str">
            <v>12,E325</v>
          </cell>
          <cell r="B1393" t="str">
            <v>12,E25</v>
          </cell>
          <cell r="C1393" t="str">
            <v>12,E025</v>
          </cell>
          <cell r="D1393">
            <v>12</v>
          </cell>
          <cell r="E1393" t="str">
            <v>Prioritario</v>
          </cell>
          <cell r="F1393" t="str">
            <v>Otros</v>
          </cell>
          <cell r="G1393" t="str">
            <v>Otros</v>
          </cell>
          <cell r="H1393">
            <v>1</v>
          </cell>
          <cell r="I1393" t="str">
            <v/>
          </cell>
          <cell r="K1393" t="str">
            <v>E</v>
          </cell>
          <cell r="L1393">
            <v>325</v>
          </cell>
          <cell r="M1393">
            <v>25</v>
          </cell>
          <cell r="N1393" t="str">
            <v>E025</v>
          </cell>
        </row>
        <row r="1394">
          <cell r="A1394" t="str">
            <v>12,E326</v>
          </cell>
          <cell r="B1394" t="str">
            <v>12,E26</v>
          </cell>
          <cell r="C1394" t="str">
            <v>12,E026</v>
          </cell>
          <cell r="D1394">
            <v>12</v>
          </cell>
          <cell r="E1394" t="str">
            <v>Prioritario</v>
          </cell>
          <cell r="F1394" t="str">
            <v>Otros</v>
          </cell>
          <cell r="G1394" t="str">
            <v>Otros</v>
          </cell>
          <cell r="H1394">
            <v>1</v>
          </cell>
          <cell r="I1394" t="str">
            <v/>
          </cell>
          <cell r="K1394" t="str">
            <v>E</v>
          </cell>
          <cell r="L1394">
            <v>326</v>
          </cell>
          <cell r="M1394">
            <v>26</v>
          </cell>
          <cell r="N1394" t="str">
            <v>E026</v>
          </cell>
        </row>
        <row r="1395">
          <cell r="A1395" t="str">
            <v>12,E327</v>
          </cell>
          <cell r="B1395" t="str">
            <v>12,E27</v>
          </cell>
          <cell r="C1395" t="str">
            <v>12,E027</v>
          </cell>
          <cell r="D1395">
            <v>12</v>
          </cell>
          <cell r="E1395" t="str">
            <v>Prioritario</v>
          </cell>
          <cell r="F1395" t="str">
            <v>Otros</v>
          </cell>
          <cell r="G1395" t="str">
            <v>Otros</v>
          </cell>
          <cell r="H1395">
            <v>1</v>
          </cell>
          <cell r="I1395" t="str">
            <v/>
          </cell>
          <cell r="K1395" t="str">
            <v>E</v>
          </cell>
          <cell r="L1395">
            <v>327</v>
          </cell>
          <cell r="M1395">
            <v>27</v>
          </cell>
          <cell r="N1395" t="str">
            <v>E027</v>
          </cell>
        </row>
        <row r="1396">
          <cell r="A1396" t="str">
            <v>12,E328</v>
          </cell>
          <cell r="B1396" t="str">
            <v>12,E28</v>
          </cell>
          <cell r="C1396" t="str">
            <v>12,E028</v>
          </cell>
          <cell r="D1396">
            <v>12</v>
          </cell>
          <cell r="E1396" t="str">
            <v>Prioritario</v>
          </cell>
          <cell r="F1396" t="str">
            <v>Otros</v>
          </cell>
          <cell r="G1396" t="str">
            <v>Otros</v>
          </cell>
          <cell r="H1396">
            <v>1</v>
          </cell>
          <cell r="I1396" t="str">
            <v/>
          </cell>
          <cell r="K1396" t="str">
            <v>E</v>
          </cell>
          <cell r="L1396">
            <v>328</v>
          </cell>
          <cell r="M1396">
            <v>28</v>
          </cell>
          <cell r="N1396" t="str">
            <v>E028</v>
          </cell>
        </row>
        <row r="1397">
          <cell r="A1397" t="str">
            <v>12,E329</v>
          </cell>
          <cell r="B1397" t="str">
            <v>12,E29</v>
          </cell>
          <cell r="C1397" t="str">
            <v>12,E029</v>
          </cell>
          <cell r="D1397">
            <v>12</v>
          </cell>
          <cell r="E1397" t="str">
            <v>Prioritario</v>
          </cell>
          <cell r="F1397" t="str">
            <v>Otros</v>
          </cell>
          <cell r="G1397" t="str">
            <v>Otros</v>
          </cell>
          <cell r="H1397">
            <v>1</v>
          </cell>
          <cell r="I1397" t="str">
            <v/>
          </cell>
          <cell r="K1397" t="str">
            <v>E</v>
          </cell>
          <cell r="L1397">
            <v>329</v>
          </cell>
          <cell r="M1397">
            <v>29</v>
          </cell>
          <cell r="N1397" t="str">
            <v>E029</v>
          </cell>
        </row>
        <row r="1398">
          <cell r="A1398" t="str">
            <v>12,E330</v>
          </cell>
          <cell r="B1398" t="str">
            <v>12,E30</v>
          </cell>
          <cell r="C1398" t="str">
            <v>12,E030</v>
          </cell>
          <cell r="D1398">
            <v>12</v>
          </cell>
          <cell r="E1398" t="str">
            <v>Prioritario</v>
          </cell>
          <cell r="F1398" t="str">
            <v>Otros</v>
          </cell>
          <cell r="G1398" t="str">
            <v>Otros</v>
          </cell>
          <cell r="H1398">
            <v>1</v>
          </cell>
          <cell r="I1398" t="str">
            <v/>
          </cell>
          <cell r="K1398" t="str">
            <v>E</v>
          </cell>
          <cell r="L1398">
            <v>330</v>
          </cell>
          <cell r="M1398">
            <v>30</v>
          </cell>
          <cell r="N1398" t="str">
            <v>E030</v>
          </cell>
        </row>
        <row r="1399">
          <cell r="A1399" t="str">
            <v>12,E331</v>
          </cell>
          <cell r="B1399" t="str">
            <v>12,E31</v>
          </cell>
          <cell r="C1399" t="str">
            <v>12,E031</v>
          </cell>
          <cell r="D1399">
            <v>12</v>
          </cell>
          <cell r="E1399" t="str">
            <v>Prioritario</v>
          </cell>
          <cell r="F1399" t="str">
            <v>Otros</v>
          </cell>
          <cell r="G1399" t="str">
            <v>Otros</v>
          </cell>
          <cell r="H1399">
            <v>1</v>
          </cell>
          <cell r="I1399" t="str">
            <v/>
          </cell>
          <cell r="K1399" t="str">
            <v>E</v>
          </cell>
          <cell r="L1399">
            <v>331</v>
          </cell>
          <cell r="M1399">
            <v>31</v>
          </cell>
          <cell r="N1399" t="str">
            <v>E031</v>
          </cell>
        </row>
        <row r="1400">
          <cell r="A1400" t="str">
            <v>12,E332</v>
          </cell>
          <cell r="B1400" t="str">
            <v>12,E32</v>
          </cell>
          <cell r="C1400" t="str">
            <v>12,E032</v>
          </cell>
          <cell r="D1400">
            <v>12</v>
          </cell>
          <cell r="E1400" t="str">
            <v>Otros</v>
          </cell>
          <cell r="F1400" t="str">
            <v>Otros</v>
          </cell>
          <cell r="G1400" t="str">
            <v>Otros</v>
          </cell>
          <cell r="H1400" t="str">
            <v/>
          </cell>
          <cell r="I1400" t="str">
            <v/>
          </cell>
          <cell r="K1400" t="str">
            <v>E</v>
          </cell>
          <cell r="L1400">
            <v>332</v>
          </cell>
          <cell r="M1400">
            <v>32</v>
          </cell>
          <cell r="N1400" t="str">
            <v>E032</v>
          </cell>
        </row>
        <row r="1401">
          <cell r="A1401" t="str">
            <v>12,E333</v>
          </cell>
          <cell r="B1401" t="str">
            <v>12,E33</v>
          </cell>
          <cell r="C1401" t="str">
            <v>12,E033</v>
          </cell>
          <cell r="D1401">
            <v>12</v>
          </cell>
          <cell r="E1401" t="str">
            <v>Prioritario</v>
          </cell>
          <cell r="F1401" t="str">
            <v>Otros</v>
          </cell>
          <cell r="G1401" t="str">
            <v>Otros</v>
          </cell>
          <cell r="H1401">
            <v>1</v>
          </cell>
          <cell r="I1401" t="str">
            <v/>
          </cell>
          <cell r="K1401" t="str">
            <v>E</v>
          </cell>
          <cell r="L1401">
            <v>333</v>
          </cell>
          <cell r="M1401">
            <v>33</v>
          </cell>
          <cell r="N1401" t="str">
            <v>E033</v>
          </cell>
        </row>
        <row r="1402">
          <cell r="A1402" t="str">
            <v>12,E334</v>
          </cell>
          <cell r="B1402" t="str">
            <v>12,E34</v>
          </cell>
          <cell r="C1402" t="str">
            <v>12,E034</v>
          </cell>
          <cell r="D1402">
            <v>12</v>
          </cell>
          <cell r="E1402" t="str">
            <v>Otros</v>
          </cell>
          <cell r="F1402" t="str">
            <v>Otros</v>
          </cell>
          <cell r="G1402" t="str">
            <v>Otros</v>
          </cell>
          <cell r="H1402" t="str">
            <v/>
          </cell>
          <cell r="I1402" t="str">
            <v/>
          </cell>
          <cell r="K1402" t="str">
            <v>E</v>
          </cell>
          <cell r="L1402">
            <v>334</v>
          </cell>
          <cell r="M1402">
            <v>34</v>
          </cell>
          <cell r="N1402" t="str">
            <v>E034</v>
          </cell>
        </row>
        <row r="1403">
          <cell r="A1403" t="str">
            <v>12,E335</v>
          </cell>
          <cell r="B1403" t="str">
            <v>12,E35</v>
          </cell>
          <cell r="C1403" t="str">
            <v>12,E035</v>
          </cell>
          <cell r="D1403">
            <v>12</v>
          </cell>
          <cell r="E1403" t="str">
            <v>Otros</v>
          </cell>
          <cell r="F1403" t="str">
            <v>Otros</v>
          </cell>
          <cell r="G1403" t="str">
            <v>Otros</v>
          </cell>
          <cell r="H1403" t="str">
            <v/>
          </cell>
          <cell r="I1403" t="str">
            <v/>
          </cell>
          <cell r="K1403" t="str">
            <v>E</v>
          </cell>
          <cell r="L1403">
            <v>335</v>
          </cell>
          <cell r="M1403">
            <v>35</v>
          </cell>
          <cell r="N1403" t="str">
            <v>E035</v>
          </cell>
        </row>
        <row r="1404">
          <cell r="A1404" t="str">
            <v>12,E336</v>
          </cell>
          <cell r="B1404" t="str">
            <v>12,E36</v>
          </cell>
          <cell r="C1404" t="str">
            <v>12,E036</v>
          </cell>
          <cell r="D1404">
            <v>12</v>
          </cell>
          <cell r="E1404" t="str">
            <v>Prioritario</v>
          </cell>
          <cell r="F1404" t="str">
            <v>Otros</v>
          </cell>
          <cell r="G1404" t="str">
            <v>Otros</v>
          </cell>
          <cell r="H1404">
            <v>1</v>
          </cell>
          <cell r="I1404" t="str">
            <v/>
          </cell>
          <cell r="K1404" t="str">
            <v>E</v>
          </cell>
          <cell r="L1404">
            <v>336</v>
          </cell>
          <cell r="M1404">
            <v>36</v>
          </cell>
          <cell r="N1404" t="str">
            <v>E036</v>
          </cell>
        </row>
        <row r="1405">
          <cell r="A1405" t="str">
            <v>12,E337</v>
          </cell>
          <cell r="B1405" t="str">
            <v>12,E37</v>
          </cell>
          <cell r="C1405" t="str">
            <v>12,E037</v>
          </cell>
          <cell r="D1405">
            <v>12</v>
          </cell>
          <cell r="E1405" t="str">
            <v>Prioritario</v>
          </cell>
          <cell r="F1405" t="str">
            <v>Otros</v>
          </cell>
          <cell r="G1405" t="str">
            <v>Otros</v>
          </cell>
          <cell r="H1405">
            <v>1</v>
          </cell>
          <cell r="I1405" t="str">
            <v/>
          </cell>
          <cell r="K1405" t="str">
            <v>E</v>
          </cell>
          <cell r="L1405">
            <v>337</v>
          </cell>
          <cell r="M1405">
            <v>37</v>
          </cell>
          <cell r="N1405" t="str">
            <v>E037</v>
          </cell>
        </row>
        <row r="1406">
          <cell r="A1406" t="str">
            <v>12,E338</v>
          </cell>
          <cell r="B1406" t="str">
            <v>12,E38</v>
          </cell>
          <cell r="C1406" t="str">
            <v>12,E038</v>
          </cell>
          <cell r="D1406">
            <v>12</v>
          </cell>
          <cell r="E1406" t="str">
            <v>Prioritario</v>
          </cell>
          <cell r="F1406" t="str">
            <v>Otros</v>
          </cell>
          <cell r="G1406" t="str">
            <v>Otros</v>
          </cell>
          <cell r="H1406">
            <v>1</v>
          </cell>
          <cell r="I1406" t="str">
            <v/>
          </cell>
          <cell r="K1406" t="str">
            <v>E</v>
          </cell>
          <cell r="L1406">
            <v>338</v>
          </cell>
          <cell r="M1406">
            <v>38</v>
          </cell>
          <cell r="N1406" t="str">
            <v>E038</v>
          </cell>
        </row>
        <row r="1407">
          <cell r="A1407" t="str">
            <v>12,G1</v>
          </cell>
          <cell r="B1407" t="str">
            <v>12,G1</v>
          </cell>
          <cell r="C1407" t="str">
            <v>12,G001</v>
          </cell>
          <cell r="D1407">
            <v>12</v>
          </cell>
          <cell r="E1407" t="str">
            <v>Otros</v>
          </cell>
          <cell r="F1407" t="str">
            <v>Otros</v>
          </cell>
          <cell r="G1407" t="str">
            <v>Otros</v>
          </cell>
          <cell r="H1407" t="str">
            <v/>
          </cell>
          <cell r="I1407" t="str">
            <v/>
          </cell>
          <cell r="K1407" t="str">
            <v>G</v>
          </cell>
          <cell r="L1407">
            <v>1</v>
          </cell>
          <cell r="M1407">
            <v>1</v>
          </cell>
          <cell r="N1407" t="str">
            <v>G001</v>
          </cell>
        </row>
        <row r="1408">
          <cell r="A1408" t="str">
            <v>12,G2</v>
          </cell>
          <cell r="B1408" t="str">
            <v>12,G2</v>
          </cell>
          <cell r="C1408" t="str">
            <v>12,G002</v>
          </cell>
          <cell r="D1408">
            <v>12</v>
          </cell>
          <cell r="E1408" t="str">
            <v>Prioritario</v>
          </cell>
          <cell r="F1408" t="str">
            <v>Otros</v>
          </cell>
          <cell r="G1408" t="str">
            <v>Otros</v>
          </cell>
          <cell r="H1408">
            <v>1</v>
          </cell>
          <cell r="I1408" t="str">
            <v/>
          </cell>
          <cell r="K1408" t="str">
            <v>G</v>
          </cell>
          <cell r="L1408">
            <v>2</v>
          </cell>
          <cell r="M1408">
            <v>2</v>
          </cell>
          <cell r="N1408" t="str">
            <v>G002</v>
          </cell>
        </row>
        <row r="1409">
          <cell r="A1409" t="str">
            <v>12,G3</v>
          </cell>
          <cell r="B1409" t="str">
            <v>12,G3</v>
          </cell>
          <cell r="C1409" t="str">
            <v>12,G003</v>
          </cell>
          <cell r="D1409">
            <v>12</v>
          </cell>
          <cell r="E1409" t="str">
            <v>Prioritario</v>
          </cell>
          <cell r="F1409" t="str">
            <v>Otros</v>
          </cell>
          <cell r="G1409" t="str">
            <v>Otros</v>
          </cell>
          <cell r="H1409">
            <v>1</v>
          </cell>
          <cell r="I1409" t="str">
            <v/>
          </cell>
          <cell r="K1409" t="str">
            <v>G</v>
          </cell>
          <cell r="L1409">
            <v>3</v>
          </cell>
          <cell r="M1409">
            <v>3</v>
          </cell>
          <cell r="N1409" t="str">
            <v>G003</v>
          </cell>
        </row>
        <row r="1410">
          <cell r="A1410" t="str">
            <v>12,G301</v>
          </cell>
          <cell r="B1410" t="str">
            <v>12,G1</v>
          </cell>
          <cell r="C1410" t="str">
            <v>12,G001</v>
          </cell>
          <cell r="D1410">
            <v>12</v>
          </cell>
          <cell r="E1410" t="str">
            <v>Otros</v>
          </cell>
          <cell r="F1410" t="str">
            <v>Otros</v>
          </cell>
          <cell r="G1410" t="str">
            <v>Otros</v>
          </cell>
          <cell r="H1410" t="str">
            <v/>
          </cell>
          <cell r="I1410" t="str">
            <v/>
          </cell>
          <cell r="K1410" t="str">
            <v>G</v>
          </cell>
          <cell r="L1410">
            <v>301</v>
          </cell>
          <cell r="M1410">
            <v>1</v>
          </cell>
          <cell r="N1410" t="str">
            <v>G001</v>
          </cell>
        </row>
        <row r="1411">
          <cell r="A1411" t="str">
            <v>12,G302</v>
          </cell>
          <cell r="B1411" t="str">
            <v>12,G2</v>
          </cell>
          <cell r="C1411" t="str">
            <v>12,G002</v>
          </cell>
          <cell r="D1411">
            <v>12</v>
          </cell>
          <cell r="E1411" t="str">
            <v>Prioritario</v>
          </cell>
          <cell r="F1411" t="str">
            <v>Otros</v>
          </cell>
          <cell r="G1411" t="str">
            <v>Otros</v>
          </cell>
          <cell r="H1411">
            <v>1</v>
          </cell>
          <cell r="I1411" t="str">
            <v/>
          </cell>
          <cell r="K1411" t="str">
            <v>G</v>
          </cell>
          <cell r="L1411">
            <v>302</v>
          </cell>
          <cell r="M1411">
            <v>2</v>
          </cell>
          <cell r="N1411" t="str">
            <v>G002</v>
          </cell>
        </row>
        <row r="1412">
          <cell r="A1412" t="str">
            <v>12,G303</v>
          </cell>
          <cell r="B1412" t="str">
            <v>12,G3</v>
          </cell>
          <cell r="C1412" t="str">
            <v>12,G003</v>
          </cell>
          <cell r="D1412">
            <v>12</v>
          </cell>
          <cell r="E1412" t="str">
            <v>Prioritario</v>
          </cell>
          <cell r="F1412" t="str">
            <v>Otros</v>
          </cell>
          <cell r="G1412" t="str">
            <v>Otros</v>
          </cell>
          <cell r="H1412">
            <v>1</v>
          </cell>
          <cell r="I1412" t="str">
            <v/>
          </cell>
          <cell r="K1412" t="str">
            <v>G</v>
          </cell>
          <cell r="L1412">
            <v>303</v>
          </cell>
          <cell r="M1412">
            <v>3</v>
          </cell>
          <cell r="N1412" t="str">
            <v>G003</v>
          </cell>
        </row>
        <row r="1413">
          <cell r="A1413" t="str">
            <v>12,K11</v>
          </cell>
          <cell r="B1413" t="str">
            <v>12,K11</v>
          </cell>
          <cell r="C1413" t="str">
            <v>12,K011</v>
          </cell>
          <cell r="D1413">
            <v>12</v>
          </cell>
          <cell r="E1413" t="str">
            <v>Otros</v>
          </cell>
          <cell r="F1413" t="str">
            <v>Otros</v>
          </cell>
          <cell r="G1413" t="str">
            <v>Otros</v>
          </cell>
          <cell r="H1413" t="str">
            <v/>
          </cell>
          <cell r="I1413" t="str">
            <v/>
          </cell>
          <cell r="K1413" t="str">
            <v>K</v>
          </cell>
          <cell r="L1413">
            <v>11</v>
          </cell>
          <cell r="M1413">
            <v>11</v>
          </cell>
          <cell r="N1413" t="str">
            <v>K011</v>
          </cell>
        </row>
        <row r="1414">
          <cell r="A1414" t="str">
            <v>12,K25</v>
          </cell>
          <cell r="B1414" t="str">
            <v>12,K25</v>
          </cell>
          <cell r="C1414" t="str">
            <v>12,K025</v>
          </cell>
          <cell r="D1414">
            <v>12</v>
          </cell>
          <cell r="E1414" t="str">
            <v>Otros</v>
          </cell>
          <cell r="F1414" t="str">
            <v>Otros</v>
          </cell>
          <cell r="G1414" t="str">
            <v>Otros</v>
          </cell>
          <cell r="H1414" t="str">
            <v/>
          </cell>
          <cell r="I1414" t="str">
            <v/>
          </cell>
          <cell r="K1414" t="str">
            <v>K</v>
          </cell>
          <cell r="L1414">
            <v>25</v>
          </cell>
          <cell r="M1414">
            <v>25</v>
          </cell>
          <cell r="N1414" t="str">
            <v>K025</v>
          </cell>
        </row>
        <row r="1415">
          <cell r="A1415" t="str">
            <v>12,K27</v>
          </cell>
          <cell r="B1415" t="str">
            <v>12,K27</v>
          </cell>
          <cell r="C1415" t="str">
            <v>12,K027</v>
          </cell>
          <cell r="D1415">
            <v>12</v>
          </cell>
          <cell r="E1415" t="str">
            <v>Otros</v>
          </cell>
          <cell r="F1415" t="str">
            <v>Otros</v>
          </cell>
          <cell r="G1415" t="str">
            <v>Otros</v>
          </cell>
          <cell r="H1415" t="str">
            <v/>
          </cell>
          <cell r="I1415" t="str">
            <v/>
          </cell>
          <cell r="K1415" t="str">
            <v>K</v>
          </cell>
          <cell r="L1415">
            <v>27</v>
          </cell>
          <cell r="M1415">
            <v>27</v>
          </cell>
          <cell r="N1415" t="str">
            <v>K027</v>
          </cell>
        </row>
        <row r="1416">
          <cell r="A1416" t="str">
            <v>12,K311</v>
          </cell>
          <cell r="B1416" t="str">
            <v>12,K11</v>
          </cell>
          <cell r="C1416" t="str">
            <v>12,K011</v>
          </cell>
          <cell r="D1416">
            <v>12</v>
          </cell>
          <cell r="E1416" t="str">
            <v>Otros</v>
          </cell>
          <cell r="F1416" t="str">
            <v>Otros</v>
          </cell>
          <cell r="G1416" t="str">
            <v>Otros</v>
          </cell>
          <cell r="H1416" t="str">
            <v/>
          </cell>
          <cell r="I1416" t="str">
            <v/>
          </cell>
          <cell r="K1416" t="str">
            <v>K</v>
          </cell>
          <cell r="L1416">
            <v>311</v>
          </cell>
          <cell r="M1416">
            <v>11</v>
          </cell>
          <cell r="N1416" t="str">
            <v>K011</v>
          </cell>
        </row>
        <row r="1417">
          <cell r="A1417" t="str">
            <v>12,K325</v>
          </cell>
          <cell r="B1417" t="str">
            <v>12,K25</v>
          </cell>
          <cell r="C1417" t="str">
            <v>12,K025</v>
          </cell>
          <cell r="D1417">
            <v>12</v>
          </cell>
          <cell r="E1417" t="str">
            <v>Otros</v>
          </cell>
          <cell r="F1417" t="str">
            <v>Otros</v>
          </cell>
          <cell r="G1417" t="str">
            <v>Otros</v>
          </cell>
          <cell r="H1417" t="str">
            <v/>
          </cell>
          <cell r="I1417" t="str">
            <v/>
          </cell>
          <cell r="K1417" t="str">
            <v>K</v>
          </cell>
          <cell r="L1417">
            <v>325</v>
          </cell>
          <cell r="M1417">
            <v>25</v>
          </cell>
          <cell r="N1417" t="str">
            <v>K025</v>
          </cell>
        </row>
        <row r="1418">
          <cell r="A1418" t="str">
            <v>12,K327</v>
          </cell>
          <cell r="B1418" t="str">
            <v>12,K27</v>
          </cell>
          <cell r="C1418" t="str">
            <v>12,K027</v>
          </cell>
          <cell r="D1418">
            <v>12</v>
          </cell>
          <cell r="E1418" t="str">
            <v>Otros</v>
          </cell>
          <cell r="F1418" t="str">
            <v>Otros</v>
          </cell>
          <cell r="G1418" t="str">
            <v>Otros</v>
          </cell>
          <cell r="H1418" t="str">
            <v/>
          </cell>
          <cell r="I1418" t="str">
            <v/>
          </cell>
          <cell r="K1418" t="str">
            <v>K</v>
          </cell>
          <cell r="L1418">
            <v>327</v>
          </cell>
          <cell r="M1418">
            <v>27</v>
          </cell>
          <cell r="N1418" t="str">
            <v>K027</v>
          </cell>
        </row>
        <row r="1419">
          <cell r="A1419" t="str">
            <v>12,M1</v>
          </cell>
          <cell r="B1419" t="str">
            <v>12,M1</v>
          </cell>
          <cell r="C1419" t="str">
            <v>12,M001</v>
          </cell>
          <cell r="D1419">
            <v>12</v>
          </cell>
          <cell r="E1419" t="str">
            <v>Prioritario</v>
          </cell>
          <cell r="F1419" t="str">
            <v>Otros</v>
          </cell>
          <cell r="G1419" t="str">
            <v>Otros</v>
          </cell>
          <cell r="H1419">
            <v>1</v>
          </cell>
          <cell r="I1419" t="str">
            <v/>
          </cell>
          <cell r="K1419" t="str">
            <v>M</v>
          </cell>
          <cell r="L1419">
            <v>1</v>
          </cell>
          <cell r="M1419">
            <v>1</v>
          </cell>
          <cell r="N1419" t="str">
            <v>M001</v>
          </cell>
        </row>
        <row r="1420">
          <cell r="A1420" t="str">
            <v>12,M301</v>
          </cell>
          <cell r="B1420" t="str">
            <v>12,M1</v>
          </cell>
          <cell r="C1420" t="str">
            <v>12,M001</v>
          </cell>
          <cell r="D1420">
            <v>12</v>
          </cell>
          <cell r="E1420" t="str">
            <v>Prioritario</v>
          </cell>
          <cell r="F1420" t="str">
            <v>Otros</v>
          </cell>
          <cell r="G1420" t="str">
            <v>Otros</v>
          </cell>
          <cell r="H1420">
            <v>1</v>
          </cell>
          <cell r="I1420" t="str">
            <v/>
          </cell>
          <cell r="K1420" t="str">
            <v>M</v>
          </cell>
          <cell r="L1420">
            <v>301</v>
          </cell>
          <cell r="M1420">
            <v>1</v>
          </cell>
          <cell r="N1420" t="str">
            <v>M001</v>
          </cell>
        </row>
        <row r="1421">
          <cell r="A1421" t="str">
            <v>12,O1</v>
          </cell>
          <cell r="B1421" t="str">
            <v>12,O1</v>
          </cell>
          <cell r="C1421" t="str">
            <v>12,O001</v>
          </cell>
          <cell r="D1421">
            <v>12</v>
          </cell>
          <cell r="E1421" t="str">
            <v>Otros</v>
          </cell>
          <cell r="F1421" t="str">
            <v>Otros</v>
          </cell>
          <cell r="G1421" t="str">
            <v>Otros</v>
          </cell>
          <cell r="H1421" t="str">
            <v/>
          </cell>
          <cell r="I1421" t="str">
            <v/>
          </cell>
          <cell r="K1421" t="str">
            <v>O</v>
          </cell>
          <cell r="L1421">
            <v>1</v>
          </cell>
          <cell r="M1421">
            <v>1</v>
          </cell>
          <cell r="N1421" t="str">
            <v>O001</v>
          </cell>
        </row>
        <row r="1422">
          <cell r="A1422" t="str">
            <v>12,O99</v>
          </cell>
          <cell r="B1422" t="str">
            <v>12,O99</v>
          </cell>
          <cell r="C1422" t="str">
            <v>12,O099</v>
          </cell>
          <cell r="D1422">
            <v>12</v>
          </cell>
          <cell r="E1422" t="str">
            <v>Otros</v>
          </cell>
          <cell r="F1422" t="str">
            <v>Otros</v>
          </cell>
          <cell r="G1422" t="str">
            <v>Otros</v>
          </cell>
          <cell r="H1422" t="str">
            <v/>
          </cell>
          <cell r="I1422" t="str">
            <v/>
          </cell>
          <cell r="K1422" t="str">
            <v>O</v>
          </cell>
          <cell r="L1422">
            <v>99</v>
          </cell>
          <cell r="M1422">
            <v>99</v>
          </cell>
          <cell r="N1422" t="str">
            <v>O099</v>
          </cell>
        </row>
        <row r="1423">
          <cell r="A1423" t="str">
            <v>12,O301</v>
          </cell>
          <cell r="B1423" t="str">
            <v>12,O1</v>
          </cell>
          <cell r="C1423" t="str">
            <v>12,O001</v>
          </cell>
          <cell r="D1423">
            <v>12</v>
          </cell>
          <cell r="E1423" t="str">
            <v>Otros</v>
          </cell>
          <cell r="F1423" t="str">
            <v>Otros</v>
          </cell>
          <cell r="G1423" t="str">
            <v>Otros</v>
          </cell>
          <cell r="H1423" t="str">
            <v/>
          </cell>
          <cell r="I1423" t="str">
            <v/>
          </cell>
          <cell r="K1423" t="str">
            <v>O</v>
          </cell>
          <cell r="L1423">
            <v>301</v>
          </cell>
          <cell r="M1423">
            <v>1</v>
          </cell>
          <cell r="N1423" t="str">
            <v>O001</v>
          </cell>
        </row>
        <row r="1424">
          <cell r="A1424" t="str">
            <v>12,O399</v>
          </cell>
          <cell r="B1424" t="str">
            <v>12,O99</v>
          </cell>
          <cell r="C1424" t="str">
            <v>12,O099</v>
          </cell>
          <cell r="D1424">
            <v>12</v>
          </cell>
          <cell r="E1424" t="str">
            <v>Otros</v>
          </cell>
          <cell r="F1424" t="str">
            <v>Otros</v>
          </cell>
          <cell r="G1424" t="str">
            <v>Otros</v>
          </cell>
          <cell r="H1424" t="str">
            <v/>
          </cell>
          <cell r="I1424" t="str">
            <v/>
          </cell>
          <cell r="K1424" t="str">
            <v>O</v>
          </cell>
          <cell r="L1424">
            <v>399</v>
          </cell>
          <cell r="M1424">
            <v>99</v>
          </cell>
          <cell r="N1424" t="str">
            <v>O099</v>
          </cell>
        </row>
        <row r="1425">
          <cell r="A1425" t="str">
            <v>12,P1</v>
          </cell>
          <cell r="B1425" t="str">
            <v>12,P1</v>
          </cell>
          <cell r="C1425" t="str">
            <v>12,P001</v>
          </cell>
          <cell r="D1425">
            <v>12</v>
          </cell>
          <cell r="E1425" t="str">
            <v>Otros</v>
          </cell>
          <cell r="F1425" t="str">
            <v>Otros</v>
          </cell>
          <cell r="G1425" t="str">
            <v>Otros</v>
          </cell>
          <cell r="H1425" t="str">
            <v/>
          </cell>
          <cell r="I1425" t="str">
            <v/>
          </cell>
          <cell r="K1425" t="str">
            <v>P</v>
          </cell>
          <cell r="L1425">
            <v>1</v>
          </cell>
          <cell r="M1425">
            <v>1</v>
          </cell>
          <cell r="N1425" t="str">
            <v>P001</v>
          </cell>
        </row>
        <row r="1426">
          <cell r="A1426" t="str">
            <v>12,P2</v>
          </cell>
          <cell r="B1426" t="str">
            <v>12,P2</v>
          </cell>
          <cell r="C1426" t="str">
            <v>12,P002</v>
          </cell>
          <cell r="D1426">
            <v>12</v>
          </cell>
          <cell r="E1426" t="str">
            <v>Otros</v>
          </cell>
          <cell r="F1426" t="str">
            <v>Otros</v>
          </cell>
          <cell r="G1426" t="str">
            <v>Otros</v>
          </cell>
          <cell r="H1426" t="str">
            <v/>
          </cell>
          <cell r="I1426" t="str">
            <v/>
          </cell>
          <cell r="K1426" t="str">
            <v>P</v>
          </cell>
          <cell r="L1426">
            <v>2</v>
          </cell>
          <cell r="M1426">
            <v>2</v>
          </cell>
          <cell r="N1426" t="str">
            <v>P002</v>
          </cell>
        </row>
        <row r="1427">
          <cell r="A1427" t="str">
            <v>12,P3</v>
          </cell>
          <cell r="B1427" t="str">
            <v>12,P3</v>
          </cell>
          <cell r="C1427" t="str">
            <v>12,P003</v>
          </cell>
          <cell r="D1427">
            <v>12</v>
          </cell>
          <cell r="E1427" t="str">
            <v>Prioritario</v>
          </cell>
          <cell r="F1427" t="str">
            <v>Otros</v>
          </cell>
          <cell r="G1427" t="str">
            <v>Otros</v>
          </cell>
          <cell r="H1427">
            <v>1</v>
          </cell>
          <cell r="I1427" t="str">
            <v/>
          </cell>
          <cell r="K1427" t="str">
            <v>P</v>
          </cell>
          <cell r="L1427">
            <v>3</v>
          </cell>
          <cell r="M1427">
            <v>3</v>
          </cell>
          <cell r="N1427" t="str">
            <v>P003</v>
          </cell>
        </row>
        <row r="1428">
          <cell r="A1428" t="str">
            <v>12,P4</v>
          </cell>
          <cell r="B1428" t="str">
            <v>12,P4</v>
          </cell>
          <cell r="C1428" t="str">
            <v>12,P004</v>
          </cell>
          <cell r="D1428">
            <v>12</v>
          </cell>
          <cell r="E1428" t="str">
            <v>Otros</v>
          </cell>
          <cell r="F1428" t="str">
            <v>Otros</v>
          </cell>
          <cell r="G1428" t="str">
            <v>Otros</v>
          </cell>
          <cell r="H1428" t="str">
            <v/>
          </cell>
          <cell r="I1428" t="str">
            <v/>
          </cell>
          <cell r="K1428" t="str">
            <v>P</v>
          </cell>
          <cell r="L1428">
            <v>4</v>
          </cell>
          <cell r="M1428">
            <v>4</v>
          </cell>
          <cell r="N1428" t="str">
            <v>P004</v>
          </cell>
        </row>
        <row r="1429">
          <cell r="A1429" t="str">
            <v>12,P5</v>
          </cell>
          <cell r="B1429" t="str">
            <v>12,P5</v>
          </cell>
          <cell r="C1429" t="str">
            <v>12,P005</v>
          </cell>
          <cell r="D1429">
            <v>12</v>
          </cell>
          <cell r="E1429" t="str">
            <v>Prioritario</v>
          </cell>
          <cell r="F1429" t="str">
            <v>Otros</v>
          </cell>
          <cell r="G1429" t="str">
            <v>Otros</v>
          </cell>
          <cell r="H1429">
            <v>1</v>
          </cell>
          <cell r="I1429" t="str">
            <v/>
          </cell>
          <cell r="K1429" t="str">
            <v>P</v>
          </cell>
          <cell r="L1429">
            <v>5</v>
          </cell>
          <cell r="M1429">
            <v>5</v>
          </cell>
          <cell r="N1429" t="str">
            <v>P005</v>
          </cell>
        </row>
        <row r="1430">
          <cell r="A1430" t="str">
            <v>12,P6</v>
          </cell>
          <cell r="B1430" t="str">
            <v>12,P6</v>
          </cell>
          <cell r="C1430" t="str">
            <v>12,P006</v>
          </cell>
          <cell r="D1430">
            <v>12</v>
          </cell>
          <cell r="E1430" t="str">
            <v>Otros</v>
          </cell>
          <cell r="F1430" t="str">
            <v>Otros</v>
          </cell>
          <cell r="G1430" t="str">
            <v>Otros</v>
          </cell>
          <cell r="H1430" t="str">
            <v/>
          </cell>
          <cell r="I1430" t="str">
            <v/>
          </cell>
          <cell r="K1430" t="str">
            <v>P</v>
          </cell>
          <cell r="L1430">
            <v>6</v>
          </cell>
          <cell r="M1430">
            <v>6</v>
          </cell>
          <cell r="N1430" t="str">
            <v>P006</v>
          </cell>
        </row>
        <row r="1431">
          <cell r="A1431" t="str">
            <v>12,P7</v>
          </cell>
          <cell r="B1431" t="str">
            <v>12,P7</v>
          </cell>
          <cell r="C1431" t="str">
            <v>12,P007</v>
          </cell>
          <cell r="D1431">
            <v>12</v>
          </cell>
          <cell r="E1431" t="str">
            <v>Prioritario</v>
          </cell>
          <cell r="F1431" t="str">
            <v>Otros</v>
          </cell>
          <cell r="G1431" t="str">
            <v>Otros</v>
          </cell>
          <cell r="H1431">
            <v>1</v>
          </cell>
          <cell r="I1431" t="str">
            <v/>
          </cell>
          <cell r="K1431" t="str">
            <v>P</v>
          </cell>
          <cell r="L1431">
            <v>7</v>
          </cell>
          <cell r="M1431">
            <v>7</v>
          </cell>
          <cell r="N1431" t="str">
            <v>P007</v>
          </cell>
        </row>
        <row r="1432">
          <cell r="A1432" t="str">
            <v>12,P8</v>
          </cell>
          <cell r="B1432" t="str">
            <v>12,P8</v>
          </cell>
          <cell r="C1432" t="str">
            <v>12,P008</v>
          </cell>
          <cell r="D1432">
            <v>12</v>
          </cell>
          <cell r="E1432" t="str">
            <v>Otros</v>
          </cell>
          <cell r="F1432" t="str">
            <v>Otros</v>
          </cell>
          <cell r="G1432" t="str">
            <v>Otros</v>
          </cell>
          <cell r="H1432" t="str">
            <v/>
          </cell>
          <cell r="I1432" t="str">
            <v/>
          </cell>
          <cell r="K1432" t="str">
            <v>P</v>
          </cell>
          <cell r="L1432">
            <v>8</v>
          </cell>
          <cell r="M1432">
            <v>8</v>
          </cell>
          <cell r="N1432" t="str">
            <v>P008</v>
          </cell>
        </row>
        <row r="1433">
          <cell r="A1433" t="str">
            <v>12,P9</v>
          </cell>
          <cell r="B1433" t="str">
            <v>12,P9</v>
          </cell>
          <cell r="C1433" t="str">
            <v>12,P009</v>
          </cell>
          <cell r="D1433">
            <v>12</v>
          </cell>
          <cell r="E1433" t="str">
            <v>Otros</v>
          </cell>
          <cell r="F1433" t="str">
            <v>Otros</v>
          </cell>
          <cell r="G1433" t="str">
            <v>Otros</v>
          </cell>
          <cell r="H1433" t="str">
            <v/>
          </cell>
          <cell r="I1433" t="str">
            <v/>
          </cell>
          <cell r="K1433" t="str">
            <v>P</v>
          </cell>
          <cell r="L1433">
            <v>9</v>
          </cell>
          <cell r="M1433">
            <v>9</v>
          </cell>
          <cell r="N1433" t="str">
            <v>P009</v>
          </cell>
        </row>
        <row r="1434">
          <cell r="A1434" t="str">
            <v>12,P10</v>
          </cell>
          <cell r="B1434" t="str">
            <v>12,P10</v>
          </cell>
          <cell r="C1434" t="str">
            <v>12,P010</v>
          </cell>
          <cell r="D1434">
            <v>12</v>
          </cell>
          <cell r="E1434" t="str">
            <v>Otros</v>
          </cell>
          <cell r="F1434" t="str">
            <v>Otros</v>
          </cell>
          <cell r="G1434" t="str">
            <v>Otros</v>
          </cell>
          <cell r="H1434" t="str">
            <v/>
          </cell>
          <cell r="I1434" t="str">
            <v/>
          </cell>
          <cell r="K1434" t="str">
            <v>P</v>
          </cell>
          <cell r="L1434">
            <v>10</v>
          </cell>
          <cell r="M1434">
            <v>10</v>
          </cell>
          <cell r="N1434" t="str">
            <v>P010</v>
          </cell>
        </row>
        <row r="1435">
          <cell r="A1435" t="str">
            <v>12,P11</v>
          </cell>
          <cell r="B1435" t="str">
            <v>12,P11</v>
          </cell>
          <cell r="C1435" t="str">
            <v>12,P011</v>
          </cell>
          <cell r="D1435">
            <v>12</v>
          </cell>
          <cell r="E1435" t="str">
            <v>Otros</v>
          </cell>
          <cell r="F1435" t="str">
            <v>Otros</v>
          </cell>
          <cell r="G1435" t="str">
            <v>Otros</v>
          </cell>
          <cell r="H1435" t="str">
            <v/>
          </cell>
          <cell r="I1435" t="str">
            <v/>
          </cell>
          <cell r="K1435" t="str">
            <v>P</v>
          </cell>
          <cell r="L1435">
            <v>11</v>
          </cell>
          <cell r="M1435">
            <v>11</v>
          </cell>
          <cell r="N1435" t="str">
            <v>P011</v>
          </cell>
        </row>
        <row r="1436">
          <cell r="A1436" t="str">
            <v>12,P12</v>
          </cell>
          <cell r="B1436" t="str">
            <v>12,P12</v>
          </cell>
          <cell r="C1436" t="str">
            <v>12,P012</v>
          </cell>
          <cell r="D1436">
            <v>12</v>
          </cell>
          <cell r="E1436" t="str">
            <v>Otros</v>
          </cell>
          <cell r="F1436" t="str">
            <v>Otros</v>
          </cell>
          <cell r="G1436" t="str">
            <v>Otros</v>
          </cell>
          <cell r="H1436" t="str">
            <v/>
          </cell>
          <cell r="I1436" t="str">
            <v/>
          </cell>
          <cell r="K1436" t="str">
            <v>P</v>
          </cell>
          <cell r="L1436">
            <v>12</v>
          </cell>
          <cell r="M1436">
            <v>12</v>
          </cell>
          <cell r="N1436" t="str">
            <v>P012</v>
          </cell>
        </row>
        <row r="1437">
          <cell r="A1437" t="str">
            <v>12,P13</v>
          </cell>
          <cell r="B1437" t="str">
            <v>12,P13</v>
          </cell>
          <cell r="C1437" t="str">
            <v>12,P013</v>
          </cell>
          <cell r="D1437">
            <v>12</v>
          </cell>
          <cell r="E1437" t="str">
            <v>Otros</v>
          </cell>
          <cell r="F1437" t="str">
            <v>Otros</v>
          </cell>
          <cell r="G1437" t="str">
            <v>Otros</v>
          </cell>
          <cell r="H1437" t="str">
            <v/>
          </cell>
          <cell r="I1437" t="str">
            <v/>
          </cell>
          <cell r="K1437" t="str">
            <v>P</v>
          </cell>
          <cell r="L1437">
            <v>13</v>
          </cell>
          <cell r="M1437">
            <v>13</v>
          </cell>
          <cell r="N1437" t="str">
            <v>P013</v>
          </cell>
        </row>
        <row r="1438">
          <cell r="A1438" t="str">
            <v>12,P301</v>
          </cell>
          <cell r="B1438" t="str">
            <v>12,P1</v>
          </cell>
          <cell r="C1438" t="str">
            <v>12,P001</v>
          </cell>
          <cell r="D1438">
            <v>12</v>
          </cell>
          <cell r="E1438" t="str">
            <v>Otros</v>
          </cell>
          <cell r="F1438" t="str">
            <v>Otros</v>
          </cell>
          <cell r="G1438" t="str">
            <v>Otros</v>
          </cell>
          <cell r="H1438" t="str">
            <v/>
          </cell>
          <cell r="I1438" t="str">
            <v/>
          </cell>
          <cell r="K1438" t="str">
            <v>P</v>
          </cell>
          <cell r="L1438">
            <v>301</v>
          </cell>
          <cell r="M1438">
            <v>1</v>
          </cell>
          <cell r="N1438" t="str">
            <v>P001</v>
          </cell>
        </row>
        <row r="1439">
          <cell r="A1439" t="str">
            <v>12,P302</v>
          </cell>
          <cell r="B1439" t="str">
            <v>12,P2</v>
          </cell>
          <cell r="C1439" t="str">
            <v>12,P002</v>
          </cell>
          <cell r="D1439">
            <v>12</v>
          </cell>
          <cell r="E1439" t="str">
            <v>Otros</v>
          </cell>
          <cell r="F1439" t="str">
            <v>Otros</v>
          </cell>
          <cell r="G1439" t="str">
            <v>Otros</v>
          </cell>
          <cell r="H1439" t="str">
            <v/>
          </cell>
          <cell r="I1439" t="str">
            <v/>
          </cell>
          <cell r="K1439" t="str">
            <v>P</v>
          </cell>
          <cell r="L1439">
            <v>302</v>
          </cell>
          <cell r="M1439">
            <v>2</v>
          </cell>
          <cell r="N1439" t="str">
            <v>P002</v>
          </cell>
        </row>
        <row r="1440">
          <cell r="A1440" t="str">
            <v>12,P303</v>
          </cell>
          <cell r="B1440" t="str">
            <v>12,P3</v>
          </cell>
          <cell r="C1440" t="str">
            <v>12,P003</v>
          </cell>
          <cell r="D1440">
            <v>12</v>
          </cell>
          <cell r="E1440" t="str">
            <v>Prioritario</v>
          </cell>
          <cell r="F1440" t="str">
            <v>Otros</v>
          </cell>
          <cell r="G1440" t="str">
            <v>Otros</v>
          </cell>
          <cell r="H1440">
            <v>1</v>
          </cell>
          <cell r="I1440" t="str">
            <v/>
          </cell>
          <cell r="K1440" t="str">
            <v>P</v>
          </cell>
          <cell r="L1440">
            <v>303</v>
          </cell>
          <cell r="M1440">
            <v>3</v>
          </cell>
          <cell r="N1440" t="str">
            <v>P003</v>
          </cell>
        </row>
        <row r="1441">
          <cell r="A1441" t="str">
            <v>12,P304</v>
          </cell>
          <cell r="B1441" t="str">
            <v>12,P4</v>
          </cell>
          <cell r="C1441" t="str">
            <v>12,P004</v>
          </cell>
          <cell r="D1441">
            <v>12</v>
          </cell>
          <cell r="E1441" t="str">
            <v>Otros</v>
          </cell>
          <cell r="F1441" t="str">
            <v>Otros</v>
          </cell>
          <cell r="G1441" t="str">
            <v>Otros</v>
          </cell>
          <cell r="H1441" t="str">
            <v/>
          </cell>
          <cell r="I1441" t="str">
            <v/>
          </cell>
          <cell r="K1441" t="str">
            <v>P</v>
          </cell>
          <cell r="L1441">
            <v>304</v>
          </cell>
          <cell r="M1441">
            <v>4</v>
          </cell>
          <cell r="N1441" t="str">
            <v>P004</v>
          </cell>
        </row>
        <row r="1442">
          <cell r="A1442" t="str">
            <v>12,P305</v>
          </cell>
          <cell r="B1442" t="str">
            <v>12,P5</v>
          </cell>
          <cell r="C1442" t="str">
            <v>12,P005</v>
          </cell>
          <cell r="D1442">
            <v>12</v>
          </cell>
          <cell r="E1442" t="str">
            <v>Prioritario</v>
          </cell>
          <cell r="F1442" t="str">
            <v>Otros</v>
          </cell>
          <cell r="G1442" t="str">
            <v>Otros</v>
          </cell>
          <cell r="H1442">
            <v>1</v>
          </cell>
          <cell r="I1442" t="str">
            <v/>
          </cell>
          <cell r="K1442" t="str">
            <v>P</v>
          </cell>
          <cell r="L1442">
            <v>305</v>
          </cell>
          <cell r="M1442">
            <v>5</v>
          </cell>
          <cell r="N1442" t="str">
            <v>P005</v>
          </cell>
        </row>
        <row r="1443">
          <cell r="A1443" t="str">
            <v>12,P306</v>
          </cell>
          <cell r="B1443" t="str">
            <v>12,P6</v>
          </cell>
          <cell r="C1443" t="str">
            <v>12,P006</v>
          </cell>
          <cell r="D1443">
            <v>12</v>
          </cell>
          <cell r="E1443" t="str">
            <v>Otros</v>
          </cell>
          <cell r="F1443" t="str">
            <v>Otros</v>
          </cell>
          <cell r="G1443" t="str">
            <v>Otros</v>
          </cell>
          <cell r="H1443" t="str">
            <v/>
          </cell>
          <cell r="I1443" t="str">
            <v/>
          </cell>
          <cell r="K1443" t="str">
            <v>P</v>
          </cell>
          <cell r="L1443">
            <v>306</v>
          </cell>
          <cell r="M1443">
            <v>6</v>
          </cell>
          <cell r="N1443" t="str">
            <v>P006</v>
          </cell>
        </row>
        <row r="1444">
          <cell r="A1444" t="str">
            <v>12,P307</v>
          </cell>
          <cell r="B1444" t="str">
            <v>12,P7</v>
          </cell>
          <cell r="C1444" t="str">
            <v>12,P007</v>
          </cell>
          <cell r="D1444">
            <v>12</v>
          </cell>
          <cell r="E1444" t="str">
            <v>Prioritario</v>
          </cell>
          <cell r="F1444" t="str">
            <v>Otros</v>
          </cell>
          <cell r="G1444" t="str">
            <v>Otros</v>
          </cell>
          <cell r="H1444">
            <v>1</v>
          </cell>
          <cell r="I1444" t="str">
            <v/>
          </cell>
          <cell r="K1444" t="str">
            <v>P</v>
          </cell>
          <cell r="L1444">
            <v>307</v>
          </cell>
          <cell r="M1444">
            <v>7</v>
          </cell>
          <cell r="N1444" t="str">
            <v>P007</v>
          </cell>
        </row>
        <row r="1445">
          <cell r="A1445" t="str">
            <v>12,P308</v>
          </cell>
          <cell r="B1445" t="str">
            <v>12,P8</v>
          </cell>
          <cell r="C1445" t="str">
            <v>12,P008</v>
          </cell>
          <cell r="D1445">
            <v>12</v>
          </cell>
          <cell r="E1445" t="str">
            <v>Otros</v>
          </cell>
          <cell r="F1445" t="str">
            <v>Otros</v>
          </cell>
          <cell r="G1445" t="str">
            <v>Otros</v>
          </cell>
          <cell r="H1445" t="str">
            <v/>
          </cell>
          <cell r="I1445" t="str">
            <v/>
          </cell>
          <cell r="K1445" t="str">
            <v>P</v>
          </cell>
          <cell r="L1445">
            <v>308</v>
          </cell>
          <cell r="M1445">
            <v>8</v>
          </cell>
          <cell r="N1445" t="str">
            <v>P008</v>
          </cell>
        </row>
        <row r="1446">
          <cell r="A1446" t="str">
            <v>12,P309</v>
          </cell>
          <cell r="B1446" t="str">
            <v>12,P9</v>
          </cell>
          <cell r="C1446" t="str">
            <v>12,P009</v>
          </cell>
          <cell r="D1446">
            <v>12</v>
          </cell>
          <cell r="E1446" t="str">
            <v>Otros</v>
          </cell>
          <cell r="F1446" t="str">
            <v>Otros</v>
          </cell>
          <cell r="G1446" t="str">
            <v>Otros</v>
          </cell>
          <cell r="H1446" t="str">
            <v/>
          </cell>
          <cell r="I1446" t="str">
            <v/>
          </cell>
          <cell r="K1446" t="str">
            <v>P</v>
          </cell>
          <cell r="L1446">
            <v>309</v>
          </cell>
          <cell r="M1446">
            <v>9</v>
          </cell>
          <cell r="N1446" t="str">
            <v>P009</v>
          </cell>
        </row>
        <row r="1447">
          <cell r="A1447" t="str">
            <v>12,P310</v>
          </cell>
          <cell r="B1447" t="str">
            <v>12,P10</v>
          </cell>
          <cell r="C1447" t="str">
            <v>12,P010</v>
          </cell>
          <cell r="D1447">
            <v>12</v>
          </cell>
          <cell r="E1447" t="str">
            <v>Otros</v>
          </cell>
          <cell r="F1447" t="str">
            <v>Otros</v>
          </cell>
          <cell r="G1447" t="str">
            <v>Otros</v>
          </cell>
          <cell r="H1447" t="str">
            <v/>
          </cell>
          <cell r="I1447" t="str">
            <v/>
          </cell>
          <cell r="K1447" t="str">
            <v>P</v>
          </cell>
          <cell r="L1447">
            <v>310</v>
          </cell>
          <cell r="M1447">
            <v>10</v>
          </cell>
          <cell r="N1447" t="str">
            <v>P010</v>
          </cell>
        </row>
        <row r="1448">
          <cell r="A1448" t="str">
            <v>12,P311</v>
          </cell>
          <cell r="B1448" t="str">
            <v>12,P11</v>
          </cell>
          <cell r="C1448" t="str">
            <v>12,P011</v>
          </cell>
          <cell r="D1448">
            <v>12</v>
          </cell>
          <cell r="E1448" t="str">
            <v>Otros</v>
          </cell>
          <cell r="F1448" t="str">
            <v>Otros</v>
          </cell>
          <cell r="G1448" t="str">
            <v>Otros</v>
          </cell>
          <cell r="H1448" t="str">
            <v/>
          </cell>
          <cell r="I1448" t="str">
            <v/>
          </cell>
          <cell r="K1448" t="str">
            <v>P</v>
          </cell>
          <cell r="L1448">
            <v>311</v>
          </cell>
          <cell r="M1448">
            <v>11</v>
          </cell>
          <cell r="N1448" t="str">
            <v>P011</v>
          </cell>
        </row>
        <row r="1449">
          <cell r="A1449" t="str">
            <v>12,P312</v>
          </cell>
          <cell r="B1449" t="str">
            <v>12,P12</v>
          </cell>
          <cell r="C1449" t="str">
            <v>12,P012</v>
          </cell>
          <cell r="D1449">
            <v>12</v>
          </cell>
          <cell r="E1449" t="str">
            <v>Otros</v>
          </cell>
          <cell r="F1449" t="str">
            <v>Otros</v>
          </cell>
          <cell r="G1449" t="str">
            <v>Otros</v>
          </cell>
          <cell r="H1449" t="str">
            <v/>
          </cell>
          <cell r="I1449" t="str">
            <v/>
          </cell>
          <cell r="K1449" t="str">
            <v>P</v>
          </cell>
          <cell r="L1449">
            <v>312</v>
          </cell>
          <cell r="M1449">
            <v>12</v>
          </cell>
          <cell r="N1449" t="str">
            <v>P012</v>
          </cell>
        </row>
        <row r="1450">
          <cell r="A1450" t="str">
            <v>12,P313</v>
          </cell>
          <cell r="B1450" t="str">
            <v>12,P13</v>
          </cell>
          <cell r="C1450" t="str">
            <v>12,P013</v>
          </cell>
          <cell r="D1450">
            <v>12</v>
          </cell>
          <cell r="E1450" t="str">
            <v>Otros</v>
          </cell>
          <cell r="F1450" t="str">
            <v>Otros</v>
          </cell>
          <cell r="G1450" t="str">
            <v>Otros</v>
          </cell>
          <cell r="H1450" t="str">
            <v/>
          </cell>
          <cell r="I1450" t="str">
            <v/>
          </cell>
          <cell r="K1450" t="str">
            <v>P</v>
          </cell>
          <cell r="L1450">
            <v>313</v>
          </cell>
          <cell r="M1450">
            <v>13</v>
          </cell>
          <cell r="N1450" t="str">
            <v>P013</v>
          </cell>
        </row>
        <row r="1451">
          <cell r="A1451" t="str">
            <v>12,S37</v>
          </cell>
          <cell r="B1451" t="str">
            <v>12,S37</v>
          </cell>
          <cell r="C1451" t="str">
            <v>12,S037</v>
          </cell>
          <cell r="D1451">
            <v>12</v>
          </cell>
          <cell r="E1451" t="str">
            <v>Prioritario</v>
          </cell>
          <cell r="F1451" t="str">
            <v>Principal</v>
          </cell>
          <cell r="G1451" t="str">
            <v>Otros</v>
          </cell>
          <cell r="H1451">
            <v>1</v>
          </cell>
          <cell r="I1451">
            <v>1</v>
          </cell>
          <cell r="K1451" t="str">
            <v>S</v>
          </cell>
          <cell r="L1451">
            <v>37</v>
          </cell>
          <cell r="M1451">
            <v>37</v>
          </cell>
          <cell r="N1451" t="str">
            <v>S037</v>
          </cell>
        </row>
        <row r="1452">
          <cell r="A1452" t="str">
            <v>12,S39</v>
          </cell>
          <cell r="B1452" t="str">
            <v>12,S39</v>
          </cell>
          <cell r="C1452" t="str">
            <v>12,S039</v>
          </cell>
          <cell r="D1452">
            <v>12</v>
          </cell>
          <cell r="E1452" t="str">
            <v>Prioritario</v>
          </cell>
          <cell r="F1452" t="str">
            <v>Principal</v>
          </cell>
          <cell r="G1452" t="str">
            <v>Otros</v>
          </cell>
          <cell r="H1452">
            <v>1</v>
          </cell>
          <cell r="I1452">
            <v>1</v>
          </cell>
          <cell r="K1452" t="str">
            <v>S</v>
          </cell>
          <cell r="L1452">
            <v>39</v>
          </cell>
          <cell r="M1452">
            <v>39</v>
          </cell>
          <cell r="N1452" t="str">
            <v>S039</v>
          </cell>
        </row>
        <row r="1453">
          <cell r="A1453" t="str">
            <v>12,S41</v>
          </cell>
          <cell r="B1453" t="str">
            <v>12,S41</v>
          </cell>
          <cell r="C1453" t="str">
            <v>12,S041</v>
          </cell>
          <cell r="D1453">
            <v>12</v>
          </cell>
          <cell r="E1453" t="str">
            <v>Otros</v>
          </cell>
          <cell r="F1453" t="str">
            <v>Otros</v>
          </cell>
          <cell r="G1453" t="str">
            <v>Otros</v>
          </cell>
          <cell r="H1453" t="str">
            <v/>
          </cell>
          <cell r="I1453" t="str">
            <v/>
          </cell>
          <cell r="K1453" t="str">
            <v>S</v>
          </cell>
          <cell r="L1453">
            <v>41</v>
          </cell>
          <cell r="M1453">
            <v>41</v>
          </cell>
          <cell r="N1453" t="str">
            <v>S041</v>
          </cell>
        </row>
        <row r="1454">
          <cell r="A1454" t="str">
            <v>12,S72</v>
          </cell>
          <cell r="B1454" t="str">
            <v>12,S72</v>
          </cell>
          <cell r="C1454" t="str">
            <v>12,S072</v>
          </cell>
          <cell r="D1454">
            <v>12</v>
          </cell>
          <cell r="E1454" t="str">
            <v>Prioritario</v>
          </cell>
          <cell r="F1454" t="str">
            <v>Principal</v>
          </cell>
          <cell r="G1454" t="str">
            <v>Otros</v>
          </cell>
          <cell r="H1454">
            <v>1</v>
          </cell>
          <cell r="I1454">
            <v>1</v>
          </cell>
          <cell r="K1454" t="str">
            <v>S</v>
          </cell>
          <cell r="L1454">
            <v>72</v>
          </cell>
          <cell r="M1454">
            <v>72</v>
          </cell>
          <cell r="N1454" t="str">
            <v>S072</v>
          </cell>
        </row>
        <row r="1455">
          <cell r="A1455" t="str">
            <v>12,S149</v>
          </cell>
          <cell r="B1455" t="str">
            <v>12,S149</v>
          </cell>
          <cell r="C1455" t="str">
            <v>12,S149</v>
          </cell>
          <cell r="D1455">
            <v>12</v>
          </cell>
          <cell r="E1455" t="str">
            <v>Prioritario</v>
          </cell>
          <cell r="F1455" t="str">
            <v>Principal</v>
          </cell>
          <cell r="G1455" t="str">
            <v>Otros</v>
          </cell>
          <cell r="H1455">
            <v>1</v>
          </cell>
          <cell r="I1455">
            <v>1</v>
          </cell>
          <cell r="K1455" t="str">
            <v>S</v>
          </cell>
          <cell r="L1455">
            <v>149</v>
          </cell>
          <cell r="M1455">
            <v>149</v>
          </cell>
          <cell r="N1455" t="str">
            <v>S149</v>
          </cell>
        </row>
        <row r="1456">
          <cell r="A1456" t="str">
            <v>12,S150</v>
          </cell>
          <cell r="B1456" t="str">
            <v>12,S150</v>
          </cell>
          <cell r="C1456" t="str">
            <v>12,S150</v>
          </cell>
          <cell r="D1456">
            <v>12</v>
          </cell>
          <cell r="E1456" t="str">
            <v>Prioritario</v>
          </cell>
          <cell r="F1456" t="str">
            <v>Principal</v>
          </cell>
          <cell r="G1456" t="str">
            <v>Otros</v>
          </cell>
          <cell r="H1456">
            <v>1</v>
          </cell>
          <cell r="I1456">
            <v>1</v>
          </cell>
          <cell r="K1456" t="str">
            <v>S</v>
          </cell>
          <cell r="L1456">
            <v>150</v>
          </cell>
          <cell r="M1456">
            <v>150</v>
          </cell>
          <cell r="N1456" t="str">
            <v>S150</v>
          </cell>
        </row>
        <row r="1457">
          <cell r="A1457" t="str">
            <v>12,S200</v>
          </cell>
          <cell r="B1457" t="str">
            <v>12,S200</v>
          </cell>
          <cell r="C1457" t="str">
            <v>12,S200</v>
          </cell>
          <cell r="D1457">
            <v>12</v>
          </cell>
          <cell r="E1457" t="str">
            <v>Prioritario</v>
          </cell>
          <cell r="F1457" t="str">
            <v>Principal</v>
          </cell>
          <cell r="G1457" t="str">
            <v>Otros</v>
          </cell>
          <cell r="H1457">
            <v>1</v>
          </cell>
          <cell r="I1457">
            <v>1</v>
          </cell>
          <cell r="K1457" t="str">
            <v>S</v>
          </cell>
          <cell r="L1457">
            <v>200</v>
          </cell>
          <cell r="M1457">
            <v>200</v>
          </cell>
          <cell r="N1457" t="str">
            <v>S200</v>
          </cell>
        </row>
        <row r="1458">
          <cell r="A1458" t="str">
            <v>12,S201</v>
          </cell>
          <cell r="B1458" t="str">
            <v>12,S201</v>
          </cell>
          <cell r="C1458" t="str">
            <v>12,S201</v>
          </cell>
          <cell r="D1458">
            <v>12</v>
          </cell>
          <cell r="E1458" t="str">
            <v>Prioritario</v>
          </cell>
          <cell r="F1458" t="str">
            <v>Principal</v>
          </cell>
          <cell r="G1458" t="str">
            <v>Otros</v>
          </cell>
          <cell r="H1458">
            <v>1</v>
          </cell>
          <cell r="I1458">
            <v>1</v>
          </cell>
          <cell r="K1458" t="str">
            <v>S</v>
          </cell>
          <cell r="L1458">
            <v>201</v>
          </cell>
          <cell r="M1458">
            <v>201</v>
          </cell>
          <cell r="N1458" t="str">
            <v>S201</v>
          </cell>
        </row>
        <row r="1459">
          <cell r="A1459" t="str">
            <v>12,S202</v>
          </cell>
          <cell r="B1459" t="str">
            <v>12,S202</v>
          </cell>
          <cell r="C1459" t="str">
            <v>12,S202</v>
          </cell>
          <cell r="D1459">
            <v>12</v>
          </cell>
          <cell r="E1459" t="str">
            <v>Prioritario</v>
          </cell>
          <cell r="F1459" t="str">
            <v>Principal</v>
          </cell>
          <cell r="G1459" t="str">
            <v>Otros</v>
          </cell>
          <cell r="H1459">
            <v>1</v>
          </cell>
          <cell r="I1459">
            <v>1</v>
          </cell>
          <cell r="K1459" t="str">
            <v>S</v>
          </cell>
          <cell r="L1459">
            <v>202</v>
          </cell>
          <cell r="M1459">
            <v>202</v>
          </cell>
          <cell r="N1459" t="str">
            <v>S202</v>
          </cell>
        </row>
        <row r="1460">
          <cell r="A1460" t="str">
            <v>12,S337</v>
          </cell>
          <cell r="B1460" t="str">
            <v>12,S37</v>
          </cell>
          <cell r="C1460" t="str">
            <v>12,S037</v>
          </cell>
          <cell r="D1460">
            <v>12</v>
          </cell>
          <cell r="E1460" t="str">
            <v>Prioritario</v>
          </cell>
          <cell r="F1460" t="str">
            <v>Principal</v>
          </cell>
          <cell r="G1460" t="str">
            <v>Otros</v>
          </cell>
          <cell r="H1460">
            <v>1</v>
          </cell>
          <cell r="I1460">
            <v>1</v>
          </cell>
          <cell r="K1460" t="str">
            <v>S</v>
          </cell>
          <cell r="L1460">
            <v>337</v>
          </cell>
          <cell r="M1460">
            <v>37</v>
          </cell>
          <cell r="N1460" t="str">
            <v>S037</v>
          </cell>
        </row>
        <row r="1461">
          <cell r="A1461" t="str">
            <v>12,S339</v>
          </cell>
          <cell r="B1461" t="str">
            <v>12,S39</v>
          </cell>
          <cell r="C1461" t="str">
            <v>12,S039</v>
          </cell>
          <cell r="D1461">
            <v>12</v>
          </cell>
          <cell r="E1461" t="str">
            <v>Prioritario</v>
          </cell>
          <cell r="F1461" t="str">
            <v>Principal</v>
          </cell>
          <cell r="G1461" t="str">
            <v>Otros</v>
          </cell>
          <cell r="H1461">
            <v>1</v>
          </cell>
          <cell r="I1461">
            <v>1</v>
          </cell>
          <cell r="K1461" t="str">
            <v>S</v>
          </cell>
          <cell r="L1461">
            <v>339</v>
          </cell>
          <cell r="M1461">
            <v>39</v>
          </cell>
          <cell r="N1461" t="str">
            <v>S039</v>
          </cell>
        </row>
        <row r="1462">
          <cell r="A1462" t="str">
            <v>12,S341</v>
          </cell>
          <cell r="B1462" t="str">
            <v>12,S41</v>
          </cell>
          <cell r="C1462" t="str">
            <v>12,S041</v>
          </cell>
          <cell r="D1462">
            <v>12</v>
          </cell>
          <cell r="E1462" t="str">
            <v>Otros</v>
          </cell>
          <cell r="F1462" t="str">
            <v>Otros</v>
          </cell>
          <cell r="G1462" t="str">
            <v>Otros</v>
          </cell>
          <cell r="H1462" t="str">
            <v/>
          </cell>
          <cell r="I1462" t="str">
            <v/>
          </cell>
          <cell r="K1462" t="str">
            <v>S</v>
          </cell>
          <cell r="L1462">
            <v>341</v>
          </cell>
          <cell r="M1462">
            <v>41</v>
          </cell>
          <cell r="N1462" t="str">
            <v>S041</v>
          </cell>
        </row>
        <row r="1463">
          <cell r="A1463" t="str">
            <v>12,S372</v>
          </cell>
          <cell r="B1463" t="str">
            <v>12,S72</v>
          </cell>
          <cell r="C1463" t="str">
            <v>12,S072</v>
          </cell>
          <cell r="D1463">
            <v>12</v>
          </cell>
          <cell r="E1463" t="str">
            <v>Prioritario</v>
          </cell>
          <cell r="F1463" t="str">
            <v>Principal</v>
          </cell>
          <cell r="G1463" t="str">
            <v>Otros</v>
          </cell>
          <cell r="H1463">
            <v>1</v>
          </cell>
          <cell r="I1463">
            <v>1</v>
          </cell>
          <cell r="K1463" t="str">
            <v>S</v>
          </cell>
          <cell r="L1463">
            <v>372</v>
          </cell>
          <cell r="M1463">
            <v>72</v>
          </cell>
          <cell r="N1463" t="str">
            <v>S072</v>
          </cell>
        </row>
        <row r="1464">
          <cell r="A1464" t="str">
            <v>12,S449</v>
          </cell>
          <cell r="B1464" t="str">
            <v>12,S149</v>
          </cell>
          <cell r="C1464" t="str">
            <v>12,S149</v>
          </cell>
          <cell r="D1464">
            <v>12</v>
          </cell>
          <cell r="E1464" t="str">
            <v>Prioritario</v>
          </cell>
          <cell r="F1464" t="str">
            <v>Principal</v>
          </cell>
          <cell r="G1464" t="str">
            <v>Otros</v>
          </cell>
          <cell r="H1464">
            <v>1</v>
          </cell>
          <cell r="I1464">
            <v>1</v>
          </cell>
          <cell r="K1464" t="str">
            <v>S</v>
          </cell>
          <cell r="L1464">
            <v>449</v>
          </cell>
          <cell r="M1464">
            <v>149</v>
          </cell>
          <cell r="N1464" t="str">
            <v>S149</v>
          </cell>
        </row>
        <row r="1465">
          <cell r="A1465" t="str">
            <v>12,S450</v>
          </cell>
          <cell r="B1465" t="str">
            <v>12,S150</v>
          </cell>
          <cell r="C1465" t="str">
            <v>12,S150</v>
          </cell>
          <cell r="D1465">
            <v>12</v>
          </cell>
          <cell r="E1465" t="str">
            <v>Prioritario</v>
          </cell>
          <cell r="F1465" t="str">
            <v>Principal</v>
          </cell>
          <cell r="G1465" t="str">
            <v>Otros</v>
          </cell>
          <cell r="H1465">
            <v>1</v>
          </cell>
          <cell r="I1465">
            <v>1</v>
          </cell>
          <cell r="K1465" t="str">
            <v>S</v>
          </cell>
          <cell r="L1465">
            <v>450</v>
          </cell>
          <cell r="M1465">
            <v>150</v>
          </cell>
          <cell r="N1465" t="str">
            <v>S150</v>
          </cell>
        </row>
        <row r="1466">
          <cell r="A1466" t="str">
            <v>12,S700</v>
          </cell>
          <cell r="B1466" t="str">
            <v>12,S200</v>
          </cell>
          <cell r="C1466" t="str">
            <v>12,S200</v>
          </cell>
          <cell r="D1466">
            <v>12</v>
          </cell>
          <cell r="E1466" t="str">
            <v>Prioritario</v>
          </cell>
          <cell r="F1466" t="str">
            <v>Principal</v>
          </cell>
          <cell r="G1466" t="str">
            <v>Otros</v>
          </cell>
          <cell r="H1466">
            <v>1</v>
          </cell>
          <cell r="I1466">
            <v>1</v>
          </cell>
          <cell r="K1466" t="str">
            <v>S</v>
          </cell>
          <cell r="L1466">
            <v>700</v>
          </cell>
          <cell r="M1466">
            <v>200</v>
          </cell>
          <cell r="N1466" t="str">
            <v>S200</v>
          </cell>
        </row>
        <row r="1467">
          <cell r="A1467" t="str">
            <v>12,S701</v>
          </cell>
          <cell r="B1467" t="str">
            <v>12,S201</v>
          </cell>
          <cell r="C1467" t="str">
            <v>12,S201</v>
          </cell>
          <cell r="D1467">
            <v>12</v>
          </cell>
          <cell r="E1467" t="str">
            <v>Prioritario</v>
          </cell>
          <cell r="F1467" t="str">
            <v>Principal</v>
          </cell>
          <cell r="G1467" t="str">
            <v>Otros</v>
          </cell>
          <cell r="H1467">
            <v>1</v>
          </cell>
          <cell r="I1467">
            <v>1</v>
          </cell>
          <cell r="K1467" t="str">
            <v>S</v>
          </cell>
          <cell r="L1467">
            <v>701</v>
          </cell>
          <cell r="M1467">
            <v>201</v>
          </cell>
          <cell r="N1467" t="str">
            <v>S201</v>
          </cell>
        </row>
        <row r="1468">
          <cell r="A1468" t="str">
            <v>12,S702</v>
          </cell>
          <cell r="B1468" t="str">
            <v>12,S202</v>
          </cell>
          <cell r="C1468" t="str">
            <v>12,S202</v>
          </cell>
          <cell r="D1468">
            <v>12</v>
          </cell>
          <cell r="E1468" t="str">
            <v>Prioritario</v>
          </cell>
          <cell r="F1468" t="str">
            <v>Principal</v>
          </cell>
          <cell r="G1468" t="str">
            <v>Otros</v>
          </cell>
          <cell r="H1468">
            <v>1</v>
          </cell>
          <cell r="I1468">
            <v>1</v>
          </cell>
          <cell r="K1468" t="str">
            <v>S</v>
          </cell>
          <cell r="L1468">
            <v>702</v>
          </cell>
          <cell r="M1468">
            <v>202</v>
          </cell>
          <cell r="N1468" t="str">
            <v>S202</v>
          </cell>
        </row>
        <row r="1469">
          <cell r="A1469" t="str">
            <v>12,U1</v>
          </cell>
          <cell r="B1469" t="str">
            <v>12,U1</v>
          </cell>
          <cell r="C1469" t="str">
            <v>12,U001</v>
          </cell>
          <cell r="D1469">
            <v>12</v>
          </cell>
          <cell r="E1469" t="str">
            <v>Otros</v>
          </cell>
          <cell r="F1469" t="str">
            <v>Otros</v>
          </cell>
          <cell r="G1469" t="str">
            <v>Otros</v>
          </cell>
          <cell r="H1469" t="str">
            <v/>
          </cell>
          <cell r="I1469" t="str">
            <v/>
          </cell>
          <cell r="K1469" t="str">
            <v>U</v>
          </cell>
          <cell r="L1469">
            <v>1</v>
          </cell>
          <cell r="M1469">
            <v>1</v>
          </cell>
          <cell r="N1469" t="str">
            <v>U001</v>
          </cell>
        </row>
        <row r="1470">
          <cell r="A1470" t="str">
            <v>12,U2</v>
          </cell>
          <cell r="B1470" t="str">
            <v>12,U2</v>
          </cell>
          <cell r="C1470" t="str">
            <v>12,U002</v>
          </cell>
          <cell r="D1470">
            <v>12</v>
          </cell>
          <cell r="E1470" t="str">
            <v>Otros</v>
          </cell>
          <cell r="F1470" t="str">
            <v>Otros</v>
          </cell>
          <cell r="G1470" t="str">
            <v>Otros</v>
          </cell>
          <cell r="H1470" t="str">
            <v/>
          </cell>
          <cell r="I1470" t="str">
            <v/>
          </cell>
          <cell r="K1470" t="str">
            <v>U</v>
          </cell>
          <cell r="L1470">
            <v>2</v>
          </cell>
          <cell r="M1470">
            <v>2</v>
          </cell>
          <cell r="N1470" t="str">
            <v>U002</v>
          </cell>
        </row>
        <row r="1471">
          <cell r="A1471" t="str">
            <v>12,U3</v>
          </cell>
          <cell r="B1471" t="str">
            <v>12,U3</v>
          </cell>
          <cell r="C1471" t="str">
            <v>12,U003</v>
          </cell>
          <cell r="D1471">
            <v>12</v>
          </cell>
          <cell r="E1471" t="str">
            <v>Otros</v>
          </cell>
          <cell r="F1471" t="str">
            <v>Otros</v>
          </cell>
          <cell r="G1471" t="str">
            <v>Otros</v>
          </cell>
          <cell r="H1471" t="str">
            <v/>
          </cell>
          <cell r="I1471" t="str">
            <v/>
          </cell>
          <cell r="K1471" t="str">
            <v>U</v>
          </cell>
          <cell r="L1471">
            <v>3</v>
          </cell>
          <cell r="M1471">
            <v>3</v>
          </cell>
          <cell r="N1471" t="str">
            <v>U003</v>
          </cell>
        </row>
        <row r="1472">
          <cell r="A1472" t="str">
            <v>12,U4</v>
          </cell>
          <cell r="B1472" t="str">
            <v>12,U4</v>
          </cell>
          <cell r="C1472" t="str">
            <v>12,U004</v>
          </cell>
          <cell r="D1472">
            <v>12</v>
          </cell>
          <cell r="E1472" t="str">
            <v>Prioritario</v>
          </cell>
          <cell r="F1472" t="str">
            <v>Otros</v>
          </cell>
          <cell r="G1472" t="str">
            <v>Otros</v>
          </cell>
          <cell r="H1472">
            <v>1</v>
          </cell>
          <cell r="I1472" t="str">
            <v/>
          </cell>
          <cell r="K1472" t="str">
            <v>U</v>
          </cell>
          <cell r="L1472">
            <v>4</v>
          </cell>
          <cell r="M1472">
            <v>4</v>
          </cell>
          <cell r="N1472" t="str">
            <v>U004</v>
          </cell>
        </row>
        <row r="1473">
          <cell r="A1473" t="str">
            <v>12,U301</v>
          </cell>
          <cell r="B1473" t="str">
            <v>12,U1</v>
          </cell>
          <cell r="C1473" t="str">
            <v>12,U001</v>
          </cell>
          <cell r="D1473">
            <v>12</v>
          </cell>
          <cell r="E1473" t="str">
            <v>Otros</v>
          </cell>
          <cell r="F1473" t="str">
            <v>Otros</v>
          </cell>
          <cell r="G1473" t="str">
            <v>Otros</v>
          </cell>
          <cell r="H1473" t="str">
            <v/>
          </cell>
          <cell r="I1473" t="str">
            <v/>
          </cell>
          <cell r="K1473" t="str">
            <v>U</v>
          </cell>
          <cell r="L1473">
            <v>301</v>
          </cell>
          <cell r="M1473">
            <v>1</v>
          </cell>
          <cell r="N1473" t="str">
            <v>U001</v>
          </cell>
        </row>
        <row r="1474">
          <cell r="A1474" t="str">
            <v>12,U302</v>
          </cell>
          <cell r="B1474" t="str">
            <v>12,U2</v>
          </cell>
          <cell r="C1474" t="str">
            <v>12,U002</v>
          </cell>
          <cell r="D1474">
            <v>12</v>
          </cell>
          <cell r="E1474" t="str">
            <v>Otros</v>
          </cell>
          <cell r="F1474" t="str">
            <v>Otros</v>
          </cell>
          <cell r="G1474" t="str">
            <v>Otros</v>
          </cell>
          <cell r="H1474" t="str">
            <v/>
          </cell>
          <cell r="I1474" t="str">
            <v/>
          </cell>
          <cell r="K1474" t="str">
            <v>U</v>
          </cell>
          <cell r="L1474">
            <v>302</v>
          </cell>
          <cell r="M1474">
            <v>2</v>
          </cell>
          <cell r="N1474" t="str">
            <v>U002</v>
          </cell>
        </row>
        <row r="1475">
          <cell r="A1475" t="str">
            <v>12,U303</v>
          </cell>
          <cell r="B1475" t="str">
            <v>12,U3</v>
          </cell>
          <cell r="C1475" t="str">
            <v>12,U003</v>
          </cell>
          <cell r="D1475">
            <v>12</v>
          </cell>
          <cell r="E1475" t="str">
            <v>Otros</v>
          </cell>
          <cell r="F1475" t="str">
            <v>Otros</v>
          </cell>
          <cell r="G1475" t="str">
            <v>Otros</v>
          </cell>
          <cell r="H1475" t="str">
            <v/>
          </cell>
          <cell r="I1475" t="str">
            <v/>
          </cell>
          <cell r="K1475" t="str">
            <v>U</v>
          </cell>
          <cell r="L1475">
            <v>303</v>
          </cell>
          <cell r="M1475">
            <v>3</v>
          </cell>
          <cell r="N1475" t="str">
            <v>U003</v>
          </cell>
        </row>
        <row r="1476">
          <cell r="A1476" t="str">
            <v>12,U304</v>
          </cell>
          <cell r="B1476" t="str">
            <v>12,U4</v>
          </cell>
          <cell r="C1476" t="str">
            <v>12,U004</v>
          </cell>
          <cell r="D1476">
            <v>12</v>
          </cell>
          <cell r="E1476" t="str">
            <v>Prioritario</v>
          </cell>
          <cell r="F1476" t="str">
            <v>Otros</v>
          </cell>
          <cell r="G1476" t="str">
            <v>Otros</v>
          </cell>
          <cell r="H1476">
            <v>1</v>
          </cell>
          <cell r="I1476" t="str">
            <v/>
          </cell>
          <cell r="K1476" t="str">
            <v>U</v>
          </cell>
          <cell r="L1476">
            <v>304</v>
          </cell>
          <cell r="M1476">
            <v>4</v>
          </cell>
          <cell r="N1476" t="str">
            <v>U004</v>
          </cell>
        </row>
        <row r="1477">
          <cell r="A1477" t="str">
            <v>13,E1</v>
          </cell>
          <cell r="B1477" t="str">
            <v>13,E1</v>
          </cell>
          <cell r="C1477" t="str">
            <v>13,E001</v>
          </cell>
          <cell r="D1477">
            <v>13</v>
          </cell>
          <cell r="E1477" t="str">
            <v>Otros</v>
          </cell>
          <cell r="F1477" t="str">
            <v>Otros</v>
          </cell>
          <cell r="G1477" t="str">
            <v>Otros</v>
          </cell>
          <cell r="H1477" t="str">
            <v/>
          </cell>
          <cell r="I1477" t="str">
            <v/>
          </cell>
          <cell r="K1477" t="str">
            <v>E</v>
          </cell>
          <cell r="L1477">
            <v>1</v>
          </cell>
          <cell r="M1477">
            <v>1</v>
          </cell>
          <cell r="N1477" t="str">
            <v>E001</v>
          </cell>
        </row>
        <row r="1478">
          <cell r="A1478" t="str">
            <v>13,E2</v>
          </cell>
          <cell r="B1478" t="str">
            <v>13,E2</v>
          </cell>
          <cell r="C1478" t="str">
            <v>13,E002</v>
          </cell>
          <cell r="D1478">
            <v>13</v>
          </cell>
          <cell r="E1478" t="str">
            <v>Otros</v>
          </cell>
          <cell r="F1478" t="str">
            <v>Otros</v>
          </cell>
          <cell r="G1478" t="str">
            <v>Otros</v>
          </cell>
          <cell r="H1478" t="str">
            <v/>
          </cell>
          <cell r="I1478" t="str">
            <v/>
          </cell>
          <cell r="K1478" t="str">
            <v>E</v>
          </cell>
          <cell r="L1478">
            <v>2</v>
          </cell>
          <cell r="M1478">
            <v>2</v>
          </cell>
          <cell r="N1478" t="str">
            <v>E002</v>
          </cell>
        </row>
        <row r="1479">
          <cell r="A1479" t="str">
            <v>13,E3</v>
          </cell>
          <cell r="B1479" t="str">
            <v>13,E3</v>
          </cell>
          <cell r="C1479" t="str">
            <v>13,E003</v>
          </cell>
          <cell r="D1479">
            <v>13</v>
          </cell>
          <cell r="E1479" t="str">
            <v>Otros</v>
          </cell>
          <cell r="F1479" t="str">
            <v>Otros</v>
          </cell>
          <cell r="G1479" t="str">
            <v>Otros</v>
          </cell>
          <cell r="H1479" t="str">
            <v/>
          </cell>
          <cell r="I1479" t="str">
            <v/>
          </cell>
          <cell r="K1479" t="str">
            <v>E</v>
          </cell>
          <cell r="L1479">
            <v>3</v>
          </cell>
          <cell r="M1479">
            <v>3</v>
          </cell>
          <cell r="N1479" t="str">
            <v>E003</v>
          </cell>
        </row>
        <row r="1480">
          <cell r="A1480" t="str">
            <v>13,E4</v>
          </cell>
          <cell r="B1480" t="str">
            <v>13,E4</v>
          </cell>
          <cell r="C1480" t="str">
            <v>13,E004</v>
          </cell>
          <cell r="D1480">
            <v>13</v>
          </cell>
          <cell r="E1480" t="str">
            <v>Otros</v>
          </cell>
          <cell r="F1480" t="str">
            <v>Otros</v>
          </cell>
          <cell r="G1480" t="str">
            <v>Otros</v>
          </cell>
          <cell r="H1480" t="str">
            <v/>
          </cell>
          <cell r="I1480" t="str">
            <v/>
          </cell>
          <cell r="K1480" t="str">
            <v>E</v>
          </cell>
          <cell r="L1480">
            <v>4</v>
          </cell>
          <cell r="M1480">
            <v>4</v>
          </cell>
          <cell r="N1480" t="str">
            <v>E004</v>
          </cell>
        </row>
        <row r="1481">
          <cell r="A1481" t="str">
            <v>13,E5</v>
          </cell>
          <cell r="B1481" t="str">
            <v>13,E5</v>
          </cell>
          <cell r="C1481" t="str">
            <v>13,E005</v>
          </cell>
          <cell r="D1481">
            <v>13</v>
          </cell>
          <cell r="E1481" t="str">
            <v>Otros</v>
          </cell>
          <cell r="F1481" t="str">
            <v>Otros</v>
          </cell>
          <cell r="G1481" t="str">
            <v>Otros</v>
          </cell>
          <cell r="H1481" t="str">
            <v/>
          </cell>
          <cell r="I1481" t="str">
            <v/>
          </cell>
          <cell r="K1481" t="str">
            <v>E</v>
          </cell>
          <cell r="L1481">
            <v>5</v>
          </cell>
          <cell r="M1481">
            <v>5</v>
          </cell>
          <cell r="N1481" t="str">
            <v>E005</v>
          </cell>
        </row>
        <row r="1482">
          <cell r="A1482" t="str">
            <v>13,E6</v>
          </cell>
          <cell r="B1482" t="str">
            <v>13,E6</v>
          </cell>
          <cell r="C1482" t="str">
            <v>13,E006</v>
          </cell>
          <cell r="D1482">
            <v>13</v>
          </cell>
          <cell r="E1482" t="str">
            <v>Otros</v>
          </cell>
          <cell r="F1482" t="str">
            <v>Otros</v>
          </cell>
          <cell r="G1482" t="str">
            <v>Otros</v>
          </cell>
          <cell r="H1482" t="str">
            <v/>
          </cell>
          <cell r="I1482" t="str">
            <v/>
          </cell>
          <cell r="K1482" t="str">
            <v>E</v>
          </cell>
          <cell r="L1482">
            <v>6</v>
          </cell>
          <cell r="M1482">
            <v>6</v>
          </cell>
          <cell r="N1482" t="str">
            <v>E006</v>
          </cell>
        </row>
        <row r="1483">
          <cell r="A1483" t="str">
            <v>13,E7</v>
          </cell>
          <cell r="B1483" t="str">
            <v>13,E7</v>
          </cell>
          <cell r="C1483" t="str">
            <v>13,E007</v>
          </cell>
          <cell r="D1483">
            <v>13</v>
          </cell>
          <cell r="E1483" t="str">
            <v>Otros</v>
          </cell>
          <cell r="F1483" t="str">
            <v>Otros</v>
          </cell>
          <cell r="G1483" t="str">
            <v>Otros</v>
          </cell>
          <cell r="H1483" t="str">
            <v/>
          </cell>
          <cell r="I1483" t="str">
            <v/>
          </cell>
          <cell r="K1483" t="str">
            <v>E</v>
          </cell>
          <cell r="L1483">
            <v>7</v>
          </cell>
          <cell r="M1483">
            <v>7</v>
          </cell>
          <cell r="N1483" t="str">
            <v>E007</v>
          </cell>
        </row>
        <row r="1484">
          <cell r="A1484" t="str">
            <v>13,G1</v>
          </cell>
          <cell r="B1484" t="str">
            <v>13,G1</v>
          </cell>
          <cell r="C1484" t="str">
            <v>13,G001</v>
          </cell>
          <cell r="D1484">
            <v>13</v>
          </cell>
          <cell r="E1484" t="str">
            <v>Otros</v>
          </cell>
          <cell r="F1484" t="str">
            <v>Otros</v>
          </cell>
          <cell r="G1484" t="str">
            <v>Otros</v>
          </cell>
          <cell r="H1484" t="str">
            <v/>
          </cell>
          <cell r="I1484" t="str">
            <v/>
          </cell>
          <cell r="K1484" t="str">
            <v>G</v>
          </cell>
          <cell r="L1484">
            <v>1</v>
          </cell>
          <cell r="M1484">
            <v>1</v>
          </cell>
          <cell r="N1484" t="str">
            <v>G001</v>
          </cell>
        </row>
        <row r="1485">
          <cell r="A1485" t="str">
            <v>13,K12</v>
          </cell>
          <cell r="B1485" t="str">
            <v>13,K12</v>
          </cell>
          <cell r="C1485" t="str">
            <v>13,K012</v>
          </cell>
          <cell r="D1485">
            <v>13</v>
          </cell>
          <cell r="E1485" t="str">
            <v>Otros</v>
          </cell>
          <cell r="F1485" t="str">
            <v>Otros</v>
          </cell>
          <cell r="G1485" t="str">
            <v>Otros</v>
          </cell>
          <cell r="H1485" t="str">
            <v/>
          </cell>
          <cell r="I1485" t="str">
            <v/>
          </cell>
          <cell r="K1485" t="str">
            <v>K</v>
          </cell>
          <cell r="L1485">
            <v>12</v>
          </cell>
          <cell r="M1485">
            <v>12</v>
          </cell>
          <cell r="N1485" t="str">
            <v>K012</v>
          </cell>
        </row>
        <row r="1486">
          <cell r="A1486" t="str">
            <v>13,K14</v>
          </cell>
          <cell r="B1486" t="str">
            <v>13,K14</v>
          </cell>
          <cell r="C1486" t="str">
            <v>13,K014</v>
          </cell>
          <cell r="D1486">
            <v>13</v>
          </cell>
          <cell r="E1486" t="str">
            <v>Otros</v>
          </cell>
          <cell r="F1486" t="str">
            <v>Otros</v>
          </cell>
          <cell r="G1486" t="str">
            <v>Otros</v>
          </cell>
          <cell r="H1486" t="str">
            <v/>
          </cell>
          <cell r="I1486" t="str">
            <v/>
          </cell>
          <cell r="K1486" t="str">
            <v>K</v>
          </cell>
          <cell r="L1486">
            <v>14</v>
          </cell>
          <cell r="M1486">
            <v>14</v>
          </cell>
          <cell r="N1486" t="str">
            <v>K014</v>
          </cell>
        </row>
        <row r="1487">
          <cell r="A1487" t="str">
            <v>13,K19</v>
          </cell>
          <cell r="B1487" t="str">
            <v>13,K19</v>
          </cell>
          <cell r="C1487" t="str">
            <v>13,K019</v>
          </cell>
          <cell r="D1487">
            <v>13</v>
          </cell>
          <cell r="E1487" t="str">
            <v>Otros</v>
          </cell>
          <cell r="F1487" t="str">
            <v>Otros</v>
          </cell>
          <cell r="G1487" t="str">
            <v>Otros</v>
          </cell>
          <cell r="H1487" t="str">
            <v/>
          </cell>
          <cell r="I1487" t="str">
            <v/>
          </cell>
          <cell r="K1487" t="str">
            <v>K</v>
          </cell>
          <cell r="L1487">
            <v>19</v>
          </cell>
          <cell r="M1487">
            <v>19</v>
          </cell>
          <cell r="N1487" t="str">
            <v>K019</v>
          </cell>
        </row>
        <row r="1488">
          <cell r="A1488" t="str">
            <v>13,K27</v>
          </cell>
          <cell r="B1488" t="str">
            <v>13,K27</v>
          </cell>
          <cell r="C1488" t="str">
            <v>13,K027</v>
          </cell>
          <cell r="D1488">
            <v>13</v>
          </cell>
          <cell r="E1488" t="str">
            <v>Otros</v>
          </cell>
          <cell r="F1488" t="str">
            <v>Otros</v>
          </cell>
          <cell r="G1488" t="str">
            <v>Otros</v>
          </cell>
          <cell r="H1488" t="str">
            <v/>
          </cell>
          <cell r="I1488" t="str">
            <v/>
          </cell>
          <cell r="K1488" t="str">
            <v>K</v>
          </cell>
          <cell r="L1488">
            <v>27</v>
          </cell>
          <cell r="M1488">
            <v>27</v>
          </cell>
          <cell r="N1488" t="str">
            <v>K027</v>
          </cell>
        </row>
        <row r="1489">
          <cell r="A1489" t="str">
            <v>13,M1</v>
          </cell>
          <cell r="B1489" t="str">
            <v>13,M1</v>
          </cell>
          <cell r="C1489" t="str">
            <v>13,M001</v>
          </cell>
          <cell r="D1489">
            <v>13</v>
          </cell>
          <cell r="E1489" t="str">
            <v>Otros</v>
          </cell>
          <cell r="F1489" t="str">
            <v>Otros</v>
          </cell>
          <cell r="G1489" t="str">
            <v>Otros</v>
          </cell>
          <cell r="H1489" t="str">
            <v/>
          </cell>
          <cell r="I1489" t="str">
            <v/>
          </cell>
          <cell r="K1489" t="str">
            <v>M</v>
          </cell>
          <cell r="L1489">
            <v>1</v>
          </cell>
          <cell r="M1489">
            <v>1</v>
          </cell>
          <cell r="N1489" t="str">
            <v>M001</v>
          </cell>
        </row>
        <row r="1490">
          <cell r="A1490" t="str">
            <v>13,P1</v>
          </cell>
          <cell r="B1490" t="str">
            <v>13,P1</v>
          </cell>
          <cell r="C1490" t="str">
            <v>13,P001</v>
          </cell>
          <cell r="D1490">
            <v>13</v>
          </cell>
          <cell r="E1490" t="str">
            <v>Otros</v>
          </cell>
          <cell r="F1490" t="str">
            <v>Otros</v>
          </cell>
          <cell r="G1490" t="str">
            <v>Otros</v>
          </cell>
          <cell r="H1490" t="str">
            <v/>
          </cell>
          <cell r="I1490" t="str">
            <v/>
          </cell>
          <cell r="K1490" t="str">
            <v>P</v>
          </cell>
          <cell r="L1490">
            <v>1</v>
          </cell>
          <cell r="M1490">
            <v>1</v>
          </cell>
          <cell r="N1490" t="str">
            <v>P001</v>
          </cell>
        </row>
        <row r="1491">
          <cell r="A1491" t="str">
            <v>13,R1</v>
          </cell>
          <cell r="B1491" t="str">
            <v>13,R1</v>
          </cell>
          <cell r="C1491" t="str">
            <v>13,R001</v>
          </cell>
          <cell r="D1491">
            <v>13</v>
          </cell>
          <cell r="E1491" t="str">
            <v>Otros</v>
          </cell>
          <cell r="F1491" t="str">
            <v>Otros</v>
          </cell>
          <cell r="G1491" t="str">
            <v>Otros</v>
          </cell>
          <cell r="H1491" t="str">
            <v/>
          </cell>
          <cell r="I1491" t="str">
            <v/>
          </cell>
          <cell r="K1491" t="str">
            <v>R</v>
          </cell>
          <cell r="L1491">
            <v>1</v>
          </cell>
          <cell r="M1491">
            <v>1</v>
          </cell>
          <cell r="N1491" t="str">
            <v>R001</v>
          </cell>
        </row>
        <row r="1492">
          <cell r="A1492" t="str">
            <v>13,R2</v>
          </cell>
          <cell r="B1492" t="str">
            <v>13,R2</v>
          </cell>
          <cell r="C1492" t="str">
            <v>13,R002</v>
          </cell>
          <cell r="D1492">
            <v>13</v>
          </cell>
          <cell r="E1492" t="str">
            <v>Otros</v>
          </cell>
          <cell r="F1492" t="str">
            <v>Otros</v>
          </cell>
          <cell r="G1492" t="str">
            <v>Otros</v>
          </cell>
          <cell r="H1492" t="str">
            <v/>
          </cell>
          <cell r="I1492" t="str">
            <v/>
          </cell>
          <cell r="K1492" t="str">
            <v>R</v>
          </cell>
          <cell r="L1492">
            <v>2</v>
          </cell>
          <cell r="M1492">
            <v>2</v>
          </cell>
          <cell r="N1492" t="str">
            <v>R002</v>
          </cell>
        </row>
        <row r="1493">
          <cell r="A1493" t="str">
            <v>13,R3</v>
          </cell>
          <cell r="B1493" t="str">
            <v>13,R3</v>
          </cell>
          <cell r="C1493" t="str">
            <v>13,R003</v>
          </cell>
          <cell r="D1493">
            <v>13</v>
          </cell>
          <cell r="E1493" t="str">
            <v>Otros</v>
          </cell>
          <cell r="F1493" t="str">
            <v>Otros</v>
          </cell>
          <cell r="G1493" t="str">
            <v>Otros</v>
          </cell>
          <cell r="H1493" t="str">
            <v/>
          </cell>
          <cell r="I1493" t="str">
            <v/>
          </cell>
          <cell r="K1493" t="str">
            <v>R</v>
          </cell>
          <cell r="L1493">
            <v>3</v>
          </cell>
          <cell r="M1493">
            <v>3</v>
          </cell>
          <cell r="N1493" t="str">
            <v>R003</v>
          </cell>
        </row>
        <row r="1494">
          <cell r="A1494" t="str">
            <v>13,R4</v>
          </cell>
          <cell r="B1494" t="str">
            <v>13,R4</v>
          </cell>
          <cell r="C1494" t="str">
            <v>13,R004</v>
          </cell>
          <cell r="D1494">
            <v>13</v>
          </cell>
          <cell r="E1494" t="str">
            <v>Otros</v>
          </cell>
          <cell r="F1494" t="str">
            <v>Otros</v>
          </cell>
          <cell r="G1494" t="str">
            <v>Otros</v>
          </cell>
          <cell r="H1494" t="str">
            <v/>
          </cell>
          <cell r="I1494" t="str">
            <v/>
          </cell>
          <cell r="K1494" t="str">
            <v>R</v>
          </cell>
          <cell r="L1494">
            <v>4</v>
          </cell>
          <cell r="M1494">
            <v>4</v>
          </cell>
          <cell r="N1494" t="str">
            <v>R004</v>
          </cell>
        </row>
        <row r="1495">
          <cell r="A1495" t="str">
            <v>13,R5</v>
          </cell>
          <cell r="B1495" t="str">
            <v>13,R5</v>
          </cell>
          <cell r="C1495" t="str">
            <v>13,R005</v>
          </cell>
          <cell r="D1495">
            <v>13</v>
          </cell>
          <cell r="E1495" t="str">
            <v>Otros</v>
          </cell>
          <cell r="F1495" t="str">
            <v>Otros</v>
          </cell>
          <cell r="G1495" t="str">
            <v>Otros</v>
          </cell>
          <cell r="H1495" t="str">
            <v/>
          </cell>
          <cell r="I1495" t="str">
            <v/>
          </cell>
          <cell r="K1495" t="str">
            <v>R</v>
          </cell>
          <cell r="L1495">
            <v>5</v>
          </cell>
          <cell r="M1495">
            <v>5</v>
          </cell>
          <cell r="N1495" t="str">
            <v>R005</v>
          </cell>
        </row>
        <row r="1496">
          <cell r="A1496" t="str">
            <v>13,R6</v>
          </cell>
          <cell r="B1496" t="str">
            <v>13,R6</v>
          </cell>
          <cell r="C1496" t="str">
            <v>13,R006</v>
          </cell>
          <cell r="D1496">
            <v>13</v>
          </cell>
          <cell r="E1496" t="str">
            <v>Otros</v>
          </cell>
          <cell r="F1496" t="str">
            <v>Otros</v>
          </cell>
          <cell r="G1496" t="str">
            <v>Otros</v>
          </cell>
          <cell r="H1496" t="str">
            <v/>
          </cell>
          <cell r="I1496" t="str">
            <v/>
          </cell>
          <cell r="K1496" t="str">
            <v>R</v>
          </cell>
          <cell r="L1496">
            <v>6</v>
          </cell>
          <cell r="M1496">
            <v>6</v>
          </cell>
          <cell r="N1496" t="str">
            <v>R006</v>
          </cell>
        </row>
        <row r="1497">
          <cell r="A1497" t="str">
            <v>13,R7</v>
          </cell>
          <cell r="B1497" t="str">
            <v>13,R7</v>
          </cell>
          <cell r="C1497" t="str">
            <v>13,R007</v>
          </cell>
          <cell r="D1497">
            <v>13</v>
          </cell>
          <cell r="E1497" t="str">
            <v>Otros</v>
          </cell>
          <cell r="F1497" t="str">
            <v>Otros</v>
          </cell>
          <cell r="G1497" t="str">
            <v>Otros</v>
          </cell>
          <cell r="H1497" t="str">
            <v/>
          </cell>
          <cell r="I1497" t="str">
            <v/>
          </cell>
          <cell r="K1497" t="str">
            <v>R</v>
          </cell>
          <cell r="L1497">
            <v>7</v>
          </cell>
          <cell r="M1497">
            <v>7</v>
          </cell>
          <cell r="N1497" t="str">
            <v>R007</v>
          </cell>
        </row>
        <row r="1498">
          <cell r="A1498" t="str">
            <v>14,E1</v>
          </cell>
          <cell r="B1498" t="str">
            <v>14,E1</v>
          </cell>
          <cell r="C1498" t="str">
            <v>14,E001</v>
          </cell>
          <cell r="D1498">
            <v>14</v>
          </cell>
          <cell r="E1498" t="str">
            <v>Prioritario</v>
          </cell>
          <cell r="F1498" t="str">
            <v>Otros</v>
          </cell>
          <cell r="G1498" t="str">
            <v>Otros</v>
          </cell>
          <cell r="H1498">
            <v>1</v>
          </cell>
          <cell r="I1498" t="str">
            <v/>
          </cell>
          <cell r="K1498" t="str">
            <v>E</v>
          </cell>
          <cell r="L1498">
            <v>1</v>
          </cell>
          <cell r="M1498">
            <v>1</v>
          </cell>
          <cell r="N1498" t="str">
            <v>E001</v>
          </cell>
        </row>
        <row r="1499">
          <cell r="A1499" t="str">
            <v>14,E2</v>
          </cell>
          <cell r="B1499" t="str">
            <v>14,E2</v>
          </cell>
          <cell r="C1499" t="str">
            <v>14,E002</v>
          </cell>
          <cell r="D1499">
            <v>14</v>
          </cell>
          <cell r="E1499" t="str">
            <v>Prioritario</v>
          </cell>
          <cell r="F1499" t="str">
            <v>Otros</v>
          </cell>
          <cell r="G1499" t="str">
            <v>Otros</v>
          </cell>
          <cell r="H1499">
            <v>1</v>
          </cell>
          <cell r="I1499" t="str">
            <v/>
          </cell>
          <cell r="K1499" t="str">
            <v>E</v>
          </cell>
          <cell r="L1499">
            <v>2</v>
          </cell>
          <cell r="M1499">
            <v>2</v>
          </cell>
          <cell r="N1499" t="str">
            <v>E002</v>
          </cell>
        </row>
        <row r="1500">
          <cell r="A1500" t="str">
            <v>14,E3</v>
          </cell>
          <cell r="B1500" t="str">
            <v>14,E3</v>
          </cell>
          <cell r="C1500" t="str">
            <v>14,E003</v>
          </cell>
          <cell r="D1500">
            <v>14</v>
          </cell>
          <cell r="E1500" t="str">
            <v>Prioritario</v>
          </cell>
          <cell r="F1500" t="str">
            <v>Otros</v>
          </cell>
          <cell r="G1500" t="str">
            <v>Otros</v>
          </cell>
          <cell r="H1500">
            <v>1</v>
          </cell>
          <cell r="I1500" t="str">
            <v/>
          </cell>
          <cell r="K1500" t="str">
            <v>E</v>
          </cell>
          <cell r="L1500">
            <v>3</v>
          </cell>
          <cell r="M1500">
            <v>3</v>
          </cell>
          <cell r="N1500" t="str">
            <v>E003</v>
          </cell>
        </row>
        <row r="1501">
          <cell r="A1501" t="str">
            <v>14,E4</v>
          </cell>
          <cell r="B1501" t="str">
            <v>14,E4</v>
          </cell>
          <cell r="C1501" t="str">
            <v>14,E004</v>
          </cell>
          <cell r="D1501">
            <v>14</v>
          </cell>
          <cell r="E1501" t="str">
            <v>Prioritario</v>
          </cell>
          <cell r="F1501" t="str">
            <v>Otros</v>
          </cell>
          <cell r="G1501" t="str">
            <v>Otros</v>
          </cell>
          <cell r="H1501">
            <v>1</v>
          </cell>
          <cell r="I1501" t="str">
            <v/>
          </cell>
          <cell r="K1501" t="str">
            <v>E</v>
          </cell>
          <cell r="L1501">
            <v>4</v>
          </cell>
          <cell r="M1501">
            <v>4</v>
          </cell>
          <cell r="N1501" t="str">
            <v>E004</v>
          </cell>
        </row>
        <row r="1502">
          <cell r="A1502" t="str">
            <v>14,E5</v>
          </cell>
          <cell r="B1502" t="str">
            <v>14,E5</v>
          </cell>
          <cell r="C1502" t="str">
            <v>14,E005</v>
          </cell>
          <cell r="D1502">
            <v>14</v>
          </cell>
          <cell r="E1502" t="str">
            <v>Prioritario</v>
          </cell>
          <cell r="F1502" t="str">
            <v>Otros</v>
          </cell>
          <cell r="G1502" t="str">
            <v>Otros</v>
          </cell>
          <cell r="H1502">
            <v>1</v>
          </cell>
          <cell r="I1502" t="str">
            <v/>
          </cell>
          <cell r="K1502" t="str">
            <v>E</v>
          </cell>
          <cell r="L1502">
            <v>5</v>
          </cell>
          <cell r="M1502">
            <v>5</v>
          </cell>
          <cell r="N1502" t="str">
            <v>E005</v>
          </cell>
        </row>
        <row r="1503">
          <cell r="A1503" t="str">
            <v>14,E6</v>
          </cell>
          <cell r="B1503" t="str">
            <v>14,E6</v>
          </cell>
          <cell r="C1503" t="str">
            <v>14,E006</v>
          </cell>
          <cell r="D1503">
            <v>14</v>
          </cell>
          <cell r="E1503" t="str">
            <v>Prioritario</v>
          </cell>
          <cell r="F1503" t="str">
            <v>Otros</v>
          </cell>
          <cell r="G1503" t="str">
            <v>Otros</v>
          </cell>
          <cell r="H1503">
            <v>1</v>
          </cell>
          <cell r="I1503" t="str">
            <v/>
          </cell>
          <cell r="K1503" t="str">
            <v>E</v>
          </cell>
          <cell r="L1503">
            <v>6</v>
          </cell>
          <cell r="M1503">
            <v>6</v>
          </cell>
          <cell r="N1503" t="str">
            <v>E006</v>
          </cell>
        </row>
        <row r="1504">
          <cell r="A1504" t="str">
            <v>14,E7</v>
          </cell>
          <cell r="B1504" t="str">
            <v>14,E7</v>
          </cell>
          <cell r="C1504" t="str">
            <v>14,E007</v>
          </cell>
          <cell r="D1504">
            <v>14</v>
          </cell>
          <cell r="E1504" t="str">
            <v>Otros</v>
          </cell>
          <cell r="F1504" t="str">
            <v>Otros</v>
          </cell>
          <cell r="G1504" t="str">
            <v>Otros</v>
          </cell>
          <cell r="H1504" t="str">
            <v/>
          </cell>
          <cell r="I1504" t="str">
            <v/>
          </cell>
          <cell r="K1504" t="str">
            <v>E</v>
          </cell>
          <cell r="L1504">
            <v>7</v>
          </cell>
          <cell r="M1504">
            <v>7</v>
          </cell>
          <cell r="N1504" t="str">
            <v>E007</v>
          </cell>
        </row>
        <row r="1505">
          <cell r="A1505" t="str">
            <v>14,E8</v>
          </cell>
          <cell r="B1505" t="str">
            <v>14,E8</v>
          </cell>
          <cell r="C1505" t="str">
            <v>14,E008</v>
          </cell>
          <cell r="D1505">
            <v>14</v>
          </cell>
          <cell r="E1505" t="str">
            <v>Otros</v>
          </cell>
          <cell r="F1505" t="str">
            <v>Otros</v>
          </cell>
          <cell r="G1505" t="str">
            <v>Otros</v>
          </cell>
          <cell r="H1505" t="str">
            <v/>
          </cell>
          <cell r="I1505" t="str">
            <v/>
          </cell>
          <cell r="K1505" t="str">
            <v>E</v>
          </cell>
          <cell r="L1505">
            <v>8</v>
          </cell>
          <cell r="M1505">
            <v>8</v>
          </cell>
          <cell r="N1505" t="str">
            <v>E008</v>
          </cell>
        </row>
        <row r="1506">
          <cell r="A1506" t="str">
            <v>14,E9</v>
          </cell>
          <cell r="B1506" t="str">
            <v>14,E9</v>
          </cell>
          <cell r="C1506" t="str">
            <v>14,E009</v>
          </cell>
          <cell r="D1506">
            <v>14</v>
          </cell>
          <cell r="E1506" t="str">
            <v>Otros</v>
          </cell>
          <cell r="F1506" t="str">
            <v>Otros</v>
          </cell>
          <cell r="G1506" t="str">
            <v>Otros</v>
          </cell>
          <cell r="H1506" t="str">
            <v/>
          </cell>
          <cell r="I1506" t="str">
            <v/>
          </cell>
          <cell r="K1506" t="str">
            <v>E</v>
          </cell>
          <cell r="L1506">
            <v>9</v>
          </cell>
          <cell r="M1506">
            <v>9</v>
          </cell>
          <cell r="N1506" t="str">
            <v>E009</v>
          </cell>
        </row>
        <row r="1507">
          <cell r="A1507" t="str">
            <v>14,E10</v>
          </cell>
          <cell r="B1507" t="str">
            <v>14,E10</v>
          </cell>
          <cell r="C1507" t="str">
            <v>14,E010</v>
          </cell>
          <cell r="D1507">
            <v>14</v>
          </cell>
          <cell r="E1507" t="str">
            <v>Prioritario</v>
          </cell>
          <cell r="F1507" t="str">
            <v>Otros</v>
          </cell>
          <cell r="G1507" t="str">
            <v>Otros</v>
          </cell>
          <cell r="H1507">
            <v>1</v>
          </cell>
          <cell r="I1507" t="str">
            <v/>
          </cell>
          <cell r="K1507" t="str">
            <v>E</v>
          </cell>
          <cell r="L1507">
            <v>10</v>
          </cell>
          <cell r="M1507">
            <v>10</v>
          </cell>
          <cell r="N1507" t="str">
            <v>E010</v>
          </cell>
        </row>
        <row r="1508">
          <cell r="A1508" t="str">
            <v>14,E301</v>
          </cell>
          <cell r="B1508" t="str">
            <v>14,E1</v>
          </cell>
          <cell r="C1508" t="str">
            <v>14,E001</v>
          </cell>
          <cell r="D1508">
            <v>14</v>
          </cell>
          <cell r="E1508" t="str">
            <v>Prioritario</v>
          </cell>
          <cell r="F1508" t="str">
            <v>Otros</v>
          </cell>
          <cell r="G1508" t="str">
            <v>Otros</v>
          </cell>
          <cell r="H1508">
            <v>1</v>
          </cell>
          <cell r="I1508" t="str">
            <v/>
          </cell>
          <cell r="K1508" t="str">
            <v>E</v>
          </cell>
          <cell r="L1508">
            <v>301</v>
          </cell>
          <cell r="M1508">
            <v>1</v>
          </cell>
          <cell r="N1508" t="str">
            <v>E001</v>
          </cell>
        </row>
        <row r="1509">
          <cell r="A1509" t="str">
            <v>14,E302</v>
          </cell>
          <cell r="B1509" t="str">
            <v>14,E2</v>
          </cell>
          <cell r="C1509" t="str">
            <v>14,E002</v>
          </cell>
          <cell r="D1509">
            <v>14</v>
          </cell>
          <cell r="E1509" t="str">
            <v>Prioritario</v>
          </cell>
          <cell r="F1509" t="str">
            <v>Otros</v>
          </cell>
          <cell r="G1509" t="str">
            <v>Otros</v>
          </cell>
          <cell r="H1509">
            <v>1</v>
          </cell>
          <cell r="I1509" t="str">
            <v/>
          </cell>
          <cell r="K1509" t="str">
            <v>E</v>
          </cell>
          <cell r="L1509">
            <v>302</v>
          </cell>
          <cell r="M1509">
            <v>2</v>
          </cell>
          <cell r="N1509" t="str">
            <v>E002</v>
          </cell>
        </row>
        <row r="1510">
          <cell r="A1510" t="str">
            <v>14,E303</v>
          </cell>
          <cell r="B1510" t="str">
            <v>14,E3</v>
          </cell>
          <cell r="C1510" t="str">
            <v>14,E003</v>
          </cell>
          <cell r="D1510">
            <v>14</v>
          </cell>
          <cell r="E1510" t="str">
            <v>Prioritario</v>
          </cell>
          <cell r="F1510" t="str">
            <v>Otros</v>
          </cell>
          <cell r="G1510" t="str">
            <v>Otros</v>
          </cell>
          <cell r="H1510">
            <v>1</v>
          </cell>
          <cell r="I1510" t="str">
            <v/>
          </cell>
          <cell r="K1510" t="str">
            <v>E</v>
          </cell>
          <cell r="L1510">
            <v>303</v>
          </cell>
          <cell r="M1510">
            <v>3</v>
          </cell>
          <cell r="N1510" t="str">
            <v>E003</v>
          </cell>
        </row>
        <row r="1511">
          <cell r="A1511" t="str">
            <v>14,E304</v>
          </cell>
          <cell r="B1511" t="str">
            <v>14,E4</v>
          </cell>
          <cell r="C1511" t="str">
            <v>14,E004</v>
          </cell>
          <cell r="D1511">
            <v>14</v>
          </cell>
          <cell r="E1511" t="str">
            <v>Prioritario</v>
          </cell>
          <cell r="F1511" t="str">
            <v>Otros</v>
          </cell>
          <cell r="G1511" t="str">
            <v>Otros</v>
          </cell>
          <cell r="H1511">
            <v>1</v>
          </cell>
          <cell r="I1511" t="str">
            <v/>
          </cell>
          <cell r="K1511" t="str">
            <v>E</v>
          </cell>
          <cell r="L1511">
            <v>304</v>
          </cell>
          <cell r="M1511">
            <v>4</v>
          </cell>
          <cell r="N1511" t="str">
            <v>E004</v>
          </cell>
        </row>
        <row r="1512">
          <cell r="A1512" t="str">
            <v>14,E305</v>
          </cell>
          <cell r="B1512" t="str">
            <v>14,E5</v>
          </cell>
          <cell r="C1512" t="str">
            <v>14,E005</v>
          </cell>
          <cell r="D1512">
            <v>14</v>
          </cell>
          <cell r="E1512" t="str">
            <v>Prioritario</v>
          </cell>
          <cell r="F1512" t="str">
            <v>Otros</v>
          </cell>
          <cell r="G1512" t="str">
            <v>Otros</v>
          </cell>
          <cell r="H1512">
            <v>1</v>
          </cell>
          <cell r="I1512" t="str">
            <v/>
          </cell>
          <cell r="K1512" t="str">
            <v>E</v>
          </cell>
          <cell r="L1512">
            <v>305</v>
          </cell>
          <cell r="M1512">
            <v>5</v>
          </cell>
          <cell r="N1512" t="str">
            <v>E005</v>
          </cell>
        </row>
        <row r="1513">
          <cell r="A1513" t="str">
            <v>14,E306</v>
          </cell>
          <cell r="B1513" t="str">
            <v>14,E6</v>
          </cell>
          <cell r="C1513" t="str">
            <v>14,E006</v>
          </cell>
          <cell r="D1513">
            <v>14</v>
          </cell>
          <cell r="E1513" t="str">
            <v>Prioritario</v>
          </cell>
          <cell r="F1513" t="str">
            <v>Otros</v>
          </cell>
          <cell r="G1513" t="str">
            <v>Otros</v>
          </cell>
          <cell r="H1513">
            <v>1</v>
          </cell>
          <cell r="I1513" t="str">
            <v/>
          </cell>
          <cell r="K1513" t="str">
            <v>E</v>
          </cell>
          <cell r="L1513">
            <v>306</v>
          </cell>
          <cell r="M1513">
            <v>6</v>
          </cell>
          <cell r="N1513" t="str">
            <v>E006</v>
          </cell>
        </row>
        <row r="1514">
          <cell r="A1514" t="str">
            <v>14,E307</v>
          </cell>
          <cell r="B1514" t="str">
            <v>14,E7</v>
          </cell>
          <cell r="C1514" t="str">
            <v>14,E007</v>
          </cell>
          <cell r="D1514">
            <v>14</v>
          </cell>
          <cell r="E1514" t="str">
            <v>Otros</v>
          </cell>
          <cell r="F1514" t="str">
            <v>Otros</v>
          </cell>
          <cell r="G1514" t="str">
            <v>Otros</v>
          </cell>
          <cell r="H1514" t="str">
            <v/>
          </cell>
          <cell r="I1514" t="str">
            <v/>
          </cell>
          <cell r="K1514" t="str">
            <v>E</v>
          </cell>
          <cell r="L1514">
            <v>307</v>
          </cell>
          <cell r="M1514">
            <v>7</v>
          </cell>
          <cell r="N1514" t="str">
            <v>E007</v>
          </cell>
        </row>
        <row r="1515">
          <cell r="A1515" t="str">
            <v>14,E308</v>
          </cell>
          <cell r="B1515" t="str">
            <v>14,E8</v>
          </cell>
          <cell r="C1515" t="str">
            <v>14,E008</v>
          </cell>
          <cell r="D1515">
            <v>14</v>
          </cell>
          <cell r="E1515" t="str">
            <v>Otros</v>
          </cell>
          <cell r="F1515" t="str">
            <v>Otros</v>
          </cell>
          <cell r="G1515" t="str">
            <v>Otros</v>
          </cell>
          <cell r="H1515" t="str">
            <v/>
          </cell>
          <cell r="I1515" t="str">
            <v/>
          </cell>
          <cell r="K1515" t="str">
            <v>E</v>
          </cell>
          <cell r="L1515">
            <v>308</v>
          </cell>
          <cell r="M1515">
            <v>8</v>
          </cell>
          <cell r="N1515" t="str">
            <v>E008</v>
          </cell>
        </row>
        <row r="1516">
          <cell r="A1516" t="str">
            <v>14,E309</v>
          </cell>
          <cell r="B1516" t="str">
            <v>14,E9</v>
          </cell>
          <cell r="C1516" t="str">
            <v>14,E009</v>
          </cell>
          <cell r="D1516">
            <v>14</v>
          </cell>
          <cell r="E1516" t="str">
            <v>Otros</v>
          </cell>
          <cell r="F1516" t="str">
            <v>Otros</v>
          </cell>
          <cell r="G1516" t="str">
            <v>Otros</v>
          </cell>
          <cell r="H1516" t="str">
            <v/>
          </cell>
          <cell r="I1516" t="str">
            <v/>
          </cell>
          <cell r="K1516" t="str">
            <v>E</v>
          </cell>
          <cell r="L1516">
            <v>309</v>
          </cell>
          <cell r="M1516">
            <v>9</v>
          </cell>
          <cell r="N1516" t="str">
            <v>E009</v>
          </cell>
        </row>
        <row r="1517">
          <cell r="A1517" t="str">
            <v>14,E310</v>
          </cell>
          <cell r="B1517" t="str">
            <v>14,E10</v>
          </cell>
          <cell r="C1517" t="str">
            <v>14,E010</v>
          </cell>
          <cell r="D1517">
            <v>14</v>
          </cell>
          <cell r="E1517" t="str">
            <v>Prioritario</v>
          </cell>
          <cell r="F1517" t="str">
            <v>Otros</v>
          </cell>
          <cell r="G1517" t="str">
            <v>Otros</v>
          </cell>
          <cell r="H1517">
            <v>1</v>
          </cell>
          <cell r="I1517" t="str">
            <v/>
          </cell>
          <cell r="K1517" t="str">
            <v>E</v>
          </cell>
          <cell r="L1517">
            <v>310</v>
          </cell>
          <cell r="M1517">
            <v>10</v>
          </cell>
          <cell r="N1517" t="str">
            <v>E010</v>
          </cell>
        </row>
        <row r="1518">
          <cell r="A1518" t="str">
            <v>14,K25</v>
          </cell>
          <cell r="B1518" t="str">
            <v>14,K25</v>
          </cell>
          <cell r="C1518" t="str">
            <v>14,K025</v>
          </cell>
          <cell r="D1518">
            <v>14</v>
          </cell>
          <cell r="E1518" t="str">
            <v>Otros</v>
          </cell>
          <cell r="F1518" t="str">
            <v>Otros</v>
          </cell>
          <cell r="G1518" t="str">
            <v>Otros</v>
          </cell>
          <cell r="H1518" t="str">
            <v/>
          </cell>
          <cell r="I1518" t="str">
            <v/>
          </cell>
          <cell r="K1518" t="str">
            <v>K</v>
          </cell>
          <cell r="L1518">
            <v>25</v>
          </cell>
          <cell r="M1518">
            <v>25</v>
          </cell>
          <cell r="N1518" t="str">
            <v>K025</v>
          </cell>
        </row>
        <row r="1519">
          <cell r="A1519" t="str">
            <v>14,K325</v>
          </cell>
          <cell r="B1519" t="str">
            <v>14,K25</v>
          </cell>
          <cell r="C1519" t="str">
            <v>14,K025</v>
          </cell>
          <cell r="D1519">
            <v>14</v>
          </cell>
          <cell r="E1519" t="str">
            <v>Otros</v>
          </cell>
          <cell r="F1519" t="str">
            <v>Otros</v>
          </cell>
          <cell r="G1519" t="str">
            <v>Otros</v>
          </cell>
          <cell r="H1519" t="str">
            <v/>
          </cell>
          <cell r="I1519" t="str">
            <v/>
          </cell>
          <cell r="K1519" t="str">
            <v>K</v>
          </cell>
          <cell r="L1519">
            <v>325</v>
          </cell>
          <cell r="M1519">
            <v>25</v>
          </cell>
          <cell r="N1519" t="str">
            <v>K025</v>
          </cell>
        </row>
        <row r="1520">
          <cell r="A1520" t="str">
            <v>14,M1</v>
          </cell>
          <cell r="B1520" t="str">
            <v>14,M1</v>
          </cell>
          <cell r="C1520" t="str">
            <v>14,M001</v>
          </cell>
          <cell r="D1520">
            <v>14</v>
          </cell>
          <cell r="E1520" t="str">
            <v>Otros</v>
          </cell>
          <cell r="F1520" t="str">
            <v>Otros</v>
          </cell>
          <cell r="G1520" t="str">
            <v>Otros</v>
          </cell>
          <cell r="H1520" t="str">
            <v/>
          </cell>
          <cell r="I1520" t="str">
            <v/>
          </cell>
          <cell r="K1520" t="str">
            <v>M</v>
          </cell>
          <cell r="L1520">
            <v>1</v>
          </cell>
          <cell r="M1520">
            <v>1</v>
          </cell>
          <cell r="N1520" t="str">
            <v>M001</v>
          </cell>
        </row>
        <row r="1521">
          <cell r="A1521" t="str">
            <v>14,M301</v>
          </cell>
          <cell r="B1521" t="str">
            <v>14,M1</v>
          </cell>
          <cell r="C1521" t="str">
            <v>14,M001</v>
          </cell>
          <cell r="D1521">
            <v>14</v>
          </cell>
          <cell r="E1521" t="str">
            <v>Otros</v>
          </cell>
          <cell r="F1521" t="str">
            <v>Otros</v>
          </cell>
          <cell r="G1521" t="str">
            <v>Otros</v>
          </cell>
          <cell r="H1521" t="str">
            <v/>
          </cell>
          <cell r="I1521" t="str">
            <v/>
          </cell>
          <cell r="K1521" t="str">
            <v>M</v>
          </cell>
          <cell r="L1521">
            <v>301</v>
          </cell>
          <cell r="M1521">
            <v>1</v>
          </cell>
          <cell r="N1521" t="str">
            <v>M001</v>
          </cell>
        </row>
        <row r="1522">
          <cell r="A1522" t="str">
            <v>14,O1</v>
          </cell>
          <cell r="B1522" t="str">
            <v>14,O1</v>
          </cell>
          <cell r="C1522" t="str">
            <v>14,O001</v>
          </cell>
          <cell r="D1522">
            <v>14</v>
          </cell>
          <cell r="E1522" t="str">
            <v>Otros</v>
          </cell>
          <cell r="F1522" t="str">
            <v>Otros</v>
          </cell>
          <cell r="G1522" t="str">
            <v>Otros</v>
          </cell>
          <cell r="H1522" t="str">
            <v/>
          </cell>
          <cell r="I1522" t="str">
            <v/>
          </cell>
          <cell r="K1522" t="str">
            <v>O</v>
          </cell>
          <cell r="L1522">
            <v>1</v>
          </cell>
          <cell r="M1522">
            <v>1</v>
          </cell>
          <cell r="N1522" t="str">
            <v>O001</v>
          </cell>
        </row>
        <row r="1523">
          <cell r="A1523" t="str">
            <v>14,O99</v>
          </cell>
          <cell r="B1523" t="str">
            <v>14,O99</v>
          </cell>
          <cell r="C1523" t="str">
            <v>14,O099</v>
          </cell>
          <cell r="D1523">
            <v>14</v>
          </cell>
          <cell r="E1523" t="str">
            <v>Otros</v>
          </cell>
          <cell r="F1523" t="str">
            <v>Otros</v>
          </cell>
          <cell r="G1523" t="str">
            <v>Otros</v>
          </cell>
          <cell r="H1523" t="str">
            <v/>
          </cell>
          <cell r="I1523" t="str">
            <v/>
          </cell>
          <cell r="K1523" t="str">
            <v>O</v>
          </cell>
          <cell r="L1523">
            <v>99</v>
          </cell>
          <cell r="M1523">
            <v>99</v>
          </cell>
          <cell r="N1523" t="str">
            <v>O099</v>
          </cell>
        </row>
        <row r="1524">
          <cell r="A1524" t="str">
            <v>14,O301</v>
          </cell>
          <cell r="B1524" t="str">
            <v>14,O1</v>
          </cell>
          <cell r="C1524" t="str">
            <v>14,O001</v>
          </cell>
          <cell r="D1524">
            <v>14</v>
          </cell>
          <cell r="E1524" t="str">
            <v>Otros</v>
          </cell>
          <cell r="F1524" t="str">
            <v>Otros</v>
          </cell>
          <cell r="G1524" t="str">
            <v>Otros</v>
          </cell>
          <cell r="H1524" t="str">
            <v/>
          </cell>
          <cell r="I1524" t="str">
            <v/>
          </cell>
          <cell r="K1524" t="str">
            <v>O</v>
          </cell>
          <cell r="L1524">
            <v>301</v>
          </cell>
          <cell r="M1524">
            <v>1</v>
          </cell>
          <cell r="N1524" t="str">
            <v>O001</v>
          </cell>
        </row>
        <row r="1525">
          <cell r="A1525" t="str">
            <v>14,O399</v>
          </cell>
          <cell r="B1525" t="str">
            <v>14,O99</v>
          </cell>
          <cell r="C1525" t="str">
            <v>14,O099</v>
          </cell>
          <cell r="D1525">
            <v>14</v>
          </cell>
          <cell r="E1525" t="str">
            <v>Otros</v>
          </cell>
          <cell r="F1525" t="str">
            <v>Otros</v>
          </cell>
          <cell r="G1525" t="str">
            <v>Otros</v>
          </cell>
          <cell r="H1525" t="str">
            <v/>
          </cell>
          <cell r="I1525" t="str">
            <v/>
          </cell>
          <cell r="K1525" t="str">
            <v>O</v>
          </cell>
          <cell r="L1525">
            <v>399</v>
          </cell>
          <cell r="M1525">
            <v>99</v>
          </cell>
          <cell r="N1525" t="str">
            <v>O099</v>
          </cell>
        </row>
        <row r="1526">
          <cell r="A1526" t="str">
            <v>14,P1</v>
          </cell>
          <cell r="B1526" t="str">
            <v>14,P1</v>
          </cell>
          <cell r="C1526" t="str">
            <v>14,P001</v>
          </cell>
          <cell r="D1526">
            <v>14</v>
          </cell>
          <cell r="E1526" t="str">
            <v>Prioritario</v>
          </cell>
          <cell r="F1526" t="str">
            <v>Otros</v>
          </cell>
          <cell r="G1526" t="str">
            <v>Otros</v>
          </cell>
          <cell r="H1526">
            <v>1</v>
          </cell>
          <cell r="I1526" t="str">
            <v/>
          </cell>
          <cell r="K1526" t="str">
            <v>P</v>
          </cell>
          <cell r="L1526">
            <v>1</v>
          </cell>
          <cell r="M1526">
            <v>1</v>
          </cell>
          <cell r="N1526" t="str">
            <v>P001</v>
          </cell>
        </row>
        <row r="1527">
          <cell r="A1527" t="str">
            <v>14,P2</v>
          </cell>
          <cell r="B1527" t="str">
            <v>14,P2</v>
          </cell>
          <cell r="C1527" t="str">
            <v>14,P002</v>
          </cell>
          <cell r="D1527">
            <v>14</v>
          </cell>
          <cell r="E1527" t="str">
            <v>Otros</v>
          </cell>
          <cell r="F1527" t="str">
            <v>Otros</v>
          </cell>
          <cell r="G1527" t="str">
            <v>Otros</v>
          </cell>
          <cell r="H1527" t="str">
            <v/>
          </cell>
          <cell r="I1527" t="str">
            <v/>
          </cell>
          <cell r="K1527" t="str">
            <v>P</v>
          </cell>
          <cell r="L1527">
            <v>2</v>
          </cell>
          <cell r="M1527">
            <v>2</v>
          </cell>
          <cell r="N1527" t="str">
            <v>P002</v>
          </cell>
        </row>
        <row r="1528">
          <cell r="A1528" t="str">
            <v>14,P301</v>
          </cell>
          <cell r="B1528" t="str">
            <v>14,P1</v>
          </cell>
          <cell r="C1528" t="str">
            <v>14,P001</v>
          </cell>
          <cell r="D1528">
            <v>14</v>
          </cell>
          <cell r="E1528" t="str">
            <v>Prioritario</v>
          </cell>
          <cell r="F1528" t="str">
            <v>Otros</v>
          </cell>
          <cell r="G1528" t="str">
            <v>Otros</v>
          </cell>
          <cell r="H1528">
            <v>1</v>
          </cell>
          <cell r="I1528" t="str">
            <v/>
          </cell>
          <cell r="K1528" t="str">
            <v>P</v>
          </cell>
          <cell r="L1528">
            <v>301</v>
          </cell>
          <cell r="M1528">
            <v>1</v>
          </cell>
          <cell r="N1528" t="str">
            <v>P001</v>
          </cell>
        </row>
        <row r="1529">
          <cell r="A1529" t="str">
            <v>14,P302</v>
          </cell>
          <cell r="B1529" t="str">
            <v>14,P2</v>
          </cell>
          <cell r="C1529" t="str">
            <v>14,P002</v>
          </cell>
          <cell r="D1529">
            <v>14</v>
          </cell>
          <cell r="E1529" t="str">
            <v>Otros</v>
          </cell>
          <cell r="F1529" t="str">
            <v>Otros</v>
          </cell>
          <cell r="G1529" t="str">
            <v>Otros</v>
          </cell>
          <cell r="H1529" t="str">
            <v/>
          </cell>
          <cell r="I1529" t="str">
            <v/>
          </cell>
          <cell r="K1529" t="str">
            <v>P</v>
          </cell>
          <cell r="L1529">
            <v>302</v>
          </cell>
          <cell r="M1529">
            <v>2</v>
          </cell>
          <cell r="N1529" t="str">
            <v>P002</v>
          </cell>
        </row>
        <row r="1530">
          <cell r="A1530" t="str">
            <v>14,S42</v>
          </cell>
          <cell r="B1530" t="str">
            <v>14,S42</v>
          </cell>
          <cell r="C1530" t="str">
            <v>14,S042</v>
          </cell>
          <cell r="D1530">
            <v>14</v>
          </cell>
          <cell r="E1530" t="str">
            <v>Prioritario</v>
          </cell>
          <cell r="F1530" t="str">
            <v>Principal</v>
          </cell>
          <cell r="G1530" t="str">
            <v>Otros</v>
          </cell>
          <cell r="H1530">
            <v>1</v>
          </cell>
          <cell r="I1530">
            <v>1</v>
          </cell>
          <cell r="K1530" t="str">
            <v>S</v>
          </cell>
          <cell r="L1530">
            <v>42</v>
          </cell>
          <cell r="M1530">
            <v>42</v>
          </cell>
          <cell r="N1530" t="str">
            <v>S042</v>
          </cell>
        </row>
        <row r="1531">
          <cell r="A1531" t="str">
            <v>14,S43</v>
          </cell>
          <cell r="B1531" t="str">
            <v>14,S43</v>
          </cell>
          <cell r="C1531" t="str">
            <v>14,S043</v>
          </cell>
          <cell r="D1531">
            <v>14</v>
          </cell>
          <cell r="E1531" t="str">
            <v>Prioritario</v>
          </cell>
          <cell r="F1531" t="str">
            <v>Principal</v>
          </cell>
          <cell r="G1531" t="str">
            <v>Otros</v>
          </cell>
          <cell r="H1531">
            <v>1</v>
          </cell>
          <cell r="I1531">
            <v>1</v>
          </cell>
          <cell r="K1531" t="str">
            <v>S</v>
          </cell>
          <cell r="L1531">
            <v>43</v>
          </cell>
          <cell r="M1531">
            <v>43</v>
          </cell>
          <cell r="N1531" t="str">
            <v>S043</v>
          </cell>
        </row>
        <row r="1532">
          <cell r="A1532" t="str">
            <v>14,S59</v>
          </cell>
          <cell r="B1532" t="str">
            <v>14,S59</v>
          </cell>
          <cell r="C1532" t="str">
            <v>14,S059</v>
          </cell>
          <cell r="D1532">
            <v>14</v>
          </cell>
          <cell r="E1532" t="str">
            <v>Prioritario</v>
          </cell>
          <cell r="F1532" t="str">
            <v>Principal</v>
          </cell>
          <cell r="G1532" t="str">
            <v>Otros</v>
          </cell>
          <cell r="H1532">
            <v>1</v>
          </cell>
          <cell r="I1532">
            <v>1</v>
          </cell>
          <cell r="K1532" t="str">
            <v>S</v>
          </cell>
          <cell r="L1532">
            <v>59</v>
          </cell>
          <cell r="M1532">
            <v>59</v>
          </cell>
          <cell r="N1532" t="str">
            <v>S059</v>
          </cell>
        </row>
        <row r="1533">
          <cell r="A1533" t="str">
            <v>14,S71</v>
          </cell>
          <cell r="B1533" t="str">
            <v>14,S71</v>
          </cell>
          <cell r="C1533" t="str">
            <v>14,S071</v>
          </cell>
          <cell r="D1533">
            <v>14</v>
          </cell>
          <cell r="E1533" t="str">
            <v>Otros</v>
          </cell>
          <cell r="F1533" t="str">
            <v>Otros</v>
          </cell>
          <cell r="G1533" t="str">
            <v>Otros</v>
          </cell>
          <cell r="H1533" t="str">
            <v/>
          </cell>
          <cell r="I1533" t="str">
            <v/>
          </cell>
          <cell r="K1533" t="str">
            <v>S</v>
          </cell>
          <cell r="L1533">
            <v>71</v>
          </cell>
          <cell r="M1533">
            <v>71</v>
          </cell>
          <cell r="N1533" t="str">
            <v>S071</v>
          </cell>
        </row>
        <row r="1534">
          <cell r="A1534" t="str">
            <v>14,S342</v>
          </cell>
          <cell r="B1534" t="str">
            <v>14,S42</v>
          </cell>
          <cell r="C1534" t="str">
            <v>14,S042</v>
          </cell>
          <cell r="D1534">
            <v>14</v>
          </cell>
          <cell r="E1534" t="str">
            <v>Prioritario</v>
          </cell>
          <cell r="F1534" t="str">
            <v>Principal</v>
          </cell>
          <cell r="G1534" t="str">
            <v>Otros</v>
          </cell>
          <cell r="H1534">
            <v>1</v>
          </cell>
          <cell r="I1534">
            <v>1</v>
          </cell>
          <cell r="K1534" t="str">
            <v>S</v>
          </cell>
          <cell r="L1534">
            <v>342</v>
          </cell>
          <cell r="M1534">
            <v>42</v>
          </cell>
          <cell r="N1534" t="str">
            <v>S042</v>
          </cell>
        </row>
        <row r="1535">
          <cell r="A1535" t="str">
            <v>14,S343</v>
          </cell>
          <cell r="B1535" t="str">
            <v>14,S43</v>
          </cell>
          <cell r="C1535" t="str">
            <v>14,S043</v>
          </cell>
          <cell r="D1535">
            <v>14</v>
          </cell>
          <cell r="E1535" t="str">
            <v>Prioritario</v>
          </cell>
          <cell r="F1535" t="str">
            <v>Principal</v>
          </cell>
          <cell r="G1535" t="str">
            <v>Otros</v>
          </cell>
          <cell r="H1535">
            <v>1</v>
          </cell>
          <cell r="I1535">
            <v>1</v>
          </cell>
          <cell r="K1535" t="str">
            <v>S</v>
          </cell>
          <cell r="L1535">
            <v>343</v>
          </cell>
          <cell r="M1535">
            <v>43</v>
          </cell>
          <cell r="N1535" t="str">
            <v>S043</v>
          </cell>
        </row>
        <row r="1536">
          <cell r="A1536" t="str">
            <v>14,S359</v>
          </cell>
          <cell r="B1536" t="str">
            <v>14,S59</v>
          </cell>
          <cell r="C1536" t="str">
            <v>14,S059</v>
          </cell>
          <cell r="D1536">
            <v>14</v>
          </cell>
          <cell r="E1536" t="str">
            <v>Prioritario</v>
          </cell>
          <cell r="F1536" t="str">
            <v>Principal</v>
          </cell>
          <cell r="G1536" t="str">
            <v>Otros</v>
          </cell>
          <cell r="H1536">
            <v>1</v>
          </cell>
          <cell r="I1536">
            <v>1</v>
          </cell>
          <cell r="K1536" t="str">
            <v>S</v>
          </cell>
          <cell r="L1536">
            <v>359</v>
          </cell>
          <cell r="M1536">
            <v>59</v>
          </cell>
          <cell r="N1536" t="str">
            <v>S059</v>
          </cell>
        </row>
        <row r="1537">
          <cell r="A1537" t="str">
            <v>14,S371</v>
          </cell>
          <cell r="B1537" t="str">
            <v>14,S71</v>
          </cell>
          <cell r="C1537" t="str">
            <v>14,S071</v>
          </cell>
          <cell r="D1537">
            <v>14</v>
          </cell>
          <cell r="E1537" t="str">
            <v>Otros</v>
          </cell>
          <cell r="F1537" t="str">
            <v>Otros</v>
          </cell>
          <cell r="G1537" t="str">
            <v>Otros</v>
          </cell>
          <cell r="H1537" t="str">
            <v/>
          </cell>
          <cell r="I1537" t="str">
            <v/>
          </cell>
          <cell r="K1537" t="str">
            <v>S</v>
          </cell>
          <cell r="L1537">
            <v>371</v>
          </cell>
          <cell r="M1537">
            <v>71</v>
          </cell>
          <cell r="N1537" t="str">
            <v>S071</v>
          </cell>
        </row>
        <row r="1538">
          <cell r="A1538" t="str">
            <v>14,U1</v>
          </cell>
          <cell r="B1538" t="str">
            <v>14,U1</v>
          </cell>
          <cell r="C1538" t="str">
            <v>14,U001</v>
          </cell>
          <cell r="D1538">
            <v>14</v>
          </cell>
          <cell r="E1538" t="str">
            <v>Prioritario</v>
          </cell>
          <cell r="F1538" t="str">
            <v>Otros</v>
          </cell>
          <cell r="G1538" t="str">
            <v>Otros</v>
          </cell>
          <cell r="H1538">
            <v>1</v>
          </cell>
          <cell r="I1538" t="str">
            <v/>
          </cell>
          <cell r="K1538" t="str">
            <v>U</v>
          </cell>
          <cell r="L1538">
            <v>1</v>
          </cell>
          <cell r="M1538">
            <v>1</v>
          </cell>
          <cell r="N1538" t="str">
            <v>U001</v>
          </cell>
        </row>
        <row r="1539">
          <cell r="A1539" t="str">
            <v>14,U301</v>
          </cell>
          <cell r="B1539" t="str">
            <v>14,U1</v>
          </cell>
          <cell r="C1539" t="str">
            <v>14,U001</v>
          </cell>
          <cell r="D1539">
            <v>14</v>
          </cell>
          <cell r="E1539" t="str">
            <v>Prioritario</v>
          </cell>
          <cell r="F1539" t="str">
            <v>Otros</v>
          </cell>
          <cell r="G1539" t="str">
            <v>Otros</v>
          </cell>
          <cell r="H1539">
            <v>1</v>
          </cell>
          <cell r="I1539" t="str">
            <v/>
          </cell>
          <cell r="K1539" t="str">
            <v>U</v>
          </cell>
          <cell r="L1539">
            <v>301</v>
          </cell>
          <cell r="M1539">
            <v>1</v>
          </cell>
          <cell r="N1539" t="str">
            <v>U001</v>
          </cell>
        </row>
        <row r="1540">
          <cell r="A1540" t="str">
            <v>15,E1</v>
          </cell>
          <cell r="B1540" t="str">
            <v>15,E1</v>
          </cell>
          <cell r="C1540" t="str">
            <v>15,E001</v>
          </cell>
          <cell r="D1540">
            <v>15</v>
          </cell>
          <cell r="E1540" t="str">
            <v>Otros</v>
          </cell>
          <cell r="F1540" t="str">
            <v>Otros</v>
          </cell>
          <cell r="G1540" t="str">
            <v>Otros</v>
          </cell>
          <cell r="H1540" t="str">
            <v/>
          </cell>
          <cell r="I1540" t="str">
            <v/>
          </cell>
          <cell r="K1540" t="str">
            <v>E</v>
          </cell>
          <cell r="L1540">
            <v>1</v>
          </cell>
          <cell r="M1540">
            <v>1</v>
          </cell>
          <cell r="N1540" t="str">
            <v>E001</v>
          </cell>
        </row>
        <row r="1541">
          <cell r="A1541" t="str">
            <v>15,E2</v>
          </cell>
          <cell r="B1541" t="str">
            <v>15,E2</v>
          </cell>
          <cell r="C1541" t="str">
            <v>15,E002</v>
          </cell>
          <cell r="D1541">
            <v>15</v>
          </cell>
          <cell r="E1541" t="str">
            <v>Prioritario</v>
          </cell>
          <cell r="F1541" t="str">
            <v>Otros</v>
          </cell>
          <cell r="G1541" t="str">
            <v>Otros</v>
          </cell>
          <cell r="H1541">
            <v>1</v>
          </cell>
          <cell r="I1541" t="str">
            <v/>
          </cell>
          <cell r="K1541" t="str">
            <v>E</v>
          </cell>
          <cell r="L1541">
            <v>2</v>
          </cell>
          <cell r="M1541">
            <v>2</v>
          </cell>
          <cell r="N1541" t="str">
            <v>E002</v>
          </cell>
        </row>
        <row r="1542">
          <cell r="A1542" t="str">
            <v>15,E3</v>
          </cell>
          <cell r="B1542" t="str">
            <v>15,E3</v>
          </cell>
          <cell r="C1542" t="str">
            <v>15,E003</v>
          </cell>
          <cell r="D1542">
            <v>15</v>
          </cell>
          <cell r="E1542" t="str">
            <v>Otros</v>
          </cell>
          <cell r="F1542" t="str">
            <v>Otros</v>
          </cell>
          <cell r="G1542" t="str">
            <v>Otros</v>
          </cell>
          <cell r="H1542" t="str">
            <v/>
          </cell>
          <cell r="I1542" t="str">
            <v/>
          </cell>
          <cell r="K1542" t="str">
            <v>E</v>
          </cell>
          <cell r="L1542">
            <v>3</v>
          </cell>
          <cell r="M1542">
            <v>3</v>
          </cell>
          <cell r="N1542" t="str">
            <v>E003</v>
          </cell>
        </row>
        <row r="1543">
          <cell r="A1543" t="str">
            <v>15,E4</v>
          </cell>
          <cell r="B1543" t="str">
            <v>15,E4</v>
          </cell>
          <cell r="C1543" t="str">
            <v>15,E004</v>
          </cell>
          <cell r="D1543">
            <v>15</v>
          </cell>
          <cell r="E1543" t="str">
            <v>Otros</v>
          </cell>
          <cell r="F1543" t="str">
            <v>Otros</v>
          </cell>
          <cell r="G1543" t="str">
            <v>Otros</v>
          </cell>
          <cell r="H1543" t="str">
            <v/>
          </cell>
          <cell r="I1543" t="str">
            <v/>
          </cell>
          <cell r="K1543" t="str">
            <v>E</v>
          </cell>
          <cell r="L1543">
            <v>4</v>
          </cell>
          <cell r="M1543">
            <v>4</v>
          </cell>
          <cell r="N1543" t="str">
            <v>E004</v>
          </cell>
        </row>
        <row r="1544">
          <cell r="A1544" t="str">
            <v>15,E301</v>
          </cell>
          <cell r="B1544" t="str">
            <v>15,E1</v>
          </cell>
          <cell r="C1544" t="str">
            <v>15,E001</v>
          </cell>
          <cell r="D1544">
            <v>15</v>
          </cell>
          <cell r="E1544" t="str">
            <v>Otros</v>
          </cell>
          <cell r="F1544" t="str">
            <v>Otros</v>
          </cell>
          <cell r="G1544" t="str">
            <v>Otros</v>
          </cell>
          <cell r="H1544" t="str">
            <v/>
          </cell>
          <cell r="I1544" t="str">
            <v/>
          </cell>
          <cell r="K1544" t="str">
            <v>E</v>
          </cell>
          <cell r="L1544">
            <v>301</v>
          </cell>
          <cell r="M1544">
            <v>1</v>
          </cell>
          <cell r="N1544" t="str">
            <v>E001</v>
          </cell>
        </row>
        <row r="1545">
          <cell r="A1545" t="str">
            <v>15,E302</v>
          </cell>
          <cell r="B1545" t="str">
            <v>15,E2</v>
          </cell>
          <cell r="C1545" t="str">
            <v>15,E002</v>
          </cell>
          <cell r="D1545">
            <v>15</v>
          </cell>
          <cell r="E1545" t="str">
            <v>Prioritario</v>
          </cell>
          <cell r="F1545" t="str">
            <v>Otros</v>
          </cell>
          <cell r="G1545" t="str">
            <v>Otros</v>
          </cell>
          <cell r="H1545">
            <v>1</v>
          </cell>
          <cell r="I1545" t="str">
            <v/>
          </cell>
          <cell r="K1545" t="str">
            <v>E</v>
          </cell>
          <cell r="L1545">
            <v>302</v>
          </cell>
          <cell r="M1545">
            <v>2</v>
          </cell>
          <cell r="N1545" t="str">
            <v>E002</v>
          </cell>
        </row>
        <row r="1546">
          <cell r="A1546" t="str">
            <v>15,E303</v>
          </cell>
          <cell r="B1546" t="str">
            <v>15,E3</v>
          </cell>
          <cell r="C1546" t="str">
            <v>15,E003</v>
          </cell>
          <cell r="D1546">
            <v>15</v>
          </cell>
          <cell r="E1546" t="str">
            <v>Otros</v>
          </cell>
          <cell r="F1546" t="str">
            <v>Otros</v>
          </cell>
          <cell r="G1546" t="str">
            <v>Otros</v>
          </cell>
          <cell r="H1546" t="str">
            <v/>
          </cell>
          <cell r="I1546" t="str">
            <v/>
          </cell>
          <cell r="K1546" t="str">
            <v>E</v>
          </cell>
          <cell r="L1546">
            <v>303</v>
          </cell>
          <cell r="M1546">
            <v>3</v>
          </cell>
          <cell r="N1546" t="str">
            <v>E003</v>
          </cell>
        </row>
        <row r="1547">
          <cell r="A1547" t="str">
            <v>15,E304</v>
          </cell>
          <cell r="B1547" t="str">
            <v>15,E4</v>
          </cell>
          <cell r="C1547" t="str">
            <v>15,E004</v>
          </cell>
          <cell r="D1547">
            <v>15</v>
          </cell>
          <cell r="E1547" t="str">
            <v>Otros</v>
          </cell>
          <cell r="F1547" t="str">
            <v>Otros</v>
          </cell>
          <cell r="G1547" t="str">
            <v>Otros</v>
          </cell>
          <cell r="H1547" t="str">
            <v/>
          </cell>
          <cell r="I1547" t="str">
            <v/>
          </cell>
          <cell r="K1547" t="str">
            <v>E</v>
          </cell>
          <cell r="L1547">
            <v>304</v>
          </cell>
          <cell r="M1547">
            <v>4</v>
          </cell>
          <cell r="N1547" t="str">
            <v>E004</v>
          </cell>
        </row>
        <row r="1548">
          <cell r="A1548" t="str">
            <v>15,K25</v>
          </cell>
          <cell r="B1548" t="str">
            <v>15,K25</v>
          </cell>
          <cell r="C1548" t="str">
            <v>15,K025</v>
          </cell>
          <cell r="D1548">
            <v>15</v>
          </cell>
          <cell r="E1548" t="str">
            <v>Otros</v>
          </cell>
          <cell r="F1548" t="str">
            <v>Otros</v>
          </cell>
          <cell r="G1548" t="str">
            <v>Otros</v>
          </cell>
          <cell r="H1548" t="str">
            <v/>
          </cell>
          <cell r="I1548" t="str">
            <v/>
          </cell>
          <cell r="K1548" t="str">
            <v>K</v>
          </cell>
          <cell r="L1548">
            <v>25</v>
          </cell>
          <cell r="M1548">
            <v>25</v>
          </cell>
          <cell r="N1548" t="str">
            <v>K025</v>
          </cell>
        </row>
        <row r="1549">
          <cell r="A1549" t="str">
            <v>15,K325</v>
          </cell>
          <cell r="B1549" t="str">
            <v>15,K25</v>
          </cell>
          <cell r="C1549" t="str">
            <v>15,K025</v>
          </cell>
          <cell r="D1549">
            <v>15</v>
          </cell>
          <cell r="E1549" t="str">
            <v>Otros</v>
          </cell>
          <cell r="F1549" t="str">
            <v>Otros</v>
          </cell>
          <cell r="G1549" t="str">
            <v>Otros</v>
          </cell>
          <cell r="H1549" t="str">
            <v/>
          </cell>
          <cell r="I1549" t="str">
            <v/>
          </cell>
          <cell r="K1549" t="str">
            <v>K</v>
          </cell>
          <cell r="L1549">
            <v>325</v>
          </cell>
          <cell r="M1549">
            <v>25</v>
          </cell>
          <cell r="N1549" t="str">
            <v>K025</v>
          </cell>
        </row>
        <row r="1550">
          <cell r="A1550" t="str">
            <v>15,L1</v>
          </cell>
          <cell r="B1550" t="str">
            <v>15,L1</v>
          </cell>
          <cell r="C1550" t="str">
            <v>15,L001</v>
          </cell>
          <cell r="D1550">
            <v>15</v>
          </cell>
          <cell r="E1550" t="str">
            <v>Prioritario</v>
          </cell>
          <cell r="F1550" t="str">
            <v>Otros</v>
          </cell>
          <cell r="G1550" t="str">
            <v>Otros</v>
          </cell>
          <cell r="H1550">
            <v>1</v>
          </cell>
          <cell r="I1550" t="str">
            <v/>
          </cell>
          <cell r="K1550" t="str">
            <v>L</v>
          </cell>
          <cell r="L1550">
            <v>1</v>
          </cell>
          <cell r="M1550">
            <v>1</v>
          </cell>
          <cell r="N1550" t="str">
            <v>L001</v>
          </cell>
        </row>
        <row r="1551">
          <cell r="A1551" t="str">
            <v>15,L301</v>
          </cell>
          <cell r="B1551" t="str">
            <v>15,L1</v>
          </cell>
          <cell r="C1551" t="str">
            <v>15,L001</v>
          </cell>
          <cell r="D1551">
            <v>15</v>
          </cell>
          <cell r="E1551" t="str">
            <v>Prioritario</v>
          </cell>
          <cell r="F1551" t="str">
            <v>Otros</v>
          </cell>
          <cell r="G1551" t="str">
            <v>Otros</v>
          </cell>
          <cell r="H1551">
            <v>1</v>
          </cell>
          <cell r="I1551" t="str">
            <v/>
          </cell>
          <cell r="K1551" t="str">
            <v>L</v>
          </cell>
          <cell r="L1551">
            <v>301</v>
          </cell>
          <cell r="M1551">
            <v>1</v>
          </cell>
          <cell r="N1551" t="str">
            <v>L001</v>
          </cell>
        </row>
        <row r="1552">
          <cell r="A1552" t="str">
            <v>15,M1</v>
          </cell>
          <cell r="B1552" t="str">
            <v>15,M1</v>
          </cell>
          <cell r="C1552" t="str">
            <v>15,M001</v>
          </cell>
          <cell r="D1552">
            <v>15</v>
          </cell>
          <cell r="E1552" t="str">
            <v>Otros</v>
          </cell>
          <cell r="F1552" t="str">
            <v>Otros</v>
          </cell>
          <cell r="G1552" t="str">
            <v>Otros</v>
          </cell>
          <cell r="H1552" t="str">
            <v/>
          </cell>
          <cell r="I1552" t="str">
            <v/>
          </cell>
          <cell r="K1552" t="str">
            <v>M</v>
          </cell>
          <cell r="L1552">
            <v>1</v>
          </cell>
          <cell r="M1552">
            <v>1</v>
          </cell>
          <cell r="N1552" t="str">
            <v>M001</v>
          </cell>
        </row>
        <row r="1553">
          <cell r="A1553" t="str">
            <v>15,M301</v>
          </cell>
          <cell r="B1553" t="str">
            <v>15,M1</v>
          </cell>
          <cell r="C1553" t="str">
            <v>15,M001</v>
          </cell>
          <cell r="D1553">
            <v>15</v>
          </cell>
          <cell r="E1553" t="str">
            <v>Otros</v>
          </cell>
          <cell r="F1553" t="str">
            <v>Otros</v>
          </cell>
          <cell r="G1553" t="str">
            <v>Otros</v>
          </cell>
          <cell r="H1553" t="str">
            <v/>
          </cell>
          <cell r="I1553" t="str">
            <v/>
          </cell>
          <cell r="K1553" t="str">
            <v>M</v>
          </cell>
          <cell r="L1553">
            <v>301</v>
          </cell>
          <cell r="M1553">
            <v>1</v>
          </cell>
          <cell r="N1553" t="str">
            <v>M001</v>
          </cell>
        </row>
        <row r="1554">
          <cell r="A1554" t="str">
            <v>15,O1</v>
          </cell>
          <cell r="B1554" t="str">
            <v>15,O1</v>
          </cell>
          <cell r="C1554" t="str">
            <v>15,O001</v>
          </cell>
          <cell r="D1554">
            <v>15</v>
          </cell>
          <cell r="E1554" t="str">
            <v>Otros</v>
          </cell>
          <cell r="F1554" t="str">
            <v>Otros</v>
          </cell>
          <cell r="G1554" t="str">
            <v>Otros</v>
          </cell>
          <cell r="H1554" t="str">
            <v/>
          </cell>
          <cell r="I1554" t="str">
            <v/>
          </cell>
          <cell r="K1554" t="str">
            <v>O</v>
          </cell>
          <cell r="L1554">
            <v>1</v>
          </cell>
          <cell r="M1554">
            <v>1</v>
          </cell>
          <cell r="N1554" t="str">
            <v>O001</v>
          </cell>
        </row>
        <row r="1555">
          <cell r="A1555" t="str">
            <v>15,O99</v>
          </cell>
          <cell r="B1555" t="str">
            <v>15,O99</v>
          </cell>
          <cell r="C1555" t="str">
            <v>15,O099</v>
          </cell>
          <cell r="D1555">
            <v>15</v>
          </cell>
          <cell r="E1555" t="str">
            <v>Otros</v>
          </cell>
          <cell r="F1555" t="str">
            <v>Otros</v>
          </cell>
          <cell r="G1555" t="str">
            <v>Otros</v>
          </cell>
          <cell r="H1555" t="str">
            <v/>
          </cell>
          <cell r="I1555" t="str">
            <v/>
          </cell>
          <cell r="K1555" t="str">
            <v>O</v>
          </cell>
          <cell r="L1555">
            <v>99</v>
          </cell>
          <cell r="M1555">
            <v>99</v>
          </cell>
          <cell r="N1555" t="str">
            <v>O099</v>
          </cell>
        </row>
        <row r="1556">
          <cell r="A1556" t="str">
            <v>15,O301</v>
          </cell>
          <cell r="B1556" t="str">
            <v>15,O1</v>
          </cell>
          <cell r="C1556" t="str">
            <v>15,O001</v>
          </cell>
          <cell r="D1556">
            <v>15</v>
          </cell>
          <cell r="E1556" t="str">
            <v>Otros</v>
          </cell>
          <cell r="F1556" t="str">
            <v>Otros</v>
          </cell>
          <cell r="G1556" t="str">
            <v>Otros</v>
          </cell>
          <cell r="H1556" t="str">
            <v/>
          </cell>
          <cell r="I1556" t="str">
            <v/>
          </cell>
          <cell r="K1556" t="str">
            <v>O</v>
          </cell>
          <cell r="L1556">
            <v>301</v>
          </cell>
          <cell r="M1556">
            <v>1</v>
          </cell>
          <cell r="N1556" t="str">
            <v>O001</v>
          </cell>
        </row>
        <row r="1557">
          <cell r="A1557" t="str">
            <v>15,O399</v>
          </cell>
          <cell r="B1557" t="str">
            <v>15,O99</v>
          </cell>
          <cell r="C1557" t="str">
            <v>15,O099</v>
          </cell>
          <cell r="D1557">
            <v>15</v>
          </cell>
          <cell r="E1557" t="str">
            <v>Otros</v>
          </cell>
          <cell r="F1557" t="str">
            <v>Otros</v>
          </cell>
          <cell r="G1557" t="str">
            <v>Otros</v>
          </cell>
          <cell r="H1557" t="str">
            <v/>
          </cell>
          <cell r="I1557" t="str">
            <v/>
          </cell>
          <cell r="K1557" t="str">
            <v>O</v>
          </cell>
          <cell r="L1557">
            <v>399</v>
          </cell>
          <cell r="M1557">
            <v>99</v>
          </cell>
          <cell r="N1557" t="str">
            <v>O099</v>
          </cell>
        </row>
        <row r="1558">
          <cell r="A1558" t="str">
            <v>15,P1</v>
          </cell>
          <cell r="B1558" t="str">
            <v>15,P1</v>
          </cell>
          <cell r="C1558" t="str">
            <v>15,P001</v>
          </cell>
          <cell r="D1558">
            <v>15</v>
          </cell>
          <cell r="E1558" t="str">
            <v>Otros</v>
          </cell>
          <cell r="F1558" t="str">
            <v>Otros</v>
          </cell>
          <cell r="G1558" t="str">
            <v>Otros</v>
          </cell>
          <cell r="H1558" t="str">
            <v/>
          </cell>
          <cell r="I1558" t="str">
            <v/>
          </cell>
          <cell r="K1558" t="str">
            <v>P</v>
          </cell>
          <cell r="L1558">
            <v>1</v>
          </cell>
          <cell r="M1558">
            <v>1</v>
          </cell>
          <cell r="N1558" t="str">
            <v>P001</v>
          </cell>
        </row>
        <row r="1559">
          <cell r="A1559" t="str">
            <v>15,P2</v>
          </cell>
          <cell r="B1559" t="str">
            <v>15,P2</v>
          </cell>
          <cell r="C1559" t="str">
            <v>15,P002</v>
          </cell>
          <cell r="D1559">
            <v>15</v>
          </cell>
          <cell r="E1559" t="str">
            <v>Otros</v>
          </cell>
          <cell r="F1559" t="str">
            <v>Otros</v>
          </cell>
          <cell r="G1559" t="str">
            <v>Otros</v>
          </cell>
          <cell r="H1559" t="str">
            <v/>
          </cell>
          <cell r="I1559" t="str">
            <v/>
          </cell>
          <cell r="K1559" t="str">
            <v>P</v>
          </cell>
          <cell r="L1559">
            <v>2</v>
          </cell>
          <cell r="M1559">
            <v>2</v>
          </cell>
          <cell r="N1559" t="str">
            <v>P002</v>
          </cell>
        </row>
        <row r="1560">
          <cell r="A1560" t="str">
            <v>15,P3</v>
          </cell>
          <cell r="B1560" t="str">
            <v>15,P3</v>
          </cell>
          <cell r="C1560" t="str">
            <v>15,P003</v>
          </cell>
          <cell r="D1560">
            <v>15</v>
          </cell>
          <cell r="E1560" t="str">
            <v>Otros</v>
          </cell>
          <cell r="F1560" t="str">
            <v>Otros</v>
          </cell>
          <cell r="G1560" t="str">
            <v>Otros</v>
          </cell>
          <cell r="H1560" t="str">
            <v/>
          </cell>
          <cell r="I1560" t="str">
            <v/>
          </cell>
          <cell r="K1560" t="str">
            <v>P</v>
          </cell>
          <cell r="L1560">
            <v>3</v>
          </cell>
          <cell r="M1560">
            <v>3</v>
          </cell>
          <cell r="N1560" t="str">
            <v>P003</v>
          </cell>
        </row>
        <row r="1561">
          <cell r="A1561" t="str">
            <v>15,P301</v>
          </cell>
          <cell r="B1561" t="str">
            <v>15,P1</v>
          </cell>
          <cell r="C1561" t="str">
            <v>15,P001</v>
          </cell>
          <cell r="D1561">
            <v>15</v>
          </cell>
          <cell r="E1561" t="str">
            <v>Otros</v>
          </cell>
          <cell r="F1561" t="str">
            <v>Otros</v>
          </cell>
          <cell r="G1561" t="str">
            <v>Otros</v>
          </cell>
          <cell r="H1561" t="str">
            <v/>
          </cell>
          <cell r="I1561" t="str">
            <v/>
          </cell>
          <cell r="K1561" t="str">
            <v>P</v>
          </cell>
          <cell r="L1561">
            <v>301</v>
          </cell>
          <cell r="M1561">
            <v>1</v>
          </cell>
          <cell r="N1561" t="str">
            <v>P001</v>
          </cell>
        </row>
        <row r="1562">
          <cell r="A1562" t="str">
            <v>15,P302</v>
          </cell>
          <cell r="B1562" t="str">
            <v>15,P2</v>
          </cell>
          <cell r="C1562" t="str">
            <v>15,P002</v>
          </cell>
          <cell r="D1562">
            <v>15</v>
          </cell>
          <cell r="E1562" t="str">
            <v>Otros</v>
          </cell>
          <cell r="F1562" t="str">
            <v>Otros</v>
          </cell>
          <cell r="G1562" t="str">
            <v>Otros</v>
          </cell>
          <cell r="H1562" t="str">
            <v/>
          </cell>
          <cell r="I1562" t="str">
            <v/>
          </cell>
          <cell r="K1562" t="str">
            <v>P</v>
          </cell>
          <cell r="L1562">
            <v>302</v>
          </cell>
          <cell r="M1562">
            <v>2</v>
          </cell>
          <cell r="N1562" t="str">
            <v>P002</v>
          </cell>
        </row>
        <row r="1563">
          <cell r="A1563" t="str">
            <v>15,P303</v>
          </cell>
          <cell r="B1563" t="str">
            <v>15,P3</v>
          </cell>
          <cell r="C1563" t="str">
            <v>15,P003</v>
          </cell>
          <cell r="D1563">
            <v>15</v>
          </cell>
          <cell r="E1563" t="str">
            <v>Otros</v>
          </cell>
          <cell r="F1563" t="str">
            <v>Otros</v>
          </cell>
          <cell r="G1563" t="str">
            <v>Otros</v>
          </cell>
          <cell r="H1563" t="str">
            <v/>
          </cell>
          <cell r="I1563" t="str">
            <v/>
          </cell>
          <cell r="K1563" t="str">
            <v>P</v>
          </cell>
          <cell r="L1563">
            <v>303</v>
          </cell>
          <cell r="M1563">
            <v>3</v>
          </cell>
          <cell r="N1563" t="str">
            <v>P003</v>
          </cell>
        </row>
        <row r="1564">
          <cell r="A1564" t="str">
            <v>15,R1</v>
          </cell>
          <cell r="B1564" t="str">
            <v>15,R1</v>
          </cell>
          <cell r="C1564" t="str">
            <v>15,R001</v>
          </cell>
          <cell r="D1564">
            <v>15</v>
          </cell>
          <cell r="E1564" t="str">
            <v>Otros</v>
          </cell>
          <cell r="F1564" t="str">
            <v>Otros</v>
          </cell>
          <cell r="G1564" t="str">
            <v>Otros</v>
          </cell>
          <cell r="H1564" t="str">
            <v/>
          </cell>
          <cell r="I1564" t="str">
            <v/>
          </cell>
          <cell r="K1564" t="str">
            <v>R</v>
          </cell>
          <cell r="L1564">
            <v>1</v>
          </cell>
          <cell r="M1564">
            <v>1</v>
          </cell>
          <cell r="N1564" t="str">
            <v>R001</v>
          </cell>
        </row>
        <row r="1565">
          <cell r="A1565" t="str">
            <v>15,R2</v>
          </cell>
          <cell r="B1565" t="str">
            <v>15,R2</v>
          </cell>
          <cell r="C1565" t="str">
            <v>15,R002</v>
          </cell>
          <cell r="D1565">
            <v>15</v>
          </cell>
          <cell r="E1565" t="str">
            <v>Prioritario</v>
          </cell>
          <cell r="F1565" t="str">
            <v>Otros</v>
          </cell>
          <cell r="G1565" t="str">
            <v>Otros</v>
          </cell>
          <cell r="H1565">
            <v>1</v>
          </cell>
          <cell r="I1565" t="str">
            <v/>
          </cell>
          <cell r="K1565" t="str">
            <v>R</v>
          </cell>
          <cell r="L1565">
            <v>2</v>
          </cell>
          <cell r="M1565">
            <v>2</v>
          </cell>
          <cell r="N1565" t="str">
            <v>R002</v>
          </cell>
        </row>
        <row r="1566">
          <cell r="A1566" t="str">
            <v>15,R3</v>
          </cell>
          <cell r="B1566" t="str">
            <v>15,R3</v>
          </cell>
          <cell r="C1566" t="str">
            <v>15,R003</v>
          </cell>
          <cell r="D1566">
            <v>15</v>
          </cell>
          <cell r="E1566" t="str">
            <v>Otros</v>
          </cell>
          <cell r="F1566" t="str">
            <v>Otros</v>
          </cell>
          <cell r="G1566" t="str">
            <v>Otros</v>
          </cell>
          <cell r="H1566" t="str">
            <v/>
          </cell>
          <cell r="I1566" t="str">
            <v/>
          </cell>
          <cell r="K1566" t="str">
            <v>R</v>
          </cell>
          <cell r="L1566">
            <v>3</v>
          </cell>
          <cell r="M1566">
            <v>3</v>
          </cell>
          <cell r="N1566" t="str">
            <v>R003</v>
          </cell>
        </row>
        <row r="1567">
          <cell r="A1567" t="str">
            <v>15,R4</v>
          </cell>
          <cell r="B1567" t="str">
            <v>15,R4</v>
          </cell>
          <cell r="C1567" t="str">
            <v>15,R004</v>
          </cell>
          <cell r="D1567">
            <v>15</v>
          </cell>
          <cell r="E1567" t="str">
            <v>Otros</v>
          </cell>
          <cell r="F1567" t="str">
            <v>Otros</v>
          </cell>
          <cell r="G1567" t="str">
            <v>Otros</v>
          </cell>
          <cell r="H1567" t="str">
            <v/>
          </cell>
          <cell r="I1567" t="str">
            <v/>
          </cell>
          <cell r="K1567" t="str">
            <v>R</v>
          </cell>
          <cell r="L1567">
            <v>4</v>
          </cell>
          <cell r="M1567">
            <v>4</v>
          </cell>
          <cell r="N1567" t="str">
            <v>R004</v>
          </cell>
        </row>
        <row r="1568">
          <cell r="A1568" t="str">
            <v>15,R5</v>
          </cell>
          <cell r="B1568" t="str">
            <v>15,R5</v>
          </cell>
          <cell r="C1568" t="str">
            <v>15,R005</v>
          </cell>
          <cell r="D1568">
            <v>15</v>
          </cell>
          <cell r="E1568" t="str">
            <v>Otros</v>
          </cell>
          <cell r="F1568" t="str">
            <v>Otros</v>
          </cell>
          <cell r="G1568" t="str">
            <v>Otros</v>
          </cell>
          <cell r="H1568" t="str">
            <v/>
          </cell>
          <cell r="I1568" t="str">
            <v/>
          </cell>
          <cell r="K1568" t="str">
            <v>R</v>
          </cell>
          <cell r="L1568">
            <v>5</v>
          </cell>
          <cell r="M1568">
            <v>5</v>
          </cell>
          <cell r="N1568" t="str">
            <v>R005</v>
          </cell>
        </row>
        <row r="1569">
          <cell r="A1569" t="str">
            <v>15,R6</v>
          </cell>
          <cell r="B1569" t="str">
            <v>15,R6</v>
          </cell>
          <cell r="C1569" t="str">
            <v>15,R006</v>
          </cell>
          <cell r="D1569">
            <v>15</v>
          </cell>
          <cell r="E1569" t="str">
            <v>Otros</v>
          </cell>
          <cell r="F1569" t="str">
            <v>Otros</v>
          </cell>
          <cell r="G1569" t="str">
            <v>Otros</v>
          </cell>
          <cell r="H1569" t="str">
            <v/>
          </cell>
          <cell r="I1569" t="str">
            <v/>
          </cell>
          <cell r="K1569" t="str">
            <v>R</v>
          </cell>
          <cell r="L1569">
            <v>6</v>
          </cell>
          <cell r="M1569">
            <v>6</v>
          </cell>
          <cell r="N1569" t="str">
            <v>R006</v>
          </cell>
        </row>
        <row r="1570">
          <cell r="A1570" t="str">
            <v>15,R301</v>
          </cell>
          <cell r="B1570" t="str">
            <v>15,R1</v>
          </cell>
          <cell r="C1570" t="str">
            <v>15,R001</v>
          </cell>
          <cell r="D1570">
            <v>15</v>
          </cell>
          <cell r="E1570" t="str">
            <v>Otros</v>
          </cell>
          <cell r="F1570" t="str">
            <v>Otros</v>
          </cell>
          <cell r="G1570" t="str">
            <v>Otros</v>
          </cell>
          <cell r="H1570" t="str">
            <v/>
          </cell>
          <cell r="I1570" t="str">
            <v/>
          </cell>
          <cell r="K1570" t="str">
            <v>R</v>
          </cell>
          <cell r="L1570">
            <v>301</v>
          </cell>
          <cell r="M1570">
            <v>1</v>
          </cell>
          <cell r="N1570" t="str">
            <v>R001</v>
          </cell>
        </row>
        <row r="1571">
          <cell r="A1571" t="str">
            <v>15,R302</v>
          </cell>
          <cell r="B1571" t="str">
            <v>15,R2</v>
          </cell>
          <cell r="C1571" t="str">
            <v>15,R002</v>
          </cell>
          <cell r="D1571">
            <v>15</v>
          </cell>
          <cell r="E1571" t="str">
            <v>Prioritario</v>
          </cell>
          <cell r="F1571" t="str">
            <v>Otros</v>
          </cell>
          <cell r="G1571" t="str">
            <v>Otros</v>
          </cell>
          <cell r="H1571">
            <v>1</v>
          </cell>
          <cell r="I1571" t="str">
            <v/>
          </cell>
          <cell r="K1571" t="str">
            <v>R</v>
          </cell>
          <cell r="L1571">
            <v>302</v>
          </cell>
          <cell r="M1571">
            <v>2</v>
          </cell>
          <cell r="N1571" t="str">
            <v>R002</v>
          </cell>
        </row>
        <row r="1572">
          <cell r="A1572" t="str">
            <v>15,R303</v>
          </cell>
          <cell r="B1572" t="str">
            <v>15,R3</v>
          </cell>
          <cell r="C1572" t="str">
            <v>15,R003</v>
          </cell>
          <cell r="D1572">
            <v>15</v>
          </cell>
          <cell r="E1572" t="str">
            <v>Otros</v>
          </cell>
          <cell r="F1572" t="str">
            <v>Otros</v>
          </cell>
          <cell r="G1572" t="str">
            <v>Otros</v>
          </cell>
          <cell r="H1572" t="str">
            <v/>
          </cell>
          <cell r="I1572" t="str">
            <v/>
          </cell>
          <cell r="K1572" t="str">
            <v>R</v>
          </cell>
          <cell r="L1572">
            <v>303</v>
          </cell>
          <cell r="M1572">
            <v>3</v>
          </cell>
          <cell r="N1572" t="str">
            <v>R003</v>
          </cell>
        </row>
        <row r="1573">
          <cell r="A1573" t="str">
            <v>15,R304</v>
          </cell>
          <cell r="B1573" t="str">
            <v>15,R4</v>
          </cell>
          <cell r="C1573" t="str">
            <v>15,R004</v>
          </cell>
          <cell r="D1573">
            <v>15</v>
          </cell>
          <cell r="E1573" t="str">
            <v>Otros</v>
          </cell>
          <cell r="F1573" t="str">
            <v>Otros</v>
          </cell>
          <cell r="G1573" t="str">
            <v>Otros</v>
          </cell>
          <cell r="H1573" t="str">
            <v/>
          </cell>
          <cell r="I1573" t="str">
            <v/>
          </cell>
          <cell r="K1573" t="str">
            <v>R</v>
          </cell>
          <cell r="L1573">
            <v>304</v>
          </cell>
          <cell r="M1573">
            <v>4</v>
          </cell>
          <cell r="N1573" t="str">
            <v>R004</v>
          </cell>
        </row>
        <row r="1574">
          <cell r="A1574" t="str">
            <v>15,R305</v>
          </cell>
          <cell r="B1574" t="str">
            <v>15,R5</v>
          </cell>
          <cell r="C1574" t="str">
            <v>15,R005</v>
          </cell>
          <cell r="D1574">
            <v>15</v>
          </cell>
          <cell r="E1574" t="str">
            <v>Otros</v>
          </cell>
          <cell r="F1574" t="str">
            <v>Otros</v>
          </cell>
          <cell r="G1574" t="str">
            <v>Otros</v>
          </cell>
          <cell r="H1574" t="str">
            <v/>
          </cell>
          <cell r="I1574" t="str">
            <v/>
          </cell>
          <cell r="K1574" t="str">
            <v>R</v>
          </cell>
          <cell r="L1574">
            <v>305</v>
          </cell>
          <cell r="M1574">
            <v>5</v>
          </cell>
          <cell r="N1574" t="str">
            <v>R005</v>
          </cell>
        </row>
        <row r="1575">
          <cell r="A1575" t="str">
            <v>15,R306</v>
          </cell>
          <cell r="B1575" t="str">
            <v>15,R6</v>
          </cell>
          <cell r="C1575" t="str">
            <v>15,R006</v>
          </cell>
          <cell r="D1575">
            <v>15</v>
          </cell>
          <cell r="E1575" t="str">
            <v>Otros</v>
          </cell>
          <cell r="F1575" t="str">
            <v>Otros</v>
          </cell>
          <cell r="G1575" t="str">
            <v>Otros</v>
          </cell>
          <cell r="H1575" t="str">
            <v/>
          </cell>
          <cell r="I1575" t="str">
            <v/>
          </cell>
          <cell r="K1575" t="str">
            <v>R</v>
          </cell>
          <cell r="L1575">
            <v>306</v>
          </cell>
          <cell r="M1575">
            <v>6</v>
          </cell>
          <cell r="N1575" t="str">
            <v>R006</v>
          </cell>
        </row>
        <row r="1576">
          <cell r="A1576" t="str">
            <v>15,S88</v>
          </cell>
          <cell r="B1576" t="str">
            <v>15,S88</v>
          </cell>
          <cell r="C1576" t="str">
            <v>15,S088</v>
          </cell>
          <cell r="D1576">
            <v>15</v>
          </cell>
          <cell r="E1576" t="str">
            <v>Prioritario</v>
          </cell>
          <cell r="F1576" t="str">
            <v>Principal</v>
          </cell>
          <cell r="G1576" t="str">
            <v>Otros</v>
          </cell>
          <cell r="H1576">
            <v>1</v>
          </cell>
          <cell r="I1576">
            <v>1</v>
          </cell>
          <cell r="K1576" t="str">
            <v>S</v>
          </cell>
          <cell r="L1576">
            <v>88</v>
          </cell>
          <cell r="M1576">
            <v>88</v>
          </cell>
          <cell r="N1576" t="str">
            <v>S088</v>
          </cell>
        </row>
        <row r="1577">
          <cell r="A1577" t="str">
            <v>15,S89</v>
          </cell>
          <cell r="B1577" t="str">
            <v>15,S89</v>
          </cell>
          <cell r="C1577" t="str">
            <v>15,S089</v>
          </cell>
          <cell r="D1577">
            <v>15</v>
          </cell>
          <cell r="E1577" t="str">
            <v>Prioritario</v>
          </cell>
          <cell r="F1577" t="str">
            <v>Principal</v>
          </cell>
          <cell r="G1577" t="str">
            <v>Otros</v>
          </cell>
          <cell r="H1577">
            <v>1</v>
          </cell>
          <cell r="I1577">
            <v>1</v>
          </cell>
          <cell r="K1577" t="str">
            <v>S</v>
          </cell>
          <cell r="L1577">
            <v>89</v>
          </cell>
          <cell r="M1577">
            <v>89</v>
          </cell>
          <cell r="N1577" t="str">
            <v>S089</v>
          </cell>
        </row>
        <row r="1578">
          <cell r="A1578" t="str">
            <v>15,S123</v>
          </cell>
          <cell r="B1578" t="str">
            <v>15,S123</v>
          </cell>
          <cell r="C1578" t="str">
            <v>15,S123</v>
          </cell>
          <cell r="D1578">
            <v>15</v>
          </cell>
          <cell r="E1578" t="str">
            <v>Otros</v>
          </cell>
          <cell r="F1578" t="str">
            <v>Otros</v>
          </cell>
          <cell r="G1578" t="str">
            <v>Otros</v>
          </cell>
          <cell r="H1578" t="str">
            <v/>
          </cell>
          <cell r="I1578" t="str">
            <v/>
          </cell>
          <cell r="K1578" t="str">
            <v>S</v>
          </cell>
          <cell r="L1578">
            <v>123</v>
          </cell>
          <cell r="M1578">
            <v>123</v>
          </cell>
          <cell r="N1578" t="str">
            <v>S123</v>
          </cell>
        </row>
        <row r="1579">
          <cell r="A1579" t="str">
            <v>15,S124</v>
          </cell>
          <cell r="B1579" t="str">
            <v>15,S124</v>
          </cell>
          <cell r="C1579" t="str">
            <v>15,S124</v>
          </cell>
          <cell r="D1579">
            <v>15</v>
          </cell>
          <cell r="E1579" t="str">
            <v>Otros</v>
          </cell>
          <cell r="F1579" t="str">
            <v>Otros</v>
          </cell>
          <cell r="G1579" t="str">
            <v>Otros</v>
          </cell>
          <cell r="H1579" t="str">
            <v/>
          </cell>
          <cell r="I1579" t="str">
            <v/>
          </cell>
          <cell r="K1579" t="str">
            <v>S</v>
          </cell>
          <cell r="L1579">
            <v>124</v>
          </cell>
          <cell r="M1579">
            <v>124</v>
          </cell>
          <cell r="N1579" t="str">
            <v>S124</v>
          </cell>
        </row>
        <row r="1580">
          <cell r="A1580" t="str">
            <v>15,S203</v>
          </cell>
          <cell r="B1580" t="str">
            <v>15,S203</v>
          </cell>
          <cell r="C1580" t="str">
            <v>15,S203</v>
          </cell>
          <cell r="D1580">
            <v>15</v>
          </cell>
          <cell r="E1580" t="str">
            <v>Prioritario</v>
          </cell>
          <cell r="F1580" t="str">
            <v>Principal</v>
          </cell>
          <cell r="G1580" t="str">
            <v>Otros</v>
          </cell>
          <cell r="H1580">
            <v>1</v>
          </cell>
          <cell r="I1580">
            <v>1</v>
          </cell>
          <cell r="K1580" t="str">
            <v>S</v>
          </cell>
          <cell r="L1580">
            <v>203</v>
          </cell>
          <cell r="M1580">
            <v>203</v>
          </cell>
          <cell r="N1580" t="str">
            <v>S203</v>
          </cell>
        </row>
        <row r="1581">
          <cell r="A1581" t="str">
            <v>15,S388</v>
          </cell>
          <cell r="B1581" t="str">
            <v>15,S88</v>
          </cell>
          <cell r="C1581" t="str">
            <v>15,S088</v>
          </cell>
          <cell r="D1581">
            <v>15</v>
          </cell>
          <cell r="E1581" t="str">
            <v>Prioritario</v>
          </cell>
          <cell r="F1581" t="str">
            <v>Principal</v>
          </cell>
          <cell r="G1581" t="str">
            <v>Otros</v>
          </cell>
          <cell r="H1581">
            <v>1</v>
          </cell>
          <cell r="I1581">
            <v>1</v>
          </cell>
          <cell r="K1581" t="str">
            <v>S</v>
          </cell>
          <cell r="L1581">
            <v>388</v>
          </cell>
          <cell r="M1581">
            <v>88</v>
          </cell>
          <cell r="N1581" t="str">
            <v>S088</v>
          </cell>
        </row>
        <row r="1582">
          <cell r="A1582" t="str">
            <v>15,S389</v>
          </cell>
          <cell r="B1582" t="str">
            <v>15,S89</v>
          </cell>
          <cell r="C1582" t="str">
            <v>15,S089</v>
          </cell>
          <cell r="D1582">
            <v>15</v>
          </cell>
          <cell r="E1582" t="str">
            <v>Prioritario</v>
          </cell>
          <cell r="F1582" t="str">
            <v>Principal</v>
          </cell>
          <cell r="G1582" t="str">
            <v>Otros</v>
          </cell>
          <cell r="H1582">
            <v>1</v>
          </cell>
          <cell r="I1582">
            <v>1</v>
          </cell>
          <cell r="K1582" t="str">
            <v>S</v>
          </cell>
          <cell r="L1582">
            <v>389</v>
          </cell>
          <cell r="M1582">
            <v>89</v>
          </cell>
          <cell r="N1582" t="str">
            <v>S089</v>
          </cell>
        </row>
        <row r="1583">
          <cell r="A1583" t="str">
            <v>15,S423</v>
          </cell>
          <cell r="B1583" t="str">
            <v>15,S123</v>
          </cell>
          <cell r="C1583" t="str">
            <v>15,S123</v>
          </cell>
          <cell r="D1583">
            <v>15</v>
          </cell>
          <cell r="E1583" t="str">
            <v>Otros</v>
          </cell>
          <cell r="F1583" t="str">
            <v>Otros</v>
          </cell>
          <cell r="G1583" t="str">
            <v>Otros</v>
          </cell>
          <cell r="H1583" t="str">
            <v/>
          </cell>
          <cell r="I1583" t="str">
            <v/>
          </cell>
          <cell r="K1583" t="str">
            <v>S</v>
          </cell>
          <cell r="L1583">
            <v>423</v>
          </cell>
          <cell r="M1583">
            <v>123</v>
          </cell>
          <cell r="N1583" t="str">
            <v>S123</v>
          </cell>
        </row>
        <row r="1584">
          <cell r="A1584" t="str">
            <v>15,S424</v>
          </cell>
          <cell r="B1584" t="str">
            <v>15,S124</v>
          </cell>
          <cell r="C1584" t="str">
            <v>15,S124</v>
          </cell>
          <cell r="D1584">
            <v>15</v>
          </cell>
          <cell r="E1584" t="str">
            <v>Otros</v>
          </cell>
          <cell r="F1584" t="str">
            <v>Otros</v>
          </cell>
          <cell r="G1584" t="str">
            <v>Otros</v>
          </cell>
          <cell r="H1584" t="str">
            <v/>
          </cell>
          <cell r="I1584" t="str">
            <v/>
          </cell>
          <cell r="K1584" t="str">
            <v>S</v>
          </cell>
          <cell r="L1584">
            <v>424</v>
          </cell>
          <cell r="M1584">
            <v>124</v>
          </cell>
          <cell r="N1584" t="str">
            <v>S124</v>
          </cell>
        </row>
        <row r="1585">
          <cell r="A1585" t="str">
            <v>15,S703</v>
          </cell>
          <cell r="B1585" t="str">
            <v>15,S203</v>
          </cell>
          <cell r="C1585" t="str">
            <v>15,S203</v>
          </cell>
          <cell r="D1585">
            <v>15</v>
          </cell>
          <cell r="E1585" t="str">
            <v>Prioritario</v>
          </cell>
          <cell r="F1585" t="str">
            <v>Principal</v>
          </cell>
          <cell r="G1585" t="str">
            <v>Otros</v>
          </cell>
          <cell r="H1585">
            <v>1</v>
          </cell>
          <cell r="I1585">
            <v>1</v>
          </cell>
          <cell r="K1585" t="str">
            <v>S</v>
          </cell>
          <cell r="L1585">
            <v>703</v>
          </cell>
          <cell r="M1585">
            <v>203</v>
          </cell>
          <cell r="N1585" t="str">
            <v>S203</v>
          </cell>
        </row>
        <row r="1586">
          <cell r="A1586" t="str">
            <v>16,B1</v>
          </cell>
          <cell r="B1586" t="str">
            <v>16,B1</v>
          </cell>
          <cell r="C1586" t="str">
            <v>16,B001</v>
          </cell>
          <cell r="D1586">
            <v>16</v>
          </cell>
          <cell r="E1586" t="str">
            <v>Otros</v>
          </cell>
          <cell r="F1586" t="str">
            <v>Otros</v>
          </cell>
          <cell r="G1586" t="str">
            <v>Otros</v>
          </cell>
          <cell r="H1586" t="str">
            <v/>
          </cell>
          <cell r="I1586" t="str">
            <v/>
          </cell>
          <cell r="K1586" t="str">
            <v>B</v>
          </cell>
          <cell r="L1586">
            <v>1</v>
          </cell>
          <cell r="M1586">
            <v>1</v>
          </cell>
          <cell r="N1586" t="str">
            <v>B001</v>
          </cell>
        </row>
        <row r="1587">
          <cell r="A1587" t="str">
            <v>16,B301</v>
          </cell>
          <cell r="B1587" t="str">
            <v>16,B1</v>
          </cell>
          <cell r="C1587" t="str">
            <v>16,B001</v>
          </cell>
          <cell r="D1587">
            <v>16</v>
          </cell>
          <cell r="E1587" t="str">
            <v>Otros</v>
          </cell>
          <cell r="F1587" t="str">
            <v>Otros</v>
          </cell>
          <cell r="G1587" t="str">
            <v>Otros</v>
          </cell>
          <cell r="H1587" t="str">
            <v/>
          </cell>
          <cell r="I1587" t="str">
            <v/>
          </cell>
          <cell r="K1587" t="str">
            <v>B</v>
          </cell>
          <cell r="L1587">
            <v>301</v>
          </cell>
          <cell r="M1587">
            <v>1</v>
          </cell>
          <cell r="N1587" t="str">
            <v>B001</v>
          </cell>
        </row>
        <row r="1588">
          <cell r="A1588" t="str">
            <v>16,E1</v>
          </cell>
          <cell r="B1588" t="str">
            <v>16,E1</v>
          </cell>
          <cell r="C1588" t="str">
            <v>16,E001</v>
          </cell>
          <cell r="D1588">
            <v>16</v>
          </cell>
          <cell r="E1588" t="str">
            <v>Prioritario</v>
          </cell>
          <cell r="F1588" t="str">
            <v>Otros</v>
          </cell>
          <cell r="G1588" t="str">
            <v>Otros</v>
          </cell>
          <cell r="H1588">
            <v>1</v>
          </cell>
          <cell r="I1588" t="str">
            <v/>
          </cell>
          <cell r="K1588" t="str">
            <v>E</v>
          </cell>
          <cell r="L1588">
            <v>1</v>
          </cell>
          <cell r="M1588">
            <v>1</v>
          </cell>
          <cell r="N1588" t="str">
            <v>E001</v>
          </cell>
        </row>
        <row r="1589">
          <cell r="A1589" t="str">
            <v>16,E2</v>
          </cell>
          <cell r="B1589" t="str">
            <v>16,E2</v>
          </cell>
          <cell r="C1589" t="str">
            <v>16,E002</v>
          </cell>
          <cell r="D1589">
            <v>16</v>
          </cell>
          <cell r="E1589" t="str">
            <v>Prioritario</v>
          </cell>
          <cell r="F1589" t="str">
            <v>Otros</v>
          </cell>
          <cell r="G1589" t="str">
            <v>Otros</v>
          </cell>
          <cell r="H1589">
            <v>1</v>
          </cell>
          <cell r="I1589" t="str">
            <v/>
          </cell>
          <cell r="K1589" t="str">
            <v>E</v>
          </cell>
          <cell r="L1589">
            <v>2</v>
          </cell>
          <cell r="M1589">
            <v>2</v>
          </cell>
          <cell r="N1589" t="str">
            <v>E002</v>
          </cell>
        </row>
        <row r="1590">
          <cell r="A1590" t="str">
            <v>16,E3</v>
          </cell>
          <cell r="B1590" t="str">
            <v>16,E3</v>
          </cell>
          <cell r="C1590" t="str">
            <v>16,E003</v>
          </cell>
          <cell r="D1590">
            <v>16</v>
          </cell>
          <cell r="E1590" t="str">
            <v>Otros</v>
          </cell>
          <cell r="F1590" t="str">
            <v>Otros</v>
          </cell>
          <cell r="G1590" t="str">
            <v>Otros</v>
          </cell>
          <cell r="H1590" t="str">
            <v/>
          </cell>
          <cell r="I1590" t="str">
            <v/>
          </cell>
          <cell r="K1590" t="str">
            <v>E</v>
          </cell>
          <cell r="L1590">
            <v>3</v>
          </cell>
          <cell r="M1590">
            <v>3</v>
          </cell>
          <cell r="N1590" t="str">
            <v>E003</v>
          </cell>
        </row>
        <row r="1591">
          <cell r="A1591" t="str">
            <v>16,E4</v>
          </cell>
          <cell r="B1591" t="str">
            <v>16,E4</v>
          </cell>
          <cell r="C1591" t="str">
            <v>16,E004</v>
          </cell>
          <cell r="D1591">
            <v>16</v>
          </cell>
          <cell r="E1591" t="str">
            <v>Otros</v>
          </cell>
          <cell r="F1591" t="str">
            <v>Otros</v>
          </cell>
          <cell r="G1591" t="str">
            <v>Otros</v>
          </cell>
          <cell r="H1591" t="str">
            <v/>
          </cell>
          <cell r="I1591" t="str">
            <v/>
          </cell>
          <cell r="K1591" t="str">
            <v>E</v>
          </cell>
          <cell r="L1591">
            <v>4</v>
          </cell>
          <cell r="M1591">
            <v>4</v>
          </cell>
          <cell r="N1591" t="str">
            <v>E004</v>
          </cell>
        </row>
        <row r="1592">
          <cell r="A1592" t="str">
            <v>16,E5</v>
          </cell>
          <cell r="B1592" t="str">
            <v>16,E5</v>
          </cell>
          <cell r="C1592" t="str">
            <v>16,E005</v>
          </cell>
          <cell r="D1592">
            <v>16</v>
          </cell>
          <cell r="E1592" t="str">
            <v>Prioritario</v>
          </cell>
          <cell r="F1592" t="str">
            <v>Principal</v>
          </cell>
          <cell r="G1592" t="str">
            <v>Otros</v>
          </cell>
          <cell r="H1592">
            <v>1</v>
          </cell>
          <cell r="I1592">
            <v>1</v>
          </cell>
          <cell r="K1592" t="str">
            <v>E</v>
          </cell>
          <cell r="L1592">
            <v>5</v>
          </cell>
          <cell r="M1592">
            <v>5</v>
          </cell>
          <cell r="N1592" t="str">
            <v>E005</v>
          </cell>
        </row>
        <row r="1593">
          <cell r="A1593" t="str">
            <v>16,E6</v>
          </cell>
          <cell r="B1593" t="str">
            <v>16,E6</v>
          </cell>
          <cell r="C1593" t="str">
            <v>16,E006</v>
          </cell>
          <cell r="D1593">
            <v>16</v>
          </cell>
          <cell r="E1593" t="str">
            <v>Prioritario</v>
          </cell>
          <cell r="F1593" t="str">
            <v>Principal</v>
          </cell>
          <cell r="G1593" t="str">
            <v>Otros</v>
          </cell>
          <cell r="H1593">
            <v>1</v>
          </cell>
          <cell r="I1593">
            <v>1</v>
          </cell>
          <cell r="K1593" t="str">
            <v>E</v>
          </cell>
          <cell r="L1593">
            <v>6</v>
          </cell>
          <cell r="M1593">
            <v>6</v>
          </cell>
          <cell r="N1593" t="str">
            <v>E006</v>
          </cell>
        </row>
        <row r="1594">
          <cell r="A1594" t="str">
            <v>16,E7</v>
          </cell>
          <cell r="B1594" t="str">
            <v>16,E7</v>
          </cell>
          <cell r="C1594" t="str">
            <v>16,E007</v>
          </cell>
          <cell r="D1594">
            <v>16</v>
          </cell>
          <cell r="E1594" t="str">
            <v>Otros</v>
          </cell>
          <cell r="F1594" t="str">
            <v>Otros</v>
          </cell>
          <cell r="G1594" t="str">
            <v>Otros</v>
          </cell>
          <cell r="H1594" t="str">
            <v/>
          </cell>
          <cell r="I1594" t="str">
            <v/>
          </cell>
          <cell r="K1594" t="str">
            <v>E</v>
          </cell>
          <cell r="L1594">
            <v>7</v>
          </cell>
          <cell r="M1594">
            <v>7</v>
          </cell>
          <cell r="N1594" t="str">
            <v>E007</v>
          </cell>
        </row>
        <row r="1595">
          <cell r="A1595" t="str">
            <v>16,E8</v>
          </cell>
          <cell r="B1595" t="str">
            <v>16,E8</v>
          </cell>
          <cell r="C1595" t="str">
            <v>16,E008</v>
          </cell>
          <cell r="D1595">
            <v>16</v>
          </cell>
          <cell r="E1595" t="str">
            <v>Otros</v>
          </cell>
          <cell r="F1595" t="str">
            <v>Otros</v>
          </cell>
          <cell r="G1595" t="str">
            <v>Otros</v>
          </cell>
          <cell r="H1595" t="str">
            <v/>
          </cell>
          <cell r="I1595" t="str">
            <v/>
          </cell>
          <cell r="K1595" t="str">
            <v>E</v>
          </cell>
          <cell r="L1595">
            <v>8</v>
          </cell>
          <cell r="M1595">
            <v>8</v>
          </cell>
          <cell r="N1595" t="str">
            <v>E008</v>
          </cell>
        </row>
        <row r="1596">
          <cell r="A1596" t="str">
            <v>16,E301</v>
          </cell>
          <cell r="B1596" t="str">
            <v>16,E1</v>
          </cell>
          <cell r="C1596" t="str">
            <v>16,E001</v>
          </cell>
          <cell r="D1596">
            <v>16</v>
          </cell>
          <cell r="E1596" t="str">
            <v>Prioritario</v>
          </cell>
          <cell r="F1596" t="str">
            <v>Otros</v>
          </cell>
          <cell r="G1596" t="str">
            <v>Otros</v>
          </cell>
          <cell r="H1596">
            <v>1</v>
          </cell>
          <cell r="I1596" t="str">
            <v/>
          </cell>
          <cell r="K1596" t="str">
            <v>E</v>
          </cell>
          <cell r="L1596">
            <v>301</v>
          </cell>
          <cell r="M1596">
            <v>1</v>
          </cell>
          <cell r="N1596" t="str">
            <v>E001</v>
          </cell>
        </row>
        <row r="1597">
          <cell r="A1597" t="str">
            <v>16,E302</v>
          </cell>
          <cell r="B1597" t="str">
            <v>16,E2</v>
          </cell>
          <cell r="C1597" t="str">
            <v>16,E002</v>
          </cell>
          <cell r="D1597">
            <v>16</v>
          </cell>
          <cell r="E1597" t="str">
            <v>Prioritario</v>
          </cell>
          <cell r="F1597" t="str">
            <v>Otros</v>
          </cell>
          <cell r="G1597" t="str">
            <v>Otros</v>
          </cell>
          <cell r="H1597">
            <v>1</v>
          </cell>
          <cell r="I1597" t="str">
            <v/>
          </cell>
          <cell r="K1597" t="str">
            <v>E</v>
          </cell>
          <cell r="L1597">
            <v>302</v>
          </cell>
          <cell r="M1597">
            <v>2</v>
          </cell>
          <cell r="N1597" t="str">
            <v>E002</v>
          </cell>
        </row>
        <row r="1598">
          <cell r="A1598" t="str">
            <v>16,E303</v>
          </cell>
          <cell r="B1598" t="str">
            <v>16,E3</v>
          </cell>
          <cell r="C1598" t="str">
            <v>16,E003</v>
          </cell>
          <cell r="D1598">
            <v>16</v>
          </cell>
          <cell r="E1598" t="str">
            <v>Otros</v>
          </cell>
          <cell r="F1598" t="str">
            <v>Otros</v>
          </cell>
          <cell r="G1598" t="str">
            <v>Otros</v>
          </cell>
          <cell r="H1598" t="str">
            <v/>
          </cell>
          <cell r="I1598" t="str">
            <v/>
          </cell>
          <cell r="K1598" t="str">
            <v>E</v>
          </cell>
          <cell r="L1598">
            <v>303</v>
          </cell>
          <cell r="M1598">
            <v>3</v>
          </cell>
          <cell r="N1598" t="str">
            <v>E003</v>
          </cell>
        </row>
        <row r="1599">
          <cell r="A1599" t="str">
            <v>16,E304</v>
          </cell>
          <cell r="B1599" t="str">
            <v>16,E4</v>
          </cell>
          <cell r="C1599" t="str">
            <v>16,E004</v>
          </cell>
          <cell r="D1599">
            <v>16</v>
          </cell>
          <cell r="E1599" t="str">
            <v>Otros</v>
          </cell>
          <cell r="F1599" t="str">
            <v>Otros</v>
          </cell>
          <cell r="G1599" t="str">
            <v>Otros</v>
          </cell>
          <cell r="H1599" t="str">
            <v/>
          </cell>
          <cell r="I1599" t="str">
            <v/>
          </cell>
          <cell r="K1599" t="str">
            <v>E</v>
          </cell>
          <cell r="L1599">
            <v>304</v>
          </cell>
          <cell r="M1599">
            <v>4</v>
          </cell>
          <cell r="N1599" t="str">
            <v>E004</v>
          </cell>
        </row>
        <row r="1600">
          <cell r="A1600" t="str">
            <v>16,E305</v>
          </cell>
          <cell r="B1600" t="str">
            <v>16,E5</v>
          </cell>
          <cell r="C1600" t="str">
            <v>16,E005</v>
          </cell>
          <cell r="D1600">
            <v>16</v>
          </cell>
          <cell r="E1600" t="str">
            <v>Prioritario</v>
          </cell>
          <cell r="F1600" t="str">
            <v>Principal</v>
          </cell>
          <cell r="G1600" t="str">
            <v>Otros</v>
          </cell>
          <cell r="H1600">
            <v>1</v>
          </cell>
          <cell r="I1600">
            <v>1</v>
          </cell>
          <cell r="K1600" t="str">
            <v>E</v>
          </cell>
          <cell r="L1600">
            <v>305</v>
          </cell>
          <cell r="M1600">
            <v>5</v>
          </cell>
          <cell r="N1600" t="str">
            <v>E005</v>
          </cell>
        </row>
        <row r="1601">
          <cell r="A1601" t="str">
            <v>16,E306</v>
          </cell>
          <cell r="B1601" t="str">
            <v>16,E6</v>
          </cell>
          <cell r="C1601" t="str">
            <v>16,E006</v>
          </cell>
          <cell r="D1601">
            <v>16</v>
          </cell>
          <cell r="E1601" t="str">
            <v>Prioritario</v>
          </cell>
          <cell r="F1601" t="str">
            <v>Principal</v>
          </cell>
          <cell r="G1601" t="str">
            <v>Otros</v>
          </cell>
          <cell r="H1601">
            <v>1</v>
          </cell>
          <cell r="I1601">
            <v>1</v>
          </cell>
          <cell r="K1601" t="str">
            <v>E</v>
          </cell>
          <cell r="L1601">
            <v>306</v>
          </cell>
          <cell r="M1601">
            <v>6</v>
          </cell>
          <cell r="N1601" t="str">
            <v>E006</v>
          </cell>
        </row>
        <row r="1602">
          <cell r="A1602" t="str">
            <v>16,E307</v>
          </cell>
          <cell r="B1602" t="str">
            <v>16,E7</v>
          </cell>
          <cell r="C1602" t="str">
            <v>16,E007</v>
          </cell>
          <cell r="D1602">
            <v>16</v>
          </cell>
          <cell r="E1602" t="str">
            <v>Otros</v>
          </cell>
          <cell r="F1602" t="str">
            <v>Otros</v>
          </cell>
          <cell r="G1602" t="str">
            <v>Otros</v>
          </cell>
          <cell r="H1602" t="str">
            <v/>
          </cell>
          <cell r="I1602" t="str">
            <v/>
          </cell>
          <cell r="K1602" t="str">
            <v>E</v>
          </cell>
          <cell r="L1602">
            <v>307</v>
          </cell>
          <cell r="M1602">
            <v>7</v>
          </cell>
          <cell r="N1602" t="str">
            <v>E007</v>
          </cell>
        </row>
        <row r="1603">
          <cell r="A1603" t="str">
            <v>16,E308</v>
          </cell>
          <cell r="B1603" t="str">
            <v>16,E8</v>
          </cell>
          <cell r="C1603" t="str">
            <v>16,E008</v>
          </cell>
          <cell r="D1603">
            <v>16</v>
          </cell>
          <cell r="E1603" t="str">
            <v>Otros</v>
          </cell>
          <cell r="F1603" t="str">
            <v>Otros</v>
          </cell>
          <cell r="G1603" t="str">
            <v>Otros</v>
          </cell>
          <cell r="H1603" t="str">
            <v/>
          </cell>
          <cell r="I1603" t="str">
            <v/>
          </cell>
          <cell r="K1603" t="str">
            <v>E</v>
          </cell>
          <cell r="L1603">
            <v>308</v>
          </cell>
          <cell r="M1603">
            <v>8</v>
          </cell>
          <cell r="N1603" t="str">
            <v>E008</v>
          </cell>
        </row>
        <row r="1604">
          <cell r="A1604" t="str">
            <v>16,G1</v>
          </cell>
          <cell r="B1604" t="str">
            <v>16,G1</v>
          </cell>
          <cell r="C1604" t="str">
            <v>16,G001</v>
          </cell>
          <cell r="D1604">
            <v>16</v>
          </cell>
          <cell r="E1604" t="str">
            <v>Otros</v>
          </cell>
          <cell r="F1604" t="str">
            <v>Otros</v>
          </cell>
          <cell r="G1604" t="str">
            <v>Otros</v>
          </cell>
          <cell r="H1604" t="str">
            <v/>
          </cell>
          <cell r="I1604" t="str">
            <v/>
          </cell>
          <cell r="K1604" t="str">
            <v>G</v>
          </cell>
          <cell r="L1604">
            <v>1</v>
          </cell>
          <cell r="M1604">
            <v>1</v>
          </cell>
          <cell r="N1604" t="str">
            <v>G001</v>
          </cell>
        </row>
        <row r="1605">
          <cell r="A1605" t="str">
            <v>16,G2</v>
          </cell>
          <cell r="B1605" t="str">
            <v>16,G2</v>
          </cell>
          <cell r="C1605" t="str">
            <v>16,G002</v>
          </cell>
          <cell r="D1605">
            <v>16</v>
          </cell>
          <cell r="E1605" t="str">
            <v>Prioritario</v>
          </cell>
          <cell r="F1605" t="str">
            <v>Otros</v>
          </cell>
          <cell r="G1605" t="str">
            <v>Otros</v>
          </cell>
          <cell r="H1605">
            <v>1</v>
          </cell>
          <cell r="I1605" t="str">
            <v/>
          </cell>
          <cell r="K1605" t="str">
            <v>G</v>
          </cell>
          <cell r="L1605">
            <v>2</v>
          </cell>
          <cell r="M1605">
            <v>2</v>
          </cell>
          <cell r="N1605" t="str">
            <v>G002</v>
          </cell>
        </row>
        <row r="1606">
          <cell r="A1606" t="str">
            <v>16,G3</v>
          </cell>
          <cell r="B1606" t="str">
            <v>16,G3</v>
          </cell>
          <cell r="C1606" t="str">
            <v>16,G003</v>
          </cell>
          <cell r="D1606">
            <v>16</v>
          </cell>
          <cell r="E1606" t="str">
            <v>Otros</v>
          </cell>
          <cell r="F1606" t="str">
            <v>Otros</v>
          </cell>
          <cell r="G1606" t="str">
            <v>Otros</v>
          </cell>
          <cell r="H1606" t="str">
            <v/>
          </cell>
          <cell r="I1606" t="str">
            <v/>
          </cell>
          <cell r="K1606" t="str">
            <v>G</v>
          </cell>
          <cell r="L1606">
            <v>3</v>
          </cell>
          <cell r="M1606">
            <v>3</v>
          </cell>
          <cell r="N1606" t="str">
            <v>G003</v>
          </cell>
        </row>
        <row r="1607">
          <cell r="A1607" t="str">
            <v>16,G4</v>
          </cell>
          <cell r="B1607" t="str">
            <v>16,G4</v>
          </cell>
          <cell r="C1607" t="str">
            <v>16,G004</v>
          </cell>
          <cell r="D1607">
            <v>16</v>
          </cell>
          <cell r="E1607" t="str">
            <v>Otros</v>
          </cell>
          <cell r="F1607" t="str">
            <v>Principal</v>
          </cell>
          <cell r="G1607" t="str">
            <v>Otros</v>
          </cell>
          <cell r="H1607" t="str">
            <v/>
          </cell>
          <cell r="I1607">
            <v>1</v>
          </cell>
          <cell r="K1607" t="str">
            <v>G</v>
          </cell>
          <cell r="L1607">
            <v>4</v>
          </cell>
          <cell r="M1607">
            <v>4</v>
          </cell>
          <cell r="N1607" t="str">
            <v>G004</v>
          </cell>
        </row>
        <row r="1608">
          <cell r="A1608" t="str">
            <v>16,G5</v>
          </cell>
          <cell r="B1608" t="str">
            <v>16,G5</v>
          </cell>
          <cell r="C1608" t="str">
            <v>16,G005</v>
          </cell>
          <cell r="D1608">
            <v>16</v>
          </cell>
          <cell r="E1608" t="str">
            <v>Otros</v>
          </cell>
          <cell r="F1608" t="str">
            <v>Otros</v>
          </cell>
          <cell r="G1608" t="str">
            <v>Otros</v>
          </cell>
          <cell r="H1608" t="str">
            <v/>
          </cell>
          <cell r="I1608" t="str">
            <v/>
          </cell>
          <cell r="K1608" t="str">
            <v>G</v>
          </cell>
          <cell r="L1608">
            <v>5</v>
          </cell>
          <cell r="M1608">
            <v>5</v>
          </cell>
          <cell r="N1608" t="str">
            <v>G005</v>
          </cell>
        </row>
        <row r="1609">
          <cell r="A1609" t="str">
            <v>16,G6</v>
          </cell>
          <cell r="B1609" t="str">
            <v>16,G6</v>
          </cell>
          <cell r="C1609" t="str">
            <v>16,G006</v>
          </cell>
          <cell r="D1609">
            <v>16</v>
          </cell>
          <cell r="E1609" t="str">
            <v>Otros</v>
          </cell>
          <cell r="F1609" t="str">
            <v>Otros</v>
          </cell>
          <cell r="G1609" t="str">
            <v>Otros</v>
          </cell>
          <cell r="H1609" t="str">
            <v/>
          </cell>
          <cell r="I1609" t="str">
            <v/>
          </cell>
          <cell r="K1609" t="str">
            <v>G</v>
          </cell>
          <cell r="L1609">
            <v>6</v>
          </cell>
          <cell r="M1609">
            <v>6</v>
          </cell>
          <cell r="N1609" t="str">
            <v>G006</v>
          </cell>
        </row>
        <row r="1610">
          <cell r="A1610" t="str">
            <v>16,G7</v>
          </cell>
          <cell r="B1610" t="str">
            <v>16,G7</v>
          </cell>
          <cell r="C1610" t="str">
            <v>16,G007</v>
          </cell>
          <cell r="D1610">
            <v>16</v>
          </cell>
          <cell r="E1610" t="str">
            <v>Otros</v>
          </cell>
          <cell r="F1610" t="str">
            <v>Otros</v>
          </cell>
          <cell r="G1610" t="str">
            <v>Otros</v>
          </cell>
          <cell r="H1610" t="str">
            <v/>
          </cell>
          <cell r="I1610" t="str">
            <v/>
          </cell>
          <cell r="K1610" t="str">
            <v>G</v>
          </cell>
          <cell r="L1610">
            <v>7</v>
          </cell>
          <cell r="M1610">
            <v>7</v>
          </cell>
          <cell r="N1610" t="str">
            <v>G007</v>
          </cell>
        </row>
        <row r="1611">
          <cell r="A1611" t="str">
            <v>16,G8</v>
          </cell>
          <cell r="B1611" t="str">
            <v>16,G8</v>
          </cell>
          <cell r="C1611" t="str">
            <v>16,G008</v>
          </cell>
          <cell r="D1611">
            <v>16</v>
          </cell>
          <cell r="E1611" t="str">
            <v>Otros</v>
          </cell>
          <cell r="F1611" t="str">
            <v>Otros</v>
          </cell>
          <cell r="G1611" t="str">
            <v>Otros</v>
          </cell>
          <cell r="H1611" t="str">
            <v/>
          </cell>
          <cell r="I1611" t="str">
            <v/>
          </cell>
          <cell r="K1611" t="str">
            <v>G</v>
          </cell>
          <cell r="L1611">
            <v>8</v>
          </cell>
          <cell r="M1611">
            <v>8</v>
          </cell>
          <cell r="N1611" t="str">
            <v>G008</v>
          </cell>
        </row>
        <row r="1612">
          <cell r="A1612" t="str">
            <v>16,G9</v>
          </cell>
          <cell r="B1612" t="str">
            <v>16,G9</v>
          </cell>
          <cell r="C1612" t="str">
            <v>16,G009</v>
          </cell>
          <cell r="D1612">
            <v>16</v>
          </cell>
          <cell r="E1612" t="str">
            <v>Otros</v>
          </cell>
          <cell r="F1612" t="str">
            <v>Otros</v>
          </cell>
          <cell r="G1612" t="str">
            <v>Otros</v>
          </cell>
          <cell r="H1612" t="str">
            <v/>
          </cell>
          <cell r="I1612" t="str">
            <v/>
          </cell>
          <cell r="K1612" t="str">
            <v>G</v>
          </cell>
          <cell r="L1612">
            <v>9</v>
          </cell>
          <cell r="M1612">
            <v>9</v>
          </cell>
          <cell r="N1612" t="str">
            <v>G009</v>
          </cell>
        </row>
        <row r="1613">
          <cell r="A1613" t="str">
            <v>16,G10</v>
          </cell>
          <cell r="B1613" t="str">
            <v>16,G10</v>
          </cell>
          <cell r="C1613" t="str">
            <v>16,G010</v>
          </cell>
          <cell r="D1613">
            <v>16</v>
          </cell>
          <cell r="E1613" t="str">
            <v>Otros</v>
          </cell>
          <cell r="F1613" t="str">
            <v>Otros</v>
          </cell>
          <cell r="G1613" t="str">
            <v>Otros</v>
          </cell>
          <cell r="H1613" t="str">
            <v/>
          </cell>
          <cell r="I1613" t="str">
            <v/>
          </cell>
          <cell r="K1613" t="str">
            <v>G</v>
          </cell>
          <cell r="L1613">
            <v>10</v>
          </cell>
          <cell r="M1613">
            <v>10</v>
          </cell>
          <cell r="N1613" t="str">
            <v>G010</v>
          </cell>
        </row>
        <row r="1614">
          <cell r="A1614" t="str">
            <v>16,G301</v>
          </cell>
          <cell r="B1614" t="str">
            <v>16,G1</v>
          </cell>
          <cell r="C1614" t="str">
            <v>16,G001</v>
          </cell>
          <cell r="D1614">
            <v>16</v>
          </cell>
          <cell r="E1614" t="str">
            <v>Otros</v>
          </cell>
          <cell r="F1614" t="str">
            <v>Otros</v>
          </cell>
          <cell r="G1614" t="str">
            <v>Otros</v>
          </cell>
          <cell r="H1614" t="str">
            <v/>
          </cell>
          <cell r="I1614" t="str">
            <v/>
          </cell>
          <cell r="K1614" t="str">
            <v>G</v>
          </cell>
          <cell r="L1614">
            <v>301</v>
          </cell>
          <cell r="M1614">
            <v>1</v>
          </cell>
          <cell r="N1614" t="str">
            <v>G001</v>
          </cell>
        </row>
        <row r="1615">
          <cell r="A1615" t="str">
            <v>16,G302</v>
          </cell>
          <cell r="B1615" t="str">
            <v>16,G2</v>
          </cell>
          <cell r="C1615" t="str">
            <v>16,G002</v>
          </cell>
          <cell r="D1615">
            <v>16</v>
          </cell>
          <cell r="E1615" t="str">
            <v>Prioritario</v>
          </cell>
          <cell r="F1615" t="str">
            <v>Otros</v>
          </cell>
          <cell r="G1615" t="str">
            <v>Otros</v>
          </cell>
          <cell r="H1615">
            <v>1</v>
          </cell>
          <cell r="I1615" t="str">
            <v/>
          </cell>
          <cell r="K1615" t="str">
            <v>G</v>
          </cell>
          <cell r="L1615">
            <v>302</v>
          </cell>
          <cell r="M1615">
            <v>2</v>
          </cell>
          <cell r="N1615" t="str">
            <v>G002</v>
          </cell>
        </row>
        <row r="1616">
          <cell r="A1616" t="str">
            <v>16,G303</v>
          </cell>
          <cell r="B1616" t="str">
            <v>16,G3</v>
          </cell>
          <cell r="C1616" t="str">
            <v>16,G003</v>
          </cell>
          <cell r="D1616">
            <v>16</v>
          </cell>
          <cell r="E1616" t="str">
            <v>Otros</v>
          </cell>
          <cell r="F1616" t="str">
            <v>Otros</v>
          </cell>
          <cell r="G1616" t="str">
            <v>Otros</v>
          </cell>
          <cell r="H1616" t="str">
            <v/>
          </cell>
          <cell r="I1616" t="str">
            <v/>
          </cell>
          <cell r="K1616" t="str">
            <v>G</v>
          </cell>
          <cell r="L1616">
            <v>303</v>
          </cell>
          <cell r="M1616">
            <v>3</v>
          </cell>
          <cell r="N1616" t="str">
            <v>G003</v>
          </cell>
        </row>
        <row r="1617">
          <cell r="A1617" t="str">
            <v>16,G304</v>
          </cell>
          <cell r="B1617" t="str">
            <v>16,G4</v>
          </cell>
          <cell r="C1617" t="str">
            <v>16,G004</v>
          </cell>
          <cell r="D1617">
            <v>16</v>
          </cell>
          <cell r="E1617" t="str">
            <v>Otros</v>
          </cell>
          <cell r="F1617" t="str">
            <v>Principal</v>
          </cell>
          <cell r="G1617" t="str">
            <v>Otros</v>
          </cell>
          <cell r="H1617" t="str">
            <v/>
          </cell>
          <cell r="I1617">
            <v>1</v>
          </cell>
          <cell r="K1617" t="str">
            <v>G</v>
          </cell>
          <cell r="L1617">
            <v>304</v>
          </cell>
          <cell r="M1617">
            <v>4</v>
          </cell>
          <cell r="N1617" t="str">
            <v>G004</v>
          </cell>
        </row>
        <row r="1618">
          <cell r="A1618" t="str">
            <v>16,G305</v>
          </cell>
          <cell r="B1618" t="str">
            <v>16,G5</v>
          </cell>
          <cell r="C1618" t="str">
            <v>16,G005</v>
          </cell>
          <cell r="D1618">
            <v>16</v>
          </cell>
          <cell r="E1618" t="str">
            <v>Otros</v>
          </cell>
          <cell r="F1618" t="str">
            <v>Otros</v>
          </cell>
          <cell r="G1618" t="str">
            <v>Otros</v>
          </cell>
          <cell r="H1618" t="str">
            <v/>
          </cell>
          <cell r="I1618" t="str">
            <v/>
          </cell>
          <cell r="K1618" t="str">
            <v>G</v>
          </cell>
          <cell r="L1618">
            <v>305</v>
          </cell>
          <cell r="M1618">
            <v>5</v>
          </cell>
          <cell r="N1618" t="str">
            <v>G005</v>
          </cell>
        </row>
        <row r="1619">
          <cell r="A1619" t="str">
            <v>16,G306</v>
          </cell>
          <cell r="B1619" t="str">
            <v>16,G6</v>
          </cell>
          <cell r="C1619" t="str">
            <v>16,G006</v>
          </cell>
          <cell r="D1619">
            <v>16</v>
          </cell>
          <cell r="E1619" t="str">
            <v>Otros</v>
          </cell>
          <cell r="F1619" t="str">
            <v>Otros</v>
          </cell>
          <cell r="G1619" t="str">
            <v>Otros</v>
          </cell>
          <cell r="H1619" t="str">
            <v/>
          </cell>
          <cell r="I1619" t="str">
            <v/>
          </cell>
          <cell r="K1619" t="str">
            <v>G</v>
          </cell>
          <cell r="L1619">
            <v>306</v>
          </cell>
          <cell r="M1619">
            <v>6</v>
          </cell>
          <cell r="N1619" t="str">
            <v>G006</v>
          </cell>
        </row>
        <row r="1620">
          <cell r="A1620" t="str">
            <v>16,G307</v>
          </cell>
          <cell r="B1620" t="str">
            <v>16,G7</v>
          </cell>
          <cell r="C1620" t="str">
            <v>16,G007</v>
          </cell>
          <cell r="D1620">
            <v>16</v>
          </cell>
          <cell r="E1620" t="str">
            <v>Otros</v>
          </cell>
          <cell r="F1620" t="str">
            <v>Otros</v>
          </cell>
          <cell r="G1620" t="str">
            <v>Otros</v>
          </cell>
          <cell r="H1620" t="str">
            <v/>
          </cell>
          <cell r="I1620" t="str">
            <v/>
          </cell>
          <cell r="K1620" t="str">
            <v>G</v>
          </cell>
          <cell r="L1620">
            <v>307</v>
          </cell>
          <cell r="M1620">
            <v>7</v>
          </cell>
          <cell r="N1620" t="str">
            <v>G007</v>
          </cell>
        </row>
        <row r="1621">
          <cell r="A1621" t="str">
            <v>16,G308</v>
          </cell>
          <cell r="B1621" t="str">
            <v>16,G8</v>
          </cell>
          <cell r="C1621" t="str">
            <v>16,G008</v>
          </cell>
          <cell r="D1621">
            <v>16</v>
          </cell>
          <cell r="E1621" t="str">
            <v>Otros</v>
          </cell>
          <cell r="F1621" t="str">
            <v>Otros</v>
          </cell>
          <cell r="G1621" t="str">
            <v>Otros</v>
          </cell>
          <cell r="H1621" t="str">
            <v/>
          </cell>
          <cell r="I1621" t="str">
            <v/>
          </cell>
          <cell r="K1621" t="str">
            <v>G</v>
          </cell>
          <cell r="L1621">
            <v>308</v>
          </cell>
          <cell r="M1621">
            <v>8</v>
          </cell>
          <cell r="N1621" t="str">
            <v>G008</v>
          </cell>
        </row>
        <row r="1622">
          <cell r="A1622" t="str">
            <v>16,G309</v>
          </cell>
          <cell r="B1622" t="str">
            <v>16,G9</v>
          </cell>
          <cell r="C1622" t="str">
            <v>16,G009</v>
          </cell>
          <cell r="D1622">
            <v>16</v>
          </cell>
          <cell r="E1622" t="str">
            <v>Otros</v>
          </cell>
          <cell r="F1622" t="str">
            <v>Otros</v>
          </cell>
          <cell r="G1622" t="str">
            <v>Otros</v>
          </cell>
          <cell r="H1622" t="str">
            <v/>
          </cell>
          <cell r="I1622" t="str">
            <v/>
          </cell>
          <cell r="K1622" t="str">
            <v>G</v>
          </cell>
          <cell r="L1622">
            <v>309</v>
          </cell>
          <cell r="M1622">
            <v>9</v>
          </cell>
          <cell r="N1622" t="str">
            <v>G009</v>
          </cell>
        </row>
        <row r="1623">
          <cell r="A1623" t="str">
            <v>16,G310</v>
          </cell>
          <cell r="B1623" t="str">
            <v>16,G10</v>
          </cell>
          <cell r="C1623" t="str">
            <v>16,G010</v>
          </cell>
          <cell r="D1623">
            <v>16</v>
          </cell>
          <cell r="E1623" t="str">
            <v>Otros</v>
          </cell>
          <cell r="F1623" t="str">
            <v>Otros</v>
          </cell>
          <cell r="G1623" t="str">
            <v>Otros</v>
          </cell>
          <cell r="H1623" t="str">
            <v/>
          </cell>
          <cell r="I1623" t="str">
            <v/>
          </cell>
          <cell r="K1623" t="str">
            <v>G</v>
          </cell>
          <cell r="L1623">
            <v>310</v>
          </cell>
          <cell r="M1623">
            <v>10</v>
          </cell>
          <cell r="N1623" t="str">
            <v>G010</v>
          </cell>
        </row>
        <row r="1624">
          <cell r="A1624" t="str">
            <v>16,K7</v>
          </cell>
          <cell r="B1624" t="str">
            <v>16,K7</v>
          </cell>
          <cell r="C1624" t="str">
            <v>16,K007</v>
          </cell>
          <cell r="D1624">
            <v>16</v>
          </cell>
          <cell r="E1624" t="str">
            <v>Prioritario</v>
          </cell>
          <cell r="F1624" t="str">
            <v>Otros</v>
          </cell>
          <cell r="G1624" t="str">
            <v>Otros</v>
          </cell>
          <cell r="H1624">
            <v>1</v>
          </cell>
          <cell r="I1624" t="str">
            <v/>
          </cell>
          <cell r="K1624" t="str">
            <v>K</v>
          </cell>
          <cell r="L1624">
            <v>7</v>
          </cell>
          <cell r="M1624">
            <v>7</v>
          </cell>
          <cell r="N1624" t="str">
            <v>K007</v>
          </cell>
        </row>
        <row r="1625">
          <cell r="A1625" t="str">
            <v>16,K14</v>
          </cell>
          <cell r="B1625" t="str">
            <v>16,K14</v>
          </cell>
          <cell r="C1625" t="str">
            <v>16,K014</v>
          </cell>
          <cell r="D1625">
            <v>16</v>
          </cell>
          <cell r="E1625" t="str">
            <v>Otros</v>
          </cell>
          <cell r="F1625" t="str">
            <v>Otros</v>
          </cell>
          <cell r="G1625" t="str">
            <v>Otros</v>
          </cell>
          <cell r="H1625" t="str">
            <v/>
          </cell>
          <cell r="I1625" t="str">
            <v/>
          </cell>
          <cell r="K1625" t="str">
            <v>K</v>
          </cell>
          <cell r="L1625">
            <v>14</v>
          </cell>
          <cell r="M1625">
            <v>14</v>
          </cell>
          <cell r="N1625" t="str">
            <v>K014</v>
          </cell>
        </row>
        <row r="1626">
          <cell r="A1626" t="str">
            <v>16,K20</v>
          </cell>
          <cell r="B1626" t="str">
            <v>16,K20</v>
          </cell>
          <cell r="C1626" t="str">
            <v>16,K020</v>
          </cell>
          <cell r="D1626">
            <v>16</v>
          </cell>
          <cell r="E1626" t="str">
            <v>Otros</v>
          </cell>
          <cell r="F1626" t="str">
            <v>Otros</v>
          </cell>
          <cell r="G1626" t="str">
            <v>Otros</v>
          </cell>
          <cell r="H1626" t="str">
            <v/>
          </cell>
          <cell r="I1626" t="str">
            <v/>
          </cell>
          <cell r="K1626" t="str">
            <v>K</v>
          </cell>
          <cell r="L1626">
            <v>20</v>
          </cell>
          <cell r="M1626">
            <v>20</v>
          </cell>
          <cell r="N1626" t="str">
            <v>K020</v>
          </cell>
        </row>
        <row r="1627">
          <cell r="A1627" t="str">
            <v>16,K24</v>
          </cell>
          <cell r="B1627" t="str">
            <v>16,K24</v>
          </cell>
          <cell r="C1627" t="str">
            <v>16,K024</v>
          </cell>
          <cell r="D1627">
            <v>16</v>
          </cell>
          <cell r="E1627" t="str">
            <v>Otros</v>
          </cell>
          <cell r="F1627" t="str">
            <v>Otros</v>
          </cell>
          <cell r="G1627" t="str">
            <v>Otros</v>
          </cell>
          <cell r="H1627" t="str">
            <v/>
          </cell>
          <cell r="I1627" t="str">
            <v/>
          </cell>
          <cell r="K1627" t="str">
            <v>K</v>
          </cell>
          <cell r="L1627">
            <v>24</v>
          </cell>
          <cell r="M1627">
            <v>24</v>
          </cell>
          <cell r="N1627" t="str">
            <v>K024</v>
          </cell>
        </row>
        <row r="1628">
          <cell r="A1628" t="str">
            <v>16,K25</v>
          </cell>
          <cell r="B1628" t="str">
            <v>16,K25</v>
          </cell>
          <cell r="C1628" t="str">
            <v>16,K025</v>
          </cell>
          <cell r="D1628">
            <v>16</v>
          </cell>
          <cell r="E1628" t="str">
            <v>Otros</v>
          </cell>
          <cell r="F1628" t="str">
            <v>Otros</v>
          </cell>
          <cell r="G1628" t="str">
            <v>Otros</v>
          </cell>
          <cell r="H1628" t="str">
            <v/>
          </cell>
          <cell r="I1628" t="str">
            <v/>
          </cell>
          <cell r="K1628" t="str">
            <v>K</v>
          </cell>
          <cell r="L1628">
            <v>25</v>
          </cell>
          <cell r="M1628">
            <v>25</v>
          </cell>
          <cell r="N1628" t="str">
            <v>K025</v>
          </cell>
        </row>
        <row r="1629">
          <cell r="A1629" t="str">
            <v>16,K26</v>
          </cell>
          <cell r="B1629" t="str">
            <v>16,K26</v>
          </cell>
          <cell r="C1629" t="str">
            <v>16,K026</v>
          </cell>
          <cell r="D1629">
            <v>16</v>
          </cell>
          <cell r="E1629" t="str">
            <v>Otros</v>
          </cell>
          <cell r="F1629" t="str">
            <v>Otros</v>
          </cell>
          <cell r="G1629" t="str">
            <v>Otros</v>
          </cell>
          <cell r="H1629" t="str">
            <v/>
          </cell>
          <cell r="I1629" t="str">
            <v/>
          </cell>
          <cell r="K1629" t="str">
            <v>K</v>
          </cell>
          <cell r="L1629">
            <v>26</v>
          </cell>
          <cell r="M1629">
            <v>26</v>
          </cell>
          <cell r="N1629" t="str">
            <v>K026</v>
          </cell>
        </row>
        <row r="1630">
          <cell r="A1630" t="str">
            <v>16,K27</v>
          </cell>
          <cell r="B1630" t="str">
            <v>16,K27</v>
          </cell>
          <cell r="C1630" t="str">
            <v>16,K027</v>
          </cell>
          <cell r="D1630">
            <v>16</v>
          </cell>
          <cell r="E1630" t="str">
            <v>Prioritario</v>
          </cell>
          <cell r="F1630" t="str">
            <v>Otros</v>
          </cell>
          <cell r="G1630" t="str">
            <v>Otros</v>
          </cell>
          <cell r="H1630">
            <v>1</v>
          </cell>
          <cell r="I1630" t="str">
            <v/>
          </cell>
          <cell r="K1630" t="str">
            <v>K</v>
          </cell>
          <cell r="L1630">
            <v>27</v>
          </cell>
          <cell r="M1630">
            <v>27</v>
          </cell>
          <cell r="N1630" t="str">
            <v>K027</v>
          </cell>
        </row>
        <row r="1631">
          <cell r="A1631" t="str">
            <v>16,K28</v>
          </cell>
          <cell r="B1631" t="str">
            <v>16,K28</v>
          </cell>
          <cell r="C1631" t="str">
            <v>16,K028</v>
          </cell>
          <cell r="D1631">
            <v>16</v>
          </cell>
          <cell r="E1631" t="str">
            <v>Otros</v>
          </cell>
          <cell r="F1631" t="str">
            <v>Otros</v>
          </cell>
          <cell r="G1631" t="str">
            <v>Otros</v>
          </cell>
          <cell r="H1631" t="str">
            <v/>
          </cell>
          <cell r="I1631" t="str">
            <v/>
          </cell>
          <cell r="K1631" t="str">
            <v>K</v>
          </cell>
          <cell r="L1631">
            <v>28</v>
          </cell>
          <cell r="M1631">
            <v>28</v>
          </cell>
          <cell r="N1631" t="str">
            <v>K028</v>
          </cell>
        </row>
        <row r="1632">
          <cell r="A1632" t="str">
            <v>16,K105</v>
          </cell>
          <cell r="B1632" t="str">
            <v>16,K105</v>
          </cell>
          <cell r="C1632" t="str">
            <v>16,K105</v>
          </cell>
          <cell r="D1632">
            <v>16</v>
          </cell>
          <cell r="E1632" t="str">
            <v>Otros</v>
          </cell>
          <cell r="F1632" t="str">
            <v>Otros</v>
          </cell>
          <cell r="G1632" t="str">
            <v>Otros</v>
          </cell>
          <cell r="H1632" t="str">
            <v/>
          </cell>
          <cell r="I1632" t="str">
            <v/>
          </cell>
          <cell r="K1632" t="str">
            <v>K</v>
          </cell>
          <cell r="L1632">
            <v>105</v>
          </cell>
          <cell r="M1632">
            <v>105</v>
          </cell>
          <cell r="N1632" t="str">
            <v>K105</v>
          </cell>
        </row>
        <row r="1633">
          <cell r="A1633" t="str">
            <v>16,K107</v>
          </cell>
          <cell r="B1633" t="str">
            <v>16,K107</v>
          </cell>
          <cell r="C1633" t="str">
            <v>16,K107</v>
          </cell>
          <cell r="D1633">
            <v>16</v>
          </cell>
          <cell r="E1633" t="str">
            <v>Otros</v>
          </cell>
          <cell r="F1633" t="str">
            <v>Otros</v>
          </cell>
          <cell r="G1633" t="str">
            <v>Otros</v>
          </cell>
          <cell r="H1633" t="str">
            <v/>
          </cell>
          <cell r="I1633" t="str">
            <v/>
          </cell>
          <cell r="K1633" t="str">
            <v>K</v>
          </cell>
          <cell r="L1633">
            <v>107</v>
          </cell>
          <cell r="M1633">
            <v>107</v>
          </cell>
          <cell r="N1633" t="str">
            <v>K107</v>
          </cell>
        </row>
        <row r="1634">
          <cell r="A1634" t="str">
            <v>16,K110</v>
          </cell>
          <cell r="B1634" t="str">
            <v>16,K110</v>
          </cell>
          <cell r="C1634" t="str">
            <v>16,K110</v>
          </cell>
          <cell r="D1634">
            <v>16</v>
          </cell>
          <cell r="E1634" t="str">
            <v>Otros</v>
          </cell>
          <cell r="F1634" t="str">
            <v>Otros</v>
          </cell>
          <cell r="G1634" t="str">
            <v>Otros</v>
          </cell>
          <cell r="H1634" t="str">
            <v/>
          </cell>
          <cell r="I1634" t="str">
            <v/>
          </cell>
          <cell r="K1634" t="str">
            <v>K</v>
          </cell>
          <cell r="L1634">
            <v>110</v>
          </cell>
          <cell r="M1634">
            <v>110</v>
          </cell>
          <cell r="N1634" t="str">
            <v>K110</v>
          </cell>
        </row>
        <row r="1635">
          <cell r="A1635" t="str">
            <v>16,K111</v>
          </cell>
          <cell r="B1635" t="str">
            <v>16,K111</v>
          </cell>
          <cell r="C1635" t="str">
            <v>16,K111</v>
          </cell>
          <cell r="D1635">
            <v>16</v>
          </cell>
          <cell r="E1635" t="str">
            <v>Otros</v>
          </cell>
          <cell r="F1635" t="str">
            <v>Otros</v>
          </cell>
          <cell r="G1635" t="str">
            <v>Otros</v>
          </cell>
          <cell r="H1635" t="str">
            <v/>
          </cell>
          <cell r="I1635" t="str">
            <v/>
          </cell>
          <cell r="K1635" t="str">
            <v>K</v>
          </cell>
          <cell r="L1635">
            <v>111</v>
          </cell>
          <cell r="M1635">
            <v>111</v>
          </cell>
          <cell r="N1635" t="str">
            <v>K111</v>
          </cell>
        </row>
        <row r="1636">
          <cell r="A1636" t="str">
            <v>16,K112</v>
          </cell>
          <cell r="B1636" t="str">
            <v>16,K112</v>
          </cell>
          <cell r="C1636" t="str">
            <v>16,K112</v>
          </cell>
          <cell r="D1636">
            <v>16</v>
          </cell>
          <cell r="E1636" t="str">
            <v>Otros</v>
          </cell>
          <cell r="F1636" t="str">
            <v>Otros</v>
          </cell>
          <cell r="G1636" t="str">
            <v>Otros</v>
          </cell>
          <cell r="H1636" t="str">
            <v/>
          </cell>
          <cell r="I1636" t="str">
            <v/>
          </cell>
          <cell r="K1636" t="str">
            <v>K</v>
          </cell>
          <cell r="L1636">
            <v>112</v>
          </cell>
          <cell r="M1636">
            <v>112</v>
          </cell>
          <cell r="N1636" t="str">
            <v>K112</v>
          </cell>
        </row>
        <row r="1637">
          <cell r="A1637" t="str">
            <v>16,K113</v>
          </cell>
          <cell r="B1637" t="str">
            <v>16,K113</v>
          </cell>
          <cell r="C1637" t="str">
            <v>16,K113</v>
          </cell>
          <cell r="D1637">
            <v>16</v>
          </cell>
          <cell r="E1637" t="str">
            <v>Otros</v>
          </cell>
          <cell r="F1637" t="str">
            <v>Otros</v>
          </cell>
          <cell r="G1637" t="str">
            <v>Otros</v>
          </cell>
          <cell r="H1637" t="str">
            <v/>
          </cell>
          <cell r="I1637" t="str">
            <v/>
          </cell>
          <cell r="K1637" t="str">
            <v>K</v>
          </cell>
          <cell r="L1637">
            <v>113</v>
          </cell>
          <cell r="M1637">
            <v>113</v>
          </cell>
          <cell r="N1637" t="str">
            <v>K113</v>
          </cell>
        </row>
        <row r="1638">
          <cell r="A1638" t="str">
            <v>16,K114</v>
          </cell>
          <cell r="B1638" t="str">
            <v>16,K114</v>
          </cell>
          <cell r="C1638" t="str">
            <v>16,K114</v>
          </cell>
          <cell r="D1638">
            <v>16</v>
          </cell>
          <cell r="E1638" t="str">
            <v>Otros</v>
          </cell>
          <cell r="F1638" t="str">
            <v>Otros</v>
          </cell>
          <cell r="G1638" t="str">
            <v>Otros</v>
          </cell>
          <cell r="H1638" t="str">
            <v/>
          </cell>
          <cell r="I1638" t="str">
            <v/>
          </cell>
          <cell r="K1638" t="str">
            <v>K</v>
          </cell>
          <cell r="L1638">
            <v>114</v>
          </cell>
          <cell r="M1638">
            <v>114</v>
          </cell>
          <cell r="N1638" t="str">
            <v>K114</v>
          </cell>
        </row>
        <row r="1639">
          <cell r="A1639" t="str">
            <v>16,K128</v>
          </cell>
          <cell r="B1639" t="str">
            <v>16,K128</v>
          </cell>
          <cell r="C1639" t="str">
            <v>16,K128</v>
          </cell>
          <cell r="D1639">
            <v>16</v>
          </cell>
          <cell r="E1639" t="str">
            <v>Otros</v>
          </cell>
          <cell r="F1639" t="str">
            <v>Otros</v>
          </cell>
          <cell r="G1639" t="str">
            <v>Otros</v>
          </cell>
          <cell r="H1639" t="str">
            <v/>
          </cell>
          <cell r="I1639" t="str">
            <v/>
          </cell>
          <cell r="K1639" t="str">
            <v>K</v>
          </cell>
          <cell r="L1639">
            <v>128</v>
          </cell>
          <cell r="M1639">
            <v>128</v>
          </cell>
          <cell r="N1639" t="str">
            <v>K128</v>
          </cell>
        </row>
        <row r="1640">
          <cell r="A1640" t="str">
            <v>16,K129</v>
          </cell>
          <cell r="B1640" t="str">
            <v>16,K129</v>
          </cell>
          <cell r="C1640" t="str">
            <v>16,K129</v>
          </cell>
          <cell r="D1640">
            <v>16</v>
          </cell>
          <cell r="E1640" t="str">
            <v>Otros</v>
          </cell>
          <cell r="F1640" t="str">
            <v>Otros</v>
          </cell>
          <cell r="G1640" t="str">
            <v>Otros</v>
          </cell>
          <cell r="H1640" t="str">
            <v/>
          </cell>
          <cell r="I1640" t="str">
            <v/>
          </cell>
          <cell r="K1640" t="str">
            <v>K</v>
          </cell>
          <cell r="L1640">
            <v>129</v>
          </cell>
          <cell r="M1640">
            <v>129</v>
          </cell>
          <cell r="N1640" t="str">
            <v>K129</v>
          </cell>
        </row>
        <row r="1641">
          <cell r="A1641" t="str">
            <v>16,K307</v>
          </cell>
          <cell r="B1641" t="str">
            <v>16,K7</v>
          </cell>
          <cell r="C1641" t="str">
            <v>16,K007</v>
          </cell>
          <cell r="D1641">
            <v>16</v>
          </cell>
          <cell r="E1641" t="str">
            <v>Prioritario</v>
          </cell>
          <cell r="F1641" t="str">
            <v>Otros</v>
          </cell>
          <cell r="G1641" t="str">
            <v>Otros</v>
          </cell>
          <cell r="H1641">
            <v>1</v>
          </cell>
          <cell r="I1641" t="str">
            <v/>
          </cell>
          <cell r="K1641" t="str">
            <v>K</v>
          </cell>
          <cell r="L1641">
            <v>307</v>
          </cell>
          <cell r="M1641">
            <v>7</v>
          </cell>
          <cell r="N1641" t="str">
            <v>K007</v>
          </cell>
        </row>
        <row r="1642">
          <cell r="A1642" t="str">
            <v>16,K314</v>
          </cell>
          <cell r="B1642" t="str">
            <v>16,K14</v>
          </cell>
          <cell r="C1642" t="str">
            <v>16,K014</v>
          </cell>
          <cell r="D1642">
            <v>16</v>
          </cell>
          <cell r="E1642" t="str">
            <v>Otros</v>
          </cell>
          <cell r="F1642" t="str">
            <v>Otros</v>
          </cell>
          <cell r="G1642" t="str">
            <v>Otros</v>
          </cell>
          <cell r="H1642" t="str">
            <v/>
          </cell>
          <cell r="I1642" t="str">
            <v/>
          </cell>
          <cell r="K1642" t="str">
            <v>K</v>
          </cell>
          <cell r="L1642">
            <v>314</v>
          </cell>
          <cell r="M1642">
            <v>14</v>
          </cell>
          <cell r="N1642" t="str">
            <v>K014</v>
          </cell>
        </row>
        <row r="1643">
          <cell r="A1643" t="str">
            <v>16,K320</v>
          </cell>
          <cell r="B1643" t="str">
            <v>16,K20</v>
          </cell>
          <cell r="C1643" t="str">
            <v>16,K020</v>
          </cell>
          <cell r="D1643">
            <v>16</v>
          </cell>
          <cell r="E1643" t="str">
            <v>Otros</v>
          </cell>
          <cell r="F1643" t="str">
            <v>Otros</v>
          </cell>
          <cell r="G1643" t="str">
            <v>Otros</v>
          </cell>
          <cell r="H1643" t="str">
            <v/>
          </cell>
          <cell r="I1643" t="str">
            <v/>
          </cell>
          <cell r="K1643" t="str">
            <v>K</v>
          </cell>
          <cell r="L1643">
            <v>320</v>
          </cell>
          <cell r="M1643">
            <v>20</v>
          </cell>
          <cell r="N1643" t="str">
            <v>K020</v>
          </cell>
        </row>
        <row r="1644">
          <cell r="A1644" t="str">
            <v>16,K324</v>
          </cell>
          <cell r="B1644" t="str">
            <v>16,K24</v>
          </cell>
          <cell r="C1644" t="str">
            <v>16,K024</v>
          </cell>
          <cell r="D1644">
            <v>16</v>
          </cell>
          <cell r="E1644" t="str">
            <v>Otros</v>
          </cell>
          <cell r="F1644" t="str">
            <v>Otros</v>
          </cell>
          <cell r="G1644" t="str">
            <v>Otros</v>
          </cell>
          <cell r="H1644" t="str">
            <v/>
          </cell>
          <cell r="I1644" t="str">
            <v/>
          </cell>
          <cell r="K1644" t="str">
            <v>K</v>
          </cell>
          <cell r="L1644">
            <v>324</v>
          </cell>
          <cell r="M1644">
            <v>24</v>
          </cell>
          <cell r="N1644" t="str">
            <v>K024</v>
          </cell>
        </row>
        <row r="1645">
          <cell r="A1645" t="str">
            <v>16,K325</v>
          </cell>
          <cell r="B1645" t="str">
            <v>16,K25</v>
          </cell>
          <cell r="C1645" t="str">
            <v>16,K025</v>
          </cell>
          <cell r="D1645">
            <v>16</v>
          </cell>
          <cell r="E1645" t="str">
            <v>Otros</v>
          </cell>
          <cell r="F1645" t="str">
            <v>Otros</v>
          </cell>
          <cell r="G1645" t="str">
            <v>Otros</v>
          </cell>
          <cell r="H1645" t="str">
            <v/>
          </cell>
          <cell r="I1645" t="str">
            <v/>
          </cell>
          <cell r="K1645" t="str">
            <v>K</v>
          </cell>
          <cell r="L1645">
            <v>325</v>
          </cell>
          <cell r="M1645">
            <v>25</v>
          </cell>
          <cell r="N1645" t="str">
            <v>K025</v>
          </cell>
        </row>
        <row r="1646">
          <cell r="A1646" t="str">
            <v>16,K326</v>
          </cell>
          <cell r="B1646" t="str">
            <v>16,K26</v>
          </cell>
          <cell r="C1646" t="str">
            <v>16,K026</v>
          </cell>
          <cell r="D1646">
            <v>16</v>
          </cell>
          <cell r="E1646" t="str">
            <v>Otros</v>
          </cell>
          <cell r="F1646" t="str">
            <v>Otros</v>
          </cell>
          <cell r="G1646" t="str">
            <v>Otros</v>
          </cell>
          <cell r="H1646" t="str">
            <v/>
          </cell>
          <cell r="I1646" t="str">
            <v/>
          </cell>
          <cell r="K1646" t="str">
            <v>K</v>
          </cell>
          <cell r="L1646">
            <v>326</v>
          </cell>
          <cell r="M1646">
            <v>26</v>
          </cell>
          <cell r="N1646" t="str">
            <v>K026</v>
          </cell>
        </row>
        <row r="1647">
          <cell r="A1647" t="str">
            <v>16,K327</v>
          </cell>
          <cell r="B1647" t="str">
            <v>16,K27</v>
          </cell>
          <cell r="C1647" t="str">
            <v>16,K027</v>
          </cell>
          <cell r="D1647">
            <v>16</v>
          </cell>
          <cell r="E1647" t="str">
            <v>Prioritario</v>
          </cell>
          <cell r="F1647" t="str">
            <v>Otros</v>
          </cell>
          <cell r="G1647" t="str">
            <v>Otros</v>
          </cell>
          <cell r="H1647">
            <v>1</v>
          </cell>
          <cell r="I1647" t="str">
            <v/>
          </cell>
          <cell r="K1647" t="str">
            <v>K</v>
          </cell>
          <cell r="L1647">
            <v>327</v>
          </cell>
          <cell r="M1647">
            <v>27</v>
          </cell>
          <cell r="N1647" t="str">
            <v>K027</v>
          </cell>
        </row>
        <row r="1648">
          <cell r="A1648" t="str">
            <v>16,K328</v>
          </cell>
          <cell r="B1648" t="str">
            <v>16,K28</v>
          </cell>
          <cell r="C1648" t="str">
            <v>16,K028</v>
          </cell>
          <cell r="D1648">
            <v>16</v>
          </cell>
          <cell r="E1648" t="str">
            <v>Otros</v>
          </cell>
          <cell r="F1648" t="str">
            <v>Otros</v>
          </cell>
          <cell r="G1648" t="str">
            <v>Otros</v>
          </cell>
          <cell r="H1648" t="str">
            <v/>
          </cell>
          <cell r="I1648" t="str">
            <v/>
          </cell>
          <cell r="K1648" t="str">
            <v>K</v>
          </cell>
          <cell r="L1648">
            <v>328</v>
          </cell>
          <cell r="M1648">
            <v>28</v>
          </cell>
          <cell r="N1648" t="str">
            <v>K028</v>
          </cell>
        </row>
        <row r="1649">
          <cell r="A1649" t="str">
            <v>16,K405</v>
          </cell>
          <cell r="B1649" t="str">
            <v>16,K105</v>
          </cell>
          <cell r="C1649" t="str">
            <v>16,K105</v>
          </cell>
          <cell r="D1649">
            <v>16</v>
          </cell>
          <cell r="E1649" t="str">
            <v>Otros</v>
          </cell>
          <cell r="F1649" t="str">
            <v>Otros</v>
          </cell>
          <cell r="G1649" t="str">
            <v>Otros</v>
          </cell>
          <cell r="H1649" t="str">
            <v/>
          </cell>
          <cell r="I1649" t="str">
            <v/>
          </cell>
          <cell r="K1649" t="str">
            <v>K</v>
          </cell>
          <cell r="L1649">
            <v>405</v>
          </cell>
          <cell r="M1649">
            <v>105</v>
          </cell>
          <cell r="N1649" t="str">
            <v>K105</v>
          </cell>
        </row>
        <row r="1650">
          <cell r="A1650" t="str">
            <v>16,K407</v>
          </cell>
          <cell r="B1650" t="str">
            <v>16,K107</v>
          </cell>
          <cell r="C1650" t="str">
            <v>16,K107</v>
          </cell>
          <cell r="D1650">
            <v>16</v>
          </cell>
          <cell r="E1650" t="str">
            <v>Otros</v>
          </cell>
          <cell r="F1650" t="str">
            <v>Otros</v>
          </cell>
          <cell r="G1650" t="str">
            <v>Otros</v>
          </cell>
          <cell r="H1650" t="str">
            <v/>
          </cell>
          <cell r="I1650" t="str">
            <v/>
          </cell>
          <cell r="K1650" t="str">
            <v>K</v>
          </cell>
          <cell r="L1650">
            <v>407</v>
          </cell>
          <cell r="M1650">
            <v>107</v>
          </cell>
          <cell r="N1650" t="str">
            <v>K107</v>
          </cell>
        </row>
        <row r="1651">
          <cell r="A1651" t="str">
            <v>16,K410</v>
          </cell>
          <cell r="B1651" t="str">
            <v>16,K110</v>
          </cell>
          <cell r="C1651" t="str">
            <v>16,K110</v>
          </cell>
          <cell r="D1651">
            <v>16</v>
          </cell>
          <cell r="E1651" t="str">
            <v>Otros</v>
          </cell>
          <cell r="F1651" t="str">
            <v>Otros</v>
          </cell>
          <cell r="G1651" t="str">
            <v>Otros</v>
          </cell>
          <cell r="H1651" t="str">
            <v/>
          </cell>
          <cell r="I1651" t="str">
            <v/>
          </cell>
          <cell r="K1651" t="str">
            <v>K</v>
          </cell>
          <cell r="L1651">
            <v>410</v>
          </cell>
          <cell r="M1651">
            <v>110</v>
          </cell>
          <cell r="N1651" t="str">
            <v>K110</v>
          </cell>
        </row>
        <row r="1652">
          <cell r="A1652" t="str">
            <v>16,K411</v>
          </cell>
          <cell r="B1652" t="str">
            <v>16,K111</v>
          </cell>
          <cell r="C1652" t="str">
            <v>16,K111</v>
          </cell>
          <cell r="D1652">
            <v>16</v>
          </cell>
          <cell r="E1652" t="str">
            <v>Otros</v>
          </cell>
          <cell r="F1652" t="str">
            <v>Otros</v>
          </cell>
          <cell r="G1652" t="str">
            <v>Otros</v>
          </cell>
          <cell r="H1652" t="str">
            <v/>
          </cell>
          <cell r="I1652" t="str">
            <v/>
          </cell>
          <cell r="K1652" t="str">
            <v>K</v>
          </cell>
          <cell r="L1652">
            <v>411</v>
          </cell>
          <cell r="M1652">
            <v>111</v>
          </cell>
          <cell r="N1652" t="str">
            <v>K111</v>
          </cell>
        </row>
        <row r="1653">
          <cell r="A1653" t="str">
            <v>16,K414</v>
          </cell>
          <cell r="B1653" t="str">
            <v>16,K114</v>
          </cell>
          <cell r="C1653" t="str">
            <v>16,K114</v>
          </cell>
          <cell r="D1653">
            <v>16</v>
          </cell>
          <cell r="E1653" t="str">
            <v>Otros</v>
          </cell>
          <cell r="F1653" t="str">
            <v>Otros</v>
          </cell>
          <cell r="G1653" t="str">
            <v>Otros</v>
          </cell>
          <cell r="H1653" t="str">
            <v/>
          </cell>
          <cell r="I1653" t="str">
            <v/>
          </cell>
          <cell r="K1653" t="str">
            <v>K</v>
          </cell>
          <cell r="L1653">
            <v>414</v>
          </cell>
          <cell r="M1653">
            <v>114</v>
          </cell>
          <cell r="N1653" t="str">
            <v>K114</v>
          </cell>
        </row>
        <row r="1654">
          <cell r="A1654" t="str">
            <v>16,K428</v>
          </cell>
          <cell r="B1654" t="str">
            <v>16,K128</v>
          </cell>
          <cell r="C1654" t="str">
            <v>16,K128</v>
          </cell>
          <cell r="D1654">
            <v>16</v>
          </cell>
          <cell r="E1654" t="str">
            <v>Otros</v>
          </cell>
          <cell r="F1654" t="str">
            <v>Otros</v>
          </cell>
          <cell r="G1654" t="str">
            <v>Otros</v>
          </cell>
          <cell r="H1654" t="str">
            <v/>
          </cell>
          <cell r="I1654" t="str">
            <v/>
          </cell>
          <cell r="K1654" t="str">
            <v>K</v>
          </cell>
          <cell r="L1654">
            <v>428</v>
          </cell>
          <cell r="M1654">
            <v>128</v>
          </cell>
          <cell r="N1654" t="str">
            <v>K128</v>
          </cell>
        </row>
        <row r="1655">
          <cell r="A1655" t="str">
            <v>16,K429</v>
          </cell>
          <cell r="B1655" t="str">
            <v>16,K129</v>
          </cell>
          <cell r="C1655" t="str">
            <v>16,K129</v>
          </cell>
          <cell r="D1655">
            <v>16</v>
          </cell>
          <cell r="E1655" t="str">
            <v>Otros</v>
          </cell>
          <cell r="F1655" t="str">
            <v>Otros</v>
          </cell>
          <cell r="G1655" t="str">
            <v>Otros</v>
          </cell>
          <cell r="H1655" t="str">
            <v/>
          </cell>
          <cell r="I1655" t="str">
            <v/>
          </cell>
          <cell r="K1655" t="str">
            <v>K</v>
          </cell>
          <cell r="L1655">
            <v>429</v>
          </cell>
          <cell r="M1655">
            <v>129</v>
          </cell>
          <cell r="N1655" t="str">
            <v>K129</v>
          </cell>
        </row>
        <row r="1656">
          <cell r="A1656" t="str">
            <v>16,M1</v>
          </cell>
          <cell r="B1656" t="str">
            <v>16,M1</v>
          </cell>
          <cell r="C1656" t="str">
            <v>16,M001</v>
          </cell>
          <cell r="D1656">
            <v>16</v>
          </cell>
          <cell r="E1656" t="str">
            <v>Otros</v>
          </cell>
          <cell r="F1656" t="str">
            <v>Otros</v>
          </cell>
          <cell r="G1656" t="str">
            <v>Otros</v>
          </cell>
          <cell r="H1656" t="str">
            <v/>
          </cell>
          <cell r="I1656" t="str">
            <v/>
          </cell>
          <cell r="K1656" t="str">
            <v>M</v>
          </cell>
          <cell r="L1656">
            <v>1</v>
          </cell>
          <cell r="M1656">
            <v>1</v>
          </cell>
          <cell r="N1656" t="str">
            <v>M001</v>
          </cell>
        </row>
        <row r="1657">
          <cell r="A1657" t="str">
            <v>16,M301</v>
          </cell>
          <cell r="B1657" t="str">
            <v>16,M1</v>
          </cell>
          <cell r="C1657" t="str">
            <v>16,M001</v>
          </cell>
          <cell r="D1657">
            <v>16</v>
          </cell>
          <cell r="E1657" t="str">
            <v>Otros</v>
          </cell>
          <cell r="F1657" t="str">
            <v>Otros</v>
          </cell>
          <cell r="G1657" t="str">
            <v>Otros</v>
          </cell>
          <cell r="H1657" t="str">
            <v/>
          </cell>
          <cell r="I1657" t="str">
            <v/>
          </cell>
          <cell r="K1657" t="str">
            <v>M</v>
          </cell>
          <cell r="L1657">
            <v>301</v>
          </cell>
          <cell r="M1657">
            <v>1</v>
          </cell>
          <cell r="N1657" t="str">
            <v>M001</v>
          </cell>
        </row>
        <row r="1658">
          <cell r="A1658" t="str">
            <v>16,O1</v>
          </cell>
          <cell r="B1658" t="str">
            <v>16,O1</v>
          </cell>
          <cell r="C1658" t="str">
            <v>16,O001</v>
          </cell>
          <cell r="D1658">
            <v>16</v>
          </cell>
          <cell r="E1658" t="str">
            <v>Otros</v>
          </cell>
          <cell r="F1658" t="str">
            <v>Otros</v>
          </cell>
          <cell r="G1658" t="str">
            <v>Otros</v>
          </cell>
          <cell r="H1658" t="str">
            <v/>
          </cell>
          <cell r="I1658" t="str">
            <v/>
          </cell>
          <cell r="K1658" t="str">
            <v>O</v>
          </cell>
          <cell r="L1658">
            <v>1</v>
          </cell>
          <cell r="M1658">
            <v>1</v>
          </cell>
          <cell r="N1658" t="str">
            <v>O001</v>
          </cell>
        </row>
        <row r="1659">
          <cell r="A1659" t="str">
            <v>16,O99</v>
          </cell>
          <cell r="B1659" t="str">
            <v>16,O99</v>
          </cell>
          <cell r="C1659" t="str">
            <v>16,O099</v>
          </cell>
          <cell r="D1659">
            <v>16</v>
          </cell>
          <cell r="E1659" t="str">
            <v>Otros</v>
          </cell>
          <cell r="F1659" t="str">
            <v>Otros</v>
          </cell>
          <cell r="G1659" t="str">
            <v>Otros</v>
          </cell>
          <cell r="H1659" t="str">
            <v/>
          </cell>
          <cell r="I1659" t="str">
            <v/>
          </cell>
          <cell r="K1659" t="str">
            <v>O</v>
          </cell>
          <cell r="L1659">
            <v>99</v>
          </cell>
          <cell r="M1659">
            <v>99</v>
          </cell>
          <cell r="N1659" t="str">
            <v>O099</v>
          </cell>
        </row>
        <row r="1660">
          <cell r="A1660" t="str">
            <v>16,O301</v>
          </cell>
          <cell r="B1660" t="str">
            <v>16,O1</v>
          </cell>
          <cell r="C1660" t="str">
            <v>16,O001</v>
          </cell>
          <cell r="D1660">
            <v>16</v>
          </cell>
          <cell r="E1660" t="str">
            <v>Otros</v>
          </cell>
          <cell r="F1660" t="str">
            <v>Otros</v>
          </cell>
          <cell r="G1660" t="str">
            <v>Otros</v>
          </cell>
          <cell r="H1660" t="str">
            <v/>
          </cell>
          <cell r="I1660" t="str">
            <v/>
          </cell>
          <cell r="K1660" t="str">
            <v>O</v>
          </cell>
          <cell r="L1660">
            <v>301</v>
          </cell>
          <cell r="M1660">
            <v>1</v>
          </cell>
          <cell r="N1660" t="str">
            <v>O001</v>
          </cell>
        </row>
        <row r="1661">
          <cell r="A1661" t="str">
            <v>16,O399</v>
          </cell>
          <cell r="B1661" t="str">
            <v>16,O99</v>
          </cell>
          <cell r="C1661" t="str">
            <v>16,O099</v>
          </cell>
          <cell r="D1661">
            <v>16</v>
          </cell>
          <cell r="E1661" t="str">
            <v>Otros</v>
          </cell>
          <cell r="F1661" t="str">
            <v>Otros</v>
          </cell>
          <cell r="G1661" t="str">
            <v>Otros</v>
          </cell>
          <cell r="H1661" t="str">
            <v/>
          </cell>
          <cell r="I1661" t="str">
            <v/>
          </cell>
          <cell r="K1661" t="str">
            <v>O</v>
          </cell>
          <cell r="L1661">
            <v>399</v>
          </cell>
          <cell r="M1661">
            <v>99</v>
          </cell>
          <cell r="N1661" t="str">
            <v>O099</v>
          </cell>
        </row>
        <row r="1662">
          <cell r="A1662" t="str">
            <v>16,P1</v>
          </cell>
          <cell r="B1662" t="str">
            <v>16,P1</v>
          </cell>
          <cell r="C1662" t="str">
            <v>16,P001</v>
          </cell>
          <cell r="D1662">
            <v>16</v>
          </cell>
          <cell r="E1662" t="str">
            <v>Otros</v>
          </cell>
          <cell r="F1662" t="str">
            <v>Otros</v>
          </cell>
          <cell r="G1662" t="str">
            <v>Otros</v>
          </cell>
          <cell r="H1662" t="str">
            <v/>
          </cell>
          <cell r="I1662" t="str">
            <v/>
          </cell>
          <cell r="K1662" t="str">
            <v>P</v>
          </cell>
          <cell r="L1662">
            <v>1</v>
          </cell>
          <cell r="M1662">
            <v>1</v>
          </cell>
          <cell r="N1662" t="str">
            <v>P001</v>
          </cell>
        </row>
        <row r="1663">
          <cell r="A1663" t="str">
            <v>16,P2</v>
          </cell>
          <cell r="B1663" t="str">
            <v>16,P2</v>
          </cell>
          <cell r="C1663" t="str">
            <v>16,P002</v>
          </cell>
          <cell r="D1663">
            <v>16</v>
          </cell>
          <cell r="E1663" t="str">
            <v>Otros</v>
          </cell>
          <cell r="F1663" t="str">
            <v>Otros</v>
          </cell>
          <cell r="G1663" t="str">
            <v>Otros</v>
          </cell>
          <cell r="H1663" t="str">
            <v/>
          </cell>
          <cell r="I1663" t="str">
            <v/>
          </cell>
          <cell r="K1663" t="str">
            <v>P</v>
          </cell>
          <cell r="L1663">
            <v>2</v>
          </cell>
          <cell r="M1663">
            <v>2</v>
          </cell>
          <cell r="N1663" t="str">
            <v>P002</v>
          </cell>
        </row>
        <row r="1664">
          <cell r="A1664" t="str">
            <v>16,P3</v>
          </cell>
          <cell r="B1664" t="str">
            <v>16,P3</v>
          </cell>
          <cell r="C1664" t="str">
            <v>16,P003</v>
          </cell>
          <cell r="D1664">
            <v>16</v>
          </cell>
          <cell r="E1664" t="str">
            <v>Otros</v>
          </cell>
          <cell r="F1664" t="str">
            <v>Otros</v>
          </cell>
          <cell r="G1664" t="str">
            <v>Otros</v>
          </cell>
          <cell r="H1664" t="str">
            <v/>
          </cell>
          <cell r="I1664" t="str">
            <v/>
          </cell>
          <cell r="K1664" t="str">
            <v>P</v>
          </cell>
          <cell r="L1664">
            <v>3</v>
          </cell>
          <cell r="M1664">
            <v>3</v>
          </cell>
          <cell r="N1664" t="str">
            <v>P003</v>
          </cell>
        </row>
        <row r="1665">
          <cell r="A1665" t="str">
            <v>16,P4</v>
          </cell>
          <cell r="B1665" t="str">
            <v>16,P4</v>
          </cell>
          <cell r="C1665" t="str">
            <v>16,P004</v>
          </cell>
          <cell r="D1665">
            <v>16</v>
          </cell>
          <cell r="E1665" t="str">
            <v>Otros</v>
          </cell>
          <cell r="F1665" t="str">
            <v>Otros</v>
          </cell>
          <cell r="G1665" t="str">
            <v>Otros</v>
          </cell>
          <cell r="H1665" t="str">
            <v/>
          </cell>
          <cell r="I1665" t="str">
            <v/>
          </cell>
          <cell r="K1665" t="str">
            <v>P</v>
          </cell>
          <cell r="L1665">
            <v>4</v>
          </cell>
          <cell r="M1665">
            <v>4</v>
          </cell>
          <cell r="N1665" t="str">
            <v>P004</v>
          </cell>
        </row>
        <row r="1666">
          <cell r="A1666" t="str">
            <v>16,P5</v>
          </cell>
          <cell r="B1666" t="str">
            <v>16,P5</v>
          </cell>
          <cell r="C1666" t="str">
            <v>16,P005</v>
          </cell>
          <cell r="D1666">
            <v>16</v>
          </cell>
          <cell r="E1666" t="str">
            <v>Otros</v>
          </cell>
          <cell r="F1666" t="str">
            <v>Otros</v>
          </cell>
          <cell r="G1666" t="str">
            <v>Otros</v>
          </cell>
          <cell r="H1666" t="str">
            <v/>
          </cell>
          <cell r="I1666" t="str">
            <v/>
          </cell>
          <cell r="K1666" t="str">
            <v>P</v>
          </cell>
          <cell r="L1666">
            <v>5</v>
          </cell>
          <cell r="M1666">
            <v>5</v>
          </cell>
          <cell r="N1666" t="str">
            <v>P005</v>
          </cell>
        </row>
        <row r="1667">
          <cell r="A1667" t="str">
            <v>16,P301</v>
          </cell>
          <cell r="B1667" t="str">
            <v>16,P1</v>
          </cell>
          <cell r="C1667" t="str">
            <v>16,P001</v>
          </cell>
          <cell r="D1667">
            <v>16</v>
          </cell>
          <cell r="E1667" t="str">
            <v>Otros</v>
          </cell>
          <cell r="F1667" t="str">
            <v>Otros</v>
          </cell>
          <cell r="G1667" t="str">
            <v>Otros</v>
          </cell>
          <cell r="H1667" t="str">
            <v/>
          </cell>
          <cell r="I1667" t="str">
            <v/>
          </cell>
          <cell r="K1667" t="str">
            <v>P</v>
          </cell>
          <cell r="L1667">
            <v>301</v>
          </cell>
          <cell r="M1667">
            <v>1</v>
          </cell>
          <cell r="N1667" t="str">
            <v>P001</v>
          </cell>
        </row>
        <row r="1668">
          <cell r="A1668" t="str">
            <v>16,P302</v>
          </cell>
          <cell r="B1668" t="str">
            <v>16,P2</v>
          </cell>
          <cell r="C1668" t="str">
            <v>16,P002</v>
          </cell>
          <cell r="D1668">
            <v>16</v>
          </cell>
          <cell r="E1668" t="str">
            <v>Otros</v>
          </cell>
          <cell r="F1668" t="str">
            <v>Otros</v>
          </cell>
          <cell r="G1668" t="str">
            <v>Otros</v>
          </cell>
          <cell r="H1668" t="str">
            <v/>
          </cell>
          <cell r="I1668" t="str">
            <v/>
          </cell>
          <cell r="K1668" t="str">
            <v>P</v>
          </cell>
          <cell r="L1668">
            <v>302</v>
          </cell>
          <cell r="M1668">
            <v>2</v>
          </cell>
          <cell r="N1668" t="str">
            <v>P002</v>
          </cell>
        </row>
        <row r="1669">
          <cell r="A1669" t="str">
            <v>16,P303</v>
          </cell>
          <cell r="B1669" t="str">
            <v>16,P3</v>
          </cell>
          <cell r="C1669" t="str">
            <v>16,P003</v>
          </cell>
          <cell r="D1669">
            <v>16</v>
          </cell>
          <cell r="E1669" t="str">
            <v>Otros</v>
          </cell>
          <cell r="F1669" t="str">
            <v>Otros</v>
          </cell>
          <cell r="G1669" t="str">
            <v>Otros</v>
          </cell>
          <cell r="H1669" t="str">
            <v/>
          </cell>
          <cell r="I1669" t="str">
            <v/>
          </cell>
          <cell r="K1669" t="str">
            <v>P</v>
          </cell>
          <cell r="L1669">
            <v>303</v>
          </cell>
          <cell r="M1669">
            <v>3</v>
          </cell>
          <cell r="N1669" t="str">
            <v>P003</v>
          </cell>
        </row>
        <row r="1670">
          <cell r="A1670" t="str">
            <v>16,P304</v>
          </cell>
          <cell r="B1670" t="str">
            <v>16,P4</v>
          </cell>
          <cell r="C1670" t="str">
            <v>16,P004</v>
          </cell>
          <cell r="D1670">
            <v>16</v>
          </cell>
          <cell r="E1670" t="str">
            <v>Otros</v>
          </cell>
          <cell r="F1670" t="str">
            <v>Otros</v>
          </cell>
          <cell r="G1670" t="str">
            <v>Otros</v>
          </cell>
          <cell r="H1670" t="str">
            <v/>
          </cell>
          <cell r="I1670" t="str">
            <v/>
          </cell>
          <cell r="K1670" t="str">
            <v>P</v>
          </cell>
          <cell r="L1670">
            <v>304</v>
          </cell>
          <cell r="M1670">
            <v>4</v>
          </cell>
          <cell r="N1670" t="str">
            <v>P004</v>
          </cell>
        </row>
        <row r="1671">
          <cell r="A1671" t="str">
            <v>16,P305</v>
          </cell>
          <cell r="B1671" t="str">
            <v>16,P5</v>
          </cell>
          <cell r="C1671" t="str">
            <v>16,P005</v>
          </cell>
          <cell r="D1671">
            <v>16</v>
          </cell>
          <cell r="E1671" t="str">
            <v>Otros</v>
          </cell>
          <cell r="F1671" t="str">
            <v>Otros</v>
          </cell>
          <cell r="G1671" t="str">
            <v>Otros</v>
          </cell>
          <cell r="H1671" t="str">
            <v/>
          </cell>
          <cell r="I1671" t="str">
            <v/>
          </cell>
          <cell r="K1671" t="str">
            <v>P</v>
          </cell>
          <cell r="L1671">
            <v>305</v>
          </cell>
          <cell r="M1671">
            <v>5</v>
          </cell>
          <cell r="N1671" t="str">
            <v>P005</v>
          </cell>
        </row>
        <row r="1672">
          <cell r="A1672" t="str">
            <v>16,R1</v>
          </cell>
          <cell r="B1672" t="str">
            <v>16,R1</v>
          </cell>
          <cell r="C1672" t="str">
            <v>16,R001</v>
          </cell>
          <cell r="D1672">
            <v>16</v>
          </cell>
          <cell r="E1672" t="str">
            <v>Otros</v>
          </cell>
          <cell r="F1672" t="str">
            <v>Otros</v>
          </cell>
          <cell r="G1672" t="str">
            <v>Otros</v>
          </cell>
          <cell r="H1672" t="str">
            <v/>
          </cell>
          <cell r="I1672" t="str">
            <v/>
          </cell>
          <cell r="K1672" t="str">
            <v>R</v>
          </cell>
          <cell r="L1672">
            <v>1</v>
          </cell>
          <cell r="M1672">
            <v>1</v>
          </cell>
          <cell r="N1672" t="str">
            <v>R001</v>
          </cell>
        </row>
        <row r="1673">
          <cell r="A1673" t="str">
            <v>16,R2</v>
          </cell>
          <cell r="B1673" t="str">
            <v>16,R2</v>
          </cell>
          <cell r="C1673" t="str">
            <v>16,R002</v>
          </cell>
          <cell r="D1673">
            <v>16</v>
          </cell>
          <cell r="E1673" t="str">
            <v>Prioritario</v>
          </cell>
          <cell r="F1673" t="str">
            <v>Principal</v>
          </cell>
          <cell r="G1673" t="str">
            <v>Otros</v>
          </cell>
          <cell r="H1673">
            <v>1</v>
          </cell>
          <cell r="I1673">
            <v>1</v>
          </cell>
          <cell r="K1673" t="str">
            <v>R</v>
          </cell>
          <cell r="L1673">
            <v>2</v>
          </cell>
          <cell r="M1673">
            <v>2</v>
          </cell>
          <cell r="N1673" t="str">
            <v>R002</v>
          </cell>
        </row>
        <row r="1674">
          <cell r="A1674" t="str">
            <v>16,R3</v>
          </cell>
          <cell r="B1674" t="str">
            <v>16,R3</v>
          </cell>
          <cell r="C1674" t="str">
            <v>16,R003</v>
          </cell>
          <cell r="D1674">
            <v>16</v>
          </cell>
          <cell r="E1674" t="str">
            <v>Otros</v>
          </cell>
          <cell r="F1674" t="str">
            <v>Otros</v>
          </cell>
          <cell r="G1674" t="str">
            <v>Otros</v>
          </cell>
          <cell r="H1674" t="str">
            <v/>
          </cell>
          <cell r="I1674" t="str">
            <v/>
          </cell>
          <cell r="K1674" t="str">
            <v>R</v>
          </cell>
          <cell r="L1674">
            <v>3</v>
          </cell>
          <cell r="M1674">
            <v>3</v>
          </cell>
          <cell r="N1674" t="str">
            <v>R003</v>
          </cell>
        </row>
        <row r="1675">
          <cell r="A1675" t="str">
            <v>16,R4</v>
          </cell>
          <cell r="B1675" t="str">
            <v>16,R4</v>
          </cell>
          <cell r="C1675" t="str">
            <v>16,R004</v>
          </cell>
          <cell r="D1675">
            <v>16</v>
          </cell>
          <cell r="E1675" t="str">
            <v>Otros</v>
          </cell>
          <cell r="F1675" t="str">
            <v>Otros</v>
          </cell>
          <cell r="G1675" t="str">
            <v>Otros</v>
          </cell>
          <cell r="H1675" t="str">
            <v/>
          </cell>
          <cell r="I1675" t="str">
            <v/>
          </cell>
          <cell r="K1675" t="str">
            <v>R</v>
          </cell>
          <cell r="L1675">
            <v>4</v>
          </cell>
          <cell r="M1675">
            <v>4</v>
          </cell>
          <cell r="N1675" t="str">
            <v>R004</v>
          </cell>
        </row>
        <row r="1676">
          <cell r="A1676" t="str">
            <v>16,R6</v>
          </cell>
          <cell r="B1676" t="str">
            <v>16,R6</v>
          </cell>
          <cell r="C1676" t="str">
            <v>16,R006</v>
          </cell>
          <cell r="D1676">
            <v>16</v>
          </cell>
          <cell r="E1676" t="str">
            <v>Otros</v>
          </cell>
          <cell r="F1676" t="str">
            <v>Otros</v>
          </cell>
          <cell r="G1676" t="str">
            <v>Otros</v>
          </cell>
          <cell r="H1676" t="str">
            <v/>
          </cell>
          <cell r="I1676" t="str">
            <v/>
          </cell>
          <cell r="K1676" t="str">
            <v>R</v>
          </cell>
          <cell r="L1676">
            <v>6</v>
          </cell>
          <cell r="M1676">
            <v>6</v>
          </cell>
          <cell r="N1676" t="str">
            <v>R006</v>
          </cell>
        </row>
        <row r="1677">
          <cell r="A1677" t="str">
            <v>16,R7</v>
          </cell>
          <cell r="B1677" t="str">
            <v>16,R7</v>
          </cell>
          <cell r="C1677" t="str">
            <v>16,R007</v>
          </cell>
          <cell r="D1677">
            <v>16</v>
          </cell>
          <cell r="E1677" t="str">
            <v>Otros</v>
          </cell>
          <cell r="F1677" t="str">
            <v>Otros</v>
          </cell>
          <cell r="G1677" t="str">
            <v>Otros</v>
          </cell>
          <cell r="H1677" t="str">
            <v/>
          </cell>
          <cell r="I1677" t="str">
            <v/>
          </cell>
          <cell r="K1677" t="str">
            <v>R</v>
          </cell>
          <cell r="L1677">
            <v>7</v>
          </cell>
          <cell r="M1677">
            <v>7</v>
          </cell>
          <cell r="N1677" t="str">
            <v>R007</v>
          </cell>
        </row>
        <row r="1678">
          <cell r="A1678" t="str">
            <v>16,R9</v>
          </cell>
          <cell r="B1678" t="str">
            <v>16,R9</v>
          </cell>
          <cell r="C1678" t="str">
            <v>16,R009</v>
          </cell>
          <cell r="D1678">
            <v>16</v>
          </cell>
          <cell r="E1678" t="str">
            <v>Prioritario</v>
          </cell>
          <cell r="F1678" t="str">
            <v>Otros</v>
          </cell>
          <cell r="G1678" t="str">
            <v>Otros</v>
          </cell>
          <cell r="H1678">
            <v>1</v>
          </cell>
          <cell r="I1678" t="str">
            <v/>
          </cell>
          <cell r="K1678" t="str">
            <v>R</v>
          </cell>
          <cell r="L1678">
            <v>9</v>
          </cell>
          <cell r="M1678">
            <v>9</v>
          </cell>
          <cell r="N1678" t="str">
            <v>R009</v>
          </cell>
        </row>
        <row r="1679">
          <cell r="A1679" t="str">
            <v>16,R10</v>
          </cell>
          <cell r="B1679" t="str">
            <v>16,R10</v>
          </cell>
          <cell r="C1679" t="str">
            <v>16,R010</v>
          </cell>
          <cell r="D1679">
            <v>16</v>
          </cell>
          <cell r="E1679" t="str">
            <v>Otros</v>
          </cell>
          <cell r="F1679" t="str">
            <v>Otros</v>
          </cell>
          <cell r="G1679" t="str">
            <v>Otros</v>
          </cell>
          <cell r="H1679" t="str">
            <v/>
          </cell>
          <cell r="I1679" t="str">
            <v/>
          </cell>
          <cell r="K1679" t="str">
            <v>R</v>
          </cell>
          <cell r="L1679">
            <v>10</v>
          </cell>
          <cell r="M1679">
            <v>10</v>
          </cell>
          <cell r="N1679" t="str">
            <v>R010</v>
          </cell>
        </row>
        <row r="1680">
          <cell r="A1680" t="str">
            <v>16,R11</v>
          </cell>
          <cell r="B1680" t="str">
            <v>16,R11</v>
          </cell>
          <cell r="C1680" t="str">
            <v>16,R011</v>
          </cell>
          <cell r="D1680">
            <v>16</v>
          </cell>
          <cell r="E1680" t="str">
            <v>Prioritario</v>
          </cell>
          <cell r="F1680" t="str">
            <v>Otros</v>
          </cell>
          <cell r="G1680" t="str">
            <v>Otros</v>
          </cell>
          <cell r="H1680">
            <v>1</v>
          </cell>
          <cell r="I1680" t="str">
            <v/>
          </cell>
          <cell r="K1680" t="str">
            <v>R</v>
          </cell>
          <cell r="L1680">
            <v>11</v>
          </cell>
          <cell r="M1680">
            <v>11</v>
          </cell>
          <cell r="N1680" t="str">
            <v>R011</v>
          </cell>
        </row>
        <row r="1681">
          <cell r="A1681" t="str">
            <v>16,R12</v>
          </cell>
          <cell r="B1681" t="str">
            <v>16,R12</v>
          </cell>
          <cell r="C1681" t="str">
            <v>16,R012</v>
          </cell>
          <cell r="D1681">
            <v>16</v>
          </cell>
          <cell r="E1681" t="str">
            <v>Otros</v>
          </cell>
          <cell r="F1681" t="str">
            <v>Otros</v>
          </cell>
          <cell r="G1681" t="str">
            <v>Otros</v>
          </cell>
          <cell r="H1681" t="str">
            <v/>
          </cell>
          <cell r="I1681" t="str">
            <v/>
          </cell>
          <cell r="K1681" t="str">
            <v>R</v>
          </cell>
          <cell r="L1681">
            <v>12</v>
          </cell>
          <cell r="M1681">
            <v>12</v>
          </cell>
          <cell r="N1681" t="str">
            <v>R012</v>
          </cell>
        </row>
        <row r="1682">
          <cell r="A1682" t="str">
            <v>16,R13</v>
          </cell>
          <cell r="B1682" t="str">
            <v>16,R13</v>
          </cell>
          <cell r="C1682" t="str">
            <v>16,R013</v>
          </cell>
          <cell r="D1682">
            <v>16</v>
          </cell>
          <cell r="E1682" t="str">
            <v>Otros</v>
          </cell>
          <cell r="F1682" t="str">
            <v>Otros</v>
          </cell>
          <cell r="G1682" t="str">
            <v>Otros</v>
          </cell>
          <cell r="H1682" t="str">
            <v/>
          </cell>
          <cell r="I1682" t="str">
            <v/>
          </cell>
          <cell r="K1682" t="str">
            <v>R</v>
          </cell>
          <cell r="L1682">
            <v>13</v>
          </cell>
          <cell r="M1682">
            <v>13</v>
          </cell>
          <cell r="N1682" t="str">
            <v>R013</v>
          </cell>
        </row>
        <row r="1683">
          <cell r="A1683" t="str">
            <v>16,R301</v>
          </cell>
          <cell r="B1683" t="str">
            <v>16,R1</v>
          </cell>
          <cell r="C1683" t="str">
            <v>16,R001</v>
          </cell>
          <cell r="D1683">
            <v>16</v>
          </cell>
          <cell r="E1683" t="str">
            <v>Otros</v>
          </cell>
          <cell r="F1683" t="str">
            <v>Otros</v>
          </cell>
          <cell r="G1683" t="str">
            <v>Otros</v>
          </cell>
          <cell r="H1683" t="str">
            <v/>
          </cell>
          <cell r="I1683" t="str">
            <v/>
          </cell>
          <cell r="K1683" t="str">
            <v>R</v>
          </cell>
          <cell r="L1683">
            <v>301</v>
          </cell>
          <cell r="M1683">
            <v>1</v>
          </cell>
          <cell r="N1683" t="str">
            <v>R001</v>
          </cell>
        </row>
        <row r="1684">
          <cell r="A1684" t="str">
            <v>16,R302</v>
          </cell>
          <cell r="B1684" t="str">
            <v>16,R2</v>
          </cell>
          <cell r="C1684" t="str">
            <v>16,R002</v>
          </cell>
          <cell r="D1684">
            <v>16</v>
          </cell>
          <cell r="E1684" t="str">
            <v>Prioritario</v>
          </cell>
          <cell r="F1684" t="str">
            <v>Principal</v>
          </cell>
          <cell r="G1684" t="str">
            <v>Otros</v>
          </cell>
          <cell r="H1684">
            <v>1</v>
          </cell>
          <cell r="I1684">
            <v>1</v>
          </cell>
          <cell r="K1684" t="str">
            <v>R</v>
          </cell>
          <cell r="L1684">
            <v>302</v>
          </cell>
          <cell r="M1684">
            <v>2</v>
          </cell>
          <cell r="N1684" t="str">
            <v>R002</v>
          </cell>
        </row>
        <row r="1685">
          <cell r="A1685" t="str">
            <v>16,R303</v>
          </cell>
          <cell r="B1685" t="str">
            <v>16,R3</v>
          </cell>
          <cell r="C1685" t="str">
            <v>16,R003</v>
          </cell>
          <cell r="D1685">
            <v>16</v>
          </cell>
          <cell r="E1685" t="str">
            <v>Otros</v>
          </cell>
          <cell r="F1685" t="str">
            <v>Otros</v>
          </cell>
          <cell r="G1685" t="str">
            <v>Otros</v>
          </cell>
          <cell r="H1685" t="str">
            <v/>
          </cell>
          <cell r="I1685" t="str">
            <v/>
          </cell>
          <cell r="K1685" t="str">
            <v>R</v>
          </cell>
          <cell r="L1685">
            <v>303</v>
          </cell>
          <cell r="M1685">
            <v>3</v>
          </cell>
          <cell r="N1685" t="str">
            <v>R003</v>
          </cell>
        </row>
        <row r="1686">
          <cell r="A1686" t="str">
            <v>16,R304</v>
          </cell>
          <cell r="B1686" t="str">
            <v>16,R4</v>
          </cell>
          <cell r="C1686" t="str">
            <v>16,R004</v>
          </cell>
          <cell r="D1686">
            <v>16</v>
          </cell>
          <cell r="E1686" t="str">
            <v>Otros</v>
          </cell>
          <cell r="F1686" t="str">
            <v>Otros</v>
          </cell>
          <cell r="G1686" t="str">
            <v>Otros</v>
          </cell>
          <cell r="H1686" t="str">
            <v/>
          </cell>
          <cell r="I1686" t="str">
            <v/>
          </cell>
          <cell r="K1686" t="str">
            <v>R</v>
          </cell>
          <cell r="L1686">
            <v>304</v>
          </cell>
          <cell r="M1686">
            <v>4</v>
          </cell>
          <cell r="N1686" t="str">
            <v>R004</v>
          </cell>
        </row>
        <row r="1687">
          <cell r="A1687" t="str">
            <v>16,R306</v>
          </cell>
          <cell r="B1687" t="str">
            <v>16,R6</v>
          </cell>
          <cell r="C1687" t="str">
            <v>16,R006</v>
          </cell>
          <cell r="D1687">
            <v>16</v>
          </cell>
          <cell r="E1687" t="str">
            <v>Otros</v>
          </cell>
          <cell r="F1687" t="str">
            <v>Otros</v>
          </cell>
          <cell r="G1687" t="str">
            <v>Otros</v>
          </cell>
          <cell r="H1687" t="str">
            <v/>
          </cell>
          <cell r="I1687" t="str">
            <v/>
          </cell>
          <cell r="K1687" t="str">
            <v>R</v>
          </cell>
          <cell r="L1687">
            <v>306</v>
          </cell>
          <cell r="M1687">
            <v>6</v>
          </cell>
          <cell r="N1687" t="str">
            <v>R006</v>
          </cell>
        </row>
        <row r="1688">
          <cell r="A1688" t="str">
            <v>16,R307</v>
          </cell>
          <cell r="B1688" t="str">
            <v>16,R7</v>
          </cell>
          <cell r="C1688" t="str">
            <v>16,R007</v>
          </cell>
          <cell r="D1688">
            <v>16</v>
          </cell>
          <cell r="E1688" t="str">
            <v>Otros</v>
          </cell>
          <cell r="F1688" t="str">
            <v>Otros</v>
          </cell>
          <cell r="G1688" t="str">
            <v>Otros</v>
          </cell>
          <cell r="H1688" t="str">
            <v/>
          </cell>
          <cell r="I1688" t="str">
            <v/>
          </cell>
          <cell r="K1688" t="str">
            <v>R</v>
          </cell>
          <cell r="L1688">
            <v>307</v>
          </cell>
          <cell r="M1688">
            <v>7</v>
          </cell>
          <cell r="N1688" t="str">
            <v>R007</v>
          </cell>
        </row>
        <row r="1689">
          <cell r="A1689" t="str">
            <v>16,R309</v>
          </cell>
          <cell r="B1689" t="str">
            <v>16,R9</v>
          </cell>
          <cell r="C1689" t="str">
            <v>16,R009</v>
          </cell>
          <cell r="D1689">
            <v>16</v>
          </cell>
          <cell r="E1689" t="str">
            <v>Prioritario</v>
          </cell>
          <cell r="F1689" t="str">
            <v>Otros</v>
          </cell>
          <cell r="G1689" t="str">
            <v>Otros</v>
          </cell>
          <cell r="H1689">
            <v>1</v>
          </cell>
          <cell r="I1689" t="str">
            <v/>
          </cell>
          <cell r="K1689" t="str">
            <v>R</v>
          </cell>
          <cell r="L1689">
            <v>309</v>
          </cell>
          <cell r="M1689">
            <v>9</v>
          </cell>
          <cell r="N1689" t="str">
            <v>R009</v>
          </cell>
        </row>
        <row r="1690">
          <cell r="A1690" t="str">
            <v>16,R310</v>
          </cell>
          <cell r="B1690" t="str">
            <v>16,R10</v>
          </cell>
          <cell r="C1690" t="str">
            <v>16,R010</v>
          </cell>
          <cell r="D1690">
            <v>16</v>
          </cell>
          <cell r="E1690" t="str">
            <v>Otros</v>
          </cell>
          <cell r="F1690" t="str">
            <v>Otros</v>
          </cell>
          <cell r="G1690" t="str">
            <v>Otros</v>
          </cell>
          <cell r="H1690" t="str">
            <v/>
          </cell>
          <cell r="I1690" t="str">
            <v/>
          </cell>
          <cell r="K1690" t="str">
            <v>R</v>
          </cell>
          <cell r="L1690">
            <v>310</v>
          </cell>
          <cell r="M1690">
            <v>10</v>
          </cell>
          <cell r="N1690" t="str">
            <v>R010</v>
          </cell>
        </row>
        <row r="1691">
          <cell r="A1691" t="str">
            <v>16,R311</v>
          </cell>
          <cell r="B1691" t="str">
            <v>16,R11</v>
          </cell>
          <cell r="C1691" t="str">
            <v>16,R011</v>
          </cell>
          <cell r="D1691">
            <v>16</v>
          </cell>
          <cell r="E1691" t="str">
            <v>Prioritario</v>
          </cell>
          <cell r="F1691" t="str">
            <v>Otros</v>
          </cell>
          <cell r="G1691" t="str">
            <v>Otros</v>
          </cell>
          <cell r="H1691">
            <v>1</v>
          </cell>
          <cell r="I1691" t="str">
            <v/>
          </cell>
          <cell r="K1691" t="str">
            <v>R</v>
          </cell>
          <cell r="L1691">
            <v>311</v>
          </cell>
          <cell r="M1691">
            <v>11</v>
          </cell>
          <cell r="N1691" t="str">
            <v>R011</v>
          </cell>
        </row>
        <row r="1692">
          <cell r="A1692" t="str">
            <v>16,R312</v>
          </cell>
          <cell r="B1692" t="str">
            <v>16,R12</v>
          </cell>
          <cell r="C1692" t="str">
            <v>16,R012</v>
          </cell>
          <cell r="D1692">
            <v>16</v>
          </cell>
          <cell r="E1692" t="str">
            <v>Otros</v>
          </cell>
          <cell r="F1692" t="str">
            <v>Otros</v>
          </cell>
          <cell r="G1692" t="str">
            <v>Otros</v>
          </cell>
          <cell r="H1692" t="str">
            <v/>
          </cell>
          <cell r="I1692" t="str">
            <v/>
          </cell>
          <cell r="K1692" t="str">
            <v>R</v>
          </cell>
          <cell r="L1692">
            <v>312</v>
          </cell>
          <cell r="M1692">
            <v>12</v>
          </cell>
          <cell r="N1692" t="str">
            <v>R012</v>
          </cell>
        </row>
        <row r="1693">
          <cell r="A1693" t="str">
            <v>16,R901</v>
          </cell>
          <cell r="B1693" t="str">
            <v>16,R901</v>
          </cell>
          <cell r="C1693" t="str">
            <v>16,R901</v>
          </cell>
          <cell r="D1693">
            <v>16</v>
          </cell>
          <cell r="E1693" t="str">
            <v>Otros</v>
          </cell>
          <cell r="F1693" t="str">
            <v>Otros</v>
          </cell>
          <cell r="G1693" t="str">
            <v>Otros</v>
          </cell>
          <cell r="H1693" t="str">
            <v/>
          </cell>
          <cell r="I1693" t="str">
            <v/>
          </cell>
          <cell r="K1693" t="str">
            <v>R</v>
          </cell>
          <cell r="L1693">
            <v>901</v>
          </cell>
          <cell r="M1693">
            <v>901</v>
          </cell>
          <cell r="N1693" t="str">
            <v>R901</v>
          </cell>
        </row>
        <row r="1694">
          <cell r="A1694" t="str">
            <v>16,R902</v>
          </cell>
          <cell r="B1694" t="str">
            <v>16,R902</v>
          </cell>
          <cell r="C1694" t="str">
            <v>16,R902</v>
          </cell>
          <cell r="D1694">
            <v>16</v>
          </cell>
          <cell r="E1694" t="str">
            <v>Prioritario</v>
          </cell>
          <cell r="F1694" t="str">
            <v>Otros</v>
          </cell>
          <cell r="G1694" t="str">
            <v>Otros</v>
          </cell>
          <cell r="H1694">
            <v>1</v>
          </cell>
          <cell r="I1694" t="str">
            <v/>
          </cell>
          <cell r="K1694" t="str">
            <v>R</v>
          </cell>
          <cell r="L1694">
            <v>902</v>
          </cell>
          <cell r="M1694">
            <v>902</v>
          </cell>
          <cell r="N1694" t="str">
            <v>R902</v>
          </cell>
        </row>
        <row r="1695">
          <cell r="A1695" t="str">
            <v>16,R903</v>
          </cell>
          <cell r="B1695" t="str">
            <v>16,R903</v>
          </cell>
          <cell r="C1695" t="str">
            <v>16,R903</v>
          </cell>
          <cell r="D1695">
            <v>16</v>
          </cell>
          <cell r="E1695" t="str">
            <v>Prioritario</v>
          </cell>
          <cell r="F1695" t="str">
            <v>Otros</v>
          </cell>
          <cell r="G1695" t="str">
            <v>Otros</v>
          </cell>
          <cell r="H1695">
            <v>1</v>
          </cell>
          <cell r="I1695" t="str">
            <v/>
          </cell>
          <cell r="K1695" t="str">
            <v>R</v>
          </cell>
          <cell r="L1695">
            <v>903</v>
          </cell>
          <cell r="M1695">
            <v>903</v>
          </cell>
          <cell r="N1695" t="str">
            <v>R903</v>
          </cell>
        </row>
        <row r="1696">
          <cell r="A1696" t="str">
            <v>16,S44</v>
          </cell>
          <cell r="B1696" t="str">
            <v>16,S44</v>
          </cell>
          <cell r="C1696" t="str">
            <v>16,S044</v>
          </cell>
          <cell r="D1696">
            <v>16</v>
          </cell>
          <cell r="E1696" t="str">
            <v>Prioritario</v>
          </cell>
          <cell r="F1696" t="str">
            <v>Principal</v>
          </cell>
          <cell r="G1696" t="str">
            <v>Otros</v>
          </cell>
          <cell r="H1696">
            <v>1</v>
          </cell>
          <cell r="I1696">
            <v>1</v>
          </cell>
          <cell r="K1696" t="str">
            <v>S</v>
          </cell>
          <cell r="L1696">
            <v>44</v>
          </cell>
          <cell r="M1696">
            <v>44</v>
          </cell>
          <cell r="N1696" t="str">
            <v>S044</v>
          </cell>
        </row>
        <row r="1697">
          <cell r="A1697" t="str">
            <v>16,S45</v>
          </cell>
          <cell r="B1697" t="str">
            <v>16,S45</v>
          </cell>
          <cell r="C1697" t="str">
            <v>16,S045</v>
          </cell>
          <cell r="D1697">
            <v>16</v>
          </cell>
          <cell r="E1697" t="str">
            <v>Prioritario</v>
          </cell>
          <cell r="F1697" t="str">
            <v>Principal</v>
          </cell>
          <cell r="G1697" t="str">
            <v>Otros</v>
          </cell>
          <cell r="H1697">
            <v>1</v>
          </cell>
          <cell r="I1697">
            <v>1</v>
          </cell>
          <cell r="K1697" t="str">
            <v>S</v>
          </cell>
          <cell r="L1697">
            <v>45</v>
          </cell>
          <cell r="M1697">
            <v>45</v>
          </cell>
          <cell r="N1697" t="str">
            <v>S045</v>
          </cell>
        </row>
        <row r="1698">
          <cell r="A1698" t="str">
            <v>16,S46</v>
          </cell>
          <cell r="B1698" t="str">
            <v>16,S46</v>
          </cell>
          <cell r="C1698" t="str">
            <v>16,S046</v>
          </cell>
          <cell r="D1698">
            <v>16</v>
          </cell>
          <cell r="E1698" t="str">
            <v>Prioritario</v>
          </cell>
          <cell r="F1698" t="str">
            <v>Principal</v>
          </cell>
          <cell r="G1698" t="str">
            <v>Otros</v>
          </cell>
          <cell r="H1698">
            <v>1</v>
          </cell>
          <cell r="I1698">
            <v>1</v>
          </cell>
          <cell r="K1698" t="str">
            <v>S</v>
          </cell>
          <cell r="L1698">
            <v>46</v>
          </cell>
          <cell r="M1698">
            <v>46</v>
          </cell>
          <cell r="N1698" t="str">
            <v>S046</v>
          </cell>
        </row>
        <row r="1699">
          <cell r="A1699" t="str">
            <v>16,S47</v>
          </cell>
          <cell r="B1699" t="str">
            <v>16,S47</v>
          </cell>
          <cell r="C1699" t="str">
            <v>16,S047</v>
          </cell>
          <cell r="D1699">
            <v>16</v>
          </cell>
          <cell r="E1699" t="str">
            <v>Otros</v>
          </cell>
          <cell r="F1699" t="str">
            <v>Principal</v>
          </cell>
          <cell r="G1699" t="str">
            <v>Otros</v>
          </cell>
          <cell r="H1699" t="str">
            <v/>
          </cell>
          <cell r="I1699">
            <v>1</v>
          </cell>
          <cell r="K1699" t="str">
            <v>S</v>
          </cell>
          <cell r="L1699">
            <v>47</v>
          </cell>
          <cell r="M1699">
            <v>47</v>
          </cell>
          <cell r="N1699" t="str">
            <v>S047</v>
          </cell>
        </row>
        <row r="1700">
          <cell r="A1700" t="str">
            <v>16,S49</v>
          </cell>
          <cell r="B1700" t="str">
            <v>16,S49</v>
          </cell>
          <cell r="C1700" t="str">
            <v>16,S049</v>
          </cell>
          <cell r="D1700">
            <v>16</v>
          </cell>
          <cell r="E1700" t="str">
            <v>Otros</v>
          </cell>
          <cell r="F1700" t="str">
            <v>Principal</v>
          </cell>
          <cell r="G1700" t="str">
            <v>Otros</v>
          </cell>
          <cell r="H1700" t="str">
            <v/>
          </cell>
          <cell r="I1700">
            <v>1</v>
          </cell>
          <cell r="K1700" t="str">
            <v>S</v>
          </cell>
          <cell r="L1700">
            <v>49</v>
          </cell>
          <cell r="M1700">
            <v>49</v>
          </cell>
          <cell r="N1700" t="str">
            <v>S049</v>
          </cell>
        </row>
        <row r="1701">
          <cell r="A1701" t="str">
            <v>16,S71</v>
          </cell>
          <cell r="B1701" t="str">
            <v>16,S71</v>
          </cell>
          <cell r="C1701" t="str">
            <v>16,S071</v>
          </cell>
          <cell r="D1701">
            <v>16</v>
          </cell>
          <cell r="E1701" t="str">
            <v>Prioritario</v>
          </cell>
          <cell r="F1701" t="str">
            <v>Otros</v>
          </cell>
          <cell r="G1701" t="str">
            <v>Otros</v>
          </cell>
          <cell r="H1701">
            <v>1</v>
          </cell>
          <cell r="I1701" t="str">
            <v/>
          </cell>
          <cell r="K1701" t="str">
            <v>S</v>
          </cell>
          <cell r="L1701">
            <v>71</v>
          </cell>
          <cell r="M1701">
            <v>71</v>
          </cell>
          <cell r="N1701" t="str">
            <v>S071</v>
          </cell>
        </row>
        <row r="1702">
          <cell r="A1702" t="str">
            <v>16,S74</v>
          </cell>
          <cell r="B1702" t="str">
            <v>16,S74</v>
          </cell>
          <cell r="C1702" t="str">
            <v>16,S074</v>
          </cell>
          <cell r="D1702">
            <v>16</v>
          </cell>
          <cell r="E1702" t="str">
            <v>Prioritario</v>
          </cell>
          <cell r="F1702" t="str">
            <v>Principal</v>
          </cell>
          <cell r="G1702" t="str">
            <v>Otros</v>
          </cell>
          <cell r="H1702">
            <v>1</v>
          </cell>
          <cell r="I1702">
            <v>1</v>
          </cell>
          <cell r="K1702" t="str">
            <v>S</v>
          </cell>
          <cell r="L1702">
            <v>74</v>
          </cell>
          <cell r="M1702">
            <v>74</v>
          </cell>
          <cell r="N1702" t="str">
            <v>S074</v>
          </cell>
        </row>
        <row r="1703">
          <cell r="A1703" t="str">
            <v>16,S75</v>
          </cell>
          <cell r="B1703" t="str">
            <v>16,S75</v>
          </cell>
          <cell r="C1703" t="str">
            <v>16,S075</v>
          </cell>
          <cell r="D1703">
            <v>16</v>
          </cell>
          <cell r="E1703" t="str">
            <v>Prioritario</v>
          </cell>
          <cell r="F1703" t="str">
            <v>Principal</v>
          </cell>
          <cell r="G1703" t="str">
            <v>Otros</v>
          </cell>
          <cell r="H1703">
            <v>1</v>
          </cell>
          <cell r="I1703">
            <v>1</v>
          </cell>
          <cell r="K1703" t="str">
            <v>S</v>
          </cell>
          <cell r="L1703">
            <v>75</v>
          </cell>
          <cell r="M1703">
            <v>75</v>
          </cell>
          <cell r="N1703" t="str">
            <v>S075</v>
          </cell>
        </row>
        <row r="1704">
          <cell r="A1704" t="str">
            <v>16,S76</v>
          </cell>
          <cell r="B1704" t="str">
            <v>16,S76</v>
          </cell>
          <cell r="C1704" t="str">
            <v>16,S076</v>
          </cell>
          <cell r="D1704">
            <v>16</v>
          </cell>
          <cell r="E1704" t="str">
            <v>Otros</v>
          </cell>
          <cell r="F1704" t="str">
            <v>Principal</v>
          </cell>
          <cell r="G1704" t="str">
            <v>Otros</v>
          </cell>
          <cell r="H1704" t="str">
            <v/>
          </cell>
          <cell r="I1704">
            <v>1</v>
          </cell>
          <cell r="K1704" t="str">
            <v>S</v>
          </cell>
          <cell r="L1704">
            <v>76</v>
          </cell>
          <cell r="M1704">
            <v>76</v>
          </cell>
          <cell r="N1704" t="str">
            <v>S076</v>
          </cell>
        </row>
        <row r="1705">
          <cell r="A1705" t="str">
            <v>16,S77</v>
          </cell>
          <cell r="B1705" t="str">
            <v>16,S77</v>
          </cell>
          <cell r="C1705" t="str">
            <v>16,S077</v>
          </cell>
          <cell r="D1705">
            <v>16</v>
          </cell>
          <cell r="E1705" t="str">
            <v>Prioritario</v>
          </cell>
          <cell r="F1705" t="str">
            <v>Principal</v>
          </cell>
          <cell r="G1705" t="str">
            <v>Otros</v>
          </cell>
          <cell r="H1705">
            <v>1</v>
          </cell>
          <cell r="I1705">
            <v>1</v>
          </cell>
          <cell r="K1705" t="str">
            <v>S</v>
          </cell>
          <cell r="L1705">
            <v>77</v>
          </cell>
          <cell r="M1705">
            <v>77</v>
          </cell>
          <cell r="N1705" t="str">
            <v>S077</v>
          </cell>
        </row>
        <row r="1706">
          <cell r="A1706" t="str">
            <v>16,S78</v>
          </cell>
          <cell r="B1706" t="str">
            <v>16,S78</v>
          </cell>
          <cell r="C1706" t="str">
            <v>16,S078</v>
          </cell>
          <cell r="D1706">
            <v>16</v>
          </cell>
          <cell r="E1706" t="str">
            <v>Prioritario</v>
          </cell>
          <cell r="F1706" t="str">
            <v>Principal</v>
          </cell>
          <cell r="G1706" t="str">
            <v>Otros</v>
          </cell>
          <cell r="H1706">
            <v>1</v>
          </cell>
          <cell r="I1706">
            <v>1</v>
          </cell>
          <cell r="K1706" t="str">
            <v>S</v>
          </cell>
          <cell r="L1706">
            <v>78</v>
          </cell>
          <cell r="M1706">
            <v>78</v>
          </cell>
          <cell r="N1706" t="str">
            <v>S078</v>
          </cell>
        </row>
        <row r="1707">
          <cell r="A1707" t="str">
            <v>16,S79</v>
          </cell>
          <cell r="B1707" t="str">
            <v>16,S79</v>
          </cell>
          <cell r="C1707" t="str">
            <v>16,S079</v>
          </cell>
          <cell r="D1707">
            <v>16</v>
          </cell>
          <cell r="E1707" t="str">
            <v>Prioritario</v>
          </cell>
          <cell r="F1707" t="str">
            <v>Principal</v>
          </cell>
          <cell r="G1707" t="str">
            <v>Otros</v>
          </cell>
          <cell r="H1707">
            <v>1</v>
          </cell>
          <cell r="I1707">
            <v>1</v>
          </cell>
          <cell r="K1707" t="str">
            <v>S</v>
          </cell>
          <cell r="L1707">
            <v>79</v>
          </cell>
          <cell r="M1707">
            <v>79</v>
          </cell>
          <cell r="N1707" t="str">
            <v>S079</v>
          </cell>
        </row>
        <row r="1708">
          <cell r="A1708" t="str">
            <v>16,S80</v>
          </cell>
          <cell r="B1708" t="str">
            <v>16,S80</v>
          </cell>
          <cell r="C1708" t="str">
            <v>16,S080</v>
          </cell>
          <cell r="D1708">
            <v>16</v>
          </cell>
          <cell r="E1708" t="str">
            <v>Prioritario</v>
          </cell>
          <cell r="F1708" t="str">
            <v>Principal</v>
          </cell>
          <cell r="G1708" t="str">
            <v>Otros</v>
          </cell>
          <cell r="H1708">
            <v>1</v>
          </cell>
          <cell r="I1708">
            <v>1</v>
          </cell>
          <cell r="K1708" t="str">
            <v>S</v>
          </cell>
          <cell r="L1708">
            <v>80</v>
          </cell>
          <cell r="M1708">
            <v>80</v>
          </cell>
          <cell r="N1708" t="str">
            <v>S080</v>
          </cell>
        </row>
        <row r="1709">
          <cell r="A1709" t="str">
            <v>16,S81</v>
          </cell>
          <cell r="B1709" t="str">
            <v>16,S81</v>
          </cell>
          <cell r="C1709" t="str">
            <v>16,S081</v>
          </cell>
          <cell r="D1709">
            <v>16</v>
          </cell>
          <cell r="E1709" t="str">
            <v>Prioritario</v>
          </cell>
          <cell r="F1709" t="str">
            <v>Principal</v>
          </cell>
          <cell r="G1709" t="str">
            <v>Otros</v>
          </cell>
          <cell r="H1709">
            <v>1</v>
          </cell>
          <cell r="I1709">
            <v>1</v>
          </cell>
          <cell r="K1709" t="str">
            <v>S</v>
          </cell>
          <cell r="L1709">
            <v>81</v>
          </cell>
          <cell r="M1709">
            <v>81</v>
          </cell>
          <cell r="N1709" t="str">
            <v>S081</v>
          </cell>
        </row>
        <row r="1710">
          <cell r="A1710" t="str">
            <v>16,S82</v>
          </cell>
          <cell r="B1710" t="str">
            <v>16,S82</v>
          </cell>
          <cell r="C1710" t="str">
            <v>16,S082</v>
          </cell>
          <cell r="D1710">
            <v>16</v>
          </cell>
          <cell r="E1710" t="str">
            <v>Otros</v>
          </cell>
          <cell r="F1710" t="str">
            <v>Principal</v>
          </cell>
          <cell r="G1710" t="str">
            <v>Otros</v>
          </cell>
          <cell r="H1710" t="str">
            <v/>
          </cell>
          <cell r="I1710">
            <v>1</v>
          </cell>
          <cell r="K1710" t="str">
            <v>S</v>
          </cell>
          <cell r="L1710">
            <v>82</v>
          </cell>
          <cell r="M1710">
            <v>82</v>
          </cell>
          <cell r="N1710" t="str">
            <v>S082</v>
          </cell>
        </row>
        <row r="1711">
          <cell r="A1711" t="str">
            <v>16,S83</v>
          </cell>
          <cell r="B1711" t="str">
            <v>16,S83</v>
          </cell>
          <cell r="C1711" t="str">
            <v>16,S083</v>
          </cell>
          <cell r="D1711">
            <v>16</v>
          </cell>
          <cell r="E1711" t="str">
            <v>Prioritario</v>
          </cell>
          <cell r="F1711" t="str">
            <v>Principal</v>
          </cell>
          <cell r="G1711" t="str">
            <v>Otros</v>
          </cell>
          <cell r="H1711">
            <v>1</v>
          </cell>
          <cell r="I1711">
            <v>1</v>
          </cell>
          <cell r="K1711" t="str">
            <v>S</v>
          </cell>
          <cell r="L1711">
            <v>83</v>
          </cell>
          <cell r="M1711">
            <v>83</v>
          </cell>
          <cell r="N1711" t="str">
            <v>S083</v>
          </cell>
        </row>
        <row r="1712">
          <cell r="A1712" t="str">
            <v>16,S110</v>
          </cell>
          <cell r="B1712" t="str">
            <v>16,S110</v>
          </cell>
          <cell r="C1712" t="str">
            <v>16,S110</v>
          </cell>
          <cell r="D1712">
            <v>16</v>
          </cell>
          <cell r="E1712" t="str">
            <v>Prioritario</v>
          </cell>
          <cell r="F1712" t="str">
            <v>Principal</v>
          </cell>
          <cell r="G1712" t="str">
            <v>Otros</v>
          </cell>
          <cell r="H1712">
            <v>1</v>
          </cell>
          <cell r="I1712">
            <v>1</v>
          </cell>
          <cell r="K1712" t="str">
            <v>S</v>
          </cell>
          <cell r="L1712">
            <v>110</v>
          </cell>
          <cell r="M1712">
            <v>110</v>
          </cell>
          <cell r="N1712" t="str">
            <v>S110</v>
          </cell>
        </row>
        <row r="1713">
          <cell r="A1713" t="str">
            <v>16,S122</v>
          </cell>
          <cell r="B1713" t="str">
            <v>16,S122</v>
          </cell>
          <cell r="C1713" t="str">
            <v>16,S122</v>
          </cell>
          <cell r="D1713">
            <v>16</v>
          </cell>
          <cell r="E1713" t="str">
            <v>Prioritario</v>
          </cell>
          <cell r="F1713" t="str">
            <v>Principal</v>
          </cell>
          <cell r="G1713" t="str">
            <v>Otros</v>
          </cell>
          <cell r="H1713">
            <v>1</v>
          </cell>
          <cell r="I1713">
            <v>1</v>
          </cell>
          <cell r="K1713" t="str">
            <v>S</v>
          </cell>
          <cell r="L1713">
            <v>122</v>
          </cell>
          <cell r="M1713">
            <v>122</v>
          </cell>
          <cell r="N1713" t="str">
            <v>S122</v>
          </cell>
        </row>
        <row r="1714">
          <cell r="A1714" t="str">
            <v>16,S136</v>
          </cell>
          <cell r="B1714" t="str">
            <v>16,S136</v>
          </cell>
          <cell r="C1714" t="str">
            <v>16,S136</v>
          </cell>
          <cell r="D1714">
            <v>16</v>
          </cell>
          <cell r="E1714" t="str">
            <v>Prioritario</v>
          </cell>
          <cell r="F1714" t="str">
            <v>Principal</v>
          </cell>
          <cell r="G1714" t="str">
            <v>Otros</v>
          </cell>
          <cell r="H1714">
            <v>1</v>
          </cell>
          <cell r="I1714">
            <v>1</v>
          </cell>
          <cell r="K1714" t="str">
            <v>S</v>
          </cell>
          <cell r="L1714">
            <v>136</v>
          </cell>
          <cell r="M1714">
            <v>136</v>
          </cell>
          <cell r="N1714" t="str">
            <v>S136</v>
          </cell>
        </row>
        <row r="1715">
          <cell r="A1715" t="str">
            <v>16,S189</v>
          </cell>
          <cell r="B1715" t="str">
            <v>16,S189</v>
          </cell>
          <cell r="C1715" t="str">
            <v>16,S189</v>
          </cell>
          <cell r="D1715">
            <v>16</v>
          </cell>
          <cell r="E1715" t="str">
            <v>Otros</v>
          </cell>
          <cell r="F1715" t="str">
            <v>Otros</v>
          </cell>
          <cell r="G1715" t="str">
            <v>Otros</v>
          </cell>
          <cell r="H1715" t="str">
            <v/>
          </cell>
          <cell r="I1715" t="str">
            <v/>
          </cell>
          <cell r="K1715" t="str">
            <v>S</v>
          </cell>
          <cell r="L1715">
            <v>189</v>
          </cell>
          <cell r="M1715">
            <v>189</v>
          </cell>
          <cell r="N1715" t="str">
            <v>S189</v>
          </cell>
        </row>
        <row r="1716">
          <cell r="A1716" t="str">
            <v>16,S344</v>
          </cell>
          <cell r="B1716" t="str">
            <v>16,S44</v>
          </cell>
          <cell r="C1716" t="str">
            <v>16,S044</v>
          </cell>
          <cell r="D1716">
            <v>16</v>
          </cell>
          <cell r="E1716" t="str">
            <v>Prioritario</v>
          </cell>
          <cell r="F1716" t="str">
            <v>Principal</v>
          </cell>
          <cell r="G1716" t="str">
            <v>Otros</v>
          </cell>
          <cell r="H1716">
            <v>1</v>
          </cell>
          <cell r="I1716">
            <v>1</v>
          </cell>
          <cell r="K1716" t="str">
            <v>S</v>
          </cell>
          <cell r="L1716">
            <v>344</v>
          </cell>
          <cell r="M1716">
            <v>44</v>
          </cell>
          <cell r="N1716" t="str">
            <v>S044</v>
          </cell>
        </row>
        <row r="1717">
          <cell r="A1717" t="str">
            <v>16,S345</v>
          </cell>
          <cell r="B1717" t="str">
            <v>16,S45</v>
          </cell>
          <cell r="C1717" t="str">
            <v>16,S045</v>
          </cell>
          <cell r="D1717">
            <v>16</v>
          </cell>
          <cell r="E1717" t="str">
            <v>Prioritario</v>
          </cell>
          <cell r="F1717" t="str">
            <v>Principal</v>
          </cell>
          <cell r="G1717" t="str">
            <v>Otros</v>
          </cell>
          <cell r="H1717">
            <v>1</v>
          </cell>
          <cell r="I1717">
            <v>1</v>
          </cell>
          <cell r="K1717" t="str">
            <v>S</v>
          </cell>
          <cell r="L1717">
            <v>345</v>
          </cell>
          <cell r="M1717">
            <v>45</v>
          </cell>
          <cell r="N1717" t="str">
            <v>S045</v>
          </cell>
        </row>
        <row r="1718">
          <cell r="A1718" t="str">
            <v>16,S346</v>
          </cell>
          <cell r="B1718" t="str">
            <v>16,S46</v>
          </cell>
          <cell r="C1718" t="str">
            <v>16,S046</v>
          </cell>
          <cell r="D1718">
            <v>16</v>
          </cell>
          <cell r="E1718" t="str">
            <v>Prioritario</v>
          </cell>
          <cell r="F1718" t="str">
            <v>Principal</v>
          </cell>
          <cell r="G1718" t="str">
            <v>Otros</v>
          </cell>
          <cell r="H1718">
            <v>1</v>
          </cell>
          <cell r="I1718">
            <v>1</v>
          </cell>
          <cell r="K1718" t="str">
            <v>S</v>
          </cell>
          <cell r="L1718">
            <v>346</v>
          </cell>
          <cell r="M1718">
            <v>46</v>
          </cell>
          <cell r="N1718" t="str">
            <v>S046</v>
          </cell>
        </row>
        <row r="1719">
          <cell r="A1719" t="str">
            <v>16,S347</v>
          </cell>
          <cell r="B1719" t="str">
            <v>16,S47</v>
          </cell>
          <cell r="C1719" t="str">
            <v>16,S047</v>
          </cell>
          <cell r="D1719">
            <v>16</v>
          </cell>
          <cell r="E1719" t="str">
            <v>Otros</v>
          </cell>
          <cell r="F1719" t="str">
            <v>Principal</v>
          </cell>
          <cell r="G1719" t="str">
            <v>Otros</v>
          </cell>
          <cell r="H1719" t="str">
            <v/>
          </cell>
          <cell r="I1719">
            <v>1</v>
          </cell>
          <cell r="K1719" t="str">
            <v>S</v>
          </cell>
          <cell r="L1719">
            <v>347</v>
          </cell>
          <cell r="M1719">
            <v>47</v>
          </cell>
          <cell r="N1719" t="str">
            <v>S047</v>
          </cell>
        </row>
        <row r="1720">
          <cell r="A1720" t="str">
            <v>16,S349</v>
          </cell>
          <cell r="B1720" t="str">
            <v>16,S49</v>
          </cell>
          <cell r="C1720" t="str">
            <v>16,S049</v>
          </cell>
          <cell r="D1720">
            <v>16</v>
          </cell>
          <cell r="E1720" t="str">
            <v>Otros</v>
          </cell>
          <cell r="F1720" t="str">
            <v>Principal</v>
          </cell>
          <cell r="G1720" t="str">
            <v>Otros</v>
          </cell>
          <cell r="H1720" t="str">
            <v/>
          </cell>
          <cell r="I1720">
            <v>1</v>
          </cell>
          <cell r="K1720" t="str">
            <v>S</v>
          </cell>
          <cell r="L1720">
            <v>349</v>
          </cell>
          <cell r="M1720">
            <v>49</v>
          </cell>
          <cell r="N1720" t="str">
            <v>S049</v>
          </cell>
        </row>
        <row r="1721">
          <cell r="A1721" t="str">
            <v>16,S371</v>
          </cell>
          <cell r="B1721" t="str">
            <v>16,S71</v>
          </cell>
          <cell r="C1721" t="str">
            <v>16,S071</v>
          </cell>
          <cell r="D1721">
            <v>16</v>
          </cell>
          <cell r="E1721" t="str">
            <v>Prioritario</v>
          </cell>
          <cell r="F1721" t="str">
            <v>Otros</v>
          </cell>
          <cell r="G1721" t="str">
            <v>Otros</v>
          </cell>
          <cell r="H1721">
            <v>1</v>
          </cell>
          <cell r="I1721" t="str">
            <v/>
          </cell>
          <cell r="K1721" t="str">
            <v>S</v>
          </cell>
          <cell r="L1721">
            <v>371</v>
          </cell>
          <cell r="M1721">
            <v>71</v>
          </cell>
          <cell r="N1721" t="str">
            <v>S071</v>
          </cell>
        </row>
        <row r="1722">
          <cell r="A1722" t="str">
            <v>16,S374</v>
          </cell>
          <cell r="B1722" t="str">
            <v>16,S74</v>
          </cell>
          <cell r="C1722" t="str">
            <v>16,S074</v>
          </cell>
          <cell r="D1722">
            <v>16</v>
          </cell>
          <cell r="E1722" t="str">
            <v>Prioritario</v>
          </cell>
          <cell r="F1722" t="str">
            <v>Principal</v>
          </cell>
          <cell r="G1722" t="str">
            <v>Otros</v>
          </cell>
          <cell r="H1722">
            <v>1</v>
          </cell>
          <cell r="I1722">
            <v>1</v>
          </cell>
          <cell r="K1722" t="str">
            <v>S</v>
          </cell>
          <cell r="L1722">
            <v>374</v>
          </cell>
          <cell r="M1722">
            <v>74</v>
          </cell>
          <cell r="N1722" t="str">
            <v>S074</v>
          </cell>
        </row>
        <row r="1723">
          <cell r="A1723" t="str">
            <v>16,S375</v>
          </cell>
          <cell r="B1723" t="str">
            <v>16,S75</v>
          </cell>
          <cell r="C1723" t="str">
            <v>16,S075</v>
          </cell>
          <cell r="D1723">
            <v>16</v>
          </cell>
          <cell r="E1723" t="str">
            <v>Prioritario</v>
          </cell>
          <cell r="F1723" t="str">
            <v>Principal</v>
          </cell>
          <cell r="G1723" t="str">
            <v>Otros</v>
          </cell>
          <cell r="H1723">
            <v>1</v>
          </cell>
          <cell r="I1723">
            <v>1</v>
          </cell>
          <cell r="K1723" t="str">
            <v>S</v>
          </cell>
          <cell r="L1723">
            <v>375</v>
          </cell>
          <cell r="M1723">
            <v>75</v>
          </cell>
          <cell r="N1723" t="str">
            <v>S075</v>
          </cell>
        </row>
        <row r="1724">
          <cell r="A1724" t="str">
            <v>16,S376</v>
          </cell>
          <cell r="B1724" t="str">
            <v>16,S76</v>
          </cell>
          <cell r="C1724" t="str">
            <v>16,S076</v>
          </cell>
          <cell r="D1724">
            <v>16</v>
          </cell>
          <cell r="E1724" t="str">
            <v>Otros</v>
          </cell>
          <cell r="F1724" t="str">
            <v>Principal</v>
          </cell>
          <cell r="G1724" t="str">
            <v>Otros</v>
          </cell>
          <cell r="H1724" t="str">
            <v/>
          </cell>
          <cell r="I1724">
            <v>1</v>
          </cell>
          <cell r="K1724" t="str">
            <v>S</v>
          </cell>
          <cell r="L1724">
            <v>376</v>
          </cell>
          <cell r="M1724">
            <v>76</v>
          </cell>
          <cell r="N1724" t="str">
            <v>S076</v>
          </cell>
        </row>
        <row r="1725">
          <cell r="A1725" t="str">
            <v>16,S377</v>
          </cell>
          <cell r="B1725" t="str">
            <v>16,S77</v>
          </cell>
          <cell r="C1725" t="str">
            <v>16,S077</v>
          </cell>
          <cell r="D1725">
            <v>16</v>
          </cell>
          <cell r="E1725" t="str">
            <v>Prioritario</v>
          </cell>
          <cell r="F1725" t="str">
            <v>Principal</v>
          </cell>
          <cell r="G1725" t="str">
            <v>Otros</v>
          </cell>
          <cell r="H1725">
            <v>1</v>
          </cell>
          <cell r="I1725">
            <v>1</v>
          </cell>
          <cell r="K1725" t="str">
            <v>S</v>
          </cell>
          <cell r="L1725">
            <v>377</v>
          </cell>
          <cell r="M1725">
            <v>77</v>
          </cell>
          <cell r="N1725" t="str">
            <v>S077</v>
          </cell>
        </row>
        <row r="1726">
          <cell r="A1726" t="str">
            <v>16,S378</v>
          </cell>
          <cell r="B1726" t="str">
            <v>16,S78</v>
          </cell>
          <cell r="C1726" t="str">
            <v>16,S078</v>
          </cell>
          <cell r="D1726">
            <v>16</v>
          </cell>
          <cell r="E1726" t="str">
            <v>Prioritario</v>
          </cell>
          <cell r="F1726" t="str">
            <v>Principal</v>
          </cell>
          <cell r="G1726" t="str">
            <v>Otros</v>
          </cell>
          <cell r="H1726">
            <v>1</v>
          </cell>
          <cell r="I1726">
            <v>1</v>
          </cell>
          <cell r="K1726" t="str">
            <v>S</v>
          </cell>
          <cell r="L1726">
            <v>378</v>
          </cell>
          <cell r="M1726">
            <v>78</v>
          </cell>
          <cell r="N1726" t="str">
            <v>S078</v>
          </cell>
        </row>
        <row r="1727">
          <cell r="A1727" t="str">
            <v>16,S379</v>
          </cell>
          <cell r="B1727" t="str">
            <v>16,S79</v>
          </cell>
          <cell r="C1727" t="str">
            <v>16,S079</v>
          </cell>
          <cell r="D1727">
            <v>16</v>
          </cell>
          <cell r="E1727" t="str">
            <v>Prioritario</v>
          </cell>
          <cell r="F1727" t="str">
            <v>Principal</v>
          </cell>
          <cell r="G1727" t="str">
            <v>Otros</v>
          </cell>
          <cell r="H1727">
            <v>1</v>
          </cell>
          <cell r="I1727">
            <v>1</v>
          </cell>
          <cell r="K1727" t="str">
            <v>S</v>
          </cell>
          <cell r="L1727">
            <v>379</v>
          </cell>
          <cell r="M1727">
            <v>79</v>
          </cell>
          <cell r="N1727" t="str">
            <v>S079</v>
          </cell>
        </row>
        <row r="1728">
          <cell r="A1728" t="str">
            <v>16,S380</v>
          </cell>
          <cell r="B1728" t="str">
            <v>16,S80</v>
          </cell>
          <cell r="C1728" t="str">
            <v>16,S080</v>
          </cell>
          <cell r="D1728">
            <v>16</v>
          </cell>
          <cell r="E1728" t="str">
            <v>Prioritario</v>
          </cell>
          <cell r="F1728" t="str">
            <v>Principal</v>
          </cell>
          <cell r="G1728" t="str">
            <v>Otros</v>
          </cell>
          <cell r="H1728">
            <v>1</v>
          </cell>
          <cell r="I1728">
            <v>1</v>
          </cell>
          <cell r="K1728" t="str">
            <v>S</v>
          </cell>
          <cell r="L1728">
            <v>380</v>
          </cell>
          <cell r="M1728">
            <v>80</v>
          </cell>
          <cell r="N1728" t="str">
            <v>S080</v>
          </cell>
        </row>
        <row r="1729">
          <cell r="A1729" t="str">
            <v>16,S381</v>
          </cell>
          <cell r="B1729" t="str">
            <v>16,S81</v>
          </cell>
          <cell r="C1729" t="str">
            <v>16,S081</v>
          </cell>
          <cell r="D1729">
            <v>16</v>
          </cell>
          <cell r="E1729" t="str">
            <v>Prioritario</v>
          </cell>
          <cell r="F1729" t="str">
            <v>Principal</v>
          </cell>
          <cell r="G1729" t="str">
            <v>Otros</v>
          </cell>
          <cell r="H1729">
            <v>1</v>
          </cell>
          <cell r="I1729">
            <v>1</v>
          </cell>
          <cell r="K1729" t="str">
            <v>S</v>
          </cell>
          <cell r="L1729">
            <v>381</v>
          </cell>
          <cell r="M1729">
            <v>81</v>
          </cell>
          <cell r="N1729" t="str">
            <v>S081</v>
          </cell>
        </row>
        <row r="1730">
          <cell r="A1730" t="str">
            <v>16,S382</v>
          </cell>
          <cell r="B1730" t="str">
            <v>16,S82</v>
          </cell>
          <cell r="C1730" t="str">
            <v>16,S082</v>
          </cell>
          <cell r="D1730">
            <v>16</v>
          </cell>
          <cell r="E1730" t="str">
            <v>Otros</v>
          </cell>
          <cell r="F1730" t="str">
            <v>Principal</v>
          </cell>
          <cell r="G1730" t="str">
            <v>Otros</v>
          </cell>
          <cell r="H1730" t="str">
            <v/>
          </cell>
          <cell r="I1730">
            <v>1</v>
          </cell>
          <cell r="K1730" t="str">
            <v>S</v>
          </cell>
          <cell r="L1730">
            <v>382</v>
          </cell>
          <cell r="M1730">
            <v>82</v>
          </cell>
          <cell r="N1730" t="str">
            <v>S082</v>
          </cell>
        </row>
        <row r="1731">
          <cell r="A1731" t="str">
            <v>16,S383</v>
          </cell>
          <cell r="B1731" t="str">
            <v>16,S83</v>
          </cell>
          <cell r="C1731" t="str">
            <v>16,S083</v>
          </cell>
          <cell r="D1731">
            <v>16</v>
          </cell>
          <cell r="E1731" t="str">
            <v>Prioritario</v>
          </cell>
          <cell r="F1731" t="str">
            <v>Principal</v>
          </cell>
          <cell r="G1731" t="str">
            <v>Otros</v>
          </cell>
          <cell r="H1731">
            <v>1</v>
          </cell>
          <cell r="I1731">
            <v>1</v>
          </cell>
          <cell r="K1731" t="str">
            <v>S</v>
          </cell>
          <cell r="L1731">
            <v>383</v>
          </cell>
          <cell r="M1731">
            <v>83</v>
          </cell>
          <cell r="N1731" t="str">
            <v>S083</v>
          </cell>
        </row>
        <row r="1732">
          <cell r="A1732" t="str">
            <v>16,S410</v>
          </cell>
          <cell r="B1732" t="str">
            <v>16,S110</v>
          </cell>
          <cell r="C1732" t="str">
            <v>16,S110</v>
          </cell>
          <cell r="D1732">
            <v>16</v>
          </cell>
          <cell r="E1732" t="str">
            <v>Prioritario</v>
          </cell>
          <cell r="F1732" t="str">
            <v>Principal</v>
          </cell>
          <cell r="G1732" t="str">
            <v>Otros</v>
          </cell>
          <cell r="H1732">
            <v>1</v>
          </cell>
          <cell r="I1732">
            <v>1</v>
          </cell>
          <cell r="K1732" t="str">
            <v>S</v>
          </cell>
          <cell r="L1732">
            <v>410</v>
          </cell>
          <cell r="M1732">
            <v>110</v>
          </cell>
          <cell r="N1732" t="str">
            <v>S110</v>
          </cell>
        </row>
        <row r="1733">
          <cell r="A1733" t="str">
            <v>16,S422</v>
          </cell>
          <cell r="B1733" t="str">
            <v>16,S122</v>
          </cell>
          <cell r="C1733" t="str">
            <v>16,S122</v>
          </cell>
          <cell r="D1733">
            <v>16</v>
          </cell>
          <cell r="E1733" t="str">
            <v>Prioritario</v>
          </cell>
          <cell r="F1733" t="str">
            <v>Principal</v>
          </cell>
          <cell r="G1733" t="str">
            <v>Otros</v>
          </cell>
          <cell r="H1733">
            <v>1</v>
          </cell>
          <cell r="I1733">
            <v>1</v>
          </cell>
          <cell r="K1733" t="str">
            <v>S</v>
          </cell>
          <cell r="L1733">
            <v>422</v>
          </cell>
          <cell r="M1733">
            <v>122</v>
          </cell>
          <cell r="N1733" t="str">
            <v>S122</v>
          </cell>
        </row>
        <row r="1734">
          <cell r="A1734" t="str">
            <v>16,S436</v>
          </cell>
          <cell r="B1734" t="str">
            <v>16,S136</v>
          </cell>
          <cell r="C1734" t="str">
            <v>16,S136</v>
          </cell>
          <cell r="D1734">
            <v>16</v>
          </cell>
          <cell r="E1734" t="str">
            <v>Prioritario</v>
          </cell>
          <cell r="F1734" t="str">
            <v>Principal</v>
          </cell>
          <cell r="G1734" t="str">
            <v>Otros</v>
          </cell>
          <cell r="H1734">
            <v>1</v>
          </cell>
          <cell r="I1734">
            <v>1</v>
          </cell>
          <cell r="K1734" t="str">
            <v>S</v>
          </cell>
          <cell r="L1734">
            <v>436</v>
          </cell>
          <cell r="M1734">
            <v>136</v>
          </cell>
          <cell r="N1734" t="str">
            <v>S136</v>
          </cell>
        </row>
        <row r="1735">
          <cell r="A1735" t="str">
            <v>16,S489</v>
          </cell>
          <cell r="B1735" t="str">
            <v>16,S189</v>
          </cell>
          <cell r="C1735" t="str">
            <v>16,S189</v>
          </cell>
          <cell r="D1735">
            <v>16</v>
          </cell>
          <cell r="E1735" t="str">
            <v>Otros</v>
          </cell>
          <cell r="F1735" t="str">
            <v>Otros</v>
          </cell>
          <cell r="G1735" t="str">
            <v>Otros</v>
          </cell>
          <cell r="H1735" t="str">
            <v/>
          </cell>
          <cell r="I1735" t="str">
            <v/>
          </cell>
          <cell r="K1735" t="str">
            <v>S</v>
          </cell>
          <cell r="L1735">
            <v>489</v>
          </cell>
          <cell r="M1735">
            <v>189</v>
          </cell>
          <cell r="N1735" t="str">
            <v>S189</v>
          </cell>
        </row>
        <row r="1736">
          <cell r="A1736" t="str">
            <v>16,U1</v>
          </cell>
          <cell r="B1736" t="str">
            <v>16,U1</v>
          </cell>
          <cell r="C1736" t="str">
            <v>16,U001</v>
          </cell>
          <cell r="D1736">
            <v>16</v>
          </cell>
          <cell r="E1736" t="str">
            <v>Otros</v>
          </cell>
          <cell r="F1736" t="str">
            <v>Otros</v>
          </cell>
          <cell r="G1736" t="str">
            <v>Otros</v>
          </cell>
          <cell r="H1736" t="str">
            <v/>
          </cell>
          <cell r="I1736" t="str">
            <v/>
          </cell>
          <cell r="K1736" t="str">
            <v>U</v>
          </cell>
          <cell r="L1736">
            <v>1</v>
          </cell>
          <cell r="M1736">
            <v>1</v>
          </cell>
          <cell r="N1736" t="str">
            <v>U001</v>
          </cell>
        </row>
        <row r="1737">
          <cell r="A1737" t="str">
            <v>16,U2</v>
          </cell>
          <cell r="B1737" t="str">
            <v>16,U2</v>
          </cell>
          <cell r="C1737" t="str">
            <v>16,U002</v>
          </cell>
          <cell r="D1737">
            <v>16</v>
          </cell>
          <cell r="E1737" t="str">
            <v>Otros</v>
          </cell>
          <cell r="F1737" t="str">
            <v>Otros</v>
          </cell>
          <cell r="G1737" t="str">
            <v>Otros</v>
          </cell>
          <cell r="H1737" t="str">
            <v/>
          </cell>
          <cell r="I1737" t="str">
            <v/>
          </cell>
          <cell r="K1737" t="str">
            <v>U</v>
          </cell>
          <cell r="L1737">
            <v>2</v>
          </cell>
          <cell r="M1737">
            <v>2</v>
          </cell>
          <cell r="N1737" t="str">
            <v>U002</v>
          </cell>
        </row>
        <row r="1738">
          <cell r="A1738" t="str">
            <v>16,U3</v>
          </cell>
          <cell r="B1738" t="str">
            <v>16,U3</v>
          </cell>
          <cell r="C1738" t="str">
            <v>16,U003</v>
          </cell>
          <cell r="D1738">
            <v>16</v>
          </cell>
          <cell r="E1738" t="str">
            <v>Prioritario</v>
          </cell>
          <cell r="F1738" t="str">
            <v>Principal</v>
          </cell>
          <cell r="G1738" t="str">
            <v>Otros</v>
          </cell>
          <cell r="H1738">
            <v>1</v>
          </cell>
          <cell r="I1738">
            <v>1</v>
          </cell>
          <cell r="K1738" t="str">
            <v>U</v>
          </cell>
          <cell r="L1738">
            <v>3</v>
          </cell>
          <cell r="M1738">
            <v>3</v>
          </cell>
          <cell r="N1738" t="str">
            <v>U003</v>
          </cell>
        </row>
        <row r="1739">
          <cell r="A1739" t="str">
            <v>16,U4</v>
          </cell>
          <cell r="B1739" t="str">
            <v>16,U4</v>
          </cell>
          <cell r="C1739" t="str">
            <v>16,U004</v>
          </cell>
          <cell r="D1739">
            <v>16</v>
          </cell>
          <cell r="E1739" t="str">
            <v>Prioritario</v>
          </cell>
          <cell r="F1739" t="str">
            <v>Principal</v>
          </cell>
          <cell r="G1739" t="str">
            <v>Otros</v>
          </cell>
          <cell r="H1739">
            <v>1</v>
          </cell>
          <cell r="I1739">
            <v>1</v>
          </cell>
          <cell r="K1739" t="str">
            <v>U</v>
          </cell>
          <cell r="L1739">
            <v>4</v>
          </cell>
          <cell r="M1739">
            <v>4</v>
          </cell>
          <cell r="N1739" t="str">
            <v>U004</v>
          </cell>
        </row>
        <row r="1740">
          <cell r="A1740" t="str">
            <v>16,U5</v>
          </cell>
          <cell r="B1740" t="str">
            <v>16,U5</v>
          </cell>
          <cell r="C1740" t="str">
            <v>16,U005</v>
          </cell>
          <cell r="D1740">
            <v>16</v>
          </cell>
          <cell r="E1740" t="str">
            <v>Prioritario</v>
          </cell>
          <cell r="F1740" t="str">
            <v>Principal</v>
          </cell>
          <cell r="G1740" t="str">
            <v>Otros</v>
          </cell>
          <cell r="H1740">
            <v>1</v>
          </cell>
          <cell r="I1740">
            <v>1</v>
          </cell>
          <cell r="K1740" t="str">
            <v>U</v>
          </cell>
          <cell r="L1740">
            <v>5</v>
          </cell>
          <cell r="M1740">
            <v>5</v>
          </cell>
          <cell r="N1740" t="str">
            <v>U005</v>
          </cell>
        </row>
        <row r="1741">
          <cell r="A1741" t="str">
            <v>16,U6</v>
          </cell>
          <cell r="B1741" t="str">
            <v>16,U6</v>
          </cell>
          <cell r="C1741" t="str">
            <v>16,U006</v>
          </cell>
          <cell r="D1741">
            <v>16</v>
          </cell>
          <cell r="E1741" t="str">
            <v>Prioritario</v>
          </cell>
          <cell r="F1741" t="str">
            <v>Principal</v>
          </cell>
          <cell r="G1741" t="str">
            <v>Otros</v>
          </cell>
          <cell r="H1741">
            <v>1</v>
          </cell>
          <cell r="I1741">
            <v>1</v>
          </cell>
          <cell r="K1741" t="str">
            <v>U</v>
          </cell>
          <cell r="L1741">
            <v>6</v>
          </cell>
          <cell r="M1741">
            <v>6</v>
          </cell>
          <cell r="N1741" t="str">
            <v>U006</v>
          </cell>
        </row>
        <row r="1742">
          <cell r="A1742" t="str">
            <v>16,U7</v>
          </cell>
          <cell r="B1742" t="str">
            <v>16,U7</v>
          </cell>
          <cell r="C1742" t="str">
            <v>16,U007</v>
          </cell>
          <cell r="D1742">
            <v>16</v>
          </cell>
          <cell r="E1742" t="str">
            <v>Otros</v>
          </cell>
          <cell r="F1742" t="str">
            <v>Otros</v>
          </cell>
          <cell r="G1742" t="str">
            <v>Otros</v>
          </cell>
          <cell r="H1742" t="str">
            <v/>
          </cell>
          <cell r="I1742" t="str">
            <v/>
          </cell>
          <cell r="K1742" t="str">
            <v>U</v>
          </cell>
          <cell r="L1742">
            <v>7</v>
          </cell>
          <cell r="M1742">
            <v>7</v>
          </cell>
          <cell r="N1742" t="str">
            <v>U007</v>
          </cell>
        </row>
        <row r="1743">
          <cell r="A1743" t="str">
            <v>16,U301</v>
          </cell>
          <cell r="B1743" t="str">
            <v>16,U1</v>
          </cell>
          <cell r="C1743" t="str">
            <v>16,U001</v>
          </cell>
          <cell r="D1743">
            <v>16</v>
          </cell>
          <cell r="E1743" t="str">
            <v>Otros</v>
          </cell>
          <cell r="F1743" t="str">
            <v>Otros</v>
          </cell>
          <cell r="G1743" t="str">
            <v>Otros</v>
          </cell>
          <cell r="H1743" t="str">
            <v/>
          </cell>
          <cell r="I1743" t="str">
            <v/>
          </cell>
          <cell r="K1743" t="str">
            <v>U</v>
          </cell>
          <cell r="L1743">
            <v>301</v>
          </cell>
          <cell r="M1743">
            <v>1</v>
          </cell>
          <cell r="N1743" t="str">
            <v>U001</v>
          </cell>
        </row>
        <row r="1744">
          <cell r="A1744" t="str">
            <v>16,U302</v>
          </cell>
          <cell r="B1744" t="str">
            <v>16,U2</v>
          </cell>
          <cell r="C1744" t="str">
            <v>16,U002</v>
          </cell>
          <cell r="D1744">
            <v>16</v>
          </cell>
          <cell r="E1744" t="str">
            <v>Otros</v>
          </cell>
          <cell r="F1744" t="str">
            <v>Otros</v>
          </cell>
          <cell r="G1744" t="str">
            <v>Otros</v>
          </cell>
          <cell r="H1744" t="str">
            <v/>
          </cell>
          <cell r="I1744" t="str">
            <v/>
          </cell>
          <cell r="K1744" t="str">
            <v>U</v>
          </cell>
          <cell r="L1744">
            <v>302</v>
          </cell>
          <cell r="M1744">
            <v>2</v>
          </cell>
          <cell r="N1744" t="str">
            <v>U002</v>
          </cell>
        </row>
        <row r="1745">
          <cell r="A1745" t="str">
            <v>16,U303</v>
          </cell>
          <cell r="B1745" t="str">
            <v>16,U3</v>
          </cell>
          <cell r="C1745" t="str">
            <v>16,U003</v>
          </cell>
          <cell r="D1745">
            <v>16</v>
          </cell>
          <cell r="E1745" t="str">
            <v>Prioritario</v>
          </cell>
          <cell r="F1745" t="str">
            <v>Principal</v>
          </cell>
          <cell r="G1745" t="str">
            <v>Otros</v>
          </cell>
          <cell r="H1745">
            <v>1</v>
          </cell>
          <cell r="I1745">
            <v>1</v>
          </cell>
          <cell r="K1745" t="str">
            <v>U</v>
          </cell>
          <cell r="L1745">
            <v>303</v>
          </cell>
          <cell r="M1745">
            <v>3</v>
          </cell>
          <cell r="N1745" t="str">
            <v>U003</v>
          </cell>
        </row>
        <row r="1746">
          <cell r="A1746" t="str">
            <v>16,U304</v>
          </cell>
          <cell r="B1746" t="str">
            <v>16,U4</v>
          </cell>
          <cell r="C1746" t="str">
            <v>16,U004</v>
          </cell>
          <cell r="D1746">
            <v>16</v>
          </cell>
          <cell r="E1746" t="str">
            <v>Prioritario</v>
          </cell>
          <cell r="F1746" t="str">
            <v>Principal</v>
          </cell>
          <cell r="G1746" t="str">
            <v>Otros</v>
          </cell>
          <cell r="H1746">
            <v>1</v>
          </cell>
          <cell r="I1746">
            <v>1</v>
          </cell>
          <cell r="K1746" t="str">
            <v>U</v>
          </cell>
          <cell r="L1746">
            <v>304</v>
          </cell>
          <cell r="M1746">
            <v>4</v>
          </cell>
          <cell r="N1746" t="str">
            <v>U004</v>
          </cell>
        </row>
        <row r="1747">
          <cell r="A1747" t="str">
            <v>16,U305</v>
          </cell>
          <cell r="B1747" t="str">
            <v>16,U5</v>
          </cell>
          <cell r="C1747" t="str">
            <v>16,U005</v>
          </cell>
          <cell r="D1747">
            <v>16</v>
          </cell>
          <cell r="E1747" t="str">
            <v>Prioritario</v>
          </cell>
          <cell r="F1747" t="str">
            <v>Principal</v>
          </cell>
          <cell r="G1747" t="str">
            <v>Otros</v>
          </cell>
          <cell r="H1747">
            <v>1</v>
          </cell>
          <cell r="I1747">
            <v>1</v>
          </cell>
          <cell r="K1747" t="str">
            <v>U</v>
          </cell>
          <cell r="L1747">
            <v>305</v>
          </cell>
          <cell r="M1747">
            <v>5</v>
          </cell>
          <cell r="N1747" t="str">
            <v>U005</v>
          </cell>
        </row>
        <row r="1748">
          <cell r="A1748" t="str">
            <v>16,U306</v>
          </cell>
          <cell r="B1748" t="str">
            <v>16,U6</v>
          </cell>
          <cell r="C1748" t="str">
            <v>16,U006</v>
          </cell>
          <cell r="D1748">
            <v>16</v>
          </cell>
          <cell r="E1748" t="str">
            <v>Prioritario</v>
          </cell>
          <cell r="F1748" t="str">
            <v>Principal</v>
          </cell>
          <cell r="G1748" t="str">
            <v>Otros</v>
          </cell>
          <cell r="H1748">
            <v>1</v>
          </cell>
          <cell r="I1748">
            <v>1</v>
          </cell>
          <cell r="K1748" t="str">
            <v>U</v>
          </cell>
          <cell r="L1748">
            <v>306</v>
          </cell>
          <cell r="M1748">
            <v>6</v>
          </cell>
          <cell r="N1748" t="str">
            <v>U006</v>
          </cell>
        </row>
        <row r="1749">
          <cell r="A1749" t="str">
            <v>16,U307</v>
          </cell>
          <cell r="B1749" t="str">
            <v>16,U7</v>
          </cell>
          <cell r="C1749" t="str">
            <v>16,U007</v>
          </cell>
          <cell r="D1749">
            <v>16</v>
          </cell>
          <cell r="E1749" t="str">
            <v>Otros</v>
          </cell>
          <cell r="F1749" t="str">
            <v>Otros</v>
          </cell>
          <cell r="G1749" t="str">
            <v>Otros</v>
          </cell>
          <cell r="H1749" t="str">
            <v/>
          </cell>
          <cell r="I1749" t="str">
            <v/>
          </cell>
          <cell r="K1749" t="str">
            <v>U</v>
          </cell>
          <cell r="L1749">
            <v>307</v>
          </cell>
          <cell r="M1749">
            <v>7</v>
          </cell>
          <cell r="N1749" t="str">
            <v>U007</v>
          </cell>
        </row>
        <row r="1750">
          <cell r="A1750" t="str">
            <v>17,E1</v>
          </cell>
          <cell r="B1750" t="str">
            <v>17,E1</v>
          </cell>
          <cell r="C1750" t="str">
            <v>17,E001</v>
          </cell>
          <cell r="D1750">
            <v>17</v>
          </cell>
          <cell r="E1750" t="str">
            <v>Otros</v>
          </cell>
          <cell r="F1750" t="str">
            <v>Otros</v>
          </cell>
          <cell r="G1750" t="str">
            <v>Otros</v>
          </cell>
          <cell r="H1750" t="str">
            <v/>
          </cell>
          <cell r="I1750" t="str">
            <v/>
          </cell>
          <cell r="K1750" t="str">
            <v>E</v>
          </cell>
          <cell r="L1750">
            <v>1</v>
          </cell>
          <cell r="M1750">
            <v>1</v>
          </cell>
          <cell r="N1750" t="str">
            <v>E001</v>
          </cell>
        </row>
        <row r="1751">
          <cell r="A1751" t="str">
            <v>17,E2</v>
          </cell>
          <cell r="B1751" t="str">
            <v>17,E2</v>
          </cell>
          <cell r="C1751" t="str">
            <v>17,E002</v>
          </cell>
          <cell r="D1751">
            <v>17</v>
          </cell>
          <cell r="E1751" t="str">
            <v>Otros</v>
          </cell>
          <cell r="F1751" t="str">
            <v>Otros</v>
          </cell>
          <cell r="G1751" t="str">
            <v>Otros</v>
          </cell>
          <cell r="H1751" t="str">
            <v/>
          </cell>
          <cell r="I1751" t="str">
            <v/>
          </cell>
          <cell r="K1751" t="str">
            <v>E</v>
          </cell>
          <cell r="L1751">
            <v>2</v>
          </cell>
          <cell r="M1751">
            <v>2</v>
          </cell>
          <cell r="N1751" t="str">
            <v>E002</v>
          </cell>
        </row>
        <row r="1752">
          <cell r="A1752" t="str">
            <v>17,E3</v>
          </cell>
          <cell r="B1752" t="str">
            <v>17,E3</v>
          </cell>
          <cell r="C1752" t="str">
            <v>17,E003</v>
          </cell>
          <cell r="D1752">
            <v>17</v>
          </cell>
          <cell r="E1752" t="str">
            <v>Otros</v>
          </cell>
          <cell r="F1752" t="str">
            <v>Otros</v>
          </cell>
          <cell r="G1752" t="str">
            <v>Otros</v>
          </cell>
          <cell r="H1752" t="str">
            <v/>
          </cell>
          <cell r="I1752" t="str">
            <v/>
          </cell>
          <cell r="K1752" t="str">
            <v>E</v>
          </cell>
          <cell r="L1752">
            <v>3</v>
          </cell>
          <cell r="M1752">
            <v>3</v>
          </cell>
          <cell r="N1752" t="str">
            <v>E003</v>
          </cell>
        </row>
        <row r="1753">
          <cell r="A1753" t="str">
            <v>17,E4</v>
          </cell>
          <cell r="B1753" t="str">
            <v>17,E4</v>
          </cell>
          <cell r="C1753" t="str">
            <v>17,E004</v>
          </cell>
          <cell r="D1753">
            <v>17</v>
          </cell>
          <cell r="E1753" t="str">
            <v>Prioritario</v>
          </cell>
          <cell r="F1753" t="str">
            <v>Otros</v>
          </cell>
          <cell r="G1753" t="str">
            <v>Otros</v>
          </cell>
          <cell r="H1753">
            <v>1</v>
          </cell>
          <cell r="I1753" t="str">
            <v/>
          </cell>
          <cell r="K1753" t="str">
            <v>E</v>
          </cell>
          <cell r="L1753">
            <v>4</v>
          </cell>
          <cell r="M1753">
            <v>4</v>
          </cell>
          <cell r="N1753" t="str">
            <v>E004</v>
          </cell>
        </row>
        <row r="1754">
          <cell r="A1754" t="str">
            <v>17,E5</v>
          </cell>
          <cell r="B1754" t="str">
            <v>17,E5</v>
          </cell>
          <cell r="C1754" t="str">
            <v>17,E005</v>
          </cell>
          <cell r="D1754">
            <v>17</v>
          </cell>
          <cell r="E1754" t="str">
            <v>Otros</v>
          </cell>
          <cell r="F1754" t="str">
            <v>Otros</v>
          </cell>
          <cell r="G1754" t="str">
            <v>Otros</v>
          </cell>
          <cell r="H1754" t="str">
            <v/>
          </cell>
          <cell r="I1754" t="str">
            <v/>
          </cell>
          <cell r="K1754" t="str">
            <v>E</v>
          </cell>
          <cell r="L1754">
            <v>5</v>
          </cell>
          <cell r="M1754">
            <v>5</v>
          </cell>
          <cell r="N1754" t="str">
            <v>E005</v>
          </cell>
        </row>
        <row r="1755">
          <cell r="A1755" t="str">
            <v>17,E6</v>
          </cell>
          <cell r="B1755" t="str">
            <v>17,E6</v>
          </cell>
          <cell r="C1755" t="str">
            <v>17,E006</v>
          </cell>
          <cell r="D1755">
            <v>17</v>
          </cell>
          <cell r="E1755" t="str">
            <v>Otros</v>
          </cell>
          <cell r="F1755" t="str">
            <v>Otros</v>
          </cell>
          <cell r="G1755" t="str">
            <v>Otros</v>
          </cell>
          <cell r="H1755" t="str">
            <v/>
          </cell>
          <cell r="I1755" t="str">
            <v/>
          </cell>
          <cell r="K1755" t="str">
            <v>E</v>
          </cell>
          <cell r="L1755">
            <v>6</v>
          </cell>
          <cell r="M1755">
            <v>6</v>
          </cell>
          <cell r="N1755" t="str">
            <v>E006</v>
          </cell>
        </row>
        <row r="1756">
          <cell r="A1756" t="str">
            <v>17,E7</v>
          </cell>
          <cell r="B1756" t="str">
            <v>17,E7</v>
          </cell>
          <cell r="C1756" t="str">
            <v>17,E007</v>
          </cell>
          <cell r="D1756">
            <v>17</v>
          </cell>
          <cell r="E1756" t="str">
            <v>Otros</v>
          </cell>
          <cell r="F1756" t="str">
            <v>Otros</v>
          </cell>
          <cell r="G1756" t="str">
            <v>Otros</v>
          </cell>
          <cell r="H1756" t="str">
            <v/>
          </cell>
          <cell r="I1756" t="str">
            <v/>
          </cell>
          <cell r="K1756" t="str">
            <v>E</v>
          </cell>
          <cell r="L1756">
            <v>7</v>
          </cell>
          <cell r="M1756">
            <v>7</v>
          </cell>
          <cell r="N1756" t="str">
            <v>E007</v>
          </cell>
        </row>
        <row r="1757">
          <cell r="A1757" t="str">
            <v>17,E8</v>
          </cell>
          <cell r="B1757" t="str">
            <v>17,E8</v>
          </cell>
          <cell r="C1757" t="str">
            <v>17,E008</v>
          </cell>
          <cell r="D1757">
            <v>17</v>
          </cell>
          <cell r="E1757" t="str">
            <v>Otros</v>
          </cell>
          <cell r="F1757" t="str">
            <v>Otros</v>
          </cell>
          <cell r="G1757" t="str">
            <v>Otros</v>
          </cell>
          <cell r="H1757" t="str">
            <v/>
          </cell>
          <cell r="I1757" t="str">
            <v/>
          </cell>
          <cell r="K1757" t="str">
            <v>E</v>
          </cell>
          <cell r="L1757">
            <v>8</v>
          </cell>
          <cell r="M1757">
            <v>8</v>
          </cell>
          <cell r="N1757" t="str">
            <v>E008</v>
          </cell>
        </row>
        <row r="1758">
          <cell r="A1758" t="str">
            <v>17,E9</v>
          </cell>
          <cell r="B1758" t="str">
            <v>17,E9</v>
          </cell>
          <cell r="C1758" t="str">
            <v>17,E009</v>
          </cell>
          <cell r="D1758">
            <v>17</v>
          </cell>
          <cell r="E1758" t="str">
            <v>Otros</v>
          </cell>
          <cell r="F1758" t="str">
            <v>Otros</v>
          </cell>
          <cell r="G1758" t="str">
            <v>Otros</v>
          </cell>
          <cell r="H1758" t="str">
            <v/>
          </cell>
          <cell r="I1758" t="str">
            <v/>
          </cell>
          <cell r="K1758" t="str">
            <v>E</v>
          </cell>
          <cell r="L1758">
            <v>9</v>
          </cell>
          <cell r="M1758">
            <v>9</v>
          </cell>
          <cell r="N1758" t="str">
            <v>E009</v>
          </cell>
        </row>
        <row r="1759">
          <cell r="A1759" t="str">
            <v>17,E10</v>
          </cell>
          <cell r="B1759" t="str">
            <v>17,E10</v>
          </cell>
          <cell r="C1759" t="str">
            <v>17,E010</v>
          </cell>
          <cell r="D1759">
            <v>17</v>
          </cell>
          <cell r="E1759" t="str">
            <v>Otros</v>
          </cell>
          <cell r="F1759" t="str">
            <v>Otros</v>
          </cell>
          <cell r="G1759" t="str">
            <v>Otros</v>
          </cell>
          <cell r="H1759" t="str">
            <v/>
          </cell>
          <cell r="I1759" t="str">
            <v/>
          </cell>
          <cell r="K1759" t="str">
            <v>E</v>
          </cell>
          <cell r="L1759">
            <v>10</v>
          </cell>
          <cell r="M1759">
            <v>10</v>
          </cell>
          <cell r="N1759" t="str">
            <v>E010</v>
          </cell>
        </row>
        <row r="1760">
          <cell r="A1760" t="str">
            <v>17,E301</v>
          </cell>
          <cell r="B1760" t="str">
            <v>17,E1</v>
          </cell>
          <cell r="C1760" t="str">
            <v>17,E001</v>
          </cell>
          <cell r="D1760">
            <v>17</v>
          </cell>
          <cell r="E1760" t="str">
            <v>Otros</v>
          </cell>
          <cell r="F1760" t="str">
            <v>Otros</v>
          </cell>
          <cell r="G1760" t="str">
            <v>Otros</v>
          </cell>
          <cell r="H1760" t="str">
            <v/>
          </cell>
          <cell r="I1760" t="str">
            <v/>
          </cell>
          <cell r="K1760" t="str">
            <v>E</v>
          </cell>
          <cell r="L1760">
            <v>301</v>
          </cell>
          <cell r="M1760">
            <v>1</v>
          </cell>
          <cell r="N1760" t="str">
            <v>E001</v>
          </cell>
        </row>
        <row r="1761">
          <cell r="A1761" t="str">
            <v>17,E302</v>
          </cell>
          <cell r="B1761" t="str">
            <v>17,E2</v>
          </cell>
          <cell r="C1761" t="str">
            <v>17,E002</v>
          </cell>
          <cell r="D1761">
            <v>17</v>
          </cell>
          <cell r="E1761" t="str">
            <v>Otros</v>
          </cell>
          <cell r="F1761" t="str">
            <v>Otros</v>
          </cell>
          <cell r="G1761" t="str">
            <v>Otros</v>
          </cell>
          <cell r="H1761" t="str">
            <v/>
          </cell>
          <cell r="I1761" t="str">
            <v/>
          </cell>
          <cell r="K1761" t="str">
            <v>E</v>
          </cell>
          <cell r="L1761">
            <v>302</v>
          </cell>
          <cell r="M1761">
            <v>2</v>
          </cell>
          <cell r="N1761" t="str">
            <v>E002</v>
          </cell>
        </row>
        <row r="1762">
          <cell r="A1762" t="str">
            <v>17,E303</v>
          </cell>
          <cell r="B1762" t="str">
            <v>17,E3</v>
          </cell>
          <cell r="C1762" t="str">
            <v>17,E003</v>
          </cell>
          <cell r="D1762">
            <v>17</v>
          </cell>
          <cell r="E1762" t="str">
            <v>Otros</v>
          </cell>
          <cell r="F1762" t="str">
            <v>Otros</v>
          </cell>
          <cell r="G1762" t="str">
            <v>Otros</v>
          </cell>
          <cell r="H1762" t="str">
            <v/>
          </cell>
          <cell r="I1762" t="str">
            <v/>
          </cell>
          <cell r="K1762" t="str">
            <v>E</v>
          </cell>
          <cell r="L1762">
            <v>303</v>
          </cell>
          <cell r="M1762">
            <v>3</v>
          </cell>
          <cell r="N1762" t="str">
            <v>E003</v>
          </cell>
        </row>
        <row r="1763">
          <cell r="A1763" t="str">
            <v>17,E304</v>
          </cell>
          <cell r="B1763" t="str">
            <v>17,E4</v>
          </cell>
          <cell r="C1763" t="str">
            <v>17,E004</v>
          </cell>
          <cell r="D1763">
            <v>17</v>
          </cell>
          <cell r="E1763" t="str">
            <v>Prioritario</v>
          </cell>
          <cell r="F1763" t="str">
            <v>Otros</v>
          </cell>
          <cell r="G1763" t="str">
            <v>Otros</v>
          </cell>
          <cell r="H1763">
            <v>1</v>
          </cell>
          <cell r="I1763" t="str">
            <v/>
          </cell>
          <cell r="K1763" t="str">
            <v>E</v>
          </cell>
          <cell r="L1763">
            <v>304</v>
          </cell>
          <cell r="M1763">
            <v>4</v>
          </cell>
          <cell r="N1763" t="str">
            <v>E004</v>
          </cell>
        </row>
        <row r="1764">
          <cell r="A1764" t="str">
            <v>17,E305</v>
          </cell>
          <cell r="B1764" t="str">
            <v>17,E5</v>
          </cell>
          <cell r="C1764" t="str">
            <v>17,E005</v>
          </cell>
          <cell r="D1764">
            <v>17</v>
          </cell>
          <cell r="E1764" t="str">
            <v>Otros</v>
          </cell>
          <cell r="F1764" t="str">
            <v>Otros</v>
          </cell>
          <cell r="G1764" t="str">
            <v>Otros</v>
          </cell>
          <cell r="H1764" t="str">
            <v/>
          </cell>
          <cell r="I1764" t="str">
            <v/>
          </cell>
          <cell r="K1764" t="str">
            <v>E</v>
          </cell>
          <cell r="L1764">
            <v>305</v>
          </cell>
          <cell r="M1764">
            <v>5</v>
          </cell>
          <cell r="N1764" t="str">
            <v>E005</v>
          </cell>
        </row>
        <row r="1765">
          <cell r="A1765" t="str">
            <v>17,E306</v>
          </cell>
          <cell r="B1765" t="str">
            <v>17,E6</v>
          </cell>
          <cell r="C1765" t="str">
            <v>17,E006</v>
          </cell>
          <cell r="D1765">
            <v>17</v>
          </cell>
          <cell r="E1765" t="str">
            <v>Otros</v>
          </cell>
          <cell r="F1765" t="str">
            <v>Otros</v>
          </cell>
          <cell r="G1765" t="str">
            <v>Otros</v>
          </cell>
          <cell r="H1765" t="str">
            <v/>
          </cell>
          <cell r="I1765" t="str">
            <v/>
          </cell>
          <cell r="K1765" t="str">
            <v>E</v>
          </cell>
          <cell r="L1765">
            <v>306</v>
          </cell>
          <cell r="M1765">
            <v>6</v>
          </cell>
          <cell r="N1765" t="str">
            <v>E006</v>
          </cell>
        </row>
        <row r="1766">
          <cell r="A1766" t="str">
            <v>17,E307</v>
          </cell>
          <cell r="B1766" t="str">
            <v>17,E7</v>
          </cell>
          <cell r="C1766" t="str">
            <v>17,E007</v>
          </cell>
          <cell r="D1766">
            <v>17</v>
          </cell>
          <cell r="E1766" t="str">
            <v>Otros</v>
          </cell>
          <cell r="F1766" t="str">
            <v>Otros</v>
          </cell>
          <cell r="G1766" t="str">
            <v>Otros</v>
          </cell>
          <cell r="H1766" t="str">
            <v/>
          </cell>
          <cell r="I1766" t="str">
            <v/>
          </cell>
          <cell r="K1766" t="str">
            <v>E</v>
          </cell>
          <cell r="L1766">
            <v>307</v>
          </cell>
          <cell r="M1766">
            <v>7</v>
          </cell>
          <cell r="N1766" t="str">
            <v>E007</v>
          </cell>
        </row>
        <row r="1767">
          <cell r="A1767" t="str">
            <v>17,E308</v>
          </cell>
          <cell r="B1767" t="str">
            <v>17,E8</v>
          </cell>
          <cell r="C1767" t="str">
            <v>17,E008</v>
          </cell>
          <cell r="D1767">
            <v>17</v>
          </cell>
          <cell r="E1767" t="str">
            <v>Otros</v>
          </cell>
          <cell r="F1767" t="str">
            <v>Otros</v>
          </cell>
          <cell r="G1767" t="str">
            <v>Otros</v>
          </cell>
          <cell r="H1767" t="str">
            <v/>
          </cell>
          <cell r="I1767" t="str">
            <v/>
          </cell>
          <cell r="K1767" t="str">
            <v>E</v>
          </cell>
          <cell r="L1767">
            <v>308</v>
          </cell>
          <cell r="M1767">
            <v>8</v>
          </cell>
          <cell r="N1767" t="str">
            <v>E008</v>
          </cell>
        </row>
        <row r="1768">
          <cell r="A1768" t="str">
            <v>17,E309</v>
          </cell>
          <cell r="B1768" t="str">
            <v>17,E9</v>
          </cell>
          <cell r="C1768" t="str">
            <v>17,E009</v>
          </cell>
          <cell r="D1768">
            <v>17</v>
          </cell>
          <cell r="E1768" t="str">
            <v>Otros</v>
          </cell>
          <cell r="F1768" t="str">
            <v>Otros</v>
          </cell>
          <cell r="G1768" t="str">
            <v>Otros</v>
          </cell>
          <cell r="H1768" t="str">
            <v/>
          </cell>
          <cell r="I1768" t="str">
            <v/>
          </cell>
          <cell r="K1768" t="str">
            <v>E</v>
          </cell>
          <cell r="L1768">
            <v>309</v>
          </cell>
          <cell r="M1768">
            <v>9</v>
          </cell>
          <cell r="N1768" t="str">
            <v>E009</v>
          </cell>
        </row>
        <row r="1769">
          <cell r="A1769" t="str">
            <v>17,E310</v>
          </cell>
          <cell r="B1769" t="str">
            <v>17,E10</v>
          </cell>
          <cell r="C1769" t="str">
            <v>17,E010</v>
          </cell>
          <cell r="D1769">
            <v>17</v>
          </cell>
          <cell r="E1769" t="str">
            <v>Otros</v>
          </cell>
          <cell r="F1769" t="str">
            <v>Otros</v>
          </cell>
          <cell r="G1769" t="str">
            <v>Otros</v>
          </cell>
          <cell r="H1769" t="str">
            <v/>
          </cell>
          <cell r="I1769" t="str">
            <v/>
          </cell>
          <cell r="K1769" t="str">
            <v>E</v>
          </cell>
          <cell r="L1769">
            <v>310</v>
          </cell>
          <cell r="M1769">
            <v>10</v>
          </cell>
          <cell r="N1769" t="str">
            <v>E010</v>
          </cell>
        </row>
        <row r="1770">
          <cell r="A1770" t="str">
            <v>17,K22</v>
          </cell>
          <cell r="B1770" t="str">
            <v>17,K22</v>
          </cell>
          <cell r="C1770" t="str">
            <v>17,K022</v>
          </cell>
          <cell r="D1770">
            <v>17</v>
          </cell>
          <cell r="E1770" t="str">
            <v>Otros</v>
          </cell>
          <cell r="F1770" t="str">
            <v>Otros</v>
          </cell>
          <cell r="G1770" t="str">
            <v>Otros</v>
          </cell>
          <cell r="H1770" t="str">
            <v/>
          </cell>
          <cell r="I1770" t="str">
            <v/>
          </cell>
          <cell r="K1770" t="str">
            <v>K</v>
          </cell>
          <cell r="L1770">
            <v>22</v>
          </cell>
          <cell r="M1770">
            <v>22</v>
          </cell>
          <cell r="N1770" t="str">
            <v>K022</v>
          </cell>
        </row>
        <row r="1771">
          <cell r="A1771" t="str">
            <v>17,K322</v>
          </cell>
          <cell r="B1771" t="str">
            <v>17,K22</v>
          </cell>
          <cell r="C1771" t="str">
            <v>17,K022</v>
          </cell>
          <cell r="D1771">
            <v>17</v>
          </cell>
          <cell r="E1771" t="str">
            <v>Otros</v>
          </cell>
          <cell r="F1771" t="str">
            <v>Otros</v>
          </cell>
          <cell r="G1771" t="str">
            <v>Otros</v>
          </cell>
          <cell r="H1771" t="str">
            <v/>
          </cell>
          <cell r="I1771" t="str">
            <v/>
          </cell>
          <cell r="K1771" t="str">
            <v>K</v>
          </cell>
          <cell r="L1771">
            <v>322</v>
          </cell>
          <cell r="M1771">
            <v>22</v>
          </cell>
          <cell r="N1771" t="str">
            <v>K022</v>
          </cell>
        </row>
        <row r="1772">
          <cell r="A1772" t="str">
            <v>17,M1</v>
          </cell>
          <cell r="B1772" t="str">
            <v>17,M1</v>
          </cell>
          <cell r="C1772" t="str">
            <v>17,M001</v>
          </cell>
          <cell r="D1772">
            <v>17</v>
          </cell>
          <cell r="E1772" t="str">
            <v>Otros</v>
          </cell>
          <cell r="F1772" t="str">
            <v>Otros</v>
          </cell>
          <cell r="G1772" t="str">
            <v>Otros</v>
          </cell>
          <cell r="H1772" t="str">
            <v/>
          </cell>
          <cell r="I1772" t="str">
            <v/>
          </cell>
          <cell r="K1772" t="str">
            <v>M</v>
          </cell>
          <cell r="L1772">
            <v>1</v>
          </cell>
          <cell r="M1772">
            <v>1</v>
          </cell>
          <cell r="N1772" t="str">
            <v>M001</v>
          </cell>
        </row>
        <row r="1773">
          <cell r="A1773" t="str">
            <v>17,M301</v>
          </cell>
          <cell r="B1773" t="str">
            <v>17,M1</v>
          </cell>
          <cell r="C1773" t="str">
            <v>17,M001</v>
          </cell>
          <cell r="D1773">
            <v>17</v>
          </cell>
          <cell r="E1773" t="str">
            <v>Otros</v>
          </cell>
          <cell r="F1773" t="str">
            <v>Otros</v>
          </cell>
          <cell r="G1773" t="str">
            <v>Otros</v>
          </cell>
          <cell r="H1773" t="str">
            <v/>
          </cell>
          <cell r="I1773" t="str">
            <v/>
          </cell>
          <cell r="K1773" t="str">
            <v>M</v>
          </cell>
          <cell r="L1773">
            <v>301</v>
          </cell>
          <cell r="M1773">
            <v>1</v>
          </cell>
          <cell r="N1773" t="str">
            <v>M001</v>
          </cell>
        </row>
        <row r="1774">
          <cell r="A1774" t="str">
            <v>17,O1</v>
          </cell>
          <cell r="B1774" t="str">
            <v>17,O1</v>
          </cell>
          <cell r="C1774" t="str">
            <v>17,O001</v>
          </cell>
          <cell r="D1774">
            <v>17</v>
          </cell>
          <cell r="E1774" t="str">
            <v>Otros</v>
          </cell>
          <cell r="F1774" t="str">
            <v>Otros</v>
          </cell>
          <cell r="G1774" t="str">
            <v>Otros</v>
          </cell>
          <cell r="H1774" t="str">
            <v/>
          </cell>
          <cell r="I1774" t="str">
            <v/>
          </cell>
          <cell r="K1774" t="str">
            <v>O</v>
          </cell>
          <cell r="L1774">
            <v>1</v>
          </cell>
          <cell r="M1774">
            <v>1</v>
          </cell>
          <cell r="N1774" t="str">
            <v>O001</v>
          </cell>
        </row>
        <row r="1775">
          <cell r="A1775" t="str">
            <v>17,O301</v>
          </cell>
          <cell r="B1775" t="str">
            <v>17,O1</v>
          </cell>
          <cell r="C1775" t="str">
            <v>17,O001</v>
          </cell>
          <cell r="D1775">
            <v>17</v>
          </cell>
          <cell r="E1775" t="str">
            <v>Otros</v>
          </cell>
          <cell r="F1775" t="str">
            <v>Otros</v>
          </cell>
          <cell r="G1775" t="str">
            <v>Otros</v>
          </cell>
          <cell r="H1775" t="str">
            <v/>
          </cell>
          <cell r="I1775" t="str">
            <v/>
          </cell>
          <cell r="K1775" t="str">
            <v>O</v>
          </cell>
          <cell r="L1775">
            <v>301</v>
          </cell>
          <cell r="M1775">
            <v>1</v>
          </cell>
          <cell r="N1775" t="str">
            <v>O001</v>
          </cell>
        </row>
        <row r="1776">
          <cell r="A1776" t="str">
            <v>18,B1</v>
          </cell>
          <cell r="B1776" t="str">
            <v>18,B1</v>
          </cell>
          <cell r="C1776" t="str">
            <v>18,B001</v>
          </cell>
          <cell r="D1776">
            <v>18</v>
          </cell>
          <cell r="E1776" t="str">
            <v>Otros</v>
          </cell>
          <cell r="F1776" t="str">
            <v>Otros</v>
          </cell>
          <cell r="G1776" t="str">
            <v>Otros</v>
          </cell>
          <cell r="H1776" t="str">
            <v/>
          </cell>
          <cell r="I1776" t="str">
            <v/>
          </cell>
          <cell r="K1776" t="str">
            <v>B</v>
          </cell>
          <cell r="L1776">
            <v>1</v>
          </cell>
          <cell r="M1776">
            <v>1</v>
          </cell>
          <cell r="N1776" t="str">
            <v>B001</v>
          </cell>
        </row>
        <row r="1777">
          <cell r="A1777" t="str">
            <v>18,B301</v>
          </cell>
          <cell r="B1777" t="str">
            <v>18,B1</v>
          </cell>
          <cell r="C1777" t="str">
            <v>18,B001</v>
          </cell>
          <cell r="D1777">
            <v>18</v>
          </cell>
          <cell r="E1777" t="str">
            <v>Otros</v>
          </cell>
          <cell r="F1777" t="str">
            <v>Otros</v>
          </cell>
          <cell r="G1777" t="str">
            <v>Otros</v>
          </cell>
          <cell r="H1777" t="str">
            <v/>
          </cell>
          <cell r="I1777" t="str">
            <v/>
          </cell>
          <cell r="K1777" t="str">
            <v>B</v>
          </cell>
          <cell r="L1777">
            <v>301</v>
          </cell>
          <cell r="M1777">
            <v>1</v>
          </cell>
          <cell r="N1777" t="str">
            <v>B001</v>
          </cell>
        </row>
        <row r="1778">
          <cell r="A1778" t="str">
            <v>18,E1</v>
          </cell>
          <cell r="B1778" t="str">
            <v>18,E1</v>
          </cell>
          <cell r="C1778" t="str">
            <v>18,E001</v>
          </cell>
          <cell r="D1778">
            <v>18</v>
          </cell>
          <cell r="E1778" t="str">
            <v>Otros</v>
          </cell>
          <cell r="F1778" t="str">
            <v>Otros</v>
          </cell>
          <cell r="G1778" t="str">
            <v>Otros</v>
          </cell>
          <cell r="H1778" t="str">
            <v/>
          </cell>
          <cell r="I1778" t="str">
            <v/>
          </cell>
          <cell r="K1778" t="str">
            <v>E</v>
          </cell>
          <cell r="L1778">
            <v>1</v>
          </cell>
          <cell r="M1778">
            <v>1</v>
          </cell>
          <cell r="N1778" t="str">
            <v>E001</v>
          </cell>
        </row>
        <row r="1779">
          <cell r="A1779" t="str">
            <v>18,E2</v>
          </cell>
          <cell r="B1779" t="str">
            <v>18,E2</v>
          </cell>
          <cell r="C1779" t="str">
            <v>18,E002</v>
          </cell>
          <cell r="D1779">
            <v>18</v>
          </cell>
          <cell r="E1779" t="str">
            <v>Otros</v>
          </cell>
          <cell r="F1779" t="str">
            <v>Otros</v>
          </cell>
          <cell r="G1779" t="str">
            <v>Otros</v>
          </cell>
          <cell r="H1779" t="str">
            <v/>
          </cell>
          <cell r="I1779" t="str">
            <v/>
          </cell>
          <cell r="K1779" t="str">
            <v>E</v>
          </cell>
          <cell r="L1779">
            <v>2</v>
          </cell>
          <cell r="M1779">
            <v>2</v>
          </cell>
          <cell r="N1779" t="str">
            <v>E002</v>
          </cell>
        </row>
        <row r="1780">
          <cell r="A1780" t="str">
            <v>18,E3</v>
          </cell>
          <cell r="B1780" t="str">
            <v>18,E3</v>
          </cell>
          <cell r="C1780" t="str">
            <v>18,E003</v>
          </cell>
          <cell r="D1780">
            <v>18</v>
          </cell>
          <cell r="E1780" t="str">
            <v>Otros</v>
          </cell>
          <cell r="F1780" t="str">
            <v>Otros</v>
          </cell>
          <cell r="G1780" t="str">
            <v>Otros</v>
          </cell>
          <cell r="H1780" t="str">
            <v/>
          </cell>
          <cell r="I1780" t="str">
            <v/>
          </cell>
          <cell r="K1780" t="str">
            <v>E</v>
          </cell>
          <cell r="L1780">
            <v>3</v>
          </cell>
          <cell r="M1780">
            <v>3</v>
          </cell>
          <cell r="N1780" t="str">
            <v>E003</v>
          </cell>
        </row>
        <row r="1781">
          <cell r="A1781" t="str">
            <v>18,E4</v>
          </cell>
          <cell r="B1781" t="str">
            <v>18,E4</v>
          </cell>
          <cell r="C1781" t="str">
            <v>18,E004</v>
          </cell>
          <cell r="D1781">
            <v>18</v>
          </cell>
          <cell r="E1781" t="str">
            <v>Otros</v>
          </cell>
          <cell r="F1781" t="str">
            <v>Otros</v>
          </cell>
          <cell r="G1781" t="str">
            <v>Otros</v>
          </cell>
          <cell r="H1781" t="str">
            <v/>
          </cell>
          <cell r="I1781" t="str">
            <v/>
          </cell>
          <cell r="K1781" t="str">
            <v>E</v>
          </cell>
          <cell r="L1781">
            <v>4</v>
          </cell>
          <cell r="M1781">
            <v>4</v>
          </cell>
          <cell r="N1781" t="str">
            <v>E004</v>
          </cell>
        </row>
        <row r="1782">
          <cell r="A1782" t="str">
            <v>18,E5</v>
          </cell>
          <cell r="B1782" t="str">
            <v>18,E5</v>
          </cell>
          <cell r="C1782" t="str">
            <v>18,E005</v>
          </cell>
          <cell r="D1782">
            <v>18</v>
          </cell>
          <cell r="E1782" t="str">
            <v>Otros</v>
          </cell>
          <cell r="F1782" t="str">
            <v>Otros</v>
          </cell>
          <cell r="G1782" t="str">
            <v>Otros</v>
          </cell>
          <cell r="H1782" t="str">
            <v/>
          </cell>
          <cell r="I1782" t="str">
            <v/>
          </cell>
          <cell r="K1782" t="str">
            <v>E</v>
          </cell>
          <cell r="L1782">
            <v>5</v>
          </cell>
          <cell r="M1782">
            <v>5</v>
          </cell>
          <cell r="N1782" t="str">
            <v>E005</v>
          </cell>
        </row>
        <row r="1783">
          <cell r="A1783" t="str">
            <v>18,E6</v>
          </cell>
          <cell r="B1783" t="str">
            <v>18,E6</v>
          </cell>
          <cell r="C1783" t="str">
            <v>18,E006</v>
          </cell>
          <cell r="D1783">
            <v>18</v>
          </cell>
          <cell r="E1783" t="str">
            <v>Otros</v>
          </cell>
          <cell r="F1783" t="str">
            <v>Otros</v>
          </cell>
          <cell r="G1783" t="str">
            <v>Otros</v>
          </cell>
          <cell r="H1783" t="str">
            <v/>
          </cell>
          <cell r="I1783" t="str">
            <v/>
          </cell>
          <cell r="K1783" t="str">
            <v>E</v>
          </cell>
          <cell r="L1783">
            <v>6</v>
          </cell>
          <cell r="M1783">
            <v>6</v>
          </cell>
          <cell r="N1783" t="str">
            <v>E006</v>
          </cell>
        </row>
        <row r="1784">
          <cell r="A1784" t="str">
            <v>18,E7</v>
          </cell>
          <cell r="B1784" t="str">
            <v>18,E7</v>
          </cell>
          <cell r="C1784" t="str">
            <v>18,E007</v>
          </cell>
          <cell r="D1784">
            <v>18</v>
          </cell>
          <cell r="E1784" t="str">
            <v>Otros</v>
          </cell>
          <cell r="F1784" t="str">
            <v>Otros</v>
          </cell>
          <cell r="G1784" t="str">
            <v>Otros</v>
          </cell>
          <cell r="H1784" t="str">
            <v/>
          </cell>
          <cell r="I1784" t="str">
            <v/>
          </cell>
          <cell r="K1784" t="str">
            <v>E</v>
          </cell>
          <cell r="L1784">
            <v>7</v>
          </cell>
          <cell r="M1784">
            <v>7</v>
          </cell>
          <cell r="N1784" t="str">
            <v>E007</v>
          </cell>
        </row>
        <row r="1785">
          <cell r="A1785" t="str">
            <v>18,E10</v>
          </cell>
          <cell r="B1785" t="str">
            <v>18,E10</v>
          </cell>
          <cell r="C1785" t="str">
            <v>18,E010</v>
          </cell>
          <cell r="D1785">
            <v>18</v>
          </cell>
          <cell r="E1785" t="str">
            <v>Otros</v>
          </cell>
          <cell r="F1785" t="str">
            <v>Otros</v>
          </cell>
          <cell r="G1785" t="str">
            <v>Otros</v>
          </cell>
          <cell r="H1785" t="str">
            <v/>
          </cell>
          <cell r="I1785" t="str">
            <v/>
          </cell>
          <cell r="K1785" t="str">
            <v>E</v>
          </cell>
          <cell r="L1785">
            <v>10</v>
          </cell>
          <cell r="M1785">
            <v>10</v>
          </cell>
          <cell r="N1785" t="str">
            <v>E010</v>
          </cell>
        </row>
        <row r="1786">
          <cell r="A1786" t="str">
            <v>18,E11</v>
          </cell>
          <cell r="B1786" t="str">
            <v>18,E11</v>
          </cell>
          <cell r="C1786" t="str">
            <v>18,E011</v>
          </cell>
          <cell r="D1786">
            <v>18</v>
          </cell>
          <cell r="E1786" t="str">
            <v>Otros</v>
          </cell>
          <cell r="F1786" t="str">
            <v>Otros</v>
          </cell>
          <cell r="G1786" t="str">
            <v>Otros</v>
          </cell>
          <cell r="H1786" t="str">
            <v/>
          </cell>
          <cell r="I1786" t="str">
            <v/>
          </cell>
          <cell r="K1786" t="str">
            <v>E</v>
          </cell>
          <cell r="L1786">
            <v>11</v>
          </cell>
          <cell r="M1786">
            <v>11</v>
          </cell>
          <cell r="N1786" t="str">
            <v>E011</v>
          </cell>
        </row>
        <row r="1787">
          <cell r="A1787" t="str">
            <v>18,E12</v>
          </cell>
          <cell r="B1787" t="str">
            <v>18,E12</v>
          </cell>
          <cell r="C1787" t="str">
            <v>18,E012</v>
          </cell>
          <cell r="D1787">
            <v>18</v>
          </cell>
          <cell r="E1787" t="str">
            <v>Otros</v>
          </cell>
          <cell r="F1787" t="str">
            <v>Otros</v>
          </cell>
          <cell r="G1787" t="str">
            <v>Otros</v>
          </cell>
          <cell r="H1787" t="str">
            <v/>
          </cell>
          <cell r="I1787" t="str">
            <v/>
          </cell>
          <cell r="K1787" t="str">
            <v>E</v>
          </cell>
          <cell r="L1787">
            <v>12</v>
          </cell>
          <cell r="M1787">
            <v>12</v>
          </cell>
          <cell r="N1787" t="str">
            <v>E012</v>
          </cell>
        </row>
        <row r="1788">
          <cell r="A1788" t="str">
            <v>18,E13</v>
          </cell>
          <cell r="B1788" t="str">
            <v>18,E13</v>
          </cell>
          <cell r="C1788" t="str">
            <v>18,E013</v>
          </cell>
          <cell r="D1788">
            <v>18</v>
          </cell>
          <cell r="E1788" t="str">
            <v>Otros</v>
          </cell>
          <cell r="F1788" t="str">
            <v>Otros</v>
          </cell>
          <cell r="G1788" t="str">
            <v>Otros</v>
          </cell>
          <cell r="H1788" t="str">
            <v/>
          </cell>
          <cell r="I1788" t="str">
            <v/>
          </cell>
          <cell r="K1788" t="str">
            <v>E</v>
          </cell>
          <cell r="L1788">
            <v>13</v>
          </cell>
          <cell r="M1788">
            <v>13</v>
          </cell>
          <cell r="N1788" t="str">
            <v>E013</v>
          </cell>
        </row>
        <row r="1789">
          <cell r="A1789" t="str">
            <v>18,E14</v>
          </cell>
          <cell r="B1789" t="str">
            <v>18,E14</v>
          </cell>
          <cell r="C1789" t="str">
            <v>18,E014</v>
          </cell>
          <cell r="D1789">
            <v>18</v>
          </cell>
          <cell r="E1789" t="str">
            <v>Otros</v>
          </cell>
          <cell r="F1789" t="str">
            <v>Otros</v>
          </cell>
          <cell r="G1789" t="str">
            <v>Otros</v>
          </cell>
          <cell r="H1789" t="str">
            <v/>
          </cell>
          <cell r="I1789" t="str">
            <v/>
          </cell>
          <cell r="K1789" t="str">
            <v>E</v>
          </cell>
          <cell r="L1789">
            <v>14</v>
          </cell>
          <cell r="M1789">
            <v>14</v>
          </cell>
          <cell r="N1789" t="str">
            <v>E014</v>
          </cell>
        </row>
        <row r="1790">
          <cell r="A1790" t="str">
            <v>18,E15</v>
          </cell>
          <cell r="B1790" t="str">
            <v>18,E15</v>
          </cell>
          <cell r="C1790" t="str">
            <v>18,E015</v>
          </cell>
          <cell r="D1790">
            <v>18</v>
          </cell>
          <cell r="E1790" t="str">
            <v>Otros</v>
          </cell>
          <cell r="F1790" t="str">
            <v>Otros</v>
          </cell>
          <cell r="G1790" t="str">
            <v>Otros</v>
          </cell>
          <cell r="H1790" t="str">
            <v/>
          </cell>
          <cell r="I1790" t="str">
            <v/>
          </cell>
          <cell r="K1790" t="str">
            <v>E</v>
          </cell>
          <cell r="L1790">
            <v>15</v>
          </cell>
          <cell r="M1790">
            <v>15</v>
          </cell>
          <cell r="N1790" t="str">
            <v>E015</v>
          </cell>
        </row>
        <row r="1791">
          <cell r="A1791" t="str">
            <v>18,E16</v>
          </cell>
          <cell r="B1791" t="str">
            <v>18,E16</v>
          </cell>
          <cell r="C1791" t="str">
            <v>18,E016</v>
          </cell>
          <cell r="D1791">
            <v>18</v>
          </cell>
          <cell r="E1791" t="str">
            <v>Otros</v>
          </cell>
          <cell r="F1791" t="str">
            <v>Otros</v>
          </cell>
          <cell r="G1791" t="str">
            <v>Otros</v>
          </cell>
          <cell r="H1791" t="str">
            <v/>
          </cell>
          <cell r="I1791" t="str">
            <v/>
          </cell>
          <cell r="K1791" t="str">
            <v>E</v>
          </cell>
          <cell r="L1791">
            <v>16</v>
          </cell>
          <cell r="M1791">
            <v>16</v>
          </cell>
          <cell r="N1791" t="str">
            <v>E016</v>
          </cell>
        </row>
        <row r="1792">
          <cell r="A1792" t="str">
            <v>18,E204</v>
          </cell>
          <cell r="B1792" t="str">
            <v>18,E204</v>
          </cell>
          <cell r="C1792" t="str">
            <v>18,E204</v>
          </cell>
          <cell r="D1792">
            <v>18</v>
          </cell>
          <cell r="E1792" t="str">
            <v>Otros</v>
          </cell>
          <cell r="F1792" t="str">
            <v>Otros</v>
          </cell>
          <cell r="G1792" t="str">
            <v>Otros</v>
          </cell>
          <cell r="H1792" t="str">
            <v/>
          </cell>
          <cell r="I1792" t="str">
            <v/>
          </cell>
          <cell r="K1792" t="str">
            <v>E</v>
          </cell>
          <cell r="L1792">
            <v>204</v>
          </cell>
          <cell r="M1792">
            <v>204</v>
          </cell>
          <cell r="N1792" t="str">
            <v>E204</v>
          </cell>
        </row>
        <row r="1793">
          <cell r="A1793" t="str">
            <v>18,E205</v>
          </cell>
          <cell r="B1793" t="str">
            <v>18,E205</v>
          </cell>
          <cell r="C1793" t="str">
            <v>18,E205</v>
          </cell>
          <cell r="D1793">
            <v>18</v>
          </cell>
          <cell r="E1793" t="str">
            <v>Otros</v>
          </cell>
          <cell r="F1793" t="str">
            <v>Otros</v>
          </cell>
          <cell r="G1793" t="str">
            <v>Otros</v>
          </cell>
          <cell r="H1793" t="str">
            <v/>
          </cell>
          <cell r="I1793" t="str">
            <v/>
          </cell>
          <cell r="K1793" t="str">
            <v>E</v>
          </cell>
          <cell r="L1793">
            <v>205</v>
          </cell>
          <cell r="M1793">
            <v>205</v>
          </cell>
          <cell r="N1793" t="str">
            <v>E205</v>
          </cell>
        </row>
        <row r="1794">
          <cell r="A1794" t="str">
            <v>18,E206</v>
          </cell>
          <cell r="B1794" t="str">
            <v>18,E206</v>
          </cell>
          <cell r="C1794" t="str">
            <v>18,E206</v>
          </cell>
          <cell r="D1794">
            <v>18</v>
          </cell>
          <cell r="E1794" t="str">
            <v>Otros</v>
          </cell>
          <cell r="F1794" t="str">
            <v>Otros</v>
          </cell>
          <cell r="G1794" t="str">
            <v>Otros</v>
          </cell>
          <cell r="H1794" t="str">
            <v/>
          </cell>
          <cell r="I1794" t="str">
            <v/>
          </cell>
          <cell r="K1794" t="str">
            <v>E</v>
          </cell>
          <cell r="L1794">
            <v>206</v>
          </cell>
          <cell r="M1794">
            <v>206</v>
          </cell>
          <cell r="N1794" t="str">
            <v>E206</v>
          </cell>
        </row>
        <row r="1795">
          <cell r="A1795" t="str">
            <v>18,E208</v>
          </cell>
          <cell r="B1795" t="str">
            <v>18,E208</v>
          </cell>
          <cell r="C1795" t="str">
            <v>18,E208</v>
          </cell>
          <cell r="D1795">
            <v>18</v>
          </cell>
          <cell r="E1795" t="str">
            <v>Otros</v>
          </cell>
          <cell r="F1795" t="str">
            <v>Otros</v>
          </cell>
          <cell r="G1795" t="str">
            <v>Otros</v>
          </cell>
          <cell r="H1795" t="str">
            <v/>
          </cell>
          <cell r="I1795" t="str">
            <v/>
          </cell>
          <cell r="K1795" t="str">
            <v>E</v>
          </cell>
          <cell r="L1795">
            <v>208</v>
          </cell>
          <cell r="M1795">
            <v>208</v>
          </cell>
          <cell r="N1795" t="str">
            <v>E208</v>
          </cell>
        </row>
        <row r="1796">
          <cell r="A1796" t="str">
            <v>18,E209</v>
          </cell>
          <cell r="B1796" t="str">
            <v>18,E209</v>
          </cell>
          <cell r="C1796" t="str">
            <v>18,E209</v>
          </cell>
          <cell r="D1796">
            <v>18</v>
          </cell>
          <cell r="E1796" t="str">
            <v>Otros</v>
          </cell>
          <cell r="F1796" t="str">
            <v>Otros</v>
          </cell>
          <cell r="G1796" t="str">
            <v>Otros</v>
          </cell>
          <cell r="H1796" t="str">
            <v/>
          </cell>
          <cell r="I1796" t="str">
            <v/>
          </cell>
          <cell r="K1796" t="str">
            <v>E</v>
          </cell>
          <cell r="L1796">
            <v>209</v>
          </cell>
          <cell r="M1796">
            <v>209</v>
          </cell>
          <cell r="N1796" t="str">
            <v>E209</v>
          </cell>
        </row>
        <row r="1797">
          <cell r="A1797" t="str">
            <v>18,E301</v>
          </cell>
          <cell r="B1797" t="str">
            <v>18,E1</v>
          </cell>
          <cell r="C1797" t="str">
            <v>18,E001</v>
          </cell>
          <cell r="D1797">
            <v>18</v>
          </cell>
          <cell r="E1797" t="str">
            <v>Otros</v>
          </cell>
          <cell r="F1797" t="str">
            <v>Otros</v>
          </cell>
          <cell r="G1797" t="str">
            <v>Otros</v>
          </cell>
          <cell r="H1797" t="str">
            <v/>
          </cell>
          <cell r="I1797" t="str">
            <v/>
          </cell>
          <cell r="K1797" t="str">
            <v>E</v>
          </cell>
          <cell r="L1797">
            <v>301</v>
          </cell>
          <cell r="M1797">
            <v>1</v>
          </cell>
          <cell r="N1797" t="str">
            <v>E001</v>
          </cell>
        </row>
        <row r="1798">
          <cell r="A1798" t="str">
            <v>18,E302</v>
          </cell>
          <cell r="B1798" t="str">
            <v>18,E2</v>
          </cell>
          <cell r="C1798" t="str">
            <v>18,E002</v>
          </cell>
          <cell r="D1798">
            <v>18</v>
          </cell>
          <cell r="E1798" t="str">
            <v>Otros</v>
          </cell>
          <cell r="F1798" t="str">
            <v>Otros</v>
          </cell>
          <cell r="G1798" t="str">
            <v>Otros</v>
          </cell>
          <cell r="H1798" t="str">
            <v/>
          </cell>
          <cell r="I1798" t="str">
            <v/>
          </cell>
          <cell r="K1798" t="str">
            <v>E</v>
          </cell>
          <cell r="L1798">
            <v>302</v>
          </cell>
          <cell r="M1798">
            <v>2</v>
          </cell>
          <cell r="N1798" t="str">
            <v>E002</v>
          </cell>
        </row>
        <row r="1799">
          <cell r="A1799" t="str">
            <v>18,E303</v>
          </cell>
          <cell r="B1799" t="str">
            <v>18,E3</v>
          </cell>
          <cell r="C1799" t="str">
            <v>18,E003</v>
          </cell>
          <cell r="D1799">
            <v>18</v>
          </cell>
          <cell r="E1799" t="str">
            <v>Otros</v>
          </cell>
          <cell r="F1799" t="str">
            <v>Otros</v>
          </cell>
          <cell r="G1799" t="str">
            <v>Otros</v>
          </cell>
          <cell r="H1799" t="str">
            <v/>
          </cell>
          <cell r="I1799" t="str">
            <v/>
          </cell>
          <cell r="K1799" t="str">
            <v>E</v>
          </cell>
          <cell r="L1799">
            <v>303</v>
          </cell>
          <cell r="M1799">
            <v>3</v>
          </cell>
          <cell r="N1799" t="str">
            <v>E003</v>
          </cell>
        </row>
        <row r="1800">
          <cell r="A1800" t="str">
            <v>18,E304</v>
          </cell>
          <cell r="B1800" t="str">
            <v>18,E4</v>
          </cell>
          <cell r="C1800" t="str">
            <v>18,E004</v>
          </cell>
          <cell r="D1800">
            <v>18</v>
          </cell>
          <cell r="E1800" t="str">
            <v>Otros</v>
          </cell>
          <cell r="F1800" t="str">
            <v>Otros</v>
          </cell>
          <cell r="G1800" t="str">
            <v>Otros</v>
          </cell>
          <cell r="H1800" t="str">
            <v/>
          </cell>
          <cell r="I1800" t="str">
            <v/>
          </cell>
          <cell r="K1800" t="str">
            <v>E</v>
          </cell>
          <cell r="L1800">
            <v>304</v>
          </cell>
          <cell r="M1800">
            <v>4</v>
          </cell>
          <cell r="N1800" t="str">
            <v>E004</v>
          </cell>
        </row>
        <row r="1801">
          <cell r="A1801" t="str">
            <v>18,E305</v>
          </cell>
          <cell r="B1801" t="str">
            <v>18,E5</v>
          </cell>
          <cell r="C1801" t="str">
            <v>18,E005</v>
          </cell>
          <cell r="D1801">
            <v>18</v>
          </cell>
          <cell r="E1801" t="str">
            <v>Otros</v>
          </cell>
          <cell r="F1801" t="str">
            <v>Otros</v>
          </cell>
          <cell r="G1801" t="str">
            <v>Otros</v>
          </cell>
          <cell r="H1801" t="str">
            <v/>
          </cell>
          <cell r="I1801" t="str">
            <v/>
          </cell>
          <cell r="K1801" t="str">
            <v>E</v>
          </cell>
          <cell r="L1801">
            <v>305</v>
          </cell>
          <cell r="M1801">
            <v>5</v>
          </cell>
          <cell r="N1801" t="str">
            <v>E005</v>
          </cell>
        </row>
        <row r="1802">
          <cell r="A1802" t="str">
            <v>18,E306</v>
          </cell>
          <cell r="B1802" t="str">
            <v>18,E6</v>
          </cell>
          <cell r="C1802" t="str">
            <v>18,E006</v>
          </cell>
          <cell r="D1802">
            <v>18</v>
          </cell>
          <cell r="E1802" t="str">
            <v>Otros</v>
          </cell>
          <cell r="F1802" t="str">
            <v>Otros</v>
          </cell>
          <cell r="G1802" t="str">
            <v>Otros</v>
          </cell>
          <cell r="H1802" t="str">
            <v/>
          </cell>
          <cell r="I1802" t="str">
            <v/>
          </cell>
          <cell r="K1802" t="str">
            <v>E</v>
          </cell>
          <cell r="L1802">
            <v>306</v>
          </cell>
          <cell r="M1802">
            <v>6</v>
          </cell>
          <cell r="N1802" t="str">
            <v>E006</v>
          </cell>
        </row>
        <row r="1803">
          <cell r="A1803" t="str">
            <v>18,E307</v>
          </cell>
          <cell r="B1803" t="str">
            <v>18,E7</v>
          </cell>
          <cell r="C1803" t="str">
            <v>18,E007</v>
          </cell>
          <cell r="D1803">
            <v>18</v>
          </cell>
          <cell r="E1803" t="str">
            <v>Otros</v>
          </cell>
          <cell r="F1803" t="str">
            <v>Otros</v>
          </cell>
          <cell r="G1803" t="str">
            <v>Otros</v>
          </cell>
          <cell r="H1803" t="str">
            <v/>
          </cell>
          <cell r="I1803" t="str">
            <v/>
          </cell>
          <cell r="K1803" t="str">
            <v>E</v>
          </cell>
          <cell r="L1803">
            <v>307</v>
          </cell>
          <cell r="M1803">
            <v>7</v>
          </cell>
          <cell r="N1803" t="str">
            <v>E007</v>
          </cell>
        </row>
        <row r="1804">
          <cell r="A1804" t="str">
            <v>18,E310</v>
          </cell>
          <cell r="B1804" t="str">
            <v>18,E10</v>
          </cell>
          <cell r="C1804" t="str">
            <v>18,E010</v>
          </cell>
          <cell r="D1804">
            <v>18</v>
          </cell>
          <cell r="E1804" t="str">
            <v>Otros</v>
          </cell>
          <cell r="F1804" t="str">
            <v>Otros</v>
          </cell>
          <cell r="G1804" t="str">
            <v>Otros</v>
          </cell>
          <cell r="H1804" t="str">
            <v/>
          </cell>
          <cell r="I1804" t="str">
            <v/>
          </cell>
          <cell r="K1804" t="str">
            <v>E</v>
          </cell>
          <cell r="L1804">
            <v>310</v>
          </cell>
          <cell r="M1804">
            <v>10</v>
          </cell>
          <cell r="N1804" t="str">
            <v>E010</v>
          </cell>
        </row>
        <row r="1805">
          <cell r="A1805" t="str">
            <v>18,E311</v>
          </cell>
          <cell r="B1805" t="str">
            <v>18,E11</v>
          </cell>
          <cell r="C1805" t="str">
            <v>18,E011</v>
          </cell>
          <cell r="D1805">
            <v>18</v>
          </cell>
          <cell r="E1805" t="str">
            <v>Otros</v>
          </cell>
          <cell r="F1805" t="str">
            <v>Otros</v>
          </cell>
          <cell r="G1805" t="str">
            <v>Otros</v>
          </cell>
          <cell r="H1805" t="str">
            <v/>
          </cell>
          <cell r="I1805" t="str">
            <v/>
          </cell>
          <cell r="K1805" t="str">
            <v>E</v>
          </cell>
          <cell r="L1805">
            <v>311</v>
          </cell>
          <cell r="M1805">
            <v>11</v>
          </cell>
          <cell r="N1805" t="str">
            <v>E011</v>
          </cell>
        </row>
        <row r="1806">
          <cell r="A1806" t="str">
            <v>18,E312</v>
          </cell>
          <cell r="B1806" t="str">
            <v>18,E12</v>
          </cell>
          <cell r="C1806" t="str">
            <v>18,E012</v>
          </cell>
          <cell r="D1806">
            <v>18</v>
          </cell>
          <cell r="E1806" t="str">
            <v>Otros</v>
          </cell>
          <cell r="F1806" t="str">
            <v>Otros</v>
          </cell>
          <cell r="G1806" t="str">
            <v>Otros</v>
          </cell>
          <cell r="H1806" t="str">
            <v/>
          </cell>
          <cell r="I1806" t="str">
            <v/>
          </cell>
          <cell r="K1806" t="str">
            <v>E</v>
          </cell>
          <cell r="L1806">
            <v>312</v>
          </cell>
          <cell r="M1806">
            <v>12</v>
          </cell>
          <cell r="N1806" t="str">
            <v>E012</v>
          </cell>
        </row>
        <row r="1807">
          <cell r="A1807" t="str">
            <v>18,E313</v>
          </cell>
          <cell r="B1807" t="str">
            <v>18,E13</v>
          </cell>
          <cell r="C1807" t="str">
            <v>18,E013</v>
          </cell>
          <cell r="D1807">
            <v>18</v>
          </cell>
          <cell r="E1807" t="str">
            <v>Otros</v>
          </cell>
          <cell r="F1807" t="str">
            <v>Otros</v>
          </cell>
          <cell r="G1807" t="str">
            <v>Otros</v>
          </cell>
          <cell r="H1807" t="str">
            <v/>
          </cell>
          <cell r="I1807" t="str">
            <v/>
          </cell>
          <cell r="K1807" t="str">
            <v>E</v>
          </cell>
          <cell r="L1807">
            <v>313</v>
          </cell>
          <cell r="M1807">
            <v>13</v>
          </cell>
          <cell r="N1807" t="str">
            <v>E013</v>
          </cell>
        </row>
        <row r="1808">
          <cell r="A1808" t="str">
            <v>18,E314</v>
          </cell>
          <cell r="B1808" t="str">
            <v>18,E14</v>
          </cell>
          <cell r="C1808" t="str">
            <v>18,E014</v>
          </cell>
          <cell r="D1808">
            <v>18</v>
          </cell>
          <cell r="E1808" t="str">
            <v>Otros</v>
          </cell>
          <cell r="F1808" t="str">
            <v>Otros</v>
          </cell>
          <cell r="G1808" t="str">
            <v>Otros</v>
          </cell>
          <cell r="H1808" t="str">
            <v/>
          </cell>
          <cell r="I1808" t="str">
            <v/>
          </cell>
          <cell r="K1808" t="str">
            <v>E</v>
          </cell>
          <cell r="L1808">
            <v>314</v>
          </cell>
          <cell r="M1808">
            <v>14</v>
          </cell>
          <cell r="N1808" t="str">
            <v>E014</v>
          </cell>
        </row>
        <row r="1809">
          <cell r="A1809" t="str">
            <v>18,E315</v>
          </cell>
          <cell r="B1809" t="str">
            <v>18,E15</v>
          </cell>
          <cell r="C1809" t="str">
            <v>18,E015</v>
          </cell>
          <cell r="D1809">
            <v>18</v>
          </cell>
          <cell r="E1809" t="str">
            <v>Otros</v>
          </cell>
          <cell r="F1809" t="str">
            <v>Otros</v>
          </cell>
          <cell r="G1809" t="str">
            <v>Otros</v>
          </cell>
          <cell r="H1809" t="str">
            <v/>
          </cell>
          <cell r="I1809" t="str">
            <v/>
          </cell>
          <cell r="K1809" t="str">
            <v>E</v>
          </cell>
          <cell r="L1809">
            <v>315</v>
          </cell>
          <cell r="M1809">
            <v>15</v>
          </cell>
          <cell r="N1809" t="str">
            <v>E015</v>
          </cell>
        </row>
        <row r="1810">
          <cell r="A1810" t="str">
            <v>18,E316</v>
          </cell>
          <cell r="B1810" t="str">
            <v>18,E16</v>
          </cell>
          <cell r="C1810" t="str">
            <v>18,E016</v>
          </cell>
          <cell r="D1810">
            <v>18</v>
          </cell>
          <cell r="E1810" t="str">
            <v>Otros</v>
          </cell>
          <cell r="F1810" t="str">
            <v>Otros</v>
          </cell>
          <cell r="G1810" t="str">
            <v>Otros</v>
          </cell>
          <cell r="H1810" t="str">
            <v/>
          </cell>
          <cell r="I1810" t="str">
            <v/>
          </cell>
          <cell r="K1810" t="str">
            <v>E</v>
          </cell>
          <cell r="L1810">
            <v>316</v>
          </cell>
          <cell r="M1810">
            <v>16</v>
          </cell>
          <cell r="N1810" t="str">
            <v>E016</v>
          </cell>
        </row>
        <row r="1811">
          <cell r="A1811" t="str">
            <v>18,E527</v>
          </cell>
          <cell r="B1811" t="str">
            <v>18,E527</v>
          </cell>
          <cell r="C1811" t="str">
            <v>18,E527</v>
          </cell>
          <cell r="D1811">
            <v>18</v>
          </cell>
          <cell r="E1811" t="str">
            <v>Otros</v>
          </cell>
          <cell r="F1811" t="str">
            <v>Otros</v>
          </cell>
          <cell r="G1811" t="str">
            <v>Otros</v>
          </cell>
          <cell r="H1811" t="str">
            <v/>
          </cell>
          <cell r="I1811" t="str">
            <v/>
          </cell>
          <cell r="K1811" t="str">
            <v>E</v>
          </cell>
          <cell r="L1811">
            <v>527</v>
          </cell>
          <cell r="M1811">
            <v>527</v>
          </cell>
          <cell r="N1811" t="str">
            <v>E527</v>
          </cell>
        </row>
        <row r="1812">
          <cell r="A1812" t="str">
            <v>18,E553</v>
          </cell>
          <cell r="B1812" t="str">
            <v>18,E553</v>
          </cell>
          <cell r="C1812" t="str">
            <v>18,E553</v>
          </cell>
          <cell r="D1812">
            <v>18</v>
          </cell>
          <cell r="E1812" t="str">
            <v>Otros</v>
          </cell>
          <cell r="F1812" t="str">
            <v>Otros</v>
          </cell>
          <cell r="G1812" t="str">
            <v>Otros</v>
          </cell>
          <cell r="H1812" t="str">
            <v/>
          </cell>
          <cell r="I1812" t="str">
            <v/>
          </cell>
          <cell r="K1812" t="str">
            <v>E</v>
          </cell>
          <cell r="L1812">
            <v>553</v>
          </cell>
          <cell r="M1812">
            <v>553</v>
          </cell>
          <cell r="N1812" t="str">
            <v>E553</v>
          </cell>
        </row>
        <row r="1813">
          <cell r="A1813" t="str">
            <v>18,E555</v>
          </cell>
          <cell r="B1813" t="str">
            <v>18,E555</v>
          </cell>
          <cell r="C1813" t="str">
            <v>18,E555</v>
          </cell>
          <cell r="D1813">
            <v>18</v>
          </cell>
          <cell r="E1813" t="str">
            <v>Otros</v>
          </cell>
          <cell r="F1813" t="str">
            <v>Otros</v>
          </cell>
          <cell r="G1813" t="str">
            <v>Otros</v>
          </cell>
          <cell r="H1813" t="str">
            <v/>
          </cell>
          <cell r="I1813" t="str">
            <v/>
          </cell>
          <cell r="K1813" t="str">
            <v>E</v>
          </cell>
          <cell r="L1813">
            <v>555</v>
          </cell>
          <cell r="M1813">
            <v>555</v>
          </cell>
          <cell r="N1813" t="str">
            <v>E555</v>
          </cell>
        </row>
        <row r="1814">
          <cell r="A1814" t="str">
            <v>18,E561</v>
          </cell>
          <cell r="B1814" t="str">
            <v>18,E561</v>
          </cell>
          <cell r="C1814" t="str">
            <v>18,E561</v>
          </cell>
          <cell r="D1814">
            <v>18</v>
          </cell>
          <cell r="E1814" t="str">
            <v>Otros</v>
          </cell>
          <cell r="F1814" t="str">
            <v>Otros</v>
          </cell>
          <cell r="G1814" t="str">
            <v>Otros</v>
          </cell>
          <cell r="H1814" t="str">
            <v/>
          </cell>
          <cell r="I1814" t="str">
            <v/>
          </cell>
          <cell r="K1814" t="str">
            <v>E</v>
          </cell>
          <cell r="L1814">
            <v>561</v>
          </cell>
          <cell r="M1814">
            <v>561</v>
          </cell>
          <cell r="N1814" t="str">
            <v>E561</v>
          </cell>
        </row>
        <row r="1815">
          <cell r="A1815" t="str">
            <v>18,E562</v>
          </cell>
          <cell r="B1815" t="str">
            <v>18,E562</v>
          </cell>
          <cell r="C1815" t="str">
            <v>18,E562</v>
          </cell>
          <cell r="D1815">
            <v>18</v>
          </cell>
          <cell r="E1815" t="str">
            <v>Otros</v>
          </cell>
          <cell r="F1815" t="str">
            <v>Otros</v>
          </cell>
          <cell r="G1815" t="str">
            <v>Otros</v>
          </cell>
          <cell r="H1815" t="str">
            <v/>
          </cell>
          <cell r="I1815" t="str">
            <v/>
          </cell>
          <cell r="K1815" t="str">
            <v>E</v>
          </cell>
          <cell r="L1815">
            <v>562</v>
          </cell>
          <cell r="M1815">
            <v>562</v>
          </cell>
          <cell r="N1815" t="str">
            <v>E562</v>
          </cell>
        </row>
        <row r="1816">
          <cell r="A1816" t="str">
            <v>18,E563</v>
          </cell>
          <cell r="B1816" t="str">
            <v>18,E563</v>
          </cell>
          <cell r="C1816" t="str">
            <v>18,E563</v>
          </cell>
          <cell r="D1816">
            <v>18</v>
          </cell>
          <cell r="E1816" t="str">
            <v>Otros</v>
          </cell>
          <cell r="F1816" t="str">
            <v>Otros</v>
          </cell>
          <cell r="G1816" t="str">
            <v>Otros</v>
          </cell>
          <cell r="H1816" t="str">
            <v/>
          </cell>
          <cell r="I1816" t="str">
            <v/>
          </cell>
          <cell r="K1816" t="str">
            <v>E</v>
          </cell>
          <cell r="L1816">
            <v>563</v>
          </cell>
          <cell r="M1816">
            <v>563</v>
          </cell>
          <cell r="N1816" t="str">
            <v>E563</v>
          </cell>
        </row>
        <row r="1817">
          <cell r="A1817" t="str">
            <v>18,E564</v>
          </cell>
          <cell r="B1817" t="str">
            <v>18,E564</v>
          </cell>
          <cell r="C1817" t="str">
            <v>18,E564</v>
          </cell>
          <cell r="D1817">
            <v>18</v>
          </cell>
          <cell r="E1817" t="str">
            <v>Otros</v>
          </cell>
          <cell r="F1817" t="str">
            <v>Otros</v>
          </cell>
          <cell r="G1817" t="str">
            <v>Otros</v>
          </cell>
          <cell r="H1817" t="str">
            <v/>
          </cell>
          <cell r="I1817" t="str">
            <v/>
          </cell>
          <cell r="K1817" t="str">
            <v>E</v>
          </cell>
          <cell r="L1817">
            <v>564</v>
          </cell>
          <cell r="M1817">
            <v>564</v>
          </cell>
          <cell r="N1817" t="str">
            <v>E564</v>
          </cell>
        </row>
        <row r="1818">
          <cell r="A1818" t="str">
            <v>18,E567</v>
          </cell>
          <cell r="B1818" t="str">
            <v>18,E567</v>
          </cell>
          <cell r="C1818" t="str">
            <v>18,E567</v>
          </cell>
          <cell r="D1818">
            <v>18</v>
          </cell>
          <cell r="E1818" t="str">
            <v>Otros</v>
          </cell>
          <cell r="F1818" t="str">
            <v>Otros</v>
          </cell>
          <cell r="G1818" t="str">
            <v>Otros</v>
          </cell>
          <cell r="H1818" t="str">
            <v/>
          </cell>
          <cell r="I1818" t="str">
            <v/>
          </cell>
          <cell r="K1818" t="str">
            <v>E</v>
          </cell>
          <cell r="L1818">
            <v>567</v>
          </cell>
          <cell r="M1818">
            <v>567</v>
          </cell>
          <cell r="N1818" t="str">
            <v>E567</v>
          </cell>
        </row>
        <row r="1819">
          <cell r="A1819" t="str">
            <v>18,E568</v>
          </cell>
          <cell r="B1819" t="str">
            <v>18,E568</v>
          </cell>
          <cell r="C1819" t="str">
            <v>18,E568</v>
          </cell>
          <cell r="D1819">
            <v>18</v>
          </cell>
          <cell r="E1819" t="str">
            <v>Otros</v>
          </cell>
          <cell r="F1819" t="str">
            <v>Otros</v>
          </cell>
          <cell r="G1819" t="str">
            <v>Otros</v>
          </cell>
          <cell r="H1819" t="str">
            <v/>
          </cell>
          <cell r="I1819" t="str">
            <v/>
          </cell>
          <cell r="K1819" t="str">
            <v>E</v>
          </cell>
          <cell r="L1819">
            <v>568</v>
          </cell>
          <cell r="M1819">
            <v>568</v>
          </cell>
          <cell r="N1819" t="str">
            <v>E568</v>
          </cell>
        </row>
        <row r="1820">
          <cell r="A1820" t="str">
            <v>18,E570</v>
          </cell>
          <cell r="B1820" t="str">
            <v>18,E570</v>
          </cell>
          <cell r="C1820" t="str">
            <v>18,E570</v>
          </cell>
          <cell r="D1820">
            <v>18</v>
          </cell>
          <cell r="E1820" t="str">
            <v>Otros</v>
          </cell>
          <cell r="F1820" t="str">
            <v>Otros</v>
          </cell>
          <cell r="G1820" t="str">
            <v>Otros</v>
          </cell>
          <cell r="H1820" t="str">
            <v/>
          </cell>
          <cell r="I1820" t="str">
            <v/>
          </cell>
          <cell r="K1820" t="str">
            <v>E</v>
          </cell>
          <cell r="L1820">
            <v>570</v>
          </cell>
          <cell r="M1820">
            <v>570</v>
          </cell>
          <cell r="N1820" t="str">
            <v>E570</v>
          </cell>
        </row>
        <row r="1821">
          <cell r="A1821" t="str">
            <v>18,E577</v>
          </cell>
          <cell r="B1821" t="str">
            <v>18,E577</v>
          </cell>
          <cell r="C1821" t="str">
            <v>18,E577</v>
          </cell>
          <cell r="D1821">
            <v>18</v>
          </cell>
          <cell r="E1821" t="str">
            <v>Otros</v>
          </cell>
          <cell r="F1821" t="str">
            <v>Otros</v>
          </cell>
          <cell r="G1821" t="str">
            <v>Otros</v>
          </cell>
          <cell r="H1821" t="str">
            <v/>
          </cell>
          <cell r="I1821" t="str">
            <v/>
          </cell>
          <cell r="K1821" t="str">
            <v>E</v>
          </cell>
          <cell r="L1821">
            <v>577</v>
          </cell>
          <cell r="M1821">
            <v>577</v>
          </cell>
          <cell r="N1821" t="str">
            <v>E577</v>
          </cell>
        </row>
        <row r="1822">
          <cell r="A1822" t="str">
            <v>18,E704</v>
          </cell>
          <cell r="B1822" t="str">
            <v>18,E204</v>
          </cell>
          <cell r="C1822" t="str">
            <v>18,E204</v>
          </cell>
          <cell r="D1822">
            <v>18</v>
          </cell>
          <cell r="E1822" t="str">
            <v>Otros</v>
          </cell>
          <cell r="F1822" t="str">
            <v>Otros</v>
          </cell>
          <cell r="G1822" t="str">
            <v>Otros</v>
          </cell>
          <cell r="H1822" t="str">
            <v/>
          </cell>
          <cell r="I1822" t="str">
            <v/>
          </cell>
          <cell r="K1822" t="str">
            <v>E</v>
          </cell>
          <cell r="L1822">
            <v>704</v>
          </cell>
          <cell r="M1822">
            <v>204</v>
          </cell>
          <cell r="N1822" t="str">
            <v>E204</v>
          </cell>
        </row>
        <row r="1823">
          <cell r="A1823" t="str">
            <v>18,E705</v>
          </cell>
          <cell r="B1823" t="str">
            <v>18,E205</v>
          </cell>
          <cell r="C1823" t="str">
            <v>18,E205</v>
          </cell>
          <cell r="D1823">
            <v>18</v>
          </cell>
          <cell r="E1823" t="str">
            <v>Otros</v>
          </cell>
          <cell r="F1823" t="str">
            <v>Otros</v>
          </cell>
          <cell r="G1823" t="str">
            <v>Otros</v>
          </cell>
          <cell r="H1823" t="str">
            <v/>
          </cell>
          <cell r="I1823" t="str">
            <v/>
          </cell>
          <cell r="K1823" t="str">
            <v>E</v>
          </cell>
          <cell r="L1823">
            <v>705</v>
          </cell>
          <cell r="M1823">
            <v>205</v>
          </cell>
          <cell r="N1823" t="str">
            <v>E205</v>
          </cell>
        </row>
        <row r="1824">
          <cell r="A1824" t="str">
            <v>18,E706</v>
          </cell>
          <cell r="B1824" t="str">
            <v>18,E206</v>
          </cell>
          <cell r="C1824" t="str">
            <v>18,E206</v>
          </cell>
          <cell r="D1824">
            <v>18</v>
          </cell>
          <cell r="E1824" t="str">
            <v>Otros</v>
          </cell>
          <cell r="F1824" t="str">
            <v>Otros</v>
          </cell>
          <cell r="G1824" t="str">
            <v>Otros</v>
          </cell>
          <cell r="H1824" t="str">
            <v/>
          </cell>
          <cell r="I1824" t="str">
            <v/>
          </cell>
          <cell r="K1824" t="str">
            <v>E</v>
          </cell>
          <cell r="L1824">
            <v>706</v>
          </cell>
          <cell r="M1824">
            <v>206</v>
          </cell>
          <cell r="N1824" t="str">
            <v>E206</v>
          </cell>
        </row>
        <row r="1825">
          <cell r="A1825" t="str">
            <v>18,E708</v>
          </cell>
          <cell r="B1825" t="str">
            <v>18,E208</v>
          </cell>
          <cell r="C1825" t="str">
            <v>18,E208</v>
          </cell>
          <cell r="D1825">
            <v>18</v>
          </cell>
          <cell r="E1825" t="str">
            <v>Otros</v>
          </cell>
          <cell r="F1825" t="str">
            <v>Otros</v>
          </cell>
          <cell r="G1825" t="str">
            <v>Otros</v>
          </cell>
          <cell r="H1825" t="str">
            <v/>
          </cell>
          <cell r="I1825" t="str">
            <v/>
          </cell>
          <cell r="K1825" t="str">
            <v>E</v>
          </cell>
          <cell r="L1825">
            <v>708</v>
          </cell>
          <cell r="M1825">
            <v>208</v>
          </cell>
          <cell r="N1825" t="str">
            <v>E208</v>
          </cell>
        </row>
        <row r="1826">
          <cell r="A1826" t="str">
            <v>18,E709</v>
          </cell>
          <cell r="B1826" t="str">
            <v>18,E209</v>
          </cell>
          <cell r="C1826" t="str">
            <v>18,E209</v>
          </cell>
          <cell r="D1826">
            <v>18</v>
          </cell>
          <cell r="E1826" t="str">
            <v>Otros</v>
          </cell>
          <cell r="F1826" t="str">
            <v>Otros</v>
          </cell>
          <cell r="G1826" t="str">
            <v>Otros</v>
          </cell>
          <cell r="H1826" t="str">
            <v/>
          </cell>
          <cell r="I1826" t="str">
            <v/>
          </cell>
          <cell r="K1826" t="str">
            <v>E</v>
          </cell>
          <cell r="L1826">
            <v>709</v>
          </cell>
          <cell r="M1826">
            <v>209</v>
          </cell>
          <cell r="N1826" t="str">
            <v>E209</v>
          </cell>
        </row>
        <row r="1827">
          <cell r="A1827" t="str">
            <v>18,F571</v>
          </cell>
          <cell r="B1827" t="str">
            <v>18,F571</v>
          </cell>
          <cell r="C1827" t="str">
            <v>18,F571</v>
          </cell>
          <cell r="D1827">
            <v>18</v>
          </cell>
          <cell r="E1827" t="str">
            <v>Otros</v>
          </cell>
          <cell r="F1827" t="str">
            <v>Otros</v>
          </cell>
          <cell r="G1827" t="str">
            <v>Otros</v>
          </cell>
          <cell r="H1827" t="str">
            <v/>
          </cell>
          <cell r="I1827" t="str">
            <v/>
          </cell>
          <cell r="K1827" t="str">
            <v>F</v>
          </cell>
          <cell r="L1827">
            <v>571</v>
          </cell>
          <cell r="M1827">
            <v>571</v>
          </cell>
          <cell r="N1827" t="str">
            <v>F571</v>
          </cell>
        </row>
        <row r="1828">
          <cell r="A1828" t="str">
            <v>18,G1</v>
          </cell>
          <cell r="B1828" t="str">
            <v>18,G1</v>
          </cell>
          <cell r="C1828" t="str">
            <v>18,G001</v>
          </cell>
          <cell r="D1828">
            <v>18</v>
          </cell>
          <cell r="E1828" t="str">
            <v>Otros</v>
          </cell>
          <cell r="F1828" t="str">
            <v>Otros</v>
          </cell>
          <cell r="G1828" t="str">
            <v>Otros</v>
          </cell>
          <cell r="H1828" t="str">
            <v/>
          </cell>
          <cell r="I1828" t="str">
            <v/>
          </cell>
          <cell r="K1828" t="str">
            <v>G</v>
          </cell>
          <cell r="L1828">
            <v>1</v>
          </cell>
          <cell r="M1828">
            <v>1</v>
          </cell>
          <cell r="N1828" t="str">
            <v>G001</v>
          </cell>
        </row>
        <row r="1829">
          <cell r="A1829" t="str">
            <v>18,G2</v>
          </cell>
          <cell r="B1829" t="str">
            <v>18,G2</v>
          </cell>
          <cell r="C1829" t="str">
            <v>18,G002</v>
          </cell>
          <cell r="D1829">
            <v>18</v>
          </cell>
          <cell r="E1829" t="str">
            <v>Otros</v>
          </cell>
          <cell r="F1829" t="str">
            <v>Otros</v>
          </cell>
          <cell r="G1829" t="str">
            <v>Otros</v>
          </cell>
          <cell r="H1829" t="str">
            <v/>
          </cell>
          <cell r="I1829" t="str">
            <v/>
          </cell>
          <cell r="K1829" t="str">
            <v>G</v>
          </cell>
          <cell r="L1829">
            <v>2</v>
          </cell>
          <cell r="M1829">
            <v>2</v>
          </cell>
          <cell r="N1829" t="str">
            <v>G002</v>
          </cell>
        </row>
        <row r="1830">
          <cell r="A1830" t="str">
            <v>18,G3</v>
          </cell>
          <cell r="B1830" t="str">
            <v>18,G3</v>
          </cell>
          <cell r="C1830" t="str">
            <v>18,G003</v>
          </cell>
          <cell r="D1830">
            <v>18</v>
          </cell>
          <cell r="E1830" t="str">
            <v>Otros</v>
          </cell>
          <cell r="F1830" t="str">
            <v>Otros</v>
          </cell>
          <cell r="G1830" t="str">
            <v>Otros</v>
          </cell>
          <cell r="H1830" t="str">
            <v/>
          </cell>
          <cell r="I1830" t="str">
            <v/>
          </cell>
          <cell r="K1830" t="str">
            <v>G</v>
          </cell>
          <cell r="L1830">
            <v>3</v>
          </cell>
          <cell r="M1830">
            <v>3</v>
          </cell>
          <cell r="N1830" t="str">
            <v>G003</v>
          </cell>
        </row>
        <row r="1831">
          <cell r="A1831" t="str">
            <v>18,G301</v>
          </cell>
          <cell r="B1831" t="str">
            <v>18,G1</v>
          </cell>
          <cell r="C1831" t="str">
            <v>18,G001</v>
          </cell>
          <cell r="D1831">
            <v>18</v>
          </cell>
          <cell r="E1831" t="str">
            <v>Otros</v>
          </cell>
          <cell r="F1831" t="str">
            <v>Otros</v>
          </cell>
          <cell r="G1831" t="str">
            <v>Otros</v>
          </cell>
          <cell r="H1831" t="str">
            <v/>
          </cell>
          <cell r="I1831" t="str">
            <v/>
          </cell>
          <cell r="K1831" t="str">
            <v>G</v>
          </cell>
          <cell r="L1831">
            <v>301</v>
          </cell>
          <cell r="M1831">
            <v>1</v>
          </cell>
          <cell r="N1831" t="str">
            <v>G001</v>
          </cell>
        </row>
        <row r="1832">
          <cell r="A1832" t="str">
            <v>18,G302</v>
          </cell>
          <cell r="B1832" t="str">
            <v>18,G2</v>
          </cell>
          <cell r="C1832" t="str">
            <v>18,G002</v>
          </cell>
          <cell r="D1832">
            <v>18</v>
          </cell>
          <cell r="E1832" t="str">
            <v>Otros</v>
          </cell>
          <cell r="F1832" t="str">
            <v>Otros</v>
          </cell>
          <cell r="G1832" t="str">
            <v>Otros</v>
          </cell>
          <cell r="H1832" t="str">
            <v/>
          </cell>
          <cell r="I1832" t="str">
            <v/>
          </cell>
          <cell r="K1832" t="str">
            <v>G</v>
          </cell>
          <cell r="L1832">
            <v>302</v>
          </cell>
          <cell r="M1832">
            <v>2</v>
          </cell>
          <cell r="N1832" t="str">
            <v>G002</v>
          </cell>
        </row>
        <row r="1833">
          <cell r="A1833" t="str">
            <v>18,G303</v>
          </cell>
          <cell r="B1833" t="str">
            <v>18,G3</v>
          </cell>
          <cell r="C1833" t="str">
            <v>18,G003</v>
          </cell>
          <cell r="D1833">
            <v>18</v>
          </cell>
          <cell r="E1833" t="str">
            <v>Otros</v>
          </cell>
          <cell r="F1833" t="str">
            <v>Otros</v>
          </cell>
          <cell r="G1833" t="str">
            <v>Otros</v>
          </cell>
          <cell r="H1833" t="str">
            <v/>
          </cell>
          <cell r="I1833" t="str">
            <v/>
          </cell>
          <cell r="K1833" t="str">
            <v>G</v>
          </cell>
          <cell r="L1833">
            <v>303</v>
          </cell>
          <cell r="M1833">
            <v>3</v>
          </cell>
          <cell r="N1833" t="str">
            <v>G003</v>
          </cell>
        </row>
        <row r="1834">
          <cell r="A1834" t="str">
            <v>18,J1</v>
          </cell>
          <cell r="B1834" t="str">
            <v>18,J1</v>
          </cell>
          <cell r="C1834" t="str">
            <v>18,J001</v>
          </cell>
          <cell r="D1834">
            <v>18</v>
          </cell>
          <cell r="E1834" t="str">
            <v>Otros</v>
          </cell>
          <cell r="F1834" t="str">
            <v>Otros</v>
          </cell>
          <cell r="G1834" t="str">
            <v>Otros</v>
          </cell>
          <cell r="H1834" t="str">
            <v/>
          </cell>
          <cell r="I1834" t="str">
            <v/>
          </cell>
          <cell r="K1834" t="str">
            <v>J</v>
          </cell>
          <cell r="L1834">
            <v>1</v>
          </cell>
          <cell r="M1834">
            <v>1</v>
          </cell>
          <cell r="N1834" t="str">
            <v>J001</v>
          </cell>
        </row>
        <row r="1835">
          <cell r="A1835" t="str">
            <v>18,J2</v>
          </cell>
          <cell r="B1835" t="str">
            <v>18,J2</v>
          </cell>
          <cell r="C1835" t="str">
            <v>18,J002</v>
          </cell>
          <cell r="D1835">
            <v>18</v>
          </cell>
          <cell r="E1835" t="str">
            <v>Otros</v>
          </cell>
          <cell r="F1835" t="str">
            <v>Otros</v>
          </cell>
          <cell r="G1835" t="str">
            <v>Otros</v>
          </cell>
          <cell r="H1835" t="str">
            <v/>
          </cell>
          <cell r="I1835" t="str">
            <v/>
          </cell>
          <cell r="K1835" t="str">
            <v>J</v>
          </cell>
          <cell r="L1835">
            <v>2</v>
          </cell>
          <cell r="M1835">
            <v>2</v>
          </cell>
          <cell r="N1835" t="str">
            <v>J002</v>
          </cell>
        </row>
        <row r="1836">
          <cell r="A1836" t="str">
            <v>18,J7</v>
          </cell>
          <cell r="B1836" t="str">
            <v>18,J7</v>
          </cell>
          <cell r="C1836" t="str">
            <v>18,J007</v>
          </cell>
          <cell r="D1836">
            <v>18</v>
          </cell>
          <cell r="E1836" t="str">
            <v>Otros</v>
          </cell>
          <cell r="F1836" t="str">
            <v>Otros</v>
          </cell>
          <cell r="G1836" t="str">
            <v>Otros</v>
          </cell>
          <cell r="H1836" t="str">
            <v/>
          </cell>
          <cell r="I1836" t="str">
            <v/>
          </cell>
          <cell r="K1836" t="str">
            <v>J</v>
          </cell>
          <cell r="L1836">
            <v>7</v>
          </cell>
          <cell r="M1836">
            <v>7</v>
          </cell>
          <cell r="N1836" t="str">
            <v>J007</v>
          </cell>
        </row>
        <row r="1837">
          <cell r="A1837" t="str">
            <v>18,J202</v>
          </cell>
          <cell r="B1837" t="str">
            <v>18,J202</v>
          </cell>
          <cell r="C1837" t="str">
            <v>18,J202</v>
          </cell>
          <cell r="D1837">
            <v>18</v>
          </cell>
          <cell r="E1837" t="str">
            <v>Otros</v>
          </cell>
          <cell r="F1837" t="str">
            <v>Otros</v>
          </cell>
          <cell r="G1837" t="str">
            <v>Otros</v>
          </cell>
          <cell r="H1837" t="str">
            <v/>
          </cell>
          <cell r="I1837" t="str">
            <v/>
          </cell>
          <cell r="K1837" t="str">
            <v>J</v>
          </cell>
          <cell r="L1837">
            <v>202</v>
          </cell>
          <cell r="M1837">
            <v>202</v>
          </cell>
          <cell r="N1837" t="str">
            <v>J202</v>
          </cell>
        </row>
        <row r="1838">
          <cell r="A1838" t="str">
            <v>18,J301</v>
          </cell>
          <cell r="B1838" t="str">
            <v>18,J1</v>
          </cell>
          <cell r="C1838" t="str">
            <v>18,J001</v>
          </cell>
          <cell r="D1838">
            <v>18</v>
          </cell>
          <cell r="E1838" t="str">
            <v>Otros</v>
          </cell>
          <cell r="F1838" t="str">
            <v>Otros</v>
          </cell>
          <cell r="G1838" t="str">
            <v>Otros</v>
          </cell>
          <cell r="H1838" t="str">
            <v/>
          </cell>
          <cell r="I1838" t="str">
            <v/>
          </cell>
          <cell r="K1838" t="str">
            <v>J</v>
          </cell>
          <cell r="L1838">
            <v>301</v>
          </cell>
          <cell r="M1838">
            <v>1</v>
          </cell>
          <cell r="N1838" t="str">
            <v>J001</v>
          </cell>
        </row>
        <row r="1839">
          <cell r="A1839" t="str">
            <v>18,J302</v>
          </cell>
          <cell r="B1839" t="str">
            <v>18,J2</v>
          </cell>
          <cell r="C1839" t="str">
            <v>18,J002</v>
          </cell>
          <cell r="D1839">
            <v>18</v>
          </cell>
          <cell r="E1839" t="str">
            <v>Otros</v>
          </cell>
          <cell r="F1839" t="str">
            <v>Otros</v>
          </cell>
          <cell r="G1839" t="str">
            <v>Otros</v>
          </cell>
          <cell r="H1839" t="str">
            <v/>
          </cell>
          <cell r="I1839" t="str">
            <v/>
          </cell>
          <cell r="K1839" t="str">
            <v>J</v>
          </cell>
          <cell r="L1839">
            <v>302</v>
          </cell>
          <cell r="M1839">
            <v>2</v>
          </cell>
          <cell r="N1839" t="str">
            <v>J002</v>
          </cell>
        </row>
        <row r="1840">
          <cell r="A1840" t="str">
            <v>18,J307</v>
          </cell>
          <cell r="B1840" t="str">
            <v>18,J7</v>
          </cell>
          <cell r="C1840" t="str">
            <v>18,J007</v>
          </cell>
          <cell r="D1840">
            <v>18</v>
          </cell>
          <cell r="E1840" t="str">
            <v>Otros</v>
          </cell>
          <cell r="F1840" t="str">
            <v>Otros</v>
          </cell>
          <cell r="G1840" t="str">
            <v>Otros</v>
          </cell>
          <cell r="H1840" t="str">
            <v/>
          </cell>
          <cell r="I1840" t="str">
            <v/>
          </cell>
          <cell r="K1840" t="str">
            <v>J</v>
          </cell>
          <cell r="L1840">
            <v>307</v>
          </cell>
          <cell r="M1840">
            <v>7</v>
          </cell>
          <cell r="N1840" t="str">
            <v>J007</v>
          </cell>
        </row>
        <row r="1841">
          <cell r="A1841" t="str">
            <v>18,J702</v>
          </cell>
          <cell r="B1841" t="str">
            <v>18,J202</v>
          </cell>
          <cell r="C1841" t="str">
            <v>18,J202</v>
          </cell>
          <cell r="D1841">
            <v>18</v>
          </cell>
          <cell r="E1841" t="str">
            <v>Otros</v>
          </cell>
          <cell r="F1841" t="str">
            <v>Otros</v>
          </cell>
          <cell r="G1841" t="str">
            <v>Otros</v>
          </cell>
          <cell r="H1841" t="str">
            <v/>
          </cell>
          <cell r="I1841" t="str">
            <v/>
          </cell>
          <cell r="K1841" t="str">
            <v>J</v>
          </cell>
          <cell r="L1841">
            <v>702</v>
          </cell>
          <cell r="M1841">
            <v>202</v>
          </cell>
          <cell r="N1841" t="str">
            <v>J202</v>
          </cell>
        </row>
        <row r="1842">
          <cell r="A1842" t="str">
            <v>18,K1</v>
          </cell>
          <cell r="B1842" t="str">
            <v>18,K1</v>
          </cell>
          <cell r="C1842" t="str">
            <v>18,K001</v>
          </cell>
          <cell r="D1842">
            <v>18</v>
          </cell>
          <cell r="E1842" t="str">
            <v>Otros</v>
          </cell>
          <cell r="F1842" t="str">
            <v>Otros</v>
          </cell>
          <cell r="G1842" t="str">
            <v>Otros</v>
          </cell>
          <cell r="H1842" t="str">
            <v/>
          </cell>
          <cell r="I1842" t="str">
            <v/>
          </cell>
          <cell r="K1842" t="str">
            <v>K</v>
          </cell>
          <cell r="L1842">
            <v>1</v>
          </cell>
          <cell r="M1842">
            <v>1</v>
          </cell>
          <cell r="N1842" t="str">
            <v>K001</v>
          </cell>
        </row>
        <row r="1843">
          <cell r="A1843" t="str">
            <v>18,K2</v>
          </cell>
          <cell r="B1843" t="str">
            <v>18,K2</v>
          </cell>
          <cell r="C1843" t="str">
            <v>18,K002</v>
          </cell>
          <cell r="D1843">
            <v>18</v>
          </cell>
          <cell r="E1843" t="str">
            <v>Otros</v>
          </cell>
          <cell r="F1843" t="str">
            <v>Otros</v>
          </cell>
          <cell r="G1843" t="str">
            <v>Otros</v>
          </cell>
          <cell r="H1843" t="str">
            <v/>
          </cell>
          <cell r="I1843" t="str">
            <v/>
          </cell>
          <cell r="K1843" t="str">
            <v>K</v>
          </cell>
          <cell r="L1843">
            <v>2</v>
          </cell>
          <cell r="M1843">
            <v>2</v>
          </cell>
          <cell r="N1843" t="str">
            <v>K002</v>
          </cell>
        </row>
        <row r="1844">
          <cell r="A1844" t="str">
            <v>18,K10</v>
          </cell>
          <cell r="B1844" t="str">
            <v>18,K10</v>
          </cell>
          <cell r="C1844" t="str">
            <v>18,K010</v>
          </cell>
          <cell r="D1844">
            <v>18</v>
          </cell>
          <cell r="E1844" t="str">
            <v>Otros</v>
          </cell>
          <cell r="F1844" t="str">
            <v>Otros</v>
          </cell>
          <cell r="G1844" t="str">
            <v>Otros</v>
          </cell>
          <cell r="H1844" t="str">
            <v/>
          </cell>
          <cell r="I1844" t="str">
            <v/>
          </cell>
          <cell r="K1844" t="str">
            <v>K</v>
          </cell>
          <cell r="L1844">
            <v>10</v>
          </cell>
          <cell r="M1844">
            <v>10</v>
          </cell>
          <cell r="N1844" t="str">
            <v>K010</v>
          </cell>
        </row>
        <row r="1845">
          <cell r="A1845" t="str">
            <v>18,K25</v>
          </cell>
          <cell r="B1845" t="str">
            <v>18,K25</v>
          </cell>
          <cell r="C1845" t="str">
            <v>18,K025</v>
          </cell>
          <cell r="D1845">
            <v>18</v>
          </cell>
          <cell r="E1845" t="str">
            <v>Otros</v>
          </cell>
          <cell r="F1845" t="str">
            <v>Otros</v>
          </cell>
          <cell r="G1845" t="str">
            <v>Otros</v>
          </cell>
          <cell r="H1845" t="str">
            <v/>
          </cell>
          <cell r="I1845" t="str">
            <v/>
          </cell>
          <cell r="K1845" t="str">
            <v>K</v>
          </cell>
          <cell r="L1845">
            <v>25</v>
          </cell>
          <cell r="M1845">
            <v>25</v>
          </cell>
          <cell r="N1845" t="str">
            <v>K025</v>
          </cell>
        </row>
        <row r="1846">
          <cell r="A1846" t="str">
            <v>18,K26</v>
          </cell>
          <cell r="B1846" t="str">
            <v>18,K26</v>
          </cell>
          <cell r="C1846" t="str">
            <v>18,K026</v>
          </cell>
          <cell r="D1846">
            <v>18</v>
          </cell>
          <cell r="E1846" t="str">
            <v>Otros</v>
          </cell>
          <cell r="F1846" t="str">
            <v>Otros</v>
          </cell>
          <cell r="G1846" t="str">
            <v>Otros</v>
          </cell>
          <cell r="H1846" t="str">
            <v/>
          </cell>
          <cell r="I1846" t="str">
            <v/>
          </cell>
          <cell r="K1846" t="str">
            <v>K</v>
          </cell>
          <cell r="L1846">
            <v>26</v>
          </cell>
          <cell r="M1846">
            <v>26</v>
          </cell>
          <cell r="N1846" t="str">
            <v>K026</v>
          </cell>
        </row>
        <row r="1847">
          <cell r="A1847" t="str">
            <v>18,K27</v>
          </cell>
          <cell r="B1847" t="str">
            <v>18,K27</v>
          </cell>
          <cell r="C1847" t="str">
            <v>18,K027</v>
          </cell>
          <cell r="D1847">
            <v>18</v>
          </cell>
          <cell r="E1847" t="str">
            <v>Otros</v>
          </cell>
          <cell r="F1847" t="str">
            <v>Otros</v>
          </cell>
          <cell r="G1847" t="str">
            <v>Otros</v>
          </cell>
          <cell r="H1847" t="str">
            <v/>
          </cell>
          <cell r="I1847" t="str">
            <v/>
          </cell>
          <cell r="K1847" t="str">
            <v>K</v>
          </cell>
          <cell r="L1847">
            <v>27</v>
          </cell>
          <cell r="M1847">
            <v>27</v>
          </cell>
          <cell r="N1847" t="str">
            <v>K027</v>
          </cell>
        </row>
        <row r="1848">
          <cell r="A1848" t="str">
            <v>18,K29</v>
          </cell>
          <cell r="B1848" t="str">
            <v>18,K29</v>
          </cell>
          <cell r="C1848" t="str">
            <v>18,K029</v>
          </cell>
          <cell r="D1848">
            <v>18</v>
          </cell>
          <cell r="E1848" t="str">
            <v>Otros</v>
          </cell>
          <cell r="F1848" t="str">
            <v>Otros</v>
          </cell>
          <cell r="G1848" t="str">
            <v>Otros</v>
          </cell>
          <cell r="H1848" t="str">
            <v/>
          </cell>
          <cell r="I1848" t="str">
            <v/>
          </cell>
          <cell r="K1848" t="str">
            <v>K</v>
          </cell>
          <cell r="L1848">
            <v>29</v>
          </cell>
          <cell r="M1848">
            <v>29</v>
          </cell>
          <cell r="N1848" t="str">
            <v>K029</v>
          </cell>
        </row>
        <row r="1849">
          <cell r="A1849" t="str">
            <v>18,K30</v>
          </cell>
          <cell r="B1849" t="str">
            <v>18,K30</v>
          </cell>
          <cell r="C1849" t="str">
            <v>18,K030</v>
          </cell>
          <cell r="D1849">
            <v>18</v>
          </cell>
          <cell r="E1849" t="str">
            <v>Otros</v>
          </cell>
          <cell r="F1849" t="str">
            <v>Otros</v>
          </cell>
          <cell r="G1849" t="str">
            <v>Otros</v>
          </cell>
          <cell r="H1849" t="str">
            <v/>
          </cell>
          <cell r="I1849" t="str">
            <v/>
          </cell>
          <cell r="K1849" t="str">
            <v>K</v>
          </cell>
          <cell r="L1849">
            <v>30</v>
          </cell>
          <cell r="M1849">
            <v>30</v>
          </cell>
          <cell r="N1849" t="str">
            <v>K030</v>
          </cell>
        </row>
        <row r="1850">
          <cell r="A1850" t="str">
            <v>18,K301</v>
          </cell>
          <cell r="B1850" t="str">
            <v>18,K1</v>
          </cell>
          <cell r="C1850" t="str">
            <v>18,K001</v>
          </cell>
          <cell r="D1850">
            <v>18</v>
          </cell>
          <cell r="E1850" t="str">
            <v>Otros</v>
          </cell>
          <cell r="F1850" t="str">
            <v>Otros</v>
          </cell>
          <cell r="G1850" t="str">
            <v>Otros</v>
          </cell>
          <cell r="H1850" t="str">
            <v/>
          </cell>
          <cell r="I1850" t="str">
            <v/>
          </cell>
          <cell r="K1850" t="str">
            <v>K</v>
          </cell>
          <cell r="L1850">
            <v>301</v>
          </cell>
          <cell r="M1850">
            <v>1</v>
          </cell>
          <cell r="N1850" t="str">
            <v>K001</v>
          </cell>
        </row>
        <row r="1851">
          <cell r="A1851" t="str">
            <v>18,K302</v>
          </cell>
          <cell r="B1851" t="str">
            <v>18,K2</v>
          </cell>
          <cell r="C1851" t="str">
            <v>18,K002</v>
          </cell>
          <cell r="D1851">
            <v>18</v>
          </cell>
          <cell r="E1851" t="str">
            <v>Otros</v>
          </cell>
          <cell r="F1851" t="str">
            <v>Otros</v>
          </cell>
          <cell r="G1851" t="str">
            <v>Otros</v>
          </cell>
          <cell r="H1851" t="str">
            <v/>
          </cell>
          <cell r="I1851" t="str">
            <v/>
          </cell>
          <cell r="K1851" t="str">
            <v>K</v>
          </cell>
          <cell r="L1851">
            <v>302</v>
          </cell>
          <cell r="M1851">
            <v>2</v>
          </cell>
          <cell r="N1851" t="str">
            <v>K002</v>
          </cell>
        </row>
        <row r="1852">
          <cell r="A1852" t="str">
            <v>18,K310</v>
          </cell>
          <cell r="B1852" t="str">
            <v>18,K10</v>
          </cell>
          <cell r="C1852" t="str">
            <v>18,K010</v>
          </cell>
          <cell r="D1852">
            <v>18</v>
          </cell>
          <cell r="E1852" t="str">
            <v>Otros</v>
          </cell>
          <cell r="F1852" t="str">
            <v>Otros</v>
          </cell>
          <cell r="G1852" t="str">
            <v>Otros</v>
          </cell>
          <cell r="H1852" t="str">
            <v/>
          </cell>
          <cell r="I1852" t="str">
            <v/>
          </cell>
          <cell r="K1852" t="str">
            <v>K</v>
          </cell>
          <cell r="L1852">
            <v>310</v>
          </cell>
          <cell r="M1852">
            <v>10</v>
          </cell>
          <cell r="N1852" t="str">
            <v>K010</v>
          </cell>
        </row>
        <row r="1853">
          <cell r="A1853" t="str">
            <v>18,K325</v>
          </cell>
          <cell r="B1853" t="str">
            <v>18,K25</v>
          </cell>
          <cell r="C1853" t="str">
            <v>18,K025</v>
          </cell>
          <cell r="D1853">
            <v>18</v>
          </cell>
          <cell r="E1853" t="str">
            <v>Otros</v>
          </cell>
          <cell r="F1853" t="str">
            <v>Otros</v>
          </cell>
          <cell r="G1853" t="str">
            <v>Otros</v>
          </cell>
          <cell r="H1853" t="str">
            <v/>
          </cell>
          <cell r="I1853" t="str">
            <v/>
          </cell>
          <cell r="K1853" t="str">
            <v>K</v>
          </cell>
          <cell r="L1853">
            <v>325</v>
          </cell>
          <cell r="M1853">
            <v>25</v>
          </cell>
          <cell r="N1853" t="str">
            <v>K025</v>
          </cell>
        </row>
        <row r="1854">
          <cell r="A1854" t="str">
            <v>18,K326</v>
          </cell>
          <cell r="B1854" t="str">
            <v>18,K26</v>
          </cell>
          <cell r="C1854" t="str">
            <v>18,K026</v>
          </cell>
          <cell r="D1854">
            <v>18</v>
          </cell>
          <cell r="E1854" t="str">
            <v>Otros</v>
          </cell>
          <cell r="F1854" t="str">
            <v>Otros</v>
          </cell>
          <cell r="G1854" t="str">
            <v>Otros</v>
          </cell>
          <cell r="H1854" t="str">
            <v/>
          </cell>
          <cell r="I1854" t="str">
            <v/>
          </cell>
          <cell r="K1854" t="str">
            <v>K</v>
          </cell>
          <cell r="L1854">
            <v>326</v>
          </cell>
          <cell r="M1854">
            <v>26</v>
          </cell>
          <cell r="N1854" t="str">
            <v>K026</v>
          </cell>
        </row>
        <row r="1855">
          <cell r="A1855" t="str">
            <v>18,K327</v>
          </cell>
          <cell r="B1855" t="str">
            <v>18,K27</v>
          </cell>
          <cell r="C1855" t="str">
            <v>18,K027</v>
          </cell>
          <cell r="D1855">
            <v>18</v>
          </cell>
          <cell r="E1855" t="str">
            <v>Otros</v>
          </cell>
          <cell r="F1855" t="str">
            <v>Otros</v>
          </cell>
          <cell r="G1855" t="str">
            <v>Otros</v>
          </cell>
          <cell r="H1855" t="str">
            <v/>
          </cell>
          <cell r="I1855" t="str">
            <v/>
          </cell>
          <cell r="K1855" t="str">
            <v>K</v>
          </cell>
          <cell r="L1855">
            <v>327</v>
          </cell>
          <cell r="M1855">
            <v>27</v>
          </cell>
          <cell r="N1855" t="str">
            <v>K027</v>
          </cell>
        </row>
        <row r="1856">
          <cell r="A1856" t="str">
            <v>18,K329</v>
          </cell>
          <cell r="B1856" t="str">
            <v>18,K29</v>
          </cell>
          <cell r="C1856" t="str">
            <v>18,K029</v>
          </cell>
          <cell r="D1856">
            <v>18</v>
          </cell>
          <cell r="E1856" t="str">
            <v>Otros</v>
          </cell>
          <cell r="F1856" t="str">
            <v>Otros</v>
          </cell>
          <cell r="G1856" t="str">
            <v>Otros</v>
          </cell>
          <cell r="H1856" t="str">
            <v/>
          </cell>
          <cell r="I1856" t="str">
            <v/>
          </cell>
          <cell r="K1856" t="str">
            <v>K</v>
          </cell>
          <cell r="L1856">
            <v>329</v>
          </cell>
          <cell r="M1856">
            <v>29</v>
          </cell>
          <cell r="N1856" t="str">
            <v>K029</v>
          </cell>
        </row>
        <row r="1857">
          <cell r="A1857" t="str">
            <v>18,K330</v>
          </cell>
          <cell r="B1857" t="str">
            <v>18,K30</v>
          </cell>
          <cell r="C1857" t="str">
            <v>18,K030</v>
          </cell>
          <cell r="D1857">
            <v>18</v>
          </cell>
          <cell r="E1857" t="str">
            <v>Otros</v>
          </cell>
          <cell r="F1857" t="str">
            <v>Otros</v>
          </cell>
          <cell r="G1857" t="str">
            <v>Otros</v>
          </cell>
          <cell r="H1857" t="str">
            <v/>
          </cell>
          <cell r="I1857" t="str">
            <v/>
          </cell>
          <cell r="K1857" t="str">
            <v>K</v>
          </cell>
          <cell r="L1857">
            <v>330</v>
          </cell>
          <cell r="M1857">
            <v>30</v>
          </cell>
          <cell r="N1857" t="str">
            <v>K030</v>
          </cell>
        </row>
        <row r="1858">
          <cell r="A1858" t="str">
            <v>18,M1</v>
          </cell>
          <cell r="B1858" t="str">
            <v>18,M1</v>
          </cell>
          <cell r="C1858" t="str">
            <v>18,M001</v>
          </cell>
          <cell r="D1858">
            <v>18</v>
          </cell>
          <cell r="E1858" t="str">
            <v>Otros</v>
          </cell>
          <cell r="F1858" t="str">
            <v>Otros</v>
          </cell>
          <cell r="G1858" t="str">
            <v>Otros</v>
          </cell>
          <cell r="H1858" t="str">
            <v/>
          </cell>
          <cell r="I1858" t="str">
            <v/>
          </cell>
          <cell r="K1858" t="str">
            <v>M</v>
          </cell>
          <cell r="L1858">
            <v>1</v>
          </cell>
          <cell r="M1858">
            <v>1</v>
          </cell>
          <cell r="N1858" t="str">
            <v>M001</v>
          </cell>
        </row>
        <row r="1859">
          <cell r="A1859" t="str">
            <v>18,M301</v>
          </cell>
          <cell r="B1859" t="str">
            <v>18,M1</v>
          </cell>
          <cell r="C1859" t="str">
            <v>18,M001</v>
          </cell>
          <cell r="D1859">
            <v>18</v>
          </cell>
          <cell r="E1859" t="str">
            <v>Otros</v>
          </cell>
          <cell r="F1859" t="str">
            <v>Otros</v>
          </cell>
          <cell r="G1859" t="str">
            <v>Otros</v>
          </cell>
          <cell r="H1859" t="str">
            <v/>
          </cell>
          <cell r="I1859" t="str">
            <v/>
          </cell>
          <cell r="K1859" t="str">
            <v>M</v>
          </cell>
          <cell r="L1859">
            <v>301</v>
          </cell>
          <cell r="M1859">
            <v>1</v>
          </cell>
          <cell r="N1859" t="str">
            <v>M001</v>
          </cell>
        </row>
        <row r="1860">
          <cell r="A1860" t="str">
            <v>18,O1</v>
          </cell>
          <cell r="B1860" t="str">
            <v>18,O1</v>
          </cell>
          <cell r="C1860" t="str">
            <v>18,O001</v>
          </cell>
          <cell r="D1860">
            <v>18</v>
          </cell>
          <cell r="E1860" t="str">
            <v>Otros</v>
          </cell>
          <cell r="F1860" t="str">
            <v>Otros</v>
          </cell>
          <cell r="G1860" t="str">
            <v>Otros</v>
          </cell>
          <cell r="H1860" t="str">
            <v/>
          </cell>
          <cell r="I1860" t="str">
            <v/>
          </cell>
          <cell r="K1860" t="str">
            <v>O</v>
          </cell>
          <cell r="L1860">
            <v>1</v>
          </cell>
          <cell r="M1860">
            <v>1</v>
          </cell>
          <cell r="N1860" t="str">
            <v>O001</v>
          </cell>
        </row>
        <row r="1861">
          <cell r="A1861" t="str">
            <v>18,O99</v>
          </cell>
          <cell r="B1861" t="str">
            <v>18,O99</v>
          </cell>
          <cell r="C1861" t="str">
            <v>18,O099</v>
          </cell>
          <cell r="D1861">
            <v>18</v>
          </cell>
          <cell r="E1861" t="str">
            <v>Otros</v>
          </cell>
          <cell r="F1861" t="str">
            <v>Otros</v>
          </cell>
          <cell r="G1861" t="str">
            <v>Otros</v>
          </cell>
          <cell r="H1861" t="str">
            <v/>
          </cell>
          <cell r="I1861" t="str">
            <v/>
          </cell>
          <cell r="K1861" t="str">
            <v>O</v>
          </cell>
          <cell r="L1861">
            <v>99</v>
          </cell>
          <cell r="M1861">
            <v>99</v>
          </cell>
          <cell r="N1861" t="str">
            <v>O099</v>
          </cell>
        </row>
        <row r="1862">
          <cell r="A1862" t="str">
            <v>18,O301</v>
          </cell>
          <cell r="B1862" t="str">
            <v>18,O1</v>
          </cell>
          <cell r="C1862" t="str">
            <v>18,O001</v>
          </cell>
          <cell r="D1862">
            <v>18</v>
          </cell>
          <cell r="E1862" t="str">
            <v>Otros</v>
          </cell>
          <cell r="F1862" t="str">
            <v>Otros</v>
          </cell>
          <cell r="G1862" t="str">
            <v>Otros</v>
          </cell>
          <cell r="H1862" t="str">
            <v/>
          </cell>
          <cell r="I1862" t="str">
            <v/>
          </cell>
          <cell r="K1862" t="str">
            <v>O</v>
          </cell>
          <cell r="L1862">
            <v>301</v>
          </cell>
          <cell r="M1862">
            <v>1</v>
          </cell>
          <cell r="N1862" t="str">
            <v>O001</v>
          </cell>
        </row>
        <row r="1863">
          <cell r="A1863" t="str">
            <v>18,O399</v>
          </cell>
          <cell r="B1863" t="str">
            <v>18,O99</v>
          </cell>
          <cell r="C1863" t="str">
            <v>18,O099</v>
          </cell>
          <cell r="D1863">
            <v>18</v>
          </cell>
          <cell r="E1863" t="str">
            <v>Otros</v>
          </cell>
          <cell r="F1863" t="str">
            <v>Otros</v>
          </cell>
          <cell r="G1863" t="str">
            <v>Otros</v>
          </cell>
          <cell r="H1863" t="str">
            <v/>
          </cell>
          <cell r="I1863" t="str">
            <v/>
          </cell>
          <cell r="K1863" t="str">
            <v>O</v>
          </cell>
          <cell r="L1863">
            <v>399</v>
          </cell>
          <cell r="M1863">
            <v>99</v>
          </cell>
          <cell r="N1863" t="str">
            <v>O099</v>
          </cell>
        </row>
        <row r="1864">
          <cell r="A1864" t="str">
            <v>18,P1</v>
          </cell>
          <cell r="B1864" t="str">
            <v>18,P1</v>
          </cell>
          <cell r="C1864" t="str">
            <v>18,P001</v>
          </cell>
          <cell r="D1864">
            <v>18</v>
          </cell>
          <cell r="E1864" t="str">
            <v>Otros</v>
          </cell>
          <cell r="F1864" t="str">
            <v>Otros</v>
          </cell>
          <cell r="G1864" t="str">
            <v>Otros</v>
          </cell>
          <cell r="H1864" t="str">
            <v/>
          </cell>
          <cell r="I1864" t="str">
            <v/>
          </cell>
          <cell r="K1864" t="str">
            <v>P</v>
          </cell>
          <cell r="L1864">
            <v>1</v>
          </cell>
          <cell r="M1864">
            <v>1</v>
          </cell>
          <cell r="N1864" t="str">
            <v>P001</v>
          </cell>
        </row>
        <row r="1865">
          <cell r="A1865" t="str">
            <v>18,P2</v>
          </cell>
          <cell r="B1865" t="str">
            <v>18,P2</v>
          </cell>
          <cell r="C1865" t="str">
            <v>18,P002</v>
          </cell>
          <cell r="D1865">
            <v>18</v>
          </cell>
          <cell r="E1865" t="str">
            <v>Otros</v>
          </cell>
          <cell r="F1865" t="str">
            <v>Otros</v>
          </cell>
          <cell r="G1865" t="str">
            <v>Otros</v>
          </cell>
          <cell r="H1865" t="str">
            <v/>
          </cell>
          <cell r="I1865" t="str">
            <v/>
          </cell>
          <cell r="K1865" t="str">
            <v>P</v>
          </cell>
          <cell r="L1865">
            <v>2</v>
          </cell>
          <cell r="M1865">
            <v>2</v>
          </cell>
          <cell r="N1865" t="str">
            <v>P002</v>
          </cell>
        </row>
        <row r="1866">
          <cell r="A1866" t="str">
            <v>18,P3</v>
          </cell>
          <cell r="B1866" t="str">
            <v>18,P3</v>
          </cell>
          <cell r="C1866" t="str">
            <v>18,P003</v>
          </cell>
          <cell r="D1866">
            <v>18</v>
          </cell>
          <cell r="E1866" t="str">
            <v>Otros</v>
          </cell>
          <cell r="F1866" t="str">
            <v>Otros</v>
          </cell>
          <cell r="G1866" t="str">
            <v>Otros</v>
          </cell>
          <cell r="H1866" t="str">
            <v/>
          </cell>
          <cell r="I1866" t="str">
            <v/>
          </cell>
          <cell r="K1866" t="str">
            <v>P</v>
          </cell>
          <cell r="L1866">
            <v>3</v>
          </cell>
          <cell r="M1866">
            <v>3</v>
          </cell>
          <cell r="N1866" t="str">
            <v>P003</v>
          </cell>
        </row>
        <row r="1867">
          <cell r="A1867" t="str">
            <v>18,P301</v>
          </cell>
          <cell r="B1867" t="str">
            <v>18,P1</v>
          </cell>
          <cell r="C1867" t="str">
            <v>18,P001</v>
          </cell>
          <cell r="D1867">
            <v>18</v>
          </cell>
          <cell r="E1867" t="str">
            <v>Otros</v>
          </cell>
          <cell r="F1867" t="str">
            <v>Otros</v>
          </cell>
          <cell r="G1867" t="str">
            <v>Otros</v>
          </cell>
          <cell r="H1867" t="str">
            <v/>
          </cell>
          <cell r="I1867" t="str">
            <v/>
          </cell>
          <cell r="K1867" t="str">
            <v>P</v>
          </cell>
          <cell r="L1867">
            <v>301</v>
          </cell>
          <cell r="M1867">
            <v>1</v>
          </cell>
          <cell r="N1867" t="str">
            <v>P001</v>
          </cell>
        </row>
        <row r="1868">
          <cell r="A1868" t="str">
            <v>18,P302</v>
          </cell>
          <cell r="B1868" t="str">
            <v>18,P2</v>
          </cell>
          <cell r="C1868" t="str">
            <v>18,P002</v>
          </cell>
          <cell r="D1868">
            <v>18</v>
          </cell>
          <cell r="E1868" t="str">
            <v>Otros</v>
          </cell>
          <cell r="F1868" t="str">
            <v>Otros</v>
          </cell>
          <cell r="G1868" t="str">
            <v>Otros</v>
          </cell>
          <cell r="H1868" t="str">
            <v/>
          </cell>
          <cell r="I1868" t="str">
            <v/>
          </cell>
          <cell r="K1868" t="str">
            <v>P</v>
          </cell>
          <cell r="L1868">
            <v>302</v>
          </cell>
          <cell r="M1868">
            <v>2</v>
          </cell>
          <cell r="N1868" t="str">
            <v>P002</v>
          </cell>
        </row>
        <row r="1869">
          <cell r="A1869" t="str">
            <v>18,P303</v>
          </cell>
          <cell r="B1869" t="str">
            <v>18,P3</v>
          </cell>
          <cell r="C1869" t="str">
            <v>18,P003</v>
          </cell>
          <cell r="D1869">
            <v>18</v>
          </cell>
          <cell r="E1869" t="str">
            <v>Otros</v>
          </cell>
          <cell r="F1869" t="str">
            <v>Otros</v>
          </cell>
          <cell r="G1869" t="str">
            <v>Otros</v>
          </cell>
          <cell r="H1869" t="str">
            <v/>
          </cell>
          <cell r="I1869" t="str">
            <v/>
          </cell>
          <cell r="K1869" t="str">
            <v>P</v>
          </cell>
          <cell r="L1869">
            <v>303</v>
          </cell>
          <cell r="M1869">
            <v>3</v>
          </cell>
          <cell r="N1869" t="str">
            <v>P003</v>
          </cell>
        </row>
        <row r="1870">
          <cell r="A1870" t="str">
            <v>18,P551</v>
          </cell>
          <cell r="B1870" t="str">
            <v>18,P551</v>
          </cell>
          <cell r="C1870" t="str">
            <v>18,P551</v>
          </cell>
          <cell r="D1870">
            <v>18</v>
          </cell>
          <cell r="E1870" t="str">
            <v>Otros</v>
          </cell>
          <cell r="F1870" t="str">
            <v>Otros</v>
          </cell>
          <cell r="G1870" t="str">
            <v>Otros</v>
          </cell>
          <cell r="H1870" t="str">
            <v/>
          </cell>
          <cell r="I1870" t="str">
            <v/>
          </cell>
          <cell r="K1870" t="str">
            <v>P</v>
          </cell>
          <cell r="L1870">
            <v>551</v>
          </cell>
          <cell r="M1870">
            <v>551</v>
          </cell>
          <cell r="N1870" t="str">
            <v>P551</v>
          </cell>
        </row>
        <row r="1871">
          <cell r="A1871" t="str">
            <v>18,P552</v>
          </cell>
          <cell r="B1871" t="str">
            <v>18,P552</v>
          </cell>
          <cell r="C1871" t="str">
            <v>18,P552</v>
          </cell>
          <cell r="D1871">
            <v>18</v>
          </cell>
          <cell r="E1871" t="str">
            <v>Otros</v>
          </cell>
          <cell r="F1871" t="str">
            <v>Otros</v>
          </cell>
          <cell r="G1871" t="str">
            <v>Otros</v>
          </cell>
          <cell r="H1871" t="str">
            <v/>
          </cell>
          <cell r="I1871" t="str">
            <v/>
          </cell>
          <cell r="K1871" t="str">
            <v>P</v>
          </cell>
          <cell r="L1871">
            <v>552</v>
          </cell>
          <cell r="M1871">
            <v>552</v>
          </cell>
          <cell r="N1871" t="str">
            <v>P552</v>
          </cell>
        </row>
        <row r="1872">
          <cell r="A1872" t="str">
            <v>18,R102</v>
          </cell>
          <cell r="B1872" t="str">
            <v>18,R102</v>
          </cell>
          <cell r="C1872" t="str">
            <v>18,R102</v>
          </cell>
          <cell r="D1872">
            <v>18</v>
          </cell>
          <cell r="E1872" t="str">
            <v>Otros</v>
          </cell>
          <cell r="F1872" t="str">
            <v>Otros</v>
          </cell>
          <cell r="G1872" t="str">
            <v>Otros</v>
          </cell>
          <cell r="H1872" t="str">
            <v/>
          </cell>
          <cell r="I1872" t="str">
            <v/>
          </cell>
          <cell r="K1872" t="str">
            <v>R</v>
          </cell>
          <cell r="L1872">
            <v>102</v>
          </cell>
          <cell r="M1872">
            <v>102</v>
          </cell>
          <cell r="N1872" t="str">
            <v>R102</v>
          </cell>
        </row>
        <row r="1873">
          <cell r="A1873" t="str">
            <v>18,R103</v>
          </cell>
          <cell r="B1873" t="str">
            <v>18,R103</v>
          </cell>
          <cell r="C1873" t="str">
            <v>18,R103</v>
          </cell>
          <cell r="D1873">
            <v>18</v>
          </cell>
          <cell r="E1873" t="str">
            <v>Otros</v>
          </cell>
          <cell r="F1873" t="str">
            <v>Otros</v>
          </cell>
          <cell r="G1873" t="str">
            <v>Otros</v>
          </cell>
          <cell r="H1873" t="str">
            <v/>
          </cell>
          <cell r="I1873" t="str">
            <v/>
          </cell>
          <cell r="K1873" t="str">
            <v>R</v>
          </cell>
          <cell r="L1873">
            <v>103</v>
          </cell>
          <cell r="M1873">
            <v>103</v>
          </cell>
          <cell r="N1873" t="str">
            <v>R103</v>
          </cell>
        </row>
        <row r="1874">
          <cell r="A1874" t="str">
            <v>18,R104</v>
          </cell>
          <cell r="B1874" t="str">
            <v>18,R104</v>
          </cell>
          <cell r="C1874" t="str">
            <v>18,R104</v>
          </cell>
          <cell r="D1874">
            <v>18</v>
          </cell>
          <cell r="E1874" t="str">
            <v>Otros</v>
          </cell>
          <cell r="F1874" t="str">
            <v>Otros</v>
          </cell>
          <cell r="G1874" t="str">
            <v>Otros</v>
          </cell>
          <cell r="H1874" t="str">
            <v/>
          </cell>
          <cell r="I1874" t="str">
            <v/>
          </cell>
          <cell r="K1874" t="str">
            <v>R</v>
          </cell>
          <cell r="L1874">
            <v>104</v>
          </cell>
          <cell r="M1874">
            <v>104</v>
          </cell>
          <cell r="N1874" t="str">
            <v>R104</v>
          </cell>
        </row>
        <row r="1875">
          <cell r="A1875" t="str">
            <v>18,R203</v>
          </cell>
          <cell r="B1875" t="str">
            <v>18,R203</v>
          </cell>
          <cell r="C1875" t="str">
            <v>18,R203</v>
          </cell>
          <cell r="D1875">
            <v>18</v>
          </cell>
          <cell r="E1875" t="str">
            <v>Otros</v>
          </cell>
          <cell r="F1875" t="str">
            <v>Otros</v>
          </cell>
          <cell r="G1875" t="str">
            <v>Otros</v>
          </cell>
          <cell r="H1875" t="str">
            <v/>
          </cell>
          <cell r="I1875" t="str">
            <v/>
          </cell>
          <cell r="K1875" t="str">
            <v>R</v>
          </cell>
          <cell r="L1875">
            <v>203</v>
          </cell>
          <cell r="M1875">
            <v>203</v>
          </cell>
          <cell r="N1875" t="str">
            <v>R203</v>
          </cell>
        </row>
        <row r="1876">
          <cell r="A1876" t="str">
            <v>18,R402</v>
          </cell>
          <cell r="B1876" t="str">
            <v>18,R102</v>
          </cell>
          <cell r="C1876" t="str">
            <v>18,R102</v>
          </cell>
          <cell r="D1876">
            <v>18</v>
          </cell>
          <cell r="E1876" t="str">
            <v>Otros</v>
          </cell>
          <cell r="F1876" t="str">
            <v>Otros</v>
          </cell>
          <cell r="G1876" t="str">
            <v>Otros</v>
          </cell>
          <cell r="H1876" t="str">
            <v/>
          </cell>
          <cell r="I1876" t="str">
            <v/>
          </cell>
          <cell r="K1876" t="str">
            <v>R</v>
          </cell>
          <cell r="L1876">
            <v>402</v>
          </cell>
          <cell r="M1876">
            <v>102</v>
          </cell>
          <cell r="N1876" t="str">
            <v>R102</v>
          </cell>
        </row>
        <row r="1877">
          <cell r="A1877" t="str">
            <v>18,R403</v>
          </cell>
          <cell r="B1877" t="str">
            <v>18,R103</v>
          </cell>
          <cell r="C1877" t="str">
            <v>18,R103</v>
          </cell>
          <cell r="D1877">
            <v>18</v>
          </cell>
          <cell r="E1877" t="str">
            <v>Otros</v>
          </cell>
          <cell r="F1877" t="str">
            <v>Otros</v>
          </cell>
          <cell r="G1877" t="str">
            <v>Otros</v>
          </cell>
          <cell r="H1877" t="str">
            <v/>
          </cell>
          <cell r="I1877" t="str">
            <v/>
          </cell>
          <cell r="K1877" t="str">
            <v>R</v>
          </cell>
          <cell r="L1877">
            <v>403</v>
          </cell>
          <cell r="M1877">
            <v>103</v>
          </cell>
          <cell r="N1877" t="str">
            <v>R103</v>
          </cell>
        </row>
        <row r="1878">
          <cell r="A1878" t="str">
            <v>18,R404</v>
          </cell>
          <cell r="B1878" t="str">
            <v>18,R104</v>
          </cell>
          <cell r="C1878" t="str">
            <v>18,R104</v>
          </cell>
          <cell r="D1878">
            <v>18</v>
          </cell>
          <cell r="E1878" t="str">
            <v>Otros</v>
          </cell>
          <cell r="F1878" t="str">
            <v>Otros</v>
          </cell>
          <cell r="G1878" t="str">
            <v>Otros</v>
          </cell>
          <cell r="H1878" t="str">
            <v/>
          </cell>
          <cell r="I1878" t="str">
            <v/>
          </cell>
          <cell r="K1878" t="str">
            <v>R</v>
          </cell>
          <cell r="L1878">
            <v>404</v>
          </cell>
          <cell r="M1878">
            <v>104</v>
          </cell>
          <cell r="N1878" t="str">
            <v>R104</v>
          </cell>
        </row>
        <row r="1879">
          <cell r="A1879" t="str">
            <v>18,R575</v>
          </cell>
          <cell r="B1879" t="str">
            <v>18,R575</v>
          </cell>
          <cell r="C1879" t="str">
            <v>18,R575</v>
          </cell>
          <cell r="D1879">
            <v>18</v>
          </cell>
          <cell r="E1879" t="str">
            <v>Otros</v>
          </cell>
          <cell r="F1879" t="str">
            <v>Otros</v>
          </cell>
          <cell r="G1879" t="str">
            <v>Otros</v>
          </cell>
          <cell r="H1879" t="str">
            <v/>
          </cell>
          <cell r="I1879" t="str">
            <v/>
          </cell>
          <cell r="K1879" t="str">
            <v>R</v>
          </cell>
          <cell r="L1879">
            <v>575</v>
          </cell>
          <cell r="M1879">
            <v>575</v>
          </cell>
          <cell r="N1879" t="str">
            <v>R575</v>
          </cell>
        </row>
        <row r="1880">
          <cell r="A1880" t="str">
            <v>18,R576</v>
          </cell>
          <cell r="B1880" t="str">
            <v>18,R576</v>
          </cell>
          <cell r="C1880" t="str">
            <v>18,R576</v>
          </cell>
          <cell r="D1880">
            <v>18</v>
          </cell>
          <cell r="E1880" t="str">
            <v>Otros</v>
          </cell>
          <cell r="F1880" t="str">
            <v>Otros</v>
          </cell>
          <cell r="G1880" t="str">
            <v>Otros</v>
          </cell>
          <cell r="H1880" t="str">
            <v/>
          </cell>
          <cell r="I1880" t="str">
            <v/>
          </cell>
          <cell r="K1880" t="str">
            <v>R</v>
          </cell>
          <cell r="L1880">
            <v>576</v>
          </cell>
          <cell r="M1880">
            <v>576</v>
          </cell>
          <cell r="N1880" t="str">
            <v>R576</v>
          </cell>
        </row>
        <row r="1881">
          <cell r="A1881" t="str">
            <v>18,R602</v>
          </cell>
          <cell r="B1881" t="str">
            <v>18,R602</v>
          </cell>
          <cell r="C1881" t="str">
            <v>18,R602</v>
          </cell>
          <cell r="D1881">
            <v>18</v>
          </cell>
          <cell r="E1881" t="str">
            <v>Otros</v>
          </cell>
          <cell r="F1881" t="str">
            <v>Otros</v>
          </cell>
          <cell r="G1881" t="str">
            <v>Otros</v>
          </cell>
          <cell r="H1881" t="str">
            <v/>
          </cell>
          <cell r="I1881" t="str">
            <v/>
          </cell>
          <cell r="K1881" t="str">
            <v>R</v>
          </cell>
          <cell r="L1881">
            <v>602</v>
          </cell>
          <cell r="M1881">
            <v>602</v>
          </cell>
          <cell r="N1881" t="str">
            <v>R602</v>
          </cell>
        </row>
        <row r="1882">
          <cell r="A1882" t="str">
            <v>18,R603</v>
          </cell>
          <cell r="B1882" t="str">
            <v>18,R603</v>
          </cell>
          <cell r="C1882" t="str">
            <v>18,R603</v>
          </cell>
          <cell r="D1882">
            <v>18</v>
          </cell>
          <cell r="E1882" t="str">
            <v>Otros</v>
          </cell>
          <cell r="F1882" t="str">
            <v>Otros</v>
          </cell>
          <cell r="G1882" t="str">
            <v>Otros</v>
          </cell>
          <cell r="H1882" t="str">
            <v/>
          </cell>
          <cell r="I1882" t="str">
            <v/>
          </cell>
          <cell r="K1882" t="str">
            <v>R</v>
          </cell>
          <cell r="L1882">
            <v>603</v>
          </cell>
          <cell r="M1882">
            <v>603</v>
          </cell>
          <cell r="N1882" t="str">
            <v>R603</v>
          </cell>
        </row>
        <row r="1883">
          <cell r="A1883" t="str">
            <v>18,R703</v>
          </cell>
          <cell r="B1883" t="str">
            <v>18,R203</v>
          </cell>
          <cell r="C1883" t="str">
            <v>18,R203</v>
          </cell>
          <cell r="D1883">
            <v>18</v>
          </cell>
          <cell r="E1883" t="str">
            <v>Otros</v>
          </cell>
          <cell r="F1883" t="str">
            <v>Otros</v>
          </cell>
          <cell r="G1883" t="str">
            <v>Otros</v>
          </cell>
          <cell r="H1883" t="str">
            <v/>
          </cell>
          <cell r="I1883" t="str">
            <v/>
          </cell>
          <cell r="K1883" t="str">
            <v>R</v>
          </cell>
          <cell r="L1883">
            <v>703</v>
          </cell>
          <cell r="M1883">
            <v>203</v>
          </cell>
          <cell r="N1883" t="str">
            <v>R203</v>
          </cell>
        </row>
        <row r="1884">
          <cell r="A1884" t="str">
            <v>19,J6</v>
          </cell>
          <cell r="B1884" t="str">
            <v>19,J6</v>
          </cell>
          <cell r="C1884" t="str">
            <v>19,J006</v>
          </cell>
          <cell r="D1884">
            <v>19</v>
          </cell>
          <cell r="E1884" t="str">
            <v>Otros</v>
          </cell>
          <cell r="F1884" t="str">
            <v>Otros</v>
          </cell>
          <cell r="G1884" t="str">
            <v>Otros</v>
          </cell>
          <cell r="H1884" t="str">
            <v/>
          </cell>
          <cell r="I1884" t="str">
            <v/>
          </cell>
          <cell r="K1884" t="str">
            <v>J</v>
          </cell>
          <cell r="L1884">
            <v>6</v>
          </cell>
          <cell r="M1884">
            <v>6</v>
          </cell>
          <cell r="N1884" t="str">
            <v>J006</v>
          </cell>
        </row>
        <row r="1885">
          <cell r="A1885" t="str">
            <v>19,J7</v>
          </cell>
          <cell r="B1885" t="str">
            <v>19,J7</v>
          </cell>
          <cell r="C1885" t="str">
            <v>19,J007</v>
          </cell>
          <cell r="D1885">
            <v>19</v>
          </cell>
          <cell r="E1885" t="str">
            <v>Otros</v>
          </cell>
          <cell r="F1885" t="str">
            <v>Otros</v>
          </cell>
          <cell r="G1885" t="str">
            <v>Otros</v>
          </cell>
          <cell r="H1885" t="str">
            <v/>
          </cell>
          <cell r="I1885" t="str">
            <v/>
          </cell>
          <cell r="K1885" t="str">
            <v>J</v>
          </cell>
          <cell r="L1885">
            <v>7</v>
          </cell>
          <cell r="M1885">
            <v>7</v>
          </cell>
          <cell r="N1885" t="str">
            <v>J007</v>
          </cell>
        </row>
        <row r="1886">
          <cell r="A1886" t="str">
            <v>19,J8</v>
          </cell>
          <cell r="B1886" t="str">
            <v>19,J8</v>
          </cell>
          <cell r="C1886" t="str">
            <v>19,J008</v>
          </cell>
          <cell r="D1886">
            <v>19</v>
          </cell>
          <cell r="E1886" t="str">
            <v>Otros</v>
          </cell>
          <cell r="F1886" t="str">
            <v>Otros</v>
          </cell>
          <cell r="G1886" t="str">
            <v>Otros</v>
          </cell>
          <cell r="H1886" t="str">
            <v/>
          </cell>
          <cell r="I1886" t="str">
            <v/>
          </cell>
          <cell r="K1886" t="str">
            <v>J</v>
          </cell>
          <cell r="L1886">
            <v>8</v>
          </cell>
          <cell r="M1886">
            <v>8</v>
          </cell>
          <cell r="N1886" t="str">
            <v>J008</v>
          </cell>
        </row>
        <row r="1887">
          <cell r="A1887" t="str">
            <v>19,J9</v>
          </cell>
          <cell r="B1887" t="str">
            <v>19,J9</v>
          </cell>
          <cell r="C1887" t="str">
            <v>19,J009</v>
          </cell>
          <cell r="D1887">
            <v>19</v>
          </cell>
          <cell r="E1887" t="str">
            <v>Otros</v>
          </cell>
          <cell r="F1887" t="str">
            <v>Otros</v>
          </cell>
          <cell r="G1887" t="str">
            <v>Otros</v>
          </cell>
          <cell r="H1887" t="str">
            <v/>
          </cell>
          <cell r="I1887" t="str">
            <v/>
          </cell>
          <cell r="K1887" t="str">
            <v>J</v>
          </cell>
          <cell r="L1887">
            <v>9</v>
          </cell>
          <cell r="M1887">
            <v>9</v>
          </cell>
          <cell r="N1887" t="str">
            <v>J009</v>
          </cell>
        </row>
        <row r="1888">
          <cell r="A1888" t="str">
            <v>19,J11</v>
          </cell>
          <cell r="B1888" t="str">
            <v>19,J11</v>
          </cell>
          <cell r="C1888" t="str">
            <v>19,J011</v>
          </cell>
          <cell r="D1888">
            <v>19</v>
          </cell>
          <cell r="E1888" t="str">
            <v>Otros</v>
          </cell>
          <cell r="F1888" t="str">
            <v>Otros</v>
          </cell>
          <cell r="G1888" t="str">
            <v>Otros</v>
          </cell>
          <cell r="H1888" t="str">
            <v/>
          </cell>
          <cell r="I1888" t="str">
            <v/>
          </cell>
          <cell r="K1888" t="str">
            <v>J</v>
          </cell>
          <cell r="L1888">
            <v>11</v>
          </cell>
          <cell r="M1888">
            <v>11</v>
          </cell>
          <cell r="N1888" t="str">
            <v>J011</v>
          </cell>
        </row>
        <row r="1889">
          <cell r="A1889" t="str">
            <v>19,J12</v>
          </cell>
          <cell r="B1889" t="str">
            <v>19,J12</v>
          </cell>
          <cell r="C1889" t="str">
            <v>19,J012</v>
          </cell>
          <cell r="D1889">
            <v>19</v>
          </cell>
          <cell r="E1889" t="str">
            <v>Otros</v>
          </cell>
          <cell r="F1889" t="str">
            <v>Otros</v>
          </cell>
          <cell r="G1889" t="str">
            <v>Otros</v>
          </cell>
          <cell r="H1889" t="str">
            <v/>
          </cell>
          <cell r="I1889" t="str">
            <v/>
          </cell>
          <cell r="K1889" t="str">
            <v>J</v>
          </cell>
          <cell r="L1889">
            <v>12</v>
          </cell>
          <cell r="M1889">
            <v>12</v>
          </cell>
          <cell r="N1889" t="str">
            <v>J012</v>
          </cell>
        </row>
        <row r="1890">
          <cell r="A1890" t="str">
            <v>19,J14</v>
          </cell>
          <cell r="B1890" t="str">
            <v>19,J14</v>
          </cell>
          <cell r="C1890" t="str">
            <v>19,J014</v>
          </cell>
          <cell r="D1890">
            <v>19</v>
          </cell>
          <cell r="E1890" t="str">
            <v>Otros</v>
          </cell>
          <cell r="F1890" t="str">
            <v>Otros</v>
          </cell>
          <cell r="G1890" t="str">
            <v>Otros</v>
          </cell>
          <cell r="H1890" t="str">
            <v/>
          </cell>
          <cell r="I1890" t="str">
            <v/>
          </cell>
          <cell r="K1890" t="str">
            <v>J</v>
          </cell>
          <cell r="L1890">
            <v>14</v>
          </cell>
          <cell r="M1890">
            <v>14</v>
          </cell>
          <cell r="N1890" t="str">
            <v>J014</v>
          </cell>
        </row>
        <row r="1891">
          <cell r="A1891" t="str">
            <v>19,J17</v>
          </cell>
          <cell r="B1891" t="str">
            <v>19,J17</v>
          </cell>
          <cell r="C1891" t="str">
            <v>19,J017</v>
          </cell>
          <cell r="D1891">
            <v>19</v>
          </cell>
          <cell r="E1891" t="str">
            <v>Otros</v>
          </cell>
          <cell r="F1891" t="str">
            <v>Otros</v>
          </cell>
          <cell r="G1891" t="str">
            <v>Otros</v>
          </cell>
          <cell r="H1891" t="str">
            <v/>
          </cell>
          <cell r="I1891" t="str">
            <v/>
          </cell>
          <cell r="K1891" t="str">
            <v>J</v>
          </cell>
          <cell r="L1891">
            <v>17</v>
          </cell>
          <cell r="M1891">
            <v>17</v>
          </cell>
          <cell r="N1891" t="str">
            <v>J017</v>
          </cell>
        </row>
        <row r="1892">
          <cell r="A1892" t="str">
            <v>19,J21</v>
          </cell>
          <cell r="B1892" t="str">
            <v>19,J21</v>
          </cell>
          <cell r="C1892" t="str">
            <v>19,J021</v>
          </cell>
          <cell r="D1892">
            <v>19</v>
          </cell>
          <cell r="E1892" t="str">
            <v>Otros</v>
          </cell>
          <cell r="F1892" t="str">
            <v>Otros</v>
          </cell>
          <cell r="G1892" t="str">
            <v>Otros</v>
          </cell>
          <cell r="H1892" t="str">
            <v/>
          </cell>
          <cell r="I1892" t="str">
            <v/>
          </cell>
          <cell r="K1892" t="str">
            <v>J</v>
          </cell>
          <cell r="L1892">
            <v>21</v>
          </cell>
          <cell r="M1892">
            <v>21</v>
          </cell>
          <cell r="N1892" t="str">
            <v>J021</v>
          </cell>
        </row>
        <row r="1893">
          <cell r="A1893" t="str">
            <v>19,J25</v>
          </cell>
          <cell r="B1893" t="str">
            <v>19,J25</v>
          </cell>
          <cell r="C1893" t="str">
            <v>19,J025</v>
          </cell>
          <cell r="D1893">
            <v>19</v>
          </cell>
          <cell r="E1893" t="str">
            <v>Otros</v>
          </cell>
          <cell r="F1893" t="str">
            <v>Otros</v>
          </cell>
          <cell r="G1893" t="str">
            <v>Otros</v>
          </cell>
          <cell r="H1893" t="str">
            <v/>
          </cell>
          <cell r="I1893" t="str">
            <v/>
          </cell>
          <cell r="K1893" t="str">
            <v>J</v>
          </cell>
          <cell r="L1893">
            <v>25</v>
          </cell>
          <cell r="M1893">
            <v>25</v>
          </cell>
          <cell r="N1893" t="str">
            <v>J025</v>
          </cell>
        </row>
        <row r="1894">
          <cell r="A1894" t="str">
            <v>19,J27</v>
          </cell>
          <cell r="B1894" t="str">
            <v>19,J27</v>
          </cell>
          <cell r="C1894" t="str">
            <v>19,J027</v>
          </cell>
          <cell r="D1894">
            <v>19</v>
          </cell>
          <cell r="E1894" t="str">
            <v>Otros</v>
          </cell>
          <cell r="F1894" t="str">
            <v>Otros</v>
          </cell>
          <cell r="G1894" t="str">
            <v>Otros</v>
          </cell>
          <cell r="H1894" t="str">
            <v/>
          </cell>
          <cell r="I1894" t="str">
            <v/>
          </cell>
          <cell r="K1894" t="str">
            <v>J</v>
          </cell>
          <cell r="L1894">
            <v>27</v>
          </cell>
          <cell r="M1894">
            <v>27</v>
          </cell>
          <cell r="N1894" t="str">
            <v>J027</v>
          </cell>
        </row>
        <row r="1895">
          <cell r="A1895" t="str">
            <v>19,J306</v>
          </cell>
          <cell r="B1895" t="str">
            <v>19,J6</v>
          </cell>
          <cell r="C1895" t="str">
            <v>19,J006</v>
          </cell>
          <cell r="D1895">
            <v>19</v>
          </cell>
          <cell r="E1895" t="str">
            <v>Otros</v>
          </cell>
          <cell r="F1895" t="str">
            <v>Otros</v>
          </cell>
          <cell r="G1895" t="str">
            <v>Otros</v>
          </cell>
          <cell r="H1895" t="str">
            <v/>
          </cell>
          <cell r="I1895" t="str">
            <v/>
          </cell>
          <cell r="K1895" t="str">
            <v>J</v>
          </cell>
          <cell r="L1895">
            <v>306</v>
          </cell>
          <cell r="M1895">
            <v>6</v>
          </cell>
          <cell r="N1895" t="str">
            <v>J006</v>
          </cell>
        </row>
        <row r="1896">
          <cell r="A1896" t="str">
            <v>19,J307</v>
          </cell>
          <cell r="B1896" t="str">
            <v>19,J7</v>
          </cell>
          <cell r="C1896" t="str">
            <v>19,J007</v>
          </cell>
          <cell r="D1896">
            <v>19</v>
          </cell>
          <cell r="E1896" t="str">
            <v>Otros</v>
          </cell>
          <cell r="F1896" t="str">
            <v>Otros</v>
          </cell>
          <cell r="G1896" t="str">
            <v>Otros</v>
          </cell>
          <cell r="H1896" t="str">
            <v/>
          </cell>
          <cell r="I1896" t="str">
            <v/>
          </cell>
          <cell r="K1896" t="str">
            <v>J</v>
          </cell>
          <cell r="L1896">
            <v>307</v>
          </cell>
          <cell r="M1896">
            <v>7</v>
          </cell>
          <cell r="N1896" t="str">
            <v>J007</v>
          </cell>
        </row>
        <row r="1897">
          <cell r="A1897" t="str">
            <v>19,J308</v>
          </cell>
          <cell r="B1897" t="str">
            <v>19,J8</v>
          </cell>
          <cell r="C1897" t="str">
            <v>19,J008</v>
          </cell>
          <cell r="D1897">
            <v>19</v>
          </cell>
          <cell r="E1897" t="str">
            <v>Otros</v>
          </cell>
          <cell r="F1897" t="str">
            <v>Otros</v>
          </cell>
          <cell r="G1897" t="str">
            <v>Otros</v>
          </cell>
          <cell r="H1897" t="str">
            <v/>
          </cell>
          <cell r="I1897" t="str">
            <v/>
          </cell>
          <cell r="K1897" t="str">
            <v>J</v>
          </cell>
          <cell r="L1897">
            <v>308</v>
          </cell>
          <cell r="M1897">
            <v>8</v>
          </cell>
          <cell r="N1897" t="str">
            <v>J008</v>
          </cell>
        </row>
        <row r="1898">
          <cell r="A1898" t="str">
            <v>19,J309</v>
          </cell>
          <cell r="B1898" t="str">
            <v>19,J9</v>
          </cell>
          <cell r="C1898" t="str">
            <v>19,J009</v>
          </cell>
          <cell r="D1898">
            <v>19</v>
          </cell>
          <cell r="E1898" t="str">
            <v>Otros</v>
          </cell>
          <cell r="F1898" t="str">
            <v>Otros</v>
          </cell>
          <cell r="G1898" t="str">
            <v>Otros</v>
          </cell>
          <cell r="H1898" t="str">
            <v/>
          </cell>
          <cell r="I1898" t="str">
            <v/>
          </cell>
          <cell r="K1898" t="str">
            <v>J</v>
          </cell>
          <cell r="L1898">
            <v>309</v>
          </cell>
          <cell r="M1898">
            <v>9</v>
          </cell>
          <cell r="N1898" t="str">
            <v>J009</v>
          </cell>
        </row>
        <row r="1899">
          <cell r="A1899" t="str">
            <v>19,J311</v>
          </cell>
          <cell r="B1899" t="str">
            <v>19,J11</v>
          </cell>
          <cell r="C1899" t="str">
            <v>19,J011</v>
          </cell>
          <cell r="D1899">
            <v>19</v>
          </cell>
          <cell r="E1899" t="str">
            <v>Otros</v>
          </cell>
          <cell r="F1899" t="str">
            <v>Otros</v>
          </cell>
          <cell r="G1899" t="str">
            <v>Otros</v>
          </cell>
          <cell r="H1899" t="str">
            <v/>
          </cell>
          <cell r="I1899" t="str">
            <v/>
          </cell>
          <cell r="K1899" t="str">
            <v>J</v>
          </cell>
          <cell r="L1899">
            <v>311</v>
          </cell>
          <cell r="M1899">
            <v>11</v>
          </cell>
          <cell r="N1899" t="str">
            <v>J011</v>
          </cell>
        </row>
        <row r="1900">
          <cell r="A1900" t="str">
            <v>19,J312</v>
          </cell>
          <cell r="B1900" t="str">
            <v>19,J12</v>
          </cell>
          <cell r="C1900" t="str">
            <v>19,J012</v>
          </cell>
          <cell r="D1900">
            <v>19</v>
          </cell>
          <cell r="E1900" t="str">
            <v>Otros</v>
          </cell>
          <cell r="F1900" t="str">
            <v>Otros</v>
          </cell>
          <cell r="G1900" t="str">
            <v>Otros</v>
          </cell>
          <cell r="H1900" t="str">
            <v/>
          </cell>
          <cell r="I1900" t="str">
            <v/>
          </cell>
          <cell r="K1900" t="str">
            <v>J</v>
          </cell>
          <cell r="L1900">
            <v>312</v>
          </cell>
          <cell r="M1900">
            <v>12</v>
          </cell>
          <cell r="N1900" t="str">
            <v>J012</v>
          </cell>
        </row>
        <row r="1901">
          <cell r="A1901" t="str">
            <v>19,J314</v>
          </cell>
          <cell r="B1901" t="str">
            <v>19,J14</v>
          </cell>
          <cell r="C1901" t="str">
            <v>19,J014</v>
          </cell>
          <cell r="D1901">
            <v>19</v>
          </cell>
          <cell r="E1901" t="str">
            <v>Otros</v>
          </cell>
          <cell r="F1901" t="str">
            <v>Otros</v>
          </cell>
          <cell r="G1901" t="str">
            <v>Otros</v>
          </cell>
          <cell r="H1901" t="str">
            <v/>
          </cell>
          <cell r="I1901" t="str">
            <v/>
          </cell>
          <cell r="K1901" t="str">
            <v>J</v>
          </cell>
          <cell r="L1901">
            <v>314</v>
          </cell>
          <cell r="M1901">
            <v>14</v>
          </cell>
          <cell r="N1901" t="str">
            <v>J014</v>
          </cell>
        </row>
        <row r="1902">
          <cell r="A1902" t="str">
            <v>19,J317</v>
          </cell>
          <cell r="B1902" t="str">
            <v>19,J17</v>
          </cell>
          <cell r="C1902" t="str">
            <v>19,J017</v>
          </cell>
          <cell r="D1902">
            <v>19</v>
          </cell>
          <cell r="E1902" t="str">
            <v>Otros</v>
          </cell>
          <cell r="F1902" t="str">
            <v>Otros</v>
          </cell>
          <cell r="G1902" t="str">
            <v>Otros</v>
          </cell>
          <cell r="H1902" t="str">
            <v/>
          </cell>
          <cell r="I1902" t="str">
            <v/>
          </cell>
          <cell r="K1902" t="str">
            <v>J</v>
          </cell>
          <cell r="L1902">
            <v>317</v>
          </cell>
          <cell r="M1902">
            <v>17</v>
          </cell>
          <cell r="N1902" t="str">
            <v>J017</v>
          </cell>
        </row>
        <row r="1903">
          <cell r="A1903" t="str">
            <v>19,J321</v>
          </cell>
          <cell r="B1903" t="str">
            <v>19,J21</v>
          </cell>
          <cell r="C1903" t="str">
            <v>19,J021</v>
          </cell>
          <cell r="D1903">
            <v>19</v>
          </cell>
          <cell r="E1903" t="str">
            <v>Otros</v>
          </cell>
          <cell r="F1903" t="str">
            <v>Otros</v>
          </cell>
          <cell r="G1903" t="str">
            <v>Otros</v>
          </cell>
          <cell r="H1903" t="str">
            <v/>
          </cell>
          <cell r="I1903" t="str">
            <v/>
          </cell>
          <cell r="K1903" t="str">
            <v>J</v>
          </cell>
          <cell r="L1903">
            <v>321</v>
          </cell>
          <cell r="M1903">
            <v>21</v>
          </cell>
          <cell r="N1903" t="str">
            <v>J021</v>
          </cell>
        </row>
        <row r="1904">
          <cell r="A1904" t="str">
            <v>19,J325</v>
          </cell>
          <cell r="B1904" t="str">
            <v>19,J25</v>
          </cell>
          <cell r="C1904" t="str">
            <v>19,J025</v>
          </cell>
          <cell r="D1904">
            <v>19</v>
          </cell>
          <cell r="E1904" t="str">
            <v>Otros</v>
          </cell>
          <cell r="F1904" t="str">
            <v>Otros</v>
          </cell>
          <cell r="G1904" t="str">
            <v>Otros</v>
          </cell>
          <cell r="H1904" t="str">
            <v/>
          </cell>
          <cell r="I1904" t="str">
            <v/>
          </cell>
          <cell r="K1904" t="str">
            <v>J</v>
          </cell>
          <cell r="L1904">
            <v>325</v>
          </cell>
          <cell r="M1904">
            <v>25</v>
          </cell>
          <cell r="N1904" t="str">
            <v>J025</v>
          </cell>
        </row>
        <row r="1905">
          <cell r="A1905" t="str">
            <v>19,J327</v>
          </cell>
          <cell r="B1905" t="str">
            <v>19,J27</v>
          </cell>
          <cell r="C1905" t="str">
            <v>19,J027</v>
          </cell>
          <cell r="D1905">
            <v>19</v>
          </cell>
          <cell r="E1905" t="str">
            <v>Otros</v>
          </cell>
          <cell r="F1905" t="str">
            <v>Otros</v>
          </cell>
          <cell r="G1905" t="str">
            <v>Otros</v>
          </cell>
          <cell r="H1905" t="str">
            <v/>
          </cell>
          <cell r="I1905" t="str">
            <v/>
          </cell>
          <cell r="K1905" t="str">
            <v>J</v>
          </cell>
          <cell r="L1905">
            <v>327</v>
          </cell>
          <cell r="M1905">
            <v>27</v>
          </cell>
          <cell r="N1905" t="str">
            <v>J027</v>
          </cell>
        </row>
        <row r="1906">
          <cell r="A1906" t="str">
            <v>19,R10</v>
          </cell>
          <cell r="B1906" t="str">
            <v>19,R10</v>
          </cell>
          <cell r="C1906" t="str">
            <v>19,R010</v>
          </cell>
          <cell r="D1906">
            <v>19</v>
          </cell>
          <cell r="E1906" t="str">
            <v>Otros</v>
          </cell>
          <cell r="F1906" t="str">
            <v>Otros</v>
          </cell>
          <cell r="G1906" t="str">
            <v>Otros</v>
          </cell>
          <cell r="H1906" t="str">
            <v/>
          </cell>
          <cell r="I1906" t="str">
            <v/>
          </cell>
          <cell r="K1906" t="str">
            <v>R</v>
          </cell>
          <cell r="L1906">
            <v>10</v>
          </cell>
          <cell r="M1906">
            <v>10</v>
          </cell>
          <cell r="N1906" t="str">
            <v>R010</v>
          </cell>
        </row>
        <row r="1907">
          <cell r="A1907" t="str">
            <v>19,R13</v>
          </cell>
          <cell r="B1907" t="str">
            <v>19,R13</v>
          </cell>
          <cell r="C1907" t="str">
            <v>19,R013</v>
          </cell>
          <cell r="D1907">
            <v>19</v>
          </cell>
          <cell r="E1907" t="str">
            <v>Otros</v>
          </cell>
          <cell r="F1907" t="str">
            <v>Otros</v>
          </cell>
          <cell r="G1907" t="str">
            <v>Otros</v>
          </cell>
          <cell r="H1907" t="str">
            <v/>
          </cell>
          <cell r="I1907" t="str">
            <v/>
          </cell>
          <cell r="K1907" t="str">
            <v>R</v>
          </cell>
          <cell r="L1907">
            <v>13</v>
          </cell>
          <cell r="M1907">
            <v>13</v>
          </cell>
          <cell r="N1907" t="str">
            <v>R013</v>
          </cell>
        </row>
        <row r="1908">
          <cell r="A1908" t="str">
            <v>19,R15</v>
          </cell>
          <cell r="B1908" t="str">
            <v>19,R15</v>
          </cell>
          <cell r="C1908" t="str">
            <v>19,R015</v>
          </cell>
          <cell r="D1908">
            <v>19</v>
          </cell>
          <cell r="E1908" t="str">
            <v>Otros</v>
          </cell>
          <cell r="F1908" t="str">
            <v>Otros</v>
          </cell>
          <cell r="G1908" t="str">
            <v>Otros</v>
          </cell>
          <cell r="H1908" t="str">
            <v/>
          </cell>
          <cell r="I1908" t="str">
            <v/>
          </cell>
          <cell r="K1908" t="str">
            <v>R</v>
          </cell>
          <cell r="L1908">
            <v>15</v>
          </cell>
          <cell r="M1908">
            <v>15</v>
          </cell>
          <cell r="N1908" t="str">
            <v>R015</v>
          </cell>
        </row>
        <row r="1909">
          <cell r="A1909" t="str">
            <v>19,R18</v>
          </cell>
          <cell r="B1909" t="str">
            <v>19,R18</v>
          </cell>
          <cell r="C1909" t="str">
            <v>19,R018</v>
          </cell>
          <cell r="D1909">
            <v>19</v>
          </cell>
          <cell r="E1909" t="str">
            <v>Otros</v>
          </cell>
          <cell r="F1909" t="str">
            <v>Otros</v>
          </cell>
          <cell r="G1909" t="str">
            <v>Otros</v>
          </cell>
          <cell r="H1909" t="str">
            <v/>
          </cell>
          <cell r="I1909" t="str">
            <v/>
          </cell>
          <cell r="K1909" t="str">
            <v>R</v>
          </cell>
          <cell r="L1909">
            <v>18</v>
          </cell>
          <cell r="M1909">
            <v>18</v>
          </cell>
          <cell r="N1909" t="str">
            <v>R018</v>
          </cell>
        </row>
        <row r="1910">
          <cell r="A1910" t="str">
            <v>19,R19</v>
          </cell>
          <cell r="B1910" t="str">
            <v>19,R19</v>
          </cell>
          <cell r="C1910" t="str">
            <v>19,R019</v>
          </cell>
          <cell r="D1910">
            <v>19</v>
          </cell>
          <cell r="E1910" t="str">
            <v>Otros</v>
          </cell>
          <cell r="F1910" t="str">
            <v>Otros</v>
          </cell>
          <cell r="G1910" t="str">
            <v>Otros</v>
          </cell>
          <cell r="H1910" t="str">
            <v/>
          </cell>
          <cell r="I1910" t="str">
            <v/>
          </cell>
          <cell r="K1910" t="str">
            <v>R</v>
          </cell>
          <cell r="L1910">
            <v>19</v>
          </cell>
          <cell r="M1910">
            <v>19</v>
          </cell>
          <cell r="N1910" t="str">
            <v>R019</v>
          </cell>
        </row>
        <row r="1911">
          <cell r="A1911" t="str">
            <v>19,R20</v>
          </cell>
          <cell r="B1911" t="str">
            <v>19,R20</v>
          </cell>
          <cell r="C1911" t="str">
            <v>19,R020</v>
          </cell>
          <cell r="D1911">
            <v>19</v>
          </cell>
          <cell r="E1911" t="str">
            <v>Otros</v>
          </cell>
          <cell r="F1911" t="str">
            <v>Otros</v>
          </cell>
          <cell r="G1911" t="str">
            <v>Otros</v>
          </cell>
          <cell r="H1911" t="str">
            <v/>
          </cell>
          <cell r="I1911" t="str">
            <v/>
          </cell>
          <cell r="K1911" t="str">
            <v>R</v>
          </cell>
          <cell r="L1911">
            <v>20</v>
          </cell>
          <cell r="M1911">
            <v>20</v>
          </cell>
          <cell r="N1911" t="str">
            <v>R020</v>
          </cell>
        </row>
        <row r="1912">
          <cell r="A1912" t="str">
            <v>19,R23</v>
          </cell>
          <cell r="B1912" t="str">
            <v>19,R23</v>
          </cell>
          <cell r="C1912" t="str">
            <v>19,R023</v>
          </cell>
          <cell r="D1912">
            <v>19</v>
          </cell>
          <cell r="E1912" t="str">
            <v>Otros</v>
          </cell>
          <cell r="F1912" t="str">
            <v>Otros</v>
          </cell>
          <cell r="G1912" t="str">
            <v>Otros</v>
          </cell>
          <cell r="H1912" t="str">
            <v/>
          </cell>
          <cell r="I1912" t="str">
            <v/>
          </cell>
          <cell r="K1912" t="str">
            <v>R</v>
          </cell>
          <cell r="L1912">
            <v>23</v>
          </cell>
          <cell r="M1912">
            <v>23</v>
          </cell>
          <cell r="N1912" t="str">
            <v>R023</v>
          </cell>
        </row>
        <row r="1913">
          <cell r="A1913" t="str">
            <v>19,R310</v>
          </cell>
          <cell r="B1913" t="str">
            <v>19,R10</v>
          </cell>
          <cell r="C1913" t="str">
            <v>19,R010</v>
          </cell>
          <cell r="D1913">
            <v>19</v>
          </cell>
          <cell r="E1913" t="str">
            <v>Otros</v>
          </cell>
          <cell r="F1913" t="str">
            <v>Otros</v>
          </cell>
          <cell r="G1913" t="str">
            <v>Otros</v>
          </cell>
          <cell r="H1913" t="str">
            <v/>
          </cell>
          <cell r="I1913" t="str">
            <v/>
          </cell>
          <cell r="K1913" t="str">
            <v>R</v>
          </cell>
          <cell r="L1913">
            <v>310</v>
          </cell>
          <cell r="M1913">
            <v>10</v>
          </cell>
          <cell r="N1913" t="str">
            <v>R010</v>
          </cell>
        </row>
        <row r="1914">
          <cell r="A1914" t="str">
            <v>19,R313</v>
          </cell>
          <cell r="B1914" t="str">
            <v>19,R13</v>
          </cell>
          <cell r="C1914" t="str">
            <v>19,R013</v>
          </cell>
          <cell r="D1914">
            <v>19</v>
          </cell>
          <cell r="E1914" t="str">
            <v>Otros</v>
          </cell>
          <cell r="F1914" t="str">
            <v>Otros</v>
          </cell>
          <cell r="G1914" t="str">
            <v>Otros</v>
          </cell>
          <cell r="H1914" t="str">
            <v/>
          </cell>
          <cell r="I1914" t="str">
            <v/>
          </cell>
          <cell r="K1914" t="str">
            <v>R</v>
          </cell>
          <cell r="L1914">
            <v>313</v>
          </cell>
          <cell r="M1914">
            <v>13</v>
          </cell>
          <cell r="N1914" t="str">
            <v>R013</v>
          </cell>
        </row>
        <row r="1915">
          <cell r="A1915" t="str">
            <v>19,R315</v>
          </cell>
          <cell r="B1915" t="str">
            <v>19,R15</v>
          </cell>
          <cell r="C1915" t="str">
            <v>19,R015</v>
          </cell>
          <cell r="D1915">
            <v>19</v>
          </cell>
          <cell r="E1915" t="str">
            <v>Otros</v>
          </cell>
          <cell r="F1915" t="str">
            <v>Otros</v>
          </cell>
          <cell r="G1915" t="str">
            <v>Otros</v>
          </cell>
          <cell r="H1915" t="str">
            <v/>
          </cell>
          <cell r="I1915" t="str">
            <v/>
          </cell>
          <cell r="K1915" t="str">
            <v>R</v>
          </cell>
          <cell r="L1915">
            <v>315</v>
          </cell>
          <cell r="M1915">
            <v>15</v>
          </cell>
          <cell r="N1915" t="str">
            <v>R015</v>
          </cell>
        </row>
        <row r="1916">
          <cell r="A1916" t="str">
            <v>19,R318</v>
          </cell>
          <cell r="B1916" t="str">
            <v>19,R18</v>
          </cell>
          <cell r="C1916" t="str">
            <v>19,R018</v>
          </cell>
          <cell r="D1916">
            <v>19</v>
          </cell>
          <cell r="E1916" t="str">
            <v>Otros</v>
          </cell>
          <cell r="F1916" t="str">
            <v>Otros</v>
          </cell>
          <cell r="G1916" t="str">
            <v>Otros</v>
          </cell>
          <cell r="H1916" t="str">
            <v/>
          </cell>
          <cell r="I1916" t="str">
            <v/>
          </cell>
          <cell r="K1916" t="str">
            <v>R</v>
          </cell>
          <cell r="L1916">
            <v>318</v>
          </cell>
          <cell r="M1916">
            <v>18</v>
          </cell>
          <cell r="N1916" t="str">
            <v>R018</v>
          </cell>
        </row>
        <row r="1917">
          <cell r="A1917" t="str">
            <v>19,R319</v>
          </cell>
          <cell r="B1917" t="str">
            <v>19,R19</v>
          </cell>
          <cell r="C1917" t="str">
            <v>19,R019</v>
          </cell>
          <cell r="D1917">
            <v>19</v>
          </cell>
          <cell r="E1917" t="str">
            <v>Otros</v>
          </cell>
          <cell r="F1917" t="str">
            <v>Otros</v>
          </cell>
          <cell r="G1917" t="str">
            <v>Otros</v>
          </cell>
          <cell r="H1917" t="str">
            <v/>
          </cell>
          <cell r="I1917" t="str">
            <v/>
          </cell>
          <cell r="K1917" t="str">
            <v>R</v>
          </cell>
          <cell r="L1917">
            <v>319</v>
          </cell>
          <cell r="M1917">
            <v>19</v>
          </cell>
          <cell r="N1917" t="str">
            <v>R019</v>
          </cell>
        </row>
        <row r="1918">
          <cell r="A1918" t="str">
            <v>19,R320</v>
          </cell>
          <cell r="B1918" t="str">
            <v>19,R20</v>
          </cell>
          <cell r="C1918" t="str">
            <v>19,R020</v>
          </cell>
          <cell r="D1918">
            <v>19</v>
          </cell>
          <cell r="E1918" t="str">
            <v>Otros</v>
          </cell>
          <cell r="F1918" t="str">
            <v>Otros</v>
          </cell>
          <cell r="G1918" t="str">
            <v>Otros</v>
          </cell>
          <cell r="H1918" t="str">
            <v/>
          </cell>
          <cell r="I1918" t="str">
            <v/>
          </cell>
          <cell r="K1918" t="str">
            <v>R</v>
          </cell>
          <cell r="L1918">
            <v>320</v>
          </cell>
          <cell r="M1918">
            <v>20</v>
          </cell>
          <cell r="N1918" t="str">
            <v>R020</v>
          </cell>
        </row>
        <row r="1919">
          <cell r="A1919" t="str">
            <v>19,R323</v>
          </cell>
          <cell r="B1919" t="str">
            <v>19,R23</v>
          </cell>
          <cell r="C1919" t="str">
            <v>19,R023</v>
          </cell>
          <cell r="D1919">
            <v>19</v>
          </cell>
          <cell r="E1919" t="str">
            <v>Otros</v>
          </cell>
          <cell r="F1919" t="str">
            <v>Otros</v>
          </cell>
          <cell r="G1919" t="str">
            <v>Otros</v>
          </cell>
          <cell r="H1919" t="str">
            <v/>
          </cell>
          <cell r="I1919" t="str">
            <v/>
          </cell>
          <cell r="K1919" t="str">
            <v>R</v>
          </cell>
          <cell r="L1919">
            <v>323</v>
          </cell>
          <cell r="M1919">
            <v>23</v>
          </cell>
          <cell r="N1919" t="str">
            <v>R023</v>
          </cell>
        </row>
        <row r="1920">
          <cell r="A1920" t="str">
            <v>19,R900</v>
          </cell>
          <cell r="B1920" t="str">
            <v>19,R900</v>
          </cell>
          <cell r="C1920" t="str">
            <v>19,R900</v>
          </cell>
          <cell r="D1920">
            <v>19</v>
          </cell>
          <cell r="E1920" t="str">
            <v>Otros</v>
          </cell>
          <cell r="F1920" t="str">
            <v>Otros</v>
          </cell>
          <cell r="G1920" t="str">
            <v>Otros</v>
          </cell>
          <cell r="H1920" t="str">
            <v/>
          </cell>
          <cell r="I1920" t="str">
            <v/>
          </cell>
          <cell r="K1920" t="str">
            <v>R</v>
          </cell>
          <cell r="L1920">
            <v>900</v>
          </cell>
          <cell r="M1920">
            <v>900</v>
          </cell>
          <cell r="N1920" t="str">
            <v>R900</v>
          </cell>
        </row>
        <row r="1921">
          <cell r="A1921" t="str">
            <v>19,S38</v>
          </cell>
          <cell r="B1921" t="str">
            <v>19,S38</v>
          </cell>
          <cell r="C1921" t="str">
            <v>19,S038</v>
          </cell>
          <cell r="D1921">
            <v>19</v>
          </cell>
          <cell r="E1921" t="str">
            <v>Otros</v>
          </cell>
          <cell r="F1921" t="str">
            <v>Principal</v>
          </cell>
          <cell r="G1921" t="str">
            <v>Otros</v>
          </cell>
          <cell r="H1921" t="str">
            <v/>
          </cell>
          <cell r="I1921">
            <v>1</v>
          </cell>
          <cell r="K1921" t="str">
            <v>S</v>
          </cell>
          <cell r="L1921">
            <v>38</v>
          </cell>
          <cell r="M1921">
            <v>38</v>
          </cell>
          <cell r="N1921" t="str">
            <v>S038</v>
          </cell>
        </row>
        <row r="1922">
          <cell r="A1922" t="str">
            <v>19,S338</v>
          </cell>
          <cell r="B1922" t="str">
            <v>19,S38</v>
          </cell>
          <cell r="C1922" t="str">
            <v>19,S038</v>
          </cell>
          <cell r="D1922">
            <v>19</v>
          </cell>
          <cell r="E1922" t="str">
            <v>Otros</v>
          </cell>
          <cell r="F1922" t="str">
            <v>Principal</v>
          </cell>
          <cell r="G1922" t="str">
            <v>Otros</v>
          </cell>
          <cell r="H1922" t="str">
            <v/>
          </cell>
          <cell r="I1922">
            <v>1</v>
          </cell>
          <cell r="K1922" t="str">
            <v>S</v>
          </cell>
          <cell r="L1922">
            <v>338</v>
          </cell>
          <cell r="M1922">
            <v>38</v>
          </cell>
          <cell r="N1922" t="str">
            <v>S038</v>
          </cell>
        </row>
        <row r="1923">
          <cell r="A1923" t="str">
            <v>19,T1</v>
          </cell>
          <cell r="B1923" t="str">
            <v>19,T1</v>
          </cell>
          <cell r="C1923" t="str">
            <v>19,T001</v>
          </cell>
          <cell r="D1923">
            <v>19</v>
          </cell>
          <cell r="E1923" t="str">
            <v>Otros</v>
          </cell>
          <cell r="F1923" t="str">
            <v>Otros</v>
          </cell>
          <cell r="G1923" t="str">
            <v>Otros</v>
          </cell>
          <cell r="H1923" t="str">
            <v/>
          </cell>
          <cell r="I1923" t="str">
            <v/>
          </cell>
          <cell r="K1923" t="str">
            <v>T</v>
          </cell>
          <cell r="L1923">
            <v>1</v>
          </cell>
          <cell r="M1923">
            <v>1</v>
          </cell>
          <cell r="N1923" t="str">
            <v>T001</v>
          </cell>
        </row>
        <row r="1924">
          <cell r="A1924" t="str">
            <v>19,T2</v>
          </cell>
          <cell r="B1924" t="str">
            <v>19,T2</v>
          </cell>
          <cell r="C1924" t="str">
            <v>19,T002</v>
          </cell>
          <cell r="D1924">
            <v>19</v>
          </cell>
          <cell r="E1924" t="str">
            <v>Otros</v>
          </cell>
          <cell r="F1924" t="str">
            <v>Otros</v>
          </cell>
          <cell r="G1924" t="str">
            <v>Otros</v>
          </cell>
          <cell r="H1924" t="str">
            <v/>
          </cell>
          <cell r="I1924" t="str">
            <v/>
          </cell>
          <cell r="K1924" t="str">
            <v>T</v>
          </cell>
          <cell r="L1924">
            <v>2</v>
          </cell>
          <cell r="M1924">
            <v>2</v>
          </cell>
          <cell r="N1924" t="str">
            <v>T002</v>
          </cell>
        </row>
        <row r="1925">
          <cell r="A1925" t="str">
            <v>19,T3</v>
          </cell>
          <cell r="B1925" t="str">
            <v>19,T3</v>
          </cell>
          <cell r="C1925" t="str">
            <v>19,T003</v>
          </cell>
          <cell r="D1925">
            <v>19</v>
          </cell>
          <cell r="E1925" t="str">
            <v>Otros</v>
          </cell>
          <cell r="F1925" t="str">
            <v>Otros</v>
          </cell>
          <cell r="G1925" t="str">
            <v>Otros</v>
          </cell>
          <cell r="H1925" t="str">
            <v/>
          </cell>
          <cell r="I1925" t="str">
            <v/>
          </cell>
          <cell r="K1925" t="str">
            <v>T</v>
          </cell>
          <cell r="L1925">
            <v>3</v>
          </cell>
          <cell r="M1925">
            <v>3</v>
          </cell>
          <cell r="N1925" t="str">
            <v>T003</v>
          </cell>
        </row>
        <row r="1926">
          <cell r="A1926" t="str">
            <v>19,T4</v>
          </cell>
          <cell r="B1926" t="str">
            <v>19,T4</v>
          </cell>
          <cell r="C1926" t="str">
            <v>19,T004</v>
          </cell>
          <cell r="D1926">
            <v>19</v>
          </cell>
          <cell r="E1926" t="str">
            <v>Otros</v>
          </cell>
          <cell r="F1926" t="str">
            <v>Otros</v>
          </cell>
          <cell r="G1926" t="str">
            <v>Otros</v>
          </cell>
          <cell r="H1926" t="str">
            <v/>
          </cell>
          <cell r="I1926" t="str">
            <v/>
          </cell>
          <cell r="K1926" t="str">
            <v>T</v>
          </cell>
          <cell r="L1926">
            <v>4</v>
          </cell>
          <cell r="M1926">
            <v>4</v>
          </cell>
          <cell r="N1926" t="str">
            <v>T004</v>
          </cell>
        </row>
        <row r="1927">
          <cell r="A1927" t="str">
            <v>19,T5</v>
          </cell>
          <cell r="B1927" t="str">
            <v>19,T5</v>
          </cell>
          <cell r="C1927" t="str">
            <v>19,T005</v>
          </cell>
          <cell r="D1927">
            <v>19</v>
          </cell>
          <cell r="E1927" t="str">
            <v>Otros</v>
          </cell>
          <cell r="F1927" t="str">
            <v>Otros</v>
          </cell>
          <cell r="G1927" t="str">
            <v>Otros</v>
          </cell>
          <cell r="H1927" t="str">
            <v/>
          </cell>
          <cell r="I1927" t="str">
            <v/>
          </cell>
          <cell r="K1927" t="str">
            <v>T</v>
          </cell>
          <cell r="L1927">
            <v>5</v>
          </cell>
          <cell r="M1927">
            <v>5</v>
          </cell>
          <cell r="N1927" t="str">
            <v>T005</v>
          </cell>
        </row>
        <row r="1928">
          <cell r="A1928" t="str">
            <v>19,T26</v>
          </cell>
          <cell r="B1928" t="str">
            <v>19,T26</v>
          </cell>
          <cell r="C1928" t="str">
            <v>19,T026</v>
          </cell>
          <cell r="D1928">
            <v>19</v>
          </cell>
          <cell r="E1928" t="str">
            <v>Otros</v>
          </cell>
          <cell r="F1928" t="str">
            <v>Otros</v>
          </cell>
          <cell r="G1928" t="str">
            <v>Otros</v>
          </cell>
          <cell r="H1928" t="str">
            <v/>
          </cell>
          <cell r="I1928" t="str">
            <v/>
          </cell>
          <cell r="K1928" t="str">
            <v>T</v>
          </cell>
          <cell r="L1928">
            <v>26</v>
          </cell>
          <cell r="M1928">
            <v>26</v>
          </cell>
          <cell r="N1928" t="str">
            <v>T026</v>
          </cell>
        </row>
        <row r="1929">
          <cell r="A1929" t="str">
            <v>19,T301</v>
          </cell>
          <cell r="B1929" t="str">
            <v>19,T1</v>
          </cell>
          <cell r="C1929" t="str">
            <v>19,T001</v>
          </cell>
          <cell r="D1929">
            <v>19</v>
          </cell>
          <cell r="E1929" t="str">
            <v>Otros</v>
          </cell>
          <cell r="F1929" t="str">
            <v>Otros</v>
          </cell>
          <cell r="G1929" t="str">
            <v>Otros</v>
          </cell>
          <cell r="H1929" t="str">
            <v/>
          </cell>
          <cell r="I1929" t="str">
            <v/>
          </cell>
          <cell r="K1929" t="str">
            <v>T</v>
          </cell>
          <cell r="L1929">
            <v>301</v>
          </cell>
          <cell r="M1929">
            <v>1</v>
          </cell>
          <cell r="N1929" t="str">
            <v>T001</v>
          </cell>
        </row>
        <row r="1930">
          <cell r="A1930" t="str">
            <v>19,T302</v>
          </cell>
          <cell r="B1930" t="str">
            <v>19,T2</v>
          </cell>
          <cell r="C1930" t="str">
            <v>19,T002</v>
          </cell>
          <cell r="D1930">
            <v>19</v>
          </cell>
          <cell r="E1930" t="str">
            <v>Otros</v>
          </cell>
          <cell r="F1930" t="str">
            <v>Otros</v>
          </cell>
          <cell r="G1930" t="str">
            <v>Otros</v>
          </cell>
          <cell r="H1930" t="str">
            <v/>
          </cell>
          <cell r="I1930" t="str">
            <v/>
          </cell>
          <cell r="K1930" t="str">
            <v>T</v>
          </cell>
          <cell r="L1930">
            <v>302</v>
          </cell>
          <cell r="M1930">
            <v>2</v>
          </cell>
          <cell r="N1930" t="str">
            <v>T002</v>
          </cell>
        </row>
        <row r="1931">
          <cell r="A1931" t="str">
            <v>19,T303</v>
          </cell>
          <cell r="B1931" t="str">
            <v>19,T3</v>
          </cell>
          <cell r="C1931" t="str">
            <v>19,T003</v>
          </cell>
          <cell r="D1931">
            <v>19</v>
          </cell>
          <cell r="E1931" t="str">
            <v>Otros</v>
          </cell>
          <cell r="F1931" t="str">
            <v>Otros</v>
          </cell>
          <cell r="G1931" t="str">
            <v>Otros</v>
          </cell>
          <cell r="H1931" t="str">
            <v/>
          </cell>
          <cell r="I1931" t="str">
            <v/>
          </cell>
          <cell r="K1931" t="str">
            <v>T</v>
          </cell>
          <cell r="L1931">
            <v>303</v>
          </cell>
          <cell r="M1931">
            <v>3</v>
          </cell>
          <cell r="N1931" t="str">
            <v>T003</v>
          </cell>
        </row>
        <row r="1932">
          <cell r="A1932" t="str">
            <v>19,T304</v>
          </cell>
          <cell r="B1932" t="str">
            <v>19,T4</v>
          </cell>
          <cell r="C1932" t="str">
            <v>19,T004</v>
          </cell>
          <cell r="D1932">
            <v>19</v>
          </cell>
          <cell r="E1932" t="str">
            <v>Otros</v>
          </cell>
          <cell r="F1932" t="str">
            <v>Otros</v>
          </cell>
          <cell r="G1932" t="str">
            <v>Otros</v>
          </cell>
          <cell r="H1932" t="str">
            <v/>
          </cell>
          <cell r="I1932" t="str">
            <v/>
          </cell>
          <cell r="K1932" t="str">
            <v>T</v>
          </cell>
          <cell r="L1932">
            <v>304</v>
          </cell>
          <cell r="M1932">
            <v>4</v>
          </cell>
          <cell r="N1932" t="str">
            <v>T004</v>
          </cell>
        </row>
        <row r="1933">
          <cell r="A1933" t="str">
            <v>19,T305</v>
          </cell>
          <cell r="B1933" t="str">
            <v>19,T5</v>
          </cell>
          <cell r="C1933" t="str">
            <v>19,T005</v>
          </cell>
          <cell r="D1933">
            <v>19</v>
          </cell>
          <cell r="E1933" t="str">
            <v>Otros</v>
          </cell>
          <cell r="F1933" t="str">
            <v>Otros</v>
          </cell>
          <cell r="G1933" t="str">
            <v>Otros</v>
          </cell>
          <cell r="H1933" t="str">
            <v/>
          </cell>
          <cell r="I1933" t="str">
            <v/>
          </cell>
          <cell r="K1933" t="str">
            <v>T</v>
          </cell>
          <cell r="L1933">
            <v>305</v>
          </cell>
          <cell r="M1933">
            <v>5</v>
          </cell>
          <cell r="N1933" t="str">
            <v>T005</v>
          </cell>
        </row>
        <row r="1934">
          <cell r="A1934" t="str">
            <v>19,T326</v>
          </cell>
          <cell r="B1934" t="str">
            <v>19,T26</v>
          </cell>
          <cell r="C1934" t="str">
            <v>19,T026</v>
          </cell>
          <cell r="D1934">
            <v>19</v>
          </cell>
          <cell r="E1934" t="str">
            <v>Otros</v>
          </cell>
          <cell r="F1934" t="str">
            <v>Otros</v>
          </cell>
          <cell r="G1934" t="str">
            <v>Otros</v>
          </cell>
          <cell r="H1934" t="str">
            <v/>
          </cell>
          <cell r="I1934" t="str">
            <v/>
          </cell>
          <cell r="K1934" t="str">
            <v>T</v>
          </cell>
          <cell r="L1934">
            <v>326</v>
          </cell>
          <cell r="M1934">
            <v>26</v>
          </cell>
          <cell r="N1934" t="str">
            <v>T026</v>
          </cell>
        </row>
        <row r="1935">
          <cell r="A1935" t="str">
            <v>19,U22</v>
          </cell>
          <cell r="B1935" t="str">
            <v>19,U22</v>
          </cell>
          <cell r="C1935" t="str">
            <v>19,U022</v>
          </cell>
          <cell r="D1935">
            <v>19</v>
          </cell>
          <cell r="E1935" t="str">
            <v>Otros</v>
          </cell>
          <cell r="F1935" t="str">
            <v>Otros</v>
          </cell>
          <cell r="G1935" t="str">
            <v>Otros</v>
          </cell>
          <cell r="H1935" t="str">
            <v/>
          </cell>
          <cell r="I1935" t="str">
            <v/>
          </cell>
          <cell r="K1935" t="str">
            <v>U</v>
          </cell>
          <cell r="L1935">
            <v>22</v>
          </cell>
          <cell r="M1935">
            <v>22</v>
          </cell>
          <cell r="N1935" t="str">
            <v>U022</v>
          </cell>
        </row>
        <row r="1936">
          <cell r="A1936" t="str">
            <v>19,U322</v>
          </cell>
          <cell r="B1936" t="str">
            <v>19,U22</v>
          </cell>
          <cell r="C1936" t="str">
            <v>19,U022</v>
          </cell>
          <cell r="D1936">
            <v>19</v>
          </cell>
          <cell r="E1936" t="str">
            <v>Otros</v>
          </cell>
          <cell r="F1936" t="str">
            <v>Otros</v>
          </cell>
          <cell r="G1936" t="str">
            <v>Otros</v>
          </cell>
          <cell r="H1936" t="str">
            <v/>
          </cell>
          <cell r="I1936" t="str">
            <v/>
          </cell>
          <cell r="K1936" t="str">
            <v>U</v>
          </cell>
          <cell r="L1936">
            <v>322</v>
          </cell>
          <cell r="M1936">
            <v>22</v>
          </cell>
          <cell r="N1936" t="str">
            <v>U022</v>
          </cell>
        </row>
        <row r="1937">
          <cell r="A1937" t="str">
            <v>20,E1</v>
          </cell>
          <cell r="B1937" t="str">
            <v>20,E1</v>
          </cell>
          <cell r="C1937" t="str">
            <v>20,E001</v>
          </cell>
          <cell r="D1937">
            <v>20</v>
          </cell>
          <cell r="E1937" t="str">
            <v>Otros</v>
          </cell>
          <cell r="F1937" t="str">
            <v>Otros</v>
          </cell>
          <cell r="G1937" t="str">
            <v>Otros</v>
          </cell>
          <cell r="H1937" t="str">
            <v/>
          </cell>
          <cell r="I1937" t="str">
            <v/>
          </cell>
          <cell r="K1937" t="str">
            <v>E</v>
          </cell>
          <cell r="L1937">
            <v>1</v>
          </cell>
          <cell r="M1937">
            <v>1</v>
          </cell>
          <cell r="N1937" t="str">
            <v>E001</v>
          </cell>
        </row>
        <row r="1938">
          <cell r="A1938" t="str">
            <v>20,E2</v>
          </cell>
          <cell r="B1938" t="str">
            <v>20,E2</v>
          </cell>
          <cell r="C1938" t="str">
            <v>20,E002</v>
          </cell>
          <cell r="D1938">
            <v>20</v>
          </cell>
          <cell r="E1938" t="str">
            <v>Otros</v>
          </cell>
          <cell r="F1938" t="str">
            <v>Otros</v>
          </cell>
          <cell r="G1938" t="str">
            <v>Otros</v>
          </cell>
          <cell r="H1938" t="str">
            <v/>
          </cell>
          <cell r="I1938" t="str">
            <v/>
          </cell>
          <cell r="K1938" t="str">
            <v>E</v>
          </cell>
          <cell r="L1938">
            <v>2</v>
          </cell>
          <cell r="M1938">
            <v>2</v>
          </cell>
          <cell r="N1938" t="str">
            <v>E002</v>
          </cell>
        </row>
        <row r="1939">
          <cell r="A1939" t="str">
            <v>20,E3</v>
          </cell>
          <cell r="B1939" t="str">
            <v>20,E3</v>
          </cell>
          <cell r="C1939" t="str">
            <v>20,E003</v>
          </cell>
          <cell r="D1939">
            <v>20</v>
          </cell>
          <cell r="E1939" t="str">
            <v>Prioritario</v>
          </cell>
          <cell r="F1939" t="str">
            <v>Otros</v>
          </cell>
          <cell r="G1939" t="str">
            <v>Otros</v>
          </cell>
          <cell r="H1939">
            <v>1</v>
          </cell>
          <cell r="I1939" t="str">
            <v/>
          </cell>
          <cell r="K1939" t="str">
            <v>E</v>
          </cell>
          <cell r="L1939">
            <v>3</v>
          </cell>
          <cell r="M1939">
            <v>3</v>
          </cell>
          <cell r="N1939" t="str">
            <v>E003</v>
          </cell>
        </row>
        <row r="1940">
          <cell r="A1940" t="str">
            <v>20,E301</v>
          </cell>
          <cell r="B1940" t="str">
            <v>20,E1</v>
          </cell>
          <cell r="C1940" t="str">
            <v>20,E001</v>
          </cell>
          <cell r="D1940">
            <v>20</v>
          </cell>
          <cell r="E1940" t="str">
            <v>Otros</v>
          </cell>
          <cell r="F1940" t="str">
            <v>Otros</v>
          </cell>
          <cell r="G1940" t="str">
            <v>Otros</v>
          </cell>
          <cell r="H1940" t="str">
            <v/>
          </cell>
          <cell r="I1940" t="str">
            <v/>
          </cell>
          <cell r="K1940" t="str">
            <v>E</v>
          </cell>
          <cell r="L1940">
            <v>301</v>
          </cell>
          <cell r="M1940">
            <v>1</v>
          </cell>
          <cell r="N1940" t="str">
            <v>E001</v>
          </cell>
        </row>
        <row r="1941">
          <cell r="A1941" t="str">
            <v>20,E302</v>
          </cell>
          <cell r="B1941" t="str">
            <v>20,E2</v>
          </cell>
          <cell r="C1941" t="str">
            <v>20,E002</v>
          </cell>
          <cell r="D1941">
            <v>20</v>
          </cell>
          <cell r="E1941" t="str">
            <v>Otros</v>
          </cell>
          <cell r="F1941" t="str">
            <v>Otros</v>
          </cell>
          <cell r="G1941" t="str">
            <v>Otros</v>
          </cell>
          <cell r="H1941" t="str">
            <v/>
          </cell>
          <cell r="I1941" t="str">
            <v/>
          </cell>
          <cell r="K1941" t="str">
            <v>E</v>
          </cell>
          <cell r="L1941">
            <v>302</v>
          </cell>
          <cell r="M1941">
            <v>2</v>
          </cell>
          <cell r="N1941" t="str">
            <v>E002</v>
          </cell>
        </row>
        <row r="1942">
          <cell r="A1942" t="str">
            <v>20,E303</v>
          </cell>
          <cell r="B1942" t="str">
            <v>20,E3</v>
          </cell>
          <cell r="C1942" t="str">
            <v>20,E003</v>
          </cell>
          <cell r="D1942">
            <v>20</v>
          </cell>
          <cell r="E1942" t="str">
            <v>Prioritario</v>
          </cell>
          <cell r="F1942" t="str">
            <v>Otros</v>
          </cell>
          <cell r="G1942" t="str">
            <v>Otros</v>
          </cell>
          <cell r="H1942">
            <v>1</v>
          </cell>
          <cell r="I1942" t="str">
            <v/>
          </cell>
          <cell r="K1942" t="str">
            <v>E</v>
          </cell>
          <cell r="L1942">
            <v>303</v>
          </cell>
          <cell r="M1942">
            <v>3</v>
          </cell>
          <cell r="N1942" t="str">
            <v>E003</v>
          </cell>
        </row>
        <row r="1943">
          <cell r="A1943" t="str">
            <v>20,K13</v>
          </cell>
          <cell r="B1943" t="str">
            <v>20,K13</v>
          </cell>
          <cell r="C1943" t="str">
            <v>20,K013</v>
          </cell>
          <cell r="D1943">
            <v>20</v>
          </cell>
          <cell r="E1943" t="str">
            <v>Otros</v>
          </cell>
          <cell r="F1943" t="str">
            <v>Otros</v>
          </cell>
          <cell r="G1943" t="str">
            <v>Otros</v>
          </cell>
          <cell r="H1943" t="str">
            <v/>
          </cell>
          <cell r="I1943" t="str">
            <v/>
          </cell>
          <cell r="K1943" t="str">
            <v>K</v>
          </cell>
          <cell r="L1943">
            <v>13</v>
          </cell>
          <cell r="M1943">
            <v>13</v>
          </cell>
          <cell r="N1943" t="str">
            <v>K013</v>
          </cell>
        </row>
        <row r="1944">
          <cell r="A1944" t="str">
            <v>20,K25</v>
          </cell>
          <cell r="B1944" t="str">
            <v>20,K25</v>
          </cell>
          <cell r="C1944" t="str">
            <v>20,K025</v>
          </cell>
          <cell r="D1944">
            <v>20</v>
          </cell>
          <cell r="E1944" t="str">
            <v>Otros</v>
          </cell>
          <cell r="F1944" t="str">
            <v>Otros</v>
          </cell>
          <cell r="G1944" t="str">
            <v>Otros</v>
          </cell>
          <cell r="H1944" t="str">
            <v/>
          </cell>
          <cell r="I1944" t="str">
            <v/>
          </cell>
          <cell r="K1944" t="str">
            <v>K</v>
          </cell>
          <cell r="L1944">
            <v>25</v>
          </cell>
          <cell r="M1944">
            <v>25</v>
          </cell>
          <cell r="N1944" t="str">
            <v>K025</v>
          </cell>
        </row>
        <row r="1945">
          <cell r="A1945" t="str">
            <v>20,K313</v>
          </cell>
          <cell r="B1945" t="str">
            <v>20,K13</v>
          </cell>
          <cell r="C1945" t="str">
            <v>20,K013</v>
          </cell>
          <cell r="D1945">
            <v>20</v>
          </cell>
          <cell r="E1945" t="str">
            <v>Otros</v>
          </cell>
          <cell r="F1945" t="str">
            <v>Otros</v>
          </cell>
          <cell r="G1945" t="str">
            <v>Otros</v>
          </cell>
          <cell r="H1945" t="str">
            <v/>
          </cell>
          <cell r="I1945" t="str">
            <v/>
          </cell>
          <cell r="K1945" t="str">
            <v>K</v>
          </cell>
          <cell r="L1945">
            <v>313</v>
          </cell>
          <cell r="M1945">
            <v>13</v>
          </cell>
          <cell r="N1945" t="str">
            <v>K013</v>
          </cell>
        </row>
        <row r="1946">
          <cell r="A1946" t="str">
            <v>20,K325</v>
          </cell>
          <cell r="B1946" t="str">
            <v>20,K25</v>
          </cell>
          <cell r="C1946" t="str">
            <v>20,K025</v>
          </cell>
          <cell r="D1946">
            <v>20</v>
          </cell>
          <cell r="E1946" t="str">
            <v>Otros</v>
          </cell>
          <cell r="F1946" t="str">
            <v>Otros</v>
          </cell>
          <cell r="G1946" t="str">
            <v>Otros</v>
          </cell>
          <cell r="H1946" t="str">
            <v/>
          </cell>
          <cell r="I1946" t="str">
            <v/>
          </cell>
          <cell r="K1946" t="str">
            <v>K</v>
          </cell>
          <cell r="L1946">
            <v>325</v>
          </cell>
          <cell r="M1946">
            <v>25</v>
          </cell>
          <cell r="N1946" t="str">
            <v>K025</v>
          </cell>
        </row>
        <row r="1947">
          <cell r="A1947" t="str">
            <v>20,M1</v>
          </cell>
          <cell r="B1947" t="str">
            <v>20,M1</v>
          </cell>
          <cell r="C1947" t="str">
            <v>20,M001</v>
          </cell>
          <cell r="D1947">
            <v>20</v>
          </cell>
          <cell r="E1947" t="str">
            <v>Otros</v>
          </cell>
          <cell r="F1947" t="str">
            <v>Otros</v>
          </cell>
          <cell r="G1947" t="str">
            <v>Otros</v>
          </cell>
          <cell r="H1947" t="str">
            <v/>
          </cell>
          <cell r="I1947" t="str">
            <v/>
          </cell>
          <cell r="K1947" t="str">
            <v>M</v>
          </cell>
          <cell r="L1947">
            <v>1</v>
          </cell>
          <cell r="M1947">
            <v>1</v>
          </cell>
          <cell r="N1947" t="str">
            <v>M001</v>
          </cell>
        </row>
        <row r="1948">
          <cell r="A1948" t="str">
            <v>20,M301</v>
          </cell>
          <cell r="B1948" t="str">
            <v>20,M1</v>
          </cell>
          <cell r="C1948" t="str">
            <v>20,M001</v>
          </cell>
          <cell r="D1948">
            <v>20</v>
          </cell>
          <cell r="E1948" t="str">
            <v>Otros</v>
          </cell>
          <cell r="F1948" t="str">
            <v>Otros</v>
          </cell>
          <cell r="G1948" t="str">
            <v>Otros</v>
          </cell>
          <cell r="H1948" t="str">
            <v/>
          </cell>
          <cell r="I1948" t="str">
            <v/>
          </cell>
          <cell r="K1948" t="str">
            <v>M</v>
          </cell>
          <cell r="L1948">
            <v>301</v>
          </cell>
          <cell r="M1948">
            <v>1</v>
          </cell>
          <cell r="N1948" t="str">
            <v>M001</v>
          </cell>
        </row>
        <row r="1949">
          <cell r="A1949" t="str">
            <v>20,O1</v>
          </cell>
          <cell r="B1949" t="str">
            <v>20,O1</v>
          </cell>
          <cell r="C1949" t="str">
            <v>20,O001</v>
          </cell>
          <cell r="D1949">
            <v>20</v>
          </cell>
          <cell r="E1949" t="str">
            <v>Otros</v>
          </cell>
          <cell r="F1949" t="str">
            <v>Otros</v>
          </cell>
          <cell r="G1949" t="str">
            <v>Otros</v>
          </cell>
          <cell r="H1949" t="str">
            <v/>
          </cell>
          <cell r="I1949" t="str">
            <v/>
          </cell>
          <cell r="K1949" t="str">
            <v>O</v>
          </cell>
          <cell r="L1949">
            <v>1</v>
          </cell>
          <cell r="M1949">
            <v>1</v>
          </cell>
          <cell r="N1949" t="str">
            <v>O001</v>
          </cell>
        </row>
        <row r="1950">
          <cell r="A1950" t="str">
            <v>20,O99</v>
          </cell>
          <cell r="B1950" t="str">
            <v>20,O99</v>
          </cell>
          <cell r="C1950" t="str">
            <v>20,O099</v>
          </cell>
          <cell r="D1950">
            <v>20</v>
          </cell>
          <cell r="E1950" t="str">
            <v>Otros</v>
          </cell>
          <cell r="F1950" t="str">
            <v>Otros</v>
          </cell>
          <cell r="G1950" t="str">
            <v>Otros</v>
          </cell>
          <cell r="H1950" t="str">
            <v/>
          </cell>
          <cell r="I1950" t="str">
            <v/>
          </cell>
          <cell r="K1950" t="str">
            <v>O</v>
          </cell>
          <cell r="L1950">
            <v>99</v>
          </cell>
          <cell r="M1950">
            <v>99</v>
          </cell>
          <cell r="N1950" t="str">
            <v>O099</v>
          </cell>
        </row>
        <row r="1951">
          <cell r="A1951" t="str">
            <v>20,O301</v>
          </cell>
          <cell r="B1951" t="str">
            <v>20,O1</v>
          </cell>
          <cell r="C1951" t="str">
            <v>20,O001</v>
          </cell>
          <cell r="D1951">
            <v>20</v>
          </cell>
          <cell r="E1951" t="str">
            <v>Otros</v>
          </cell>
          <cell r="F1951" t="str">
            <v>Otros</v>
          </cell>
          <cell r="G1951" t="str">
            <v>Otros</v>
          </cell>
          <cell r="H1951" t="str">
            <v/>
          </cell>
          <cell r="I1951" t="str">
            <v/>
          </cell>
          <cell r="K1951" t="str">
            <v>O</v>
          </cell>
          <cell r="L1951">
            <v>301</v>
          </cell>
          <cell r="M1951">
            <v>1</v>
          </cell>
          <cell r="N1951" t="str">
            <v>O001</v>
          </cell>
        </row>
        <row r="1952">
          <cell r="A1952" t="str">
            <v>20,O399</v>
          </cell>
          <cell r="B1952" t="str">
            <v>20,O99</v>
          </cell>
          <cell r="C1952" t="str">
            <v>20,O099</v>
          </cell>
          <cell r="D1952">
            <v>20</v>
          </cell>
          <cell r="E1952" t="str">
            <v>Otros</v>
          </cell>
          <cell r="F1952" t="str">
            <v>Otros</v>
          </cell>
          <cell r="G1952" t="str">
            <v>Otros</v>
          </cell>
          <cell r="H1952" t="str">
            <v/>
          </cell>
          <cell r="I1952" t="str">
            <v/>
          </cell>
          <cell r="K1952" t="str">
            <v>O</v>
          </cell>
          <cell r="L1952">
            <v>399</v>
          </cell>
          <cell r="M1952">
            <v>99</v>
          </cell>
          <cell r="N1952" t="str">
            <v>O099</v>
          </cell>
        </row>
        <row r="1953">
          <cell r="A1953" t="str">
            <v>20,P1</v>
          </cell>
          <cell r="B1953" t="str">
            <v>20,P1</v>
          </cell>
          <cell r="C1953" t="str">
            <v>20,P001</v>
          </cell>
          <cell r="D1953">
            <v>20</v>
          </cell>
          <cell r="E1953" t="str">
            <v>Otros</v>
          </cell>
          <cell r="F1953" t="str">
            <v>Otros</v>
          </cell>
          <cell r="G1953" t="str">
            <v>Otros</v>
          </cell>
          <cell r="H1953" t="str">
            <v/>
          </cell>
          <cell r="I1953" t="str">
            <v/>
          </cell>
          <cell r="K1953" t="str">
            <v>P</v>
          </cell>
          <cell r="L1953">
            <v>1</v>
          </cell>
          <cell r="M1953">
            <v>1</v>
          </cell>
          <cell r="N1953" t="str">
            <v>P001</v>
          </cell>
        </row>
        <row r="1954">
          <cell r="A1954" t="str">
            <v>20,P2</v>
          </cell>
          <cell r="B1954" t="str">
            <v>20,P2</v>
          </cell>
          <cell r="C1954" t="str">
            <v>20,P002</v>
          </cell>
          <cell r="D1954">
            <v>20</v>
          </cell>
          <cell r="E1954" t="str">
            <v>Otros</v>
          </cell>
          <cell r="F1954" t="str">
            <v>Otros</v>
          </cell>
          <cell r="G1954" t="str">
            <v>Otros</v>
          </cell>
          <cell r="H1954" t="str">
            <v/>
          </cell>
          <cell r="I1954" t="str">
            <v/>
          </cell>
          <cell r="K1954" t="str">
            <v>P</v>
          </cell>
          <cell r="L1954">
            <v>2</v>
          </cell>
          <cell r="M1954">
            <v>2</v>
          </cell>
          <cell r="N1954" t="str">
            <v>P002</v>
          </cell>
        </row>
        <row r="1955">
          <cell r="A1955" t="str">
            <v>20,P3</v>
          </cell>
          <cell r="B1955" t="str">
            <v>20,P3</v>
          </cell>
          <cell r="C1955" t="str">
            <v>20,P003</v>
          </cell>
          <cell r="D1955">
            <v>20</v>
          </cell>
          <cell r="E1955" t="str">
            <v>Otros</v>
          </cell>
          <cell r="F1955" t="str">
            <v>Otros</v>
          </cell>
          <cell r="G1955" t="str">
            <v>Otros</v>
          </cell>
          <cell r="H1955" t="str">
            <v/>
          </cell>
          <cell r="I1955" t="str">
            <v/>
          </cell>
          <cell r="K1955" t="str">
            <v>P</v>
          </cell>
          <cell r="L1955">
            <v>3</v>
          </cell>
          <cell r="M1955">
            <v>3</v>
          </cell>
          <cell r="N1955" t="str">
            <v>P003</v>
          </cell>
        </row>
        <row r="1956">
          <cell r="A1956" t="str">
            <v>20,P301</v>
          </cell>
          <cell r="B1956" t="str">
            <v>20,P1</v>
          </cell>
          <cell r="C1956" t="str">
            <v>20,P001</v>
          </cell>
          <cell r="D1956">
            <v>20</v>
          </cell>
          <cell r="E1956" t="str">
            <v>Otros</v>
          </cell>
          <cell r="F1956" t="str">
            <v>Otros</v>
          </cell>
          <cell r="G1956" t="str">
            <v>Otros</v>
          </cell>
          <cell r="H1956" t="str">
            <v/>
          </cell>
          <cell r="I1956" t="str">
            <v/>
          </cell>
          <cell r="K1956" t="str">
            <v>P</v>
          </cell>
          <cell r="L1956">
            <v>301</v>
          </cell>
          <cell r="M1956">
            <v>1</v>
          </cell>
          <cell r="N1956" t="str">
            <v>P001</v>
          </cell>
        </row>
        <row r="1957">
          <cell r="A1957" t="str">
            <v>20,P302</v>
          </cell>
          <cell r="B1957" t="str">
            <v>20,P2</v>
          </cell>
          <cell r="C1957" t="str">
            <v>20,P002</v>
          </cell>
          <cell r="D1957">
            <v>20</v>
          </cell>
          <cell r="E1957" t="str">
            <v>Otros</v>
          </cell>
          <cell r="F1957" t="str">
            <v>Otros</v>
          </cell>
          <cell r="G1957" t="str">
            <v>Otros</v>
          </cell>
          <cell r="H1957" t="str">
            <v/>
          </cell>
          <cell r="I1957" t="str">
            <v/>
          </cell>
          <cell r="K1957" t="str">
            <v>P</v>
          </cell>
          <cell r="L1957">
            <v>302</v>
          </cell>
          <cell r="M1957">
            <v>2</v>
          </cell>
          <cell r="N1957" t="str">
            <v>P002</v>
          </cell>
        </row>
        <row r="1958">
          <cell r="A1958" t="str">
            <v>20,P303</v>
          </cell>
          <cell r="B1958" t="str">
            <v>20,P3</v>
          </cell>
          <cell r="C1958" t="str">
            <v>20,P003</v>
          </cell>
          <cell r="D1958">
            <v>20</v>
          </cell>
          <cell r="E1958" t="str">
            <v>Otros</v>
          </cell>
          <cell r="F1958" t="str">
            <v>Otros</v>
          </cell>
          <cell r="G1958" t="str">
            <v>Otros</v>
          </cell>
          <cell r="H1958" t="str">
            <v/>
          </cell>
          <cell r="I1958" t="str">
            <v/>
          </cell>
          <cell r="K1958" t="str">
            <v>P</v>
          </cell>
          <cell r="L1958">
            <v>303</v>
          </cell>
          <cell r="M1958">
            <v>3</v>
          </cell>
          <cell r="N1958" t="str">
            <v>P003</v>
          </cell>
        </row>
        <row r="1959">
          <cell r="A1959" t="str">
            <v>20,R1</v>
          </cell>
          <cell r="B1959" t="str">
            <v>20,R1</v>
          </cell>
          <cell r="C1959" t="str">
            <v>20,R001</v>
          </cell>
          <cell r="D1959">
            <v>20</v>
          </cell>
          <cell r="E1959" t="str">
            <v>Otros</v>
          </cell>
          <cell r="F1959" t="str">
            <v>Otros</v>
          </cell>
          <cell r="G1959" t="str">
            <v>Otros</v>
          </cell>
          <cell r="H1959" t="str">
            <v/>
          </cell>
          <cell r="I1959" t="str">
            <v/>
          </cell>
          <cell r="K1959" t="str">
            <v>R</v>
          </cell>
          <cell r="L1959">
            <v>1</v>
          </cell>
          <cell r="M1959">
            <v>1</v>
          </cell>
          <cell r="N1959" t="str">
            <v>R001</v>
          </cell>
        </row>
        <row r="1960">
          <cell r="A1960" t="str">
            <v>20,R2</v>
          </cell>
          <cell r="B1960" t="str">
            <v>20,R2</v>
          </cell>
          <cell r="C1960" t="str">
            <v>20,R002</v>
          </cell>
          <cell r="D1960">
            <v>20</v>
          </cell>
          <cell r="E1960" t="str">
            <v>Otros</v>
          </cell>
          <cell r="F1960" t="str">
            <v>Otros</v>
          </cell>
          <cell r="G1960" t="str">
            <v>Otros</v>
          </cell>
          <cell r="H1960" t="str">
            <v/>
          </cell>
          <cell r="I1960" t="str">
            <v/>
          </cell>
          <cell r="K1960" t="str">
            <v>R</v>
          </cell>
          <cell r="L1960">
            <v>2</v>
          </cell>
          <cell r="M1960">
            <v>2</v>
          </cell>
          <cell r="N1960" t="str">
            <v>R002</v>
          </cell>
        </row>
        <row r="1961">
          <cell r="A1961" t="str">
            <v>20,R3</v>
          </cell>
          <cell r="B1961" t="str">
            <v>20,R3</v>
          </cell>
          <cell r="C1961" t="str">
            <v>20,R003</v>
          </cell>
          <cell r="D1961">
            <v>20</v>
          </cell>
          <cell r="E1961" t="str">
            <v>Otros</v>
          </cell>
          <cell r="F1961" t="str">
            <v>Otros</v>
          </cell>
          <cell r="G1961" t="str">
            <v>Otros</v>
          </cell>
          <cell r="H1961" t="str">
            <v/>
          </cell>
          <cell r="I1961" t="str">
            <v/>
          </cell>
          <cell r="K1961" t="str">
            <v>R</v>
          </cell>
          <cell r="L1961">
            <v>3</v>
          </cell>
          <cell r="M1961">
            <v>3</v>
          </cell>
          <cell r="N1961" t="str">
            <v>R003</v>
          </cell>
        </row>
        <row r="1962">
          <cell r="A1962" t="str">
            <v>20,R4</v>
          </cell>
          <cell r="B1962" t="str">
            <v>20,R4</v>
          </cell>
          <cell r="C1962" t="str">
            <v>20,R004</v>
          </cell>
          <cell r="D1962">
            <v>20</v>
          </cell>
          <cell r="E1962" t="str">
            <v>Otros</v>
          </cell>
          <cell r="F1962" t="str">
            <v>Otros</v>
          </cell>
          <cell r="G1962" t="str">
            <v>Otros</v>
          </cell>
          <cell r="H1962" t="str">
            <v/>
          </cell>
          <cell r="I1962" t="str">
            <v/>
          </cell>
          <cell r="K1962" t="str">
            <v>R</v>
          </cell>
          <cell r="L1962">
            <v>4</v>
          </cell>
          <cell r="M1962">
            <v>4</v>
          </cell>
          <cell r="N1962" t="str">
            <v>R004</v>
          </cell>
        </row>
        <row r="1963">
          <cell r="A1963" t="str">
            <v>20,R5</v>
          </cell>
          <cell r="B1963" t="str">
            <v>20,R5</v>
          </cell>
          <cell r="C1963" t="str">
            <v>20,R005</v>
          </cell>
          <cell r="D1963">
            <v>20</v>
          </cell>
          <cell r="E1963" t="str">
            <v>Otros</v>
          </cell>
          <cell r="F1963" t="str">
            <v>Otros</v>
          </cell>
          <cell r="G1963" t="str">
            <v>Otros</v>
          </cell>
          <cell r="H1963" t="str">
            <v/>
          </cell>
          <cell r="I1963" t="str">
            <v/>
          </cell>
          <cell r="K1963" t="str">
            <v>R</v>
          </cell>
          <cell r="L1963">
            <v>5</v>
          </cell>
          <cell r="M1963">
            <v>5</v>
          </cell>
          <cell r="N1963" t="str">
            <v>R005</v>
          </cell>
        </row>
        <row r="1964">
          <cell r="A1964" t="str">
            <v>20,R6</v>
          </cell>
          <cell r="B1964" t="str">
            <v>20,R6</v>
          </cell>
          <cell r="C1964" t="str">
            <v>20,R006</v>
          </cell>
          <cell r="D1964">
            <v>20</v>
          </cell>
          <cell r="E1964" t="str">
            <v>Otros</v>
          </cell>
          <cell r="F1964" t="str">
            <v>Otros</v>
          </cell>
          <cell r="G1964" t="str">
            <v>Otros</v>
          </cell>
          <cell r="H1964" t="str">
            <v/>
          </cell>
          <cell r="I1964" t="str">
            <v/>
          </cell>
          <cell r="K1964" t="str">
            <v>R</v>
          </cell>
          <cell r="L1964">
            <v>6</v>
          </cell>
          <cell r="M1964">
            <v>6</v>
          </cell>
          <cell r="N1964" t="str">
            <v>R006</v>
          </cell>
        </row>
        <row r="1965">
          <cell r="A1965" t="str">
            <v>20,R7</v>
          </cell>
          <cell r="B1965" t="str">
            <v>20,R7</v>
          </cell>
          <cell r="C1965" t="str">
            <v>20,R007</v>
          </cell>
          <cell r="D1965">
            <v>20</v>
          </cell>
          <cell r="E1965" t="str">
            <v>Otros</v>
          </cell>
          <cell r="F1965" t="str">
            <v>Otros</v>
          </cell>
          <cell r="G1965" t="str">
            <v>Otros</v>
          </cell>
          <cell r="H1965" t="str">
            <v/>
          </cell>
          <cell r="I1965" t="str">
            <v/>
          </cell>
          <cell r="K1965" t="str">
            <v>R</v>
          </cell>
          <cell r="L1965">
            <v>7</v>
          </cell>
          <cell r="M1965">
            <v>7</v>
          </cell>
          <cell r="N1965" t="str">
            <v>R007</v>
          </cell>
        </row>
        <row r="1966">
          <cell r="A1966" t="str">
            <v>20,R8</v>
          </cell>
          <cell r="B1966" t="str">
            <v>20,R8</v>
          </cell>
          <cell r="C1966" t="str">
            <v>20,R008</v>
          </cell>
          <cell r="D1966">
            <v>20</v>
          </cell>
          <cell r="E1966" t="str">
            <v>Otros</v>
          </cell>
          <cell r="F1966" t="str">
            <v>Otros</v>
          </cell>
          <cell r="G1966" t="str">
            <v>Otros</v>
          </cell>
          <cell r="H1966" t="str">
            <v/>
          </cell>
          <cell r="I1966" t="str">
            <v/>
          </cell>
          <cell r="K1966" t="str">
            <v>R</v>
          </cell>
          <cell r="L1966">
            <v>8</v>
          </cell>
          <cell r="M1966">
            <v>8</v>
          </cell>
          <cell r="N1966" t="str">
            <v>R008</v>
          </cell>
        </row>
        <row r="1967">
          <cell r="A1967" t="str">
            <v>20,R11</v>
          </cell>
          <cell r="B1967" t="str">
            <v>20,R11</v>
          </cell>
          <cell r="C1967" t="str">
            <v>20,R011</v>
          </cell>
          <cell r="D1967">
            <v>20</v>
          </cell>
          <cell r="E1967" t="str">
            <v>Otros</v>
          </cell>
          <cell r="F1967" t="str">
            <v>Otros</v>
          </cell>
          <cell r="G1967" t="str">
            <v>Otros</v>
          </cell>
          <cell r="H1967" t="str">
            <v/>
          </cell>
          <cell r="I1967" t="str">
            <v/>
          </cell>
          <cell r="K1967" t="str">
            <v>R</v>
          </cell>
          <cell r="L1967">
            <v>11</v>
          </cell>
          <cell r="M1967">
            <v>11</v>
          </cell>
          <cell r="N1967" t="str">
            <v>R011</v>
          </cell>
        </row>
        <row r="1968">
          <cell r="A1968" t="str">
            <v>20,R118</v>
          </cell>
          <cell r="B1968" t="str">
            <v>20,R118</v>
          </cell>
          <cell r="C1968" t="str">
            <v>20,R118</v>
          </cell>
          <cell r="D1968">
            <v>20</v>
          </cell>
          <cell r="E1968" t="str">
            <v>Otros</v>
          </cell>
          <cell r="F1968" t="str">
            <v>Otros</v>
          </cell>
          <cell r="G1968" t="str">
            <v>Otros</v>
          </cell>
          <cell r="H1968" t="str">
            <v/>
          </cell>
          <cell r="I1968" t="str">
            <v/>
          </cell>
          <cell r="K1968" t="str">
            <v>R</v>
          </cell>
          <cell r="L1968">
            <v>118</v>
          </cell>
          <cell r="M1968">
            <v>118</v>
          </cell>
          <cell r="N1968" t="str">
            <v>R118</v>
          </cell>
        </row>
        <row r="1969">
          <cell r="A1969" t="str">
            <v>20,R301</v>
          </cell>
          <cell r="B1969" t="str">
            <v>20,R1</v>
          </cell>
          <cell r="C1969" t="str">
            <v>20,R001</v>
          </cell>
          <cell r="D1969">
            <v>20</v>
          </cell>
          <cell r="E1969" t="str">
            <v>Otros</v>
          </cell>
          <cell r="F1969" t="str">
            <v>Otros</v>
          </cell>
          <cell r="G1969" t="str">
            <v>Otros</v>
          </cell>
          <cell r="H1969" t="str">
            <v/>
          </cell>
          <cell r="I1969" t="str">
            <v/>
          </cell>
          <cell r="K1969" t="str">
            <v>R</v>
          </cell>
          <cell r="L1969">
            <v>301</v>
          </cell>
          <cell r="M1969">
            <v>1</v>
          </cell>
          <cell r="N1969" t="str">
            <v>R001</v>
          </cell>
        </row>
        <row r="1970">
          <cell r="A1970" t="str">
            <v>20,R302</v>
          </cell>
          <cell r="B1970" t="str">
            <v>20,R2</v>
          </cell>
          <cell r="C1970" t="str">
            <v>20,R002</v>
          </cell>
          <cell r="D1970">
            <v>20</v>
          </cell>
          <cell r="E1970" t="str">
            <v>Otros</v>
          </cell>
          <cell r="F1970" t="str">
            <v>Otros</v>
          </cell>
          <cell r="G1970" t="str">
            <v>Otros</v>
          </cell>
          <cell r="H1970" t="str">
            <v/>
          </cell>
          <cell r="I1970" t="str">
            <v/>
          </cell>
          <cell r="K1970" t="str">
            <v>R</v>
          </cell>
          <cell r="L1970">
            <v>302</v>
          </cell>
          <cell r="M1970">
            <v>2</v>
          </cell>
          <cell r="N1970" t="str">
            <v>R002</v>
          </cell>
        </row>
        <row r="1971">
          <cell r="A1971" t="str">
            <v>20,R303</v>
          </cell>
          <cell r="B1971" t="str">
            <v>20,R3</v>
          </cell>
          <cell r="C1971" t="str">
            <v>20,R003</v>
          </cell>
          <cell r="D1971">
            <v>20</v>
          </cell>
          <cell r="E1971" t="str">
            <v>Otros</v>
          </cell>
          <cell r="F1971" t="str">
            <v>Otros</v>
          </cell>
          <cell r="G1971" t="str">
            <v>Otros</v>
          </cell>
          <cell r="H1971" t="str">
            <v/>
          </cell>
          <cell r="I1971" t="str">
            <v/>
          </cell>
          <cell r="K1971" t="str">
            <v>R</v>
          </cell>
          <cell r="L1971">
            <v>303</v>
          </cell>
          <cell r="M1971">
            <v>3</v>
          </cell>
          <cell r="N1971" t="str">
            <v>R003</v>
          </cell>
        </row>
        <row r="1972">
          <cell r="A1972" t="str">
            <v>20,R304</v>
          </cell>
          <cell r="B1972" t="str">
            <v>20,R4</v>
          </cell>
          <cell r="C1972" t="str">
            <v>20,R004</v>
          </cell>
          <cell r="D1972">
            <v>20</v>
          </cell>
          <cell r="E1972" t="str">
            <v>Otros</v>
          </cell>
          <cell r="F1972" t="str">
            <v>Otros</v>
          </cell>
          <cell r="G1972" t="str">
            <v>Otros</v>
          </cell>
          <cell r="H1972" t="str">
            <v/>
          </cell>
          <cell r="I1972" t="str">
            <v/>
          </cell>
          <cell r="K1972" t="str">
            <v>R</v>
          </cell>
          <cell r="L1972">
            <v>304</v>
          </cell>
          <cell r="M1972">
            <v>4</v>
          </cell>
          <cell r="N1972" t="str">
            <v>R004</v>
          </cell>
        </row>
        <row r="1973">
          <cell r="A1973" t="str">
            <v>20,R305</v>
          </cell>
          <cell r="B1973" t="str">
            <v>20,R5</v>
          </cell>
          <cell r="C1973" t="str">
            <v>20,R005</v>
          </cell>
          <cell r="D1973">
            <v>20</v>
          </cell>
          <cell r="E1973" t="str">
            <v>Otros</v>
          </cell>
          <cell r="F1973" t="str">
            <v>Otros</v>
          </cell>
          <cell r="G1973" t="str">
            <v>Otros</v>
          </cell>
          <cell r="H1973" t="str">
            <v/>
          </cell>
          <cell r="I1973" t="str">
            <v/>
          </cell>
          <cell r="K1973" t="str">
            <v>R</v>
          </cell>
          <cell r="L1973">
            <v>305</v>
          </cell>
          <cell r="M1973">
            <v>5</v>
          </cell>
          <cell r="N1973" t="str">
            <v>R005</v>
          </cell>
        </row>
        <row r="1974">
          <cell r="A1974" t="str">
            <v>20,R306</v>
          </cell>
          <cell r="B1974" t="str">
            <v>20,R6</v>
          </cell>
          <cell r="C1974" t="str">
            <v>20,R006</v>
          </cell>
          <cell r="D1974">
            <v>20</v>
          </cell>
          <cell r="E1974" t="str">
            <v>Otros</v>
          </cell>
          <cell r="F1974" t="str">
            <v>Otros</v>
          </cell>
          <cell r="G1974" t="str">
            <v>Otros</v>
          </cell>
          <cell r="H1974" t="str">
            <v/>
          </cell>
          <cell r="I1974" t="str">
            <v/>
          </cell>
          <cell r="K1974" t="str">
            <v>R</v>
          </cell>
          <cell r="L1974">
            <v>306</v>
          </cell>
          <cell r="M1974">
            <v>6</v>
          </cell>
          <cell r="N1974" t="str">
            <v>R006</v>
          </cell>
        </row>
        <row r="1975">
          <cell r="A1975" t="str">
            <v>20,R307</v>
          </cell>
          <cell r="B1975" t="str">
            <v>20,R7</v>
          </cell>
          <cell r="C1975" t="str">
            <v>20,R007</v>
          </cell>
          <cell r="D1975">
            <v>20</v>
          </cell>
          <cell r="E1975" t="str">
            <v>Otros</v>
          </cell>
          <cell r="F1975" t="str">
            <v>Otros</v>
          </cell>
          <cell r="G1975" t="str">
            <v>Otros</v>
          </cell>
          <cell r="H1975" t="str">
            <v/>
          </cell>
          <cell r="I1975" t="str">
            <v/>
          </cell>
          <cell r="K1975" t="str">
            <v>R</v>
          </cell>
          <cell r="L1975">
            <v>307</v>
          </cell>
          <cell r="M1975">
            <v>7</v>
          </cell>
          <cell r="N1975" t="str">
            <v>R007</v>
          </cell>
        </row>
        <row r="1976">
          <cell r="A1976" t="str">
            <v>20,R308</v>
          </cell>
          <cell r="B1976" t="str">
            <v>20,R8</v>
          </cell>
          <cell r="C1976" t="str">
            <v>20,R008</v>
          </cell>
          <cell r="D1976">
            <v>20</v>
          </cell>
          <cell r="E1976" t="str">
            <v>Otros</v>
          </cell>
          <cell r="F1976" t="str">
            <v>Otros</v>
          </cell>
          <cell r="G1976" t="str">
            <v>Otros</v>
          </cell>
          <cell r="H1976" t="str">
            <v/>
          </cell>
          <cell r="I1976" t="str">
            <v/>
          </cell>
          <cell r="K1976" t="str">
            <v>R</v>
          </cell>
          <cell r="L1976">
            <v>308</v>
          </cell>
          <cell r="M1976">
            <v>8</v>
          </cell>
          <cell r="N1976" t="str">
            <v>R008</v>
          </cell>
        </row>
        <row r="1977">
          <cell r="A1977" t="str">
            <v>20,R311</v>
          </cell>
          <cell r="B1977" t="str">
            <v>20,R11</v>
          </cell>
          <cell r="C1977" t="str">
            <v>20,R011</v>
          </cell>
          <cell r="D1977">
            <v>20</v>
          </cell>
          <cell r="E1977" t="str">
            <v>Otros</v>
          </cell>
          <cell r="F1977" t="str">
            <v>Otros</v>
          </cell>
          <cell r="G1977" t="str">
            <v>Otros</v>
          </cell>
          <cell r="H1977" t="str">
            <v/>
          </cell>
          <cell r="I1977" t="str">
            <v/>
          </cell>
          <cell r="K1977" t="str">
            <v>R</v>
          </cell>
          <cell r="L1977">
            <v>311</v>
          </cell>
          <cell r="M1977">
            <v>11</v>
          </cell>
          <cell r="N1977" t="str">
            <v>R011</v>
          </cell>
        </row>
        <row r="1978">
          <cell r="A1978" t="str">
            <v>20,R418</v>
          </cell>
          <cell r="B1978" t="str">
            <v>20,R118</v>
          </cell>
          <cell r="C1978" t="str">
            <v>20,R118</v>
          </cell>
          <cell r="D1978">
            <v>20</v>
          </cell>
          <cell r="E1978" t="str">
            <v>Otros</v>
          </cell>
          <cell r="F1978" t="str">
            <v>Otros</v>
          </cell>
          <cell r="G1978" t="str">
            <v>Otros</v>
          </cell>
          <cell r="H1978" t="str">
            <v/>
          </cell>
          <cell r="I1978" t="str">
            <v/>
          </cell>
          <cell r="K1978" t="str">
            <v>R</v>
          </cell>
          <cell r="L1978">
            <v>418</v>
          </cell>
          <cell r="M1978">
            <v>118</v>
          </cell>
          <cell r="N1978" t="str">
            <v>R118</v>
          </cell>
        </row>
        <row r="1979">
          <cell r="A1979" t="str">
            <v>20,S48</v>
          </cell>
          <cell r="B1979" t="str">
            <v>20,S48</v>
          </cell>
          <cell r="C1979" t="str">
            <v>20,S048</v>
          </cell>
          <cell r="D1979">
            <v>20</v>
          </cell>
          <cell r="E1979" t="str">
            <v>Prioritario</v>
          </cell>
          <cell r="F1979" t="str">
            <v>Principal</v>
          </cell>
          <cell r="G1979" t="str">
            <v>Otros</v>
          </cell>
          <cell r="H1979">
            <v>1</v>
          </cell>
          <cell r="I1979">
            <v>1</v>
          </cell>
          <cell r="K1979" t="str">
            <v>S</v>
          </cell>
          <cell r="L1979">
            <v>48</v>
          </cell>
          <cell r="M1979">
            <v>48</v>
          </cell>
          <cell r="N1979" t="str">
            <v>S048</v>
          </cell>
        </row>
        <row r="1980">
          <cell r="A1980" t="str">
            <v>20,S52</v>
          </cell>
          <cell r="B1980" t="str">
            <v>20,S52</v>
          </cell>
          <cell r="C1980" t="str">
            <v>20,S052</v>
          </cell>
          <cell r="D1980">
            <v>20</v>
          </cell>
          <cell r="E1980" t="str">
            <v>Prioritario</v>
          </cell>
          <cell r="F1980" t="str">
            <v>Principal</v>
          </cell>
          <cell r="G1980" t="str">
            <v>Otros</v>
          </cell>
          <cell r="H1980">
            <v>1</v>
          </cell>
          <cell r="I1980">
            <v>1</v>
          </cell>
          <cell r="K1980" t="str">
            <v>S</v>
          </cell>
          <cell r="L1980">
            <v>52</v>
          </cell>
          <cell r="M1980">
            <v>52</v>
          </cell>
          <cell r="N1980" t="str">
            <v>S052</v>
          </cell>
        </row>
        <row r="1981">
          <cell r="A1981" t="str">
            <v>20,S53</v>
          </cell>
          <cell r="B1981" t="str">
            <v>20,S53</v>
          </cell>
          <cell r="C1981" t="str">
            <v>20,S053</v>
          </cell>
          <cell r="D1981">
            <v>20</v>
          </cell>
          <cell r="E1981" t="str">
            <v>Prioritario</v>
          </cell>
          <cell r="F1981" t="str">
            <v>Principal</v>
          </cell>
          <cell r="G1981" t="str">
            <v>Otros</v>
          </cell>
          <cell r="H1981">
            <v>1</v>
          </cell>
          <cell r="I1981">
            <v>1</v>
          </cell>
          <cell r="K1981" t="str">
            <v>S</v>
          </cell>
          <cell r="L1981">
            <v>53</v>
          </cell>
          <cell r="M1981">
            <v>53</v>
          </cell>
          <cell r="N1981" t="str">
            <v>S053</v>
          </cell>
        </row>
        <row r="1982">
          <cell r="A1982" t="str">
            <v>20,S54</v>
          </cell>
          <cell r="B1982" t="str">
            <v>20,S54</v>
          </cell>
          <cell r="C1982" t="str">
            <v>20,S054</v>
          </cell>
          <cell r="D1982">
            <v>20</v>
          </cell>
          <cell r="E1982" t="str">
            <v>Prioritario</v>
          </cell>
          <cell r="F1982" t="str">
            <v>Otros</v>
          </cell>
          <cell r="G1982" t="str">
            <v>Otros</v>
          </cell>
          <cell r="H1982">
            <v>1</v>
          </cell>
          <cell r="I1982" t="str">
            <v/>
          </cell>
          <cell r="K1982" t="str">
            <v>S</v>
          </cell>
          <cell r="L1982">
            <v>54</v>
          </cell>
          <cell r="M1982">
            <v>54</v>
          </cell>
          <cell r="N1982" t="str">
            <v>S054</v>
          </cell>
        </row>
        <row r="1983">
          <cell r="A1983" t="str">
            <v>20,S55</v>
          </cell>
          <cell r="B1983" t="str">
            <v>20,S55</v>
          </cell>
          <cell r="C1983" t="str">
            <v>20,S055</v>
          </cell>
          <cell r="D1983">
            <v>20</v>
          </cell>
          <cell r="E1983" t="str">
            <v>Otros</v>
          </cell>
          <cell r="F1983" t="str">
            <v>Otros</v>
          </cell>
          <cell r="G1983" t="str">
            <v>Otros</v>
          </cell>
          <cell r="H1983" t="str">
            <v/>
          </cell>
          <cell r="I1983" t="str">
            <v/>
          </cell>
          <cell r="K1983" t="str">
            <v>S</v>
          </cell>
          <cell r="L1983">
            <v>55</v>
          </cell>
          <cell r="M1983">
            <v>55</v>
          </cell>
          <cell r="N1983" t="str">
            <v>S055</v>
          </cell>
        </row>
        <row r="1984">
          <cell r="A1984" t="str">
            <v>20,S57</v>
          </cell>
          <cell r="B1984" t="str">
            <v>20,S57</v>
          </cell>
          <cell r="C1984" t="str">
            <v>20,S057</v>
          </cell>
          <cell r="D1984">
            <v>20</v>
          </cell>
          <cell r="E1984" t="str">
            <v>Otros</v>
          </cell>
          <cell r="F1984" t="str">
            <v>Principal</v>
          </cell>
          <cell r="G1984" t="str">
            <v>Otros</v>
          </cell>
          <cell r="H1984" t="str">
            <v/>
          </cell>
          <cell r="I1984">
            <v>1</v>
          </cell>
          <cell r="K1984" t="str">
            <v>S</v>
          </cell>
          <cell r="L1984">
            <v>57</v>
          </cell>
          <cell r="M1984">
            <v>57</v>
          </cell>
          <cell r="N1984" t="str">
            <v>S057</v>
          </cell>
        </row>
        <row r="1985">
          <cell r="A1985" t="str">
            <v>20,S58</v>
          </cell>
          <cell r="B1985" t="str">
            <v>20,S58</v>
          </cell>
          <cell r="C1985" t="str">
            <v>20,S058</v>
          </cell>
          <cell r="D1985">
            <v>20</v>
          </cell>
          <cell r="E1985" t="str">
            <v>Prioritario</v>
          </cell>
          <cell r="F1985" t="str">
            <v>Principal</v>
          </cell>
          <cell r="G1985" t="str">
            <v>Otros</v>
          </cell>
          <cell r="H1985">
            <v>1</v>
          </cell>
          <cell r="I1985">
            <v>1</v>
          </cell>
          <cell r="K1985" t="str">
            <v>S</v>
          </cell>
          <cell r="L1985">
            <v>58</v>
          </cell>
          <cell r="M1985">
            <v>58</v>
          </cell>
          <cell r="N1985" t="str">
            <v>S058</v>
          </cell>
        </row>
        <row r="1986">
          <cell r="A1986" t="str">
            <v>20,S59</v>
          </cell>
          <cell r="B1986" t="str">
            <v>20,S59</v>
          </cell>
          <cell r="C1986" t="str">
            <v>20,S059</v>
          </cell>
          <cell r="D1986">
            <v>20</v>
          </cell>
          <cell r="E1986" t="str">
            <v>Prioritario</v>
          </cell>
          <cell r="F1986" t="str">
            <v>Principal</v>
          </cell>
          <cell r="G1986" t="str">
            <v>Otros</v>
          </cell>
          <cell r="H1986">
            <v>1</v>
          </cell>
          <cell r="I1986">
            <v>1</v>
          </cell>
          <cell r="K1986" t="str">
            <v>S</v>
          </cell>
          <cell r="L1986">
            <v>59</v>
          </cell>
          <cell r="M1986">
            <v>59</v>
          </cell>
          <cell r="N1986" t="str">
            <v>S059</v>
          </cell>
        </row>
        <row r="1987">
          <cell r="A1987" t="str">
            <v>20,S61</v>
          </cell>
          <cell r="B1987" t="str">
            <v>20,S61</v>
          </cell>
          <cell r="C1987" t="str">
            <v>20,S061</v>
          </cell>
          <cell r="D1987">
            <v>20</v>
          </cell>
          <cell r="E1987" t="str">
            <v>Prioritario</v>
          </cell>
          <cell r="F1987" t="str">
            <v>Principal</v>
          </cell>
          <cell r="G1987" t="str">
            <v>Otros</v>
          </cell>
          <cell r="H1987">
            <v>1</v>
          </cell>
          <cell r="I1987">
            <v>1</v>
          </cell>
          <cell r="K1987" t="str">
            <v>S</v>
          </cell>
          <cell r="L1987">
            <v>61</v>
          </cell>
          <cell r="M1987">
            <v>61</v>
          </cell>
          <cell r="N1987" t="str">
            <v>S061</v>
          </cell>
        </row>
        <row r="1988">
          <cell r="A1988" t="str">
            <v>20,S65</v>
          </cell>
          <cell r="B1988" t="str">
            <v>20,S65</v>
          </cell>
          <cell r="C1988" t="str">
            <v>20,S065</v>
          </cell>
          <cell r="D1988">
            <v>20</v>
          </cell>
          <cell r="E1988" t="str">
            <v>Prioritario</v>
          </cell>
          <cell r="F1988" t="str">
            <v>Principal</v>
          </cell>
          <cell r="G1988" t="str">
            <v>Otros</v>
          </cell>
          <cell r="H1988">
            <v>1</v>
          </cell>
          <cell r="I1988">
            <v>1</v>
          </cell>
          <cell r="K1988" t="str">
            <v>S</v>
          </cell>
          <cell r="L1988">
            <v>65</v>
          </cell>
          <cell r="M1988">
            <v>65</v>
          </cell>
          <cell r="N1988" t="str">
            <v>S065</v>
          </cell>
        </row>
        <row r="1989">
          <cell r="A1989" t="str">
            <v>20,S70</v>
          </cell>
          <cell r="B1989" t="str">
            <v>20,S70</v>
          </cell>
          <cell r="C1989" t="str">
            <v>20,S070</v>
          </cell>
          <cell r="D1989">
            <v>20</v>
          </cell>
          <cell r="E1989" t="str">
            <v>Prioritario</v>
          </cell>
          <cell r="F1989" t="str">
            <v>Principal</v>
          </cell>
          <cell r="G1989" t="str">
            <v>Otros</v>
          </cell>
          <cell r="H1989">
            <v>1</v>
          </cell>
          <cell r="I1989">
            <v>1</v>
          </cell>
          <cell r="K1989" t="str">
            <v>S</v>
          </cell>
          <cell r="L1989">
            <v>70</v>
          </cell>
          <cell r="M1989">
            <v>70</v>
          </cell>
          <cell r="N1989" t="str">
            <v>S070</v>
          </cell>
        </row>
        <row r="1990">
          <cell r="A1990" t="str">
            <v>20,S71</v>
          </cell>
          <cell r="B1990" t="str">
            <v>20,S71</v>
          </cell>
          <cell r="C1990" t="str">
            <v>20,S071</v>
          </cell>
          <cell r="D1990">
            <v>20</v>
          </cell>
          <cell r="E1990" t="str">
            <v>Prioritario</v>
          </cell>
          <cell r="F1990" t="str">
            <v>Otros</v>
          </cell>
          <cell r="G1990" t="str">
            <v>Otros</v>
          </cell>
          <cell r="H1990">
            <v>1</v>
          </cell>
          <cell r="I1990" t="str">
            <v/>
          </cell>
          <cell r="K1990" t="str">
            <v>S</v>
          </cell>
          <cell r="L1990">
            <v>71</v>
          </cell>
          <cell r="M1990">
            <v>71</v>
          </cell>
          <cell r="N1990" t="str">
            <v>S071</v>
          </cell>
        </row>
        <row r="1991">
          <cell r="A1991" t="str">
            <v>20,S72</v>
          </cell>
          <cell r="B1991" t="str">
            <v>20,S72</v>
          </cell>
          <cell r="C1991" t="str">
            <v>20,S072</v>
          </cell>
          <cell r="D1991">
            <v>20</v>
          </cell>
          <cell r="E1991" t="str">
            <v>Prioritario</v>
          </cell>
          <cell r="F1991" t="str">
            <v>Principal</v>
          </cell>
          <cell r="G1991" t="str">
            <v>Otros</v>
          </cell>
          <cell r="H1991">
            <v>1</v>
          </cell>
          <cell r="I1991">
            <v>1</v>
          </cell>
          <cell r="K1991" t="str">
            <v>S</v>
          </cell>
          <cell r="L1991">
            <v>72</v>
          </cell>
          <cell r="M1991">
            <v>72</v>
          </cell>
          <cell r="N1991" t="str">
            <v>S072</v>
          </cell>
        </row>
        <row r="1992">
          <cell r="A1992" t="str">
            <v>20,S116</v>
          </cell>
          <cell r="B1992" t="str">
            <v>20,S116</v>
          </cell>
          <cell r="C1992" t="str">
            <v>20,S116</v>
          </cell>
          <cell r="D1992">
            <v>20</v>
          </cell>
          <cell r="E1992" t="str">
            <v>Otros</v>
          </cell>
          <cell r="F1992" t="str">
            <v>Otros</v>
          </cell>
          <cell r="G1992" t="str">
            <v>Otros</v>
          </cell>
          <cell r="H1992" t="str">
            <v/>
          </cell>
          <cell r="I1992" t="str">
            <v/>
          </cell>
          <cell r="K1992" t="str">
            <v>S</v>
          </cell>
          <cell r="L1992">
            <v>116</v>
          </cell>
          <cell r="M1992">
            <v>116</v>
          </cell>
          <cell r="N1992" t="str">
            <v>S116</v>
          </cell>
        </row>
        <row r="1993">
          <cell r="A1993" t="str">
            <v>20,S117</v>
          </cell>
          <cell r="B1993" t="str">
            <v>20,S117</v>
          </cell>
          <cell r="C1993" t="str">
            <v>20,S117</v>
          </cell>
          <cell r="D1993">
            <v>20</v>
          </cell>
          <cell r="E1993" t="str">
            <v>Prioritario</v>
          </cell>
          <cell r="F1993" t="str">
            <v>Principal</v>
          </cell>
          <cell r="G1993" t="str">
            <v>Otros</v>
          </cell>
          <cell r="H1993">
            <v>1</v>
          </cell>
          <cell r="I1993">
            <v>1</v>
          </cell>
          <cell r="K1993" t="str">
            <v>S</v>
          </cell>
          <cell r="L1993">
            <v>117</v>
          </cell>
          <cell r="M1993">
            <v>117</v>
          </cell>
          <cell r="N1993" t="str">
            <v>S117</v>
          </cell>
        </row>
        <row r="1994">
          <cell r="A1994" t="str">
            <v>20,S118</v>
          </cell>
          <cell r="B1994" t="str">
            <v>20,S118</v>
          </cell>
          <cell r="C1994" t="str">
            <v>20,S118</v>
          </cell>
          <cell r="D1994">
            <v>20</v>
          </cell>
          <cell r="E1994" t="str">
            <v>Prioritario</v>
          </cell>
          <cell r="F1994" t="str">
            <v>Principal</v>
          </cell>
          <cell r="G1994" t="str">
            <v>Otros</v>
          </cell>
          <cell r="H1994">
            <v>1</v>
          </cell>
          <cell r="I1994">
            <v>1</v>
          </cell>
          <cell r="K1994" t="str">
            <v>S</v>
          </cell>
          <cell r="L1994">
            <v>118</v>
          </cell>
          <cell r="M1994">
            <v>118</v>
          </cell>
          <cell r="N1994" t="str">
            <v>S118</v>
          </cell>
        </row>
        <row r="1995">
          <cell r="A1995" t="str">
            <v>20,S155</v>
          </cell>
          <cell r="B1995" t="str">
            <v>20,S155</v>
          </cell>
          <cell r="C1995" t="str">
            <v>20,S155</v>
          </cell>
          <cell r="D1995">
            <v>20</v>
          </cell>
          <cell r="E1995" t="str">
            <v>Prioritario</v>
          </cell>
          <cell r="F1995" t="str">
            <v>Principal</v>
          </cell>
          <cell r="G1995" t="str">
            <v>Otros</v>
          </cell>
          <cell r="H1995">
            <v>1</v>
          </cell>
          <cell r="I1995">
            <v>1</v>
          </cell>
          <cell r="K1995" t="str">
            <v>S</v>
          </cell>
          <cell r="L1995">
            <v>155</v>
          </cell>
          <cell r="M1995">
            <v>155</v>
          </cell>
          <cell r="N1995" t="str">
            <v>S155</v>
          </cell>
        </row>
        <row r="1996">
          <cell r="A1996" t="str">
            <v>20,S174</v>
          </cell>
          <cell r="B1996" t="str">
            <v>20,S174</v>
          </cell>
          <cell r="C1996" t="str">
            <v>20,S174</v>
          </cell>
          <cell r="D1996">
            <v>20</v>
          </cell>
          <cell r="E1996" t="str">
            <v>Prioritario</v>
          </cell>
          <cell r="F1996" t="str">
            <v>Principal</v>
          </cell>
          <cell r="G1996" t="str">
            <v>Otros</v>
          </cell>
          <cell r="H1996">
            <v>1</v>
          </cell>
          <cell r="I1996">
            <v>1</v>
          </cell>
          <cell r="K1996" t="str">
            <v>S</v>
          </cell>
          <cell r="L1996">
            <v>174</v>
          </cell>
          <cell r="M1996">
            <v>174</v>
          </cell>
          <cell r="N1996" t="str">
            <v>S174</v>
          </cell>
        </row>
        <row r="1997">
          <cell r="A1997" t="str">
            <v>20,S175</v>
          </cell>
          <cell r="B1997" t="str">
            <v>20,S175</v>
          </cell>
          <cell r="C1997" t="str">
            <v>20,S175</v>
          </cell>
          <cell r="D1997">
            <v>20</v>
          </cell>
          <cell r="E1997" t="str">
            <v>Prioritario</v>
          </cell>
          <cell r="F1997" t="str">
            <v>Principal</v>
          </cell>
          <cell r="G1997" t="str">
            <v>Otros</v>
          </cell>
          <cell r="H1997">
            <v>1</v>
          </cell>
          <cell r="I1997">
            <v>1</v>
          </cell>
          <cell r="K1997" t="str">
            <v>S</v>
          </cell>
          <cell r="L1997">
            <v>175</v>
          </cell>
          <cell r="M1997">
            <v>175</v>
          </cell>
          <cell r="N1997" t="str">
            <v>S175</v>
          </cell>
        </row>
        <row r="1998">
          <cell r="A1998" t="str">
            <v>20,S176</v>
          </cell>
          <cell r="B1998" t="str">
            <v>20,S176</v>
          </cell>
          <cell r="C1998" t="str">
            <v>20,S176</v>
          </cell>
          <cell r="D1998">
            <v>20</v>
          </cell>
          <cell r="E1998" t="str">
            <v>Prioritario</v>
          </cell>
          <cell r="F1998" t="str">
            <v>Principal</v>
          </cell>
          <cell r="G1998" t="str">
            <v>Otros</v>
          </cell>
          <cell r="H1998">
            <v>1</v>
          </cell>
          <cell r="I1998">
            <v>1</v>
          </cell>
          <cell r="K1998" t="str">
            <v>S</v>
          </cell>
          <cell r="L1998">
            <v>176</v>
          </cell>
          <cell r="M1998">
            <v>176</v>
          </cell>
          <cell r="N1998" t="str">
            <v>S176</v>
          </cell>
        </row>
        <row r="1999">
          <cell r="A1999" t="str">
            <v>20,S213</v>
          </cell>
          <cell r="B1999" t="str">
            <v>20,S213</v>
          </cell>
          <cell r="C1999" t="str">
            <v>20,S213</v>
          </cell>
          <cell r="D1999">
            <v>20</v>
          </cell>
          <cell r="E1999" t="str">
            <v>Prioritario</v>
          </cell>
          <cell r="F1999" t="str">
            <v>Principal</v>
          </cell>
          <cell r="G1999" t="str">
            <v>Otros</v>
          </cell>
          <cell r="H1999">
            <v>1</v>
          </cell>
          <cell r="I1999">
            <v>1</v>
          </cell>
          <cell r="K1999" t="str">
            <v>S</v>
          </cell>
          <cell r="L1999">
            <v>213</v>
          </cell>
          <cell r="M1999">
            <v>213</v>
          </cell>
          <cell r="N1999" t="str">
            <v>S213</v>
          </cell>
        </row>
        <row r="2000">
          <cell r="A2000" t="str">
            <v>20,S216</v>
          </cell>
          <cell r="B2000" t="str">
            <v>20,S216</v>
          </cell>
          <cell r="C2000" t="str">
            <v>20,S216</v>
          </cell>
          <cell r="D2000">
            <v>20</v>
          </cell>
          <cell r="E2000" t="str">
            <v>Prioritario</v>
          </cell>
          <cell r="F2000" t="str">
            <v>Otros</v>
          </cell>
          <cell r="G2000" t="str">
            <v>Otros</v>
          </cell>
          <cell r="H2000">
            <v>1</v>
          </cell>
          <cell r="I2000" t="str">
            <v/>
          </cell>
          <cell r="K2000" t="str">
            <v>S</v>
          </cell>
          <cell r="L2000">
            <v>216</v>
          </cell>
          <cell r="M2000">
            <v>216</v>
          </cell>
          <cell r="N2000" t="str">
            <v>S216</v>
          </cell>
        </row>
        <row r="2001">
          <cell r="A2001" t="str">
            <v>20,S348</v>
          </cell>
          <cell r="B2001" t="str">
            <v>20,S48</v>
          </cell>
          <cell r="C2001" t="str">
            <v>20,S048</v>
          </cell>
          <cell r="D2001">
            <v>20</v>
          </cell>
          <cell r="E2001" t="str">
            <v>Prioritario</v>
          </cell>
          <cell r="F2001" t="str">
            <v>Principal</v>
          </cell>
          <cell r="G2001" t="str">
            <v>Otros</v>
          </cell>
          <cell r="H2001">
            <v>1</v>
          </cell>
          <cell r="I2001">
            <v>1</v>
          </cell>
          <cell r="K2001" t="str">
            <v>S</v>
          </cell>
          <cell r="L2001">
            <v>348</v>
          </cell>
          <cell r="M2001">
            <v>48</v>
          </cell>
          <cell r="N2001" t="str">
            <v>S048</v>
          </cell>
        </row>
        <row r="2002">
          <cell r="A2002" t="str">
            <v>20,S352</v>
          </cell>
          <cell r="B2002" t="str">
            <v>20,S52</v>
          </cell>
          <cell r="C2002" t="str">
            <v>20,S052</v>
          </cell>
          <cell r="D2002">
            <v>20</v>
          </cell>
          <cell r="E2002" t="str">
            <v>Prioritario</v>
          </cell>
          <cell r="F2002" t="str">
            <v>Principal</v>
          </cell>
          <cell r="G2002" t="str">
            <v>Otros</v>
          </cell>
          <cell r="H2002">
            <v>1</v>
          </cell>
          <cell r="I2002">
            <v>1</v>
          </cell>
          <cell r="K2002" t="str">
            <v>S</v>
          </cell>
          <cell r="L2002">
            <v>352</v>
          </cell>
          <cell r="M2002">
            <v>52</v>
          </cell>
          <cell r="N2002" t="str">
            <v>S052</v>
          </cell>
        </row>
        <row r="2003">
          <cell r="A2003" t="str">
            <v>20,S353</v>
          </cell>
          <cell r="B2003" t="str">
            <v>20,S53</v>
          </cell>
          <cell r="C2003" t="str">
            <v>20,S053</v>
          </cell>
          <cell r="D2003">
            <v>20</v>
          </cell>
          <cell r="E2003" t="str">
            <v>Prioritario</v>
          </cell>
          <cell r="F2003" t="str">
            <v>Principal</v>
          </cell>
          <cell r="G2003" t="str">
            <v>Otros</v>
          </cell>
          <cell r="H2003">
            <v>1</v>
          </cell>
          <cell r="I2003">
            <v>1</v>
          </cell>
          <cell r="K2003" t="str">
            <v>S</v>
          </cell>
          <cell r="L2003">
            <v>353</v>
          </cell>
          <cell r="M2003">
            <v>53</v>
          </cell>
          <cell r="N2003" t="str">
            <v>S053</v>
          </cell>
        </row>
        <row r="2004">
          <cell r="A2004" t="str">
            <v>20,S354</v>
          </cell>
          <cell r="B2004" t="str">
            <v>20,S54</v>
          </cell>
          <cell r="C2004" t="str">
            <v>20,S054</v>
          </cell>
          <cell r="D2004">
            <v>20</v>
          </cell>
          <cell r="E2004" t="str">
            <v>Prioritario</v>
          </cell>
          <cell r="F2004" t="str">
            <v>Otros</v>
          </cell>
          <cell r="G2004" t="str">
            <v>Otros</v>
          </cell>
          <cell r="H2004">
            <v>1</v>
          </cell>
          <cell r="I2004" t="str">
            <v/>
          </cell>
          <cell r="K2004" t="str">
            <v>S</v>
          </cell>
          <cell r="L2004">
            <v>354</v>
          </cell>
          <cell r="M2004">
            <v>54</v>
          </cell>
          <cell r="N2004" t="str">
            <v>S054</v>
          </cell>
        </row>
        <row r="2005">
          <cell r="A2005" t="str">
            <v>20,S355</v>
          </cell>
          <cell r="B2005" t="str">
            <v>20,S55</v>
          </cell>
          <cell r="C2005" t="str">
            <v>20,S055</v>
          </cell>
          <cell r="D2005">
            <v>20</v>
          </cell>
          <cell r="E2005" t="str">
            <v>Otros</v>
          </cell>
          <cell r="F2005" t="str">
            <v>Otros</v>
          </cell>
          <cell r="G2005" t="str">
            <v>Otros</v>
          </cell>
          <cell r="H2005" t="str">
            <v/>
          </cell>
          <cell r="I2005" t="str">
            <v/>
          </cell>
          <cell r="K2005" t="str">
            <v>S</v>
          </cell>
          <cell r="L2005">
            <v>355</v>
          </cell>
          <cell r="M2005">
            <v>55</v>
          </cell>
          <cell r="N2005" t="str">
            <v>S055</v>
          </cell>
        </row>
        <row r="2006">
          <cell r="A2006" t="str">
            <v>20,S357</v>
          </cell>
          <cell r="B2006" t="str">
            <v>20,S57</v>
          </cell>
          <cell r="C2006" t="str">
            <v>20,S057</v>
          </cell>
          <cell r="D2006">
            <v>20</v>
          </cell>
          <cell r="E2006" t="str">
            <v>Otros</v>
          </cell>
          <cell r="F2006" t="str">
            <v>Principal</v>
          </cell>
          <cell r="G2006" t="str">
            <v>Otros</v>
          </cell>
          <cell r="H2006" t="str">
            <v/>
          </cell>
          <cell r="I2006">
            <v>1</v>
          </cell>
          <cell r="K2006" t="str">
            <v>S</v>
          </cell>
          <cell r="L2006">
            <v>357</v>
          </cell>
          <cell r="M2006">
            <v>57</v>
          </cell>
          <cell r="N2006" t="str">
            <v>S057</v>
          </cell>
        </row>
        <row r="2007">
          <cell r="A2007" t="str">
            <v>20,S358</v>
          </cell>
          <cell r="B2007" t="str">
            <v>20,S58</v>
          </cell>
          <cell r="C2007" t="str">
            <v>20,S058</v>
          </cell>
          <cell r="D2007">
            <v>20</v>
          </cell>
          <cell r="E2007" t="str">
            <v>Prioritario</v>
          </cell>
          <cell r="F2007" t="str">
            <v>Principal</v>
          </cell>
          <cell r="G2007" t="str">
            <v>Otros</v>
          </cell>
          <cell r="H2007">
            <v>1</v>
          </cell>
          <cell r="I2007">
            <v>1</v>
          </cell>
          <cell r="K2007" t="str">
            <v>S</v>
          </cell>
          <cell r="L2007">
            <v>358</v>
          </cell>
          <cell r="M2007">
            <v>58</v>
          </cell>
          <cell r="N2007" t="str">
            <v>S058</v>
          </cell>
        </row>
        <row r="2008">
          <cell r="A2008" t="str">
            <v>20,S359</v>
          </cell>
          <cell r="B2008" t="str">
            <v>20,S59</v>
          </cell>
          <cell r="C2008" t="str">
            <v>20,S059</v>
          </cell>
          <cell r="D2008">
            <v>20</v>
          </cell>
          <cell r="E2008" t="str">
            <v>Prioritario</v>
          </cell>
          <cell r="F2008" t="str">
            <v>Principal</v>
          </cell>
          <cell r="G2008" t="str">
            <v>Otros</v>
          </cell>
          <cell r="H2008">
            <v>1</v>
          </cell>
          <cell r="I2008">
            <v>1</v>
          </cell>
          <cell r="K2008" t="str">
            <v>S</v>
          </cell>
          <cell r="L2008">
            <v>359</v>
          </cell>
          <cell r="M2008">
            <v>59</v>
          </cell>
          <cell r="N2008" t="str">
            <v>S059</v>
          </cell>
        </row>
        <row r="2009">
          <cell r="A2009" t="str">
            <v>20,S361</v>
          </cell>
          <cell r="B2009" t="str">
            <v>20,S61</v>
          </cell>
          <cell r="C2009" t="str">
            <v>20,S061</v>
          </cell>
          <cell r="D2009">
            <v>20</v>
          </cell>
          <cell r="E2009" t="str">
            <v>Prioritario</v>
          </cell>
          <cell r="F2009" t="str">
            <v>Principal</v>
          </cell>
          <cell r="G2009" t="str">
            <v>Otros</v>
          </cell>
          <cell r="H2009">
            <v>1</v>
          </cell>
          <cell r="I2009">
            <v>1</v>
          </cell>
          <cell r="K2009" t="str">
            <v>S</v>
          </cell>
          <cell r="L2009">
            <v>361</v>
          </cell>
          <cell r="M2009">
            <v>61</v>
          </cell>
          <cell r="N2009" t="str">
            <v>S061</v>
          </cell>
        </row>
        <row r="2010">
          <cell r="A2010" t="str">
            <v>20,S365</v>
          </cell>
          <cell r="B2010" t="str">
            <v>20,S65</v>
          </cell>
          <cell r="C2010" t="str">
            <v>20,S065</v>
          </cell>
          <cell r="D2010">
            <v>20</v>
          </cell>
          <cell r="E2010" t="str">
            <v>Prioritario</v>
          </cell>
          <cell r="F2010" t="str">
            <v>Principal</v>
          </cell>
          <cell r="G2010" t="str">
            <v>Otros</v>
          </cell>
          <cell r="H2010">
            <v>1</v>
          </cell>
          <cell r="I2010">
            <v>1</v>
          </cell>
          <cell r="K2010" t="str">
            <v>S</v>
          </cell>
          <cell r="L2010">
            <v>365</v>
          </cell>
          <cell r="M2010">
            <v>65</v>
          </cell>
          <cell r="N2010" t="str">
            <v>S065</v>
          </cell>
        </row>
        <row r="2011">
          <cell r="A2011" t="str">
            <v>20,S370</v>
          </cell>
          <cell r="B2011" t="str">
            <v>20,S70</v>
          </cell>
          <cell r="C2011" t="str">
            <v>20,S070</v>
          </cell>
          <cell r="D2011">
            <v>20</v>
          </cell>
          <cell r="E2011" t="str">
            <v>Prioritario</v>
          </cell>
          <cell r="F2011" t="str">
            <v>Principal</v>
          </cell>
          <cell r="G2011" t="str">
            <v>Otros</v>
          </cell>
          <cell r="H2011">
            <v>1</v>
          </cell>
          <cell r="I2011">
            <v>1</v>
          </cell>
          <cell r="K2011" t="str">
            <v>S</v>
          </cell>
          <cell r="L2011">
            <v>370</v>
          </cell>
          <cell r="M2011">
            <v>70</v>
          </cell>
          <cell r="N2011" t="str">
            <v>S070</v>
          </cell>
        </row>
        <row r="2012">
          <cell r="A2012" t="str">
            <v>20,S371</v>
          </cell>
          <cell r="B2012" t="str">
            <v>20,S71</v>
          </cell>
          <cell r="C2012" t="str">
            <v>20,S071</v>
          </cell>
          <cell r="D2012">
            <v>20</v>
          </cell>
          <cell r="E2012" t="str">
            <v>Prioritario</v>
          </cell>
          <cell r="F2012" t="str">
            <v>Otros</v>
          </cell>
          <cell r="G2012" t="str">
            <v>Otros</v>
          </cell>
          <cell r="H2012">
            <v>1</v>
          </cell>
          <cell r="I2012" t="str">
            <v/>
          </cell>
          <cell r="K2012" t="str">
            <v>S</v>
          </cell>
          <cell r="L2012">
            <v>371</v>
          </cell>
          <cell r="M2012">
            <v>71</v>
          </cell>
          <cell r="N2012" t="str">
            <v>S071</v>
          </cell>
        </row>
        <row r="2013">
          <cell r="A2013" t="str">
            <v>20,S372</v>
          </cell>
          <cell r="B2013" t="str">
            <v>20,S72</v>
          </cell>
          <cell r="C2013" t="str">
            <v>20,S072</v>
          </cell>
          <cell r="D2013">
            <v>20</v>
          </cell>
          <cell r="E2013" t="str">
            <v>Prioritario</v>
          </cell>
          <cell r="F2013" t="str">
            <v>Principal</v>
          </cell>
          <cell r="G2013" t="str">
            <v>Otros</v>
          </cell>
          <cell r="H2013">
            <v>1</v>
          </cell>
          <cell r="I2013">
            <v>1</v>
          </cell>
          <cell r="K2013" t="str">
            <v>S</v>
          </cell>
          <cell r="L2013">
            <v>372</v>
          </cell>
          <cell r="M2013">
            <v>72</v>
          </cell>
          <cell r="N2013" t="str">
            <v>S072</v>
          </cell>
        </row>
        <row r="2014">
          <cell r="A2014" t="str">
            <v>20,S416</v>
          </cell>
          <cell r="B2014" t="str">
            <v>20,S116</v>
          </cell>
          <cell r="C2014" t="str">
            <v>20,S116</v>
          </cell>
          <cell r="D2014">
            <v>20</v>
          </cell>
          <cell r="E2014" t="str">
            <v>Otros</v>
          </cell>
          <cell r="F2014" t="str">
            <v>Otros</v>
          </cell>
          <cell r="G2014" t="str">
            <v>Otros</v>
          </cell>
          <cell r="H2014" t="str">
            <v/>
          </cell>
          <cell r="I2014" t="str">
            <v/>
          </cell>
          <cell r="K2014" t="str">
            <v>S</v>
          </cell>
          <cell r="L2014">
            <v>416</v>
          </cell>
          <cell r="M2014">
            <v>116</v>
          </cell>
          <cell r="N2014" t="str">
            <v>S116</v>
          </cell>
        </row>
        <row r="2015">
          <cell r="A2015" t="str">
            <v>20,S417</v>
          </cell>
          <cell r="B2015" t="str">
            <v>20,S117</v>
          </cell>
          <cell r="C2015" t="str">
            <v>20,S117</v>
          </cell>
          <cell r="D2015">
            <v>20</v>
          </cell>
          <cell r="E2015" t="str">
            <v>Prioritario</v>
          </cell>
          <cell r="F2015" t="str">
            <v>Principal</v>
          </cell>
          <cell r="G2015" t="str">
            <v>Otros</v>
          </cell>
          <cell r="H2015">
            <v>1</v>
          </cell>
          <cell r="I2015">
            <v>1</v>
          </cell>
          <cell r="K2015" t="str">
            <v>S</v>
          </cell>
          <cell r="L2015">
            <v>417</v>
          </cell>
          <cell r="M2015">
            <v>117</v>
          </cell>
          <cell r="N2015" t="str">
            <v>S117</v>
          </cell>
        </row>
        <row r="2016">
          <cell r="A2016" t="str">
            <v>20,S418</v>
          </cell>
          <cell r="B2016" t="str">
            <v>20,S118</v>
          </cell>
          <cell r="C2016" t="str">
            <v>20,S118</v>
          </cell>
          <cell r="D2016">
            <v>20</v>
          </cell>
          <cell r="E2016" t="str">
            <v>Prioritario</v>
          </cell>
          <cell r="F2016" t="str">
            <v>Principal</v>
          </cell>
          <cell r="G2016" t="str">
            <v>Otros</v>
          </cell>
          <cell r="H2016">
            <v>1</v>
          </cell>
          <cell r="I2016">
            <v>1</v>
          </cell>
          <cell r="K2016" t="str">
            <v>S</v>
          </cell>
          <cell r="L2016">
            <v>418</v>
          </cell>
          <cell r="M2016">
            <v>118</v>
          </cell>
          <cell r="N2016" t="str">
            <v>S118</v>
          </cell>
        </row>
        <row r="2017">
          <cell r="A2017" t="str">
            <v>20,S455</v>
          </cell>
          <cell r="B2017" t="str">
            <v>20,S155</v>
          </cell>
          <cell r="C2017" t="str">
            <v>20,S155</v>
          </cell>
          <cell r="D2017">
            <v>20</v>
          </cell>
          <cell r="E2017" t="str">
            <v>Prioritario</v>
          </cell>
          <cell r="F2017" t="str">
            <v>Principal</v>
          </cell>
          <cell r="G2017" t="str">
            <v>Otros</v>
          </cell>
          <cell r="H2017">
            <v>1</v>
          </cell>
          <cell r="I2017">
            <v>1</v>
          </cell>
          <cell r="K2017" t="str">
            <v>S</v>
          </cell>
          <cell r="L2017">
            <v>455</v>
          </cell>
          <cell r="M2017">
            <v>155</v>
          </cell>
          <cell r="N2017" t="str">
            <v>S155</v>
          </cell>
        </row>
        <row r="2018">
          <cell r="A2018" t="str">
            <v>20,S474</v>
          </cell>
          <cell r="B2018" t="str">
            <v>20,S174</v>
          </cell>
          <cell r="C2018" t="str">
            <v>20,S174</v>
          </cell>
          <cell r="D2018">
            <v>20</v>
          </cell>
          <cell r="E2018" t="str">
            <v>Prioritario</v>
          </cell>
          <cell r="F2018" t="str">
            <v>Principal</v>
          </cell>
          <cell r="G2018" t="str">
            <v>Otros</v>
          </cell>
          <cell r="H2018">
            <v>1</v>
          </cell>
          <cell r="I2018">
            <v>1</v>
          </cell>
          <cell r="K2018" t="str">
            <v>S</v>
          </cell>
          <cell r="L2018">
            <v>474</v>
          </cell>
          <cell r="M2018">
            <v>174</v>
          </cell>
          <cell r="N2018" t="str">
            <v>S174</v>
          </cell>
        </row>
        <row r="2019">
          <cell r="A2019" t="str">
            <v>20,S475</v>
          </cell>
          <cell r="B2019" t="str">
            <v>20,S175</v>
          </cell>
          <cell r="C2019" t="str">
            <v>20,S175</v>
          </cell>
          <cell r="D2019">
            <v>20</v>
          </cell>
          <cell r="E2019" t="str">
            <v>Prioritario</v>
          </cell>
          <cell r="F2019" t="str">
            <v>Principal</v>
          </cell>
          <cell r="G2019" t="str">
            <v>Otros</v>
          </cell>
          <cell r="H2019">
            <v>1</v>
          </cell>
          <cell r="I2019">
            <v>1</v>
          </cell>
          <cell r="K2019" t="str">
            <v>S</v>
          </cell>
          <cell r="L2019">
            <v>475</v>
          </cell>
          <cell r="M2019">
            <v>175</v>
          </cell>
          <cell r="N2019" t="str">
            <v>S175</v>
          </cell>
        </row>
        <row r="2020">
          <cell r="A2020" t="str">
            <v>20,S476</v>
          </cell>
          <cell r="B2020" t="str">
            <v>20,S176</v>
          </cell>
          <cell r="C2020" t="str">
            <v>20,S176</v>
          </cell>
          <cell r="D2020">
            <v>20</v>
          </cell>
          <cell r="E2020" t="str">
            <v>Prioritario</v>
          </cell>
          <cell r="F2020" t="str">
            <v>Principal</v>
          </cell>
          <cell r="G2020" t="str">
            <v>Otros</v>
          </cell>
          <cell r="H2020">
            <v>1</v>
          </cell>
          <cell r="I2020">
            <v>1</v>
          </cell>
          <cell r="K2020" t="str">
            <v>S</v>
          </cell>
          <cell r="L2020">
            <v>476</v>
          </cell>
          <cell r="M2020">
            <v>176</v>
          </cell>
          <cell r="N2020" t="str">
            <v>S176</v>
          </cell>
        </row>
        <row r="2021">
          <cell r="A2021" t="str">
            <v>20,S713</v>
          </cell>
          <cell r="B2021" t="str">
            <v>20,S213</v>
          </cell>
          <cell r="C2021" t="str">
            <v>20,S213</v>
          </cell>
          <cell r="D2021">
            <v>20</v>
          </cell>
          <cell r="E2021" t="str">
            <v>Prioritario</v>
          </cell>
          <cell r="F2021" t="str">
            <v>Principal</v>
          </cell>
          <cell r="G2021" t="str">
            <v>Otros</v>
          </cell>
          <cell r="H2021">
            <v>1</v>
          </cell>
          <cell r="I2021">
            <v>1</v>
          </cell>
          <cell r="K2021" t="str">
            <v>S</v>
          </cell>
          <cell r="L2021">
            <v>713</v>
          </cell>
          <cell r="M2021">
            <v>213</v>
          </cell>
          <cell r="N2021" t="str">
            <v>S213</v>
          </cell>
        </row>
        <row r="2022">
          <cell r="A2022" t="str">
            <v>20,S716</v>
          </cell>
          <cell r="B2022" t="str">
            <v>20,S216</v>
          </cell>
          <cell r="C2022" t="str">
            <v>20,S216</v>
          </cell>
          <cell r="D2022">
            <v>20</v>
          </cell>
          <cell r="E2022" t="str">
            <v>Prioritario</v>
          </cell>
          <cell r="F2022" t="str">
            <v>Otros</v>
          </cell>
          <cell r="G2022" t="str">
            <v>Otros</v>
          </cell>
          <cell r="H2022">
            <v>1</v>
          </cell>
          <cell r="I2022" t="str">
            <v/>
          </cell>
          <cell r="K2022" t="str">
            <v>S</v>
          </cell>
          <cell r="L2022">
            <v>716</v>
          </cell>
          <cell r="M2022">
            <v>216</v>
          </cell>
          <cell r="N2022" t="str">
            <v>S216</v>
          </cell>
        </row>
        <row r="2023">
          <cell r="A2023" t="str">
            <v>20,U1</v>
          </cell>
          <cell r="B2023" t="str">
            <v>20,U1</v>
          </cell>
          <cell r="C2023" t="str">
            <v>20,U001</v>
          </cell>
          <cell r="D2023">
            <v>20</v>
          </cell>
          <cell r="E2023" t="str">
            <v>Otros</v>
          </cell>
          <cell r="F2023" t="str">
            <v>Otros</v>
          </cell>
          <cell r="G2023" t="str">
            <v>Otros</v>
          </cell>
          <cell r="H2023" t="str">
            <v/>
          </cell>
          <cell r="I2023" t="str">
            <v/>
          </cell>
          <cell r="K2023" t="str">
            <v>U</v>
          </cell>
          <cell r="L2023">
            <v>1</v>
          </cell>
          <cell r="M2023">
            <v>1</v>
          </cell>
          <cell r="N2023" t="str">
            <v>U001</v>
          </cell>
        </row>
        <row r="2024">
          <cell r="A2024" t="str">
            <v>20,U2</v>
          </cell>
          <cell r="B2024" t="str">
            <v>20,U2</v>
          </cell>
          <cell r="C2024" t="str">
            <v>20,U002</v>
          </cell>
          <cell r="D2024">
            <v>20</v>
          </cell>
          <cell r="E2024" t="str">
            <v>Otros</v>
          </cell>
          <cell r="F2024" t="str">
            <v>Otros</v>
          </cell>
          <cell r="G2024" t="str">
            <v>Otros</v>
          </cell>
          <cell r="H2024" t="str">
            <v/>
          </cell>
          <cell r="I2024" t="str">
            <v/>
          </cell>
          <cell r="K2024" t="str">
            <v>U</v>
          </cell>
          <cell r="L2024">
            <v>2</v>
          </cell>
          <cell r="M2024">
            <v>2</v>
          </cell>
          <cell r="N2024" t="str">
            <v>U002</v>
          </cell>
        </row>
        <row r="2025">
          <cell r="A2025" t="str">
            <v>20,U3</v>
          </cell>
          <cell r="B2025" t="str">
            <v>20,U3</v>
          </cell>
          <cell r="C2025" t="str">
            <v>20,U003</v>
          </cell>
          <cell r="D2025">
            <v>20</v>
          </cell>
          <cell r="E2025" t="str">
            <v>Otros</v>
          </cell>
          <cell r="F2025" t="str">
            <v>Otros</v>
          </cell>
          <cell r="G2025" t="str">
            <v>Otros</v>
          </cell>
          <cell r="H2025" t="str">
            <v/>
          </cell>
          <cell r="I2025" t="str">
            <v/>
          </cell>
          <cell r="K2025" t="str">
            <v>U</v>
          </cell>
          <cell r="L2025">
            <v>3</v>
          </cell>
          <cell r="M2025">
            <v>3</v>
          </cell>
          <cell r="N2025" t="str">
            <v>U003</v>
          </cell>
        </row>
        <row r="2026">
          <cell r="A2026" t="str">
            <v>20,U4</v>
          </cell>
          <cell r="B2026" t="str">
            <v>20,U4</v>
          </cell>
          <cell r="C2026" t="str">
            <v>20,U004</v>
          </cell>
          <cell r="D2026">
            <v>20</v>
          </cell>
          <cell r="E2026" t="str">
            <v>Otros</v>
          </cell>
          <cell r="F2026" t="str">
            <v>Otros</v>
          </cell>
          <cell r="G2026" t="str">
            <v>Otros</v>
          </cell>
          <cell r="H2026" t="str">
            <v/>
          </cell>
          <cell r="I2026" t="str">
            <v/>
          </cell>
          <cell r="K2026" t="str">
            <v>U</v>
          </cell>
          <cell r="L2026">
            <v>4</v>
          </cell>
          <cell r="M2026">
            <v>4</v>
          </cell>
          <cell r="N2026" t="str">
            <v>U004</v>
          </cell>
        </row>
        <row r="2027">
          <cell r="A2027" t="str">
            <v>20,U301</v>
          </cell>
          <cell r="B2027" t="str">
            <v>20,U1</v>
          </cell>
          <cell r="C2027" t="str">
            <v>20,U001</v>
          </cell>
          <cell r="D2027">
            <v>20</v>
          </cell>
          <cell r="E2027" t="str">
            <v>Otros</v>
          </cell>
          <cell r="F2027" t="str">
            <v>Otros</v>
          </cell>
          <cell r="G2027" t="str">
            <v>Otros</v>
          </cell>
          <cell r="H2027" t="str">
            <v/>
          </cell>
          <cell r="I2027" t="str">
            <v/>
          </cell>
          <cell r="K2027" t="str">
            <v>U</v>
          </cell>
          <cell r="L2027">
            <v>301</v>
          </cell>
          <cell r="M2027">
            <v>1</v>
          </cell>
          <cell r="N2027" t="str">
            <v>U001</v>
          </cell>
        </row>
        <row r="2028">
          <cell r="A2028" t="str">
            <v>20,U302</v>
          </cell>
          <cell r="B2028" t="str">
            <v>20,U2</v>
          </cell>
          <cell r="C2028" t="str">
            <v>20,U002</v>
          </cell>
          <cell r="D2028">
            <v>20</v>
          </cell>
          <cell r="E2028" t="str">
            <v>Otros</v>
          </cell>
          <cell r="F2028" t="str">
            <v>Otros</v>
          </cell>
          <cell r="G2028" t="str">
            <v>Otros</v>
          </cell>
          <cell r="H2028" t="str">
            <v/>
          </cell>
          <cell r="I2028" t="str">
            <v/>
          </cell>
          <cell r="K2028" t="str">
            <v>U</v>
          </cell>
          <cell r="L2028">
            <v>302</v>
          </cell>
          <cell r="M2028">
            <v>2</v>
          </cell>
          <cell r="N2028" t="str">
            <v>U002</v>
          </cell>
        </row>
        <row r="2029">
          <cell r="A2029" t="str">
            <v>20,U303</v>
          </cell>
          <cell r="B2029" t="str">
            <v>20,U3</v>
          </cell>
          <cell r="C2029" t="str">
            <v>20,U003</v>
          </cell>
          <cell r="D2029">
            <v>20</v>
          </cell>
          <cell r="E2029" t="str">
            <v>Otros</v>
          </cell>
          <cell r="F2029" t="str">
            <v>Otros</v>
          </cell>
          <cell r="G2029" t="str">
            <v>Otros</v>
          </cell>
          <cell r="H2029" t="str">
            <v/>
          </cell>
          <cell r="I2029" t="str">
            <v/>
          </cell>
          <cell r="K2029" t="str">
            <v>U</v>
          </cell>
          <cell r="L2029">
            <v>303</v>
          </cell>
          <cell r="M2029">
            <v>3</v>
          </cell>
          <cell r="N2029" t="str">
            <v>U003</v>
          </cell>
        </row>
        <row r="2030">
          <cell r="A2030" t="str">
            <v>21,E3</v>
          </cell>
          <cell r="B2030" t="str">
            <v>21,E3</v>
          </cell>
          <cell r="C2030" t="str">
            <v>21,E003</v>
          </cell>
          <cell r="D2030">
            <v>21</v>
          </cell>
          <cell r="E2030" t="str">
            <v>Otros</v>
          </cell>
          <cell r="F2030" t="str">
            <v>Otros</v>
          </cell>
          <cell r="G2030" t="str">
            <v>Otros</v>
          </cell>
          <cell r="H2030" t="str">
            <v/>
          </cell>
          <cell r="I2030" t="str">
            <v/>
          </cell>
          <cell r="K2030" t="str">
            <v>E</v>
          </cell>
          <cell r="L2030">
            <v>3</v>
          </cell>
          <cell r="M2030">
            <v>3</v>
          </cell>
          <cell r="N2030" t="str">
            <v>E003</v>
          </cell>
        </row>
        <row r="2031">
          <cell r="A2031" t="str">
            <v>21,E5</v>
          </cell>
          <cell r="B2031" t="str">
            <v>21,E5</v>
          </cell>
          <cell r="C2031" t="str">
            <v>21,E005</v>
          </cell>
          <cell r="D2031">
            <v>21</v>
          </cell>
          <cell r="E2031" t="str">
            <v>Prioritario</v>
          </cell>
          <cell r="F2031" t="str">
            <v>Otros</v>
          </cell>
          <cell r="G2031" t="str">
            <v>Otros</v>
          </cell>
          <cell r="H2031">
            <v>1</v>
          </cell>
          <cell r="I2031" t="str">
            <v/>
          </cell>
          <cell r="K2031" t="str">
            <v>E</v>
          </cell>
          <cell r="L2031">
            <v>5</v>
          </cell>
          <cell r="M2031">
            <v>5</v>
          </cell>
          <cell r="N2031" t="str">
            <v>E005</v>
          </cell>
        </row>
        <row r="2032">
          <cell r="A2032" t="str">
            <v>21,E6</v>
          </cell>
          <cell r="B2032" t="str">
            <v>21,E6</v>
          </cell>
          <cell r="C2032" t="str">
            <v>21,E006</v>
          </cell>
          <cell r="D2032">
            <v>21</v>
          </cell>
          <cell r="E2032" t="str">
            <v>Otros</v>
          </cell>
          <cell r="F2032" t="str">
            <v>Otros</v>
          </cell>
          <cell r="G2032" t="str">
            <v>Otros</v>
          </cell>
          <cell r="H2032" t="str">
            <v/>
          </cell>
          <cell r="I2032" t="str">
            <v/>
          </cell>
          <cell r="K2032" t="str">
            <v>E</v>
          </cell>
          <cell r="L2032">
            <v>6</v>
          </cell>
          <cell r="M2032">
            <v>6</v>
          </cell>
          <cell r="N2032" t="str">
            <v>E006</v>
          </cell>
        </row>
        <row r="2033">
          <cell r="A2033" t="str">
            <v>21,E7</v>
          </cell>
          <cell r="B2033" t="str">
            <v>21,E7</v>
          </cell>
          <cell r="C2033" t="str">
            <v>21,E007</v>
          </cell>
          <cell r="D2033">
            <v>21</v>
          </cell>
          <cell r="E2033" t="str">
            <v>Otros</v>
          </cell>
          <cell r="F2033" t="str">
            <v>Otros</v>
          </cell>
          <cell r="G2033" t="str">
            <v>Otros</v>
          </cell>
          <cell r="H2033" t="str">
            <v/>
          </cell>
          <cell r="I2033" t="str">
            <v/>
          </cell>
          <cell r="K2033" t="str">
            <v>E</v>
          </cell>
          <cell r="L2033">
            <v>7</v>
          </cell>
          <cell r="M2033">
            <v>7</v>
          </cell>
          <cell r="N2033" t="str">
            <v>E007</v>
          </cell>
        </row>
        <row r="2034">
          <cell r="A2034" t="str">
            <v>21,E8</v>
          </cell>
          <cell r="B2034" t="str">
            <v>21,E8</v>
          </cell>
          <cell r="C2034" t="str">
            <v>21,E008</v>
          </cell>
          <cell r="D2034">
            <v>21</v>
          </cell>
          <cell r="E2034" t="str">
            <v>Otros</v>
          </cell>
          <cell r="F2034" t="str">
            <v>Otros</v>
          </cell>
          <cell r="G2034" t="str">
            <v>Otros</v>
          </cell>
          <cell r="H2034" t="str">
            <v/>
          </cell>
          <cell r="I2034" t="str">
            <v/>
          </cell>
          <cell r="K2034" t="str">
            <v>E</v>
          </cell>
          <cell r="L2034">
            <v>8</v>
          </cell>
          <cell r="M2034">
            <v>8</v>
          </cell>
          <cell r="N2034" t="str">
            <v>E008</v>
          </cell>
        </row>
        <row r="2035">
          <cell r="A2035" t="str">
            <v>21,E9</v>
          </cell>
          <cell r="B2035" t="str">
            <v>21,E9</v>
          </cell>
          <cell r="C2035" t="str">
            <v>21,E009</v>
          </cell>
          <cell r="D2035">
            <v>21</v>
          </cell>
          <cell r="E2035" t="str">
            <v>Otros</v>
          </cell>
          <cell r="F2035" t="str">
            <v>Otros</v>
          </cell>
          <cell r="G2035" t="str">
            <v>Otros</v>
          </cell>
          <cell r="H2035" t="str">
            <v/>
          </cell>
          <cell r="I2035" t="str">
            <v/>
          </cell>
          <cell r="K2035" t="str">
            <v>E</v>
          </cell>
          <cell r="L2035">
            <v>9</v>
          </cell>
          <cell r="M2035">
            <v>9</v>
          </cell>
          <cell r="N2035" t="str">
            <v>E009</v>
          </cell>
        </row>
        <row r="2036">
          <cell r="A2036" t="str">
            <v>21,E10</v>
          </cell>
          <cell r="B2036" t="str">
            <v>21,E10</v>
          </cell>
          <cell r="C2036" t="str">
            <v>21,E010</v>
          </cell>
          <cell r="D2036">
            <v>21</v>
          </cell>
          <cell r="E2036" t="str">
            <v>Otros</v>
          </cell>
          <cell r="F2036" t="str">
            <v>Otros</v>
          </cell>
          <cell r="G2036" t="str">
            <v>Otros</v>
          </cell>
          <cell r="H2036" t="str">
            <v/>
          </cell>
          <cell r="I2036" t="str">
            <v/>
          </cell>
          <cell r="K2036" t="str">
            <v>E</v>
          </cell>
          <cell r="L2036">
            <v>10</v>
          </cell>
          <cell r="M2036">
            <v>10</v>
          </cell>
          <cell r="N2036" t="str">
            <v>E010</v>
          </cell>
        </row>
        <row r="2037">
          <cell r="A2037" t="str">
            <v>21,E11</v>
          </cell>
          <cell r="B2037" t="str">
            <v>21,E11</v>
          </cell>
          <cell r="C2037" t="str">
            <v>21,E011</v>
          </cell>
          <cell r="D2037">
            <v>21</v>
          </cell>
          <cell r="E2037" t="str">
            <v>Otros</v>
          </cell>
          <cell r="F2037" t="str">
            <v>Otros</v>
          </cell>
          <cell r="G2037" t="str">
            <v>Otros</v>
          </cell>
          <cell r="H2037" t="str">
            <v/>
          </cell>
          <cell r="I2037" t="str">
            <v/>
          </cell>
          <cell r="K2037" t="str">
            <v>E</v>
          </cell>
          <cell r="L2037">
            <v>11</v>
          </cell>
          <cell r="M2037">
            <v>11</v>
          </cell>
          <cell r="N2037" t="str">
            <v>E011</v>
          </cell>
        </row>
        <row r="2038">
          <cell r="A2038" t="str">
            <v>21,E303</v>
          </cell>
          <cell r="B2038" t="str">
            <v>21,E3</v>
          </cell>
          <cell r="C2038" t="str">
            <v>21,E003</v>
          </cell>
          <cell r="D2038">
            <v>21</v>
          </cell>
          <cell r="E2038" t="str">
            <v>Otros</v>
          </cell>
          <cell r="F2038" t="str">
            <v>Otros</v>
          </cell>
          <cell r="G2038" t="str">
            <v>Otros</v>
          </cell>
          <cell r="H2038" t="str">
            <v/>
          </cell>
          <cell r="I2038" t="str">
            <v/>
          </cell>
          <cell r="K2038" t="str">
            <v>E</v>
          </cell>
          <cell r="L2038">
            <v>303</v>
          </cell>
          <cell r="M2038">
            <v>3</v>
          </cell>
          <cell r="N2038" t="str">
            <v>E003</v>
          </cell>
        </row>
        <row r="2039">
          <cell r="A2039" t="str">
            <v>21,E305</v>
          </cell>
          <cell r="B2039" t="str">
            <v>21,E5</v>
          </cell>
          <cell r="C2039" t="str">
            <v>21,E005</v>
          </cell>
          <cell r="D2039">
            <v>21</v>
          </cell>
          <cell r="E2039" t="str">
            <v>Prioritario</v>
          </cell>
          <cell r="F2039" t="str">
            <v>Otros</v>
          </cell>
          <cell r="G2039" t="str">
            <v>Otros</v>
          </cell>
          <cell r="H2039">
            <v>1</v>
          </cell>
          <cell r="I2039" t="str">
            <v/>
          </cell>
          <cell r="K2039" t="str">
            <v>E</v>
          </cell>
          <cell r="L2039">
            <v>305</v>
          </cell>
          <cell r="M2039">
            <v>5</v>
          </cell>
          <cell r="N2039" t="str">
            <v>E005</v>
          </cell>
        </row>
        <row r="2040">
          <cell r="A2040" t="str">
            <v>21,E306</v>
          </cell>
          <cell r="B2040" t="str">
            <v>21,E6</v>
          </cell>
          <cell r="C2040" t="str">
            <v>21,E006</v>
          </cell>
          <cell r="D2040">
            <v>21</v>
          </cell>
          <cell r="E2040" t="str">
            <v>Otros</v>
          </cell>
          <cell r="F2040" t="str">
            <v>Otros</v>
          </cell>
          <cell r="G2040" t="str">
            <v>Otros</v>
          </cell>
          <cell r="H2040" t="str">
            <v/>
          </cell>
          <cell r="I2040" t="str">
            <v/>
          </cell>
          <cell r="K2040" t="str">
            <v>E</v>
          </cell>
          <cell r="L2040">
            <v>306</v>
          </cell>
          <cell r="M2040">
            <v>6</v>
          </cell>
          <cell r="N2040" t="str">
            <v>E006</v>
          </cell>
        </row>
        <row r="2041">
          <cell r="A2041" t="str">
            <v>21,E307</v>
          </cell>
          <cell r="B2041" t="str">
            <v>21,E7</v>
          </cell>
          <cell r="C2041" t="str">
            <v>21,E007</v>
          </cell>
          <cell r="D2041">
            <v>21</v>
          </cell>
          <cell r="E2041" t="str">
            <v>Otros</v>
          </cell>
          <cell r="F2041" t="str">
            <v>Otros</v>
          </cell>
          <cell r="G2041" t="str">
            <v>Otros</v>
          </cell>
          <cell r="H2041" t="str">
            <v/>
          </cell>
          <cell r="I2041" t="str">
            <v/>
          </cell>
          <cell r="K2041" t="str">
            <v>E</v>
          </cell>
          <cell r="L2041">
            <v>307</v>
          </cell>
          <cell r="M2041">
            <v>7</v>
          </cell>
          <cell r="N2041" t="str">
            <v>E007</v>
          </cell>
        </row>
        <row r="2042">
          <cell r="A2042" t="str">
            <v>21,E308</v>
          </cell>
          <cell r="B2042" t="str">
            <v>21,E8</v>
          </cell>
          <cell r="C2042" t="str">
            <v>21,E008</v>
          </cell>
          <cell r="D2042">
            <v>21</v>
          </cell>
          <cell r="E2042" t="str">
            <v>Otros</v>
          </cell>
          <cell r="F2042" t="str">
            <v>Otros</v>
          </cell>
          <cell r="G2042" t="str">
            <v>Otros</v>
          </cell>
          <cell r="H2042" t="str">
            <v/>
          </cell>
          <cell r="I2042" t="str">
            <v/>
          </cell>
          <cell r="K2042" t="str">
            <v>E</v>
          </cell>
          <cell r="L2042">
            <v>308</v>
          </cell>
          <cell r="M2042">
            <v>8</v>
          </cell>
          <cell r="N2042" t="str">
            <v>E008</v>
          </cell>
        </row>
        <row r="2043">
          <cell r="A2043" t="str">
            <v>21,E309</v>
          </cell>
          <cell r="B2043" t="str">
            <v>21,E9</v>
          </cell>
          <cell r="C2043" t="str">
            <v>21,E009</v>
          </cell>
          <cell r="D2043">
            <v>21</v>
          </cell>
          <cell r="E2043" t="str">
            <v>Otros</v>
          </cell>
          <cell r="F2043" t="str">
            <v>Otros</v>
          </cell>
          <cell r="G2043" t="str">
            <v>Otros</v>
          </cell>
          <cell r="H2043" t="str">
            <v/>
          </cell>
          <cell r="I2043" t="str">
            <v/>
          </cell>
          <cell r="K2043" t="str">
            <v>E</v>
          </cell>
          <cell r="L2043">
            <v>309</v>
          </cell>
          <cell r="M2043">
            <v>9</v>
          </cell>
          <cell r="N2043" t="str">
            <v>E009</v>
          </cell>
        </row>
        <row r="2044">
          <cell r="A2044" t="str">
            <v>21,E310</v>
          </cell>
          <cell r="B2044" t="str">
            <v>21,E10</v>
          </cell>
          <cell r="C2044" t="str">
            <v>21,E010</v>
          </cell>
          <cell r="D2044">
            <v>21</v>
          </cell>
          <cell r="E2044" t="str">
            <v>Otros</v>
          </cell>
          <cell r="F2044" t="str">
            <v>Otros</v>
          </cell>
          <cell r="G2044" t="str">
            <v>Otros</v>
          </cell>
          <cell r="H2044" t="str">
            <v/>
          </cell>
          <cell r="I2044" t="str">
            <v/>
          </cell>
          <cell r="K2044" t="str">
            <v>E</v>
          </cell>
          <cell r="L2044">
            <v>310</v>
          </cell>
          <cell r="M2044">
            <v>10</v>
          </cell>
          <cell r="N2044" t="str">
            <v>E010</v>
          </cell>
        </row>
        <row r="2045">
          <cell r="A2045" t="str">
            <v>21,E311</v>
          </cell>
          <cell r="B2045" t="str">
            <v>21,E11</v>
          </cell>
          <cell r="C2045" t="str">
            <v>21,E011</v>
          </cell>
          <cell r="D2045">
            <v>21</v>
          </cell>
          <cell r="E2045" t="str">
            <v>Otros</v>
          </cell>
          <cell r="F2045" t="str">
            <v>Otros</v>
          </cell>
          <cell r="G2045" t="str">
            <v>Otros</v>
          </cell>
          <cell r="H2045" t="str">
            <v/>
          </cell>
          <cell r="I2045" t="str">
            <v/>
          </cell>
          <cell r="K2045" t="str">
            <v>E</v>
          </cell>
          <cell r="L2045">
            <v>311</v>
          </cell>
          <cell r="M2045">
            <v>11</v>
          </cell>
          <cell r="N2045" t="str">
            <v>E011</v>
          </cell>
        </row>
        <row r="2046">
          <cell r="A2046" t="str">
            <v>21,F1</v>
          </cell>
          <cell r="B2046" t="str">
            <v>21,F1</v>
          </cell>
          <cell r="C2046" t="str">
            <v>21,F001</v>
          </cell>
          <cell r="D2046">
            <v>21</v>
          </cell>
          <cell r="E2046" t="str">
            <v>Prioritario</v>
          </cell>
          <cell r="F2046" t="str">
            <v>Otros</v>
          </cell>
          <cell r="G2046" t="str">
            <v>Otros</v>
          </cell>
          <cell r="H2046">
            <v>1</v>
          </cell>
          <cell r="I2046" t="str">
            <v/>
          </cell>
          <cell r="K2046" t="str">
            <v>F</v>
          </cell>
          <cell r="L2046">
            <v>1</v>
          </cell>
          <cell r="M2046">
            <v>1</v>
          </cell>
          <cell r="N2046" t="str">
            <v>F001</v>
          </cell>
        </row>
        <row r="2047">
          <cell r="A2047" t="str">
            <v>21,F2</v>
          </cell>
          <cell r="B2047" t="str">
            <v>21,F2</v>
          </cell>
          <cell r="C2047" t="str">
            <v>21,F002</v>
          </cell>
          <cell r="D2047">
            <v>21</v>
          </cell>
          <cell r="E2047" t="str">
            <v>Otros</v>
          </cell>
          <cell r="F2047" t="str">
            <v>Otros</v>
          </cell>
          <cell r="G2047" t="str">
            <v>Otros</v>
          </cell>
          <cell r="H2047" t="str">
            <v/>
          </cell>
          <cell r="I2047" t="str">
            <v/>
          </cell>
          <cell r="K2047" t="str">
            <v>F</v>
          </cell>
          <cell r="L2047">
            <v>2</v>
          </cell>
          <cell r="M2047">
            <v>2</v>
          </cell>
          <cell r="N2047" t="str">
            <v>F002</v>
          </cell>
        </row>
        <row r="2048">
          <cell r="A2048" t="str">
            <v>21,F3</v>
          </cell>
          <cell r="B2048" t="str">
            <v>21,F3</v>
          </cell>
          <cell r="C2048" t="str">
            <v>21,F003</v>
          </cell>
          <cell r="D2048">
            <v>21</v>
          </cell>
          <cell r="E2048" t="str">
            <v>Otros</v>
          </cell>
          <cell r="F2048" t="str">
            <v>Otros</v>
          </cell>
          <cell r="G2048" t="str">
            <v>Otros</v>
          </cell>
          <cell r="H2048" t="str">
            <v/>
          </cell>
          <cell r="I2048" t="str">
            <v/>
          </cell>
          <cell r="K2048" t="str">
            <v>F</v>
          </cell>
          <cell r="L2048">
            <v>3</v>
          </cell>
          <cell r="M2048">
            <v>3</v>
          </cell>
          <cell r="N2048" t="str">
            <v>F003</v>
          </cell>
        </row>
        <row r="2049">
          <cell r="A2049" t="str">
            <v>21,F301</v>
          </cell>
          <cell r="B2049" t="str">
            <v>21,F1</v>
          </cell>
          <cell r="C2049" t="str">
            <v>21,F001</v>
          </cell>
          <cell r="D2049">
            <v>21</v>
          </cell>
          <cell r="E2049" t="str">
            <v>Prioritario</v>
          </cell>
          <cell r="F2049" t="str">
            <v>Otros</v>
          </cell>
          <cell r="G2049" t="str">
            <v>Otros</v>
          </cell>
          <cell r="H2049">
            <v>1</v>
          </cell>
          <cell r="I2049" t="str">
            <v/>
          </cell>
          <cell r="K2049" t="str">
            <v>F</v>
          </cell>
          <cell r="L2049">
            <v>301</v>
          </cell>
          <cell r="M2049">
            <v>1</v>
          </cell>
          <cell r="N2049" t="str">
            <v>F001</v>
          </cell>
        </row>
        <row r="2050">
          <cell r="A2050" t="str">
            <v>21,F302</v>
          </cell>
          <cell r="B2050" t="str">
            <v>21,F2</v>
          </cell>
          <cell r="C2050" t="str">
            <v>21,F002</v>
          </cell>
          <cell r="D2050">
            <v>21</v>
          </cell>
          <cell r="E2050" t="str">
            <v>Otros</v>
          </cell>
          <cell r="F2050" t="str">
            <v>Otros</v>
          </cell>
          <cell r="G2050" t="str">
            <v>Otros</v>
          </cell>
          <cell r="H2050" t="str">
            <v/>
          </cell>
          <cell r="I2050" t="str">
            <v/>
          </cell>
          <cell r="K2050" t="str">
            <v>F</v>
          </cell>
          <cell r="L2050">
            <v>302</v>
          </cell>
          <cell r="M2050">
            <v>2</v>
          </cell>
          <cell r="N2050" t="str">
            <v>F002</v>
          </cell>
        </row>
        <row r="2051">
          <cell r="A2051" t="str">
            <v>21,F303</v>
          </cell>
          <cell r="B2051" t="str">
            <v>21,F3</v>
          </cell>
          <cell r="C2051" t="str">
            <v>21,F003</v>
          </cell>
          <cell r="D2051">
            <v>21</v>
          </cell>
          <cell r="E2051" t="str">
            <v>Otros</v>
          </cell>
          <cell r="F2051" t="str">
            <v>Otros</v>
          </cell>
          <cell r="G2051" t="str">
            <v>Otros</v>
          </cell>
          <cell r="H2051" t="str">
            <v/>
          </cell>
          <cell r="I2051" t="str">
            <v/>
          </cell>
          <cell r="K2051" t="str">
            <v>F</v>
          </cell>
          <cell r="L2051">
            <v>303</v>
          </cell>
          <cell r="M2051">
            <v>3</v>
          </cell>
          <cell r="N2051" t="str">
            <v>F003</v>
          </cell>
        </row>
        <row r="2052">
          <cell r="A2052" t="str">
            <v>21,G1</v>
          </cell>
          <cell r="B2052" t="str">
            <v>21,G1</v>
          </cell>
          <cell r="C2052" t="str">
            <v>21,G001</v>
          </cell>
          <cell r="D2052">
            <v>21</v>
          </cell>
          <cell r="E2052" t="str">
            <v>Otros</v>
          </cell>
          <cell r="F2052" t="str">
            <v>Otros</v>
          </cell>
          <cell r="G2052" t="str">
            <v>Otros</v>
          </cell>
          <cell r="H2052" t="str">
            <v/>
          </cell>
          <cell r="I2052" t="str">
            <v/>
          </cell>
          <cell r="K2052" t="str">
            <v>G</v>
          </cell>
          <cell r="L2052">
            <v>1</v>
          </cell>
          <cell r="M2052">
            <v>1</v>
          </cell>
          <cell r="N2052" t="str">
            <v>G001</v>
          </cell>
        </row>
        <row r="2053">
          <cell r="A2053" t="str">
            <v>21,G301</v>
          </cell>
          <cell r="B2053" t="str">
            <v>21,G1</v>
          </cell>
          <cell r="C2053" t="str">
            <v>21,G001</v>
          </cell>
          <cell r="D2053">
            <v>21</v>
          </cell>
          <cell r="E2053" t="str">
            <v>Otros</v>
          </cell>
          <cell r="F2053" t="str">
            <v>Otros</v>
          </cell>
          <cell r="G2053" t="str">
            <v>Otros</v>
          </cell>
          <cell r="H2053" t="str">
            <v/>
          </cell>
          <cell r="I2053" t="str">
            <v/>
          </cell>
          <cell r="K2053" t="str">
            <v>G</v>
          </cell>
          <cell r="L2053">
            <v>301</v>
          </cell>
          <cell r="M2053">
            <v>1</v>
          </cell>
          <cell r="N2053" t="str">
            <v>G001</v>
          </cell>
        </row>
        <row r="2054">
          <cell r="A2054" t="str">
            <v>21,I2</v>
          </cell>
          <cell r="B2054" t="str">
            <v>21,I2</v>
          </cell>
          <cell r="C2054" t="str">
            <v>21,I002</v>
          </cell>
          <cell r="D2054">
            <v>21</v>
          </cell>
          <cell r="E2054" t="str">
            <v>Otros</v>
          </cell>
          <cell r="F2054" t="str">
            <v>Otros</v>
          </cell>
          <cell r="G2054" t="str">
            <v>Otros</v>
          </cell>
          <cell r="H2054" t="str">
            <v/>
          </cell>
          <cell r="I2054" t="str">
            <v/>
          </cell>
          <cell r="K2054" t="str">
            <v>I</v>
          </cell>
          <cell r="L2054">
            <v>2</v>
          </cell>
          <cell r="M2054">
            <v>2</v>
          </cell>
          <cell r="N2054" t="str">
            <v>I002</v>
          </cell>
        </row>
        <row r="2055">
          <cell r="A2055" t="str">
            <v>21,I3</v>
          </cell>
          <cell r="B2055" t="str">
            <v>21,I3</v>
          </cell>
          <cell r="C2055" t="str">
            <v>21,I003</v>
          </cell>
          <cell r="D2055">
            <v>21</v>
          </cell>
          <cell r="E2055" t="str">
            <v>Prioritario</v>
          </cell>
          <cell r="F2055" t="str">
            <v>Otros</v>
          </cell>
          <cell r="G2055" t="str">
            <v>Otros</v>
          </cell>
          <cell r="H2055">
            <v>1</v>
          </cell>
          <cell r="I2055" t="str">
            <v/>
          </cell>
          <cell r="K2055" t="str">
            <v>I</v>
          </cell>
          <cell r="L2055">
            <v>3</v>
          </cell>
          <cell r="M2055">
            <v>3</v>
          </cell>
          <cell r="N2055" t="str">
            <v>I003</v>
          </cell>
        </row>
        <row r="2056">
          <cell r="A2056" t="str">
            <v>21,I302</v>
          </cell>
          <cell r="B2056" t="str">
            <v>21,I2</v>
          </cell>
          <cell r="C2056" t="str">
            <v>21,I002</v>
          </cell>
          <cell r="D2056">
            <v>21</v>
          </cell>
          <cell r="E2056" t="str">
            <v>Otros</v>
          </cell>
          <cell r="F2056" t="str">
            <v>Otros</v>
          </cell>
          <cell r="G2056" t="str">
            <v>Otros</v>
          </cell>
          <cell r="H2056" t="str">
            <v/>
          </cell>
          <cell r="I2056" t="str">
            <v/>
          </cell>
          <cell r="K2056" t="str">
            <v>I</v>
          </cell>
          <cell r="L2056">
            <v>302</v>
          </cell>
          <cell r="M2056">
            <v>2</v>
          </cell>
          <cell r="N2056" t="str">
            <v>I002</v>
          </cell>
        </row>
        <row r="2057">
          <cell r="A2057" t="str">
            <v>21,I303</v>
          </cell>
          <cell r="B2057" t="str">
            <v>21,I3</v>
          </cell>
          <cell r="C2057" t="str">
            <v>21,I003</v>
          </cell>
          <cell r="D2057">
            <v>21</v>
          </cell>
          <cell r="E2057" t="str">
            <v>Prioritario</v>
          </cell>
          <cell r="F2057" t="str">
            <v>Otros</v>
          </cell>
          <cell r="G2057" t="str">
            <v>Otros</v>
          </cell>
          <cell r="H2057">
            <v>1</v>
          </cell>
          <cell r="I2057" t="str">
            <v/>
          </cell>
          <cell r="K2057" t="str">
            <v>I</v>
          </cell>
          <cell r="L2057">
            <v>303</v>
          </cell>
          <cell r="M2057">
            <v>3</v>
          </cell>
          <cell r="N2057" t="str">
            <v>I003</v>
          </cell>
        </row>
        <row r="2058">
          <cell r="A2058" t="str">
            <v>21,I901</v>
          </cell>
          <cell r="B2058" t="str">
            <v>21,I901</v>
          </cell>
          <cell r="C2058" t="str">
            <v>21,I901</v>
          </cell>
          <cell r="D2058">
            <v>21</v>
          </cell>
          <cell r="E2058" t="str">
            <v>Otros</v>
          </cell>
          <cell r="F2058" t="str">
            <v>Otros</v>
          </cell>
          <cell r="G2058" t="str">
            <v>Otros</v>
          </cell>
          <cell r="H2058" t="str">
            <v/>
          </cell>
          <cell r="I2058" t="str">
            <v/>
          </cell>
          <cell r="K2058" t="str">
            <v>I</v>
          </cell>
          <cell r="L2058">
            <v>901</v>
          </cell>
          <cell r="M2058">
            <v>901</v>
          </cell>
          <cell r="N2058" t="str">
            <v>I901</v>
          </cell>
        </row>
        <row r="2059">
          <cell r="A2059" t="str">
            <v>21,K21</v>
          </cell>
          <cell r="B2059" t="str">
            <v>21,K21</v>
          </cell>
          <cell r="C2059" t="str">
            <v>21,K021</v>
          </cell>
          <cell r="D2059">
            <v>21</v>
          </cell>
          <cell r="E2059" t="str">
            <v>Otros</v>
          </cell>
          <cell r="F2059" t="str">
            <v>Otros</v>
          </cell>
          <cell r="G2059" t="str">
            <v>Otros</v>
          </cell>
          <cell r="H2059" t="str">
            <v/>
          </cell>
          <cell r="I2059" t="str">
            <v/>
          </cell>
          <cell r="K2059" t="str">
            <v>K</v>
          </cell>
          <cell r="L2059">
            <v>21</v>
          </cell>
          <cell r="M2059">
            <v>21</v>
          </cell>
          <cell r="N2059" t="str">
            <v>K021</v>
          </cell>
        </row>
        <row r="2060">
          <cell r="A2060" t="str">
            <v>21,K25</v>
          </cell>
          <cell r="B2060" t="str">
            <v>21,K25</v>
          </cell>
          <cell r="C2060" t="str">
            <v>21,K025</v>
          </cell>
          <cell r="D2060">
            <v>21</v>
          </cell>
          <cell r="E2060" t="str">
            <v>Otros</v>
          </cell>
          <cell r="F2060" t="str">
            <v>Otros</v>
          </cell>
          <cell r="G2060" t="str">
            <v>Otros</v>
          </cell>
          <cell r="H2060" t="str">
            <v/>
          </cell>
          <cell r="I2060" t="str">
            <v/>
          </cell>
          <cell r="K2060" t="str">
            <v>K</v>
          </cell>
          <cell r="L2060">
            <v>25</v>
          </cell>
          <cell r="M2060">
            <v>25</v>
          </cell>
          <cell r="N2060" t="str">
            <v>K025</v>
          </cell>
        </row>
        <row r="2061">
          <cell r="A2061" t="str">
            <v>21,K26</v>
          </cell>
          <cell r="B2061" t="str">
            <v>21,K26</v>
          </cell>
          <cell r="C2061" t="str">
            <v>21,K026</v>
          </cell>
          <cell r="D2061">
            <v>21</v>
          </cell>
          <cell r="E2061" t="str">
            <v>Otros</v>
          </cell>
          <cell r="F2061" t="str">
            <v>Otros</v>
          </cell>
          <cell r="G2061" t="str">
            <v>Otros</v>
          </cell>
          <cell r="H2061" t="str">
            <v/>
          </cell>
          <cell r="I2061" t="str">
            <v/>
          </cell>
          <cell r="K2061" t="str">
            <v>K</v>
          </cell>
          <cell r="L2061">
            <v>26</v>
          </cell>
          <cell r="M2061">
            <v>26</v>
          </cell>
          <cell r="N2061" t="str">
            <v>K026</v>
          </cell>
        </row>
        <row r="2062">
          <cell r="A2062" t="str">
            <v>21,K27</v>
          </cell>
          <cell r="B2062" t="str">
            <v>21,K27</v>
          </cell>
          <cell r="C2062" t="str">
            <v>21,K027</v>
          </cell>
          <cell r="D2062">
            <v>21</v>
          </cell>
          <cell r="E2062" t="str">
            <v>Prioritario</v>
          </cell>
          <cell r="F2062" t="str">
            <v>Otros</v>
          </cell>
          <cell r="G2062" t="str">
            <v>Otros</v>
          </cell>
          <cell r="H2062">
            <v>1</v>
          </cell>
          <cell r="I2062" t="str">
            <v/>
          </cell>
          <cell r="K2062" t="str">
            <v>K</v>
          </cell>
          <cell r="L2062">
            <v>27</v>
          </cell>
          <cell r="M2062">
            <v>27</v>
          </cell>
          <cell r="N2062" t="str">
            <v>K027</v>
          </cell>
        </row>
        <row r="2063">
          <cell r="A2063" t="str">
            <v>21,K28</v>
          </cell>
          <cell r="B2063" t="str">
            <v>21,K28</v>
          </cell>
          <cell r="C2063" t="str">
            <v>21,K028</v>
          </cell>
          <cell r="D2063">
            <v>21</v>
          </cell>
          <cell r="E2063" t="str">
            <v>Otros</v>
          </cell>
          <cell r="F2063" t="str">
            <v>Otros</v>
          </cell>
          <cell r="G2063" t="str">
            <v>Otros</v>
          </cell>
          <cell r="H2063" t="str">
            <v/>
          </cell>
          <cell r="I2063" t="str">
            <v/>
          </cell>
          <cell r="K2063" t="str">
            <v>K</v>
          </cell>
          <cell r="L2063">
            <v>28</v>
          </cell>
          <cell r="M2063">
            <v>28</v>
          </cell>
          <cell r="N2063" t="str">
            <v>K028</v>
          </cell>
        </row>
        <row r="2064">
          <cell r="A2064" t="str">
            <v>21,K321</v>
          </cell>
          <cell r="B2064" t="str">
            <v>21,K21</v>
          </cell>
          <cell r="C2064" t="str">
            <v>21,K021</v>
          </cell>
          <cell r="D2064">
            <v>21</v>
          </cell>
          <cell r="E2064" t="str">
            <v>Otros</v>
          </cell>
          <cell r="F2064" t="str">
            <v>Otros</v>
          </cell>
          <cell r="G2064" t="str">
            <v>Otros</v>
          </cell>
          <cell r="H2064" t="str">
            <v/>
          </cell>
          <cell r="I2064" t="str">
            <v/>
          </cell>
          <cell r="K2064" t="str">
            <v>K</v>
          </cell>
          <cell r="L2064">
            <v>321</v>
          </cell>
          <cell r="M2064">
            <v>21</v>
          </cell>
          <cell r="N2064" t="str">
            <v>K021</v>
          </cell>
        </row>
        <row r="2065">
          <cell r="A2065" t="str">
            <v>21,K325</v>
          </cell>
          <cell r="B2065" t="str">
            <v>21,K25</v>
          </cell>
          <cell r="C2065" t="str">
            <v>21,K025</v>
          </cell>
          <cell r="D2065">
            <v>21</v>
          </cell>
          <cell r="E2065" t="str">
            <v>Otros</v>
          </cell>
          <cell r="F2065" t="str">
            <v>Otros</v>
          </cell>
          <cell r="G2065" t="str">
            <v>Otros</v>
          </cell>
          <cell r="H2065" t="str">
            <v/>
          </cell>
          <cell r="I2065" t="str">
            <v/>
          </cell>
          <cell r="K2065" t="str">
            <v>K</v>
          </cell>
          <cell r="L2065">
            <v>325</v>
          </cell>
          <cell r="M2065">
            <v>25</v>
          </cell>
          <cell r="N2065" t="str">
            <v>K025</v>
          </cell>
        </row>
        <row r="2066">
          <cell r="A2066" t="str">
            <v>21,K326</v>
          </cell>
          <cell r="B2066" t="str">
            <v>21,K26</v>
          </cell>
          <cell r="C2066" t="str">
            <v>21,K026</v>
          </cell>
          <cell r="D2066">
            <v>21</v>
          </cell>
          <cell r="E2066" t="str">
            <v>Otros</v>
          </cell>
          <cell r="F2066" t="str">
            <v>Otros</v>
          </cell>
          <cell r="G2066" t="str">
            <v>Otros</v>
          </cell>
          <cell r="H2066" t="str">
            <v/>
          </cell>
          <cell r="I2066" t="str">
            <v/>
          </cell>
          <cell r="K2066" t="str">
            <v>K</v>
          </cell>
          <cell r="L2066">
            <v>326</v>
          </cell>
          <cell r="M2066">
            <v>26</v>
          </cell>
          <cell r="N2066" t="str">
            <v>K026</v>
          </cell>
        </row>
        <row r="2067">
          <cell r="A2067" t="str">
            <v>21,K327</v>
          </cell>
          <cell r="B2067" t="str">
            <v>21,K27</v>
          </cell>
          <cell r="C2067" t="str">
            <v>21,K027</v>
          </cell>
          <cell r="D2067">
            <v>21</v>
          </cell>
          <cell r="E2067" t="str">
            <v>Prioritario</v>
          </cell>
          <cell r="F2067" t="str">
            <v>Otros</v>
          </cell>
          <cell r="G2067" t="str">
            <v>Otros</v>
          </cell>
          <cell r="H2067">
            <v>1</v>
          </cell>
          <cell r="I2067" t="str">
            <v/>
          </cell>
          <cell r="K2067" t="str">
            <v>K</v>
          </cell>
          <cell r="L2067">
            <v>327</v>
          </cell>
          <cell r="M2067">
            <v>27</v>
          </cell>
          <cell r="N2067" t="str">
            <v>K027</v>
          </cell>
        </row>
        <row r="2068">
          <cell r="A2068" t="str">
            <v>21,K328</v>
          </cell>
          <cell r="B2068" t="str">
            <v>21,K28</v>
          </cell>
          <cell r="C2068" t="str">
            <v>21,K028</v>
          </cell>
          <cell r="D2068">
            <v>21</v>
          </cell>
          <cell r="E2068" t="str">
            <v>Otros</v>
          </cell>
          <cell r="F2068" t="str">
            <v>Otros</v>
          </cell>
          <cell r="G2068" t="str">
            <v>Otros</v>
          </cell>
          <cell r="H2068" t="str">
            <v/>
          </cell>
          <cell r="I2068" t="str">
            <v/>
          </cell>
          <cell r="K2068" t="str">
            <v>K</v>
          </cell>
          <cell r="L2068">
            <v>328</v>
          </cell>
          <cell r="M2068">
            <v>28</v>
          </cell>
          <cell r="N2068" t="str">
            <v>K028</v>
          </cell>
        </row>
        <row r="2069">
          <cell r="A2069" t="str">
            <v>21,L1</v>
          </cell>
          <cell r="B2069" t="str">
            <v>21,L1</v>
          </cell>
          <cell r="C2069" t="str">
            <v>21,L001</v>
          </cell>
          <cell r="D2069">
            <v>21</v>
          </cell>
          <cell r="E2069" t="str">
            <v>Otros</v>
          </cell>
          <cell r="F2069" t="str">
            <v>Otros</v>
          </cell>
          <cell r="G2069" t="str">
            <v>Otros</v>
          </cell>
          <cell r="H2069" t="str">
            <v/>
          </cell>
          <cell r="I2069" t="str">
            <v/>
          </cell>
          <cell r="K2069" t="str">
            <v>L</v>
          </cell>
          <cell r="L2069">
            <v>1</v>
          </cell>
          <cell r="M2069">
            <v>1</v>
          </cell>
          <cell r="N2069" t="str">
            <v>L001</v>
          </cell>
        </row>
        <row r="2070">
          <cell r="A2070" t="str">
            <v>21,L301</v>
          </cell>
          <cell r="B2070" t="str">
            <v>21,L1</v>
          </cell>
          <cell r="C2070" t="str">
            <v>21,L001</v>
          </cell>
          <cell r="D2070">
            <v>21</v>
          </cell>
          <cell r="E2070" t="str">
            <v>Otros</v>
          </cell>
          <cell r="F2070" t="str">
            <v>Otros</v>
          </cell>
          <cell r="G2070" t="str">
            <v>Otros</v>
          </cell>
          <cell r="H2070" t="str">
            <v/>
          </cell>
          <cell r="I2070" t="str">
            <v/>
          </cell>
          <cell r="K2070" t="str">
            <v>L</v>
          </cell>
          <cell r="L2070">
            <v>301</v>
          </cell>
          <cell r="M2070">
            <v>1</v>
          </cell>
          <cell r="N2070" t="str">
            <v>L001</v>
          </cell>
        </row>
        <row r="2071">
          <cell r="A2071" t="str">
            <v>21,M1</v>
          </cell>
          <cell r="B2071" t="str">
            <v>21,M1</v>
          </cell>
          <cell r="C2071" t="str">
            <v>21,M001</v>
          </cell>
          <cell r="D2071">
            <v>21</v>
          </cell>
          <cell r="E2071" t="str">
            <v>Otros</v>
          </cell>
          <cell r="F2071" t="str">
            <v>Otros</v>
          </cell>
          <cell r="G2071" t="str">
            <v>Otros</v>
          </cell>
          <cell r="H2071" t="str">
            <v/>
          </cell>
          <cell r="I2071" t="str">
            <v/>
          </cell>
          <cell r="K2071" t="str">
            <v>M</v>
          </cell>
          <cell r="L2071">
            <v>1</v>
          </cell>
          <cell r="M2071">
            <v>1</v>
          </cell>
          <cell r="N2071" t="str">
            <v>M001</v>
          </cell>
        </row>
        <row r="2072">
          <cell r="A2072" t="str">
            <v>21,M301</v>
          </cell>
          <cell r="B2072" t="str">
            <v>21,M1</v>
          </cell>
          <cell r="C2072" t="str">
            <v>21,M001</v>
          </cell>
          <cell r="D2072">
            <v>21</v>
          </cell>
          <cell r="E2072" t="str">
            <v>Otros</v>
          </cell>
          <cell r="F2072" t="str">
            <v>Otros</v>
          </cell>
          <cell r="G2072" t="str">
            <v>Otros</v>
          </cell>
          <cell r="H2072" t="str">
            <v/>
          </cell>
          <cell r="I2072" t="str">
            <v/>
          </cell>
          <cell r="K2072" t="str">
            <v>M</v>
          </cell>
          <cell r="L2072">
            <v>301</v>
          </cell>
          <cell r="M2072">
            <v>1</v>
          </cell>
          <cell r="N2072" t="str">
            <v>M001</v>
          </cell>
        </row>
        <row r="2073">
          <cell r="A2073" t="str">
            <v>21,O1</v>
          </cell>
          <cell r="B2073" t="str">
            <v>21,O1</v>
          </cell>
          <cell r="C2073" t="str">
            <v>21,O001</v>
          </cell>
          <cell r="D2073">
            <v>21</v>
          </cell>
          <cell r="E2073" t="str">
            <v>Otros</v>
          </cell>
          <cell r="F2073" t="str">
            <v>Otros</v>
          </cell>
          <cell r="G2073" t="str">
            <v>Otros</v>
          </cell>
          <cell r="H2073" t="str">
            <v/>
          </cell>
          <cell r="I2073" t="str">
            <v/>
          </cell>
          <cell r="K2073" t="str">
            <v>O</v>
          </cell>
          <cell r="L2073">
            <v>1</v>
          </cell>
          <cell r="M2073">
            <v>1</v>
          </cell>
          <cell r="N2073" t="str">
            <v>O001</v>
          </cell>
        </row>
        <row r="2074">
          <cell r="A2074" t="str">
            <v>21,O99</v>
          </cell>
          <cell r="B2074" t="str">
            <v>21,O99</v>
          </cell>
          <cell r="C2074" t="str">
            <v>21,O099</v>
          </cell>
          <cell r="D2074">
            <v>21</v>
          </cell>
          <cell r="E2074" t="str">
            <v>Otros</v>
          </cell>
          <cell r="F2074" t="str">
            <v>Otros</v>
          </cell>
          <cell r="G2074" t="str">
            <v>Otros</v>
          </cell>
          <cell r="H2074" t="str">
            <v/>
          </cell>
          <cell r="I2074" t="str">
            <v/>
          </cell>
          <cell r="K2074" t="str">
            <v>O</v>
          </cell>
          <cell r="L2074">
            <v>99</v>
          </cell>
          <cell r="M2074">
            <v>99</v>
          </cell>
          <cell r="N2074" t="str">
            <v>O099</v>
          </cell>
        </row>
        <row r="2075">
          <cell r="A2075" t="str">
            <v>21,O301</v>
          </cell>
          <cell r="B2075" t="str">
            <v>21,O1</v>
          </cell>
          <cell r="C2075" t="str">
            <v>21,O001</v>
          </cell>
          <cell r="D2075">
            <v>21</v>
          </cell>
          <cell r="E2075" t="str">
            <v>Otros</v>
          </cell>
          <cell r="F2075" t="str">
            <v>Otros</v>
          </cell>
          <cell r="G2075" t="str">
            <v>Otros</v>
          </cell>
          <cell r="H2075" t="str">
            <v/>
          </cell>
          <cell r="I2075" t="str">
            <v/>
          </cell>
          <cell r="K2075" t="str">
            <v>O</v>
          </cell>
          <cell r="L2075">
            <v>301</v>
          </cell>
          <cell r="M2075">
            <v>1</v>
          </cell>
          <cell r="N2075" t="str">
            <v>O001</v>
          </cell>
        </row>
        <row r="2076">
          <cell r="A2076" t="str">
            <v>21,O399</v>
          </cell>
          <cell r="B2076" t="str">
            <v>21,O99</v>
          </cell>
          <cell r="C2076" t="str">
            <v>21,O099</v>
          </cell>
          <cell r="D2076">
            <v>21</v>
          </cell>
          <cell r="E2076" t="str">
            <v>Otros</v>
          </cell>
          <cell r="F2076" t="str">
            <v>Otros</v>
          </cell>
          <cell r="G2076" t="str">
            <v>Otros</v>
          </cell>
          <cell r="H2076" t="str">
            <v/>
          </cell>
          <cell r="I2076" t="str">
            <v/>
          </cell>
          <cell r="K2076" t="str">
            <v>O</v>
          </cell>
          <cell r="L2076">
            <v>399</v>
          </cell>
          <cell r="M2076">
            <v>99</v>
          </cell>
          <cell r="N2076" t="str">
            <v>O099</v>
          </cell>
        </row>
        <row r="2077">
          <cell r="A2077" t="str">
            <v>21,P1</v>
          </cell>
          <cell r="B2077" t="str">
            <v>21,P1</v>
          </cell>
          <cell r="C2077" t="str">
            <v>21,P001</v>
          </cell>
          <cell r="D2077">
            <v>21</v>
          </cell>
          <cell r="E2077" t="str">
            <v>Otros</v>
          </cell>
          <cell r="F2077" t="str">
            <v>Otros</v>
          </cell>
          <cell r="G2077" t="str">
            <v>Otros</v>
          </cell>
          <cell r="H2077" t="str">
            <v/>
          </cell>
          <cell r="I2077" t="str">
            <v/>
          </cell>
          <cell r="K2077" t="str">
            <v>P</v>
          </cell>
          <cell r="L2077">
            <v>1</v>
          </cell>
          <cell r="M2077">
            <v>1</v>
          </cell>
          <cell r="N2077" t="str">
            <v>P001</v>
          </cell>
        </row>
        <row r="2078">
          <cell r="A2078" t="str">
            <v>21,P2</v>
          </cell>
          <cell r="B2078" t="str">
            <v>21,P2</v>
          </cell>
          <cell r="C2078" t="str">
            <v>21,P002</v>
          </cell>
          <cell r="D2078">
            <v>21</v>
          </cell>
          <cell r="E2078" t="str">
            <v>Otros</v>
          </cell>
          <cell r="F2078" t="str">
            <v>Otros</v>
          </cell>
          <cell r="G2078" t="str">
            <v>Otros</v>
          </cell>
          <cell r="H2078" t="str">
            <v/>
          </cell>
          <cell r="I2078" t="str">
            <v/>
          </cell>
          <cell r="K2078" t="str">
            <v>P</v>
          </cell>
          <cell r="L2078">
            <v>2</v>
          </cell>
          <cell r="M2078">
            <v>2</v>
          </cell>
          <cell r="N2078" t="str">
            <v>P002</v>
          </cell>
        </row>
        <row r="2079">
          <cell r="A2079" t="str">
            <v>21,P301</v>
          </cell>
          <cell r="B2079" t="str">
            <v>21,P1</v>
          </cell>
          <cell r="C2079" t="str">
            <v>21,P001</v>
          </cell>
          <cell r="D2079">
            <v>21</v>
          </cell>
          <cell r="E2079" t="str">
            <v>Otros</v>
          </cell>
          <cell r="F2079" t="str">
            <v>Otros</v>
          </cell>
          <cell r="G2079" t="str">
            <v>Otros</v>
          </cell>
          <cell r="H2079" t="str">
            <v/>
          </cell>
          <cell r="I2079" t="str">
            <v/>
          </cell>
          <cell r="K2079" t="str">
            <v>P</v>
          </cell>
          <cell r="L2079">
            <v>301</v>
          </cell>
          <cell r="M2079">
            <v>1</v>
          </cell>
          <cell r="N2079" t="str">
            <v>P001</v>
          </cell>
        </row>
        <row r="2080">
          <cell r="A2080" t="str">
            <v>21,P302</v>
          </cell>
          <cell r="B2080" t="str">
            <v>21,P2</v>
          </cell>
          <cell r="C2080" t="str">
            <v>21,P002</v>
          </cell>
          <cell r="D2080">
            <v>21</v>
          </cell>
          <cell r="E2080" t="str">
            <v>Otros</v>
          </cell>
          <cell r="F2080" t="str">
            <v>Otros</v>
          </cell>
          <cell r="G2080" t="str">
            <v>Otros</v>
          </cell>
          <cell r="H2080" t="str">
            <v/>
          </cell>
          <cell r="I2080" t="str">
            <v/>
          </cell>
          <cell r="K2080" t="str">
            <v>P</v>
          </cell>
          <cell r="L2080">
            <v>302</v>
          </cell>
          <cell r="M2080">
            <v>2</v>
          </cell>
          <cell r="N2080" t="str">
            <v>P002</v>
          </cell>
        </row>
        <row r="2081">
          <cell r="A2081" t="str">
            <v>21,R2</v>
          </cell>
          <cell r="B2081" t="str">
            <v>21,R2</v>
          </cell>
          <cell r="C2081" t="str">
            <v>21,R002</v>
          </cell>
          <cell r="D2081">
            <v>21</v>
          </cell>
          <cell r="E2081" t="str">
            <v>Otros</v>
          </cell>
          <cell r="F2081" t="str">
            <v>Otros</v>
          </cell>
          <cell r="G2081" t="str">
            <v>Otros</v>
          </cell>
          <cell r="H2081" t="str">
            <v/>
          </cell>
          <cell r="I2081" t="str">
            <v/>
          </cell>
          <cell r="K2081" t="str">
            <v>R</v>
          </cell>
          <cell r="L2081">
            <v>2</v>
          </cell>
          <cell r="M2081">
            <v>2</v>
          </cell>
          <cell r="N2081" t="str">
            <v>R002</v>
          </cell>
        </row>
        <row r="2082">
          <cell r="A2082" t="str">
            <v>21,R4</v>
          </cell>
          <cell r="B2082" t="str">
            <v>21,R4</v>
          </cell>
          <cell r="C2082" t="str">
            <v>21,R004</v>
          </cell>
          <cell r="D2082">
            <v>21</v>
          </cell>
          <cell r="E2082" t="str">
            <v>Otros</v>
          </cell>
          <cell r="F2082" t="str">
            <v>Otros</v>
          </cell>
          <cell r="G2082" t="str">
            <v>Otros</v>
          </cell>
          <cell r="H2082" t="str">
            <v/>
          </cell>
          <cell r="I2082" t="str">
            <v/>
          </cell>
          <cell r="K2082" t="str">
            <v>R</v>
          </cell>
          <cell r="L2082">
            <v>4</v>
          </cell>
          <cell r="M2082">
            <v>4</v>
          </cell>
          <cell r="N2082" t="str">
            <v>R004</v>
          </cell>
        </row>
        <row r="2083">
          <cell r="A2083" t="str">
            <v>21,R302</v>
          </cell>
          <cell r="B2083" t="str">
            <v>21,R2</v>
          </cell>
          <cell r="C2083" t="str">
            <v>21,R002</v>
          </cell>
          <cell r="D2083">
            <v>21</v>
          </cell>
          <cell r="E2083" t="str">
            <v>Otros</v>
          </cell>
          <cell r="F2083" t="str">
            <v>Otros</v>
          </cell>
          <cell r="G2083" t="str">
            <v>Otros</v>
          </cell>
          <cell r="H2083" t="str">
            <v/>
          </cell>
          <cell r="I2083" t="str">
            <v/>
          </cell>
          <cell r="K2083" t="str">
            <v>R</v>
          </cell>
          <cell r="L2083">
            <v>302</v>
          </cell>
          <cell r="M2083">
            <v>2</v>
          </cell>
          <cell r="N2083" t="str">
            <v>R002</v>
          </cell>
        </row>
        <row r="2084">
          <cell r="A2084" t="str">
            <v>21,R304</v>
          </cell>
          <cell r="B2084" t="str">
            <v>21,R4</v>
          </cell>
          <cell r="C2084" t="str">
            <v>21,R004</v>
          </cell>
          <cell r="D2084">
            <v>21</v>
          </cell>
          <cell r="E2084" t="str">
            <v>Otros</v>
          </cell>
          <cell r="F2084" t="str">
            <v>Otros</v>
          </cell>
          <cell r="G2084" t="str">
            <v>Otros</v>
          </cell>
          <cell r="H2084" t="str">
            <v/>
          </cell>
          <cell r="I2084" t="str">
            <v/>
          </cell>
          <cell r="K2084" t="str">
            <v>R</v>
          </cell>
          <cell r="L2084">
            <v>304</v>
          </cell>
          <cell r="M2084">
            <v>4</v>
          </cell>
          <cell r="N2084" t="str">
            <v>R004</v>
          </cell>
        </row>
        <row r="2085">
          <cell r="A2085" t="str">
            <v>22,M1</v>
          </cell>
          <cell r="B2085" t="str">
            <v>22,M1</v>
          </cell>
          <cell r="C2085" t="str">
            <v>22,M001</v>
          </cell>
          <cell r="D2085">
            <v>22</v>
          </cell>
          <cell r="E2085" t="str">
            <v>Otros</v>
          </cell>
          <cell r="F2085" t="str">
            <v>Otros</v>
          </cell>
          <cell r="G2085" t="str">
            <v>Otros</v>
          </cell>
          <cell r="H2085" t="str">
            <v/>
          </cell>
          <cell r="I2085" t="str">
            <v/>
          </cell>
          <cell r="K2085" t="str">
            <v>M</v>
          </cell>
          <cell r="L2085">
            <v>1</v>
          </cell>
          <cell r="M2085">
            <v>1</v>
          </cell>
          <cell r="N2085" t="str">
            <v>M001</v>
          </cell>
        </row>
        <row r="2086">
          <cell r="A2086" t="str">
            <v>22,O1</v>
          </cell>
          <cell r="B2086" t="str">
            <v>22,O1</v>
          </cell>
          <cell r="C2086" t="str">
            <v>22,O001</v>
          </cell>
          <cell r="D2086">
            <v>22</v>
          </cell>
          <cell r="E2086" t="str">
            <v>Otros</v>
          </cell>
          <cell r="F2086" t="str">
            <v>Otros</v>
          </cell>
          <cell r="G2086" t="str">
            <v>Otros</v>
          </cell>
          <cell r="H2086" t="str">
            <v/>
          </cell>
          <cell r="I2086" t="str">
            <v/>
          </cell>
          <cell r="K2086" t="str">
            <v>O</v>
          </cell>
          <cell r="L2086">
            <v>1</v>
          </cell>
          <cell r="M2086">
            <v>1</v>
          </cell>
          <cell r="N2086" t="str">
            <v>O001</v>
          </cell>
        </row>
        <row r="2087">
          <cell r="A2087" t="str">
            <v>22,R1</v>
          </cell>
          <cell r="B2087" t="str">
            <v>22,R1</v>
          </cell>
          <cell r="C2087" t="str">
            <v>22,R001</v>
          </cell>
          <cell r="D2087">
            <v>22</v>
          </cell>
          <cell r="E2087" t="str">
            <v>Otros</v>
          </cell>
          <cell r="F2087" t="str">
            <v>Otros</v>
          </cell>
          <cell r="G2087" t="str">
            <v>Otros</v>
          </cell>
          <cell r="H2087" t="str">
            <v/>
          </cell>
          <cell r="I2087" t="str">
            <v/>
          </cell>
          <cell r="K2087" t="str">
            <v>R</v>
          </cell>
          <cell r="L2087">
            <v>1</v>
          </cell>
          <cell r="M2087">
            <v>1</v>
          </cell>
          <cell r="N2087" t="str">
            <v>R001</v>
          </cell>
        </row>
        <row r="2088">
          <cell r="A2088" t="str">
            <v>22,R2</v>
          </cell>
          <cell r="B2088" t="str">
            <v>22,R2</v>
          </cell>
          <cell r="C2088" t="str">
            <v>22,R002</v>
          </cell>
          <cell r="D2088">
            <v>22</v>
          </cell>
          <cell r="E2088" t="str">
            <v>Otros</v>
          </cell>
          <cell r="F2088" t="str">
            <v>Otros</v>
          </cell>
          <cell r="G2088" t="str">
            <v>Otros</v>
          </cell>
          <cell r="H2088" t="str">
            <v/>
          </cell>
          <cell r="I2088" t="str">
            <v/>
          </cell>
          <cell r="K2088" t="str">
            <v>R</v>
          </cell>
          <cell r="L2088">
            <v>2</v>
          </cell>
          <cell r="M2088">
            <v>2</v>
          </cell>
          <cell r="N2088" t="str">
            <v>R002</v>
          </cell>
        </row>
        <row r="2089">
          <cell r="A2089" t="str">
            <v>22,R3</v>
          </cell>
          <cell r="B2089" t="str">
            <v>22,R3</v>
          </cell>
          <cell r="C2089" t="str">
            <v>22,R003</v>
          </cell>
          <cell r="D2089">
            <v>22</v>
          </cell>
          <cell r="E2089" t="str">
            <v>Otros</v>
          </cell>
          <cell r="F2089" t="str">
            <v>Otros</v>
          </cell>
          <cell r="G2089" t="str">
            <v>Otros</v>
          </cell>
          <cell r="H2089" t="str">
            <v/>
          </cell>
          <cell r="I2089" t="str">
            <v/>
          </cell>
          <cell r="K2089" t="str">
            <v>R</v>
          </cell>
          <cell r="L2089">
            <v>3</v>
          </cell>
          <cell r="M2089">
            <v>3</v>
          </cell>
          <cell r="N2089" t="str">
            <v>R003</v>
          </cell>
        </row>
        <row r="2090">
          <cell r="A2090" t="str">
            <v>22,R4</v>
          </cell>
          <cell r="B2090" t="str">
            <v>22,R4</v>
          </cell>
          <cell r="C2090" t="str">
            <v>22,R004</v>
          </cell>
          <cell r="D2090">
            <v>22</v>
          </cell>
          <cell r="E2090" t="str">
            <v>Otros</v>
          </cell>
          <cell r="F2090" t="str">
            <v>Otros</v>
          </cell>
          <cell r="G2090" t="str">
            <v>Otros</v>
          </cell>
          <cell r="H2090" t="str">
            <v/>
          </cell>
          <cell r="I2090" t="str">
            <v/>
          </cell>
          <cell r="K2090" t="str">
            <v>R</v>
          </cell>
          <cell r="L2090">
            <v>4</v>
          </cell>
          <cell r="M2090">
            <v>4</v>
          </cell>
          <cell r="N2090" t="str">
            <v>R004</v>
          </cell>
        </row>
        <row r="2091">
          <cell r="A2091" t="str">
            <v>22,R5</v>
          </cell>
          <cell r="B2091" t="str">
            <v>22,R5</v>
          </cell>
          <cell r="C2091" t="str">
            <v>22,R005</v>
          </cell>
          <cell r="D2091">
            <v>22</v>
          </cell>
          <cell r="E2091" t="str">
            <v>Otros</v>
          </cell>
          <cell r="F2091" t="str">
            <v>Otros</v>
          </cell>
          <cell r="G2091" t="str">
            <v>Otros</v>
          </cell>
          <cell r="H2091" t="str">
            <v/>
          </cell>
          <cell r="I2091" t="str">
            <v/>
          </cell>
          <cell r="K2091" t="str">
            <v>R</v>
          </cell>
          <cell r="L2091">
            <v>5</v>
          </cell>
          <cell r="M2091">
            <v>5</v>
          </cell>
          <cell r="N2091" t="str">
            <v>R005</v>
          </cell>
        </row>
        <row r="2092">
          <cell r="A2092" t="str">
            <v>22,R6</v>
          </cell>
          <cell r="B2092" t="str">
            <v>22,R6</v>
          </cell>
          <cell r="C2092" t="str">
            <v>22,R006</v>
          </cell>
          <cell r="D2092">
            <v>22</v>
          </cell>
          <cell r="E2092" t="str">
            <v>Otros</v>
          </cell>
          <cell r="F2092" t="str">
            <v>Otros</v>
          </cell>
          <cell r="G2092" t="str">
            <v>Otros</v>
          </cell>
          <cell r="H2092" t="str">
            <v/>
          </cell>
          <cell r="I2092" t="str">
            <v/>
          </cell>
          <cell r="K2092" t="str">
            <v>R</v>
          </cell>
          <cell r="L2092">
            <v>6</v>
          </cell>
          <cell r="M2092">
            <v>6</v>
          </cell>
          <cell r="N2092" t="str">
            <v>R006</v>
          </cell>
        </row>
        <row r="2093">
          <cell r="A2093" t="str">
            <v>22,R7</v>
          </cell>
          <cell r="B2093" t="str">
            <v>22,R7</v>
          </cell>
          <cell r="C2093" t="str">
            <v>22,R007</v>
          </cell>
          <cell r="D2093">
            <v>22</v>
          </cell>
          <cell r="E2093" t="str">
            <v>Otros</v>
          </cell>
          <cell r="F2093" t="str">
            <v>Otros</v>
          </cell>
          <cell r="G2093" t="str">
            <v>Otros</v>
          </cell>
          <cell r="H2093" t="str">
            <v/>
          </cell>
          <cell r="I2093" t="str">
            <v/>
          </cell>
          <cell r="K2093" t="str">
            <v>R</v>
          </cell>
          <cell r="L2093">
            <v>7</v>
          </cell>
          <cell r="M2093">
            <v>7</v>
          </cell>
          <cell r="N2093" t="str">
            <v>R007</v>
          </cell>
        </row>
        <row r="2094">
          <cell r="A2094" t="str">
            <v>23,R1</v>
          </cell>
          <cell r="B2094" t="str">
            <v>23,R1</v>
          </cell>
          <cell r="C2094" t="str">
            <v>23,R001</v>
          </cell>
          <cell r="D2094">
            <v>23</v>
          </cell>
          <cell r="E2094" t="str">
            <v>Otros</v>
          </cell>
          <cell r="F2094" t="str">
            <v>Otros</v>
          </cell>
          <cell r="G2094" t="str">
            <v>Otros</v>
          </cell>
          <cell r="H2094" t="str">
            <v/>
          </cell>
          <cell r="I2094" t="str">
            <v/>
          </cell>
          <cell r="K2094" t="str">
            <v>R</v>
          </cell>
          <cell r="L2094">
            <v>1</v>
          </cell>
          <cell r="M2094">
            <v>1</v>
          </cell>
          <cell r="N2094" t="str">
            <v>R001</v>
          </cell>
        </row>
        <row r="2095">
          <cell r="A2095" t="str">
            <v>23,R2</v>
          </cell>
          <cell r="B2095" t="str">
            <v>23,R2</v>
          </cell>
          <cell r="C2095" t="str">
            <v>23,R002</v>
          </cell>
          <cell r="D2095">
            <v>23</v>
          </cell>
          <cell r="E2095" t="str">
            <v>Otros</v>
          </cell>
          <cell r="F2095" t="str">
            <v>Otros</v>
          </cell>
          <cell r="G2095" t="str">
            <v>Otros</v>
          </cell>
          <cell r="H2095" t="str">
            <v/>
          </cell>
          <cell r="I2095" t="str">
            <v/>
          </cell>
          <cell r="K2095" t="str">
            <v>R</v>
          </cell>
          <cell r="L2095">
            <v>2</v>
          </cell>
          <cell r="M2095">
            <v>2</v>
          </cell>
          <cell r="N2095" t="str">
            <v>R002</v>
          </cell>
        </row>
        <row r="2096">
          <cell r="A2096" t="str">
            <v>23,R3</v>
          </cell>
          <cell r="B2096" t="str">
            <v>23,R3</v>
          </cell>
          <cell r="C2096" t="str">
            <v>23,R003</v>
          </cell>
          <cell r="D2096">
            <v>23</v>
          </cell>
          <cell r="E2096" t="str">
            <v>Otros</v>
          </cell>
          <cell r="F2096" t="str">
            <v>Otros</v>
          </cell>
          <cell r="G2096" t="str">
            <v>Otros</v>
          </cell>
          <cell r="H2096" t="str">
            <v/>
          </cell>
          <cell r="I2096" t="str">
            <v/>
          </cell>
          <cell r="K2096" t="str">
            <v>R</v>
          </cell>
          <cell r="L2096">
            <v>3</v>
          </cell>
          <cell r="M2096">
            <v>3</v>
          </cell>
          <cell r="N2096" t="str">
            <v>R003</v>
          </cell>
        </row>
        <row r="2097">
          <cell r="A2097" t="str">
            <v>23,R4</v>
          </cell>
          <cell r="B2097" t="str">
            <v>23,R4</v>
          </cell>
          <cell r="C2097" t="str">
            <v>23,R004</v>
          </cell>
          <cell r="D2097">
            <v>23</v>
          </cell>
          <cell r="E2097" t="str">
            <v>Otros</v>
          </cell>
          <cell r="F2097" t="str">
            <v>Otros</v>
          </cell>
          <cell r="G2097" t="str">
            <v>Otros</v>
          </cell>
          <cell r="H2097" t="str">
            <v/>
          </cell>
          <cell r="I2097" t="str">
            <v/>
          </cell>
          <cell r="K2097" t="str">
            <v>R</v>
          </cell>
          <cell r="L2097">
            <v>4</v>
          </cell>
          <cell r="M2097">
            <v>4</v>
          </cell>
          <cell r="N2097" t="str">
            <v>R004</v>
          </cell>
        </row>
        <row r="2098">
          <cell r="A2098" t="str">
            <v>23,R5</v>
          </cell>
          <cell r="B2098" t="str">
            <v>23,R5</v>
          </cell>
          <cell r="C2098" t="str">
            <v>23,R005</v>
          </cell>
          <cell r="D2098">
            <v>23</v>
          </cell>
          <cell r="E2098" t="str">
            <v>Otros</v>
          </cell>
          <cell r="F2098" t="str">
            <v>Otros</v>
          </cell>
          <cell r="G2098" t="str">
            <v>Otros</v>
          </cell>
          <cell r="H2098" t="str">
            <v/>
          </cell>
          <cell r="I2098" t="str">
            <v/>
          </cell>
          <cell r="K2098" t="str">
            <v>R</v>
          </cell>
          <cell r="L2098">
            <v>5</v>
          </cell>
          <cell r="M2098">
            <v>5</v>
          </cell>
          <cell r="N2098" t="str">
            <v>R005</v>
          </cell>
        </row>
        <row r="2099">
          <cell r="A2099" t="str">
            <v>23,R6</v>
          </cell>
          <cell r="B2099" t="str">
            <v>23,R6</v>
          </cell>
          <cell r="C2099" t="str">
            <v>23,R006</v>
          </cell>
          <cell r="D2099">
            <v>23</v>
          </cell>
          <cell r="E2099" t="str">
            <v>Otros</v>
          </cell>
          <cell r="F2099" t="str">
            <v>Otros</v>
          </cell>
          <cell r="G2099" t="str">
            <v>Otros</v>
          </cell>
          <cell r="H2099" t="str">
            <v/>
          </cell>
          <cell r="I2099" t="str">
            <v/>
          </cell>
          <cell r="K2099" t="str">
            <v>R</v>
          </cell>
          <cell r="L2099">
            <v>6</v>
          </cell>
          <cell r="M2099">
            <v>6</v>
          </cell>
          <cell r="N2099" t="str">
            <v>R006</v>
          </cell>
        </row>
        <row r="2100">
          <cell r="A2100" t="str">
            <v>23,R7</v>
          </cell>
          <cell r="B2100" t="str">
            <v>23,R7</v>
          </cell>
          <cell r="C2100" t="str">
            <v>23,R007</v>
          </cell>
          <cell r="D2100">
            <v>23</v>
          </cell>
          <cell r="E2100" t="str">
            <v>Otros</v>
          </cell>
          <cell r="F2100" t="str">
            <v>Principal</v>
          </cell>
          <cell r="G2100" t="str">
            <v>Otros</v>
          </cell>
          <cell r="H2100" t="str">
            <v/>
          </cell>
          <cell r="I2100">
            <v>1</v>
          </cell>
          <cell r="K2100" t="str">
            <v>R</v>
          </cell>
          <cell r="L2100">
            <v>7</v>
          </cell>
          <cell r="M2100">
            <v>7</v>
          </cell>
          <cell r="N2100" t="str">
            <v>R007</v>
          </cell>
        </row>
        <row r="2101">
          <cell r="A2101" t="str">
            <v>23,R8</v>
          </cell>
          <cell r="B2101" t="str">
            <v>23,R8</v>
          </cell>
          <cell r="C2101" t="str">
            <v>23,R008</v>
          </cell>
          <cell r="D2101">
            <v>23</v>
          </cell>
          <cell r="E2101" t="str">
            <v>Otros</v>
          </cell>
          <cell r="F2101" t="str">
            <v>Principal</v>
          </cell>
          <cell r="G2101" t="str">
            <v>Otros</v>
          </cell>
          <cell r="H2101" t="str">
            <v/>
          </cell>
          <cell r="I2101">
            <v>1</v>
          </cell>
          <cell r="K2101" t="str">
            <v>R</v>
          </cell>
          <cell r="L2101">
            <v>8</v>
          </cell>
          <cell r="M2101">
            <v>8</v>
          </cell>
          <cell r="N2101" t="str">
            <v>R008</v>
          </cell>
        </row>
        <row r="2102">
          <cell r="A2102" t="str">
            <v>23,R9</v>
          </cell>
          <cell r="B2102" t="str">
            <v>23,R9</v>
          </cell>
          <cell r="C2102" t="str">
            <v>23,R009</v>
          </cell>
          <cell r="D2102">
            <v>23</v>
          </cell>
          <cell r="E2102" t="str">
            <v>Otros</v>
          </cell>
          <cell r="F2102" t="str">
            <v>Otros</v>
          </cell>
          <cell r="G2102" t="str">
            <v>Otros</v>
          </cell>
          <cell r="H2102" t="str">
            <v/>
          </cell>
          <cell r="I2102" t="str">
            <v/>
          </cell>
          <cell r="K2102" t="str">
            <v>R</v>
          </cell>
          <cell r="L2102">
            <v>9</v>
          </cell>
          <cell r="M2102">
            <v>9</v>
          </cell>
          <cell r="N2102" t="str">
            <v>R009</v>
          </cell>
        </row>
        <row r="2103">
          <cell r="A2103" t="str">
            <v>23,R10</v>
          </cell>
          <cell r="B2103" t="str">
            <v>23,R10</v>
          </cell>
          <cell r="C2103" t="str">
            <v>23,R010</v>
          </cell>
          <cell r="D2103">
            <v>23</v>
          </cell>
          <cell r="E2103" t="str">
            <v>Otros</v>
          </cell>
          <cell r="F2103" t="str">
            <v>Otros</v>
          </cell>
          <cell r="G2103" t="str">
            <v>Otros</v>
          </cell>
          <cell r="H2103" t="str">
            <v/>
          </cell>
          <cell r="I2103" t="str">
            <v/>
          </cell>
          <cell r="K2103" t="str">
            <v>R</v>
          </cell>
          <cell r="L2103">
            <v>10</v>
          </cell>
          <cell r="M2103">
            <v>10</v>
          </cell>
          <cell r="N2103" t="str">
            <v>R010</v>
          </cell>
        </row>
        <row r="2104">
          <cell r="A2104" t="str">
            <v>23,R11</v>
          </cell>
          <cell r="B2104" t="str">
            <v>23,R11</v>
          </cell>
          <cell r="C2104" t="str">
            <v>23,R011</v>
          </cell>
          <cell r="D2104">
            <v>23</v>
          </cell>
          <cell r="E2104" t="str">
            <v>Otros</v>
          </cell>
          <cell r="F2104" t="str">
            <v>Otros</v>
          </cell>
          <cell r="G2104" t="str">
            <v>Otros</v>
          </cell>
          <cell r="H2104" t="str">
            <v/>
          </cell>
          <cell r="I2104" t="str">
            <v/>
          </cell>
          <cell r="K2104" t="str">
            <v>R</v>
          </cell>
          <cell r="L2104">
            <v>11</v>
          </cell>
          <cell r="M2104">
            <v>11</v>
          </cell>
          <cell r="N2104" t="str">
            <v>R011</v>
          </cell>
        </row>
        <row r="2105">
          <cell r="A2105" t="str">
            <v>23,R12</v>
          </cell>
          <cell r="B2105" t="str">
            <v>23,R12</v>
          </cell>
          <cell r="C2105" t="str">
            <v>23,R012</v>
          </cell>
          <cell r="D2105">
            <v>23</v>
          </cell>
          <cell r="E2105" t="str">
            <v>Otros</v>
          </cell>
          <cell r="F2105" t="str">
            <v>Otros</v>
          </cell>
          <cell r="G2105" t="str">
            <v>Otros</v>
          </cell>
          <cell r="H2105" t="str">
            <v/>
          </cell>
          <cell r="I2105" t="str">
            <v/>
          </cell>
          <cell r="K2105" t="str">
            <v>R</v>
          </cell>
          <cell r="L2105">
            <v>12</v>
          </cell>
          <cell r="M2105">
            <v>12</v>
          </cell>
          <cell r="N2105" t="str">
            <v>R012</v>
          </cell>
        </row>
        <row r="2106">
          <cell r="A2106" t="str">
            <v>23,R13</v>
          </cell>
          <cell r="B2106" t="str">
            <v>23,R13</v>
          </cell>
          <cell r="C2106" t="str">
            <v>23,R013</v>
          </cell>
          <cell r="D2106">
            <v>23</v>
          </cell>
          <cell r="E2106" t="str">
            <v>Otros</v>
          </cell>
          <cell r="F2106" t="str">
            <v>Otros</v>
          </cell>
          <cell r="G2106" t="str">
            <v>Otros</v>
          </cell>
          <cell r="H2106" t="str">
            <v/>
          </cell>
          <cell r="I2106" t="str">
            <v/>
          </cell>
          <cell r="K2106" t="str">
            <v>R</v>
          </cell>
          <cell r="L2106">
            <v>13</v>
          </cell>
          <cell r="M2106">
            <v>13</v>
          </cell>
          <cell r="N2106" t="str">
            <v>R013</v>
          </cell>
        </row>
        <row r="2107">
          <cell r="A2107" t="str">
            <v>23,R14</v>
          </cell>
          <cell r="B2107" t="str">
            <v>23,R14</v>
          </cell>
          <cell r="C2107" t="str">
            <v>23,R014</v>
          </cell>
          <cell r="D2107">
            <v>23</v>
          </cell>
          <cell r="E2107" t="str">
            <v>Otros</v>
          </cell>
          <cell r="F2107" t="str">
            <v>Otros</v>
          </cell>
          <cell r="G2107" t="str">
            <v>Otros</v>
          </cell>
          <cell r="H2107" t="str">
            <v/>
          </cell>
          <cell r="I2107" t="str">
            <v/>
          </cell>
          <cell r="K2107" t="str">
            <v>R</v>
          </cell>
          <cell r="L2107">
            <v>14</v>
          </cell>
          <cell r="M2107">
            <v>14</v>
          </cell>
          <cell r="N2107" t="str">
            <v>R014</v>
          </cell>
        </row>
        <row r="2108">
          <cell r="A2108" t="str">
            <v>23,R15</v>
          </cell>
          <cell r="B2108" t="str">
            <v>23,R15</v>
          </cell>
          <cell r="C2108" t="str">
            <v>23,R015</v>
          </cell>
          <cell r="D2108">
            <v>23</v>
          </cell>
          <cell r="E2108" t="str">
            <v>Otros</v>
          </cell>
          <cell r="F2108" t="str">
            <v>Otros</v>
          </cell>
          <cell r="G2108" t="str">
            <v>Otros</v>
          </cell>
          <cell r="H2108" t="str">
            <v/>
          </cell>
          <cell r="I2108" t="str">
            <v/>
          </cell>
          <cell r="K2108" t="str">
            <v>R</v>
          </cell>
          <cell r="L2108">
            <v>15</v>
          </cell>
          <cell r="M2108">
            <v>15</v>
          </cell>
          <cell r="N2108" t="str">
            <v>R015</v>
          </cell>
        </row>
        <row r="2109">
          <cell r="A2109" t="str">
            <v>23,R16</v>
          </cell>
          <cell r="B2109" t="str">
            <v>23,R16</v>
          </cell>
          <cell r="C2109" t="str">
            <v>23,R016</v>
          </cell>
          <cell r="D2109">
            <v>23</v>
          </cell>
          <cell r="E2109" t="str">
            <v>Otros</v>
          </cell>
          <cell r="F2109" t="str">
            <v>Otros</v>
          </cell>
          <cell r="G2109" t="str">
            <v>Otros</v>
          </cell>
          <cell r="H2109" t="str">
            <v/>
          </cell>
          <cell r="I2109" t="str">
            <v/>
          </cell>
          <cell r="K2109" t="str">
            <v>R</v>
          </cell>
          <cell r="L2109">
            <v>16</v>
          </cell>
          <cell r="M2109">
            <v>16</v>
          </cell>
          <cell r="N2109" t="str">
            <v>R016</v>
          </cell>
        </row>
        <row r="2110">
          <cell r="A2110" t="str">
            <v>23,R17</v>
          </cell>
          <cell r="B2110" t="str">
            <v>23,R17</v>
          </cell>
          <cell r="C2110" t="str">
            <v>23,R017</v>
          </cell>
          <cell r="D2110">
            <v>23</v>
          </cell>
          <cell r="E2110" t="str">
            <v>Otros</v>
          </cell>
          <cell r="F2110" t="str">
            <v>Otros</v>
          </cell>
          <cell r="G2110" t="str">
            <v>Otros</v>
          </cell>
          <cell r="H2110" t="str">
            <v/>
          </cell>
          <cell r="I2110" t="str">
            <v/>
          </cell>
          <cell r="K2110" t="str">
            <v>R</v>
          </cell>
          <cell r="L2110">
            <v>17</v>
          </cell>
          <cell r="M2110">
            <v>17</v>
          </cell>
          <cell r="N2110" t="str">
            <v>R017</v>
          </cell>
        </row>
        <row r="2111">
          <cell r="A2111" t="str">
            <v>23,R18</v>
          </cell>
          <cell r="B2111" t="str">
            <v>23,R18</v>
          </cell>
          <cell r="C2111" t="str">
            <v>23,R018</v>
          </cell>
          <cell r="D2111">
            <v>23</v>
          </cell>
          <cell r="E2111" t="str">
            <v>Otros</v>
          </cell>
          <cell r="F2111" t="str">
            <v>Otros</v>
          </cell>
          <cell r="G2111" t="str">
            <v>Otros</v>
          </cell>
          <cell r="H2111" t="str">
            <v/>
          </cell>
          <cell r="I2111" t="str">
            <v/>
          </cell>
          <cell r="K2111" t="str">
            <v>R</v>
          </cell>
          <cell r="L2111">
            <v>18</v>
          </cell>
          <cell r="M2111">
            <v>18</v>
          </cell>
          <cell r="N2111" t="str">
            <v>R018</v>
          </cell>
        </row>
        <row r="2112">
          <cell r="A2112" t="str">
            <v>23,R19</v>
          </cell>
          <cell r="B2112" t="str">
            <v>23,R19</v>
          </cell>
          <cell r="C2112" t="str">
            <v>23,R019</v>
          </cell>
          <cell r="D2112">
            <v>23</v>
          </cell>
          <cell r="E2112" t="str">
            <v>Otros</v>
          </cell>
          <cell r="F2112" t="str">
            <v>Otros</v>
          </cell>
          <cell r="G2112" t="str">
            <v>Otros</v>
          </cell>
          <cell r="H2112" t="str">
            <v/>
          </cell>
          <cell r="I2112" t="str">
            <v/>
          </cell>
          <cell r="K2112" t="str">
            <v>R</v>
          </cell>
          <cell r="L2112">
            <v>19</v>
          </cell>
          <cell r="M2112">
            <v>19</v>
          </cell>
          <cell r="N2112" t="str">
            <v>R019</v>
          </cell>
        </row>
        <row r="2113">
          <cell r="A2113" t="str">
            <v>23,R20</v>
          </cell>
          <cell r="B2113" t="str">
            <v>23,R20</v>
          </cell>
          <cell r="C2113" t="str">
            <v>23,R020</v>
          </cell>
          <cell r="D2113">
            <v>23</v>
          </cell>
          <cell r="E2113" t="str">
            <v>Otros</v>
          </cell>
          <cell r="F2113" t="str">
            <v>Otros</v>
          </cell>
          <cell r="G2113" t="str">
            <v>Otros</v>
          </cell>
          <cell r="H2113" t="str">
            <v/>
          </cell>
          <cell r="I2113" t="str">
            <v/>
          </cell>
          <cell r="K2113" t="str">
            <v>R</v>
          </cell>
          <cell r="L2113">
            <v>20</v>
          </cell>
          <cell r="M2113">
            <v>20</v>
          </cell>
          <cell r="N2113" t="str">
            <v>R020</v>
          </cell>
        </row>
        <row r="2114">
          <cell r="A2114" t="str">
            <v>23,R21</v>
          </cell>
          <cell r="B2114" t="str">
            <v>23,R21</v>
          </cell>
          <cell r="C2114" t="str">
            <v>23,R021</v>
          </cell>
          <cell r="D2114">
            <v>23</v>
          </cell>
          <cell r="E2114" t="str">
            <v>Otros</v>
          </cell>
          <cell r="F2114" t="str">
            <v>Otros</v>
          </cell>
          <cell r="G2114" t="str">
            <v>Otros</v>
          </cell>
          <cell r="H2114" t="str">
            <v/>
          </cell>
          <cell r="I2114" t="str">
            <v/>
          </cell>
          <cell r="K2114" t="str">
            <v>R</v>
          </cell>
          <cell r="L2114">
            <v>21</v>
          </cell>
          <cell r="M2114">
            <v>21</v>
          </cell>
          <cell r="N2114" t="str">
            <v>R021</v>
          </cell>
        </row>
        <row r="2115">
          <cell r="A2115" t="str">
            <v>23,R22</v>
          </cell>
          <cell r="B2115" t="str">
            <v>23,R22</v>
          </cell>
          <cell r="C2115" t="str">
            <v>23,R022</v>
          </cell>
          <cell r="D2115">
            <v>23</v>
          </cell>
          <cell r="E2115" t="str">
            <v>Otros</v>
          </cell>
          <cell r="F2115" t="str">
            <v>Otros</v>
          </cell>
          <cell r="G2115" t="str">
            <v>Otros</v>
          </cell>
          <cell r="H2115" t="str">
            <v/>
          </cell>
          <cell r="I2115" t="str">
            <v/>
          </cell>
          <cell r="K2115" t="str">
            <v>R</v>
          </cell>
          <cell r="L2115">
            <v>22</v>
          </cell>
          <cell r="M2115">
            <v>22</v>
          </cell>
          <cell r="N2115" t="str">
            <v>R022</v>
          </cell>
        </row>
        <row r="2116">
          <cell r="A2116" t="str">
            <v>23,R23</v>
          </cell>
          <cell r="B2116" t="str">
            <v>23,R23</v>
          </cell>
          <cell r="C2116" t="str">
            <v>23,R023</v>
          </cell>
          <cell r="D2116">
            <v>23</v>
          </cell>
          <cell r="E2116" t="str">
            <v>Otros</v>
          </cell>
          <cell r="F2116" t="str">
            <v>Otros</v>
          </cell>
          <cell r="G2116" t="str">
            <v>Otros</v>
          </cell>
          <cell r="H2116" t="str">
            <v/>
          </cell>
          <cell r="I2116" t="str">
            <v/>
          </cell>
          <cell r="K2116" t="str">
            <v>R</v>
          </cell>
          <cell r="L2116">
            <v>23</v>
          </cell>
          <cell r="M2116">
            <v>23</v>
          </cell>
          <cell r="N2116" t="str">
            <v>R023</v>
          </cell>
        </row>
        <row r="2117">
          <cell r="A2117" t="str">
            <v>23,R24</v>
          </cell>
          <cell r="B2117" t="str">
            <v>23,R24</v>
          </cell>
          <cell r="C2117" t="str">
            <v>23,R024</v>
          </cell>
          <cell r="D2117">
            <v>23</v>
          </cell>
          <cell r="E2117" t="str">
            <v>Otros</v>
          </cell>
          <cell r="F2117" t="str">
            <v>Otros</v>
          </cell>
          <cell r="G2117" t="str">
            <v>Otros</v>
          </cell>
          <cell r="H2117" t="str">
            <v/>
          </cell>
          <cell r="I2117" t="str">
            <v/>
          </cell>
          <cell r="K2117" t="str">
            <v>R</v>
          </cell>
          <cell r="L2117">
            <v>24</v>
          </cell>
          <cell r="M2117">
            <v>24</v>
          </cell>
          <cell r="N2117" t="str">
            <v>R024</v>
          </cell>
        </row>
        <row r="2118">
          <cell r="A2118" t="str">
            <v>23,R25</v>
          </cell>
          <cell r="B2118" t="str">
            <v>23,R25</v>
          </cell>
          <cell r="C2118" t="str">
            <v>23,R025</v>
          </cell>
          <cell r="D2118">
            <v>23</v>
          </cell>
          <cell r="E2118" t="str">
            <v>Otros</v>
          </cell>
          <cell r="F2118" t="str">
            <v>Principal</v>
          </cell>
          <cell r="G2118" t="str">
            <v>Otros</v>
          </cell>
          <cell r="H2118" t="str">
            <v/>
          </cell>
          <cell r="I2118">
            <v>1</v>
          </cell>
          <cell r="K2118" t="str">
            <v>R</v>
          </cell>
          <cell r="L2118">
            <v>25</v>
          </cell>
          <cell r="M2118">
            <v>25</v>
          </cell>
          <cell r="N2118" t="str">
            <v>R025</v>
          </cell>
        </row>
        <row r="2119">
          <cell r="A2119" t="str">
            <v>23,R26</v>
          </cell>
          <cell r="B2119" t="str">
            <v>23,R26</v>
          </cell>
          <cell r="C2119" t="str">
            <v>23,R026</v>
          </cell>
          <cell r="D2119">
            <v>23</v>
          </cell>
          <cell r="E2119" t="str">
            <v>Otros</v>
          </cell>
          <cell r="F2119" t="str">
            <v>Principal</v>
          </cell>
          <cell r="G2119" t="str">
            <v>Otros</v>
          </cell>
          <cell r="H2119" t="str">
            <v/>
          </cell>
          <cell r="I2119">
            <v>1</v>
          </cell>
          <cell r="K2119" t="str">
            <v>R</v>
          </cell>
          <cell r="L2119">
            <v>26</v>
          </cell>
          <cell r="M2119">
            <v>26</v>
          </cell>
          <cell r="N2119" t="str">
            <v>R026</v>
          </cell>
        </row>
        <row r="2120">
          <cell r="A2120" t="str">
            <v>23,R27</v>
          </cell>
          <cell r="B2120" t="str">
            <v>23,R27</v>
          </cell>
          <cell r="C2120" t="str">
            <v>23,R027</v>
          </cell>
          <cell r="D2120">
            <v>23</v>
          </cell>
          <cell r="E2120" t="str">
            <v>Otros</v>
          </cell>
          <cell r="F2120" t="str">
            <v>Principal</v>
          </cell>
          <cell r="G2120" t="str">
            <v>Otros</v>
          </cell>
          <cell r="H2120" t="str">
            <v/>
          </cell>
          <cell r="I2120">
            <v>1</v>
          </cell>
          <cell r="K2120" t="str">
            <v>R</v>
          </cell>
          <cell r="L2120">
            <v>27</v>
          </cell>
          <cell r="M2120">
            <v>27</v>
          </cell>
          <cell r="N2120" t="str">
            <v>R027</v>
          </cell>
        </row>
        <row r="2121">
          <cell r="A2121" t="str">
            <v>23,R32</v>
          </cell>
          <cell r="B2121" t="str">
            <v>23,R32</v>
          </cell>
          <cell r="C2121" t="str">
            <v>23,R032</v>
          </cell>
          <cell r="D2121">
            <v>23</v>
          </cell>
          <cell r="E2121" t="str">
            <v>Otros</v>
          </cell>
          <cell r="F2121" t="str">
            <v>Otros</v>
          </cell>
          <cell r="G2121" t="str">
            <v>Otros</v>
          </cell>
          <cell r="H2121" t="str">
            <v/>
          </cell>
          <cell r="I2121" t="str">
            <v/>
          </cell>
          <cell r="K2121" t="str">
            <v>R</v>
          </cell>
          <cell r="L2121">
            <v>32</v>
          </cell>
          <cell r="M2121">
            <v>32</v>
          </cell>
          <cell r="N2121" t="str">
            <v>R032</v>
          </cell>
        </row>
        <row r="2122">
          <cell r="A2122" t="str">
            <v>23,R33</v>
          </cell>
          <cell r="B2122" t="str">
            <v>23,R33</v>
          </cell>
          <cell r="C2122" t="str">
            <v>23,R033</v>
          </cell>
          <cell r="D2122">
            <v>23</v>
          </cell>
          <cell r="E2122" t="str">
            <v>Otros</v>
          </cell>
          <cell r="F2122" t="str">
            <v>Otros</v>
          </cell>
          <cell r="G2122" t="str">
            <v>Otros</v>
          </cell>
          <cell r="H2122" t="str">
            <v/>
          </cell>
          <cell r="I2122" t="str">
            <v/>
          </cell>
          <cell r="K2122" t="str">
            <v>R</v>
          </cell>
          <cell r="L2122">
            <v>33</v>
          </cell>
          <cell r="M2122">
            <v>33</v>
          </cell>
          <cell r="N2122" t="str">
            <v>R033</v>
          </cell>
        </row>
        <row r="2123">
          <cell r="A2123" t="str">
            <v>23,R34</v>
          </cell>
          <cell r="B2123" t="str">
            <v>23,R34</v>
          </cell>
          <cell r="C2123" t="str">
            <v>23,R034</v>
          </cell>
          <cell r="D2123">
            <v>23</v>
          </cell>
          <cell r="E2123" t="str">
            <v>Otros</v>
          </cell>
          <cell r="F2123" t="str">
            <v>Otros</v>
          </cell>
          <cell r="G2123" t="str">
            <v>Otros</v>
          </cell>
          <cell r="H2123" t="str">
            <v/>
          </cell>
          <cell r="I2123" t="str">
            <v/>
          </cell>
          <cell r="K2123" t="str">
            <v>R</v>
          </cell>
          <cell r="L2123">
            <v>34</v>
          </cell>
          <cell r="M2123">
            <v>34</v>
          </cell>
          <cell r="N2123" t="str">
            <v>R034</v>
          </cell>
        </row>
        <row r="2124">
          <cell r="A2124" t="str">
            <v>23,R35</v>
          </cell>
          <cell r="B2124" t="str">
            <v>23,R35</v>
          </cell>
          <cell r="C2124" t="str">
            <v>23,R035</v>
          </cell>
          <cell r="D2124">
            <v>23</v>
          </cell>
          <cell r="E2124" t="str">
            <v>Otros</v>
          </cell>
          <cell r="F2124" t="str">
            <v>Otros</v>
          </cell>
          <cell r="G2124" t="str">
            <v>Otros</v>
          </cell>
          <cell r="H2124" t="str">
            <v/>
          </cell>
          <cell r="I2124" t="str">
            <v/>
          </cell>
          <cell r="K2124" t="str">
            <v>R</v>
          </cell>
          <cell r="L2124">
            <v>35</v>
          </cell>
          <cell r="M2124">
            <v>35</v>
          </cell>
          <cell r="N2124" t="str">
            <v>R035</v>
          </cell>
        </row>
        <row r="2125">
          <cell r="A2125" t="str">
            <v>23,R36</v>
          </cell>
          <cell r="B2125" t="str">
            <v>23,R36</v>
          </cell>
          <cell r="C2125" t="str">
            <v>23,R036</v>
          </cell>
          <cell r="D2125">
            <v>23</v>
          </cell>
          <cell r="E2125" t="str">
            <v>Otros</v>
          </cell>
          <cell r="F2125" t="str">
            <v>Otros</v>
          </cell>
          <cell r="G2125" t="str">
            <v>Otros</v>
          </cell>
          <cell r="H2125" t="str">
            <v/>
          </cell>
          <cell r="I2125" t="str">
            <v/>
          </cell>
          <cell r="K2125" t="str">
            <v>R</v>
          </cell>
          <cell r="L2125">
            <v>36</v>
          </cell>
          <cell r="M2125">
            <v>36</v>
          </cell>
          <cell r="N2125" t="str">
            <v>R036</v>
          </cell>
        </row>
        <row r="2126">
          <cell r="A2126" t="str">
            <v>23,R37</v>
          </cell>
          <cell r="B2126" t="str">
            <v>23,R37</v>
          </cell>
          <cell r="C2126" t="str">
            <v>23,R037</v>
          </cell>
          <cell r="D2126">
            <v>23</v>
          </cell>
          <cell r="E2126" t="str">
            <v>Otros</v>
          </cell>
          <cell r="F2126" t="str">
            <v>Otros</v>
          </cell>
          <cell r="G2126" t="str">
            <v>Otros</v>
          </cell>
          <cell r="H2126" t="str">
            <v/>
          </cell>
          <cell r="I2126" t="str">
            <v/>
          </cell>
          <cell r="K2126" t="str">
            <v>R</v>
          </cell>
          <cell r="L2126">
            <v>37</v>
          </cell>
          <cell r="M2126">
            <v>37</v>
          </cell>
          <cell r="N2126" t="str">
            <v>R037</v>
          </cell>
        </row>
        <row r="2127">
          <cell r="A2127" t="str">
            <v>23,R38</v>
          </cell>
          <cell r="B2127" t="str">
            <v>23,R38</v>
          </cell>
          <cell r="C2127" t="str">
            <v>23,R038</v>
          </cell>
          <cell r="D2127">
            <v>23</v>
          </cell>
          <cell r="E2127" t="str">
            <v>Otros</v>
          </cell>
          <cell r="F2127" t="str">
            <v>Otros</v>
          </cell>
          <cell r="G2127" t="str">
            <v>Otros</v>
          </cell>
          <cell r="H2127" t="str">
            <v/>
          </cell>
          <cell r="I2127" t="str">
            <v/>
          </cell>
          <cell r="K2127" t="str">
            <v>R</v>
          </cell>
          <cell r="L2127">
            <v>38</v>
          </cell>
          <cell r="M2127">
            <v>38</v>
          </cell>
          <cell r="N2127" t="str">
            <v>R038</v>
          </cell>
        </row>
        <row r="2128">
          <cell r="A2128" t="str">
            <v>23,R39</v>
          </cell>
          <cell r="B2128" t="str">
            <v>23,R39</v>
          </cell>
          <cell r="C2128" t="str">
            <v>23,R039</v>
          </cell>
          <cell r="D2128">
            <v>23</v>
          </cell>
          <cell r="E2128" t="str">
            <v>Otros</v>
          </cell>
          <cell r="F2128" t="str">
            <v>Otros</v>
          </cell>
          <cell r="G2128" t="str">
            <v>Otros</v>
          </cell>
          <cell r="H2128" t="str">
            <v/>
          </cell>
          <cell r="I2128" t="str">
            <v/>
          </cell>
          <cell r="K2128" t="str">
            <v>R</v>
          </cell>
          <cell r="L2128">
            <v>39</v>
          </cell>
          <cell r="M2128">
            <v>39</v>
          </cell>
          <cell r="N2128" t="str">
            <v>R039</v>
          </cell>
        </row>
        <row r="2129">
          <cell r="A2129" t="str">
            <v>23,R40</v>
          </cell>
          <cell r="B2129" t="str">
            <v>23,R40</v>
          </cell>
          <cell r="C2129" t="str">
            <v>23,R040</v>
          </cell>
          <cell r="D2129">
            <v>23</v>
          </cell>
          <cell r="E2129" t="str">
            <v>Otros</v>
          </cell>
          <cell r="F2129" t="str">
            <v>Otros</v>
          </cell>
          <cell r="G2129" t="str">
            <v>Otros</v>
          </cell>
          <cell r="H2129" t="str">
            <v/>
          </cell>
          <cell r="I2129" t="str">
            <v/>
          </cell>
          <cell r="K2129" t="str">
            <v>R</v>
          </cell>
          <cell r="L2129">
            <v>40</v>
          </cell>
          <cell r="M2129">
            <v>40</v>
          </cell>
          <cell r="N2129" t="str">
            <v>R040</v>
          </cell>
        </row>
        <row r="2130">
          <cell r="A2130" t="str">
            <v>23,R41</v>
          </cell>
          <cell r="B2130" t="str">
            <v>23,R41</v>
          </cell>
          <cell r="C2130" t="str">
            <v>23,R041</v>
          </cell>
          <cell r="D2130">
            <v>23</v>
          </cell>
          <cell r="E2130" t="str">
            <v>Otros</v>
          </cell>
          <cell r="F2130" t="str">
            <v>Otros</v>
          </cell>
          <cell r="G2130" t="str">
            <v>Otros</v>
          </cell>
          <cell r="H2130" t="str">
            <v/>
          </cell>
          <cell r="I2130" t="str">
            <v/>
          </cell>
          <cell r="K2130" t="str">
            <v>R</v>
          </cell>
          <cell r="L2130">
            <v>41</v>
          </cell>
          <cell r="M2130">
            <v>41</v>
          </cell>
          <cell r="N2130" t="str">
            <v>R041</v>
          </cell>
        </row>
        <row r="2131">
          <cell r="A2131" t="str">
            <v>23,R42</v>
          </cell>
          <cell r="B2131" t="str">
            <v>23,R42</v>
          </cell>
          <cell r="C2131" t="str">
            <v>23,R042</v>
          </cell>
          <cell r="D2131">
            <v>23</v>
          </cell>
          <cell r="E2131" t="str">
            <v>Otros</v>
          </cell>
          <cell r="F2131" t="str">
            <v>Otros</v>
          </cell>
          <cell r="G2131" t="str">
            <v>Otros</v>
          </cell>
          <cell r="H2131" t="str">
            <v/>
          </cell>
          <cell r="I2131" t="str">
            <v/>
          </cell>
          <cell r="K2131" t="str">
            <v>R</v>
          </cell>
          <cell r="L2131">
            <v>42</v>
          </cell>
          <cell r="M2131">
            <v>42</v>
          </cell>
          <cell r="N2131" t="str">
            <v>R042</v>
          </cell>
        </row>
        <row r="2132">
          <cell r="A2132" t="str">
            <v>23,R43</v>
          </cell>
          <cell r="B2132" t="str">
            <v>23,R43</v>
          </cell>
          <cell r="C2132" t="str">
            <v>23,R043</v>
          </cell>
          <cell r="D2132">
            <v>23</v>
          </cell>
          <cell r="E2132" t="str">
            <v>Otros</v>
          </cell>
          <cell r="F2132" t="str">
            <v>Otros</v>
          </cell>
          <cell r="G2132" t="str">
            <v>Otros</v>
          </cell>
          <cell r="H2132" t="str">
            <v/>
          </cell>
          <cell r="I2132" t="str">
            <v/>
          </cell>
          <cell r="K2132" t="str">
            <v>R</v>
          </cell>
          <cell r="L2132">
            <v>43</v>
          </cell>
          <cell r="M2132">
            <v>43</v>
          </cell>
          <cell r="N2132" t="str">
            <v>R043</v>
          </cell>
        </row>
        <row r="2133">
          <cell r="A2133" t="str">
            <v>23,R44</v>
          </cell>
          <cell r="B2133" t="str">
            <v>23,R44</v>
          </cell>
          <cell r="C2133" t="str">
            <v>23,R044</v>
          </cell>
          <cell r="D2133">
            <v>23</v>
          </cell>
          <cell r="E2133" t="str">
            <v>Otros</v>
          </cell>
          <cell r="F2133" t="str">
            <v>Otros</v>
          </cell>
          <cell r="G2133" t="str">
            <v>Otros</v>
          </cell>
          <cell r="H2133" t="str">
            <v/>
          </cell>
          <cell r="I2133" t="str">
            <v/>
          </cell>
          <cell r="K2133" t="str">
            <v>R</v>
          </cell>
          <cell r="L2133">
            <v>44</v>
          </cell>
          <cell r="M2133">
            <v>44</v>
          </cell>
          <cell r="N2133" t="str">
            <v>R044</v>
          </cell>
        </row>
        <row r="2134">
          <cell r="A2134" t="str">
            <v>23,R45</v>
          </cell>
          <cell r="B2134" t="str">
            <v>23,R45</v>
          </cell>
          <cell r="C2134" t="str">
            <v>23,R045</v>
          </cell>
          <cell r="D2134">
            <v>23</v>
          </cell>
          <cell r="E2134" t="str">
            <v>Otros</v>
          </cell>
          <cell r="F2134" t="str">
            <v>Otros</v>
          </cell>
          <cell r="G2134" t="str">
            <v>Otros</v>
          </cell>
          <cell r="H2134" t="str">
            <v/>
          </cell>
          <cell r="I2134" t="str">
            <v/>
          </cell>
          <cell r="K2134" t="str">
            <v>R</v>
          </cell>
          <cell r="L2134">
            <v>45</v>
          </cell>
          <cell r="M2134">
            <v>45</v>
          </cell>
          <cell r="N2134" t="str">
            <v>R045</v>
          </cell>
        </row>
        <row r="2135">
          <cell r="A2135" t="str">
            <v>23,R46</v>
          </cell>
          <cell r="B2135" t="str">
            <v>23,R46</v>
          </cell>
          <cell r="C2135" t="str">
            <v>23,R046</v>
          </cell>
          <cell r="D2135">
            <v>23</v>
          </cell>
          <cell r="E2135" t="str">
            <v>Otros</v>
          </cell>
          <cell r="F2135" t="str">
            <v>Otros</v>
          </cell>
          <cell r="G2135" t="str">
            <v>Otros</v>
          </cell>
          <cell r="H2135" t="str">
            <v/>
          </cell>
          <cell r="I2135" t="str">
            <v/>
          </cell>
          <cell r="K2135" t="str">
            <v>R</v>
          </cell>
          <cell r="L2135">
            <v>46</v>
          </cell>
          <cell r="M2135">
            <v>46</v>
          </cell>
          <cell r="N2135" t="str">
            <v>R046</v>
          </cell>
        </row>
        <row r="2136">
          <cell r="A2136" t="str">
            <v>23,R47</v>
          </cell>
          <cell r="B2136" t="str">
            <v>23,R47</v>
          </cell>
          <cell r="C2136" t="str">
            <v>23,R047</v>
          </cell>
          <cell r="D2136">
            <v>23</v>
          </cell>
          <cell r="E2136" t="str">
            <v>Otros</v>
          </cell>
          <cell r="F2136" t="str">
            <v>Otros</v>
          </cell>
          <cell r="G2136" t="str">
            <v>Otros</v>
          </cell>
          <cell r="H2136" t="str">
            <v/>
          </cell>
          <cell r="I2136" t="str">
            <v/>
          </cell>
          <cell r="K2136" t="str">
            <v>R</v>
          </cell>
          <cell r="L2136">
            <v>47</v>
          </cell>
          <cell r="M2136">
            <v>47</v>
          </cell>
          <cell r="N2136" t="str">
            <v>R047</v>
          </cell>
        </row>
        <row r="2137">
          <cell r="A2137" t="str">
            <v>23,R48</v>
          </cell>
          <cell r="B2137" t="str">
            <v>23,R48</v>
          </cell>
          <cell r="C2137" t="str">
            <v>23,R048</v>
          </cell>
          <cell r="D2137">
            <v>23</v>
          </cell>
          <cell r="E2137" t="str">
            <v>Otros</v>
          </cell>
          <cell r="F2137" t="str">
            <v>Otros</v>
          </cell>
          <cell r="G2137" t="str">
            <v>Otros</v>
          </cell>
          <cell r="H2137" t="str">
            <v/>
          </cell>
          <cell r="I2137" t="str">
            <v/>
          </cell>
          <cell r="K2137" t="str">
            <v>R</v>
          </cell>
          <cell r="L2137">
            <v>48</v>
          </cell>
          <cell r="M2137">
            <v>48</v>
          </cell>
          <cell r="N2137" t="str">
            <v>R048</v>
          </cell>
        </row>
        <row r="2138">
          <cell r="A2138" t="str">
            <v>23,R49</v>
          </cell>
          <cell r="B2138" t="str">
            <v>23,R49</v>
          </cell>
          <cell r="C2138" t="str">
            <v>23,R049</v>
          </cell>
          <cell r="D2138">
            <v>23</v>
          </cell>
          <cell r="E2138" t="str">
            <v>Otros</v>
          </cell>
          <cell r="F2138" t="str">
            <v>Otros</v>
          </cell>
          <cell r="G2138" t="str">
            <v>Otros</v>
          </cell>
          <cell r="H2138" t="str">
            <v/>
          </cell>
          <cell r="I2138" t="str">
            <v/>
          </cell>
          <cell r="K2138" t="str">
            <v>R</v>
          </cell>
          <cell r="L2138">
            <v>49</v>
          </cell>
          <cell r="M2138">
            <v>49</v>
          </cell>
          <cell r="N2138" t="str">
            <v>R049</v>
          </cell>
        </row>
        <row r="2139">
          <cell r="A2139" t="str">
            <v>23,R50</v>
          </cell>
          <cell r="B2139" t="str">
            <v>23,R50</v>
          </cell>
          <cell r="C2139" t="str">
            <v>23,R050</v>
          </cell>
          <cell r="D2139">
            <v>23</v>
          </cell>
          <cell r="E2139" t="str">
            <v>Otros</v>
          </cell>
          <cell r="F2139" t="str">
            <v>Otros</v>
          </cell>
          <cell r="G2139" t="str">
            <v>Otros</v>
          </cell>
          <cell r="H2139" t="str">
            <v/>
          </cell>
          <cell r="I2139" t="str">
            <v/>
          </cell>
          <cell r="K2139" t="str">
            <v>R</v>
          </cell>
          <cell r="L2139">
            <v>50</v>
          </cell>
          <cell r="M2139">
            <v>50</v>
          </cell>
          <cell r="N2139" t="str">
            <v>R050</v>
          </cell>
        </row>
        <row r="2140">
          <cell r="A2140" t="str">
            <v>23,R51</v>
          </cell>
          <cell r="B2140" t="str">
            <v>23,R51</v>
          </cell>
          <cell r="C2140" t="str">
            <v>23,R051</v>
          </cell>
          <cell r="D2140">
            <v>23</v>
          </cell>
          <cell r="E2140" t="str">
            <v>Otros</v>
          </cell>
          <cell r="F2140" t="str">
            <v>Otros</v>
          </cell>
          <cell r="G2140" t="str">
            <v>Otros</v>
          </cell>
          <cell r="H2140" t="str">
            <v/>
          </cell>
          <cell r="I2140" t="str">
            <v/>
          </cell>
          <cell r="K2140" t="str">
            <v>R</v>
          </cell>
          <cell r="L2140">
            <v>51</v>
          </cell>
          <cell r="M2140">
            <v>51</v>
          </cell>
          <cell r="N2140" t="str">
            <v>R051</v>
          </cell>
        </row>
        <row r="2141">
          <cell r="A2141" t="str">
            <v>23,R52</v>
          </cell>
          <cell r="B2141" t="str">
            <v>23,R52</v>
          </cell>
          <cell r="C2141" t="str">
            <v>23,R052</v>
          </cell>
          <cell r="D2141">
            <v>23</v>
          </cell>
          <cell r="E2141" t="str">
            <v>Otros</v>
          </cell>
          <cell r="F2141" t="str">
            <v>Otros</v>
          </cell>
          <cell r="G2141" t="str">
            <v>Otros</v>
          </cell>
          <cell r="H2141" t="str">
            <v/>
          </cell>
          <cell r="I2141" t="str">
            <v/>
          </cell>
          <cell r="K2141" t="str">
            <v>R</v>
          </cell>
          <cell r="L2141">
            <v>52</v>
          </cell>
          <cell r="M2141">
            <v>52</v>
          </cell>
          <cell r="N2141" t="str">
            <v>R052</v>
          </cell>
        </row>
        <row r="2142">
          <cell r="A2142" t="str">
            <v>23,R53</v>
          </cell>
          <cell r="B2142" t="str">
            <v>23,R53</v>
          </cell>
          <cell r="C2142" t="str">
            <v>23,R053</v>
          </cell>
          <cell r="D2142">
            <v>23</v>
          </cell>
          <cell r="E2142" t="str">
            <v>Otros</v>
          </cell>
          <cell r="F2142" t="str">
            <v>Otros</v>
          </cell>
          <cell r="G2142" t="str">
            <v>Otros</v>
          </cell>
          <cell r="H2142" t="str">
            <v/>
          </cell>
          <cell r="I2142" t="str">
            <v/>
          </cell>
          <cell r="K2142" t="str">
            <v>R</v>
          </cell>
          <cell r="L2142">
            <v>53</v>
          </cell>
          <cell r="M2142">
            <v>53</v>
          </cell>
          <cell r="N2142" t="str">
            <v>R053</v>
          </cell>
        </row>
        <row r="2143">
          <cell r="A2143" t="str">
            <v>23,R54</v>
          </cell>
          <cell r="B2143" t="str">
            <v>23,R54</v>
          </cell>
          <cell r="C2143" t="str">
            <v>23,R054</v>
          </cell>
          <cell r="D2143">
            <v>23</v>
          </cell>
          <cell r="E2143" t="str">
            <v>Otros</v>
          </cell>
          <cell r="F2143" t="str">
            <v>Otros</v>
          </cell>
          <cell r="G2143" t="str">
            <v>Otros</v>
          </cell>
          <cell r="H2143" t="str">
            <v/>
          </cell>
          <cell r="I2143" t="str">
            <v/>
          </cell>
          <cell r="K2143" t="str">
            <v>R</v>
          </cell>
          <cell r="L2143">
            <v>54</v>
          </cell>
          <cell r="M2143">
            <v>54</v>
          </cell>
          <cell r="N2143" t="str">
            <v>R054</v>
          </cell>
        </row>
        <row r="2144">
          <cell r="A2144" t="str">
            <v>23,R55</v>
          </cell>
          <cell r="B2144" t="str">
            <v>23,R55</v>
          </cell>
          <cell r="C2144" t="str">
            <v>23,R055</v>
          </cell>
          <cell r="D2144">
            <v>23</v>
          </cell>
          <cell r="E2144" t="str">
            <v>Otros</v>
          </cell>
          <cell r="F2144" t="str">
            <v>Otros</v>
          </cell>
          <cell r="G2144" t="str">
            <v>Otros</v>
          </cell>
          <cell r="H2144" t="str">
            <v/>
          </cell>
          <cell r="I2144" t="str">
            <v/>
          </cell>
          <cell r="K2144" t="str">
            <v>R</v>
          </cell>
          <cell r="L2144">
            <v>55</v>
          </cell>
          <cell r="M2144">
            <v>55</v>
          </cell>
          <cell r="N2144" t="str">
            <v>R055</v>
          </cell>
        </row>
        <row r="2145">
          <cell r="A2145" t="str">
            <v>23,R56</v>
          </cell>
          <cell r="B2145" t="str">
            <v>23,R56</v>
          </cell>
          <cell r="C2145" t="str">
            <v>23,R056</v>
          </cell>
          <cell r="D2145">
            <v>23</v>
          </cell>
          <cell r="E2145" t="str">
            <v>Otros</v>
          </cell>
          <cell r="F2145" t="str">
            <v>Otros</v>
          </cell>
          <cell r="G2145" t="str">
            <v>Otros</v>
          </cell>
          <cell r="H2145" t="str">
            <v/>
          </cell>
          <cell r="I2145" t="str">
            <v/>
          </cell>
          <cell r="K2145" t="str">
            <v>R</v>
          </cell>
          <cell r="L2145">
            <v>56</v>
          </cell>
          <cell r="M2145">
            <v>56</v>
          </cell>
          <cell r="N2145" t="str">
            <v>R056</v>
          </cell>
        </row>
        <row r="2146">
          <cell r="A2146" t="str">
            <v>23,R57</v>
          </cell>
          <cell r="B2146" t="str">
            <v>23,R57</v>
          </cell>
          <cell r="C2146" t="str">
            <v>23,R057</v>
          </cell>
          <cell r="D2146">
            <v>23</v>
          </cell>
          <cell r="E2146" t="str">
            <v>Otros</v>
          </cell>
          <cell r="F2146" t="str">
            <v>Otros</v>
          </cell>
          <cell r="G2146" t="str">
            <v>Otros</v>
          </cell>
          <cell r="H2146" t="str">
            <v/>
          </cell>
          <cell r="I2146" t="str">
            <v/>
          </cell>
          <cell r="K2146" t="str">
            <v>R</v>
          </cell>
          <cell r="L2146">
            <v>57</v>
          </cell>
          <cell r="M2146">
            <v>57</v>
          </cell>
          <cell r="N2146" t="str">
            <v>R057</v>
          </cell>
        </row>
        <row r="2147">
          <cell r="A2147" t="str">
            <v>23,R58</v>
          </cell>
          <cell r="B2147" t="str">
            <v>23,R58</v>
          </cell>
          <cell r="C2147" t="str">
            <v>23,R058</v>
          </cell>
          <cell r="D2147">
            <v>23</v>
          </cell>
          <cell r="E2147" t="str">
            <v>Otros</v>
          </cell>
          <cell r="F2147" t="str">
            <v>Otros</v>
          </cell>
          <cell r="G2147" t="str">
            <v>Otros</v>
          </cell>
          <cell r="H2147" t="str">
            <v/>
          </cell>
          <cell r="I2147" t="str">
            <v/>
          </cell>
          <cell r="K2147" t="str">
            <v>R</v>
          </cell>
          <cell r="L2147">
            <v>58</v>
          </cell>
          <cell r="M2147">
            <v>58</v>
          </cell>
          <cell r="N2147" t="str">
            <v>R058</v>
          </cell>
        </row>
        <row r="2148">
          <cell r="A2148" t="str">
            <v>23,R59</v>
          </cell>
          <cell r="B2148" t="str">
            <v>23,R59</v>
          </cell>
          <cell r="C2148" t="str">
            <v>23,R059</v>
          </cell>
          <cell r="D2148">
            <v>23</v>
          </cell>
          <cell r="E2148" t="str">
            <v>Otros</v>
          </cell>
          <cell r="F2148" t="str">
            <v>Otros</v>
          </cell>
          <cell r="G2148" t="str">
            <v>Otros</v>
          </cell>
          <cell r="H2148" t="str">
            <v/>
          </cell>
          <cell r="I2148" t="str">
            <v/>
          </cell>
          <cell r="K2148" t="str">
            <v>R</v>
          </cell>
          <cell r="L2148">
            <v>59</v>
          </cell>
          <cell r="M2148">
            <v>59</v>
          </cell>
          <cell r="N2148" t="str">
            <v>R059</v>
          </cell>
        </row>
        <row r="2149">
          <cell r="A2149" t="str">
            <v>23,R60</v>
          </cell>
          <cell r="B2149" t="str">
            <v>23,R60</v>
          </cell>
          <cell r="C2149" t="str">
            <v>23,R060</v>
          </cell>
          <cell r="D2149">
            <v>23</v>
          </cell>
          <cell r="E2149" t="str">
            <v>Otros</v>
          </cell>
          <cell r="F2149" t="str">
            <v>Otros</v>
          </cell>
          <cell r="G2149" t="str">
            <v>Otros</v>
          </cell>
          <cell r="H2149" t="str">
            <v/>
          </cell>
          <cell r="I2149" t="str">
            <v/>
          </cell>
          <cell r="K2149" t="str">
            <v>R</v>
          </cell>
          <cell r="L2149">
            <v>60</v>
          </cell>
          <cell r="M2149">
            <v>60</v>
          </cell>
          <cell r="N2149" t="str">
            <v>R060</v>
          </cell>
        </row>
        <row r="2150">
          <cell r="A2150" t="str">
            <v>23,R61</v>
          </cell>
          <cell r="B2150" t="str">
            <v>23,R61</v>
          </cell>
          <cell r="C2150" t="str">
            <v>23,R061</v>
          </cell>
          <cell r="D2150">
            <v>23</v>
          </cell>
          <cell r="E2150" t="str">
            <v>Otros</v>
          </cell>
          <cell r="F2150" t="str">
            <v>Otros</v>
          </cell>
          <cell r="G2150" t="str">
            <v>Otros</v>
          </cell>
          <cell r="H2150" t="str">
            <v/>
          </cell>
          <cell r="I2150" t="str">
            <v/>
          </cell>
          <cell r="K2150" t="str">
            <v>R</v>
          </cell>
          <cell r="L2150">
            <v>61</v>
          </cell>
          <cell r="M2150">
            <v>61</v>
          </cell>
          <cell r="N2150" t="str">
            <v>R061</v>
          </cell>
        </row>
        <row r="2151">
          <cell r="A2151" t="str">
            <v>23,R62</v>
          </cell>
          <cell r="B2151" t="str">
            <v>23,R62</v>
          </cell>
          <cell r="C2151" t="str">
            <v>23,R062</v>
          </cell>
          <cell r="D2151">
            <v>23</v>
          </cell>
          <cell r="E2151" t="str">
            <v>Otros</v>
          </cell>
          <cell r="F2151" t="str">
            <v>Otros</v>
          </cell>
          <cell r="G2151" t="str">
            <v>Otros</v>
          </cell>
          <cell r="H2151" t="str">
            <v/>
          </cell>
          <cell r="I2151" t="str">
            <v/>
          </cell>
          <cell r="K2151" t="str">
            <v>R</v>
          </cell>
          <cell r="L2151">
            <v>62</v>
          </cell>
          <cell r="M2151">
            <v>62</v>
          </cell>
          <cell r="N2151" t="str">
            <v>R062</v>
          </cell>
        </row>
        <row r="2152">
          <cell r="A2152" t="str">
            <v>23,R63</v>
          </cell>
          <cell r="B2152" t="str">
            <v>23,R63</v>
          </cell>
          <cell r="C2152" t="str">
            <v>23,R063</v>
          </cell>
          <cell r="D2152">
            <v>23</v>
          </cell>
          <cell r="E2152" t="str">
            <v>Otros</v>
          </cell>
          <cell r="F2152" t="str">
            <v>Otros</v>
          </cell>
          <cell r="G2152" t="str">
            <v>Otros</v>
          </cell>
          <cell r="H2152" t="str">
            <v/>
          </cell>
          <cell r="I2152" t="str">
            <v/>
          </cell>
          <cell r="K2152" t="str">
            <v>R</v>
          </cell>
          <cell r="L2152">
            <v>63</v>
          </cell>
          <cell r="M2152">
            <v>63</v>
          </cell>
          <cell r="N2152" t="str">
            <v>R063</v>
          </cell>
        </row>
        <row r="2153">
          <cell r="A2153" t="str">
            <v>23,R64</v>
          </cell>
          <cell r="B2153" t="str">
            <v>23,R64</v>
          </cell>
          <cell r="C2153" t="str">
            <v>23,R064</v>
          </cell>
          <cell r="D2153">
            <v>23</v>
          </cell>
          <cell r="E2153" t="str">
            <v>Otros</v>
          </cell>
          <cell r="F2153" t="str">
            <v>Otros</v>
          </cell>
          <cell r="G2153" t="str">
            <v>Otros</v>
          </cell>
          <cell r="H2153" t="str">
            <v/>
          </cell>
          <cell r="I2153" t="str">
            <v/>
          </cell>
          <cell r="K2153" t="str">
            <v>R</v>
          </cell>
          <cell r="L2153">
            <v>64</v>
          </cell>
          <cell r="M2153">
            <v>64</v>
          </cell>
          <cell r="N2153" t="str">
            <v>R064</v>
          </cell>
        </row>
        <row r="2154">
          <cell r="A2154" t="str">
            <v>23,R65</v>
          </cell>
          <cell r="B2154" t="str">
            <v>23,R65</v>
          </cell>
          <cell r="C2154" t="str">
            <v>23,R065</v>
          </cell>
          <cell r="D2154">
            <v>23</v>
          </cell>
          <cell r="E2154" t="str">
            <v>Otros</v>
          </cell>
          <cell r="F2154" t="str">
            <v>Otros</v>
          </cell>
          <cell r="G2154" t="str">
            <v>Otros</v>
          </cell>
          <cell r="H2154" t="str">
            <v/>
          </cell>
          <cell r="I2154" t="str">
            <v/>
          </cell>
          <cell r="K2154" t="str">
            <v>R</v>
          </cell>
          <cell r="L2154">
            <v>65</v>
          </cell>
          <cell r="M2154">
            <v>65</v>
          </cell>
          <cell r="N2154" t="str">
            <v>R065</v>
          </cell>
        </row>
        <row r="2155">
          <cell r="A2155" t="str">
            <v>23,R66</v>
          </cell>
          <cell r="B2155" t="str">
            <v>23,R66</v>
          </cell>
          <cell r="C2155" t="str">
            <v>23,R066</v>
          </cell>
          <cell r="D2155">
            <v>23</v>
          </cell>
          <cell r="E2155" t="str">
            <v>Otros</v>
          </cell>
          <cell r="F2155" t="str">
            <v>Otros</v>
          </cell>
          <cell r="G2155" t="str">
            <v>Otros</v>
          </cell>
          <cell r="H2155" t="str">
            <v/>
          </cell>
          <cell r="I2155" t="str">
            <v/>
          </cell>
          <cell r="K2155" t="str">
            <v>R</v>
          </cell>
          <cell r="L2155">
            <v>66</v>
          </cell>
          <cell r="M2155">
            <v>66</v>
          </cell>
          <cell r="N2155" t="str">
            <v>R066</v>
          </cell>
        </row>
        <row r="2156">
          <cell r="A2156" t="str">
            <v>23,R67</v>
          </cell>
          <cell r="B2156" t="str">
            <v>23,R67</v>
          </cell>
          <cell r="C2156" t="str">
            <v>23,R067</v>
          </cell>
          <cell r="D2156">
            <v>23</v>
          </cell>
          <cell r="E2156" t="str">
            <v>Otros</v>
          </cell>
          <cell r="F2156" t="str">
            <v>Otros</v>
          </cell>
          <cell r="G2156" t="str">
            <v>Otros</v>
          </cell>
          <cell r="H2156" t="str">
            <v/>
          </cell>
          <cell r="I2156" t="str">
            <v/>
          </cell>
          <cell r="K2156" t="str">
            <v>R</v>
          </cell>
          <cell r="L2156">
            <v>67</v>
          </cell>
          <cell r="M2156">
            <v>67</v>
          </cell>
          <cell r="N2156" t="str">
            <v>R067</v>
          </cell>
        </row>
        <row r="2157">
          <cell r="A2157" t="str">
            <v>23,R68</v>
          </cell>
          <cell r="B2157" t="str">
            <v>23,R68</v>
          </cell>
          <cell r="C2157" t="str">
            <v>23,R068</v>
          </cell>
          <cell r="D2157">
            <v>23</v>
          </cell>
          <cell r="E2157" t="str">
            <v>Otros</v>
          </cell>
          <cell r="F2157" t="str">
            <v>Otros</v>
          </cell>
          <cell r="G2157" t="str">
            <v>Otros</v>
          </cell>
          <cell r="H2157" t="str">
            <v/>
          </cell>
          <cell r="I2157" t="str">
            <v/>
          </cell>
          <cell r="K2157" t="str">
            <v>R</v>
          </cell>
          <cell r="L2157">
            <v>68</v>
          </cell>
          <cell r="M2157">
            <v>68</v>
          </cell>
          <cell r="N2157" t="str">
            <v>R068</v>
          </cell>
        </row>
        <row r="2158">
          <cell r="A2158" t="str">
            <v>23,R69</v>
          </cell>
          <cell r="B2158" t="str">
            <v>23,R69</v>
          </cell>
          <cell r="C2158" t="str">
            <v>23,R069</v>
          </cell>
          <cell r="D2158">
            <v>23</v>
          </cell>
          <cell r="E2158" t="str">
            <v>Otros</v>
          </cell>
          <cell r="F2158" t="str">
            <v>Otros</v>
          </cell>
          <cell r="G2158" t="str">
            <v>Otros</v>
          </cell>
          <cell r="H2158" t="str">
            <v/>
          </cell>
          <cell r="I2158" t="str">
            <v/>
          </cell>
          <cell r="K2158" t="str">
            <v>R</v>
          </cell>
          <cell r="L2158">
            <v>69</v>
          </cell>
          <cell r="M2158">
            <v>69</v>
          </cell>
          <cell r="N2158" t="str">
            <v>R069</v>
          </cell>
        </row>
        <row r="2159">
          <cell r="A2159" t="str">
            <v>23,R70</v>
          </cell>
          <cell r="B2159" t="str">
            <v>23,R70</v>
          </cell>
          <cell r="C2159" t="str">
            <v>23,R070</v>
          </cell>
          <cell r="D2159">
            <v>23</v>
          </cell>
          <cell r="E2159" t="str">
            <v>Otros</v>
          </cell>
          <cell r="F2159" t="str">
            <v>Otros</v>
          </cell>
          <cell r="G2159" t="str">
            <v>Otros</v>
          </cell>
          <cell r="H2159" t="str">
            <v/>
          </cell>
          <cell r="I2159" t="str">
            <v/>
          </cell>
          <cell r="K2159" t="str">
            <v>R</v>
          </cell>
          <cell r="L2159">
            <v>70</v>
          </cell>
          <cell r="M2159">
            <v>70</v>
          </cell>
          <cell r="N2159" t="str">
            <v>R070</v>
          </cell>
        </row>
        <row r="2160">
          <cell r="A2160" t="str">
            <v>23,R71</v>
          </cell>
          <cell r="B2160" t="str">
            <v>23,R71</v>
          </cell>
          <cell r="C2160" t="str">
            <v>23,R071</v>
          </cell>
          <cell r="D2160">
            <v>23</v>
          </cell>
          <cell r="E2160" t="str">
            <v>Otros</v>
          </cell>
          <cell r="F2160" t="str">
            <v>Otros</v>
          </cell>
          <cell r="G2160" t="str">
            <v>Otros</v>
          </cell>
          <cell r="H2160" t="str">
            <v/>
          </cell>
          <cell r="I2160" t="str">
            <v/>
          </cell>
          <cell r="K2160" t="str">
            <v>R</v>
          </cell>
          <cell r="L2160">
            <v>71</v>
          </cell>
          <cell r="M2160">
            <v>71</v>
          </cell>
          <cell r="N2160" t="str">
            <v>R071</v>
          </cell>
        </row>
        <row r="2161">
          <cell r="A2161" t="str">
            <v>23,R301</v>
          </cell>
          <cell r="B2161" t="str">
            <v>23,R1</v>
          </cell>
          <cell r="C2161" t="str">
            <v>23,R001</v>
          </cell>
          <cell r="D2161">
            <v>23</v>
          </cell>
          <cell r="E2161" t="str">
            <v>Otros</v>
          </cell>
          <cell r="F2161" t="str">
            <v>Otros</v>
          </cell>
          <cell r="G2161" t="str">
            <v>Otros</v>
          </cell>
          <cell r="H2161" t="str">
            <v/>
          </cell>
          <cell r="I2161" t="str">
            <v/>
          </cell>
          <cell r="K2161" t="str">
            <v>R</v>
          </cell>
          <cell r="L2161">
            <v>301</v>
          </cell>
          <cell r="M2161">
            <v>1</v>
          </cell>
          <cell r="N2161" t="str">
            <v>R001</v>
          </cell>
        </row>
        <row r="2162">
          <cell r="A2162" t="str">
            <v>23,R302</v>
          </cell>
          <cell r="B2162" t="str">
            <v>23,R2</v>
          </cell>
          <cell r="C2162" t="str">
            <v>23,R002</v>
          </cell>
          <cell r="D2162">
            <v>23</v>
          </cell>
          <cell r="E2162" t="str">
            <v>Otros</v>
          </cell>
          <cell r="F2162" t="str">
            <v>Otros</v>
          </cell>
          <cell r="G2162" t="str">
            <v>Otros</v>
          </cell>
          <cell r="H2162" t="str">
            <v/>
          </cell>
          <cell r="I2162" t="str">
            <v/>
          </cell>
          <cell r="K2162" t="str">
            <v>R</v>
          </cell>
          <cell r="L2162">
            <v>302</v>
          </cell>
          <cell r="M2162">
            <v>2</v>
          </cell>
          <cell r="N2162" t="str">
            <v>R002</v>
          </cell>
        </row>
        <row r="2163">
          <cell r="A2163" t="str">
            <v>23,R303</v>
          </cell>
          <cell r="B2163" t="str">
            <v>23,R3</v>
          </cell>
          <cell r="C2163" t="str">
            <v>23,R003</v>
          </cell>
          <cell r="D2163">
            <v>23</v>
          </cell>
          <cell r="E2163" t="str">
            <v>Otros</v>
          </cell>
          <cell r="F2163" t="str">
            <v>Otros</v>
          </cell>
          <cell r="G2163" t="str">
            <v>Otros</v>
          </cell>
          <cell r="H2163" t="str">
            <v/>
          </cell>
          <cell r="I2163" t="str">
            <v/>
          </cell>
          <cell r="K2163" t="str">
            <v>R</v>
          </cell>
          <cell r="L2163">
            <v>303</v>
          </cell>
          <cell r="M2163">
            <v>3</v>
          </cell>
          <cell r="N2163" t="str">
            <v>R003</v>
          </cell>
        </row>
        <row r="2164">
          <cell r="A2164" t="str">
            <v>23,R304</v>
          </cell>
          <cell r="B2164" t="str">
            <v>23,R4</v>
          </cell>
          <cell r="C2164" t="str">
            <v>23,R004</v>
          </cell>
          <cell r="D2164">
            <v>23</v>
          </cell>
          <cell r="E2164" t="str">
            <v>Otros</v>
          </cell>
          <cell r="F2164" t="str">
            <v>Otros</v>
          </cell>
          <cell r="G2164" t="str">
            <v>Otros</v>
          </cell>
          <cell r="H2164" t="str">
            <v/>
          </cell>
          <cell r="I2164" t="str">
            <v/>
          </cell>
          <cell r="K2164" t="str">
            <v>R</v>
          </cell>
          <cell r="L2164">
            <v>304</v>
          </cell>
          <cell r="M2164">
            <v>4</v>
          </cell>
          <cell r="N2164" t="str">
            <v>R004</v>
          </cell>
        </row>
        <row r="2165">
          <cell r="A2165" t="str">
            <v>23,R305</v>
          </cell>
          <cell r="B2165" t="str">
            <v>23,R5</v>
          </cell>
          <cell r="C2165" t="str">
            <v>23,R005</v>
          </cell>
          <cell r="D2165">
            <v>23</v>
          </cell>
          <cell r="E2165" t="str">
            <v>Otros</v>
          </cell>
          <cell r="F2165" t="str">
            <v>Otros</v>
          </cell>
          <cell r="G2165" t="str">
            <v>Otros</v>
          </cell>
          <cell r="H2165" t="str">
            <v/>
          </cell>
          <cell r="I2165" t="str">
            <v/>
          </cell>
          <cell r="K2165" t="str">
            <v>R</v>
          </cell>
          <cell r="L2165">
            <v>305</v>
          </cell>
          <cell r="M2165">
            <v>5</v>
          </cell>
          <cell r="N2165" t="str">
            <v>R005</v>
          </cell>
        </row>
        <row r="2166">
          <cell r="A2166" t="str">
            <v>23,R306</v>
          </cell>
          <cell r="B2166" t="str">
            <v>23,R6</v>
          </cell>
          <cell r="C2166" t="str">
            <v>23,R006</v>
          </cell>
          <cell r="D2166">
            <v>23</v>
          </cell>
          <cell r="E2166" t="str">
            <v>Otros</v>
          </cell>
          <cell r="F2166" t="str">
            <v>Otros</v>
          </cell>
          <cell r="G2166" t="str">
            <v>Otros</v>
          </cell>
          <cell r="H2166" t="str">
            <v/>
          </cell>
          <cell r="I2166" t="str">
            <v/>
          </cell>
          <cell r="K2166" t="str">
            <v>R</v>
          </cell>
          <cell r="L2166">
            <v>306</v>
          </cell>
          <cell r="M2166">
            <v>6</v>
          </cell>
          <cell r="N2166" t="str">
            <v>R006</v>
          </cell>
        </row>
        <row r="2167">
          <cell r="A2167" t="str">
            <v>23,R307</v>
          </cell>
          <cell r="B2167" t="str">
            <v>23,R7</v>
          </cell>
          <cell r="C2167" t="str">
            <v>23,R007</v>
          </cell>
          <cell r="D2167">
            <v>23</v>
          </cell>
          <cell r="E2167" t="str">
            <v>Otros</v>
          </cell>
          <cell r="F2167" t="str">
            <v>Principal</v>
          </cell>
          <cell r="G2167" t="str">
            <v>Otros</v>
          </cell>
          <cell r="H2167" t="str">
            <v/>
          </cell>
          <cell r="I2167">
            <v>1</v>
          </cell>
          <cell r="K2167" t="str">
            <v>R</v>
          </cell>
          <cell r="L2167">
            <v>307</v>
          </cell>
          <cell r="M2167">
            <v>7</v>
          </cell>
          <cell r="N2167" t="str">
            <v>R007</v>
          </cell>
        </row>
        <row r="2168">
          <cell r="A2168" t="str">
            <v>23,R308</v>
          </cell>
          <cell r="B2168" t="str">
            <v>23,R8</v>
          </cell>
          <cell r="C2168" t="str">
            <v>23,R008</v>
          </cell>
          <cell r="D2168">
            <v>23</v>
          </cell>
          <cell r="E2168" t="str">
            <v>Otros</v>
          </cell>
          <cell r="F2168" t="str">
            <v>Principal</v>
          </cell>
          <cell r="G2168" t="str">
            <v>Otros</v>
          </cell>
          <cell r="H2168" t="str">
            <v/>
          </cell>
          <cell r="I2168">
            <v>1</v>
          </cell>
          <cell r="K2168" t="str">
            <v>R</v>
          </cell>
          <cell r="L2168">
            <v>308</v>
          </cell>
          <cell r="M2168">
            <v>8</v>
          </cell>
          <cell r="N2168" t="str">
            <v>R008</v>
          </cell>
        </row>
        <row r="2169">
          <cell r="A2169" t="str">
            <v>23,R309</v>
          </cell>
          <cell r="B2169" t="str">
            <v>23,R9</v>
          </cell>
          <cell r="C2169" t="str">
            <v>23,R009</v>
          </cell>
          <cell r="D2169">
            <v>23</v>
          </cell>
          <cell r="E2169" t="str">
            <v>Otros</v>
          </cell>
          <cell r="F2169" t="str">
            <v>Otros</v>
          </cell>
          <cell r="G2169" t="str">
            <v>Otros</v>
          </cell>
          <cell r="H2169" t="str">
            <v/>
          </cell>
          <cell r="I2169" t="str">
            <v/>
          </cell>
          <cell r="K2169" t="str">
            <v>R</v>
          </cell>
          <cell r="L2169">
            <v>309</v>
          </cell>
          <cell r="M2169">
            <v>9</v>
          </cell>
          <cell r="N2169" t="str">
            <v>R009</v>
          </cell>
        </row>
        <row r="2170">
          <cell r="A2170" t="str">
            <v>23,R310</v>
          </cell>
          <cell r="B2170" t="str">
            <v>23,R10</v>
          </cell>
          <cell r="C2170" t="str">
            <v>23,R010</v>
          </cell>
          <cell r="D2170">
            <v>23</v>
          </cell>
          <cell r="E2170" t="str">
            <v>Otros</v>
          </cell>
          <cell r="F2170" t="str">
            <v>Otros</v>
          </cell>
          <cell r="G2170" t="str">
            <v>Otros</v>
          </cell>
          <cell r="H2170" t="str">
            <v/>
          </cell>
          <cell r="I2170" t="str">
            <v/>
          </cell>
          <cell r="K2170" t="str">
            <v>R</v>
          </cell>
          <cell r="L2170">
            <v>310</v>
          </cell>
          <cell r="M2170">
            <v>10</v>
          </cell>
          <cell r="N2170" t="str">
            <v>R010</v>
          </cell>
        </row>
        <row r="2171">
          <cell r="A2171" t="str">
            <v>23,R311</v>
          </cell>
          <cell r="B2171" t="str">
            <v>23,R11</v>
          </cell>
          <cell r="C2171" t="str">
            <v>23,R011</v>
          </cell>
          <cell r="D2171">
            <v>23</v>
          </cell>
          <cell r="E2171" t="str">
            <v>Otros</v>
          </cell>
          <cell r="F2171" t="str">
            <v>Otros</v>
          </cell>
          <cell r="G2171" t="str">
            <v>Otros</v>
          </cell>
          <cell r="H2171" t="str">
            <v/>
          </cell>
          <cell r="I2171" t="str">
            <v/>
          </cell>
          <cell r="K2171" t="str">
            <v>R</v>
          </cell>
          <cell r="L2171">
            <v>311</v>
          </cell>
          <cell r="M2171">
            <v>11</v>
          </cell>
          <cell r="N2171" t="str">
            <v>R011</v>
          </cell>
        </row>
        <row r="2172">
          <cell r="A2172" t="str">
            <v>23,R312</v>
          </cell>
          <cell r="B2172" t="str">
            <v>23,R12</v>
          </cell>
          <cell r="C2172" t="str">
            <v>23,R012</v>
          </cell>
          <cell r="D2172">
            <v>23</v>
          </cell>
          <cell r="E2172" t="str">
            <v>Otros</v>
          </cell>
          <cell r="F2172" t="str">
            <v>Otros</v>
          </cell>
          <cell r="G2172" t="str">
            <v>Otros</v>
          </cell>
          <cell r="H2172" t="str">
            <v/>
          </cell>
          <cell r="I2172" t="str">
            <v/>
          </cell>
          <cell r="K2172" t="str">
            <v>R</v>
          </cell>
          <cell r="L2172">
            <v>312</v>
          </cell>
          <cell r="M2172">
            <v>12</v>
          </cell>
          <cell r="N2172" t="str">
            <v>R012</v>
          </cell>
        </row>
        <row r="2173">
          <cell r="A2173" t="str">
            <v>23,R313</v>
          </cell>
          <cell r="B2173" t="str">
            <v>23,R13</v>
          </cell>
          <cell r="C2173" t="str">
            <v>23,R013</v>
          </cell>
          <cell r="D2173">
            <v>23</v>
          </cell>
          <cell r="E2173" t="str">
            <v>Otros</v>
          </cell>
          <cell r="F2173" t="str">
            <v>Otros</v>
          </cell>
          <cell r="G2173" t="str">
            <v>Otros</v>
          </cell>
          <cell r="H2173" t="str">
            <v/>
          </cell>
          <cell r="I2173" t="str">
            <v/>
          </cell>
          <cell r="K2173" t="str">
            <v>R</v>
          </cell>
          <cell r="L2173">
            <v>313</v>
          </cell>
          <cell r="M2173">
            <v>13</v>
          </cell>
          <cell r="N2173" t="str">
            <v>R013</v>
          </cell>
        </row>
        <row r="2174">
          <cell r="A2174" t="str">
            <v>23,R314</v>
          </cell>
          <cell r="B2174" t="str">
            <v>23,R14</v>
          </cell>
          <cell r="C2174" t="str">
            <v>23,R014</v>
          </cell>
          <cell r="D2174">
            <v>23</v>
          </cell>
          <cell r="E2174" t="str">
            <v>Otros</v>
          </cell>
          <cell r="F2174" t="str">
            <v>Otros</v>
          </cell>
          <cell r="G2174" t="str">
            <v>Otros</v>
          </cell>
          <cell r="H2174" t="str">
            <v/>
          </cell>
          <cell r="I2174" t="str">
            <v/>
          </cell>
          <cell r="K2174" t="str">
            <v>R</v>
          </cell>
          <cell r="L2174">
            <v>314</v>
          </cell>
          <cell r="M2174">
            <v>14</v>
          </cell>
          <cell r="N2174" t="str">
            <v>R014</v>
          </cell>
        </row>
        <row r="2175">
          <cell r="A2175" t="str">
            <v>23,R315</v>
          </cell>
          <cell r="B2175" t="str">
            <v>23,R15</v>
          </cell>
          <cell r="C2175" t="str">
            <v>23,R015</v>
          </cell>
          <cell r="D2175">
            <v>23</v>
          </cell>
          <cell r="E2175" t="str">
            <v>Otros</v>
          </cell>
          <cell r="F2175" t="str">
            <v>Otros</v>
          </cell>
          <cell r="G2175" t="str">
            <v>Otros</v>
          </cell>
          <cell r="H2175" t="str">
            <v/>
          </cell>
          <cell r="I2175" t="str">
            <v/>
          </cell>
          <cell r="K2175" t="str">
            <v>R</v>
          </cell>
          <cell r="L2175">
            <v>315</v>
          </cell>
          <cell r="M2175">
            <v>15</v>
          </cell>
          <cell r="N2175" t="str">
            <v>R015</v>
          </cell>
        </row>
        <row r="2176">
          <cell r="A2176" t="str">
            <v>23,R316</v>
          </cell>
          <cell r="B2176" t="str">
            <v>23,R16</v>
          </cell>
          <cell r="C2176" t="str">
            <v>23,R016</v>
          </cell>
          <cell r="D2176">
            <v>23</v>
          </cell>
          <cell r="E2176" t="str">
            <v>Otros</v>
          </cell>
          <cell r="F2176" t="str">
            <v>Otros</v>
          </cell>
          <cell r="G2176" t="str">
            <v>Otros</v>
          </cell>
          <cell r="H2176" t="str">
            <v/>
          </cell>
          <cell r="I2176" t="str">
            <v/>
          </cell>
          <cell r="K2176" t="str">
            <v>R</v>
          </cell>
          <cell r="L2176">
            <v>316</v>
          </cell>
          <cell r="M2176">
            <v>16</v>
          </cell>
          <cell r="N2176" t="str">
            <v>R016</v>
          </cell>
        </row>
        <row r="2177">
          <cell r="A2177" t="str">
            <v>23,R317</v>
          </cell>
          <cell r="B2177" t="str">
            <v>23,R17</v>
          </cell>
          <cell r="C2177" t="str">
            <v>23,R017</v>
          </cell>
          <cell r="D2177">
            <v>23</v>
          </cell>
          <cell r="E2177" t="str">
            <v>Otros</v>
          </cell>
          <cell r="F2177" t="str">
            <v>Otros</v>
          </cell>
          <cell r="G2177" t="str">
            <v>Otros</v>
          </cell>
          <cell r="H2177" t="str">
            <v/>
          </cell>
          <cell r="I2177" t="str">
            <v/>
          </cell>
          <cell r="K2177" t="str">
            <v>R</v>
          </cell>
          <cell r="L2177">
            <v>317</v>
          </cell>
          <cell r="M2177">
            <v>17</v>
          </cell>
          <cell r="N2177" t="str">
            <v>R017</v>
          </cell>
        </row>
        <row r="2178">
          <cell r="A2178" t="str">
            <v>23,R318</v>
          </cell>
          <cell r="B2178" t="str">
            <v>23,R18</v>
          </cell>
          <cell r="C2178" t="str">
            <v>23,R018</v>
          </cell>
          <cell r="D2178">
            <v>23</v>
          </cell>
          <cell r="E2178" t="str">
            <v>Otros</v>
          </cell>
          <cell r="F2178" t="str">
            <v>Otros</v>
          </cell>
          <cell r="G2178" t="str">
            <v>Otros</v>
          </cell>
          <cell r="H2178" t="str">
            <v/>
          </cell>
          <cell r="I2178" t="str">
            <v/>
          </cell>
          <cell r="K2178" t="str">
            <v>R</v>
          </cell>
          <cell r="L2178">
            <v>318</v>
          </cell>
          <cell r="M2178">
            <v>18</v>
          </cell>
          <cell r="N2178" t="str">
            <v>R018</v>
          </cell>
        </row>
        <row r="2179">
          <cell r="A2179" t="str">
            <v>23,R319</v>
          </cell>
          <cell r="B2179" t="str">
            <v>23,R19</v>
          </cell>
          <cell r="C2179" t="str">
            <v>23,R019</v>
          </cell>
          <cell r="D2179">
            <v>23</v>
          </cell>
          <cell r="E2179" t="str">
            <v>Otros</v>
          </cell>
          <cell r="F2179" t="str">
            <v>Otros</v>
          </cell>
          <cell r="G2179" t="str">
            <v>Otros</v>
          </cell>
          <cell r="H2179" t="str">
            <v/>
          </cell>
          <cell r="I2179" t="str">
            <v/>
          </cell>
          <cell r="K2179" t="str">
            <v>R</v>
          </cell>
          <cell r="L2179">
            <v>319</v>
          </cell>
          <cell r="M2179">
            <v>19</v>
          </cell>
          <cell r="N2179" t="str">
            <v>R019</v>
          </cell>
        </row>
        <row r="2180">
          <cell r="A2180" t="str">
            <v>23,R320</v>
          </cell>
          <cell r="B2180" t="str">
            <v>23,R20</v>
          </cell>
          <cell r="C2180" t="str">
            <v>23,R020</v>
          </cell>
          <cell r="D2180">
            <v>23</v>
          </cell>
          <cell r="E2180" t="str">
            <v>Otros</v>
          </cell>
          <cell r="F2180" t="str">
            <v>Otros</v>
          </cell>
          <cell r="G2180" t="str">
            <v>Otros</v>
          </cell>
          <cell r="H2180" t="str">
            <v/>
          </cell>
          <cell r="I2180" t="str">
            <v/>
          </cell>
          <cell r="K2180" t="str">
            <v>R</v>
          </cell>
          <cell r="L2180">
            <v>320</v>
          </cell>
          <cell r="M2180">
            <v>20</v>
          </cell>
          <cell r="N2180" t="str">
            <v>R020</v>
          </cell>
        </row>
        <row r="2181">
          <cell r="A2181" t="str">
            <v>23,R321</v>
          </cell>
          <cell r="B2181" t="str">
            <v>23,R21</v>
          </cell>
          <cell r="C2181" t="str">
            <v>23,R021</v>
          </cell>
          <cell r="D2181">
            <v>23</v>
          </cell>
          <cell r="E2181" t="str">
            <v>Otros</v>
          </cell>
          <cell r="F2181" t="str">
            <v>Otros</v>
          </cell>
          <cell r="G2181" t="str">
            <v>Otros</v>
          </cell>
          <cell r="H2181" t="str">
            <v/>
          </cell>
          <cell r="I2181" t="str">
            <v/>
          </cell>
          <cell r="K2181" t="str">
            <v>R</v>
          </cell>
          <cell r="L2181">
            <v>321</v>
          </cell>
          <cell r="M2181">
            <v>21</v>
          </cell>
          <cell r="N2181" t="str">
            <v>R021</v>
          </cell>
        </row>
        <row r="2182">
          <cell r="A2182" t="str">
            <v>23,R900</v>
          </cell>
          <cell r="B2182" t="str">
            <v>23,R900</v>
          </cell>
          <cell r="C2182" t="str">
            <v>23,R900</v>
          </cell>
          <cell r="D2182">
            <v>23</v>
          </cell>
          <cell r="E2182" t="str">
            <v>Otros</v>
          </cell>
          <cell r="F2182" t="str">
            <v>Otros</v>
          </cell>
          <cell r="G2182" t="str">
            <v>Otros</v>
          </cell>
          <cell r="H2182" t="str">
            <v/>
          </cell>
          <cell r="I2182" t="str">
            <v/>
          </cell>
          <cell r="K2182" t="str">
            <v>R</v>
          </cell>
          <cell r="L2182">
            <v>900</v>
          </cell>
          <cell r="M2182">
            <v>900</v>
          </cell>
          <cell r="N2182" t="str">
            <v>R900</v>
          </cell>
        </row>
        <row r="2183">
          <cell r="A2183" t="str">
            <v>23,R901</v>
          </cell>
          <cell r="B2183" t="str">
            <v>23,R901</v>
          </cell>
          <cell r="C2183" t="str">
            <v>23,R901</v>
          </cell>
          <cell r="D2183">
            <v>23</v>
          </cell>
          <cell r="E2183" t="str">
            <v>Otros</v>
          </cell>
          <cell r="F2183" t="str">
            <v>Otros</v>
          </cell>
          <cell r="G2183" t="str">
            <v>Otros</v>
          </cell>
          <cell r="H2183" t="str">
            <v/>
          </cell>
          <cell r="I2183" t="str">
            <v/>
          </cell>
          <cell r="K2183" t="str">
            <v>R</v>
          </cell>
          <cell r="L2183">
            <v>901</v>
          </cell>
          <cell r="M2183">
            <v>901</v>
          </cell>
          <cell r="N2183" t="str">
            <v>R901</v>
          </cell>
        </row>
        <row r="2184">
          <cell r="A2184" t="str">
            <v>23,R902</v>
          </cell>
          <cell r="B2184" t="str">
            <v>23,R902</v>
          </cell>
          <cell r="C2184" t="str">
            <v>23,R902</v>
          </cell>
          <cell r="D2184">
            <v>23</v>
          </cell>
          <cell r="E2184" t="str">
            <v>Otros</v>
          </cell>
          <cell r="F2184" t="str">
            <v>Otros</v>
          </cell>
          <cell r="G2184" t="str">
            <v>Otros</v>
          </cell>
          <cell r="H2184" t="str">
            <v/>
          </cell>
          <cell r="I2184" t="str">
            <v/>
          </cell>
          <cell r="K2184" t="str">
            <v>R</v>
          </cell>
          <cell r="L2184">
            <v>902</v>
          </cell>
          <cell r="M2184">
            <v>902</v>
          </cell>
          <cell r="N2184" t="str">
            <v>R902</v>
          </cell>
        </row>
        <row r="2185">
          <cell r="A2185" t="str">
            <v>23,R903</v>
          </cell>
          <cell r="B2185" t="str">
            <v>23,R903</v>
          </cell>
          <cell r="C2185" t="str">
            <v>23,R903</v>
          </cell>
          <cell r="D2185">
            <v>23</v>
          </cell>
          <cell r="E2185" t="str">
            <v>Otros</v>
          </cell>
          <cell r="F2185" t="str">
            <v>Otros</v>
          </cell>
          <cell r="G2185" t="str">
            <v>Otros</v>
          </cell>
          <cell r="H2185" t="str">
            <v/>
          </cell>
          <cell r="I2185" t="str">
            <v/>
          </cell>
          <cell r="K2185" t="str">
            <v>R</v>
          </cell>
          <cell r="L2185">
            <v>903</v>
          </cell>
          <cell r="M2185">
            <v>903</v>
          </cell>
          <cell r="N2185" t="str">
            <v>R903</v>
          </cell>
        </row>
        <row r="2186">
          <cell r="A2186" t="str">
            <v>23,R904</v>
          </cell>
          <cell r="B2186" t="str">
            <v>23,R904</v>
          </cell>
          <cell r="C2186" t="str">
            <v>23,R904</v>
          </cell>
          <cell r="D2186">
            <v>23</v>
          </cell>
          <cell r="E2186" t="str">
            <v>Otros</v>
          </cell>
          <cell r="F2186" t="str">
            <v>Otros</v>
          </cell>
          <cell r="G2186" t="str">
            <v>Otros</v>
          </cell>
          <cell r="H2186" t="str">
            <v/>
          </cell>
          <cell r="I2186" t="str">
            <v/>
          </cell>
          <cell r="K2186" t="str">
            <v>R</v>
          </cell>
          <cell r="L2186">
            <v>904</v>
          </cell>
          <cell r="M2186">
            <v>904</v>
          </cell>
          <cell r="N2186" t="str">
            <v>R904</v>
          </cell>
        </row>
        <row r="2187">
          <cell r="A2187" t="str">
            <v>23,R905</v>
          </cell>
          <cell r="B2187" t="str">
            <v>23,R905</v>
          </cell>
          <cell r="C2187" t="str">
            <v>23,R905</v>
          </cell>
          <cell r="D2187">
            <v>23</v>
          </cell>
          <cell r="E2187" t="str">
            <v>Otros</v>
          </cell>
          <cell r="F2187" t="str">
            <v>Otros</v>
          </cell>
          <cell r="G2187" t="str">
            <v>Otros</v>
          </cell>
          <cell r="H2187" t="str">
            <v/>
          </cell>
          <cell r="I2187" t="str">
            <v/>
          </cell>
          <cell r="K2187" t="str">
            <v>R</v>
          </cell>
          <cell r="L2187">
            <v>905</v>
          </cell>
          <cell r="M2187">
            <v>905</v>
          </cell>
          <cell r="N2187" t="str">
            <v>R905</v>
          </cell>
        </row>
        <row r="2188">
          <cell r="A2188" t="str">
            <v>23,R906</v>
          </cell>
          <cell r="B2188" t="str">
            <v>23,R906</v>
          </cell>
          <cell r="C2188" t="str">
            <v>23,R906</v>
          </cell>
          <cell r="D2188">
            <v>23</v>
          </cell>
          <cell r="E2188" t="str">
            <v>Otros</v>
          </cell>
          <cell r="F2188" t="str">
            <v>Principal</v>
          </cell>
          <cell r="G2188" t="str">
            <v>Otros</v>
          </cell>
          <cell r="H2188" t="str">
            <v/>
          </cell>
          <cell r="I2188">
            <v>1</v>
          </cell>
          <cell r="K2188" t="str">
            <v>R</v>
          </cell>
          <cell r="L2188">
            <v>906</v>
          </cell>
          <cell r="M2188">
            <v>906</v>
          </cell>
          <cell r="N2188" t="str">
            <v>R906</v>
          </cell>
        </row>
        <row r="2189">
          <cell r="A2189" t="str">
            <v>23,R907</v>
          </cell>
          <cell r="B2189" t="str">
            <v>23,R907</v>
          </cell>
          <cell r="C2189" t="str">
            <v>23,R907</v>
          </cell>
          <cell r="D2189">
            <v>23</v>
          </cell>
          <cell r="E2189" t="str">
            <v>Otros</v>
          </cell>
          <cell r="F2189" t="str">
            <v>Principal</v>
          </cell>
          <cell r="G2189" t="str">
            <v>Otros</v>
          </cell>
          <cell r="H2189" t="str">
            <v/>
          </cell>
          <cell r="I2189">
            <v>1</v>
          </cell>
          <cell r="K2189" t="str">
            <v>R</v>
          </cell>
          <cell r="L2189">
            <v>907</v>
          </cell>
          <cell r="M2189">
            <v>907</v>
          </cell>
          <cell r="N2189" t="str">
            <v>R907</v>
          </cell>
        </row>
        <row r="2190">
          <cell r="A2190" t="str">
            <v>23,R908</v>
          </cell>
          <cell r="B2190" t="str">
            <v>23,R908</v>
          </cell>
          <cell r="C2190" t="str">
            <v>23,R908</v>
          </cell>
          <cell r="D2190">
            <v>23</v>
          </cell>
          <cell r="E2190" t="str">
            <v>Otros</v>
          </cell>
          <cell r="F2190" t="str">
            <v>Principal</v>
          </cell>
          <cell r="G2190" t="str">
            <v>Otros</v>
          </cell>
          <cell r="H2190" t="str">
            <v/>
          </cell>
          <cell r="I2190">
            <v>1</v>
          </cell>
          <cell r="K2190" t="str">
            <v>R</v>
          </cell>
          <cell r="L2190">
            <v>908</v>
          </cell>
          <cell r="M2190">
            <v>908</v>
          </cell>
          <cell r="N2190" t="str">
            <v>R908</v>
          </cell>
        </row>
        <row r="2191">
          <cell r="A2191" t="str">
            <v>23,R909</v>
          </cell>
          <cell r="B2191" t="str">
            <v>23,R909</v>
          </cell>
          <cell r="C2191" t="str">
            <v>23,R909</v>
          </cell>
          <cell r="D2191">
            <v>23</v>
          </cell>
          <cell r="E2191" t="str">
            <v>Otros</v>
          </cell>
          <cell r="F2191" t="str">
            <v>Principal</v>
          </cell>
          <cell r="G2191" t="str">
            <v>Otros</v>
          </cell>
          <cell r="H2191" t="str">
            <v/>
          </cell>
          <cell r="I2191">
            <v>1</v>
          </cell>
          <cell r="K2191" t="str">
            <v>R</v>
          </cell>
          <cell r="L2191">
            <v>909</v>
          </cell>
          <cell r="M2191">
            <v>909</v>
          </cell>
          <cell r="N2191" t="str">
            <v>R909</v>
          </cell>
        </row>
        <row r="2192">
          <cell r="A2192" t="str">
            <v>24,D1</v>
          </cell>
          <cell r="B2192" t="str">
            <v>24,D1</v>
          </cell>
          <cell r="C2192" t="str">
            <v>24,D001</v>
          </cell>
          <cell r="D2192">
            <v>24</v>
          </cell>
          <cell r="E2192" t="str">
            <v>Otros</v>
          </cell>
          <cell r="F2192" t="str">
            <v>Otros</v>
          </cell>
          <cell r="G2192" t="str">
            <v>Otros</v>
          </cell>
          <cell r="H2192" t="str">
            <v/>
          </cell>
          <cell r="I2192" t="str">
            <v/>
          </cell>
          <cell r="K2192" t="str">
            <v>D</v>
          </cell>
          <cell r="L2192">
            <v>1</v>
          </cell>
          <cell r="M2192">
            <v>1</v>
          </cell>
          <cell r="N2192" t="str">
            <v>D001</v>
          </cell>
        </row>
        <row r="2193">
          <cell r="A2193" t="str">
            <v>24,D2</v>
          </cell>
          <cell r="B2193" t="str">
            <v>24,D2</v>
          </cell>
          <cell r="C2193" t="str">
            <v>24,D002</v>
          </cell>
          <cell r="D2193">
            <v>24</v>
          </cell>
          <cell r="E2193" t="str">
            <v>Otros</v>
          </cell>
          <cell r="F2193" t="str">
            <v>Otros</v>
          </cell>
          <cell r="G2193" t="str">
            <v>Otros</v>
          </cell>
          <cell r="H2193" t="str">
            <v/>
          </cell>
          <cell r="I2193" t="str">
            <v/>
          </cell>
          <cell r="K2193" t="str">
            <v>D</v>
          </cell>
          <cell r="L2193">
            <v>2</v>
          </cell>
          <cell r="M2193">
            <v>2</v>
          </cell>
          <cell r="N2193" t="str">
            <v>D002</v>
          </cell>
        </row>
        <row r="2194">
          <cell r="A2194" t="str">
            <v>24,D3</v>
          </cell>
          <cell r="B2194" t="str">
            <v>24,D3</v>
          </cell>
          <cell r="C2194" t="str">
            <v>24,D003</v>
          </cell>
          <cell r="D2194">
            <v>24</v>
          </cell>
          <cell r="E2194" t="str">
            <v>Otros</v>
          </cell>
          <cell r="F2194" t="str">
            <v>Otros</v>
          </cell>
          <cell r="G2194" t="str">
            <v>Otros</v>
          </cell>
          <cell r="H2194" t="str">
            <v/>
          </cell>
          <cell r="I2194" t="str">
            <v/>
          </cell>
          <cell r="K2194" t="str">
            <v>D</v>
          </cell>
          <cell r="L2194">
            <v>3</v>
          </cell>
          <cell r="M2194">
            <v>3</v>
          </cell>
          <cell r="N2194" t="str">
            <v>D003</v>
          </cell>
        </row>
        <row r="2195">
          <cell r="A2195" t="str">
            <v>24,D4</v>
          </cell>
          <cell r="B2195" t="str">
            <v>24,D4</v>
          </cell>
          <cell r="C2195" t="str">
            <v>24,D004</v>
          </cell>
          <cell r="D2195">
            <v>24</v>
          </cell>
          <cell r="E2195" t="str">
            <v>Otros</v>
          </cell>
          <cell r="F2195" t="str">
            <v>Otros</v>
          </cell>
          <cell r="G2195" t="str">
            <v>Otros</v>
          </cell>
          <cell r="H2195" t="str">
            <v/>
          </cell>
          <cell r="I2195" t="str">
            <v/>
          </cell>
          <cell r="K2195" t="str">
            <v>D</v>
          </cell>
          <cell r="L2195">
            <v>4</v>
          </cell>
          <cell r="M2195">
            <v>4</v>
          </cell>
          <cell r="N2195" t="str">
            <v>D004</v>
          </cell>
        </row>
        <row r="2196">
          <cell r="A2196" t="str">
            <v>24,D5</v>
          </cell>
          <cell r="B2196" t="str">
            <v>24,D5</v>
          </cell>
          <cell r="C2196" t="str">
            <v>24,D005</v>
          </cell>
          <cell r="D2196">
            <v>24</v>
          </cell>
          <cell r="E2196" t="str">
            <v>Otros</v>
          </cell>
          <cell r="F2196" t="str">
            <v>Otros</v>
          </cell>
          <cell r="G2196" t="str">
            <v>Otros</v>
          </cell>
          <cell r="H2196" t="str">
            <v/>
          </cell>
          <cell r="I2196" t="str">
            <v/>
          </cell>
          <cell r="K2196" t="str">
            <v>D</v>
          </cell>
          <cell r="L2196">
            <v>5</v>
          </cell>
          <cell r="M2196">
            <v>5</v>
          </cell>
          <cell r="N2196" t="str">
            <v>D005</v>
          </cell>
        </row>
        <row r="2197">
          <cell r="A2197" t="str">
            <v>24,D6</v>
          </cell>
          <cell r="B2197" t="str">
            <v>24,D6</v>
          </cell>
          <cell r="C2197" t="str">
            <v>24,D006</v>
          </cell>
          <cell r="D2197">
            <v>24</v>
          </cell>
          <cell r="E2197" t="str">
            <v>Otros</v>
          </cell>
          <cell r="F2197" t="str">
            <v>Otros</v>
          </cell>
          <cell r="G2197" t="str">
            <v>Otros</v>
          </cell>
          <cell r="H2197" t="str">
            <v/>
          </cell>
          <cell r="I2197" t="str">
            <v/>
          </cell>
          <cell r="K2197" t="str">
            <v>D</v>
          </cell>
          <cell r="L2197">
            <v>6</v>
          </cell>
          <cell r="M2197">
            <v>6</v>
          </cell>
          <cell r="N2197" t="str">
            <v>D006</v>
          </cell>
        </row>
        <row r="2198">
          <cell r="A2198" t="str">
            <v>24,D7</v>
          </cell>
          <cell r="B2198" t="str">
            <v>24,D7</v>
          </cell>
          <cell r="C2198" t="str">
            <v>24,D007</v>
          </cell>
          <cell r="D2198">
            <v>24</v>
          </cell>
          <cell r="E2198" t="str">
            <v>Otros</v>
          </cell>
          <cell r="F2198" t="str">
            <v>Otros</v>
          </cell>
          <cell r="G2198" t="str">
            <v>Otros</v>
          </cell>
          <cell r="H2198" t="str">
            <v/>
          </cell>
          <cell r="I2198" t="str">
            <v/>
          </cell>
          <cell r="K2198" t="str">
            <v>D</v>
          </cell>
          <cell r="L2198">
            <v>7</v>
          </cell>
          <cell r="M2198">
            <v>7</v>
          </cell>
          <cell r="N2198" t="str">
            <v>D007</v>
          </cell>
        </row>
        <row r="2199">
          <cell r="A2199" t="str">
            <v>24,D8</v>
          </cell>
          <cell r="B2199" t="str">
            <v>24,D8</v>
          </cell>
          <cell r="C2199" t="str">
            <v>24,D008</v>
          </cell>
          <cell r="D2199">
            <v>24</v>
          </cell>
          <cell r="E2199" t="str">
            <v>Otros</v>
          </cell>
          <cell r="F2199" t="str">
            <v>Otros</v>
          </cell>
          <cell r="G2199" t="str">
            <v>Otros</v>
          </cell>
          <cell r="H2199" t="str">
            <v/>
          </cell>
          <cell r="I2199" t="str">
            <v/>
          </cell>
          <cell r="K2199" t="str">
            <v>D</v>
          </cell>
          <cell r="L2199">
            <v>8</v>
          </cell>
          <cell r="M2199">
            <v>8</v>
          </cell>
          <cell r="N2199" t="str">
            <v>D008</v>
          </cell>
        </row>
        <row r="2200">
          <cell r="A2200" t="str">
            <v>24,D9</v>
          </cell>
          <cell r="B2200" t="str">
            <v>24,D9</v>
          </cell>
          <cell r="C2200" t="str">
            <v>24,D009</v>
          </cell>
          <cell r="D2200">
            <v>24</v>
          </cell>
          <cell r="E2200" t="str">
            <v>Otros</v>
          </cell>
          <cell r="F2200" t="str">
            <v>Otros</v>
          </cell>
          <cell r="G2200" t="str">
            <v>Otros</v>
          </cell>
          <cell r="H2200" t="str">
            <v/>
          </cell>
          <cell r="I2200" t="str">
            <v/>
          </cell>
          <cell r="K2200" t="str">
            <v>D</v>
          </cell>
          <cell r="L2200">
            <v>9</v>
          </cell>
          <cell r="M2200">
            <v>9</v>
          </cell>
          <cell r="N2200" t="str">
            <v>D009</v>
          </cell>
        </row>
        <row r="2201">
          <cell r="A2201" t="str">
            <v>25,E1</v>
          </cell>
          <cell r="B2201" t="str">
            <v>25,E1</v>
          </cell>
          <cell r="C2201" t="str">
            <v>25,E001</v>
          </cell>
          <cell r="D2201">
            <v>25</v>
          </cell>
          <cell r="E2201" t="str">
            <v>Otros</v>
          </cell>
          <cell r="F2201" t="str">
            <v>Otros</v>
          </cell>
          <cell r="G2201" t="str">
            <v>Otros</v>
          </cell>
          <cell r="H2201" t="str">
            <v/>
          </cell>
          <cell r="I2201" t="str">
            <v/>
          </cell>
          <cell r="K2201" t="str">
            <v>E</v>
          </cell>
          <cell r="L2201">
            <v>1</v>
          </cell>
          <cell r="M2201">
            <v>1</v>
          </cell>
          <cell r="N2201" t="str">
            <v>E001</v>
          </cell>
        </row>
        <row r="2202">
          <cell r="A2202" t="str">
            <v>25,E2</v>
          </cell>
          <cell r="B2202" t="str">
            <v>25,E2</v>
          </cell>
          <cell r="C2202" t="str">
            <v>25,E002</v>
          </cell>
          <cell r="D2202">
            <v>25</v>
          </cell>
          <cell r="E2202" t="str">
            <v>Otros</v>
          </cell>
          <cell r="F2202" t="str">
            <v>Otros</v>
          </cell>
          <cell r="G2202" t="str">
            <v>Otros</v>
          </cell>
          <cell r="H2202" t="str">
            <v/>
          </cell>
          <cell r="I2202" t="str">
            <v/>
          </cell>
          <cell r="K2202" t="str">
            <v>E</v>
          </cell>
          <cell r="L2202">
            <v>2</v>
          </cell>
          <cell r="M2202">
            <v>2</v>
          </cell>
          <cell r="N2202" t="str">
            <v>E002</v>
          </cell>
        </row>
        <row r="2203">
          <cell r="A2203" t="str">
            <v>25,I1</v>
          </cell>
          <cell r="B2203" t="str">
            <v>25,I1</v>
          </cell>
          <cell r="C2203" t="str">
            <v>25,I001</v>
          </cell>
          <cell r="D2203">
            <v>25</v>
          </cell>
          <cell r="E2203" t="str">
            <v>Otros</v>
          </cell>
          <cell r="F2203" t="str">
            <v>Otros</v>
          </cell>
          <cell r="G2203" t="str">
            <v>Otros</v>
          </cell>
          <cell r="H2203" t="str">
            <v/>
          </cell>
          <cell r="I2203" t="str">
            <v/>
          </cell>
          <cell r="K2203" t="str">
            <v>I</v>
          </cell>
          <cell r="L2203">
            <v>1</v>
          </cell>
          <cell r="M2203">
            <v>1</v>
          </cell>
          <cell r="N2203" t="str">
            <v>I001</v>
          </cell>
        </row>
        <row r="2204">
          <cell r="A2204" t="str">
            <v>25,I2</v>
          </cell>
          <cell r="B2204" t="str">
            <v>25,I2</v>
          </cell>
          <cell r="C2204" t="str">
            <v>25,I002</v>
          </cell>
          <cell r="D2204">
            <v>25</v>
          </cell>
          <cell r="E2204" t="str">
            <v>Otros</v>
          </cell>
          <cell r="F2204" t="str">
            <v>Otros</v>
          </cell>
          <cell r="G2204" t="str">
            <v>Otros</v>
          </cell>
          <cell r="H2204" t="str">
            <v/>
          </cell>
          <cell r="I2204" t="str">
            <v/>
          </cell>
          <cell r="K2204" t="str">
            <v>I</v>
          </cell>
          <cell r="L2204">
            <v>2</v>
          </cell>
          <cell r="M2204">
            <v>2</v>
          </cell>
          <cell r="N2204" t="str">
            <v>I002</v>
          </cell>
        </row>
        <row r="2205">
          <cell r="A2205" t="str">
            <v>25,I3</v>
          </cell>
          <cell r="B2205" t="str">
            <v>25,I3</v>
          </cell>
          <cell r="C2205" t="str">
            <v>25,I003</v>
          </cell>
          <cell r="D2205">
            <v>25</v>
          </cell>
          <cell r="E2205" t="str">
            <v>Otros</v>
          </cell>
          <cell r="F2205" t="str">
            <v>Otros</v>
          </cell>
          <cell r="G2205" t="str">
            <v>Otros</v>
          </cell>
          <cell r="H2205" t="str">
            <v/>
          </cell>
          <cell r="I2205" t="str">
            <v/>
          </cell>
          <cell r="K2205" t="str">
            <v>I</v>
          </cell>
          <cell r="L2205">
            <v>3</v>
          </cell>
          <cell r="M2205">
            <v>3</v>
          </cell>
          <cell r="N2205" t="str">
            <v>I003</v>
          </cell>
        </row>
        <row r="2206">
          <cell r="A2206" t="str">
            <v>25,I4</v>
          </cell>
          <cell r="B2206" t="str">
            <v>25,I4</v>
          </cell>
          <cell r="C2206" t="str">
            <v>25,I004</v>
          </cell>
          <cell r="D2206">
            <v>25</v>
          </cell>
          <cell r="E2206" t="str">
            <v>Otros</v>
          </cell>
          <cell r="F2206" t="str">
            <v>Otros</v>
          </cell>
          <cell r="G2206" t="str">
            <v>Otros</v>
          </cell>
          <cell r="H2206" t="str">
            <v/>
          </cell>
          <cell r="I2206" t="str">
            <v/>
          </cell>
          <cell r="K2206" t="str">
            <v>I</v>
          </cell>
          <cell r="L2206">
            <v>4</v>
          </cell>
          <cell r="M2206">
            <v>4</v>
          </cell>
          <cell r="N2206" t="str">
            <v>I004</v>
          </cell>
        </row>
        <row r="2207">
          <cell r="A2207" t="str">
            <v>25,K9</v>
          </cell>
          <cell r="B2207" t="str">
            <v>25,K9</v>
          </cell>
          <cell r="C2207" t="str">
            <v>25,K009</v>
          </cell>
          <cell r="D2207">
            <v>25</v>
          </cell>
          <cell r="E2207" t="str">
            <v>Otros</v>
          </cell>
          <cell r="F2207" t="str">
            <v>Otros</v>
          </cell>
          <cell r="G2207" t="str">
            <v>Otros</v>
          </cell>
          <cell r="H2207" t="str">
            <v/>
          </cell>
          <cell r="I2207" t="str">
            <v/>
          </cell>
          <cell r="K2207" t="str">
            <v>K</v>
          </cell>
          <cell r="L2207">
            <v>9</v>
          </cell>
          <cell r="M2207">
            <v>9</v>
          </cell>
          <cell r="N2207" t="str">
            <v>K009</v>
          </cell>
        </row>
        <row r="2208">
          <cell r="A2208" t="str">
            <v>25,O99</v>
          </cell>
          <cell r="B2208" t="str">
            <v>25,O99</v>
          </cell>
          <cell r="C2208" t="str">
            <v>25,O099</v>
          </cell>
          <cell r="D2208">
            <v>25</v>
          </cell>
          <cell r="E2208" t="str">
            <v>Otros</v>
          </cell>
          <cell r="F2208" t="str">
            <v>Otros</v>
          </cell>
          <cell r="G2208" t="str">
            <v>Otros</v>
          </cell>
          <cell r="H2208" t="str">
            <v/>
          </cell>
          <cell r="I2208" t="str">
            <v/>
          </cell>
          <cell r="K2208" t="str">
            <v>O</v>
          </cell>
          <cell r="L2208">
            <v>99</v>
          </cell>
          <cell r="M2208">
            <v>99</v>
          </cell>
          <cell r="N2208" t="str">
            <v>O099</v>
          </cell>
        </row>
        <row r="2209">
          <cell r="A2209" t="str">
            <v>25,U1</v>
          </cell>
          <cell r="B2209" t="str">
            <v>25,U1</v>
          </cell>
          <cell r="C2209" t="str">
            <v>25,U001</v>
          </cell>
          <cell r="D2209">
            <v>25</v>
          </cell>
          <cell r="E2209" t="str">
            <v>Otros</v>
          </cell>
          <cell r="F2209" t="str">
            <v>Otros</v>
          </cell>
          <cell r="G2209" t="str">
            <v>Otros</v>
          </cell>
          <cell r="H2209" t="str">
            <v/>
          </cell>
          <cell r="I2209" t="str">
            <v/>
          </cell>
          <cell r="K2209" t="str">
            <v>U</v>
          </cell>
          <cell r="L2209">
            <v>1</v>
          </cell>
          <cell r="M2209">
            <v>1</v>
          </cell>
          <cell r="N2209" t="str">
            <v>U001</v>
          </cell>
        </row>
        <row r="2210">
          <cell r="A2210" t="str">
            <v>25,U2</v>
          </cell>
          <cell r="B2210" t="str">
            <v>25,U2</v>
          </cell>
          <cell r="C2210" t="str">
            <v>25,U002</v>
          </cell>
          <cell r="D2210">
            <v>25</v>
          </cell>
          <cell r="E2210" t="str">
            <v>Otros</v>
          </cell>
          <cell r="F2210" t="str">
            <v>Otros</v>
          </cell>
          <cell r="G2210" t="str">
            <v>Otros</v>
          </cell>
          <cell r="H2210" t="str">
            <v/>
          </cell>
          <cell r="I2210" t="str">
            <v/>
          </cell>
          <cell r="K2210" t="str">
            <v>U</v>
          </cell>
          <cell r="L2210">
            <v>2</v>
          </cell>
          <cell r="M2210">
            <v>2</v>
          </cell>
          <cell r="N2210" t="str">
            <v>U002</v>
          </cell>
        </row>
        <row r="2211">
          <cell r="A2211" t="str">
            <v>27,M1</v>
          </cell>
          <cell r="B2211" t="str">
            <v>27,M1</v>
          </cell>
          <cell r="C2211" t="str">
            <v>27,M001</v>
          </cell>
          <cell r="D2211">
            <v>27</v>
          </cell>
          <cell r="E2211" t="str">
            <v>Otros</v>
          </cell>
          <cell r="F2211" t="str">
            <v>Otros</v>
          </cell>
          <cell r="G2211" t="str">
            <v>Otros</v>
          </cell>
          <cell r="H2211" t="str">
            <v/>
          </cell>
          <cell r="I2211" t="str">
            <v/>
          </cell>
          <cell r="K2211" t="str">
            <v>M</v>
          </cell>
          <cell r="L2211">
            <v>1</v>
          </cell>
          <cell r="M2211">
            <v>1</v>
          </cell>
          <cell r="N2211" t="str">
            <v>M001</v>
          </cell>
        </row>
        <row r="2212">
          <cell r="A2212" t="str">
            <v>27,M301</v>
          </cell>
          <cell r="B2212" t="str">
            <v>27,M1</v>
          </cell>
          <cell r="C2212" t="str">
            <v>27,M001</v>
          </cell>
          <cell r="D2212">
            <v>27</v>
          </cell>
          <cell r="E2212" t="str">
            <v>Otros</v>
          </cell>
          <cell r="F2212" t="str">
            <v>Otros</v>
          </cell>
          <cell r="G2212" t="str">
            <v>Otros</v>
          </cell>
          <cell r="H2212" t="str">
            <v/>
          </cell>
          <cell r="I2212" t="str">
            <v/>
          </cell>
          <cell r="K2212" t="str">
            <v>M</v>
          </cell>
          <cell r="L2212">
            <v>301</v>
          </cell>
          <cell r="M2212">
            <v>1</v>
          </cell>
          <cell r="N2212" t="str">
            <v>M001</v>
          </cell>
        </row>
        <row r="2213">
          <cell r="A2213" t="str">
            <v>27,O1</v>
          </cell>
          <cell r="B2213" t="str">
            <v>27,O1</v>
          </cell>
          <cell r="C2213" t="str">
            <v>27,O001</v>
          </cell>
          <cell r="D2213">
            <v>27</v>
          </cell>
          <cell r="E2213" t="str">
            <v>Otros</v>
          </cell>
          <cell r="F2213" t="str">
            <v>Otros</v>
          </cell>
          <cell r="G2213" t="str">
            <v>Otros</v>
          </cell>
          <cell r="H2213" t="str">
            <v/>
          </cell>
          <cell r="I2213" t="str">
            <v/>
          </cell>
          <cell r="K2213" t="str">
            <v>O</v>
          </cell>
          <cell r="L2213">
            <v>1</v>
          </cell>
          <cell r="M2213">
            <v>1</v>
          </cell>
          <cell r="N2213" t="str">
            <v>O001</v>
          </cell>
        </row>
        <row r="2214">
          <cell r="A2214" t="str">
            <v>27,O2</v>
          </cell>
          <cell r="B2214" t="str">
            <v>27,O2</v>
          </cell>
          <cell r="C2214" t="str">
            <v>27,O002</v>
          </cell>
          <cell r="D2214">
            <v>27</v>
          </cell>
          <cell r="E2214" t="str">
            <v>Otros</v>
          </cell>
          <cell r="F2214" t="str">
            <v>Otros</v>
          </cell>
          <cell r="G2214" t="str">
            <v>Otros</v>
          </cell>
          <cell r="H2214" t="str">
            <v/>
          </cell>
          <cell r="I2214" t="str">
            <v/>
          </cell>
          <cell r="K2214" t="str">
            <v>O</v>
          </cell>
          <cell r="L2214">
            <v>2</v>
          </cell>
          <cell r="M2214">
            <v>2</v>
          </cell>
          <cell r="N2214" t="str">
            <v>O002</v>
          </cell>
        </row>
        <row r="2215">
          <cell r="A2215" t="str">
            <v>27,O3</v>
          </cell>
          <cell r="B2215" t="str">
            <v>27,O3</v>
          </cell>
          <cell r="C2215" t="str">
            <v>27,O003</v>
          </cell>
          <cell r="D2215">
            <v>27</v>
          </cell>
          <cell r="E2215" t="str">
            <v>Otros</v>
          </cell>
          <cell r="F2215" t="str">
            <v>Otros</v>
          </cell>
          <cell r="G2215" t="str">
            <v>Otros</v>
          </cell>
          <cell r="H2215" t="str">
            <v/>
          </cell>
          <cell r="I2215" t="str">
            <v/>
          </cell>
          <cell r="K2215" t="str">
            <v>O</v>
          </cell>
          <cell r="L2215">
            <v>3</v>
          </cell>
          <cell r="M2215">
            <v>3</v>
          </cell>
          <cell r="N2215" t="str">
            <v>O003</v>
          </cell>
        </row>
        <row r="2216">
          <cell r="A2216" t="str">
            <v>27,O4</v>
          </cell>
          <cell r="B2216" t="str">
            <v>27,O4</v>
          </cell>
          <cell r="C2216" t="str">
            <v>27,O004</v>
          </cell>
          <cell r="D2216">
            <v>27</v>
          </cell>
          <cell r="E2216" t="str">
            <v>Otros</v>
          </cell>
          <cell r="F2216" t="str">
            <v>Otros</v>
          </cell>
          <cell r="G2216" t="str">
            <v>Otros</v>
          </cell>
          <cell r="H2216" t="str">
            <v/>
          </cell>
          <cell r="I2216" t="str">
            <v/>
          </cell>
          <cell r="K2216" t="str">
            <v>O</v>
          </cell>
          <cell r="L2216">
            <v>4</v>
          </cell>
          <cell r="M2216">
            <v>4</v>
          </cell>
          <cell r="N2216" t="str">
            <v>O004</v>
          </cell>
        </row>
        <row r="2217">
          <cell r="A2217" t="str">
            <v>27,O5</v>
          </cell>
          <cell r="B2217" t="str">
            <v>27,O5</v>
          </cell>
          <cell r="C2217" t="str">
            <v>27,O005</v>
          </cell>
          <cell r="D2217">
            <v>27</v>
          </cell>
          <cell r="E2217" t="str">
            <v>Otros</v>
          </cell>
          <cell r="F2217" t="str">
            <v>Otros</v>
          </cell>
          <cell r="G2217" t="str">
            <v>Otros</v>
          </cell>
          <cell r="H2217" t="str">
            <v/>
          </cell>
          <cell r="I2217" t="str">
            <v/>
          </cell>
          <cell r="K2217" t="str">
            <v>O</v>
          </cell>
          <cell r="L2217">
            <v>5</v>
          </cell>
          <cell r="M2217">
            <v>5</v>
          </cell>
          <cell r="N2217" t="str">
            <v>O005</v>
          </cell>
        </row>
        <row r="2218">
          <cell r="A2218" t="str">
            <v>27,O6</v>
          </cell>
          <cell r="B2218" t="str">
            <v>27,O6</v>
          </cell>
          <cell r="C2218" t="str">
            <v>27,O006</v>
          </cell>
          <cell r="D2218">
            <v>27</v>
          </cell>
          <cell r="E2218" t="str">
            <v>Otros</v>
          </cell>
          <cell r="F2218" t="str">
            <v>Otros</v>
          </cell>
          <cell r="G2218" t="str">
            <v>Otros</v>
          </cell>
          <cell r="H2218" t="str">
            <v/>
          </cell>
          <cell r="I2218" t="str">
            <v/>
          </cell>
          <cell r="K2218" t="str">
            <v>O</v>
          </cell>
          <cell r="L2218">
            <v>6</v>
          </cell>
          <cell r="M2218">
            <v>6</v>
          </cell>
          <cell r="N2218" t="str">
            <v>O006</v>
          </cell>
        </row>
        <row r="2219">
          <cell r="A2219" t="str">
            <v>27,O7</v>
          </cell>
          <cell r="B2219" t="str">
            <v>27,O7</v>
          </cell>
          <cell r="C2219" t="str">
            <v>27,O007</v>
          </cell>
          <cell r="D2219">
            <v>27</v>
          </cell>
          <cell r="E2219" t="str">
            <v>Otros</v>
          </cell>
          <cell r="F2219" t="str">
            <v>Otros</v>
          </cell>
          <cell r="G2219" t="str">
            <v>Otros</v>
          </cell>
          <cell r="H2219" t="str">
            <v/>
          </cell>
          <cell r="I2219" t="str">
            <v/>
          </cell>
          <cell r="K2219" t="str">
            <v>O</v>
          </cell>
          <cell r="L2219">
            <v>7</v>
          </cell>
          <cell r="M2219">
            <v>7</v>
          </cell>
          <cell r="N2219" t="str">
            <v>O007</v>
          </cell>
        </row>
        <row r="2220">
          <cell r="A2220" t="str">
            <v>27,O8</v>
          </cell>
          <cell r="B2220" t="str">
            <v>27,O8</v>
          </cell>
          <cell r="C2220" t="str">
            <v>27,O008</v>
          </cell>
          <cell r="D2220">
            <v>27</v>
          </cell>
          <cell r="E2220" t="str">
            <v>Otros</v>
          </cell>
          <cell r="F2220" t="str">
            <v>Otros</v>
          </cell>
          <cell r="G2220" t="str">
            <v>Otros</v>
          </cell>
          <cell r="H2220" t="str">
            <v/>
          </cell>
          <cell r="I2220" t="str">
            <v/>
          </cell>
          <cell r="K2220" t="str">
            <v>O</v>
          </cell>
          <cell r="L2220">
            <v>8</v>
          </cell>
          <cell r="M2220">
            <v>8</v>
          </cell>
          <cell r="N2220" t="str">
            <v>O008</v>
          </cell>
        </row>
        <row r="2221">
          <cell r="A2221" t="str">
            <v>27,O99</v>
          </cell>
          <cell r="B2221" t="str">
            <v>27,O99</v>
          </cell>
          <cell r="C2221" t="str">
            <v>27,O099</v>
          </cell>
          <cell r="D2221">
            <v>27</v>
          </cell>
          <cell r="E2221" t="str">
            <v>Otros</v>
          </cell>
          <cell r="F2221" t="str">
            <v>Otros</v>
          </cell>
          <cell r="G2221" t="str">
            <v>Otros</v>
          </cell>
          <cell r="H2221" t="str">
            <v/>
          </cell>
          <cell r="I2221" t="str">
            <v/>
          </cell>
          <cell r="K2221" t="str">
            <v>O</v>
          </cell>
          <cell r="L2221">
            <v>99</v>
          </cell>
          <cell r="M2221">
            <v>99</v>
          </cell>
          <cell r="N2221" t="str">
            <v>O099</v>
          </cell>
        </row>
        <row r="2222">
          <cell r="A2222" t="str">
            <v>27,O301</v>
          </cell>
          <cell r="B2222" t="str">
            <v>27,O1</v>
          </cell>
          <cell r="C2222" t="str">
            <v>27,O001</v>
          </cell>
          <cell r="D2222">
            <v>27</v>
          </cell>
          <cell r="E2222" t="str">
            <v>Otros</v>
          </cell>
          <cell r="F2222" t="str">
            <v>Otros</v>
          </cell>
          <cell r="G2222" t="str">
            <v>Otros</v>
          </cell>
          <cell r="H2222" t="str">
            <v/>
          </cell>
          <cell r="I2222" t="str">
            <v/>
          </cell>
          <cell r="K2222" t="str">
            <v>O</v>
          </cell>
          <cell r="L2222">
            <v>301</v>
          </cell>
          <cell r="M2222">
            <v>1</v>
          </cell>
          <cell r="N2222" t="str">
            <v>O001</v>
          </cell>
        </row>
        <row r="2223">
          <cell r="A2223" t="str">
            <v>27,O302</v>
          </cell>
          <cell r="B2223" t="str">
            <v>27,O2</v>
          </cell>
          <cell r="C2223" t="str">
            <v>27,O002</v>
          </cell>
          <cell r="D2223">
            <v>27</v>
          </cell>
          <cell r="E2223" t="str">
            <v>Otros</v>
          </cell>
          <cell r="F2223" t="str">
            <v>Otros</v>
          </cell>
          <cell r="G2223" t="str">
            <v>Otros</v>
          </cell>
          <cell r="H2223" t="str">
            <v/>
          </cell>
          <cell r="I2223" t="str">
            <v/>
          </cell>
          <cell r="K2223" t="str">
            <v>O</v>
          </cell>
          <cell r="L2223">
            <v>302</v>
          </cell>
          <cell r="M2223">
            <v>2</v>
          </cell>
          <cell r="N2223" t="str">
            <v>O002</v>
          </cell>
        </row>
        <row r="2224">
          <cell r="A2224" t="str">
            <v>27,O303</v>
          </cell>
          <cell r="B2224" t="str">
            <v>27,O3</v>
          </cell>
          <cell r="C2224" t="str">
            <v>27,O003</v>
          </cell>
          <cell r="D2224">
            <v>27</v>
          </cell>
          <cell r="E2224" t="str">
            <v>Otros</v>
          </cell>
          <cell r="F2224" t="str">
            <v>Otros</v>
          </cell>
          <cell r="G2224" t="str">
            <v>Otros</v>
          </cell>
          <cell r="H2224" t="str">
            <v/>
          </cell>
          <cell r="I2224" t="str">
            <v/>
          </cell>
          <cell r="K2224" t="str">
            <v>O</v>
          </cell>
          <cell r="L2224">
            <v>303</v>
          </cell>
          <cell r="M2224">
            <v>3</v>
          </cell>
          <cell r="N2224" t="str">
            <v>O003</v>
          </cell>
        </row>
        <row r="2225">
          <cell r="A2225" t="str">
            <v>27,O304</v>
          </cell>
          <cell r="B2225" t="str">
            <v>27,O4</v>
          </cell>
          <cell r="C2225" t="str">
            <v>27,O004</v>
          </cell>
          <cell r="D2225">
            <v>27</v>
          </cell>
          <cell r="E2225" t="str">
            <v>Otros</v>
          </cell>
          <cell r="F2225" t="str">
            <v>Otros</v>
          </cell>
          <cell r="G2225" t="str">
            <v>Otros</v>
          </cell>
          <cell r="H2225" t="str">
            <v/>
          </cell>
          <cell r="I2225" t="str">
            <v/>
          </cell>
          <cell r="K2225" t="str">
            <v>O</v>
          </cell>
          <cell r="L2225">
            <v>304</v>
          </cell>
          <cell r="M2225">
            <v>4</v>
          </cell>
          <cell r="N2225" t="str">
            <v>O004</v>
          </cell>
        </row>
        <row r="2226">
          <cell r="A2226" t="str">
            <v>27,O305</v>
          </cell>
          <cell r="B2226" t="str">
            <v>27,O5</v>
          </cell>
          <cell r="C2226" t="str">
            <v>27,O005</v>
          </cell>
          <cell r="D2226">
            <v>27</v>
          </cell>
          <cell r="E2226" t="str">
            <v>Otros</v>
          </cell>
          <cell r="F2226" t="str">
            <v>Otros</v>
          </cell>
          <cell r="G2226" t="str">
            <v>Otros</v>
          </cell>
          <cell r="H2226" t="str">
            <v/>
          </cell>
          <cell r="I2226" t="str">
            <v/>
          </cell>
          <cell r="K2226" t="str">
            <v>O</v>
          </cell>
          <cell r="L2226">
            <v>305</v>
          </cell>
          <cell r="M2226">
            <v>5</v>
          </cell>
          <cell r="N2226" t="str">
            <v>O005</v>
          </cell>
        </row>
        <row r="2227">
          <cell r="A2227" t="str">
            <v>27,O306</v>
          </cell>
          <cell r="B2227" t="str">
            <v>27,O6</v>
          </cell>
          <cell r="C2227" t="str">
            <v>27,O006</v>
          </cell>
          <cell r="D2227">
            <v>27</v>
          </cell>
          <cell r="E2227" t="str">
            <v>Otros</v>
          </cell>
          <cell r="F2227" t="str">
            <v>Otros</v>
          </cell>
          <cell r="G2227" t="str">
            <v>Otros</v>
          </cell>
          <cell r="H2227" t="str">
            <v/>
          </cell>
          <cell r="I2227" t="str">
            <v/>
          </cell>
          <cell r="K2227" t="str">
            <v>O</v>
          </cell>
          <cell r="L2227">
            <v>306</v>
          </cell>
          <cell r="M2227">
            <v>6</v>
          </cell>
          <cell r="N2227" t="str">
            <v>O006</v>
          </cell>
        </row>
        <row r="2228">
          <cell r="A2228" t="str">
            <v>27,O307</v>
          </cell>
          <cell r="B2228" t="str">
            <v>27,O7</v>
          </cell>
          <cell r="C2228" t="str">
            <v>27,O007</v>
          </cell>
          <cell r="D2228">
            <v>27</v>
          </cell>
          <cell r="E2228" t="str">
            <v>Otros</v>
          </cell>
          <cell r="F2228" t="str">
            <v>Otros</v>
          </cell>
          <cell r="G2228" t="str">
            <v>Otros</v>
          </cell>
          <cell r="H2228" t="str">
            <v/>
          </cell>
          <cell r="I2228" t="str">
            <v/>
          </cell>
          <cell r="K2228" t="str">
            <v>O</v>
          </cell>
          <cell r="L2228">
            <v>307</v>
          </cell>
          <cell r="M2228">
            <v>7</v>
          </cell>
          <cell r="N2228" t="str">
            <v>O007</v>
          </cell>
        </row>
        <row r="2229">
          <cell r="A2229" t="str">
            <v>27,O308</v>
          </cell>
          <cell r="B2229" t="str">
            <v>27,O8</v>
          </cell>
          <cell r="C2229" t="str">
            <v>27,O008</v>
          </cell>
          <cell r="D2229">
            <v>27</v>
          </cell>
          <cell r="E2229" t="str">
            <v>Otros</v>
          </cell>
          <cell r="F2229" t="str">
            <v>Otros</v>
          </cell>
          <cell r="G2229" t="str">
            <v>Otros</v>
          </cell>
          <cell r="H2229" t="str">
            <v/>
          </cell>
          <cell r="I2229" t="str">
            <v/>
          </cell>
          <cell r="K2229" t="str">
            <v>O</v>
          </cell>
          <cell r="L2229">
            <v>308</v>
          </cell>
          <cell r="M2229">
            <v>8</v>
          </cell>
          <cell r="N2229" t="str">
            <v>O008</v>
          </cell>
        </row>
        <row r="2230">
          <cell r="A2230" t="str">
            <v>27,O399</v>
          </cell>
          <cell r="B2230" t="str">
            <v>27,O99</v>
          </cell>
          <cell r="C2230" t="str">
            <v>27,O099</v>
          </cell>
          <cell r="D2230">
            <v>27</v>
          </cell>
          <cell r="E2230" t="str">
            <v>Otros</v>
          </cell>
          <cell r="F2230" t="str">
            <v>Otros</v>
          </cell>
          <cell r="G2230" t="str">
            <v>Otros</v>
          </cell>
          <cell r="H2230" t="str">
            <v/>
          </cell>
          <cell r="I2230" t="str">
            <v/>
          </cell>
          <cell r="K2230" t="str">
            <v>O</v>
          </cell>
          <cell r="L2230">
            <v>399</v>
          </cell>
          <cell r="M2230">
            <v>99</v>
          </cell>
          <cell r="N2230" t="str">
            <v>O099</v>
          </cell>
        </row>
        <row r="2231">
          <cell r="A2231" t="str">
            <v>28,C1</v>
          </cell>
          <cell r="B2231" t="str">
            <v>28,C1</v>
          </cell>
          <cell r="C2231" t="str">
            <v>28,C001</v>
          </cell>
          <cell r="D2231">
            <v>28</v>
          </cell>
          <cell r="E2231" t="str">
            <v>Otros</v>
          </cell>
          <cell r="F2231" t="str">
            <v>Otros</v>
          </cell>
          <cell r="G2231" t="str">
            <v>Otros</v>
          </cell>
          <cell r="H2231" t="str">
            <v/>
          </cell>
          <cell r="I2231" t="str">
            <v/>
          </cell>
          <cell r="K2231" t="str">
            <v>C</v>
          </cell>
          <cell r="L2231">
            <v>1</v>
          </cell>
          <cell r="M2231">
            <v>1</v>
          </cell>
          <cell r="N2231" t="str">
            <v>C001</v>
          </cell>
        </row>
        <row r="2232">
          <cell r="A2232" t="str">
            <v>28,C2</v>
          </cell>
          <cell r="B2232" t="str">
            <v>28,C2</v>
          </cell>
          <cell r="C2232" t="str">
            <v>28,C002</v>
          </cell>
          <cell r="D2232">
            <v>28</v>
          </cell>
          <cell r="E2232" t="str">
            <v>Otros</v>
          </cell>
          <cell r="F2232" t="str">
            <v>Otros</v>
          </cell>
          <cell r="G2232" t="str">
            <v>Otros</v>
          </cell>
          <cell r="H2232" t="str">
            <v/>
          </cell>
          <cell r="I2232" t="str">
            <v/>
          </cell>
          <cell r="K2232" t="str">
            <v>C</v>
          </cell>
          <cell r="L2232">
            <v>2</v>
          </cell>
          <cell r="M2232">
            <v>2</v>
          </cell>
          <cell r="N2232" t="str">
            <v>C002</v>
          </cell>
        </row>
        <row r="2233">
          <cell r="A2233" t="str">
            <v>28,C3</v>
          </cell>
          <cell r="B2233" t="str">
            <v>28,C3</v>
          </cell>
          <cell r="C2233" t="str">
            <v>28,C003</v>
          </cell>
          <cell r="D2233">
            <v>28</v>
          </cell>
          <cell r="E2233" t="str">
            <v>Otros</v>
          </cell>
          <cell r="F2233" t="str">
            <v>Otros</v>
          </cell>
          <cell r="G2233" t="str">
            <v>Otros</v>
          </cell>
          <cell r="H2233" t="str">
            <v/>
          </cell>
          <cell r="I2233" t="str">
            <v/>
          </cell>
          <cell r="K2233" t="str">
            <v>C</v>
          </cell>
          <cell r="L2233">
            <v>3</v>
          </cell>
          <cell r="M2233">
            <v>3</v>
          </cell>
          <cell r="N2233" t="str">
            <v>C003</v>
          </cell>
        </row>
        <row r="2234">
          <cell r="A2234" t="str">
            <v>28,C4</v>
          </cell>
          <cell r="B2234" t="str">
            <v>28,C4</v>
          </cell>
          <cell r="C2234" t="str">
            <v>28,C004</v>
          </cell>
          <cell r="D2234">
            <v>28</v>
          </cell>
          <cell r="E2234" t="str">
            <v>Otros</v>
          </cell>
          <cell r="F2234" t="str">
            <v>Otros</v>
          </cell>
          <cell r="G2234" t="str">
            <v>Otros</v>
          </cell>
          <cell r="H2234" t="str">
            <v/>
          </cell>
          <cell r="I2234" t="str">
            <v/>
          </cell>
          <cell r="K2234" t="str">
            <v>C</v>
          </cell>
          <cell r="L2234">
            <v>4</v>
          </cell>
          <cell r="M2234">
            <v>4</v>
          </cell>
          <cell r="N2234" t="str">
            <v>C004</v>
          </cell>
        </row>
        <row r="2235">
          <cell r="A2235" t="str">
            <v>28,C5</v>
          </cell>
          <cell r="B2235" t="str">
            <v>28,C5</v>
          </cell>
          <cell r="C2235" t="str">
            <v>28,C005</v>
          </cell>
          <cell r="D2235">
            <v>28</v>
          </cell>
          <cell r="E2235" t="str">
            <v>Otros</v>
          </cell>
          <cell r="F2235" t="str">
            <v>Otros</v>
          </cell>
          <cell r="G2235" t="str">
            <v>Otros</v>
          </cell>
          <cell r="H2235" t="str">
            <v/>
          </cell>
          <cell r="I2235" t="str">
            <v/>
          </cell>
          <cell r="K2235" t="str">
            <v>C</v>
          </cell>
          <cell r="L2235">
            <v>5</v>
          </cell>
          <cell r="M2235">
            <v>5</v>
          </cell>
          <cell r="N2235" t="str">
            <v>C005</v>
          </cell>
        </row>
        <row r="2236">
          <cell r="A2236" t="str">
            <v>28,C6</v>
          </cell>
          <cell r="B2236" t="str">
            <v>28,C6</v>
          </cell>
          <cell r="C2236" t="str">
            <v>28,C006</v>
          </cell>
          <cell r="D2236">
            <v>28</v>
          </cell>
          <cell r="E2236" t="str">
            <v>Otros</v>
          </cell>
          <cell r="F2236" t="str">
            <v>Otros</v>
          </cell>
          <cell r="G2236" t="str">
            <v>Otros</v>
          </cell>
          <cell r="H2236" t="str">
            <v/>
          </cell>
          <cell r="I2236" t="str">
            <v/>
          </cell>
          <cell r="K2236" t="str">
            <v>C</v>
          </cell>
          <cell r="L2236">
            <v>6</v>
          </cell>
          <cell r="M2236">
            <v>6</v>
          </cell>
          <cell r="N2236" t="str">
            <v>C006</v>
          </cell>
        </row>
        <row r="2237">
          <cell r="A2237" t="str">
            <v>28,C7</v>
          </cell>
          <cell r="B2237" t="str">
            <v>28,C7</v>
          </cell>
          <cell r="C2237" t="str">
            <v>28,C007</v>
          </cell>
          <cell r="D2237">
            <v>28</v>
          </cell>
          <cell r="E2237" t="str">
            <v>Otros</v>
          </cell>
          <cell r="F2237" t="str">
            <v>Otros</v>
          </cell>
          <cell r="G2237" t="str">
            <v>Otros</v>
          </cell>
          <cell r="H2237" t="str">
            <v/>
          </cell>
          <cell r="I2237" t="str">
            <v/>
          </cell>
          <cell r="K2237" t="str">
            <v>C</v>
          </cell>
          <cell r="L2237">
            <v>7</v>
          </cell>
          <cell r="M2237">
            <v>7</v>
          </cell>
          <cell r="N2237" t="str">
            <v>C007</v>
          </cell>
        </row>
        <row r="2238">
          <cell r="A2238" t="str">
            <v>28,C8</v>
          </cell>
          <cell r="B2238" t="str">
            <v>28,C8</v>
          </cell>
          <cell r="C2238" t="str">
            <v>28,C008</v>
          </cell>
          <cell r="D2238">
            <v>28</v>
          </cell>
          <cell r="E2238" t="str">
            <v>Otros</v>
          </cell>
          <cell r="F2238" t="str">
            <v>Otros</v>
          </cell>
          <cell r="G2238" t="str">
            <v>Otros</v>
          </cell>
          <cell r="H2238" t="str">
            <v/>
          </cell>
          <cell r="I2238" t="str">
            <v/>
          </cell>
          <cell r="K2238" t="str">
            <v>C</v>
          </cell>
          <cell r="L2238">
            <v>8</v>
          </cell>
          <cell r="M2238">
            <v>8</v>
          </cell>
          <cell r="N2238" t="str">
            <v>C008</v>
          </cell>
        </row>
        <row r="2239">
          <cell r="A2239" t="str">
            <v>28,C9</v>
          </cell>
          <cell r="B2239" t="str">
            <v>28,C9</v>
          </cell>
          <cell r="C2239" t="str">
            <v>28,C009</v>
          </cell>
          <cell r="D2239">
            <v>28</v>
          </cell>
          <cell r="E2239" t="str">
            <v>Otros</v>
          </cell>
          <cell r="F2239" t="str">
            <v>Otros</v>
          </cell>
          <cell r="G2239" t="str">
            <v>Otros</v>
          </cell>
          <cell r="H2239" t="str">
            <v/>
          </cell>
          <cell r="I2239" t="str">
            <v/>
          </cell>
          <cell r="K2239" t="str">
            <v>C</v>
          </cell>
          <cell r="L2239">
            <v>9</v>
          </cell>
          <cell r="M2239">
            <v>9</v>
          </cell>
          <cell r="N2239" t="str">
            <v>C009</v>
          </cell>
        </row>
        <row r="2240">
          <cell r="A2240" t="str">
            <v>28,C10</v>
          </cell>
          <cell r="B2240" t="str">
            <v>28,C10</v>
          </cell>
          <cell r="C2240" t="str">
            <v>28,C010</v>
          </cell>
          <cell r="D2240">
            <v>28</v>
          </cell>
          <cell r="E2240" t="str">
            <v>Otros</v>
          </cell>
          <cell r="F2240" t="str">
            <v>Otros</v>
          </cell>
          <cell r="G2240" t="str">
            <v>Otros</v>
          </cell>
          <cell r="H2240" t="str">
            <v/>
          </cell>
          <cell r="I2240" t="str">
            <v/>
          </cell>
          <cell r="K2240" t="str">
            <v>C</v>
          </cell>
          <cell r="L2240">
            <v>10</v>
          </cell>
          <cell r="M2240">
            <v>10</v>
          </cell>
          <cell r="N2240" t="str">
            <v>C010</v>
          </cell>
        </row>
        <row r="2241">
          <cell r="A2241" t="str">
            <v>28,C11</v>
          </cell>
          <cell r="B2241" t="str">
            <v>28,C11</v>
          </cell>
          <cell r="C2241" t="str">
            <v>28,C011</v>
          </cell>
          <cell r="D2241">
            <v>28</v>
          </cell>
          <cell r="E2241" t="str">
            <v>Otros</v>
          </cell>
          <cell r="F2241" t="str">
            <v>Otros</v>
          </cell>
          <cell r="G2241" t="str">
            <v>Otros</v>
          </cell>
          <cell r="H2241" t="str">
            <v/>
          </cell>
          <cell r="I2241" t="str">
            <v/>
          </cell>
          <cell r="K2241" t="str">
            <v>C</v>
          </cell>
          <cell r="L2241">
            <v>11</v>
          </cell>
          <cell r="M2241">
            <v>11</v>
          </cell>
          <cell r="N2241" t="str">
            <v>C011</v>
          </cell>
        </row>
        <row r="2242">
          <cell r="A2242" t="str">
            <v>28,C12</v>
          </cell>
          <cell r="B2242" t="str">
            <v>28,C12</v>
          </cell>
          <cell r="C2242" t="str">
            <v>28,C012</v>
          </cell>
          <cell r="D2242">
            <v>28</v>
          </cell>
          <cell r="E2242" t="str">
            <v>Otros</v>
          </cell>
          <cell r="F2242" t="str">
            <v>Otros</v>
          </cell>
          <cell r="G2242" t="str">
            <v>Otros</v>
          </cell>
          <cell r="H2242" t="str">
            <v/>
          </cell>
          <cell r="I2242" t="str">
            <v/>
          </cell>
          <cell r="K2242" t="str">
            <v>C</v>
          </cell>
          <cell r="L2242">
            <v>12</v>
          </cell>
          <cell r="M2242">
            <v>12</v>
          </cell>
          <cell r="N2242" t="str">
            <v>C012</v>
          </cell>
        </row>
        <row r="2243">
          <cell r="A2243" t="str">
            <v>28,C13</v>
          </cell>
          <cell r="B2243" t="str">
            <v>28,C13</v>
          </cell>
          <cell r="C2243" t="str">
            <v>28,C013</v>
          </cell>
          <cell r="D2243">
            <v>28</v>
          </cell>
          <cell r="E2243" t="str">
            <v>Otros</v>
          </cell>
          <cell r="F2243" t="str">
            <v>Otros</v>
          </cell>
          <cell r="G2243" t="str">
            <v>Otros</v>
          </cell>
          <cell r="H2243" t="str">
            <v/>
          </cell>
          <cell r="I2243" t="str">
            <v/>
          </cell>
          <cell r="K2243" t="str">
            <v>C</v>
          </cell>
          <cell r="L2243">
            <v>13</v>
          </cell>
          <cell r="M2243">
            <v>13</v>
          </cell>
          <cell r="N2243" t="str">
            <v>C013</v>
          </cell>
        </row>
        <row r="2244">
          <cell r="A2244" t="str">
            <v>28,C14</v>
          </cell>
          <cell r="B2244" t="str">
            <v>28,C14</v>
          </cell>
          <cell r="C2244" t="str">
            <v>28,C014</v>
          </cell>
          <cell r="D2244">
            <v>28</v>
          </cell>
          <cell r="E2244" t="str">
            <v>Otros</v>
          </cell>
          <cell r="F2244" t="str">
            <v>Otros</v>
          </cell>
          <cell r="G2244" t="str">
            <v>Otros</v>
          </cell>
          <cell r="H2244" t="str">
            <v/>
          </cell>
          <cell r="I2244" t="str">
            <v/>
          </cell>
          <cell r="K2244" t="str">
            <v>C</v>
          </cell>
          <cell r="L2244">
            <v>14</v>
          </cell>
          <cell r="M2244">
            <v>14</v>
          </cell>
          <cell r="N2244" t="str">
            <v>C014</v>
          </cell>
        </row>
        <row r="2245">
          <cell r="A2245" t="str">
            <v>28,C15</v>
          </cell>
          <cell r="B2245" t="str">
            <v>28,C15</v>
          </cell>
          <cell r="C2245" t="str">
            <v>28,C015</v>
          </cell>
          <cell r="D2245">
            <v>28</v>
          </cell>
          <cell r="E2245" t="str">
            <v>Otros</v>
          </cell>
          <cell r="F2245" t="str">
            <v>Otros</v>
          </cell>
          <cell r="G2245" t="str">
            <v>Otros</v>
          </cell>
          <cell r="H2245" t="str">
            <v/>
          </cell>
          <cell r="I2245" t="str">
            <v/>
          </cell>
          <cell r="K2245" t="str">
            <v>C</v>
          </cell>
          <cell r="L2245">
            <v>15</v>
          </cell>
          <cell r="M2245">
            <v>15</v>
          </cell>
          <cell r="N2245" t="str">
            <v>C015</v>
          </cell>
        </row>
        <row r="2246">
          <cell r="A2246" t="str">
            <v>28,C16</v>
          </cell>
          <cell r="B2246" t="str">
            <v>28,C16</v>
          </cell>
          <cell r="C2246" t="str">
            <v>28,C016</v>
          </cell>
          <cell r="D2246">
            <v>28</v>
          </cell>
          <cell r="E2246" t="str">
            <v>Otros</v>
          </cell>
          <cell r="F2246" t="str">
            <v>Otros</v>
          </cell>
          <cell r="G2246" t="str">
            <v>Otros</v>
          </cell>
          <cell r="H2246" t="str">
            <v/>
          </cell>
          <cell r="I2246" t="str">
            <v/>
          </cell>
          <cell r="K2246" t="str">
            <v>C</v>
          </cell>
          <cell r="L2246">
            <v>16</v>
          </cell>
          <cell r="M2246">
            <v>16</v>
          </cell>
          <cell r="N2246" t="str">
            <v>C016</v>
          </cell>
        </row>
        <row r="2247">
          <cell r="A2247" t="str">
            <v>28,C17</v>
          </cell>
          <cell r="B2247" t="str">
            <v>28,C17</v>
          </cell>
          <cell r="C2247" t="str">
            <v>28,C017</v>
          </cell>
          <cell r="D2247">
            <v>28</v>
          </cell>
          <cell r="E2247" t="str">
            <v>Otros</v>
          </cell>
          <cell r="F2247" t="str">
            <v>Otros</v>
          </cell>
          <cell r="G2247" t="str">
            <v>Otros</v>
          </cell>
          <cell r="H2247" t="str">
            <v/>
          </cell>
          <cell r="I2247" t="str">
            <v/>
          </cell>
          <cell r="K2247" t="str">
            <v>C</v>
          </cell>
          <cell r="L2247">
            <v>17</v>
          </cell>
          <cell r="M2247">
            <v>17</v>
          </cell>
          <cell r="N2247" t="str">
            <v>C017</v>
          </cell>
        </row>
        <row r="2248">
          <cell r="A2248" t="str">
            <v>28,C18</v>
          </cell>
          <cell r="B2248" t="str">
            <v>28,C18</v>
          </cell>
          <cell r="C2248" t="str">
            <v>28,C018</v>
          </cell>
          <cell r="D2248">
            <v>28</v>
          </cell>
          <cell r="E2248" t="str">
            <v>Otros</v>
          </cell>
          <cell r="F2248" t="str">
            <v>Otros</v>
          </cell>
          <cell r="G2248" t="str">
            <v>Otros</v>
          </cell>
          <cell r="H2248" t="str">
            <v/>
          </cell>
          <cell r="I2248" t="str">
            <v/>
          </cell>
          <cell r="K2248" t="str">
            <v>C</v>
          </cell>
          <cell r="L2248">
            <v>18</v>
          </cell>
          <cell r="M2248">
            <v>18</v>
          </cell>
          <cell r="N2248" t="str">
            <v>C018</v>
          </cell>
        </row>
        <row r="2249">
          <cell r="A2249" t="str">
            <v>28,C19</v>
          </cell>
          <cell r="B2249" t="str">
            <v>28,C19</v>
          </cell>
          <cell r="C2249" t="str">
            <v>28,C019</v>
          </cell>
          <cell r="D2249">
            <v>28</v>
          </cell>
          <cell r="E2249" t="str">
            <v>Otros</v>
          </cell>
          <cell r="F2249" t="str">
            <v>Otros</v>
          </cell>
          <cell r="G2249" t="str">
            <v>Otros</v>
          </cell>
          <cell r="H2249" t="str">
            <v/>
          </cell>
          <cell r="I2249" t="str">
            <v/>
          </cell>
          <cell r="K2249" t="str">
            <v>C</v>
          </cell>
          <cell r="L2249">
            <v>19</v>
          </cell>
          <cell r="M2249">
            <v>19</v>
          </cell>
          <cell r="N2249" t="str">
            <v>C019</v>
          </cell>
        </row>
        <row r="2250">
          <cell r="A2250" t="str">
            <v>28,C20</v>
          </cell>
          <cell r="B2250" t="str">
            <v>28,C20</v>
          </cell>
          <cell r="C2250" t="str">
            <v>28,C020</v>
          </cell>
          <cell r="D2250">
            <v>28</v>
          </cell>
          <cell r="E2250" t="str">
            <v>Otros</v>
          </cell>
          <cell r="F2250" t="str">
            <v>Otros</v>
          </cell>
          <cell r="G2250" t="str">
            <v>Otros</v>
          </cell>
          <cell r="H2250" t="str">
            <v/>
          </cell>
          <cell r="I2250" t="str">
            <v/>
          </cell>
          <cell r="K2250" t="str">
            <v>C</v>
          </cell>
          <cell r="L2250">
            <v>20</v>
          </cell>
          <cell r="M2250">
            <v>20</v>
          </cell>
          <cell r="N2250" t="str">
            <v>C020</v>
          </cell>
        </row>
        <row r="2251">
          <cell r="A2251" t="str">
            <v>28,C21</v>
          </cell>
          <cell r="B2251" t="str">
            <v>28,C21</v>
          </cell>
          <cell r="C2251" t="str">
            <v>28,C021</v>
          </cell>
          <cell r="D2251">
            <v>28</v>
          </cell>
          <cell r="E2251" t="str">
            <v>Otros</v>
          </cell>
          <cell r="F2251" t="str">
            <v>Otros</v>
          </cell>
          <cell r="G2251" t="str">
            <v>Otros</v>
          </cell>
          <cell r="H2251" t="str">
            <v/>
          </cell>
          <cell r="I2251" t="str">
            <v/>
          </cell>
          <cell r="K2251" t="str">
            <v>C</v>
          </cell>
          <cell r="L2251">
            <v>21</v>
          </cell>
          <cell r="M2251">
            <v>21</v>
          </cell>
          <cell r="N2251" t="str">
            <v>C021</v>
          </cell>
        </row>
        <row r="2252">
          <cell r="A2252" t="str">
            <v>28,C22</v>
          </cell>
          <cell r="B2252" t="str">
            <v>28,C22</v>
          </cell>
          <cell r="C2252" t="str">
            <v>28,C022</v>
          </cell>
          <cell r="D2252">
            <v>28</v>
          </cell>
          <cell r="E2252" t="str">
            <v>Otros</v>
          </cell>
          <cell r="F2252" t="str">
            <v>Otros</v>
          </cell>
          <cell r="G2252" t="str">
            <v>Otros</v>
          </cell>
          <cell r="H2252" t="str">
            <v/>
          </cell>
          <cell r="I2252" t="str">
            <v/>
          </cell>
          <cell r="K2252" t="str">
            <v>C</v>
          </cell>
          <cell r="L2252">
            <v>22</v>
          </cell>
          <cell r="M2252">
            <v>22</v>
          </cell>
          <cell r="N2252" t="str">
            <v>C022</v>
          </cell>
        </row>
        <row r="2253">
          <cell r="A2253" t="str">
            <v>28,C23</v>
          </cell>
          <cell r="B2253" t="str">
            <v>28,C23</v>
          </cell>
          <cell r="C2253" t="str">
            <v>28,C023</v>
          </cell>
          <cell r="D2253">
            <v>28</v>
          </cell>
          <cell r="E2253" t="str">
            <v>Otros</v>
          </cell>
          <cell r="F2253" t="str">
            <v>Otros</v>
          </cell>
          <cell r="G2253" t="str">
            <v>Otros</v>
          </cell>
          <cell r="H2253" t="str">
            <v/>
          </cell>
          <cell r="I2253" t="str">
            <v/>
          </cell>
          <cell r="K2253" t="str">
            <v>C</v>
          </cell>
          <cell r="L2253">
            <v>23</v>
          </cell>
          <cell r="M2253">
            <v>23</v>
          </cell>
          <cell r="N2253" t="str">
            <v>C023</v>
          </cell>
        </row>
        <row r="2254">
          <cell r="A2254" t="str">
            <v>28,C24</v>
          </cell>
          <cell r="B2254" t="str">
            <v>28,C24</v>
          </cell>
          <cell r="C2254" t="str">
            <v>28,C024</v>
          </cell>
          <cell r="D2254">
            <v>28</v>
          </cell>
          <cell r="E2254" t="str">
            <v>Otros</v>
          </cell>
          <cell r="F2254" t="str">
            <v>Otros</v>
          </cell>
          <cell r="G2254" t="str">
            <v>Otros</v>
          </cell>
          <cell r="H2254" t="str">
            <v/>
          </cell>
          <cell r="I2254" t="str">
            <v/>
          </cell>
          <cell r="K2254" t="str">
            <v>C</v>
          </cell>
          <cell r="L2254">
            <v>24</v>
          </cell>
          <cell r="M2254">
            <v>24</v>
          </cell>
          <cell r="N2254" t="str">
            <v>C024</v>
          </cell>
        </row>
        <row r="2255">
          <cell r="A2255" t="str">
            <v>28,C25</v>
          </cell>
          <cell r="B2255" t="str">
            <v>28,C25</v>
          </cell>
          <cell r="C2255" t="str">
            <v>28,C025</v>
          </cell>
          <cell r="D2255">
            <v>28</v>
          </cell>
          <cell r="E2255" t="str">
            <v>Otros</v>
          </cell>
          <cell r="F2255" t="str">
            <v>Otros</v>
          </cell>
          <cell r="G2255" t="str">
            <v>Otros</v>
          </cell>
          <cell r="H2255" t="str">
            <v/>
          </cell>
          <cell r="I2255" t="str">
            <v/>
          </cell>
          <cell r="K2255" t="str">
            <v>C</v>
          </cell>
          <cell r="L2255">
            <v>25</v>
          </cell>
          <cell r="M2255">
            <v>25</v>
          </cell>
          <cell r="N2255" t="str">
            <v>C025</v>
          </cell>
        </row>
        <row r="2256">
          <cell r="A2256" t="str">
            <v>28,C26</v>
          </cell>
          <cell r="B2256" t="str">
            <v>28,C26</v>
          </cell>
          <cell r="C2256" t="str">
            <v>28,C026</v>
          </cell>
          <cell r="D2256">
            <v>28</v>
          </cell>
          <cell r="E2256" t="str">
            <v>Otros</v>
          </cell>
          <cell r="F2256" t="str">
            <v>Otros</v>
          </cell>
          <cell r="G2256" t="str">
            <v>Otros</v>
          </cell>
          <cell r="H2256" t="str">
            <v/>
          </cell>
          <cell r="I2256" t="str">
            <v/>
          </cell>
          <cell r="K2256" t="str">
            <v>C</v>
          </cell>
          <cell r="L2256">
            <v>26</v>
          </cell>
          <cell r="M2256">
            <v>26</v>
          </cell>
          <cell r="N2256" t="str">
            <v>C026</v>
          </cell>
        </row>
        <row r="2257">
          <cell r="A2257" t="str">
            <v>28,C27</v>
          </cell>
          <cell r="B2257" t="str">
            <v>28,C27</v>
          </cell>
          <cell r="C2257" t="str">
            <v>28,C027</v>
          </cell>
          <cell r="D2257">
            <v>28</v>
          </cell>
          <cell r="E2257" t="str">
            <v>Otros</v>
          </cell>
          <cell r="F2257" t="str">
            <v>Otros</v>
          </cell>
          <cell r="G2257" t="str">
            <v>Otros</v>
          </cell>
          <cell r="H2257" t="str">
            <v/>
          </cell>
          <cell r="I2257" t="str">
            <v/>
          </cell>
          <cell r="K2257" t="str">
            <v>C</v>
          </cell>
          <cell r="L2257">
            <v>27</v>
          </cell>
          <cell r="M2257">
            <v>27</v>
          </cell>
          <cell r="N2257" t="str">
            <v>C027</v>
          </cell>
        </row>
        <row r="2258">
          <cell r="A2258" t="str">
            <v>28,C28</v>
          </cell>
          <cell r="B2258" t="str">
            <v>28,C28</v>
          </cell>
          <cell r="C2258" t="str">
            <v>28,C028</v>
          </cell>
          <cell r="D2258">
            <v>28</v>
          </cell>
          <cell r="E2258" t="str">
            <v>Otros</v>
          </cell>
          <cell r="F2258" t="str">
            <v>Otros</v>
          </cell>
          <cell r="G2258" t="str">
            <v>Otros</v>
          </cell>
          <cell r="H2258" t="str">
            <v/>
          </cell>
          <cell r="I2258" t="str">
            <v/>
          </cell>
          <cell r="K2258" t="str">
            <v>C</v>
          </cell>
          <cell r="L2258">
            <v>28</v>
          </cell>
          <cell r="M2258">
            <v>28</v>
          </cell>
          <cell r="N2258" t="str">
            <v>C028</v>
          </cell>
        </row>
        <row r="2259">
          <cell r="A2259" t="str">
            <v>28,C29</v>
          </cell>
          <cell r="B2259" t="str">
            <v>28,C29</v>
          </cell>
          <cell r="C2259" t="str">
            <v>28,C029</v>
          </cell>
          <cell r="D2259">
            <v>28</v>
          </cell>
          <cell r="E2259" t="str">
            <v>Otros</v>
          </cell>
          <cell r="F2259" t="str">
            <v>Otros</v>
          </cell>
          <cell r="G2259" t="str">
            <v>Otros</v>
          </cell>
          <cell r="H2259" t="str">
            <v/>
          </cell>
          <cell r="I2259" t="str">
            <v/>
          </cell>
          <cell r="K2259" t="str">
            <v>C</v>
          </cell>
          <cell r="L2259">
            <v>29</v>
          </cell>
          <cell r="M2259">
            <v>29</v>
          </cell>
          <cell r="N2259" t="str">
            <v>C029</v>
          </cell>
        </row>
        <row r="2260">
          <cell r="A2260" t="str">
            <v>28,C30</v>
          </cell>
          <cell r="B2260" t="str">
            <v>28,C30</v>
          </cell>
          <cell r="C2260" t="str">
            <v>28,C030</v>
          </cell>
          <cell r="D2260">
            <v>28</v>
          </cell>
          <cell r="E2260" t="str">
            <v>Otros</v>
          </cell>
          <cell r="F2260" t="str">
            <v>Otros</v>
          </cell>
          <cell r="G2260" t="str">
            <v>Otros</v>
          </cell>
          <cell r="H2260" t="str">
            <v/>
          </cell>
          <cell r="I2260" t="str">
            <v/>
          </cell>
          <cell r="K2260" t="str">
            <v>C</v>
          </cell>
          <cell r="L2260">
            <v>30</v>
          </cell>
          <cell r="M2260">
            <v>30</v>
          </cell>
          <cell r="N2260" t="str">
            <v>C030</v>
          </cell>
        </row>
        <row r="2261">
          <cell r="A2261" t="str">
            <v>28,C31</v>
          </cell>
          <cell r="B2261" t="str">
            <v>28,C31</v>
          </cell>
          <cell r="C2261" t="str">
            <v>28,C031</v>
          </cell>
          <cell r="D2261">
            <v>28</v>
          </cell>
          <cell r="E2261" t="str">
            <v>Otros</v>
          </cell>
          <cell r="F2261" t="str">
            <v>Otros</v>
          </cell>
          <cell r="G2261" t="str">
            <v>Otros</v>
          </cell>
          <cell r="H2261" t="str">
            <v/>
          </cell>
          <cell r="I2261" t="str">
            <v/>
          </cell>
          <cell r="K2261" t="str">
            <v>C</v>
          </cell>
          <cell r="L2261">
            <v>31</v>
          </cell>
          <cell r="M2261">
            <v>31</v>
          </cell>
          <cell r="N2261" t="str">
            <v>C031</v>
          </cell>
        </row>
        <row r="2262">
          <cell r="A2262" t="str">
            <v>28,C32</v>
          </cell>
          <cell r="B2262" t="str">
            <v>28,C32</v>
          </cell>
          <cell r="C2262" t="str">
            <v>28,C032</v>
          </cell>
          <cell r="D2262">
            <v>28</v>
          </cell>
          <cell r="E2262" t="str">
            <v>Otros</v>
          </cell>
          <cell r="F2262" t="str">
            <v>Otros</v>
          </cell>
          <cell r="G2262" t="str">
            <v>Otros</v>
          </cell>
          <cell r="H2262" t="str">
            <v/>
          </cell>
          <cell r="I2262" t="str">
            <v/>
          </cell>
          <cell r="K2262" t="str">
            <v>C</v>
          </cell>
          <cell r="L2262">
            <v>32</v>
          </cell>
          <cell r="M2262">
            <v>32</v>
          </cell>
          <cell r="N2262" t="str">
            <v>C032</v>
          </cell>
        </row>
        <row r="2263">
          <cell r="A2263" t="str">
            <v>28,C33</v>
          </cell>
          <cell r="B2263" t="str">
            <v>28,C33</v>
          </cell>
          <cell r="C2263" t="str">
            <v>28,C033</v>
          </cell>
          <cell r="D2263">
            <v>28</v>
          </cell>
          <cell r="E2263" t="str">
            <v>Otros</v>
          </cell>
          <cell r="F2263" t="str">
            <v>Otros</v>
          </cell>
          <cell r="G2263" t="str">
            <v>Otros</v>
          </cell>
          <cell r="H2263" t="str">
            <v/>
          </cell>
          <cell r="I2263" t="str">
            <v/>
          </cell>
          <cell r="K2263" t="str">
            <v>C</v>
          </cell>
          <cell r="L2263">
            <v>33</v>
          </cell>
          <cell r="M2263">
            <v>33</v>
          </cell>
          <cell r="N2263" t="str">
            <v>C033</v>
          </cell>
        </row>
        <row r="2264">
          <cell r="A2264" t="str">
            <v>28,C34</v>
          </cell>
          <cell r="B2264" t="str">
            <v>28,C34</v>
          </cell>
          <cell r="C2264" t="str">
            <v>28,C034</v>
          </cell>
          <cell r="D2264">
            <v>28</v>
          </cell>
          <cell r="E2264" t="str">
            <v>Otros</v>
          </cell>
          <cell r="F2264" t="str">
            <v>Otros</v>
          </cell>
          <cell r="G2264" t="str">
            <v>Otros</v>
          </cell>
          <cell r="H2264" t="str">
            <v/>
          </cell>
          <cell r="I2264" t="str">
            <v/>
          </cell>
          <cell r="K2264" t="str">
            <v>C</v>
          </cell>
          <cell r="L2264">
            <v>34</v>
          </cell>
          <cell r="M2264">
            <v>34</v>
          </cell>
          <cell r="N2264" t="str">
            <v>C034</v>
          </cell>
        </row>
        <row r="2265">
          <cell r="A2265" t="str">
            <v>28,C35</v>
          </cell>
          <cell r="B2265" t="str">
            <v>28,C35</v>
          </cell>
          <cell r="C2265" t="str">
            <v>28,C035</v>
          </cell>
          <cell r="D2265">
            <v>28</v>
          </cell>
          <cell r="E2265" t="str">
            <v>Otros</v>
          </cell>
          <cell r="F2265" t="str">
            <v>Otros</v>
          </cell>
          <cell r="G2265" t="str">
            <v>Otros</v>
          </cell>
          <cell r="H2265" t="str">
            <v/>
          </cell>
          <cell r="I2265" t="str">
            <v/>
          </cell>
          <cell r="K2265" t="str">
            <v>C</v>
          </cell>
          <cell r="L2265">
            <v>35</v>
          </cell>
          <cell r="M2265">
            <v>35</v>
          </cell>
          <cell r="N2265" t="str">
            <v>C035</v>
          </cell>
        </row>
        <row r="2266">
          <cell r="A2266" t="str">
            <v>30,H1</v>
          </cell>
          <cell r="B2266" t="str">
            <v>30,H1</v>
          </cell>
          <cell r="C2266" t="str">
            <v>30,H001</v>
          </cell>
          <cell r="D2266">
            <v>30</v>
          </cell>
          <cell r="E2266" t="str">
            <v>Otros</v>
          </cell>
          <cell r="F2266" t="str">
            <v>Otros</v>
          </cell>
          <cell r="G2266" t="str">
            <v>Otros</v>
          </cell>
          <cell r="H2266" t="str">
            <v/>
          </cell>
          <cell r="I2266" t="str">
            <v/>
          </cell>
          <cell r="K2266" t="str">
            <v>H</v>
          </cell>
          <cell r="L2266">
            <v>1</v>
          </cell>
          <cell r="M2266">
            <v>1</v>
          </cell>
          <cell r="N2266" t="str">
            <v>H001</v>
          </cell>
        </row>
        <row r="2267">
          <cell r="A2267" t="str">
            <v>31,E1</v>
          </cell>
          <cell r="B2267" t="str">
            <v>31,E1</v>
          </cell>
          <cell r="C2267" t="str">
            <v>31,E001</v>
          </cell>
          <cell r="D2267">
            <v>31</v>
          </cell>
          <cell r="E2267" t="str">
            <v>Otros</v>
          </cell>
          <cell r="F2267" t="str">
            <v>Otros</v>
          </cell>
          <cell r="G2267" t="str">
            <v>Otros</v>
          </cell>
          <cell r="H2267" t="str">
            <v/>
          </cell>
          <cell r="I2267" t="str">
            <v/>
          </cell>
          <cell r="K2267" t="str">
            <v>E</v>
          </cell>
          <cell r="L2267">
            <v>1</v>
          </cell>
          <cell r="M2267">
            <v>1</v>
          </cell>
          <cell r="N2267" t="str">
            <v>E001</v>
          </cell>
        </row>
        <row r="2268">
          <cell r="A2268" t="str">
            <v>31,E2</v>
          </cell>
          <cell r="B2268" t="str">
            <v>31,E2</v>
          </cell>
          <cell r="C2268" t="str">
            <v>31,E002</v>
          </cell>
          <cell r="D2268">
            <v>31</v>
          </cell>
          <cell r="E2268" t="str">
            <v>Otros</v>
          </cell>
          <cell r="F2268" t="str">
            <v>Otros</v>
          </cell>
          <cell r="G2268" t="str">
            <v>Otros</v>
          </cell>
          <cell r="H2268" t="str">
            <v/>
          </cell>
          <cell r="I2268" t="str">
            <v/>
          </cell>
          <cell r="K2268" t="str">
            <v>E</v>
          </cell>
          <cell r="L2268">
            <v>2</v>
          </cell>
          <cell r="M2268">
            <v>2</v>
          </cell>
          <cell r="N2268" t="str">
            <v>E002</v>
          </cell>
        </row>
        <row r="2269">
          <cell r="A2269" t="str">
            <v>31,E301</v>
          </cell>
          <cell r="B2269" t="str">
            <v>31,E1</v>
          </cell>
          <cell r="C2269" t="str">
            <v>31,E001</v>
          </cell>
          <cell r="D2269">
            <v>31</v>
          </cell>
          <cell r="E2269" t="str">
            <v>Otros</v>
          </cell>
          <cell r="F2269" t="str">
            <v>Otros</v>
          </cell>
          <cell r="G2269" t="str">
            <v>Otros</v>
          </cell>
          <cell r="H2269" t="str">
            <v/>
          </cell>
          <cell r="I2269" t="str">
            <v/>
          </cell>
          <cell r="K2269" t="str">
            <v>E</v>
          </cell>
          <cell r="L2269">
            <v>301</v>
          </cell>
          <cell r="M2269">
            <v>1</v>
          </cell>
          <cell r="N2269" t="str">
            <v>E001</v>
          </cell>
        </row>
        <row r="2270">
          <cell r="A2270" t="str">
            <v>31,E302</v>
          </cell>
          <cell r="B2270" t="str">
            <v>31,E2</v>
          </cell>
          <cell r="C2270" t="str">
            <v>31,E002</v>
          </cell>
          <cell r="D2270">
            <v>31</v>
          </cell>
          <cell r="E2270" t="str">
            <v>Otros</v>
          </cell>
          <cell r="F2270" t="str">
            <v>Otros</v>
          </cell>
          <cell r="G2270" t="str">
            <v>Otros</v>
          </cell>
          <cell r="H2270" t="str">
            <v/>
          </cell>
          <cell r="I2270" t="str">
            <v/>
          </cell>
          <cell r="K2270" t="str">
            <v>E</v>
          </cell>
          <cell r="L2270">
            <v>302</v>
          </cell>
          <cell r="M2270">
            <v>2</v>
          </cell>
          <cell r="N2270" t="str">
            <v>E002</v>
          </cell>
        </row>
        <row r="2271">
          <cell r="A2271" t="str">
            <v>31,K25</v>
          </cell>
          <cell r="B2271" t="str">
            <v>31,K25</v>
          </cell>
          <cell r="C2271" t="str">
            <v>31,K025</v>
          </cell>
          <cell r="D2271">
            <v>31</v>
          </cell>
          <cell r="E2271" t="str">
            <v>Otros</v>
          </cell>
          <cell r="F2271" t="str">
            <v>Otros</v>
          </cell>
          <cell r="G2271" t="str">
            <v>Otros</v>
          </cell>
          <cell r="H2271" t="str">
            <v/>
          </cell>
          <cell r="I2271" t="str">
            <v/>
          </cell>
          <cell r="K2271" t="str">
            <v>K</v>
          </cell>
          <cell r="L2271">
            <v>25</v>
          </cell>
          <cell r="M2271">
            <v>25</v>
          </cell>
          <cell r="N2271" t="str">
            <v>K025</v>
          </cell>
        </row>
        <row r="2272">
          <cell r="A2272" t="str">
            <v>31,K325</v>
          </cell>
          <cell r="B2272" t="str">
            <v>31,K25</v>
          </cell>
          <cell r="C2272" t="str">
            <v>31,K025</v>
          </cell>
          <cell r="D2272">
            <v>31</v>
          </cell>
          <cell r="E2272" t="str">
            <v>Otros</v>
          </cell>
          <cell r="F2272" t="str">
            <v>Otros</v>
          </cell>
          <cell r="G2272" t="str">
            <v>Otros</v>
          </cell>
          <cell r="H2272" t="str">
            <v/>
          </cell>
          <cell r="I2272" t="str">
            <v/>
          </cell>
          <cell r="K2272" t="str">
            <v>K</v>
          </cell>
          <cell r="L2272">
            <v>325</v>
          </cell>
          <cell r="M2272">
            <v>25</v>
          </cell>
          <cell r="N2272" t="str">
            <v>K025</v>
          </cell>
        </row>
        <row r="2273">
          <cell r="A2273" t="str">
            <v>31,M1</v>
          </cell>
          <cell r="B2273" t="str">
            <v>31,M1</v>
          </cell>
          <cell r="C2273" t="str">
            <v>31,M001</v>
          </cell>
          <cell r="D2273">
            <v>31</v>
          </cell>
          <cell r="E2273" t="str">
            <v>Otros</v>
          </cell>
          <cell r="F2273" t="str">
            <v>Otros</v>
          </cell>
          <cell r="G2273" t="str">
            <v>Otros</v>
          </cell>
          <cell r="H2273" t="str">
            <v/>
          </cell>
          <cell r="I2273" t="str">
            <v/>
          </cell>
          <cell r="K2273" t="str">
            <v>M</v>
          </cell>
          <cell r="L2273">
            <v>1</v>
          </cell>
          <cell r="M2273">
            <v>1</v>
          </cell>
          <cell r="N2273" t="str">
            <v>M001</v>
          </cell>
        </row>
        <row r="2274">
          <cell r="A2274" t="str">
            <v>31,M301</v>
          </cell>
          <cell r="B2274" t="str">
            <v>31,M1</v>
          </cell>
          <cell r="C2274" t="str">
            <v>31,M001</v>
          </cell>
          <cell r="D2274">
            <v>31</v>
          </cell>
          <cell r="E2274" t="str">
            <v>Otros</v>
          </cell>
          <cell r="F2274" t="str">
            <v>Otros</v>
          </cell>
          <cell r="G2274" t="str">
            <v>Otros</v>
          </cell>
          <cell r="H2274" t="str">
            <v/>
          </cell>
          <cell r="I2274" t="str">
            <v/>
          </cell>
          <cell r="K2274" t="str">
            <v>M</v>
          </cell>
          <cell r="L2274">
            <v>301</v>
          </cell>
          <cell r="M2274">
            <v>1</v>
          </cell>
          <cell r="N2274" t="str">
            <v>M001</v>
          </cell>
        </row>
        <row r="2275">
          <cell r="A2275" t="str">
            <v>31,O1</v>
          </cell>
          <cell r="B2275" t="str">
            <v>31,O1</v>
          </cell>
          <cell r="C2275" t="str">
            <v>31,O001</v>
          </cell>
          <cell r="D2275">
            <v>31</v>
          </cell>
          <cell r="E2275" t="str">
            <v>Otros</v>
          </cell>
          <cell r="F2275" t="str">
            <v>Otros</v>
          </cell>
          <cell r="G2275" t="str">
            <v>Otros</v>
          </cell>
          <cell r="H2275" t="str">
            <v/>
          </cell>
          <cell r="I2275" t="str">
            <v/>
          </cell>
          <cell r="K2275" t="str">
            <v>O</v>
          </cell>
          <cell r="L2275">
            <v>1</v>
          </cell>
          <cell r="M2275">
            <v>1</v>
          </cell>
          <cell r="N2275" t="str">
            <v>O001</v>
          </cell>
        </row>
        <row r="2276">
          <cell r="A2276" t="str">
            <v>31,O301</v>
          </cell>
          <cell r="B2276" t="str">
            <v>31,O1</v>
          </cell>
          <cell r="C2276" t="str">
            <v>31,O001</v>
          </cell>
          <cell r="D2276">
            <v>31</v>
          </cell>
          <cell r="E2276" t="str">
            <v>Otros</v>
          </cell>
          <cell r="F2276" t="str">
            <v>Otros</v>
          </cell>
          <cell r="G2276" t="str">
            <v>Otros</v>
          </cell>
          <cell r="H2276" t="str">
            <v/>
          </cell>
          <cell r="I2276" t="str">
            <v/>
          </cell>
          <cell r="K2276" t="str">
            <v>O</v>
          </cell>
          <cell r="L2276">
            <v>301</v>
          </cell>
          <cell r="M2276">
            <v>1</v>
          </cell>
          <cell r="N2276" t="str">
            <v>O001</v>
          </cell>
        </row>
        <row r="2277">
          <cell r="A2277" t="str">
            <v>32,E1</v>
          </cell>
          <cell r="B2277" t="str">
            <v>32,E1</v>
          </cell>
          <cell r="C2277" t="str">
            <v>32,E001</v>
          </cell>
          <cell r="D2277">
            <v>32</v>
          </cell>
          <cell r="E2277" t="str">
            <v>Otros</v>
          </cell>
          <cell r="F2277" t="str">
            <v>Otros</v>
          </cell>
          <cell r="G2277" t="str">
            <v>Otros</v>
          </cell>
          <cell r="H2277" t="str">
            <v/>
          </cell>
          <cell r="I2277" t="str">
            <v/>
          </cell>
          <cell r="K2277" t="str">
            <v>E</v>
          </cell>
          <cell r="L2277">
            <v>1</v>
          </cell>
          <cell r="M2277">
            <v>1</v>
          </cell>
          <cell r="N2277" t="str">
            <v>E001</v>
          </cell>
        </row>
        <row r="2278">
          <cell r="A2278" t="str">
            <v>32,K25</v>
          </cell>
          <cell r="B2278" t="str">
            <v>32,K25</v>
          </cell>
          <cell r="C2278" t="str">
            <v>32,K025</v>
          </cell>
          <cell r="D2278">
            <v>32</v>
          </cell>
          <cell r="E2278" t="str">
            <v>Otros</v>
          </cell>
          <cell r="F2278" t="str">
            <v>Otros</v>
          </cell>
          <cell r="G2278" t="str">
            <v>Otros</v>
          </cell>
          <cell r="H2278" t="str">
            <v/>
          </cell>
          <cell r="I2278" t="str">
            <v/>
          </cell>
          <cell r="K2278" t="str">
            <v>K</v>
          </cell>
          <cell r="L2278">
            <v>25</v>
          </cell>
          <cell r="M2278">
            <v>25</v>
          </cell>
          <cell r="N2278" t="str">
            <v>K025</v>
          </cell>
        </row>
        <row r="2279">
          <cell r="A2279" t="str">
            <v>32,M1</v>
          </cell>
          <cell r="B2279" t="str">
            <v>32,M1</v>
          </cell>
          <cell r="C2279" t="str">
            <v>32,M001</v>
          </cell>
          <cell r="D2279">
            <v>32</v>
          </cell>
          <cell r="E2279" t="str">
            <v>Otros</v>
          </cell>
          <cell r="F2279" t="str">
            <v>Otros</v>
          </cell>
          <cell r="G2279" t="str">
            <v>Otros</v>
          </cell>
          <cell r="H2279" t="str">
            <v/>
          </cell>
          <cell r="I2279" t="str">
            <v/>
          </cell>
          <cell r="K2279" t="str">
            <v>M</v>
          </cell>
          <cell r="L2279">
            <v>1</v>
          </cell>
          <cell r="M2279">
            <v>1</v>
          </cell>
          <cell r="N2279" t="str">
            <v>M001</v>
          </cell>
        </row>
        <row r="2280">
          <cell r="A2280" t="str">
            <v>33,I1</v>
          </cell>
          <cell r="B2280" t="str">
            <v>33,I1</v>
          </cell>
          <cell r="C2280" t="str">
            <v>33,I001</v>
          </cell>
          <cell r="D2280">
            <v>33</v>
          </cell>
          <cell r="E2280" t="str">
            <v>Otros</v>
          </cell>
          <cell r="F2280" t="str">
            <v>Otros</v>
          </cell>
          <cell r="G2280" t="str">
            <v>Otros</v>
          </cell>
          <cell r="H2280" t="str">
            <v/>
          </cell>
          <cell r="I2280" t="str">
            <v/>
          </cell>
          <cell r="K2280" t="str">
            <v>I</v>
          </cell>
          <cell r="L2280">
            <v>1</v>
          </cell>
          <cell r="M2280">
            <v>1</v>
          </cell>
          <cell r="N2280" t="str">
            <v>I001</v>
          </cell>
        </row>
        <row r="2281">
          <cell r="A2281" t="str">
            <v>33,I2</v>
          </cell>
          <cell r="B2281" t="str">
            <v>33,I2</v>
          </cell>
          <cell r="C2281" t="str">
            <v>33,I002</v>
          </cell>
          <cell r="D2281">
            <v>33</v>
          </cell>
          <cell r="E2281" t="str">
            <v>Otros</v>
          </cell>
          <cell r="F2281" t="str">
            <v>Otros</v>
          </cell>
          <cell r="G2281" t="str">
            <v>Otros</v>
          </cell>
          <cell r="H2281" t="str">
            <v/>
          </cell>
          <cell r="I2281" t="str">
            <v/>
          </cell>
          <cell r="K2281" t="str">
            <v>I</v>
          </cell>
          <cell r="L2281">
            <v>2</v>
          </cell>
          <cell r="M2281">
            <v>2</v>
          </cell>
          <cell r="N2281" t="str">
            <v>I002</v>
          </cell>
        </row>
        <row r="2282">
          <cell r="A2282" t="str">
            <v>33,I3</v>
          </cell>
          <cell r="B2282" t="str">
            <v>33,I3</v>
          </cell>
          <cell r="C2282" t="str">
            <v>33,I003</v>
          </cell>
          <cell r="D2282">
            <v>33</v>
          </cell>
          <cell r="E2282" t="str">
            <v>Otros</v>
          </cell>
          <cell r="F2282" t="str">
            <v>Otros</v>
          </cell>
          <cell r="G2282" t="str">
            <v>Otros</v>
          </cell>
          <cell r="H2282" t="str">
            <v/>
          </cell>
          <cell r="I2282" t="str">
            <v/>
          </cell>
          <cell r="K2282" t="str">
            <v>I</v>
          </cell>
          <cell r="L2282">
            <v>3</v>
          </cell>
          <cell r="M2282">
            <v>3</v>
          </cell>
          <cell r="N2282" t="str">
            <v>I003</v>
          </cell>
        </row>
        <row r="2283">
          <cell r="A2283" t="str">
            <v>33,I4</v>
          </cell>
          <cell r="B2283" t="str">
            <v>33,I4</v>
          </cell>
          <cell r="C2283" t="str">
            <v>33,I004</v>
          </cell>
          <cell r="D2283">
            <v>33</v>
          </cell>
          <cell r="E2283" t="str">
            <v>Otros</v>
          </cell>
          <cell r="F2283" t="str">
            <v>Otros</v>
          </cell>
          <cell r="G2283" t="str">
            <v>Otros</v>
          </cell>
          <cell r="H2283" t="str">
            <v/>
          </cell>
          <cell r="I2283" t="str">
            <v/>
          </cell>
          <cell r="K2283" t="str">
            <v>I</v>
          </cell>
          <cell r="L2283">
            <v>4</v>
          </cell>
          <cell r="M2283">
            <v>4</v>
          </cell>
          <cell r="N2283" t="str">
            <v>I004</v>
          </cell>
        </row>
        <row r="2284">
          <cell r="A2284" t="str">
            <v>33,I5</v>
          </cell>
          <cell r="B2284" t="str">
            <v>33,I5</v>
          </cell>
          <cell r="C2284" t="str">
            <v>33,I005</v>
          </cell>
          <cell r="D2284">
            <v>33</v>
          </cell>
          <cell r="E2284" t="str">
            <v>Otros</v>
          </cell>
          <cell r="F2284" t="str">
            <v>Otros</v>
          </cell>
          <cell r="G2284" t="str">
            <v>Otros</v>
          </cell>
          <cell r="H2284" t="str">
            <v/>
          </cell>
          <cell r="I2284" t="str">
            <v/>
          </cell>
          <cell r="K2284" t="str">
            <v>I</v>
          </cell>
          <cell r="L2284">
            <v>5</v>
          </cell>
          <cell r="M2284">
            <v>5</v>
          </cell>
          <cell r="N2284" t="str">
            <v>I005</v>
          </cell>
        </row>
        <row r="2285">
          <cell r="A2285" t="str">
            <v>33,I6</v>
          </cell>
          <cell r="B2285" t="str">
            <v>33,I6</v>
          </cell>
          <cell r="C2285" t="str">
            <v>33,I006</v>
          </cell>
          <cell r="D2285">
            <v>33</v>
          </cell>
          <cell r="E2285" t="str">
            <v>Otros</v>
          </cell>
          <cell r="F2285" t="str">
            <v>Otros</v>
          </cell>
          <cell r="G2285" t="str">
            <v>Otros</v>
          </cell>
          <cell r="H2285" t="str">
            <v/>
          </cell>
          <cell r="I2285" t="str">
            <v/>
          </cell>
          <cell r="K2285" t="str">
            <v>I</v>
          </cell>
          <cell r="L2285">
            <v>6</v>
          </cell>
          <cell r="M2285">
            <v>6</v>
          </cell>
          <cell r="N2285" t="str">
            <v>I006</v>
          </cell>
        </row>
        <row r="2286">
          <cell r="A2286" t="str">
            <v>33,I7</v>
          </cell>
          <cell r="B2286" t="str">
            <v>33,I7</v>
          </cell>
          <cell r="C2286" t="str">
            <v>33,I007</v>
          </cell>
          <cell r="D2286">
            <v>33</v>
          </cell>
          <cell r="E2286" t="str">
            <v>Otros</v>
          </cell>
          <cell r="F2286" t="str">
            <v>Otros</v>
          </cell>
          <cell r="G2286" t="str">
            <v>Otros</v>
          </cell>
          <cell r="H2286" t="str">
            <v/>
          </cell>
          <cell r="I2286" t="str">
            <v/>
          </cell>
          <cell r="K2286" t="str">
            <v>I</v>
          </cell>
          <cell r="L2286">
            <v>7</v>
          </cell>
          <cell r="M2286">
            <v>7</v>
          </cell>
          <cell r="N2286" t="str">
            <v>I007</v>
          </cell>
        </row>
        <row r="2287">
          <cell r="A2287" t="str">
            <v>33,I8</v>
          </cell>
          <cell r="B2287" t="str">
            <v>33,I8</v>
          </cell>
          <cell r="C2287" t="str">
            <v>33,I008</v>
          </cell>
          <cell r="D2287">
            <v>33</v>
          </cell>
          <cell r="E2287" t="str">
            <v>Otros</v>
          </cell>
          <cell r="F2287" t="str">
            <v>Otros</v>
          </cell>
          <cell r="G2287" t="str">
            <v>Otros</v>
          </cell>
          <cell r="H2287" t="str">
            <v/>
          </cell>
          <cell r="I2287" t="str">
            <v/>
          </cell>
          <cell r="K2287" t="str">
            <v>I</v>
          </cell>
          <cell r="L2287">
            <v>8</v>
          </cell>
          <cell r="M2287">
            <v>8</v>
          </cell>
          <cell r="N2287" t="str">
            <v>I008</v>
          </cell>
        </row>
        <row r="2288">
          <cell r="A2288" t="str">
            <v>33,I9</v>
          </cell>
          <cell r="B2288" t="str">
            <v>33,I9</v>
          </cell>
          <cell r="C2288" t="str">
            <v>33,I009</v>
          </cell>
          <cell r="D2288">
            <v>33</v>
          </cell>
          <cell r="E2288" t="str">
            <v>Otros</v>
          </cell>
          <cell r="F2288" t="str">
            <v>Otros</v>
          </cell>
          <cell r="G2288" t="str">
            <v>Otros</v>
          </cell>
          <cell r="H2288" t="str">
            <v/>
          </cell>
          <cell r="I2288" t="str">
            <v/>
          </cell>
          <cell r="K2288" t="str">
            <v>I</v>
          </cell>
          <cell r="L2288">
            <v>9</v>
          </cell>
          <cell r="M2288">
            <v>9</v>
          </cell>
          <cell r="N2288" t="str">
            <v>I009</v>
          </cell>
        </row>
        <row r="2289">
          <cell r="A2289" t="str">
            <v>33,I10</v>
          </cell>
          <cell r="B2289" t="str">
            <v>33,I10</v>
          </cell>
          <cell r="C2289" t="str">
            <v>33,I010</v>
          </cell>
          <cell r="D2289">
            <v>33</v>
          </cell>
          <cell r="E2289" t="str">
            <v>Otros</v>
          </cell>
          <cell r="F2289" t="str">
            <v>Otros</v>
          </cell>
          <cell r="G2289" t="str">
            <v>Otros</v>
          </cell>
          <cell r="H2289" t="str">
            <v/>
          </cell>
          <cell r="I2289" t="str">
            <v/>
          </cell>
          <cell r="K2289" t="str">
            <v>I</v>
          </cell>
          <cell r="L2289">
            <v>10</v>
          </cell>
          <cell r="M2289">
            <v>10</v>
          </cell>
          <cell r="N2289" t="str">
            <v>I010</v>
          </cell>
        </row>
        <row r="2290">
          <cell r="A2290" t="str">
            <v>33,I11</v>
          </cell>
          <cell r="B2290" t="str">
            <v>33,I11</v>
          </cell>
          <cell r="C2290" t="str">
            <v>33,I011</v>
          </cell>
          <cell r="D2290">
            <v>33</v>
          </cell>
          <cell r="E2290" t="str">
            <v>Otros</v>
          </cell>
          <cell r="F2290" t="str">
            <v>Otros</v>
          </cell>
          <cell r="G2290" t="str">
            <v>Otros</v>
          </cell>
          <cell r="H2290" t="str">
            <v/>
          </cell>
          <cell r="I2290" t="str">
            <v/>
          </cell>
          <cell r="K2290" t="str">
            <v>I</v>
          </cell>
          <cell r="L2290">
            <v>11</v>
          </cell>
          <cell r="M2290">
            <v>11</v>
          </cell>
          <cell r="N2290" t="str">
            <v>I011</v>
          </cell>
        </row>
        <row r="2291">
          <cell r="A2291" t="str">
            <v>33,I12</v>
          </cell>
          <cell r="B2291" t="str">
            <v>33,I12</v>
          </cell>
          <cell r="C2291" t="str">
            <v>33,I012</v>
          </cell>
          <cell r="D2291">
            <v>33</v>
          </cell>
          <cell r="E2291" t="str">
            <v>Otros</v>
          </cell>
          <cell r="F2291" t="str">
            <v>Otros</v>
          </cell>
          <cell r="G2291" t="str">
            <v>Otros</v>
          </cell>
          <cell r="H2291" t="str">
            <v/>
          </cell>
          <cell r="I2291" t="str">
            <v/>
          </cell>
          <cell r="K2291" t="str">
            <v>I</v>
          </cell>
          <cell r="L2291">
            <v>12</v>
          </cell>
          <cell r="M2291">
            <v>12</v>
          </cell>
          <cell r="N2291" t="str">
            <v>I012</v>
          </cell>
        </row>
        <row r="2292">
          <cell r="A2292" t="str">
            <v>33,I13</v>
          </cell>
          <cell r="B2292" t="str">
            <v>33,I13</v>
          </cell>
          <cell r="C2292" t="str">
            <v>33,I013</v>
          </cell>
          <cell r="D2292">
            <v>33</v>
          </cell>
          <cell r="E2292" t="str">
            <v>Otros</v>
          </cell>
          <cell r="F2292" t="str">
            <v>Otros</v>
          </cell>
          <cell r="G2292" t="str">
            <v>Otros</v>
          </cell>
          <cell r="H2292" t="str">
            <v/>
          </cell>
          <cell r="I2292" t="str">
            <v/>
          </cell>
          <cell r="K2292" t="str">
            <v>I</v>
          </cell>
          <cell r="L2292">
            <v>13</v>
          </cell>
          <cell r="M2292">
            <v>13</v>
          </cell>
          <cell r="N2292" t="str">
            <v>I013</v>
          </cell>
        </row>
        <row r="2293">
          <cell r="A2293" t="str">
            <v>33,I14</v>
          </cell>
          <cell r="B2293" t="str">
            <v>33,I14</v>
          </cell>
          <cell r="C2293" t="str">
            <v>33,I014</v>
          </cell>
          <cell r="D2293">
            <v>33</v>
          </cell>
          <cell r="E2293" t="str">
            <v>Otros</v>
          </cell>
          <cell r="F2293" t="str">
            <v>Otros</v>
          </cell>
          <cell r="G2293" t="str">
            <v>Otros</v>
          </cell>
          <cell r="H2293" t="str">
            <v/>
          </cell>
          <cell r="I2293" t="str">
            <v/>
          </cell>
          <cell r="K2293" t="str">
            <v>I</v>
          </cell>
          <cell r="L2293">
            <v>14</v>
          </cell>
          <cell r="M2293">
            <v>14</v>
          </cell>
          <cell r="N2293" t="str">
            <v>I014</v>
          </cell>
        </row>
        <row r="2294">
          <cell r="A2294" t="str">
            <v>33,I15</v>
          </cell>
          <cell r="B2294" t="str">
            <v>33,I15</v>
          </cell>
          <cell r="C2294" t="str">
            <v>33,I015</v>
          </cell>
          <cell r="D2294">
            <v>33</v>
          </cell>
          <cell r="E2294" t="str">
            <v>Otros</v>
          </cell>
          <cell r="F2294" t="str">
            <v>Otros</v>
          </cell>
          <cell r="G2294" t="str">
            <v>Otros</v>
          </cell>
          <cell r="H2294" t="str">
            <v/>
          </cell>
          <cell r="I2294" t="str">
            <v/>
          </cell>
          <cell r="K2294" t="str">
            <v>I</v>
          </cell>
          <cell r="L2294">
            <v>15</v>
          </cell>
          <cell r="M2294">
            <v>15</v>
          </cell>
          <cell r="N2294" t="str">
            <v>I015</v>
          </cell>
        </row>
        <row r="2295">
          <cell r="A2295" t="str">
            <v>33,I16</v>
          </cell>
          <cell r="B2295" t="str">
            <v>33,I16</v>
          </cell>
          <cell r="C2295" t="str">
            <v>33,I016</v>
          </cell>
          <cell r="D2295">
            <v>33</v>
          </cell>
          <cell r="E2295" t="str">
            <v>Otros</v>
          </cell>
          <cell r="F2295" t="str">
            <v>Otros</v>
          </cell>
          <cell r="G2295" t="str">
            <v>Otros</v>
          </cell>
          <cell r="H2295" t="str">
            <v/>
          </cell>
          <cell r="I2295" t="str">
            <v/>
          </cell>
          <cell r="K2295" t="str">
            <v>I</v>
          </cell>
          <cell r="L2295">
            <v>16</v>
          </cell>
          <cell r="M2295">
            <v>16</v>
          </cell>
          <cell r="N2295" t="str">
            <v>I016</v>
          </cell>
        </row>
        <row r="2296">
          <cell r="A2296" t="str">
            <v>33,I17</v>
          </cell>
          <cell r="B2296" t="str">
            <v>33,I17</v>
          </cell>
          <cell r="C2296" t="str">
            <v>33,I017</v>
          </cell>
          <cell r="D2296">
            <v>33</v>
          </cell>
          <cell r="E2296" t="str">
            <v>Otros</v>
          </cell>
          <cell r="F2296" t="str">
            <v>Otros</v>
          </cell>
          <cell r="G2296" t="str">
            <v>Otros</v>
          </cell>
          <cell r="H2296" t="str">
            <v/>
          </cell>
          <cell r="I2296" t="str">
            <v/>
          </cell>
          <cell r="K2296" t="str">
            <v>I</v>
          </cell>
          <cell r="L2296">
            <v>17</v>
          </cell>
          <cell r="M2296">
            <v>17</v>
          </cell>
          <cell r="N2296" t="str">
            <v>I017</v>
          </cell>
        </row>
        <row r="2297">
          <cell r="A2297" t="str">
            <v>33,I18</v>
          </cell>
          <cell r="B2297" t="str">
            <v>33,I18</v>
          </cell>
          <cell r="C2297" t="str">
            <v>33,I018</v>
          </cell>
          <cell r="D2297">
            <v>33</v>
          </cell>
          <cell r="E2297" t="str">
            <v>Otros</v>
          </cell>
          <cell r="F2297" t="str">
            <v>Otros</v>
          </cell>
          <cell r="G2297" t="str">
            <v>Otros</v>
          </cell>
          <cell r="H2297" t="str">
            <v/>
          </cell>
          <cell r="I2297" t="str">
            <v/>
          </cell>
          <cell r="K2297" t="str">
            <v>I</v>
          </cell>
          <cell r="L2297">
            <v>18</v>
          </cell>
          <cell r="M2297">
            <v>18</v>
          </cell>
          <cell r="N2297" t="str">
            <v>I018</v>
          </cell>
        </row>
        <row r="2298">
          <cell r="A2298" t="str">
            <v>33,I19</v>
          </cell>
          <cell r="B2298" t="str">
            <v>33,I19</v>
          </cell>
          <cell r="C2298" t="str">
            <v>33,I019</v>
          </cell>
          <cell r="D2298">
            <v>33</v>
          </cell>
          <cell r="E2298" t="str">
            <v>Otros</v>
          </cell>
          <cell r="F2298" t="str">
            <v>Otros</v>
          </cell>
          <cell r="G2298" t="str">
            <v>Otros</v>
          </cell>
          <cell r="H2298" t="str">
            <v/>
          </cell>
          <cell r="I2298" t="str">
            <v/>
          </cell>
          <cell r="K2298" t="str">
            <v>I</v>
          </cell>
          <cell r="L2298">
            <v>19</v>
          </cell>
          <cell r="M2298">
            <v>19</v>
          </cell>
          <cell r="N2298" t="str">
            <v>I019</v>
          </cell>
        </row>
        <row r="2299">
          <cell r="A2299" t="str">
            <v>33,I20</v>
          </cell>
          <cell r="B2299" t="str">
            <v>33,I20</v>
          </cell>
          <cell r="C2299" t="str">
            <v>33,I020</v>
          </cell>
          <cell r="D2299">
            <v>33</v>
          </cell>
          <cell r="E2299" t="str">
            <v>Otros</v>
          </cell>
          <cell r="F2299" t="str">
            <v>Otros</v>
          </cell>
          <cell r="G2299" t="str">
            <v>Otros</v>
          </cell>
          <cell r="H2299" t="str">
            <v/>
          </cell>
          <cell r="I2299" t="str">
            <v/>
          </cell>
          <cell r="K2299" t="str">
            <v>I</v>
          </cell>
          <cell r="L2299">
            <v>20</v>
          </cell>
          <cell r="M2299">
            <v>20</v>
          </cell>
          <cell r="N2299" t="str">
            <v>I020</v>
          </cell>
        </row>
        <row r="2300">
          <cell r="A2300" t="str">
            <v>33,I21</v>
          </cell>
          <cell r="B2300" t="str">
            <v>33,I21</v>
          </cell>
          <cell r="C2300" t="str">
            <v>33,I021</v>
          </cell>
          <cell r="D2300">
            <v>33</v>
          </cell>
          <cell r="E2300" t="str">
            <v>Otros</v>
          </cell>
          <cell r="F2300" t="str">
            <v>Otros</v>
          </cell>
          <cell r="G2300" t="str">
            <v>Otros</v>
          </cell>
          <cell r="H2300" t="str">
            <v/>
          </cell>
          <cell r="I2300" t="str">
            <v/>
          </cell>
          <cell r="K2300" t="str">
            <v>I</v>
          </cell>
          <cell r="L2300">
            <v>21</v>
          </cell>
          <cell r="M2300">
            <v>21</v>
          </cell>
          <cell r="N2300" t="str">
            <v>I021</v>
          </cell>
        </row>
        <row r="2301">
          <cell r="A2301" t="str">
            <v>33,I22</v>
          </cell>
          <cell r="B2301" t="str">
            <v>33,I22</v>
          </cell>
          <cell r="C2301" t="str">
            <v>33,I022</v>
          </cell>
          <cell r="D2301">
            <v>33</v>
          </cell>
          <cell r="E2301" t="str">
            <v>Otros</v>
          </cell>
          <cell r="F2301" t="str">
            <v>Otros</v>
          </cell>
          <cell r="G2301" t="str">
            <v>Otros</v>
          </cell>
          <cell r="H2301" t="str">
            <v/>
          </cell>
          <cell r="I2301" t="str">
            <v/>
          </cell>
          <cell r="K2301" t="str">
            <v>I</v>
          </cell>
          <cell r="L2301">
            <v>22</v>
          </cell>
          <cell r="M2301">
            <v>22</v>
          </cell>
          <cell r="N2301" t="str">
            <v>I022</v>
          </cell>
        </row>
        <row r="2302">
          <cell r="A2302" t="str">
            <v>33,I23</v>
          </cell>
          <cell r="B2302" t="str">
            <v>33,I23</v>
          </cell>
          <cell r="C2302" t="str">
            <v>33,I023</v>
          </cell>
          <cell r="D2302">
            <v>33</v>
          </cell>
          <cell r="E2302" t="str">
            <v>Otros</v>
          </cell>
          <cell r="F2302" t="str">
            <v>Otros</v>
          </cell>
          <cell r="G2302" t="str">
            <v>Otros</v>
          </cell>
          <cell r="H2302" t="str">
            <v/>
          </cell>
          <cell r="I2302" t="str">
            <v/>
          </cell>
          <cell r="K2302" t="str">
            <v>I</v>
          </cell>
          <cell r="L2302">
            <v>23</v>
          </cell>
          <cell r="M2302">
            <v>23</v>
          </cell>
          <cell r="N2302" t="str">
            <v>I023</v>
          </cell>
        </row>
        <row r="2303">
          <cell r="A2303" t="str">
            <v>33,I24</v>
          </cell>
          <cell r="B2303" t="str">
            <v>33,I24</v>
          </cell>
          <cell r="C2303" t="str">
            <v>33,I024</v>
          </cell>
          <cell r="D2303">
            <v>33</v>
          </cell>
          <cell r="E2303" t="str">
            <v>Otros</v>
          </cell>
          <cell r="F2303" t="str">
            <v>Otros</v>
          </cell>
          <cell r="G2303" t="str">
            <v>Otros</v>
          </cell>
          <cell r="H2303" t="str">
            <v/>
          </cell>
          <cell r="I2303" t="str">
            <v/>
          </cell>
          <cell r="K2303" t="str">
            <v>I</v>
          </cell>
          <cell r="L2303">
            <v>24</v>
          </cell>
          <cell r="M2303">
            <v>24</v>
          </cell>
          <cell r="N2303" t="str">
            <v>I024</v>
          </cell>
        </row>
        <row r="2304">
          <cell r="A2304" t="str">
            <v>33,I25</v>
          </cell>
          <cell r="B2304" t="str">
            <v>33,I25</v>
          </cell>
          <cell r="C2304" t="str">
            <v>33,I025</v>
          </cell>
          <cell r="D2304">
            <v>33</v>
          </cell>
          <cell r="E2304" t="str">
            <v>Otros</v>
          </cell>
          <cell r="F2304" t="str">
            <v>Otros</v>
          </cell>
          <cell r="G2304" t="str">
            <v>Otros</v>
          </cell>
          <cell r="H2304" t="str">
            <v/>
          </cell>
          <cell r="I2304" t="str">
            <v/>
          </cell>
          <cell r="K2304" t="str">
            <v>I</v>
          </cell>
          <cell r="L2304">
            <v>25</v>
          </cell>
          <cell r="M2304">
            <v>25</v>
          </cell>
          <cell r="N2304" t="str">
            <v>I025</v>
          </cell>
        </row>
        <row r="2305">
          <cell r="A2305" t="str">
            <v>33,I26</v>
          </cell>
          <cell r="B2305" t="str">
            <v>33,I26</v>
          </cell>
          <cell r="C2305" t="str">
            <v>33,I026</v>
          </cell>
          <cell r="D2305">
            <v>33</v>
          </cell>
          <cell r="E2305" t="str">
            <v>Otros</v>
          </cell>
          <cell r="F2305" t="str">
            <v>Otros</v>
          </cell>
          <cell r="G2305" t="str">
            <v>Otros</v>
          </cell>
          <cell r="H2305" t="str">
            <v/>
          </cell>
          <cell r="I2305" t="str">
            <v/>
          </cell>
          <cell r="K2305" t="str">
            <v>I</v>
          </cell>
          <cell r="L2305">
            <v>26</v>
          </cell>
          <cell r="M2305">
            <v>26</v>
          </cell>
          <cell r="N2305" t="str">
            <v>I026</v>
          </cell>
        </row>
        <row r="2306">
          <cell r="A2306" t="str">
            <v>33,I27</v>
          </cell>
          <cell r="B2306" t="str">
            <v>33,I27</v>
          </cell>
          <cell r="C2306" t="str">
            <v>33,I027</v>
          </cell>
          <cell r="D2306">
            <v>33</v>
          </cell>
          <cell r="E2306" t="str">
            <v>Otros</v>
          </cell>
          <cell r="F2306" t="str">
            <v>Otros</v>
          </cell>
          <cell r="G2306" t="str">
            <v>Otros</v>
          </cell>
          <cell r="H2306" t="str">
            <v/>
          </cell>
          <cell r="I2306" t="str">
            <v/>
          </cell>
          <cell r="K2306" t="str">
            <v>I</v>
          </cell>
          <cell r="L2306">
            <v>27</v>
          </cell>
          <cell r="M2306">
            <v>27</v>
          </cell>
          <cell r="N2306" t="str">
            <v>I027</v>
          </cell>
        </row>
        <row r="2307">
          <cell r="A2307" t="str">
            <v>33,I28</v>
          </cell>
          <cell r="B2307" t="str">
            <v>33,I28</v>
          </cell>
          <cell r="C2307" t="str">
            <v>33,I028</v>
          </cell>
          <cell r="D2307">
            <v>33</v>
          </cell>
          <cell r="E2307" t="str">
            <v>Otros</v>
          </cell>
          <cell r="F2307" t="str">
            <v>Otros</v>
          </cell>
          <cell r="G2307" t="str">
            <v>Otros</v>
          </cell>
          <cell r="H2307" t="str">
            <v/>
          </cell>
          <cell r="I2307" t="str">
            <v/>
          </cell>
          <cell r="K2307" t="str">
            <v>I</v>
          </cell>
          <cell r="L2307">
            <v>28</v>
          </cell>
          <cell r="M2307">
            <v>28</v>
          </cell>
          <cell r="N2307" t="str">
            <v>I028</v>
          </cell>
        </row>
        <row r="2308">
          <cell r="A2308" t="str">
            <v>33,I29</v>
          </cell>
          <cell r="B2308" t="str">
            <v>33,I29</v>
          </cell>
          <cell r="C2308" t="str">
            <v>33,I029</v>
          </cell>
          <cell r="D2308">
            <v>33</v>
          </cell>
          <cell r="E2308" t="str">
            <v>Otros</v>
          </cell>
          <cell r="F2308" t="str">
            <v>Otros</v>
          </cell>
          <cell r="G2308" t="str">
            <v>Otros</v>
          </cell>
          <cell r="H2308" t="str">
            <v/>
          </cell>
          <cell r="I2308" t="str">
            <v/>
          </cell>
          <cell r="K2308" t="str">
            <v>I</v>
          </cell>
          <cell r="L2308">
            <v>29</v>
          </cell>
          <cell r="M2308">
            <v>29</v>
          </cell>
          <cell r="N2308" t="str">
            <v>I029</v>
          </cell>
        </row>
        <row r="2309">
          <cell r="A2309" t="str">
            <v>33,I30</v>
          </cell>
          <cell r="B2309" t="str">
            <v>33,I30</v>
          </cell>
          <cell r="C2309" t="str">
            <v>33,I030</v>
          </cell>
          <cell r="D2309">
            <v>33</v>
          </cell>
          <cell r="E2309" t="str">
            <v>Otros</v>
          </cell>
          <cell r="F2309" t="str">
            <v>Otros</v>
          </cell>
          <cell r="G2309" t="str">
            <v>Otros</v>
          </cell>
          <cell r="H2309" t="str">
            <v/>
          </cell>
          <cell r="I2309" t="str">
            <v/>
          </cell>
          <cell r="K2309" t="str">
            <v>I</v>
          </cell>
          <cell r="L2309">
            <v>30</v>
          </cell>
          <cell r="M2309">
            <v>30</v>
          </cell>
          <cell r="N2309" t="str">
            <v>I030</v>
          </cell>
        </row>
        <row r="2310">
          <cell r="A2310" t="str">
            <v>33,I31</v>
          </cell>
          <cell r="B2310" t="str">
            <v>33,I31</v>
          </cell>
          <cell r="C2310" t="str">
            <v>33,I031</v>
          </cell>
          <cell r="D2310">
            <v>33</v>
          </cell>
          <cell r="E2310" t="str">
            <v>Otros</v>
          </cell>
          <cell r="F2310" t="str">
            <v>Otros</v>
          </cell>
          <cell r="G2310" t="str">
            <v>Otros</v>
          </cell>
          <cell r="H2310" t="str">
            <v/>
          </cell>
          <cell r="I2310" t="str">
            <v/>
          </cell>
          <cell r="K2310" t="str">
            <v>I</v>
          </cell>
          <cell r="L2310">
            <v>31</v>
          </cell>
          <cell r="M2310">
            <v>31</v>
          </cell>
          <cell r="N2310" t="str">
            <v>I031</v>
          </cell>
        </row>
        <row r="2311">
          <cell r="A2311" t="str">
            <v>33,I32</v>
          </cell>
          <cell r="B2311" t="str">
            <v>33,I32</v>
          </cell>
          <cell r="C2311" t="str">
            <v>33,I032</v>
          </cell>
          <cell r="D2311">
            <v>33</v>
          </cell>
          <cell r="E2311" t="str">
            <v>Otros</v>
          </cell>
          <cell r="F2311" t="str">
            <v>Otros</v>
          </cell>
          <cell r="G2311" t="str">
            <v>Otros</v>
          </cell>
          <cell r="H2311" t="str">
            <v/>
          </cell>
          <cell r="I2311" t="str">
            <v/>
          </cell>
          <cell r="K2311" t="str">
            <v>I</v>
          </cell>
          <cell r="L2311">
            <v>32</v>
          </cell>
          <cell r="M2311">
            <v>32</v>
          </cell>
          <cell r="N2311" t="str">
            <v>I032</v>
          </cell>
        </row>
        <row r="2312">
          <cell r="A2312" t="str">
            <v>33,I34</v>
          </cell>
          <cell r="B2312" t="str">
            <v>33,I34</v>
          </cell>
          <cell r="C2312" t="str">
            <v>33,I034</v>
          </cell>
          <cell r="D2312">
            <v>33</v>
          </cell>
          <cell r="E2312" t="str">
            <v>Otros</v>
          </cell>
          <cell r="F2312" t="str">
            <v>Otros</v>
          </cell>
          <cell r="G2312" t="str">
            <v>Otros</v>
          </cell>
          <cell r="H2312" t="str">
            <v/>
          </cell>
          <cell r="I2312" t="str">
            <v/>
          </cell>
          <cell r="K2312" t="str">
            <v>I</v>
          </cell>
          <cell r="L2312">
            <v>34</v>
          </cell>
          <cell r="M2312">
            <v>34</v>
          </cell>
          <cell r="N2312" t="str">
            <v>I034</v>
          </cell>
        </row>
        <row r="2313">
          <cell r="A2313" t="str">
            <v>34,D1</v>
          </cell>
          <cell r="B2313" t="str">
            <v>34,D1</v>
          </cell>
          <cell r="C2313" t="str">
            <v>34,D001</v>
          </cell>
          <cell r="D2313">
            <v>34</v>
          </cell>
          <cell r="E2313" t="str">
            <v>Otros</v>
          </cell>
          <cell r="F2313" t="str">
            <v>Otros</v>
          </cell>
          <cell r="G2313" t="str">
            <v>Otros</v>
          </cell>
          <cell r="H2313" t="str">
            <v/>
          </cell>
          <cell r="I2313" t="str">
            <v/>
          </cell>
          <cell r="K2313" t="str">
            <v>D</v>
          </cell>
          <cell r="L2313">
            <v>1</v>
          </cell>
          <cell r="M2313">
            <v>1</v>
          </cell>
          <cell r="N2313" t="str">
            <v>D001</v>
          </cell>
        </row>
        <row r="2314">
          <cell r="A2314" t="str">
            <v>34,D2</v>
          </cell>
          <cell r="B2314" t="str">
            <v>34,D2</v>
          </cell>
          <cell r="C2314" t="str">
            <v>34,D002</v>
          </cell>
          <cell r="D2314">
            <v>34</v>
          </cell>
          <cell r="E2314" t="str">
            <v>Otros</v>
          </cell>
          <cell r="F2314" t="str">
            <v>Otros</v>
          </cell>
          <cell r="G2314" t="str">
            <v>Otros</v>
          </cell>
          <cell r="H2314" t="str">
            <v/>
          </cell>
          <cell r="I2314" t="str">
            <v/>
          </cell>
          <cell r="K2314" t="str">
            <v>D</v>
          </cell>
          <cell r="L2314">
            <v>2</v>
          </cell>
          <cell r="M2314">
            <v>2</v>
          </cell>
          <cell r="N2314" t="str">
            <v>D002</v>
          </cell>
        </row>
        <row r="2315">
          <cell r="A2315" t="str">
            <v>34,D3</v>
          </cell>
          <cell r="B2315" t="str">
            <v>34,D3</v>
          </cell>
          <cell r="C2315" t="str">
            <v>34,D003</v>
          </cell>
          <cell r="D2315">
            <v>34</v>
          </cell>
          <cell r="E2315" t="str">
            <v>Otros</v>
          </cell>
          <cell r="F2315" t="str">
            <v>Otros</v>
          </cell>
          <cell r="G2315" t="str">
            <v>Otros</v>
          </cell>
          <cell r="H2315" t="str">
            <v/>
          </cell>
          <cell r="I2315" t="str">
            <v/>
          </cell>
          <cell r="K2315" t="str">
            <v>D</v>
          </cell>
          <cell r="L2315">
            <v>3</v>
          </cell>
          <cell r="M2315">
            <v>3</v>
          </cell>
          <cell r="N2315" t="str">
            <v>D003</v>
          </cell>
        </row>
        <row r="2316">
          <cell r="A2316" t="str">
            <v>34,D4</v>
          </cell>
          <cell r="B2316" t="str">
            <v>34,D4</v>
          </cell>
          <cell r="C2316" t="str">
            <v>34,D004</v>
          </cell>
          <cell r="D2316">
            <v>34</v>
          </cell>
          <cell r="E2316" t="str">
            <v>Otros</v>
          </cell>
          <cell r="F2316" t="str">
            <v>Otros</v>
          </cell>
          <cell r="G2316" t="str">
            <v>Otros</v>
          </cell>
          <cell r="H2316" t="str">
            <v/>
          </cell>
          <cell r="I2316" t="str">
            <v/>
          </cell>
          <cell r="K2316" t="str">
            <v>D</v>
          </cell>
          <cell r="L2316">
            <v>4</v>
          </cell>
          <cell r="M2316">
            <v>4</v>
          </cell>
          <cell r="N2316" t="str">
            <v>D004</v>
          </cell>
        </row>
        <row r="2317">
          <cell r="A2317" t="str">
            <v>34,D5</v>
          </cell>
          <cell r="B2317" t="str">
            <v>34,D5</v>
          </cell>
          <cell r="C2317" t="str">
            <v>34,D005</v>
          </cell>
          <cell r="D2317">
            <v>34</v>
          </cell>
          <cell r="E2317" t="str">
            <v>Otros</v>
          </cell>
          <cell r="F2317" t="str">
            <v>Otros</v>
          </cell>
          <cell r="G2317" t="str">
            <v>Otros</v>
          </cell>
          <cell r="H2317" t="str">
            <v/>
          </cell>
          <cell r="I2317" t="str">
            <v/>
          </cell>
          <cell r="K2317" t="str">
            <v>D</v>
          </cell>
          <cell r="L2317">
            <v>5</v>
          </cell>
          <cell r="M2317">
            <v>5</v>
          </cell>
          <cell r="N2317" t="str">
            <v>D005</v>
          </cell>
        </row>
        <row r="2318">
          <cell r="A2318" t="str">
            <v>34,D6</v>
          </cell>
          <cell r="B2318" t="str">
            <v>34,D6</v>
          </cell>
          <cell r="C2318" t="str">
            <v>34,D006</v>
          </cell>
          <cell r="D2318">
            <v>34</v>
          </cell>
          <cell r="E2318" t="str">
            <v>Otros</v>
          </cell>
          <cell r="F2318" t="str">
            <v>Otros</v>
          </cell>
          <cell r="G2318" t="str">
            <v>Otros</v>
          </cell>
          <cell r="H2318" t="str">
            <v/>
          </cell>
          <cell r="I2318" t="str">
            <v/>
          </cell>
          <cell r="K2318" t="str">
            <v>D</v>
          </cell>
          <cell r="L2318">
            <v>6</v>
          </cell>
          <cell r="M2318">
            <v>6</v>
          </cell>
          <cell r="N2318" t="str">
            <v>D006</v>
          </cell>
        </row>
        <row r="2319">
          <cell r="A2319" t="str">
            <v>34,D7</v>
          </cell>
          <cell r="B2319" t="str">
            <v>34,D7</v>
          </cell>
          <cell r="C2319" t="str">
            <v>34,D007</v>
          </cell>
          <cell r="D2319">
            <v>34</v>
          </cell>
          <cell r="E2319" t="str">
            <v>Otros</v>
          </cell>
          <cell r="F2319" t="str">
            <v>Otros</v>
          </cell>
          <cell r="G2319" t="str">
            <v>Otros</v>
          </cell>
          <cell r="H2319" t="str">
            <v/>
          </cell>
          <cell r="I2319" t="str">
            <v/>
          </cell>
          <cell r="K2319" t="str">
            <v>D</v>
          </cell>
          <cell r="L2319">
            <v>7</v>
          </cell>
          <cell r="M2319">
            <v>7</v>
          </cell>
          <cell r="N2319" t="str">
            <v>D007</v>
          </cell>
        </row>
        <row r="2320">
          <cell r="A2320" t="str">
            <v>34,D8</v>
          </cell>
          <cell r="B2320" t="str">
            <v>34,D8</v>
          </cell>
          <cell r="C2320" t="str">
            <v>34,D008</v>
          </cell>
          <cell r="D2320">
            <v>34</v>
          </cell>
          <cell r="E2320" t="str">
            <v>Otros</v>
          </cell>
          <cell r="F2320" t="str">
            <v>Otros</v>
          </cell>
          <cell r="G2320" t="str">
            <v>Otros</v>
          </cell>
          <cell r="H2320" t="str">
            <v/>
          </cell>
          <cell r="I2320" t="str">
            <v/>
          </cell>
          <cell r="K2320" t="str">
            <v>D</v>
          </cell>
          <cell r="L2320">
            <v>8</v>
          </cell>
          <cell r="M2320">
            <v>8</v>
          </cell>
          <cell r="N2320" t="str">
            <v>D008</v>
          </cell>
        </row>
        <row r="2321">
          <cell r="A2321" t="str">
            <v>34,D9</v>
          </cell>
          <cell r="B2321" t="str">
            <v>34,D9</v>
          </cell>
          <cell r="C2321" t="str">
            <v>34,D009</v>
          </cell>
          <cell r="D2321">
            <v>34</v>
          </cell>
          <cell r="E2321" t="str">
            <v>Otros</v>
          </cell>
          <cell r="F2321" t="str">
            <v>Otros</v>
          </cell>
          <cell r="G2321" t="str">
            <v>Otros</v>
          </cell>
          <cell r="H2321" t="str">
            <v/>
          </cell>
          <cell r="I2321" t="str">
            <v/>
          </cell>
          <cell r="K2321" t="str">
            <v>D</v>
          </cell>
          <cell r="L2321">
            <v>9</v>
          </cell>
          <cell r="M2321">
            <v>9</v>
          </cell>
          <cell r="N2321" t="str">
            <v>D009</v>
          </cell>
        </row>
        <row r="2322">
          <cell r="A2322" t="str">
            <v>34,D11</v>
          </cell>
          <cell r="B2322" t="str">
            <v>34,D11</v>
          </cell>
          <cell r="C2322" t="str">
            <v>34,D011</v>
          </cell>
          <cell r="D2322">
            <v>34</v>
          </cell>
          <cell r="E2322" t="str">
            <v>Otros</v>
          </cell>
          <cell r="F2322" t="str">
            <v>Otros</v>
          </cell>
          <cell r="G2322" t="str">
            <v>Otros</v>
          </cell>
          <cell r="H2322" t="str">
            <v/>
          </cell>
          <cell r="I2322" t="str">
            <v/>
          </cell>
          <cell r="K2322" t="str">
            <v>D</v>
          </cell>
          <cell r="L2322">
            <v>11</v>
          </cell>
          <cell r="M2322">
            <v>11</v>
          </cell>
          <cell r="N2322" t="str">
            <v>D011</v>
          </cell>
        </row>
        <row r="2323">
          <cell r="A2323" t="str">
            <v>35,E1</v>
          </cell>
          <cell r="B2323" t="str">
            <v>35,E1</v>
          </cell>
          <cell r="C2323" t="str">
            <v>35,E001</v>
          </cell>
          <cell r="D2323">
            <v>35</v>
          </cell>
          <cell r="E2323" t="str">
            <v>Otros</v>
          </cell>
          <cell r="F2323" t="str">
            <v>Otros</v>
          </cell>
          <cell r="G2323" t="str">
            <v>Otros</v>
          </cell>
          <cell r="H2323" t="str">
            <v/>
          </cell>
          <cell r="I2323" t="str">
            <v/>
          </cell>
          <cell r="K2323" t="str">
            <v>E</v>
          </cell>
          <cell r="L2323">
            <v>1</v>
          </cell>
          <cell r="M2323">
            <v>1</v>
          </cell>
          <cell r="N2323" t="str">
            <v>E001</v>
          </cell>
        </row>
        <row r="2324">
          <cell r="A2324" t="str">
            <v>35,E2</v>
          </cell>
          <cell r="B2324" t="str">
            <v>35,E2</v>
          </cell>
          <cell r="C2324" t="str">
            <v>35,E002</v>
          </cell>
          <cell r="D2324">
            <v>35</v>
          </cell>
          <cell r="E2324" t="str">
            <v>Otros</v>
          </cell>
          <cell r="F2324" t="str">
            <v>Otros</v>
          </cell>
          <cell r="G2324" t="str">
            <v>Otros</v>
          </cell>
          <cell r="H2324" t="str">
            <v/>
          </cell>
          <cell r="I2324" t="str">
            <v/>
          </cell>
          <cell r="K2324" t="str">
            <v>E</v>
          </cell>
          <cell r="L2324">
            <v>2</v>
          </cell>
          <cell r="M2324">
            <v>2</v>
          </cell>
          <cell r="N2324" t="str">
            <v>E002</v>
          </cell>
        </row>
        <row r="2325">
          <cell r="A2325" t="str">
            <v>35,E3</v>
          </cell>
          <cell r="B2325" t="str">
            <v>35,E3</v>
          </cell>
          <cell r="C2325" t="str">
            <v>35,E003</v>
          </cell>
          <cell r="D2325">
            <v>35</v>
          </cell>
          <cell r="E2325" t="str">
            <v>Otros</v>
          </cell>
          <cell r="F2325" t="str">
            <v>Otros</v>
          </cell>
          <cell r="G2325" t="str">
            <v>Otros</v>
          </cell>
          <cell r="H2325" t="str">
            <v/>
          </cell>
          <cell r="I2325" t="str">
            <v/>
          </cell>
          <cell r="K2325" t="str">
            <v>E</v>
          </cell>
          <cell r="L2325">
            <v>3</v>
          </cell>
          <cell r="M2325">
            <v>3</v>
          </cell>
          <cell r="N2325" t="str">
            <v>E003</v>
          </cell>
        </row>
        <row r="2326">
          <cell r="A2326" t="str">
            <v>35,E4</v>
          </cell>
          <cell r="B2326" t="str">
            <v>35,E4</v>
          </cell>
          <cell r="C2326" t="str">
            <v>35,E004</v>
          </cell>
          <cell r="D2326">
            <v>35</v>
          </cell>
          <cell r="E2326" t="str">
            <v>Otros</v>
          </cell>
          <cell r="F2326" t="str">
            <v>Otros</v>
          </cell>
          <cell r="G2326" t="str">
            <v>Otros</v>
          </cell>
          <cell r="H2326" t="str">
            <v/>
          </cell>
          <cell r="I2326" t="str">
            <v/>
          </cell>
          <cell r="K2326" t="str">
            <v>E</v>
          </cell>
          <cell r="L2326">
            <v>4</v>
          </cell>
          <cell r="M2326">
            <v>4</v>
          </cell>
          <cell r="N2326" t="str">
            <v>E004</v>
          </cell>
        </row>
        <row r="2327">
          <cell r="A2327" t="str">
            <v>35,E5</v>
          </cell>
          <cell r="B2327" t="str">
            <v>35,E5</v>
          </cell>
          <cell r="C2327" t="str">
            <v>35,E005</v>
          </cell>
          <cell r="D2327">
            <v>35</v>
          </cell>
          <cell r="E2327" t="str">
            <v>Otros</v>
          </cell>
          <cell r="F2327" t="str">
            <v>Otros</v>
          </cell>
          <cell r="G2327" t="str">
            <v>Otros</v>
          </cell>
          <cell r="H2327" t="str">
            <v/>
          </cell>
          <cell r="I2327" t="str">
            <v/>
          </cell>
          <cell r="K2327" t="str">
            <v>E</v>
          </cell>
          <cell r="L2327">
            <v>5</v>
          </cell>
          <cell r="M2327">
            <v>5</v>
          </cell>
          <cell r="N2327" t="str">
            <v>E005</v>
          </cell>
        </row>
        <row r="2328">
          <cell r="A2328" t="str">
            <v>35,E6</v>
          </cell>
          <cell r="B2328" t="str">
            <v>35,E6</v>
          </cell>
          <cell r="C2328" t="str">
            <v>35,E006</v>
          </cell>
          <cell r="D2328">
            <v>35</v>
          </cell>
          <cell r="E2328" t="str">
            <v>Otros</v>
          </cell>
          <cell r="F2328" t="str">
            <v>Otros</v>
          </cell>
          <cell r="G2328" t="str">
            <v>Otros</v>
          </cell>
          <cell r="H2328" t="str">
            <v/>
          </cell>
          <cell r="I2328" t="str">
            <v/>
          </cell>
          <cell r="K2328" t="str">
            <v>E</v>
          </cell>
          <cell r="L2328">
            <v>6</v>
          </cell>
          <cell r="M2328">
            <v>6</v>
          </cell>
          <cell r="N2328" t="str">
            <v>E006</v>
          </cell>
        </row>
        <row r="2329">
          <cell r="A2329" t="str">
            <v>35,E7</v>
          </cell>
          <cell r="B2329" t="str">
            <v>35,E7</v>
          </cell>
          <cell r="C2329" t="str">
            <v>35,E007</v>
          </cell>
          <cell r="D2329">
            <v>35</v>
          </cell>
          <cell r="E2329" t="str">
            <v>Otros</v>
          </cell>
          <cell r="F2329" t="str">
            <v>Otros</v>
          </cell>
          <cell r="G2329" t="str">
            <v>Otros</v>
          </cell>
          <cell r="H2329" t="str">
            <v/>
          </cell>
          <cell r="I2329" t="str">
            <v/>
          </cell>
          <cell r="K2329" t="str">
            <v>E</v>
          </cell>
          <cell r="L2329">
            <v>7</v>
          </cell>
          <cell r="M2329">
            <v>7</v>
          </cell>
          <cell r="N2329" t="str">
            <v>E007</v>
          </cell>
        </row>
        <row r="2330">
          <cell r="A2330" t="str">
            <v>35,E8</v>
          </cell>
          <cell r="B2330" t="str">
            <v>35,E8</v>
          </cell>
          <cell r="C2330" t="str">
            <v>35,E008</v>
          </cell>
          <cell r="D2330">
            <v>35</v>
          </cell>
          <cell r="E2330" t="str">
            <v>Otros</v>
          </cell>
          <cell r="F2330" t="str">
            <v>Otros</v>
          </cell>
          <cell r="G2330" t="str">
            <v>Otros</v>
          </cell>
          <cell r="H2330" t="str">
            <v/>
          </cell>
          <cell r="I2330" t="str">
            <v/>
          </cell>
          <cell r="K2330" t="str">
            <v>E</v>
          </cell>
          <cell r="L2330">
            <v>8</v>
          </cell>
          <cell r="M2330">
            <v>8</v>
          </cell>
          <cell r="N2330" t="str">
            <v>E008</v>
          </cell>
        </row>
        <row r="2331">
          <cell r="A2331" t="str">
            <v>35,E9</v>
          </cell>
          <cell r="B2331" t="str">
            <v>35,E9</v>
          </cell>
          <cell r="C2331" t="str">
            <v>35,E009</v>
          </cell>
          <cell r="D2331">
            <v>35</v>
          </cell>
          <cell r="E2331" t="str">
            <v>Otros</v>
          </cell>
          <cell r="F2331" t="str">
            <v>Otros</v>
          </cell>
          <cell r="G2331" t="str">
            <v>Otros</v>
          </cell>
          <cell r="H2331" t="str">
            <v/>
          </cell>
          <cell r="I2331" t="str">
            <v/>
          </cell>
          <cell r="K2331" t="str">
            <v>E</v>
          </cell>
          <cell r="L2331">
            <v>9</v>
          </cell>
          <cell r="M2331">
            <v>9</v>
          </cell>
          <cell r="N2331" t="str">
            <v>E009</v>
          </cell>
        </row>
        <row r="2332">
          <cell r="A2332" t="str">
            <v>35,E10</v>
          </cell>
          <cell r="B2332" t="str">
            <v>35,E10</v>
          </cell>
          <cell r="C2332" t="str">
            <v>35,E010</v>
          </cell>
          <cell r="D2332">
            <v>35</v>
          </cell>
          <cell r="E2332" t="str">
            <v>Otros</v>
          </cell>
          <cell r="F2332" t="str">
            <v>Otros</v>
          </cell>
          <cell r="G2332" t="str">
            <v>Otros</v>
          </cell>
          <cell r="H2332" t="str">
            <v/>
          </cell>
          <cell r="I2332" t="str">
            <v/>
          </cell>
          <cell r="K2332" t="str">
            <v>E</v>
          </cell>
          <cell r="L2332">
            <v>10</v>
          </cell>
          <cell r="M2332">
            <v>10</v>
          </cell>
          <cell r="N2332" t="str">
            <v>E010</v>
          </cell>
        </row>
        <row r="2333">
          <cell r="A2333" t="str">
            <v>35,E11</v>
          </cell>
          <cell r="B2333" t="str">
            <v>35,E11</v>
          </cell>
          <cell r="C2333" t="str">
            <v>35,E011</v>
          </cell>
          <cell r="D2333">
            <v>35</v>
          </cell>
          <cell r="E2333" t="str">
            <v>Otros</v>
          </cell>
          <cell r="F2333" t="str">
            <v>Otros</v>
          </cell>
          <cell r="G2333" t="str">
            <v>Otros</v>
          </cell>
          <cell r="H2333" t="str">
            <v/>
          </cell>
          <cell r="I2333" t="str">
            <v/>
          </cell>
          <cell r="K2333" t="str">
            <v>E</v>
          </cell>
          <cell r="L2333">
            <v>11</v>
          </cell>
          <cell r="M2333">
            <v>11</v>
          </cell>
          <cell r="N2333" t="str">
            <v>E011</v>
          </cell>
        </row>
        <row r="2334">
          <cell r="A2334" t="str">
            <v>35,E12</v>
          </cell>
          <cell r="B2334" t="str">
            <v>35,E12</v>
          </cell>
          <cell r="C2334" t="str">
            <v>35,E012</v>
          </cell>
          <cell r="D2334">
            <v>35</v>
          </cell>
          <cell r="E2334" t="str">
            <v>Otros</v>
          </cell>
          <cell r="F2334" t="str">
            <v>Otros</v>
          </cell>
          <cell r="G2334" t="str">
            <v>Otros</v>
          </cell>
          <cell r="H2334" t="str">
            <v/>
          </cell>
          <cell r="I2334" t="str">
            <v/>
          </cell>
          <cell r="K2334" t="str">
            <v>E</v>
          </cell>
          <cell r="L2334">
            <v>12</v>
          </cell>
          <cell r="M2334">
            <v>12</v>
          </cell>
          <cell r="N2334" t="str">
            <v>E012</v>
          </cell>
        </row>
        <row r="2335">
          <cell r="A2335" t="str">
            <v>35,E13</v>
          </cell>
          <cell r="B2335" t="str">
            <v>35,E13</v>
          </cell>
          <cell r="C2335" t="str">
            <v>35,E013</v>
          </cell>
          <cell r="D2335">
            <v>35</v>
          </cell>
          <cell r="E2335" t="str">
            <v>Otros</v>
          </cell>
          <cell r="F2335" t="str">
            <v>Otros</v>
          </cell>
          <cell r="G2335" t="str">
            <v>Otros</v>
          </cell>
          <cell r="H2335" t="str">
            <v/>
          </cell>
          <cell r="I2335" t="str">
            <v/>
          </cell>
          <cell r="K2335" t="str">
            <v>E</v>
          </cell>
          <cell r="L2335">
            <v>13</v>
          </cell>
          <cell r="M2335">
            <v>13</v>
          </cell>
          <cell r="N2335" t="str">
            <v>E013</v>
          </cell>
        </row>
        <row r="2336">
          <cell r="A2336" t="str">
            <v>35,E14</v>
          </cell>
          <cell r="B2336" t="str">
            <v>35,E14</v>
          </cell>
          <cell r="C2336" t="str">
            <v>35,E014</v>
          </cell>
          <cell r="D2336">
            <v>35</v>
          </cell>
          <cell r="E2336" t="str">
            <v>Otros</v>
          </cell>
          <cell r="F2336" t="str">
            <v>Otros</v>
          </cell>
          <cell r="G2336" t="str">
            <v>Otros</v>
          </cell>
          <cell r="H2336" t="str">
            <v/>
          </cell>
          <cell r="I2336" t="str">
            <v/>
          </cell>
          <cell r="K2336" t="str">
            <v>E</v>
          </cell>
          <cell r="L2336">
            <v>14</v>
          </cell>
          <cell r="M2336">
            <v>14</v>
          </cell>
          <cell r="N2336" t="str">
            <v>E014</v>
          </cell>
        </row>
        <row r="2337">
          <cell r="A2337" t="str">
            <v>35,E15</v>
          </cell>
          <cell r="B2337" t="str">
            <v>35,E15</v>
          </cell>
          <cell r="C2337" t="str">
            <v>35,E015</v>
          </cell>
          <cell r="D2337">
            <v>35</v>
          </cell>
          <cell r="E2337" t="str">
            <v>Otros</v>
          </cell>
          <cell r="F2337" t="str">
            <v>Otros</v>
          </cell>
          <cell r="G2337" t="str">
            <v>Otros</v>
          </cell>
          <cell r="H2337" t="str">
            <v/>
          </cell>
          <cell r="I2337" t="str">
            <v/>
          </cell>
          <cell r="K2337" t="str">
            <v>E</v>
          </cell>
          <cell r="L2337">
            <v>15</v>
          </cell>
          <cell r="M2337">
            <v>15</v>
          </cell>
          <cell r="N2337" t="str">
            <v>E015</v>
          </cell>
        </row>
        <row r="2338">
          <cell r="A2338" t="str">
            <v>35,E16</v>
          </cell>
          <cell r="B2338" t="str">
            <v>35,E16</v>
          </cell>
          <cell r="C2338" t="str">
            <v>35,E016</v>
          </cell>
          <cell r="D2338">
            <v>35</v>
          </cell>
          <cell r="E2338" t="str">
            <v>Otros</v>
          </cell>
          <cell r="F2338" t="str">
            <v>Otros</v>
          </cell>
          <cell r="G2338" t="str">
            <v>Otros</v>
          </cell>
          <cell r="H2338" t="str">
            <v/>
          </cell>
          <cell r="I2338" t="str">
            <v/>
          </cell>
          <cell r="K2338" t="str">
            <v>E</v>
          </cell>
          <cell r="L2338">
            <v>16</v>
          </cell>
          <cell r="M2338">
            <v>16</v>
          </cell>
          <cell r="N2338" t="str">
            <v>E016</v>
          </cell>
        </row>
        <row r="2339">
          <cell r="A2339" t="str">
            <v>35,E17</v>
          </cell>
          <cell r="B2339" t="str">
            <v>35,E17</v>
          </cell>
          <cell r="C2339" t="str">
            <v>35,E017</v>
          </cell>
          <cell r="D2339">
            <v>35</v>
          </cell>
          <cell r="E2339" t="str">
            <v>Otros</v>
          </cell>
          <cell r="F2339" t="str">
            <v>Otros</v>
          </cell>
          <cell r="G2339" t="str">
            <v>Otros</v>
          </cell>
          <cell r="H2339" t="str">
            <v/>
          </cell>
          <cell r="I2339" t="str">
            <v/>
          </cell>
          <cell r="K2339" t="str">
            <v>E</v>
          </cell>
          <cell r="L2339">
            <v>17</v>
          </cell>
          <cell r="M2339">
            <v>17</v>
          </cell>
          <cell r="N2339" t="str">
            <v>E017</v>
          </cell>
        </row>
        <row r="2340">
          <cell r="A2340" t="str">
            <v>35,E18</v>
          </cell>
          <cell r="B2340" t="str">
            <v>35,E18</v>
          </cell>
          <cell r="C2340" t="str">
            <v>35,E018</v>
          </cell>
          <cell r="D2340">
            <v>35</v>
          </cell>
          <cell r="E2340" t="str">
            <v>Otros</v>
          </cell>
          <cell r="F2340" t="str">
            <v>Otros</v>
          </cell>
          <cell r="G2340" t="str">
            <v>Otros</v>
          </cell>
          <cell r="H2340" t="str">
            <v/>
          </cell>
          <cell r="I2340" t="str">
            <v/>
          </cell>
          <cell r="K2340" t="str">
            <v>E</v>
          </cell>
          <cell r="L2340">
            <v>18</v>
          </cell>
          <cell r="M2340">
            <v>18</v>
          </cell>
          <cell r="N2340" t="str">
            <v>E018</v>
          </cell>
        </row>
        <row r="2341">
          <cell r="A2341" t="str">
            <v>35,M1</v>
          </cell>
          <cell r="B2341" t="str">
            <v>35,M1</v>
          </cell>
          <cell r="C2341" t="str">
            <v>35,M001</v>
          </cell>
          <cell r="D2341">
            <v>35</v>
          </cell>
          <cell r="E2341" t="str">
            <v>Otros</v>
          </cell>
          <cell r="F2341" t="str">
            <v>Otros</v>
          </cell>
          <cell r="G2341" t="str">
            <v>Otros</v>
          </cell>
          <cell r="H2341" t="str">
            <v/>
          </cell>
          <cell r="I2341" t="str">
            <v/>
          </cell>
          <cell r="K2341" t="str">
            <v>M</v>
          </cell>
          <cell r="L2341">
            <v>1</v>
          </cell>
          <cell r="M2341">
            <v>1</v>
          </cell>
          <cell r="N2341" t="str">
            <v>M001</v>
          </cell>
        </row>
        <row r="2342">
          <cell r="A2342" t="str">
            <v>35,O1</v>
          </cell>
          <cell r="B2342" t="str">
            <v>35,O1</v>
          </cell>
          <cell r="C2342" t="str">
            <v>35,O001</v>
          </cell>
          <cell r="D2342">
            <v>35</v>
          </cell>
          <cell r="E2342" t="str">
            <v>Otros</v>
          </cell>
          <cell r="F2342" t="str">
            <v>Otros</v>
          </cell>
          <cell r="G2342" t="str">
            <v>Otros</v>
          </cell>
          <cell r="H2342" t="str">
            <v/>
          </cell>
          <cell r="I2342" t="str">
            <v/>
          </cell>
          <cell r="K2342" t="str">
            <v>O</v>
          </cell>
          <cell r="L2342">
            <v>1</v>
          </cell>
          <cell r="M2342">
            <v>1</v>
          </cell>
          <cell r="N2342" t="str">
            <v>O001</v>
          </cell>
        </row>
        <row r="2343">
          <cell r="A2343" t="str">
            <v>35,P19</v>
          </cell>
          <cell r="B2343" t="str">
            <v>35,P19</v>
          </cell>
          <cell r="C2343" t="str">
            <v>35,P019</v>
          </cell>
          <cell r="D2343">
            <v>35</v>
          </cell>
          <cell r="E2343" t="str">
            <v>Otros</v>
          </cell>
          <cell r="F2343" t="str">
            <v>Otros</v>
          </cell>
          <cell r="G2343" t="str">
            <v>Otros</v>
          </cell>
          <cell r="H2343" t="str">
            <v/>
          </cell>
          <cell r="I2343" t="str">
            <v/>
          </cell>
          <cell r="K2343" t="str">
            <v>P</v>
          </cell>
          <cell r="L2343">
            <v>19</v>
          </cell>
          <cell r="M2343">
            <v>19</v>
          </cell>
          <cell r="N2343" t="str">
            <v>P019</v>
          </cell>
        </row>
        <row r="2344">
          <cell r="A2344" t="str">
            <v>35,R20</v>
          </cell>
          <cell r="B2344" t="str">
            <v>35,R20</v>
          </cell>
          <cell r="C2344" t="str">
            <v>35,R020</v>
          </cell>
          <cell r="D2344">
            <v>35</v>
          </cell>
          <cell r="E2344" t="str">
            <v>Otros</v>
          </cell>
          <cell r="F2344" t="str">
            <v>Otros</v>
          </cell>
          <cell r="G2344" t="str">
            <v>Otros</v>
          </cell>
          <cell r="H2344" t="str">
            <v/>
          </cell>
          <cell r="I2344" t="str">
            <v/>
          </cell>
          <cell r="K2344" t="str">
            <v>R</v>
          </cell>
          <cell r="L2344">
            <v>20</v>
          </cell>
          <cell r="M2344">
            <v>20</v>
          </cell>
          <cell r="N2344" t="str">
            <v>R020</v>
          </cell>
        </row>
        <row r="2345">
          <cell r="A2345" t="str">
            <v>35,R21</v>
          </cell>
          <cell r="B2345" t="str">
            <v>35,R21</v>
          </cell>
          <cell r="C2345" t="str">
            <v>35,R021</v>
          </cell>
          <cell r="D2345">
            <v>35</v>
          </cell>
          <cell r="E2345" t="str">
            <v>Otros</v>
          </cell>
          <cell r="F2345" t="str">
            <v>Otros</v>
          </cell>
          <cell r="G2345" t="str">
            <v>Otros</v>
          </cell>
          <cell r="H2345" t="str">
            <v/>
          </cell>
          <cell r="I2345" t="str">
            <v/>
          </cell>
          <cell r="K2345" t="str">
            <v>R</v>
          </cell>
          <cell r="L2345">
            <v>21</v>
          </cell>
          <cell r="M2345">
            <v>21</v>
          </cell>
          <cell r="N2345" t="str">
            <v>R021</v>
          </cell>
        </row>
        <row r="2346">
          <cell r="A2346" t="str">
            <v>36,E1</v>
          </cell>
          <cell r="B2346" t="str">
            <v>36,E1</v>
          </cell>
          <cell r="C2346" t="str">
            <v>36,E001</v>
          </cell>
          <cell r="D2346">
            <v>36</v>
          </cell>
          <cell r="E2346" t="str">
            <v>Otros</v>
          </cell>
          <cell r="F2346" t="str">
            <v>Otros</v>
          </cell>
          <cell r="G2346" t="str">
            <v>Otros</v>
          </cell>
          <cell r="H2346" t="str">
            <v/>
          </cell>
          <cell r="I2346" t="str">
            <v/>
          </cell>
          <cell r="K2346" t="str">
            <v>E</v>
          </cell>
          <cell r="L2346">
            <v>1</v>
          </cell>
          <cell r="M2346">
            <v>1</v>
          </cell>
          <cell r="N2346" t="str">
            <v>E001</v>
          </cell>
        </row>
        <row r="2347">
          <cell r="A2347" t="str">
            <v>36,E2</v>
          </cell>
          <cell r="B2347" t="str">
            <v>36,E2</v>
          </cell>
          <cell r="C2347" t="str">
            <v>36,E002</v>
          </cell>
          <cell r="D2347">
            <v>36</v>
          </cell>
          <cell r="E2347" t="str">
            <v>Otros</v>
          </cell>
          <cell r="F2347" t="str">
            <v>Otros</v>
          </cell>
          <cell r="G2347" t="str">
            <v>Otros</v>
          </cell>
          <cell r="H2347" t="str">
            <v/>
          </cell>
          <cell r="I2347" t="str">
            <v/>
          </cell>
          <cell r="K2347" t="str">
            <v>E</v>
          </cell>
          <cell r="L2347">
            <v>2</v>
          </cell>
          <cell r="M2347">
            <v>2</v>
          </cell>
          <cell r="N2347" t="str">
            <v>E002</v>
          </cell>
        </row>
        <row r="2348">
          <cell r="A2348" t="str">
            <v>36,E3</v>
          </cell>
          <cell r="B2348" t="str">
            <v>36,E3</v>
          </cell>
          <cell r="C2348" t="str">
            <v>36,E003</v>
          </cell>
          <cell r="D2348">
            <v>36</v>
          </cell>
          <cell r="E2348" t="str">
            <v>Otros</v>
          </cell>
          <cell r="F2348" t="str">
            <v>Otros</v>
          </cell>
          <cell r="G2348" t="str">
            <v>Otros</v>
          </cell>
          <cell r="H2348" t="str">
            <v/>
          </cell>
          <cell r="I2348" t="str">
            <v/>
          </cell>
          <cell r="K2348" t="str">
            <v>E</v>
          </cell>
          <cell r="L2348">
            <v>3</v>
          </cell>
          <cell r="M2348">
            <v>3</v>
          </cell>
          <cell r="N2348" t="str">
            <v>E003</v>
          </cell>
        </row>
        <row r="2349">
          <cell r="A2349" t="str">
            <v>36,E4</v>
          </cell>
          <cell r="B2349" t="str">
            <v>36,E4</v>
          </cell>
          <cell r="C2349" t="str">
            <v>36,E004</v>
          </cell>
          <cell r="D2349">
            <v>36</v>
          </cell>
          <cell r="E2349" t="str">
            <v>Otros</v>
          </cell>
          <cell r="F2349" t="str">
            <v>Otros</v>
          </cell>
          <cell r="G2349" t="str">
            <v>Otros</v>
          </cell>
          <cell r="H2349" t="str">
            <v/>
          </cell>
          <cell r="I2349" t="str">
            <v/>
          </cell>
          <cell r="K2349" t="str">
            <v>E</v>
          </cell>
          <cell r="L2349">
            <v>4</v>
          </cell>
          <cell r="M2349">
            <v>4</v>
          </cell>
          <cell r="N2349" t="str">
            <v>E004</v>
          </cell>
        </row>
        <row r="2350">
          <cell r="A2350" t="str">
            <v>36,E5</v>
          </cell>
          <cell r="B2350" t="str">
            <v>36,E5</v>
          </cell>
          <cell r="C2350" t="str">
            <v>36,E005</v>
          </cell>
          <cell r="D2350">
            <v>36</v>
          </cell>
          <cell r="E2350" t="str">
            <v>Otros</v>
          </cell>
          <cell r="F2350" t="str">
            <v>Otros</v>
          </cell>
          <cell r="G2350" t="str">
            <v>Otros</v>
          </cell>
          <cell r="H2350" t="str">
            <v/>
          </cell>
          <cell r="I2350" t="str">
            <v/>
          </cell>
          <cell r="K2350" t="str">
            <v>E</v>
          </cell>
          <cell r="L2350">
            <v>5</v>
          </cell>
          <cell r="M2350">
            <v>5</v>
          </cell>
          <cell r="N2350" t="str">
            <v>E005</v>
          </cell>
        </row>
        <row r="2351">
          <cell r="A2351" t="str">
            <v>36,E6</v>
          </cell>
          <cell r="B2351" t="str">
            <v>36,E6</v>
          </cell>
          <cell r="C2351" t="str">
            <v>36,E006</v>
          </cell>
          <cell r="D2351">
            <v>36</v>
          </cell>
          <cell r="E2351" t="str">
            <v>Otros</v>
          </cell>
          <cell r="F2351" t="str">
            <v>Otros</v>
          </cell>
          <cell r="G2351" t="str">
            <v>Otros</v>
          </cell>
          <cell r="H2351" t="str">
            <v/>
          </cell>
          <cell r="I2351" t="str">
            <v/>
          </cell>
          <cell r="K2351" t="str">
            <v>E</v>
          </cell>
          <cell r="L2351">
            <v>6</v>
          </cell>
          <cell r="M2351">
            <v>6</v>
          </cell>
          <cell r="N2351" t="str">
            <v>E006</v>
          </cell>
        </row>
        <row r="2352">
          <cell r="A2352" t="str">
            <v>36,E301</v>
          </cell>
          <cell r="B2352" t="str">
            <v>36,E1</v>
          </cell>
          <cell r="C2352" t="str">
            <v>36,E001</v>
          </cell>
          <cell r="D2352">
            <v>36</v>
          </cell>
          <cell r="E2352" t="str">
            <v>Otros</v>
          </cell>
          <cell r="F2352" t="str">
            <v>Otros</v>
          </cell>
          <cell r="G2352" t="str">
            <v>Otros</v>
          </cell>
          <cell r="H2352" t="str">
            <v/>
          </cell>
          <cell r="I2352" t="str">
            <v/>
          </cell>
          <cell r="K2352" t="str">
            <v>E</v>
          </cell>
          <cell r="L2352">
            <v>301</v>
          </cell>
          <cell r="M2352">
            <v>1</v>
          </cell>
          <cell r="N2352" t="str">
            <v>E001</v>
          </cell>
        </row>
        <row r="2353">
          <cell r="A2353" t="str">
            <v>36,E302</v>
          </cell>
          <cell r="B2353" t="str">
            <v>36,E2</v>
          </cell>
          <cell r="C2353" t="str">
            <v>36,E002</v>
          </cell>
          <cell r="D2353">
            <v>36</v>
          </cell>
          <cell r="E2353" t="str">
            <v>Otros</v>
          </cell>
          <cell r="F2353" t="str">
            <v>Otros</v>
          </cell>
          <cell r="G2353" t="str">
            <v>Otros</v>
          </cell>
          <cell r="H2353" t="str">
            <v/>
          </cell>
          <cell r="I2353" t="str">
            <v/>
          </cell>
          <cell r="K2353" t="str">
            <v>E</v>
          </cell>
          <cell r="L2353">
            <v>302</v>
          </cell>
          <cell r="M2353">
            <v>2</v>
          </cell>
          <cell r="N2353" t="str">
            <v>E002</v>
          </cell>
        </row>
        <row r="2354">
          <cell r="A2354" t="str">
            <v>36,E303</v>
          </cell>
          <cell r="B2354" t="str">
            <v>36,E3</v>
          </cell>
          <cell r="C2354" t="str">
            <v>36,E003</v>
          </cell>
          <cell r="D2354">
            <v>36</v>
          </cell>
          <cell r="E2354" t="str">
            <v>Otros</v>
          </cell>
          <cell r="F2354" t="str">
            <v>Otros</v>
          </cell>
          <cell r="G2354" t="str">
            <v>Otros</v>
          </cell>
          <cell r="H2354" t="str">
            <v/>
          </cell>
          <cell r="I2354" t="str">
            <v/>
          </cell>
          <cell r="K2354" t="str">
            <v>E</v>
          </cell>
          <cell r="L2354">
            <v>303</v>
          </cell>
          <cell r="M2354">
            <v>3</v>
          </cell>
          <cell r="N2354" t="str">
            <v>E003</v>
          </cell>
        </row>
        <row r="2355">
          <cell r="A2355" t="str">
            <v>36,E304</v>
          </cell>
          <cell r="B2355" t="str">
            <v>36,E4</v>
          </cell>
          <cell r="C2355" t="str">
            <v>36,E004</v>
          </cell>
          <cell r="D2355">
            <v>36</v>
          </cell>
          <cell r="E2355" t="str">
            <v>Otros</v>
          </cell>
          <cell r="F2355" t="str">
            <v>Otros</v>
          </cell>
          <cell r="G2355" t="str">
            <v>Otros</v>
          </cell>
          <cell r="H2355" t="str">
            <v/>
          </cell>
          <cell r="I2355" t="str">
            <v/>
          </cell>
          <cell r="K2355" t="str">
            <v>E</v>
          </cell>
          <cell r="L2355">
            <v>304</v>
          </cell>
          <cell r="M2355">
            <v>4</v>
          </cell>
          <cell r="N2355" t="str">
            <v>E004</v>
          </cell>
        </row>
        <row r="2356">
          <cell r="A2356" t="str">
            <v>36,E305</v>
          </cell>
          <cell r="B2356" t="str">
            <v>36,E5</v>
          </cell>
          <cell r="C2356" t="str">
            <v>36,E005</v>
          </cell>
          <cell r="D2356">
            <v>36</v>
          </cell>
          <cell r="E2356" t="str">
            <v>Otros</v>
          </cell>
          <cell r="F2356" t="str">
            <v>Otros</v>
          </cell>
          <cell r="G2356" t="str">
            <v>Otros</v>
          </cell>
          <cell r="H2356" t="str">
            <v/>
          </cell>
          <cell r="I2356" t="str">
            <v/>
          </cell>
          <cell r="K2356" t="str">
            <v>E</v>
          </cell>
          <cell r="L2356">
            <v>305</v>
          </cell>
          <cell r="M2356">
            <v>5</v>
          </cell>
          <cell r="N2356" t="str">
            <v>E005</v>
          </cell>
        </row>
        <row r="2357">
          <cell r="A2357" t="str">
            <v>36,E306</v>
          </cell>
          <cell r="B2357" t="str">
            <v>36,E6</v>
          </cell>
          <cell r="C2357" t="str">
            <v>36,E006</v>
          </cell>
          <cell r="D2357">
            <v>36</v>
          </cell>
          <cell r="E2357" t="str">
            <v>Otros</v>
          </cell>
          <cell r="F2357" t="str">
            <v>Otros</v>
          </cell>
          <cell r="G2357" t="str">
            <v>Otros</v>
          </cell>
          <cell r="H2357" t="str">
            <v/>
          </cell>
          <cell r="I2357" t="str">
            <v/>
          </cell>
          <cell r="K2357" t="str">
            <v>E</v>
          </cell>
          <cell r="L2357">
            <v>306</v>
          </cell>
          <cell r="M2357">
            <v>6</v>
          </cell>
          <cell r="N2357" t="str">
            <v>E006</v>
          </cell>
        </row>
        <row r="2358">
          <cell r="A2358" t="str">
            <v>36,G1</v>
          </cell>
          <cell r="B2358" t="str">
            <v>36,G1</v>
          </cell>
          <cell r="C2358" t="str">
            <v>36,G001</v>
          </cell>
          <cell r="D2358">
            <v>36</v>
          </cell>
          <cell r="E2358" t="str">
            <v>Otros</v>
          </cell>
          <cell r="F2358" t="str">
            <v>Otros</v>
          </cell>
          <cell r="G2358" t="str">
            <v>Otros</v>
          </cell>
          <cell r="H2358" t="str">
            <v/>
          </cell>
          <cell r="I2358" t="str">
            <v/>
          </cell>
          <cell r="K2358" t="str">
            <v>G</v>
          </cell>
          <cell r="L2358">
            <v>1</v>
          </cell>
          <cell r="M2358">
            <v>1</v>
          </cell>
          <cell r="N2358" t="str">
            <v>G001</v>
          </cell>
        </row>
        <row r="2359">
          <cell r="A2359" t="str">
            <v>36,G301</v>
          </cell>
          <cell r="B2359" t="str">
            <v>36,G1</v>
          </cell>
          <cell r="C2359" t="str">
            <v>36,G001</v>
          </cell>
          <cell r="D2359">
            <v>36</v>
          </cell>
          <cell r="E2359" t="str">
            <v>Otros</v>
          </cell>
          <cell r="F2359" t="str">
            <v>Otros</v>
          </cell>
          <cell r="G2359" t="str">
            <v>Otros</v>
          </cell>
          <cell r="H2359" t="str">
            <v/>
          </cell>
          <cell r="I2359" t="str">
            <v/>
          </cell>
          <cell r="K2359" t="str">
            <v>G</v>
          </cell>
          <cell r="L2359">
            <v>301</v>
          </cell>
          <cell r="M2359">
            <v>1</v>
          </cell>
          <cell r="N2359" t="str">
            <v>G001</v>
          </cell>
        </row>
        <row r="2360">
          <cell r="A2360" t="str">
            <v>36,K23</v>
          </cell>
          <cell r="B2360" t="str">
            <v>36,K23</v>
          </cell>
          <cell r="C2360" t="str">
            <v>36,K023</v>
          </cell>
          <cell r="D2360">
            <v>36</v>
          </cell>
          <cell r="E2360" t="str">
            <v>Otros</v>
          </cell>
          <cell r="F2360" t="str">
            <v>Otros</v>
          </cell>
          <cell r="G2360" t="str">
            <v>Otros</v>
          </cell>
          <cell r="H2360" t="str">
            <v/>
          </cell>
          <cell r="I2360" t="str">
            <v/>
          </cell>
          <cell r="K2360" t="str">
            <v>K</v>
          </cell>
          <cell r="L2360">
            <v>23</v>
          </cell>
          <cell r="M2360">
            <v>23</v>
          </cell>
          <cell r="N2360" t="str">
            <v>K023</v>
          </cell>
        </row>
        <row r="2361">
          <cell r="A2361" t="str">
            <v>36,K27</v>
          </cell>
          <cell r="B2361" t="str">
            <v>36,K27</v>
          </cell>
          <cell r="C2361" t="str">
            <v>36,K027</v>
          </cell>
          <cell r="D2361">
            <v>36</v>
          </cell>
          <cell r="E2361" t="str">
            <v>Otros</v>
          </cell>
          <cell r="F2361" t="str">
            <v>Otros</v>
          </cell>
          <cell r="G2361" t="str">
            <v>Otros</v>
          </cell>
          <cell r="H2361" t="str">
            <v/>
          </cell>
          <cell r="I2361" t="str">
            <v/>
          </cell>
          <cell r="K2361" t="str">
            <v>K</v>
          </cell>
          <cell r="L2361">
            <v>27</v>
          </cell>
          <cell r="M2361">
            <v>27</v>
          </cell>
          <cell r="N2361" t="str">
            <v>K027</v>
          </cell>
        </row>
        <row r="2362">
          <cell r="A2362" t="str">
            <v>36,K28</v>
          </cell>
          <cell r="B2362" t="str">
            <v>36,K28</v>
          </cell>
          <cell r="C2362" t="str">
            <v>36,K028</v>
          </cell>
          <cell r="D2362">
            <v>36</v>
          </cell>
          <cell r="E2362" t="str">
            <v>Otros</v>
          </cell>
          <cell r="F2362" t="str">
            <v>Otros</v>
          </cell>
          <cell r="G2362" t="str">
            <v>Otros</v>
          </cell>
          <cell r="H2362" t="str">
            <v/>
          </cell>
          <cell r="I2362" t="str">
            <v/>
          </cell>
          <cell r="K2362" t="str">
            <v>K</v>
          </cell>
          <cell r="L2362">
            <v>28</v>
          </cell>
          <cell r="M2362">
            <v>28</v>
          </cell>
          <cell r="N2362" t="str">
            <v>K028</v>
          </cell>
        </row>
        <row r="2363">
          <cell r="A2363" t="str">
            <v>36,K323</v>
          </cell>
          <cell r="B2363" t="str">
            <v>36,K23</v>
          </cell>
          <cell r="C2363" t="str">
            <v>36,K023</v>
          </cell>
          <cell r="D2363">
            <v>36</v>
          </cell>
          <cell r="E2363" t="str">
            <v>Otros</v>
          </cell>
          <cell r="F2363" t="str">
            <v>Otros</v>
          </cell>
          <cell r="G2363" t="str">
            <v>Otros</v>
          </cell>
          <cell r="H2363" t="str">
            <v/>
          </cell>
          <cell r="I2363" t="str">
            <v/>
          </cell>
          <cell r="K2363" t="str">
            <v>K</v>
          </cell>
          <cell r="L2363">
            <v>323</v>
          </cell>
          <cell r="M2363">
            <v>23</v>
          </cell>
          <cell r="N2363" t="str">
            <v>K023</v>
          </cell>
        </row>
        <row r="2364">
          <cell r="A2364" t="str">
            <v>36,K327</v>
          </cell>
          <cell r="B2364" t="str">
            <v>36,K27</v>
          </cell>
          <cell r="C2364" t="str">
            <v>36,K027</v>
          </cell>
          <cell r="D2364">
            <v>36</v>
          </cell>
          <cell r="E2364" t="str">
            <v>Otros</v>
          </cell>
          <cell r="F2364" t="str">
            <v>Otros</v>
          </cell>
          <cell r="G2364" t="str">
            <v>Otros</v>
          </cell>
          <cell r="H2364" t="str">
            <v/>
          </cell>
          <cell r="I2364" t="str">
            <v/>
          </cell>
          <cell r="K2364" t="str">
            <v>K</v>
          </cell>
          <cell r="L2364">
            <v>327</v>
          </cell>
          <cell r="M2364">
            <v>27</v>
          </cell>
          <cell r="N2364" t="str">
            <v>K027</v>
          </cell>
        </row>
        <row r="2365">
          <cell r="A2365" t="str">
            <v>36,K328</v>
          </cell>
          <cell r="B2365" t="str">
            <v>36,K28</v>
          </cell>
          <cell r="C2365" t="str">
            <v>36,K028</v>
          </cell>
          <cell r="D2365">
            <v>36</v>
          </cell>
          <cell r="E2365" t="str">
            <v>Otros</v>
          </cell>
          <cell r="F2365" t="str">
            <v>Otros</v>
          </cell>
          <cell r="G2365" t="str">
            <v>Otros</v>
          </cell>
          <cell r="H2365" t="str">
            <v/>
          </cell>
          <cell r="I2365" t="str">
            <v/>
          </cell>
          <cell r="K2365" t="str">
            <v>K</v>
          </cell>
          <cell r="L2365">
            <v>328</v>
          </cell>
          <cell r="M2365">
            <v>28</v>
          </cell>
          <cell r="N2365" t="str">
            <v>K028</v>
          </cell>
        </row>
        <row r="2366">
          <cell r="A2366" t="str">
            <v>36,M1</v>
          </cell>
          <cell r="B2366" t="str">
            <v>36,M1</v>
          </cell>
          <cell r="C2366" t="str">
            <v>36,M001</v>
          </cell>
          <cell r="D2366">
            <v>36</v>
          </cell>
          <cell r="E2366" t="str">
            <v>Otros</v>
          </cell>
          <cell r="F2366" t="str">
            <v>Otros</v>
          </cell>
          <cell r="G2366" t="str">
            <v>Otros</v>
          </cell>
          <cell r="H2366" t="str">
            <v/>
          </cell>
          <cell r="I2366" t="str">
            <v/>
          </cell>
          <cell r="K2366" t="str">
            <v>M</v>
          </cell>
          <cell r="L2366">
            <v>1</v>
          </cell>
          <cell r="M2366">
            <v>1</v>
          </cell>
          <cell r="N2366" t="str">
            <v>M001</v>
          </cell>
        </row>
        <row r="2367">
          <cell r="A2367" t="str">
            <v>36,M301</v>
          </cell>
          <cell r="B2367" t="str">
            <v>36,M1</v>
          </cell>
          <cell r="C2367" t="str">
            <v>36,M001</v>
          </cell>
          <cell r="D2367">
            <v>36</v>
          </cell>
          <cell r="E2367" t="str">
            <v>Otros</v>
          </cell>
          <cell r="F2367" t="str">
            <v>Otros</v>
          </cell>
          <cell r="G2367" t="str">
            <v>Otros</v>
          </cell>
          <cell r="H2367" t="str">
            <v/>
          </cell>
          <cell r="I2367" t="str">
            <v/>
          </cell>
          <cell r="K2367" t="str">
            <v>M</v>
          </cell>
          <cell r="L2367">
            <v>301</v>
          </cell>
          <cell r="M2367">
            <v>1</v>
          </cell>
          <cell r="N2367" t="str">
            <v>M001</v>
          </cell>
        </row>
        <row r="2368">
          <cell r="A2368" t="str">
            <v>36,O1</v>
          </cell>
          <cell r="B2368" t="str">
            <v>36,O1</v>
          </cell>
          <cell r="C2368" t="str">
            <v>36,O001</v>
          </cell>
          <cell r="D2368">
            <v>36</v>
          </cell>
          <cell r="E2368" t="str">
            <v>Otros</v>
          </cell>
          <cell r="F2368" t="str">
            <v>Otros</v>
          </cell>
          <cell r="G2368" t="str">
            <v>Otros</v>
          </cell>
          <cell r="H2368" t="str">
            <v/>
          </cell>
          <cell r="I2368" t="str">
            <v/>
          </cell>
          <cell r="K2368" t="str">
            <v>O</v>
          </cell>
          <cell r="L2368">
            <v>1</v>
          </cell>
          <cell r="M2368">
            <v>1</v>
          </cell>
          <cell r="N2368" t="str">
            <v>O001</v>
          </cell>
        </row>
        <row r="2369">
          <cell r="A2369" t="str">
            <v>36,O301</v>
          </cell>
          <cell r="B2369" t="str">
            <v>36,O1</v>
          </cell>
          <cell r="C2369" t="str">
            <v>36,O001</v>
          </cell>
          <cell r="D2369">
            <v>36</v>
          </cell>
          <cell r="E2369" t="str">
            <v>Otros</v>
          </cell>
          <cell r="F2369" t="str">
            <v>Otros</v>
          </cell>
          <cell r="G2369" t="str">
            <v>Otros</v>
          </cell>
          <cell r="H2369" t="str">
            <v/>
          </cell>
          <cell r="I2369" t="str">
            <v/>
          </cell>
          <cell r="K2369" t="str">
            <v>O</v>
          </cell>
          <cell r="L2369">
            <v>301</v>
          </cell>
          <cell r="M2369">
            <v>1</v>
          </cell>
          <cell r="N2369" t="str">
            <v>O001</v>
          </cell>
        </row>
        <row r="2370">
          <cell r="A2370" t="str">
            <v>36,R1</v>
          </cell>
          <cell r="B2370" t="str">
            <v>36,R1</v>
          </cell>
          <cell r="C2370" t="str">
            <v>36,R001</v>
          </cell>
          <cell r="D2370">
            <v>36</v>
          </cell>
          <cell r="E2370" t="str">
            <v>Otros</v>
          </cell>
          <cell r="F2370" t="str">
            <v>Principal</v>
          </cell>
          <cell r="G2370" t="str">
            <v>Otros</v>
          </cell>
          <cell r="H2370" t="str">
            <v/>
          </cell>
          <cell r="I2370">
            <v>1</v>
          </cell>
          <cell r="K2370" t="str">
            <v>R</v>
          </cell>
          <cell r="L2370">
            <v>1</v>
          </cell>
          <cell r="M2370">
            <v>1</v>
          </cell>
          <cell r="N2370" t="str">
            <v>R001</v>
          </cell>
        </row>
        <row r="2371">
          <cell r="A2371" t="str">
            <v>36,R2</v>
          </cell>
          <cell r="B2371" t="str">
            <v>36,R2</v>
          </cell>
          <cell r="C2371" t="str">
            <v>36,R002</v>
          </cell>
          <cell r="D2371">
            <v>36</v>
          </cell>
          <cell r="E2371" t="str">
            <v>Otros</v>
          </cell>
          <cell r="F2371" t="str">
            <v>Otros</v>
          </cell>
          <cell r="G2371" t="str">
            <v>Otros</v>
          </cell>
          <cell r="H2371" t="str">
            <v/>
          </cell>
          <cell r="I2371" t="str">
            <v/>
          </cell>
          <cell r="K2371" t="str">
            <v>R</v>
          </cell>
          <cell r="L2371">
            <v>2</v>
          </cell>
          <cell r="M2371">
            <v>2</v>
          </cell>
          <cell r="N2371" t="str">
            <v>R002</v>
          </cell>
        </row>
        <row r="2372">
          <cell r="A2372" t="str">
            <v>36,R3</v>
          </cell>
          <cell r="B2372" t="str">
            <v>36,R3</v>
          </cell>
          <cell r="C2372" t="str">
            <v>36,R003</v>
          </cell>
          <cell r="D2372">
            <v>36</v>
          </cell>
          <cell r="E2372" t="str">
            <v>Prioritario</v>
          </cell>
          <cell r="F2372" t="str">
            <v>Otros</v>
          </cell>
          <cell r="G2372" t="str">
            <v>Otros</v>
          </cell>
          <cell r="H2372">
            <v>1</v>
          </cell>
          <cell r="I2372" t="str">
            <v/>
          </cell>
          <cell r="K2372" t="str">
            <v>R</v>
          </cell>
          <cell r="L2372">
            <v>3</v>
          </cell>
          <cell r="M2372">
            <v>3</v>
          </cell>
          <cell r="N2372" t="str">
            <v>R003</v>
          </cell>
        </row>
        <row r="2373">
          <cell r="A2373" t="str">
            <v>36,R4</v>
          </cell>
          <cell r="B2373" t="str">
            <v>36,R4</v>
          </cell>
          <cell r="C2373" t="str">
            <v>36,R004</v>
          </cell>
          <cell r="D2373">
            <v>36</v>
          </cell>
          <cell r="E2373" t="str">
            <v>Prioritario</v>
          </cell>
          <cell r="F2373" t="str">
            <v>Otros</v>
          </cell>
          <cell r="G2373" t="str">
            <v>Otros</v>
          </cell>
          <cell r="H2373">
            <v>1</v>
          </cell>
          <cell r="I2373" t="str">
            <v/>
          </cell>
          <cell r="K2373" t="str">
            <v>R</v>
          </cell>
          <cell r="L2373">
            <v>4</v>
          </cell>
          <cell r="M2373">
            <v>4</v>
          </cell>
          <cell r="N2373" t="str">
            <v>R004</v>
          </cell>
        </row>
        <row r="2374">
          <cell r="A2374" t="str">
            <v>36,R5</v>
          </cell>
          <cell r="B2374" t="str">
            <v>36,R5</v>
          </cell>
          <cell r="C2374" t="str">
            <v>36,R005</v>
          </cell>
          <cell r="D2374">
            <v>36</v>
          </cell>
          <cell r="E2374" t="str">
            <v>Otros</v>
          </cell>
          <cell r="F2374" t="str">
            <v>Otros</v>
          </cell>
          <cell r="G2374" t="str">
            <v>Otros</v>
          </cell>
          <cell r="H2374" t="str">
            <v/>
          </cell>
          <cell r="I2374" t="str">
            <v/>
          </cell>
          <cell r="K2374" t="str">
            <v>R</v>
          </cell>
          <cell r="L2374">
            <v>5</v>
          </cell>
          <cell r="M2374">
            <v>5</v>
          </cell>
          <cell r="N2374" t="str">
            <v>R005</v>
          </cell>
        </row>
        <row r="2375">
          <cell r="A2375" t="str">
            <v>36,R6</v>
          </cell>
          <cell r="B2375" t="str">
            <v>36,R6</v>
          </cell>
          <cell r="C2375" t="str">
            <v>36,R006</v>
          </cell>
          <cell r="D2375">
            <v>36</v>
          </cell>
          <cell r="E2375" t="str">
            <v>Otros</v>
          </cell>
          <cell r="F2375" t="str">
            <v>Otros</v>
          </cell>
          <cell r="G2375" t="str">
            <v>Otros</v>
          </cell>
          <cell r="H2375" t="str">
            <v/>
          </cell>
          <cell r="I2375" t="str">
            <v/>
          </cell>
          <cell r="K2375" t="str">
            <v>R</v>
          </cell>
          <cell r="L2375">
            <v>6</v>
          </cell>
          <cell r="M2375">
            <v>6</v>
          </cell>
          <cell r="N2375" t="str">
            <v>R006</v>
          </cell>
        </row>
        <row r="2376">
          <cell r="A2376" t="str">
            <v>36,R7</v>
          </cell>
          <cell r="B2376" t="str">
            <v>36,R7</v>
          </cell>
          <cell r="C2376" t="str">
            <v>36,R007</v>
          </cell>
          <cell r="D2376">
            <v>36</v>
          </cell>
          <cell r="E2376" t="str">
            <v>Otros</v>
          </cell>
          <cell r="F2376" t="str">
            <v>Otros</v>
          </cell>
          <cell r="G2376" t="str">
            <v>Otros</v>
          </cell>
          <cell r="H2376" t="str">
            <v/>
          </cell>
          <cell r="I2376" t="str">
            <v/>
          </cell>
          <cell r="K2376" t="str">
            <v>R</v>
          </cell>
          <cell r="L2376">
            <v>7</v>
          </cell>
          <cell r="M2376">
            <v>7</v>
          </cell>
          <cell r="N2376" t="str">
            <v>R007</v>
          </cell>
        </row>
        <row r="2377">
          <cell r="A2377" t="str">
            <v>36,R8</v>
          </cell>
          <cell r="B2377" t="str">
            <v>36,R8</v>
          </cell>
          <cell r="C2377" t="str">
            <v>36,R008</v>
          </cell>
          <cell r="D2377">
            <v>36</v>
          </cell>
          <cell r="E2377" t="str">
            <v>Otros</v>
          </cell>
          <cell r="F2377" t="str">
            <v>Otros</v>
          </cell>
          <cell r="G2377" t="str">
            <v>Otros</v>
          </cell>
          <cell r="H2377" t="str">
            <v/>
          </cell>
          <cell r="I2377" t="str">
            <v/>
          </cell>
          <cell r="K2377" t="str">
            <v>R</v>
          </cell>
          <cell r="L2377">
            <v>8</v>
          </cell>
          <cell r="M2377">
            <v>8</v>
          </cell>
          <cell r="N2377" t="str">
            <v>R008</v>
          </cell>
        </row>
        <row r="2378">
          <cell r="A2378" t="str">
            <v>36,R301</v>
          </cell>
          <cell r="B2378" t="str">
            <v>36,R1</v>
          </cell>
          <cell r="C2378" t="str">
            <v>36,R001</v>
          </cell>
          <cell r="D2378">
            <v>36</v>
          </cell>
          <cell r="E2378" t="str">
            <v>Otros</v>
          </cell>
          <cell r="F2378" t="str">
            <v>Principal</v>
          </cell>
          <cell r="G2378" t="str">
            <v>Otros</v>
          </cell>
          <cell r="H2378" t="str">
            <v/>
          </cell>
          <cell r="I2378">
            <v>1</v>
          </cell>
          <cell r="K2378" t="str">
            <v>R</v>
          </cell>
          <cell r="L2378">
            <v>301</v>
          </cell>
          <cell r="M2378">
            <v>1</v>
          </cell>
          <cell r="N2378" t="str">
            <v>R001</v>
          </cell>
        </row>
        <row r="2379">
          <cell r="A2379" t="str">
            <v>36,R302</v>
          </cell>
          <cell r="B2379" t="str">
            <v>36,R2</v>
          </cell>
          <cell r="C2379" t="str">
            <v>36,R002</v>
          </cell>
          <cell r="D2379">
            <v>36</v>
          </cell>
          <cell r="E2379" t="str">
            <v>Otros</v>
          </cell>
          <cell r="F2379" t="str">
            <v>Otros</v>
          </cell>
          <cell r="G2379" t="str">
            <v>Otros</v>
          </cell>
          <cell r="H2379" t="str">
            <v/>
          </cell>
          <cell r="I2379" t="str">
            <v/>
          </cell>
          <cell r="K2379" t="str">
            <v>R</v>
          </cell>
          <cell r="L2379">
            <v>302</v>
          </cell>
          <cell r="M2379">
            <v>2</v>
          </cell>
          <cell r="N2379" t="str">
            <v>R002</v>
          </cell>
        </row>
        <row r="2380">
          <cell r="A2380" t="str">
            <v>36,R303</v>
          </cell>
          <cell r="B2380" t="str">
            <v>36,R3</v>
          </cell>
          <cell r="C2380" t="str">
            <v>36,R003</v>
          </cell>
          <cell r="D2380">
            <v>36</v>
          </cell>
          <cell r="E2380" t="str">
            <v>Prioritario</v>
          </cell>
          <cell r="F2380" t="str">
            <v>Otros</v>
          </cell>
          <cell r="G2380" t="str">
            <v>Otros</v>
          </cell>
          <cell r="H2380">
            <v>1</v>
          </cell>
          <cell r="I2380" t="str">
            <v/>
          </cell>
          <cell r="K2380" t="str">
            <v>R</v>
          </cell>
          <cell r="L2380">
            <v>303</v>
          </cell>
          <cell r="M2380">
            <v>3</v>
          </cell>
          <cell r="N2380" t="str">
            <v>R003</v>
          </cell>
        </row>
        <row r="2381">
          <cell r="A2381" t="str">
            <v>36,R304</v>
          </cell>
          <cell r="B2381" t="str">
            <v>36,R4</v>
          </cell>
          <cell r="C2381" t="str">
            <v>36,R004</v>
          </cell>
          <cell r="D2381">
            <v>36</v>
          </cell>
          <cell r="E2381" t="str">
            <v>Prioritario</v>
          </cell>
          <cell r="F2381" t="str">
            <v>Otros</v>
          </cell>
          <cell r="G2381" t="str">
            <v>Otros</v>
          </cell>
          <cell r="H2381">
            <v>1</v>
          </cell>
          <cell r="I2381" t="str">
            <v/>
          </cell>
          <cell r="K2381" t="str">
            <v>R</v>
          </cell>
          <cell r="L2381">
            <v>304</v>
          </cell>
          <cell r="M2381">
            <v>4</v>
          </cell>
          <cell r="N2381" t="str">
            <v>R004</v>
          </cell>
        </row>
        <row r="2382">
          <cell r="A2382" t="str">
            <v>36,R305</v>
          </cell>
          <cell r="B2382" t="str">
            <v>36,R5</v>
          </cell>
          <cell r="C2382" t="str">
            <v>36,R005</v>
          </cell>
          <cell r="D2382">
            <v>36</v>
          </cell>
          <cell r="E2382" t="str">
            <v>Otros</v>
          </cell>
          <cell r="F2382" t="str">
            <v>Otros</v>
          </cell>
          <cell r="G2382" t="str">
            <v>Otros</v>
          </cell>
          <cell r="H2382" t="str">
            <v/>
          </cell>
          <cell r="I2382" t="str">
            <v/>
          </cell>
          <cell r="K2382" t="str">
            <v>R</v>
          </cell>
          <cell r="L2382">
            <v>305</v>
          </cell>
          <cell r="M2382">
            <v>5</v>
          </cell>
          <cell r="N2382" t="str">
            <v>R005</v>
          </cell>
        </row>
        <row r="2383">
          <cell r="A2383" t="str">
            <v>36,R306</v>
          </cell>
          <cell r="B2383" t="str">
            <v>36,R6</v>
          </cell>
          <cell r="C2383" t="str">
            <v>36,R006</v>
          </cell>
          <cell r="D2383">
            <v>36</v>
          </cell>
          <cell r="E2383" t="str">
            <v>Otros</v>
          </cell>
          <cell r="F2383" t="str">
            <v>Otros</v>
          </cell>
          <cell r="G2383" t="str">
            <v>Otros</v>
          </cell>
          <cell r="H2383" t="str">
            <v/>
          </cell>
          <cell r="I2383" t="str">
            <v/>
          </cell>
          <cell r="K2383" t="str">
            <v>R</v>
          </cell>
          <cell r="L2383">
            <v>306</v>
          </cell>
          <cell r="M2383">
            <v>6</v>
          </cell>
          <cell r="N2383" t="str">
            <v>R006</v>
          </cell>
        </row>
        <row r="2384">
          <cell r="A2384" t="str">
            <v>36,R307</v>
          </cell>
          <cell r="B2384" t="str">
            <v>36,R7</v>
          </cell>
          <cell r="C2384" t="str">
            <v>36,R007</v>
          </cell>
          <cell r="D2384">
            <v>36</v>
          </cell>
          <cell r="E2384" t="str">
            <v>Otros</v>
          </cell>
          <cell r="F2384" t="str">
            <v>Otros</v>
          </cell>
          <cell r="G2384" t="str">
            <v>Otros</v>
          </cell>
          <cell r="H2384" t="str">
            <v/>
          </cell>
          <cell r="I2384" t="str">
            <v/>
          </cell>
          <cell r="K2384" t="str">
            <v>R</v>
          </cell>
          <cell r="L2384">
            <v>307</v>
          </cell>
          <cell r="M2384">
            <v>7</v>
          </cell>
          <cell r="N2384" t="str">
            <v>R007</v>
          </cell>
        </row>
        <row r="2385">
          <cell r="A2385" t="str">
            <v>36,R308</v>
          </cell>
          <cell r="B2385" t="str">
            <v>36,R8</v>
          </cell>
          <cell r="C2385" t="str">
            <v>36,R008</v>
          </cell>
          <cell r="D2385">
            <v>36</v>
          </cell>
          <cell r="E2385" t="str">
            <v>Otros</v>
          </cell>
          <cell r="F2385" t="str">
            <v>Otros</v>
          </cell>
          <cell r="G2385" t="str">
            <v>Otros</v>
          </cell>
          <cell r="H2385" t="str">
            <v/>
          </cell>
          <cell r="I2385" t="str">
            <v/>
          </cell>
          <cell r="K2385" t="str">
            <v>R</v>
          </cell>
          <cell r="L2385">
            <v>308</v>
          </cell>
          <cell r="M2385">
            <v>8</v>
          </cell>
          <cell r="N2385" t="str">
            <v>R008</v>
          </cell>
        </row>
        <row r="2386">
          <cell r="A2386" t="str">
            <v>36,R900</v>
          </cell>
          <cell r="B2386" t="str">
            <v>36,R900</v>
          </cell>
          <cell r="C2386" t="str">
            <v>36,R900</v>
          </cell>
          <cell r="D2386">
            <v>36</v>
          </cell>
          <cell r="E2386" t="str">
            <v>Prioritario</v>
          </cell>
          <cell r="F2386" t="str">
            <v>Otros</v>
          </cell>
          <cell r="G2386" t="str">
            <v>Otros</v>
          </cell>
          <cell r="H2386">
            <v>1</v>
          </cell>
          <cell r="I2386" t="str">
            <v/>
          </cell>
          <cell r="K2386" t="str">
            <v>R</v>
          </cell>
          <cell r="L2386">
            <v>900</v>
          </cell>
          <cell r="M2386">
            <v>900</v>
          </cell>
          <cell r="N2386" t="str">
            <v>R900</v>
          </cell>
        </row>
        <row r="2387">
          <cell r="A2387" t="str">
            <v>37,E1</v>
          </cell>
          <cell r="B2387" t="str">
            <v>37,E1</v>
          </cell>
          <cell r="C2387" t="str">
            <v>37,E001</v>
          </cell>
          <cell r="D2387">
            <v>37</v>
          </cell>
          <cell r="E2387" t="str">
            <v>Otros</v>
          </cell>
          <cell r="F2387" t="str">
            <v>Otros</v>
          </cell>
          <cell r="G2387" t="str">
            <v>Otros</v>
          </cell>
          <cell r="H2387" t="str">
            <v/>
          </cell>
          <cell r="I2387" t="str">
            <v/>
          </cell>
          <cell r="K2387" t="str">
            <v>E</v>
          </cell>
          <cell r="L2387">
            <v>1</v>
          </cell>
          <cell r="M2387">
            <v>1</v>
          </cell>
          <cell r="N2387" t="str">
            <v>E001</v>
          </cell>
        </row>
        <row r="2388">
          <cell r="A2388" t="str">
            <v>37,M1</v>
          </cell>
          <cell r="B2388" t="str">
            <v>37,M1</v>
          </cell>
          <cell r="C2388" t="str">
            <v>37,M001</v>
          </cell>
          <cell r="D2388">
            <v>37</v>
          </cell>
          <cell r="E2388" t="str">
            <v>Otros</v>
          </cell>
          <cell r="F2388" t="str">
            <v>Otros</v>
          </cell>
          <cell r="G2388" t="str">
            <v>Otros</v>
          </cell>
          <cell r="H2388" t="str">
            <v/>
          </cell>
          <cell r="I2388" t="str">
            <v/>
          </cell>
          <cell r="K2388" t="str">
            <v>M</v>
          </cell>
          <cell r="L2388">
            <v>1</v>
          </cell>
          <cell r="M2388">
            <v>1</v>
          </cell>
          <cell r="N2388" t="str">
            <v>M001</v>
          </cell>
        </row>
        <row r="2389">
          <cell r="A2389" t="str">
            <v>37,O1</v>
          </cell>
          <cell r="B2389" t="str">
            <v>37,O1</v>
          </cell>
          <cell r="C2389" t="str">
            <v>37,O001</v>
          </cell>
          <cell r="D2389">
            <v>37</v>
          </cell>
          <cell r="E2389" t="str">
            <v>Otros</v>
          </cell>
          <cell r="F2389" t="str">
            <v>Otros</v>
          </cell>
          <cell r="G2389" t="str">
            <v>Otros</v>
          </cell>
          <cell r="H2389" t="str">
            <v/>
          </cell>
          <cell r="I2389" t="str">
            <v/>
          </cell>
          <cell r="K2389" t="str">
            <v>O</v>
          </cell>
          <cell r="L2389">
            <v>1</v>
          </cell>
          <cell r="M2389">
            <v>1</v>
          </cell>
          <cell r="N2389" t="str">
            <v>O001</v>
          </cell>
        </row>
        <row r="2390">
          <cell r="A2390" t="str">
            <v>37,O99</v>
          </cell>
          <cell r="B2390" t="str">
            <v>37,O99</v>
          </cell>
          <cell r="C2390" t="str">
            <v>37,O099</v>
          </cell>
          <cell r="D2390">
            <v>37</v>
          </cell>
          <cell r="E2390" t="str">
            <v>Otros</v>
          </cell>
          <cell r="F2390" t="str">
            <v>Otros</v>
          </cell>
          <cell r="G2390" t="str">
            <v>Otros</v>
          </cell>
          <cell r="H2390" t="str">
            <v/>
          </cell>
          <cell r="I2390" t="str">
            <v/>
          </cell>
          <cell r="K2390" t="str">
            <v>O</v>
          </cell>
          <cell r="L2390">
            <v>99</v>
          </cell>
          <cell r="M2390">
            <v>99</v>
          </cell>
          <cell r="N2390" t="str">
            <v>O099</v>
          </cell>
        </row>
        <row r="2391">
          <cell r="A2391" t="str">
            <v>37,R1</v>
          </cell>
          <cell r="B2391" t="str">
            <v>37,R1</v>
          </cell>
          <cell r="C2391" t="str">
            <v>37,R001</v>
          </cell>
          <cell r="D2391">
            <v>37</v>
          </cell>
          <cell r="E2391" t="str">
            <v>Otros</v>
          </cell>
          <cell r="F2391" t="str">
            <v>Otros</v>
          </cell>
          <cell r="G2391" t="str">
            <v>Otros</v>
          </cell>
          <cell r="H2391" t="str">
            <v/>
          </cell>
          <cell r="I2391" t="str">
            <v/>
          </cell>
          <cell r="K2391" t="str">
            <v>R</v>
          </cell>
          <cell r="L2391">
            <v>1</v>
          </cell>
          <cell r="M2391">
            <v>1</v>
          </cell>
          <cell r="N2391" t="str">
            <v>R001</v>
          </cell>
        </row>
        <row r="2392">
          <cell r="A2392" t="str">
            <v>38,E1</v>
          </cell>
          <cell r="B2392" t="str">
            <v>38,E1</v>
          </cell>
          <cell r="C2392" t="str">
            <v>38,E001</v>
          </cell>
          <cell r="D2392">
            <v>38</v>
          </cell>
          <cell r="E2392" t="str">
            <v>Otros</v>
          </cell>
          <cell r="F2392" t="str">
            <v>Otros</v>
          </cell>
          <cell r="G2392" t="str">
            <v>Otros</v>
          </cell>
          <cell r="H2392" t="str">
            <v/>
          </cell>
          <cell r="I2392" t="str">
            <v/>
          </cell>
          <cell r="K2392" t="str">
            <v>E</v>
          </cell>
          <cell r="L2392">
            <v>1</v>
          </cell>
          <cell r="M2392">
            <v>1</v>
          </cell>
          <cell r="N2392" t="str">
            <v>E001</v>
          </cell>
        </row>
        <row r="2393">
          <cell r="A2393" t="str">
            <v>38,E2</v>
          </cell>
          <cell r="B2393" t="str">
            <v>38,E2</v>
          </cell>
          <cell r="C2393" t="str">
            <v>38,E002</v>
          </cell>
          <cell r="D2393">
            <v>38</v>
          </cell>
          <cell r="E2393" t="str">
            <v>Otros</v>
          </cell>
          <cell r="F2393" t="str">
            <v>Otros</v>
          </cell>
          <cell r="G2393" t="str">
            <v>Otros</v>
          </cell>
          <cell r="H2393" t="str">
            <v/>
          </cell>
          <cell r="I2393" t="str">
            <v/>
          </cell>
          <cell r="K2393" t="str">
            <v>E</v>
          </cell>
          <cell r="L2393">
            <v>2</v>
          </cell>
          <cell r="M2393">
            <v>2</v>
          </cell>
          <cell r="N2393" t="str">
            <v>E002</v>
          </cell>
        </row>
        <row r="2394">
          <cell r="A2394" t="str">
            <v>38,E3</v>
          </cell>
          <cell r="B2394" t="str">
            <v>38,E3</v>
          </cell>
          <cell r="C2394" t="str">
            <v>38,E003</v>
          </cell>
          <cell r="D2394">
            <v>38</v>
          </cell>
          <cell r="E2394" t="str">
            <v>Otros</v>
          </cell>
          <cell r="F2394" t="str">
            <v>Otros</v>
          </cell>
          <cell r="G2394" t="str">
            <v>Otros</v>
          </cell>
          <cell r="H2394" t="str">
            <v/>
          </cell>
          <cell r="I2394" t="str">
            <v/>
          </cell>
          <cell r="K2394" t="str">
            <v>E</v>
          </cell>
          <cell r="L2394">
            <v>3</v>
          </cell>
          <cell r="M2394">
            <v>3</v>
          </cell>
          <cell r="N2394" t="str">
            <v>E003</v>
          </cell>
        </row>
        <row r="2395">
          <cell r="A2395" t="str">
            <v>38,E4</v>
          </cell>
          <cell r="B2395" t="str">
            <v>38,E4</v>
          </cell>
          <cell r="C2395" t="str">
            <v>38,E004</v>
          </cell>
          <cell r="D2395">
            <v>38</v>
          </cell>
          <cell r="E2395" t="str">
            <v>Otros</v>
          </cell>
          <cell r="F2395" t="str">
            <v>Otros</v>
          </cell>
          <cell r="G2395" t="str">
            <v>Otros</v>
          </cell>
          <cell r="H2395" t="str">
            <v/>
          </cell>
          <cell r="I2395" t="str">
            <v/>
          </cell>
          <cell r="K2395" t="str">
            <v>E</v>
          </cell>
          <cell r="L2395">
            <v>4</v>
          </cell>
          <cell r="M2395">
            <v>4</v>
          </cell>
          <cell r="N2395" t="str">
            <v>E004</v>
          </cell>
        </row>
        <row r="2396">
          <cell r="A2396" t="str">
            <v>38,E5</v>
          </cell>
          <cell r="B2396" t="str">
            <v>38,E5</v>
          </cell>
          <cell r="C2396" t="str">
            <v>38,E005</v>
          </cell>
          <cell r="D2396">
            <v>38</v>
          </cell>
          <cell r="E2396" t="str">
            <v>Otros</v>
          </cell>
          <cell r="F2396" t="str">
            <v>Otros</v>
          </cell>
          <cell r="G2396" t="str">
            <v>Otros</v>
          </cell>
          <cell r="H2396" t="str">
            <v/>
          </cell>
          <cell r="I2396" t="str">
            <v/>
          </cell>
          <cell r="K2396" t="str">
            <v>E</v>
          </cell>
          <cell r="L2396">
            <v>5</v>
          </cell>
          <cell r="M2396">
            <v>5</v>
          </cell>
          <cell r="N2396" t="str">
            <v>E005</v>
          </cell>
        </row>
        <row r="2397">
          <cell r="A2397" t="str">
            <v>38,E6</v>
          </cell>
          <cell r="B2397" t="str">
            <v>38,E6</v>
          </cell>
          <cell r="C2397" t="str">
            <v>38,E006</v>
          </cell>
          <cell r="D2397">
            <v>38</v>
          </cell>
          <cell r="E2397" t="str">
            <v>Otros</v>
          </cell>
          <cell r="F2397" t="str">
            <v>Otros</v>
          </cell>
          <cell r="G2397" t="str">
            <v>Otros</v>
          </cell>
          <cell r="H2397" t="str">
            <v/>
          </cell>
          <cell r="I2397" t="str">
            <v/>
          </cell>
          <cell r="K2397" t="str">
            <v>E</v>
          </cell>
          <cell r="L2397">
            <v>6</v>
          </cell>
          <cell r="M2397">
            <v>6</v>
          </cell>
          <cell r="N2397" t="str">
            <v>E006</v>
          </cell>
        </row>
        <row r="2398">
          <cell r="A2398" t="str">
            <v>38,E7</v>
          </cell>
          <cell r="B2398" t="str">
            <v>38,E7</v>
          </cell>
          <cell r="C2398" t="str">
            <v>38,E007</v>
          </cell>
          <cell r="D2398">
            <v>38</v>
          </cell>
          <cell r="E2398" t="str">
            <v>Otros</v>
          </cell>
          <cell r="F2398" t="str">
            <v>Otros</v>
          </cell>
          <cell r="G2398" t="str">
            <v>Otros</v>
          </cell>
          <cell r="H2398" t="str">
            <v/>
          </cell>
          <cell r="I2398" t="str">
            <v/>
          </cell>
          <cell r="K2398" t="str">
            <v>E</v>
          </cell>
          <cell r="L2398">
            <v>7</v>
          </cell>
          <cell r="M2398">
            <v>7</v>
          </cell>
          <cell r="N2398" t="str">
            <v>E007</v>
          </cell>
        </row>
        <row r="2399">
          <cell r="A2399" t="str">
            <v>38,E301</v>
          </cell>
          <cell r="B2399" t="str">
            <v>38,E1</v>
          </cell>
          <cell r="C2399" t="str">
            <v>38,E001</v>
          </cell>
          <cell r="D2399">
            <v>38</v>
          </cell>
          <cell r="E2399" t="str">
            <v>Otros</v>
          </cell>
          <cell r="F2399" t="str">
            <v>Otros</v>
          </cell>
          <cell r="G2399" t="str">
            <v>Otros</v>
          </cell>
          <cell r="H2399" t="str">
            <v/>
          </cell>
          <cell r="I2399" t="str">
            <v/>
          </cell>
          <cell r="K2399" t="str">
            <v>E</v>
          </cell>
          <cell r="L2399">
            <v>301</v>
          </cell>
          <cell r="M2399">
            <v>1</v>
          </cell>
          <cell r="N2399" t="str">
            <v>E001</v>
          </cell>
        </row>
        <row r="2400">
          <cell r="A2400" t="str">
            <v>38,E302</v>
          </cell>
          <cell r="B2400" t="str">
            <v>38,E2</v>
          </cell>
          <cell r="C2400" t="str">
            <v>38,E002</v>
          </cell>
          <cell r="D2400">
            <v>38</v>
          </cell>
          <cell r="E2400" t="str">
            <v>Otros</v>
          </cell>
          <cell r="F2400" t="str">
            <v>Otros</v>
          </cell>
          <cell r="G2400" t="str">
            <v>Otros</v>
          </cell>
          <cell r="H2400" t="str">
            <v/>
          </cell>
          <cell r="I2400" t="str">
            <v/>
          </cell>
          <cell r="K2400" t="str">
            <v>E</v>
          </cell>
          <cell r="L2400">
            <v>302</v>
          </cell>
          <cell r="M2400">
            <v>2</v>
          </cell>
          <cell r="N2400" t="str">
            <v>E002</v>
          </cell>
        </row>
        <row r="2401">
          <cell r="A2401" t="str">
            <v>38,E303</v>
          </cell>
          <cell r="B2401" t="str">
            <v>38,E3</v>
          </cell>
          <cell r="C2401" t="str">
            <v>38,E003</v>
          </cell>
          <cell r="D2401">
            <v>38</v>
          </cell>
          <cell r="E2401" t="str">
            <v>Otros</v>
          </cell>
          <cell r="F2401" t="str">
            <v>Otros</v>
          </cell>
          <cell r="G2401" t="str">
            <v>Otros</v>
          </cell>
          <cell r="H2401" t="str">
            <v/>
          </cell>
          <cell r="I2401" t="str">
            <v/>
          </cell>
          <cell r="K2401" t="str">
            <v>E</v>
          </cell>
          <cell r="L2401">
            <v>303</v>
          </cell>
          <cell r="M2401">
            <v>3</v>
          </cell>
          <cell r="N2401" t="str">
            <v>E003</v>
          </cell>
        </row>
        <row r="2402">
          <cell r="A2402" t="str">
            <v>38,E304</v>
          </cell>
          <cell r="B2402" t="str">
            <v>38,E4</v>
          </cell>
          <cell r="C2402" t="str">
            <v>38,E004</v>
          </cell>
          <cell r="D2402">
            <v>38</v>
          </cell>
          <cell r="E2402" t="str">
            <v>Otros</v>
          </cell>
          <cell r="F2402" t="str">
            <v>Otros</v>
          </cell>
          <cell r="G2402" t="str">
            <v>Otros</v>
          </cell>
          <cell r="H2402" t="str">
            <v/>
          </cell>
          <cell r="I2402" t="str">
            <v/>
          </cell>
          <cell r="K2402" t="str">
            <v>E</v>
          </cell>
          <cell r="L2402">
            <v>304</v>
          </cell>
          <cell r="M2402">
            <v>4</v>
          </cell>
          <cell r="N2402" t="str">
            <v>E004</v>
          </cell>
        </row>
        <row r="2403">
          <cell r="A2403" t="str">
            <v>38,E305</v>
          </cell>
          <cell r="B2403" t="str">
            <v>38,E5</v>
          </cell>
          <cell r="C2403" t="str">
            <v>38,E005</v>
          </cell>
          <cell r="D2403">
            <v>38</v>
          </cell>
          <cell r="E2403" t="str">
            <v>Otros</v>
          </cell>
          <cell r="F2403" t="str">
            <v>Otros</v>
          </cell>
          <cell r="G2403" t="str">
            <v>Otros</v>
          </cell>
          <cell r="H2403" t="str">
            <v/>
          </cell>
          <cell r="I2403" t="str">
            <v/>
          </cell>
          <cell r="K2403" t="str">
            <v>E</v>
          </cell>
          <cell r="L2403">
            <v>305</v>
          </cell>
          <cell r="M2403">
            <v>5</v>
          </cell>
          <cell r="N2403" t="str">
            <v>E005</v>
          </cell>
        </row>
        <row r="2404">
          <cell r="A2404" t="str">
            <v>38,E306</v>
          </cell>
          <cell r="B2404" t="str">
            <v>38,E6</v>
          </cell>
          <cell r="C2404" t="str">
            <v>38,E006</v>
          </cell>
          <cell r="D2404">
            <v>38</v>
          </cell>
          <cell r="E2404" t="str">
            <v>Otros</v>
          </cell>
          <cell r="F2404" t="str">
            <v>Otros</v>
          </cell>
          <cell r="G2404" t="str">
            <v>Otros</v>
          </cell>
          <cell r="H2404" t="str">
            <v/>
          </cell>
          <cell r="I2404" t="str">
            <v/>
          </cell>
          <cell r="K2404" t="str">
            <v>E</v>
          </cell>
          <cell r="L2404">
            <v>306</v>
          </cell>
          <cell r="M2404">
            <v>6</v>
          </cell>
          <cell r="N2404" t="str">
            <v>E006</v>
          </cell>
        </row>
        <row r="2405">
          <cell r="A2405" t="str">
            <v>38,E307</v>
          </cell>
          <cell r="B2405" t="str">
            <v>38,E7</v>
          </cell>
          <cell r="C2405" t="str">
            <v>38,E007</v>
          </cell>
          <cell r="D2405">
            <v>38</v>
          </cell>
          <cell r="E2405" t="str">
            <v>Otros</v>
          </cell>
          <cell r="F2405" t="str">
            <v>Otros</v>
          </cell>
          <cell r="G2405" t="str">
            <v>Otros</v>
          </cell>
          <cell r="H2405" t="str">
            <v/>
          </cell>
          <cell r="I2405" t="str">
            <v/>
          </cell>
          <cell r="K2405" t="str">
            <v>E</v>
          </cell>
          <cell r="L2405">
            <v>307</v>
          </cell>
          <cell r="M2405">
            <v>7</v>
          </cell>
          <cell r="N2405" t="str">
            <v>E007</v>
          </cell>
        </row>
        <row r="2406">
          <cell r="A2406" t="str">
            <v>38,E901</v>
          </cell>
          <cell r="B2406" t="str">
            <v>38,E901</v>
          </cell>
          <cell r="C2406" t="str">
            <v>38,E901</v>
          </cell>
          <cell r="D2406">
            <v>38</v>
          </cell>
          <cell r="E2406" t="str">
            <v>Otros</v>
          </cell>
          <cell r="F2406" t="str">
            <v>Otros</v>
          </cell>
          <cell r="G2406" t="str">
            <v>Otros</v>
          </cell>
          <cell r="H2406" t="str">
            <v/>
          </cell>
          <cell r="I2406" t="str">
            <v/>
          </cell>
          <cell r="K2406" t="str">
            <v>E</v>
          </cell>
          <cell r="L2406">
            <v>901</v>
          </cell>
          <cell r="M2406">
            <v>901</v>
          </cell>
          <cell r="N2406" t="str">
            <v>E901</v>
          </cell>
        </row>
        <row r="2407">
          <cell r="A2407" t="str">
            <v>38,E902</v>
          </cell>
          <cell r="B2407" t="str">
            <v>38,E902</v>
          </cell>
          <cell r="C2407" t="str">
            <v>38,E902</v>
          </cell>
          <cell r="D2407">
            <v>38</v>
          </cell>
          <cell r="E2407" t="str">
            <v>Otros</v>
          </cell>
          <cell r="F2407" t="str">
            <v>Otros</v>
          </cell>
          <cell r="G2407" t="str">
            <v>Otros</v>
          </cell>
          <cell r="H2407" t="str">
            <v/>
          </cell>
          <cell r="I2407" t="str">
            <v/>
          </cell>
          <cell r="K2407" t="str">
            <v>E</v>
          </cell>
          <cell r="L2407">
            <v>902</v>
          </cell>
          <cell r="M2407">
            <v>902</v>
          </cell>
          <cell r="N2407" t="str">
            <v>E902</v>
          </cell>
        </row>
        <row r="2408">
          <cell r="A2408" t="str">
            <v>38,K10</v>
          </cell>
          <cell r="B2408" t="str">
            <v>38,K10</v>
          </cell>
          <cell r="C2408" t="str">
            <v>38,K010</v>
          </cell>
          <cell r="D2408">
            <v>38</v>
          </cell>
          <cell r="E2408" t="str">
            <v>Otros</v>
          </cell>
          <cell r="F2408" t="str">
            <v>Otros</v>
          </cell>
          <cell r="G2408" t="str">
            <v>Otros</v>
          </cell>
          <cell r="H2408" t="str">
            <v/>
          </cell>
          <cell r="I2408" t="str">
            <v/>
          </cell>
          <cell r="K2408" t="str">
            <v>K</v>
          </cell>
          <cell r="L2408">
            <v>10</v>
          </cell>
          <cell r="M2408">
            <v>10</v>
          </cell>
          <cell r="N2408" t="str">
            <v>K010</v>
          </cell>
        </row>
        <row r="2409">
          <cell r="A2409" t="str">
            <v>38,K26</v>
          </cell>
          <cell r="B2409" t="str">
            <v>38,K26</v>
          </cell>
          <cell r="C2409" t="str">
            <v>38,K026</v>
          </cell>
          <cell r="D2409">
            <v>38</v>
          </cell>
          <cell r="E2409" t="str">
            <v>Otros</v>
          </cell>
          <cell r="F2409" t="str">
            <v>Otros</v>
          </cell>
          <cell r="G2409" t="str">
            <v>Otros</v>
          </cell>
          <cell r="H2409" t="str">
            <v/>
          </cell>
          <cell r="I2409" t="str">
            <v/>
          </cell>
          <cell r="K2409" t="str">
            <v>K</v>
          </cell>
          <cell r="L2409">
            <v>26</v>
          </cell>
          <cell r="M2409">
            <v>26</v>
          </cell>
          <cell r="N2409" t="str">
            <v>K026</v>
          </cell>
        </row>
        <row r="2410">
          <cell r="A2410" t="str">
            <v>38,K27</v>
          </cell>
          <cell r="B2410" t="str">
            <v>38,K27</v>
          </cell>
          <cell r="C2410" t="str">
            <v>38,K027</v>
          </cell>
          <cell r="D2410">
            <v>38</v>
          </cell>
          <cell r="E2410" t="str">
            <v>Otros</v>
          </cell>
          <cell r="F2410" t="str">
            <v>Otros</v>
          </cell>
          <cell r="G2410" t="str">
            <v>Otros</v>
          </cell>
          <cell r="H2410" t="str">
            <v/>
          </cell>
          <cell r="I2410" t="str">
            <v/>
          </cell>
          <cell r="K2410" t="str">
            <v>K</v>
          </cell>
          <cell r="L2410">
            <v>27</v>
          </cell>
          <cell r="M2410">
            <v>27</v>
          </cell>
          <cell r="N2410" t="str">
            <v>K027</v>
          </cell>
        </row>
        <row r="2411">
          <cell r="A2411" t="str">
            <v>38,K310</v>
          </cell>
          <cell r="B2411" t="str">
            <v>38,K10</v>
          </cell>
          <cell r="C2411" t="str">
            <v>38,K010</v>
          </cell>
          <cell r="D2411">
            <v>38</v>
          </cell>
          <cell r="E2411" t="str">
            <v>Otros</v>
          </cell>
          <cell r="F2411" t="str">
            <v>Otros</v>
          </cell>
          <cell r="G2411" t="str">
            <v>Otros</v>
          </cell>
          <cell r="H2411" t="str">
            <v/>
          </cell>
          <cell r="I2411" t="str">
            <v/>
          </cell>
          <cell r="K2411" t="str">
            <v>K</v>
          </cell>
          <cell r="L2411">
            <v>310</v>
          </cell>
          <cell r="M2411">
            <v>10</v>
          </cell>
          <cell r="N2411" t="str">
            <v>K010</v>
          </cell>
        </row>
        <row r="2412">
          <cell r="A2412" t="str">
            <v>38,K326</v>
          </cell>
          <cell r="B2412" t="str">
            <v>38,K26</v>
          </cell>
          <cell r="C2412" t="str">
            <v>38,K026</v>
          </cell>
          <cell r="D2412">
            <v>38</v>
          </cell>
          <cell r="E2412" t="str">
            <v>Otros</v>
          </cell>
          <cell r="F2412" t="str">
            <v>Otros</v>
          </cell>
          <cell r="G2412" t="str">
            <v>Otros</v>
          </cell>
          <cell r="H2412" t="str">
            <v/>
          </cell>
          <cell r="I2412" t="str">
            <v/>
          </cell>
          <cell r="K2412" t="str">
            <v>K</v>
          </cell>
          <cell r="L2412">
            <v>326</v>
          </cell>
          <cell r="M2412">
            <v>26</v>
          </cell>
          <cell r="N2412" t="str">
            <v>K026</v>
          </cell>
        </row>
        <row r="2413">
          <cell r="A2413" t="str">
            <v>38,K327</v>
          </cell>
          <cell r="B2413" t="str">
            <v>38,K27</v>
          </cell>
          <cell r="C2413" t="str">
            <v>38,K027</v>
          </cell>
          <cell r="D2413">
            <v>38</v>
          </cell>
          <cell r="E2413" t="str">
            <v>Otros</v>
          </cell>
          <cell r="F2413" t="str">
            <v>Otros</v>
          </cell>
          <cell r="G2413" t="str">
            <v>Otros</v>
          </cell>
          <cell r="H2413" t="str">
            <v/>
          </cell>
          <cell r="I2413" t="str">
            <v/>
          </cell>
          <cell r="K2413" t="str">
            <v>K</v>
          </cell>
          <cell r="L2413">
            <v>327</v>
          </cell>
          <cell r="M2413">
            <v>27</v>
          </cell>
          <cell r="N2413" t="str">
            <v>K027</v>
          </cell>
        </row>
        <row r="2414">
          <cell r="A2414" t="str">
            <v>38,M1</v>
          </cell>
          <cell r="B2414" t="str">
            <v>38,M1</v>
          </cell>
          <cell r="C2414" t="str">
            <v>38,M001</v>
          </cell>
          <cell r="D2414">
            <v>38</v>
          </cell>
          <cell r="E2414" t="str">
            <v>Otros</v>
          </cell>
          <cell r="F2414" t="str">
            <v>Otros</v>
          </cell>
          <cell r="G2414" t="str">
            <v>Otros</v>
          </cell>
          <cell r="H2414" t="str">
            <v/>
          </cell>
          <cell r="I2414" t="str">
            <v/>
          </cell>
          <cell r="K2414" t="str">
            <v>M</v>
          </cell>
          <cell r="L2414">
            <v>1</v>
          </cell>
          <cell r="M2414">
            <v>1</v>
          </cell>
          <cell r="N2414" t="str">
            <v>M001</v>
          </cell>
        </row>
        <row r="2415">
          <cell r="A2415" t="str">
            <v>38,M301</v>
          </cell>
          <cell r="B2415" t="str">
            <v>38,M1</v>
          </cell>
          <cell r="C2415" t="str">
            <v>38,M001</v>
          </cell>
          <cell r="D2415">
            <v>38</v>
          </cell>
          <cell r="E2415" t="str">
            <v>Otros</v>
          </cell>
          <cell r="F2415" t="str">
            <v>Otros</v>
          </cell>
          <cell r="G2415" t="str">
            <v>Otros</v>
          </cell>
          <cell r="H2415" t="str">
            <v/>
          </cell>
          <cell r="I2415" t="str">
            <v/>
          </cell>
          <cell r="K2415" t="str">
            <v>M</v>
          </cell>
          <cell r="L2415">
            <v>301</v>
          </cell>
          <cell r="M2415">
            <v>1</v>
          </cell>
          <cell r="N2415" t="str">
            <v>M001</v>
          </cell>
        </row>
        <row r="2416">
          <cell r="A2416" t="str">
            <v>38,O1</v>
          </cell>
          <cell r="B2416" t="str">
            <v>38,O1</v>
          </cell>
          <cell r="C2416" t="str">
            <v>38,O001</v>
          </cell>
          <cell r="D2416">
            <v>38</v>
          </cell>
          <cell r="E2416" t="str">
            <v>Otros</v>
          </cell>
          <cell r="F2416" t="str">
            <v>Otros</v>
          </cell>
          <cell r="G2416" t="str">
            <v>Otros</v>
          </cell>
          <cell r="H2416" t="str">
            <v/>
          </cell>
          <cell r="I2416" t="str">
            <v/>
          </cell>
          <cell r="K2416" t="str">
            <v>O</v>
          </cell>
          <cell r="L2416">
            <v>1</v>
          </cell>
          <cell r="M2416">
            <v>1</v>
          </cell>
          <cell r="N2416" t="str">
            <v>O001</v>
          </cell>
        </row>
        <row r="2417">
          <cell r="A2417" t="str">
            <v>38,O301</v>
          </cell>
          <cell r="B2417" t="str">
            <v>38,O1</v>
          </cell>
          <cell r="C2417" t="str">
            <v>38,O001</v>
          </cell>
          <cell r="D2417">
            <v>38</v>
          </cell>
          <cell r="E2417" t="str">
            <v>Otros</v>
          </cell>
          <cell r="F2417" t="str">
            <v>Otros</v>
          </cell>
          <cell r="G2417" t="str">
            <v>Otros</v>
          </cell>
          <cell r="H2417" t="str">
            <v/>
          </cell>
          <cell r="I2417" t="str">
            <v/>
          </cell>
          <cell r="K2417" t="str">
            <v>O</v>
          </cell>
          <cell r="L2417">
            <v>301</v>
          </cell>
          <cell r="M2417">
            <v>1</v>
          </cell>
          <cell r="N2417" t="str">
            <v>O001</v>
          </cell>
        </row>
        <row r="2418">
          <cell r="A2418" t="str">
            <v>38,P1</v>
          </cell>
          <cell r="B2418" t="str">
            <v>38,P1</v>
          </cell>
          <cell r="C2418" t="str">
            <v>38,P001</v>
          </cell>
          <cell r="D2418">
            <v>38</v>
          </cell>
          <cell r="E2418" t="str">
            <v>Otros</v>
          </cell>
          <cell r="F2418" t="str">
            <v>Otros</v>
          </cell>
          <cell r="G2418" t="str">
            <v>Otros</v>
          </cell>
          <cell r="H2418" t="str">
            <v/>
          </cell>
          <cell r="I2418" t="str">
            <v/>
          </cell>
          <cell r="K2418" t="str">
            <v>P</v>
          </cell>
          <cell r="L2418">
            <v>1</v>
          </cell>
          <cell r="M2418">
            <v>1</v>
          </cell>
          <cell r="N2418" t="str">
            <v>P001</v>
          </cell>
        </row>
        <row r="2419">
          <cell r="A2419" t="str">
            <v>38,P301</v>
          </cell>
          <cell r="B2419" t="str">
            <v>38,P1</v>
          </cell>
          <cell r="C2419" t="str">
            <v>38,P001</v>
          </cell>
          <cell r="D2419">
            <v>38</v>
          </cell>
          <cell r="E2419" t="str">
            <v>Otros</v>
          </cell>
          <cell r="F2419" t="str">
            <v>Otros</v>
          </cell>
          <cell r="G2419" t="str">
            <v>Otros</v>
          </cell>
          <cell r="H2419" t="str">
            <v/>
          </cell>
          <cell r="I2419" t="str">
            <v/>
          </cell>
          <cell r="K2419" t="str">
            <v>P</v>
          </cell>
          <cell r="L2419">
            <v>301</v>
          </cell>
          <cell r="M2419">
            <v>1</v>
          </cell>
          <cell r="N2419" t="str">
            <v>P001</v>
          </cell>
        </row>
        <row r="2420">
          <cell r="A2420" t="str">
            <v>38,S23</v>
          </cell>
          <cell r="B2420" t="str">
            <v>38,S23</v>
          </cell>
          <cell r="C2420" t="str">
            <v>38,S023</v>
          </cell>
          <cell r="D2420">
            <v>38</v>
          </cell>
          <cell r="E2420" t="str">
            <v>Otros</v>
          </cell>
          <cell r="F2420" t="str">
            <v>Otros</v>
          </cell>
          <cell r="G2420" t="str">
            <v>Otros</v>
          </cell>
          <cell r="H2420" t="str">
            <v/>
          </cell>
          <cell r="I2420" t="str">
            <v/>
          </cell>
          <cell r="K2420" t="str">
            <v>S</v>
          </cell>
          <cell r="L2420">
            <v>23</v>
          </cell>
          <cell r="M2420">
            <v>23</v>
          </cell>
          <cell r="N2420" t="str">
            <v>S023</v>
          </cell>
        </row>
        <row r="2421">
          <cell r="A2421" t="str">
            <v>38,S190</v>
          </cell>
          <cell r="B2421" t="str">
            <v>38,S190</v>
          </cell>
          <cell r="C2421" t="str">
            <v>38,S190</v>
          </cell>
          <cell r="D2421">
            <v>38</v>
          </cell>
          <cell r="E2421" t="str">
            <v>Prioritario</v>
          </cell>
          <cell r="F2421" t="str">
            <v>Principal</v>
          </cell>
          <cell r="G2421" t="str">
            <v>Otros</v>
          </cell>
          <cell r="H2421">
            <v>1</v>
          </cell>
          <cell r="I2421">
            <v>1</v>
          </cell>
          <cell r="K2421" t="str">
            <v>S</v>
          </cell>
          <cell r="L2421">
            <v>190</v>
          </cell>
          <cell r="M2421">
            <v>190</v>
          </cell>
          <cell r="N2421" t="str">
            <v>S190</v>
          </cell>
        </row>
        <row r="2422">
          <cell r="A2422" t="str">
            <v>38,S191</v>
          </cell>
          <cell r="B2422" t="str">
            <v>38,S191</v>
          </cell>
          <cell r="C2422" t="str">
            <v>38,S191</v>
          </cell>
          <cell r="D2422">
            <v>38</v>
          </cell>
          <cell r="E2422" t="str">
            <v>Otros</v>
          </cell>
          <cell r="F2422" t="str">
            <v>Principal</v>
          </cell>
          <cell r="G2422" t="str">
            <v>Otros</v>
          </cell>
          <cell r="H2422" t="str">
            <v/>
          </cell>
          <cell r="I2422">
            <v>1</v>
          </cell>
          <cell r="K2422" t="str">
            <v>S</v>
          </cell>
          <cell r="L2422">
            <v>191</v>
          </cell>
          <cell r="M2422">
            <v>191</v>
          </cell>
          <cell r="N2422" t="str">
            <v>S191</v>
          </cell>
        </row>
        <row r="2423">
          <cell r="A2423" t="str">
            <v>38,S192</v>
          </cell>
          <cell r="B2423" t="str">
            <v>38,S192</v>
          </cell>
          <cell r="C2423" t="str">
            <v>38,S192</v>
          </cell>
          <cell r="D2423">
            <v>38</v>
          </cell>
          <cell r="E2423" t="str">
            <v>Otros</v>
          </cell>
          <cell r="F2423" t="str">
            <v>Principal</v>
          </cell>
          <cell r="G2423" t="str">
            <v>Otros</v>
          </cell>
          <cell r="H2423" t="str">
            <v/>
          </cell>
          <cell r="I2423">
            <v>1</v>
          </cell>
          <cell r="K2423" t="str">
            <v>S</v>
          </cell>
          <cell r="L2423">
            <v>192</v>
          </cell>
          <cell r="M2423">
            <v>192</v>
          </cell>
          <cell r="N2423" t="str">
            <v>S192</v>
          </cell>
        </row>
        <row r="2424">
          <cell r="A2424" t="str">
            <v>38,S215</v>
          </cell>
          <cell r="B2424" t="str">
            <v>38,S215</v>
          </cell>
          <cell r="C2424" t="str">
            <v>38,S215</v>
          </cell>
          <cell r="D2424">
            <v>38</v>
          </cell>
          <cell r="E2424" t="str">
            <v>Otros</v>
          </cell>
          <cell r="F2424" t="str">
            <v>Principal</v>
          </cell>
          <cell r="G2424" t="str">
            <v>Otros</v>
          </cell>
          <cell r="H2424" t="str">
            <v/>
          </cell>
          <cell r="I2424">
            <v>1</v>
          </cell>
          <cell r="K2424" t="str">
            <v>S</v>
          </cell>
          <cell r="L2424">
            <v>215</v>
          </cell>
          <cell r="M2424">
            <v>215</v>
          </cell>
          <cell r="N2424" t="str">
            <v>S215</v>
          </cell>
        </row>
        <row r="2425">
          <cell r="A2425" t="str">
            <v>38,S323</v>
          </cell>
          <cell r="B2425" t="str">
            <v>38,S23</v>
          </cell>
          <cell r="C2425" t="str">
            <v>38,S023</v>
          </cell>
          <cell r="D2425">
            <v>38</v>
          </cell>
          <cell r="E2425" t="str">
            <v>Otros</v>
          </cell>
          <cell r="F2425" t="str">
            <v>Otros</v>
          </cell>
          <cell r="G2425" t="str">
            <v>Otros</v>
          </cell>
          <cell r="H2425" t="str">
            <v/>
          </cell>
          <cell r="I2425" t="str">
            <v/>
          </cell>
          <cell r="K2425" t="str">
            <v>S</v>
          </cell>
          <cell r="L2425">
            <v>323</v>
          </cell>
          <cell r="M2425">
            <v>23</v>
          </cell>
          <cell r="N2425" t="str">
            <v>S023</v>
          </cell>
        </row>
        <row r="2426">
          <cell r="A2426" t="str">
            <v>38,S490</v>
          </cell>
          <cell r="B2426" t="str">
            <v>38,S190</v>
          </cell>
          <cell r="C2426" t="str">
            <v>38,S190</v>
          </cell>
          <cell r="D2426">
            <v>38</v>
          </cell>
          <cell r="E2426" t="str">
            <v>Prioritario</v>
          </cell>
          <cell r="F2426" t="str">
            <v>Principal</v>
          </cell>
          <cell r="G2426" t="str">
            <v>Otros</v>
          </cell>
          <cell r="H2426">
            <v>1</v>
          </cell>
          <cell r="I2426">
            <v>1</v>
          </cell>
          <cell r="K2426" t="str">
            <v>S</v>
          </cell>
          <cell r="L2426">
            <v>490</v>
          </cell>
          <cell r="M2426">
            <v>190</v>
          </cell>
          <cell r="N2426" t="str">
            <v>S190</v>
          </cell>
        </row>
        <row r="2427">
          <cell r="A2427" t="str">
            <v>38,S491</v>
          </cell>
          <cell r="B2427" t="str">
            <v>38,S191</v>
          </cell>
          <cell r="C2427" t="str">
            <v>38,S191</v>
          </cell>
          <cell r="D2427">
            <v>38</v>
          </cell>
          <cell r="E2427" t="str">
            <v>Otros</v>
          </cell>
          <cell r="F2427" t="str">
            <v>Principal</v>
          </cell>
          <cell r="G2427" t="str">
            <v>Otros</v>
          </cell>
          <cell r="H2427" t="str">
            <v/>
          </cell>
          <cell r="I2427">
            <v>1</v>
          </cell>
          <cell r="K2427" t="str">
            <v>S</v>
          </cell>
          <cell r="L2427">
            <v>491</v>
          </cell>
          <cell r="M2427">
            <v>191</v>
          </cell>
          <cell r="N2427" t="str">
            <v>S191</v>
          </cell>
        </row>
        <row r="2428">
          <cell r="A2428" t="str">
            <v>38,S492</v>
          </cell>
          <cell r="B2428" t="str">
            <v>38,S192</v>
          </cell>
          <cell r="C2428" t="str">
            <v>38,S192</v>
          </cell>
          <cell r="D2428">
            <v>38</v>
          </cell>
          <cell r="E2428" t="str">
            <v>Otros</v>
          </cell>
          <cell r="F2428" t="str">
            <v>Principal</v>
          </cell>
          <cell r="G2428" t="str">
            <v>Otros</v>
          </cell>
          <cell r="H2428" t="str">
            <v/>
          </cell>
          <cell r="I2428">
            <v>1</v>
          </cell>
          <cell r="K2428" t="str">
            <v>S</v>
          </cell>
          <cell r="L2428">
            <v>492</v>
          </cell>
          <cell r="M2428">
            <v>192</v>
          </cell>
          <cell r="N2428" t="str">
            <v>S192</v>
          </cell>
        </row>
        <row r="2429">
          <cell r="A2429" t="str">
            <v>38,U1</v>
          </cell>
          <cell r="B2429" t="str">
            <v>38,U1</v>
          </cell>
          <cell r="C2429" t="str">
            <v>38,U001</v>
          </cell>
          <cell r="D2429">
            <v>38</v>
          </cell>
          <cell r="E2429" t="str">
            <v>Otros</v>
          </cell>
          <cell r="F2429" t="str">
            <v>Otros</v>
          </cell>
          <cell r="G2429" t="str">
            <v>Otros</v>
          </cell>
          <cell r="H2429" t="str">
            <v/>
          </cell>
          <cell r="I2429" t="str">
            <v/>
          </cell>
          <cell r="K2429" t="str">
            <v>U</v>
          </cell>
          <cell r="L2429">
            <v>1</v>
          </cell>
          <cell r="M2429">
            <v>1</v>
          </cell>
          <cell r="N2429" t="str">
            <v>U001</v>
          </cell>
        </row>
        <row r="2430">
          <cell r="A2430" t="str">
            <v>38,U301</v>
          </cell>
          <cell r="B2430" t="str">
            <v>38,U1</v>
          </cell>
          <cell r="C2430" t="str">
            <v>38,U001</v>
          </cell>
          <cell r="D2430">
            <v>38</v>
          </cell>
          <cell r="E2430" t="str">
            <v>Otros</v>
          </cell>
          <cell r="F2430" t="str">
            <v>Otros</v>
          </cell>
          <cell r="G2430" t="str">
            <v>Otros</v>
          </cell>
          <cell r="H2430" t="str">
            <v/>
          </cell>
          <cell r="I2430" t="str">
            <v/>
          </cell>
          <cell r="K2430" t="str">
            <v>U</v>
          </cell>
          <cell r="L2430">
            <v>301</v>
          </cell>
          <cell r="M2430">
            <v>1</v>
          </cell>
          <cell r="N2430" t="str">
            <v>U001</v>
          </cell>
        </row>
        <row r="2431">
          <cell r="A2431" t="str">
            <v>50,E1</v>
          </cell>
          <cell r="B2431" t="str">
            <v>50,E1</v>
          </cell>
          <cell r="C2431" t="str">
            <v>50,E001</v>
          </cell>
          <cell r="D2431">
            <v>50</v>
          </cell>
          <cell r="E2431" t="str">
            <v>Otros</v>
          </cell>
          <cell r="F2431" t="str">
            <v>Otros</v>
          </cell>
          <cell r="G2431" t="str">
            <v>Otros</v>
          </cell>
          <cell r="H2431" t="str">
            <v/>
          </cell>
          <cell r="I2431" t="str">
            <v/>
          </cell>
          <cell r="K2431" t="str">
            <v>E</v>
          </cell>
          <cell r="L2431">
            <v>1</v>
          </cell>
          <cell r="M2431">
            <v>1</v>
          </cell>
          <cell r="N2431" t="str">
            <v>E001</v>
          </cell>
        </row>
        <row r="2432">
          <cell r="A2432" t="str">
            <v>50,E2</v>
          </cell>
          <cell r="B2432" t="str">
            <v>50,E2</v>
          </cell>
          <cell r="C2432" t="str">
            <v>50,E002</v>
          </cell>
          <cell r="D2432">
            <v>50</v>
          </cell>
          <cell r="E2432" t="str">
            <v>Otros</v>
          </cell>
          <cell r="F2432" t="str">
            <v>Otros</v>
          </cell>
          <cell r="G2432" t="str">
            <v>Otros</v>
          </cell>
          <cell r="H2432" t="str">
            <v/>
          </cell>
          <cell r="I2432" t="str">
            <v/>
          </cell>
          <cell r="K2432" t="str">
            <v>E</v>
          </cell>
          <cell r="L2432">
            <v>2</v>
          </cell>
          <cell r="M2432">
            <v>2</v>
          </cell>
          <cell r="N2432" t="str">
            <v>E002</v>
          </cell>
        </row>
        <row r="2433">
          <cell r="A2433" t="str">
            <v>50,E3</v>
          </cell>
          <cell r="B2433" t="str">
            <v>50,E3</v>
          </cell>
          <cell r="C2433" t="str">
            <v>50,E003</v>
          </cell>
          <cell r="D2433">
            <v>50</v>
          </cell>
          <cell r="E2433" t="str">
            <v>Otros</v>
          </cell>
          <cell r="F2433" t="str">
            <v>Otros</v>
          </cell>
          <cell r="G2433" t="str">
            <v>Otros</v>
          </cell>
          <cell r="H2433" t="str">
            <v/>
          </cell>
          <cell r="I2433" t="str">
            <v/>
          </cell>
          <cell r="K2433" t="str">
            <v>E</v>
          </cell>
          <cell r="L2433">
            <v>3</v>
          </cell>
          <cell r="M2433">
            <v>3</v>
          </cell>
          <cell r="N2433" t="str">
            <v>E003</v>
          </cell>
        </row>
        <row r="2434">
          <cell r="A2434" t="str">
            <v>50,E4</v>
          </cell>
          <cell r="B2434" t="str">
            <v>50,E4</v>
          </cell>
          <cell r="C2434" t="str">
            <v>50,E004</v>
          </cell>
          <cell r="D2434">
            <v>50</v>
          </cell>
          <cell r="E2434" t="str">
            <v>Otros</v>
          </cell>
          <cell r="F2434" t="str">
            <v>Otros</v>
          </cell>
          <cell r="G2434" t="str">
            <v>Otros</v>
          </cell>
          <cell r="H2434" t="str">
            <v/>
          </cell>
          <cell r="I2434" t="str">
            <v/>
          </cell>
          <cell r="K2434" t="str">
            <v>E</v>
          </cell>
          <cell r="L2434">
            <v>4</v>
          </cell>
          <cell r="M2434">
            <v>4</v>
          </cell>
          <cell r="N2434" t="str">
            <v>E004</v>
          </cell>
        </row>
        <row r="2435">
          <cell r="A2435" t="str">
            <v>50,E5</v>
          </cell>
          <cell r="B2435" t="str">
            <v>50,E5</v>
          </cell>
          <cell r="C2435" t="str">
            <v>50,E005</v>
          </cell>
          <cell r="D2435">
            <v>50</v>
          </cell>
          <cell r="E2435" t="str">
            <v>Otros</v>
          </cell>
          <cell r="F2435" t="str">
            <v>Otros</v>
          </cell>
          <cell r="G2435" t="str">
            <v>Otros</v>
          </cell>
          <cell r="H2435" t="str">
            <v/>
          </cell>
          <cell r="I2435" t="str">
            <v/>
          </cell>
          <cell r="K2435" t="str">
            <v>E</v>
          </cell>
          <cell r="L2435">
            <v>5</v>
          </cell>
          <cell r="M2435">
            <v>5</v>
          </cell>
          <cell r="N2435" t="str">
            <v>E005</v>
          </cell>
        </row>
        <row r="2436">
          <cell r="A2436" t="str">
            <v>50,E6</v>
          </cell>
          <cell r="B2436" t="str">
            <v>50,E6</v>
          </cell>
          <cell r="C2436" t="str">
            <v>50,E006</v>
          </cell>
          <cell r="D2436">
            <v>50</v>
          </cell>
          <cell r="E2436" t="str">
            <v>Otros</v>
          </cell>
          <cell r="F2436" t="str">
            <v>Otros</v>
          </cell>
          <cell r="G2436" t="str">
            <v>Otros</v>
          </cell>
          <cell r="H2436" t="str">
            <v/>
          </cell>
          <cell r="I2436" t="str">
            <v/>
          </cell>
          <cell r="K2436" t="str">
            <v>E</v>
          </cell>
          <cell r="L2436">
            <v>6</v>
          </cell>
          <cell r="M2436">
            <v>6</v>
          </cell>
          <cell r="N2436" t="str">
            <v>E006</v>
          </cell>
        </row>
        <row r="2437">
          <cell r="A2437" t="str">
            <v>50,E7</v>
          </cell>
          <cell r="B2437" t="str">
            <v>50,E7</v>
          </cell>
          <cell r="C2437" t="str">
            <v>50,E007</v>
          </cell>
          <cell r="D2437">
            <v>50</v>
          </cell>
          <cell r="E2437" t="str">
            <v>Otros</v>
          </cell>
          <cell r="F2437" t="str">
            <v>Otros</v>
          </cell>
          <cell r="G2437" t="str">
            <v>Otros</v>
          </cell>
          <cell r="H2437" t="str">
            <v/>
          </cell>
          <cell r="I2437" t="str">
            <v/>
          </cell>
          <cell r="K2437" t="str">
            <v>E</v>
          </cell>
          <cell r="L2437">
            <v>7</v>
          </cell>
          <cell r="M2437">
            <v>7</v>
          </cell>
          <cell r="N2437" t="str">
            <v>E007</v>
          </cell>
        </row>
        <row r="2438">
          <cell r="A2438" t="str">
            <v>50,E301</v>
          </cell>
          <cell r="B2438" t="str">
            <v>50,E1</v>
          </cell>
          <cell r="C2438" t="str">
            <v>50,E001</v>
          </cell>
          <cell r="D2438">
            <v>50</v>
          </cell>
          <cell r="E2438" t="str">
            <v>Otros</v>
          </cell>
          <cell r="F2438" t="str">
            <v>Otros</v>
          </cell>
          <cell r="G2438" t="str">
            <v>Otros</v>
          </cell>
          <cell r="H2438" t="str">
            <v/>
          </cell>
          <cell r="I2438" t="str">
            <v/>
          </cell>
          <cell r="K2438" t="str">
            <v>E</v>
          </cell>
          <cell r="L2438">
            <v>301</v>
          </cell>
          <cell r="M2438">
            <v>1</v>
          </cell>
          <cell r="N2438" t="str">
            <v>E001</v>
          </cell>
        </row>
        <row r="2439">
          <cell r="A2439" t="str">
            <v>50,E302</v>
          </cell>
          <cell r="B2439" t="str">
            <v>50,E2</v>
          </cell>
          <cell r="C2439" t="str">
            <v>50,E002</v>
          </cell>
          <cell r="D2439">
            <v>50</v>
          </cell>
          <cell r="E2439" t="str">
            <v>Otros</v>
          </cell>
          <cell r="F2439" t="str">
            <v>Otros</v>
          </cell>
          <cell r="G2439" t="str">
            <v>Otros</v>
          </cell>
          <cell r="H2439" t="str">
            <v/>
          </cell>
          <cell r="I2439" t="str">
            <v/>
          </cell>
          <cell r="K2439" t="str">
            <v>E</v>
          </cell>
          <cell r="L2439">
            <v>302</v>
          </cell>
          <cell r="M2439">
            <v>2</v>
          </cell>
          <cell r="N2439" t="str">
            <v>E002</v>
          </cell>
        </row>
        <row r="2440">
          <cell r="A2440" t="str">
            <v>50,E303</v>
          </cell>
          <cell r="B2440" t="str">
            <v>50,E3</v>
          </cell>
          <cell r="C2440" t="str">
            <v>50,E003</v>
          </cell>
          <cell r="D2440">
            <v>50</v>
          </cell>
          <cell r="E2440" t="str">
            <v>Otros</v>
          </cell>
          <cell r="F2440" t="str">
            <v>Otros</v>
          </cell>
          <cell r="G2440" t="str">
            <v>Otros</v>
          </cell>
          <cell r="H2440" t="str">
            <v/>
          </cell>
          <cell r="I2440" t="str">
            <v/>
          </cell>
          <cell r="K2440" t="str">
            <v>E</v>
          </cell>
          <cell r="L2440">
            <v>303</v>
          </cell>
          <cell r="M2440">
            <v>3</v>
          </cell>
          <cell r="N2440" t="str">
            <v>E003</v>
          </cell>
        </row>
        <row r="2441">
          <cell r="A2441" t="str">
            <v>50,E304</v>
          </cell>
          <cell r="B2441" t="str">
            <v>50,E4</v>
          </cell>
          <cell r="C2441" t="str">
            <v>50,E004</v>
          </cell>
          <cell r="D2441">
            <v>50</v>
          </cell>
          <cell r="E2441" t="str">
            <v>Otros</v>
          </cell>
          <cell r="F2441" t="str">
            <v>Otros</v>
          </cell>
          <cell r="G2441" t="str">
            <v>Otros</v>
          </cell>
          <cell r="H2441" t="str">
            <v/>
          </cell>
          <cell r="I2441" t="str">
            <v/>
          </cell>
          <cell r="K2441" t="str">
            <v>E</v>
          </cell>
          <cell r="L2441">
            <v>304</v>
          </cell>
          <cell r="M2441">
            <v>4</v>
          </cell>
          <cell r="N2441" t="str">
            <v>E004</v>
          </cell>
        </row>
        <row r="2442">
          <cell r="A2442" t="str">
            <v>50,E305</v>
          </cell>
          <cell r="B2442" t="str">
            <v>50,E5</v>
          </cell>
          <cell r="C2442" t="str">
            <v>50,E005</v>
          </cell>
          <cell r="D2442">
            <v>50</v>
          </cell>
          <cell r="E2442" t="str">
            <v>Otros</v>
          </cell>
          <cell r="F2442" t="str">
            <v>Otros</v>
          </cell>
          <cell r="G2442" t="str">
            <v>Otros</v>
          </cell>
          <cell r="H2442" t="str">
            <v/>
          </cell>
          <cell r="I2442" t="str">
            <v/>
          </cell>
          <cell r="K2442" t="str">
            <v>E</v>
          </cell>
          <cell r="L2442">
            <v>305</v>
          </cell>
          <cell r="M2442">
            <v>5</v>
          </cell>
          <cell r="N2442" t="str">
            <v>E005</v>
          </cell>
        </row>
        <row r="2443">
          <cell r="A2443" t="str">
            <v>50,E306</v>
          </cell>
          <cell r="B2443" t="str">
            <v>50,E6</v>
          </cell>
          <cell r="C2443" t="str">
            <v>50,E006</v>
          </cell>
          <cell r="D2443">
            <v>50</v>
          </cell>
          <cell r="E2443" t="str">
            <v>Otros</v>
          </cell>
          <cell r="F2443" t="str">
            <v>Otros</v>
          </cell>
          <cell r="G2443" t="str">
            <v>Otros</v>
          </cell>
          <cell r="H2443" t="str">
            <v/>
          </cell>
          <cell r="I2443" t="str">
            <v/>
          </cell>
          <cell r="K2443" t="str">
            <v>E</v>
          </cell>
          <cell r="L2443">
            <v>306</v>
          </cell>
          <cell r="M2443">
            <v>6</v>
          </cell>
          <cell r="N2443" t="str">
            <v>E006</v>
          </cell>
        </row>
        <row r="2444">
          <cell r="A2444" t="str">
            <v>50,E307</v>
          </cell>
          <cell r="B2444" t="str">
            <v>50,E7</v>
          </cell>
          <cell r="C2444" t="str">
            <v>50,E007</v>
          </cell>
          <cell r="D2444">
            <v>50</v>
          </cell>
          <cell r="E2444" t="str">
            <v>Otros</v>
          </cell>
          <cell r="F2444" t="str">
            <v>Otros</v>
          </cell>
          <cell r="G2444" t="str">
            <v>Otros</v>
          </cell>
          <cell r="H2444" t="str">
            <v/>
          </cell>
          <cell r="I2444" t="str">
            <v/>
          </cell>
          <cell r="K2444" t="str">
            <v>E</v>
          </cell>
          <cell r="L2444">
            <v>307</v>
          </cell>
          <cell r="M2444">
            <v>7</v>
          </cell>
          <cell r="N2444" t="str">
            <v>E007</v>
          </cell>
        </row>
        <row r="2445">
          <cell r="A2445" t="str">
            <v>50,J1</v>
          </cell>
          <cell r="B2445" t="str">
            <v>50,J1</v>
          </cell>
          <cell r="C2445" t="str">
            <v>50,J001</v>
          </cell>
          <cell r="D2445">
            <v>50</v>
          </cell>
          <cell r="E2445" t="str">
            <v>Otros</v>
          </cell>
          <cell r="F2445" t="str">
            <v>Otros</v>
          </cell>
          <cell r="G2445" t="str">
            <v>Otros</v>
          </cell>
          <cell r="H2445" t="str">
            <v/>
          </cell>
          <cell r="I2445" t="str">
            <v/>
          </cell>
          <cell r="K2445" t="str">
            <v>J</v>
          </cell>
          <cell r="L2445">
            <v>1</v>
          </cell>
          <cell r="M2445">
            <v>1</v>
          </cell>
          <cell r="N2445" t="str">
            <v>J001</v>
          </cell>
        </row>
        <row r="2446">
          <cell r="A2446" t="str">
            <v>50,J2</v>
          </cell>
          <cell r="B2446" t="str">
            <v>50,J2</v>
          </cell>
          <cell r="C2446" t="str">
            <v>50,J002</v>
          </cell>
          <cell r="D2446">
            <v>50</v>
          </cell>
          <cell r="E2446" t="str">
            <v>Otros</v>
          </cell>
          <cell r="F2446" t="str">
            <v>Otros</v>
          </cell>
          <cell r="G2446" t="str">
            <v>Otros</v>
          </cell>
          <cell r="H2446" t="str">
            <v/>
          </cell>
          <cell r="I2446" t="str">
            <v/>
          </cell>
          <cell r="K2446" t="str">
            <v>J</v>
          </cell>
          <cell r="L2446">
            <v>2</v>
          </cell>
          <cell r="M2446">
            <v>2</v>
          </cell>
          <cell r="N2446" t="str">
            <v>J002</v>
          </cell>
        </row>
        <row r="2447">
          <cell r="A2447" t="str">
            <v>50,J3</v>
          </cell>
          <cell r="B2447" t="str">
            <v>50,J3</v>
          </cell>
          <cell r="C2447" t="str">
            <v>50,J003</v>
          </cell>
          <cell r="D2447">
            <v>50</v>
          </cell>
          <cell r="E2447" t="str">
            <v>Otros</v>
          </cell>
          <cell r="F2447" t="str">
            <v>Otros</v>
          </cell>
          <cell r="G2447" t="str">
            <v>Otros</v>
          </cell>
          <cell r="H2447" t="str">
            <v/>
          </cell>
          <cell r="I2447" t="str">
            <v/>
          </cell>
          <cell r="K2447" t="str">
            <v>J</v>
          </cell>
          <cell r="L2447">
            <v>3</v>
          </cell>
          <cell r="M2447">
            <v>3</v>
          </cell>
          <cell r="N2447" t="str">
            <v>J003</v>
          </cell>
        </row>
        <row r="2448">
          <cell r="A2448" t="str">
            <v>50,J4</v>
          </cell>
          <cell r="B2448" t="str">
            <v>50,J4</v>
          </cell>
          <cell r="C2448" t="str">
            <v>50,J004</v>
          </cell>
          <cell r="D2448">
            <v>50</v>
          </cell>
          <cell r="E2448" t="str">
            <v>Otros</v>
          </cell>
          <cell r="F2448" t="str">
            <v>Otros</v>
          </cell>
          <cell r="G2448" t="str">
            <v>Otros</v>
          </cell>
          <cell r="H2448" t="str">
            <v/>
          </cell>
          <cell r="I2448" t="str">
            <v/>
          </cell>
          <cell r="K2448" t="str">
            <v>J</v>
          </cell>
          <cell r="L2448">
            <v>4</v>
          </cell>
          <cell r="M2448">
            <v>4</v>
          </cell>
          <cell r="N2448" t="str">
            <v>J004</v>
          </cell>
        </row>
        <row r="2449">
          <cell r="A2449" t="str">
            <v>50,J301</v>
          </cell>
          <cell r="B2449" t="str">
            <v>50,J1</v>
          </cell>
          <cell r="C2449" t="str">
            <v>50,J001</v>
          </cell>
          <cell r="D2449">
            <v>50</v>
          </cell>
          <cell r="E2449" t="str">
            <v>Otros</v>
          </cell>
          <cell r="F2449" t="str">
            <v>Otros</v>
          </cell>
          <cell r="G2449" t="str">
            <v>Otros</v>
          </cell>
          <cell r="H2449" t="str">
            <v/>
          </cell>
          <cell r="I2449" t="str">
            <v/>
          </cell>
          <cell r="K2449" t="str">
            <v>J</v>
          </cell>
          <cell r="L2449">
            <v>301</v>
          </cell>
          <cell r="M2449">
            <v>1</v>
          </cell>
          <cell r="N2449" t="str">
            <v>J001</v>
          </cell>
        </row>
        <row r="2450">
          <cell r="A2450" t="str">
            <v>50,J302</v>
          </cell>
          <cell r="B2450" t="str">
            <v>50,J2</v>
          </cell>
          <cell r="C2450" t="str">
            <v>50,J002</v>
          </cell>
          <cell r="D2450">
            <v>50</v>
          </cell>
          <cell r="E2450" t="str">
            <v>Otros</v>
          </cell>
          <cell r="F2450" t="str">
            <v>Otros</v>
          </cell>
          <cell r="G2450" t="str">
            <v>Otros</v>
          </cell>
          <cell r="H2450" t="str">
            <v/>
          </cell>
          <cell r="I2450" t="str">
            <v/>
          </cell>
          <cell r="K2450" t="str">
            <v>J</v>
          </cell>
          <cell r="L2450">
            <v>302</v>
          </cell>
          <cell r="M2450">
            <v>2</v>
          </cell>
          <cell r="N2450" t="str">
            <v>J002</v>
          </cell>
        </row>
        <row r="2451">
          <cell r="A2451" t="str">
            <v>50,J303</v>
          </cell>
          <cell r="B2451" t="str">
            <v>50,J3</v>
          </cell>
          <cell r="C2451" t="str">
            <v>50,J003</v>
          </cell>
          <cell r="D2451">
            <v>50</v>
          </cell>
          <cell r="E2451" t="str">
            <v>Otros</v>
          </cell>
          <cell r="F2451" t="str">
            <v>Otros</v>
          </cell>
          <cell r="G2451" t="str">
            <v>Otros</v>
          </cell>
          <cell r="H2451" t="str">
            <v/>
          </cell>
          <cell r="I2451" t="str">
            <v/>
          </cell>
          <cell r="K2451" t="str">
            <v>J</v>
          </cell>
          <cell r="L2451">
            <v>303</v>
          </cell>
          <cell r="M2451">
            <v>3</v>
          </cell>
          <cell r="N2451" t="str">
            <v>J003</v>
          </cell>
        </row>
        <row r="2452">
          <cell r="A2452" t="str">
            <v>50,J304</v>
          </cell>
          <cell r="B2452" t="str">
            <v>50,J4</v>
          </cell>
          <cell r="C2452" t="str">
            <v>50,J004</v>
          </cell>
          <cell r="D2452">
            <v>50</v>
          </cell>
          <cell r="E2452" t="str">
            <v>Otros</v>
          </cell>
          <cell r="F2452" t="str">
            <v>Otros</v>
          </cell>
          <cell r="G2452" t="str">
            <v>Otros</v>
          </cell>
          <cell r="H2452" t="str">
            <v/>
          </cell>
          <cell r="I2452" t="str">
            <v/>
          </cell>
          <cell r="K2452" t="str">
            <v>J</v>
          </cell>
          <cell r="L2452">
            <v>304</v>
          </cell>
          <cell r="M2452">
            <v>4</v>
          </cell>
          <cell r="N2452" t="str">
            <v>J004</v>
          </cell>
        </row>
        <row r="2453">
          <cell r="A2453" t="str">
            <v>50,K12</v>
          </cell>
          <cell r="B2453" t="str">
            <v>50,K12</v>
          </cell>
          <cell r="C2453" t="str">
            <v>50,K012</v>
          </cell>
          <cell r="D2453">
            <v>50</v>
          </cell>
          <cell r="E2453" t="str">
            <v>Otros</v>
          </cell>
          <cell r="F2453" t="str">
            <v>Otros</v>
          </cell>
          <cell r="G2453" t="str">
            <v>Otros</v>
          </cell>
          <cell r="H2453" t="str">
            <v/>
          </cell>
          <cell r="I2453" t="str">
            <v/>
          </cell>
          <cell r="K2453" t="str">
            <v>K</v>
          </cell>
          <cell r="L2453">
            <v>12</v>
          </cell>
          <cell r="M2453">
            <v>12</v>
          </cell>
          <cell r="N2453" t="str">
            <v>K012</v>
          </cell>
        </row>
        <row r="2454">
          <cell r="A2454" t="str">
            <v>50,K312</v>
          </cell>
          <cell r="B2454" t="str">
            <v>50,K12</v>
          </cell>
          <cell r="C2454" t="str">
            <v>50,K012</v>
          </cell>
          <cell r="D2454">
            <v>50</v>
          </cell>
          <cell r="E2454" t="str">
            <v>Otros</v>
          </cell>
          <cell r="F2454" t="str">
            <v>Otros</v>
          </cell>
          <cell r="G2454" t="str">
            <v>Otros</v>
          </cell>
          <cell r="H2454" t="str">
            <v/>
          </cell>
          <cell r="I2454" t="str">
            <v/>
          </cell>
          <cell r="K2454" t="str">
            <v>K</v>
          </cell>
          <cell r="L2454">
            <v>312</v>
          </cell>
          <cell r="M2454">
            <v>12</v>
          </cell>
          <cell r="N2454" t="str">
            <v>K012</v>
          </cell>
        </row>
        <row r="2455">
          <cell r="A2455" t="str">
            <v>50,M1</v>
          </cell>
          <cell r="B2455" t="str">
            <v>50,M1</v>
          </cell>
          <cell r="C2455" t="str">
            <v>50,M001</v>
          </cell>
          <cell r="D2455">
            <v>50</v>
          </cell>
          <cell r="E2455" t="str">
            <v>Otros</v>
          </cell>
          <cell r="F2455" t="str">
            <v>Otros</v>
          </cell>
          <cell r="G2455" t="str">
            <v>Otros</v>
          </cell>
          <cell r="H2455" t="str">
            <v/>
          </cell>
          <cell r="I2455" t="str">
            <v/>
          </cell>
          <cell r="K2455" t="str">
            <v>M</v>
          </cell>
          <cell r="L2455">
            <v>1</v>
          </cell>
          <cell r="M2455">
            <v>1</v>
          </cell>
          <cell r="N2455" t="str">
            <v>M001</v>
          </cell>
        </row>
        <row r="2456">
          <cell r="A2456" t="str">
            <v>50,M301</v>
          </cell>
          <cell r="B2456" t="str">
            <v>50,M1</v>
          </cell>
          <cell r="C2456" t="str">
            <v>50,M001</v>
          </cell>
          <cell r="D2456">
            <v>50</v>
          </cell>
          <cell r="E2456" t="str">
            <v>Otros</v>
          </cell>
          <cell r="F2456" t="str">
            <v>Otros</v>
          </cell>
          <cell r="G2456" t="str">
            <v>Otros</v>
          </cell>
          <cell r="H2456" t="str">
            <v/>
          </cell>
          <cell r="I2456" t="str">
            <v/>
          </cell>
          <cell r="K2456" t="str">
            <v>M</v>
          </cell>
          <cell r="L2456">
            <v>301</v>
          </cell>
          <cell r="M2456">
            <v>1</v>
          </cell>
          <cell r="N2456" t="str">
            <v>M001</v>
          </cell>
        </row>
        <row r="2457">
          <cell r="A2457" t="str">
            <v>50,O1</v>
          </cell>
          <cell r="B2457" t="str">
            <v>50,O1</v>
          </cell>
          <cell r="C2457" t="str">
            <v>50,O001</v>
          </cell>
          <cell r="D2457">
            <v>50</v>
          </cell>
          <cell r="E2457" t="str">
            <v>Otros</v>
          </cell>
          <cell r="F2457" t="str">
            <v>Otros</v>
          </cell>
          <cell r="G2457" t="str">
            <v>Otros</v>
          </cell>
          <cell r="H2457" t="str">
            <v/>
          </cell>
          <cell r="I2457" t="str">
            <v/>
          </cell>
          <cell r="K2457" t="str">
            <v>O</v>
          </cell>
          <cell r="L2457">
            <v>1</v>
          </cell>
          <cell r="M2457">
            <v>1</v>
          </cell>
          <cell r="N2457" t="str">
            <v>O001</v>
          </cell>
        </row>
        <row r="2458">
          <cell r="A2458" t="str">
            <v>50,O301</v>
          </cell>
          <cell r="B2458" t="str">
            <v>50,O1</v>
          </cell>
          <cell r="C2458" t="str">
            <v>50,O001</v>
          </cell>
          <cell r="D2458">
            <v>50</v>
          </cell>
          <cell r="E2458" t="str">
            <v>Otros</v>
          </cell>
          <cell r="F2458" t="str">
            <v>Otros</v>
          </cell>
          <cell r="G2458" t="str">
            <v>Otros</v>
          </cell>
          <cell r="H2458" t="str">
            <v/>
          </cell>
          <cell r="I2458" t="str">
            <v/>
          </cell>
          <cell r="K2458" t="str">
            <v>O</v>
          </cell>
          <cell r="L2458">
            <v>301</v>
          </cell>
          <cell r="M2458">
            <v>1</v>
          </cell>
          <cell r="N2458" t="str">
            <v>O001</v>
          </cell>
        </row>
        <row r="2459">
          <cell r="A2459" t="str">
            <v>51,E1</v>
          </cell>
          <cell r="B2459" t="str">
            <v>51,E1</v>
          </cell>
          <cell r="C2459" t="str">
            <v>51,E001</v>
          </cell>
          <cell r="D2459">
            <v>51</v>
          </cell>
          <cell r="E2459" t="str">
            <v>Otros</v>
          </cell>
          <cell r="F2459" t="str">
            <v>Otros</v>
          </cell>
          <cell r="G2459" t="str">
            <v>Otros</v>
          </cell>
          <cell r="H2459" t="str">
            <v/>
          </cell>
          <cell r="I2459" t="str">
            <v/>
          </cell>
          <cell r="K2459" t="str">
            <v>E</v>
          </cell>
          <cell r="L2459">
            <v>1</v>
          </cell>
          <cell r="M2459">
            <v>1</v>
          </cell>
          <cell r="N2459" t="str">
            <v>E001</v>
          </cell>
        </row>
        <row r="2460">
          <cell r="A2460" t="str">
            <v>51,E2</v>
          </cell>
          <cell r="B2460" t="str">
            <v>51,E2</v>
          </cell>
          <cell r="C2460" t="str">
            <v>51,E002</v>
          </cell>
          <cell r="D2460">
            <v>51</v>
          </cell>
          <cell r="E2460" t="str">
            <v>Otros</v>
          </cell>
          <cell r="F2460" t="str">
            <v>Otros</v>
          </cell>
          <cell r="G2460" t="str">
            <v>Otros</v>
          </cell>
          <cell r="H2460" t="str">
            <v/>
          </cell>
          <cell r="I2460" t="str">
            <v/>
          </cell>
          <cell r="K2460" t="str">
            <v>E</v>
          </cell>
          <cell r="L2460">
            <v>2</v>
          </cell>
          <cell r="M2460">
            <v>2</v>
          </cell>
          <cell r="N2460" t="str">
            <v>E002</v>
          </cell>
        </row>
        <row r="2461">
          <cell r="A2461" t="str">
            <v>51,E3</v>
          </cell>
          <cell r="B2461" t="str">
            <v>51,E3</v>
          </cell>
          <cell r="C2461" t="str">
            <v>51,E003</v>
          </cell>
          <cell r="D2461">
            <v>51</v>
          </cell>
          <cell r="E2461" t="str">
            <v>Otros</v>
          </cell>
          <cell r="F2461" t="str">
            <v>Otros</v>
          </cell>
          <cell r="G2461" t="str">
            <v>Otros</v>
          </cell>
          <cell r="H2461" t="str">
            <v/>
          </cell>
          <cell r="I2461" t="str">
            <v/>
          </cell>
          <cell r="K2461" t="str">
            <v>E</v>
          </cell>
          <cell r="L2461">
            <v>3</v>
          </cell>
          <cell r="M2461">
            <v>3</v>
          </cell>
          <cell r="N2461" t="str">
            <v>E003</v>
          </cell>
        </row>
        <row r="2462">
          <cell r="A2462" t="str">
            <v>51,E4</v>
          </cell>
          <cell r="B2462" t="str">
            <v>51,E4</v>
          </cell>
          <cell r="C2462" t="str">
            <v>51,E004</v>
          </cell>
          <cell r="D2462">
            <v>51</v>
          </cell>
          <cell r="E2462" t="str">
            <v>Otros</v>
          </cell>
          <cell r="F2462" t="str">
            <v>Otros</v>
          </cell>
          <cell r="G2462" t="str">
            <v>Otros</v>
          </cell>
          <cell r="H2462" t="str">
            <v/>
          </cell>
          <cell r="I2462" t="str">
            <v/>
          </cell>
          <cell r="K2462" t="str">
            <v>E</v>
          </cell>
          <cell r="L2462">
            <v>4</v>
          </cell>
          <cell r="M2462">
            <v>4</v>
          </cell>
          <cell r="N2462" t="str">
            <v>E004</v>
          </cell>
        </row>
        <row r="2463">
          <cell r="A2463" t="str">
            <v>51,E5</v>
          </cell>
          <cell r="B2463" t="str">
            <v>51,E5</v>
          </cell>
          <cell r="C2463" t="str">
            <v>51,E005</v>
          </cell>
          <cell r="D2463">
            <v>51</v>
          </cell>
          <cell r="E2463" t="str">
            <v>Otros</v>
          </cell>
          <cell r="F2463" t="str">
            <v>Otros</v>
          </cell>
          <cell r="G2463" t="str">
            <v>Otros</v>
          </cell>
          <cell r="H2463" t="str">
            <v/>
          </cell>
          <cell r="I2463" t="str">
            <v/>
          </cell>
          <cell r="K2463" t="str">
            <v>E</v>
          </cell>
          <cell r="L2463">
            <v>5</v>
          </cell>
          <cell r="M2463">
            <v>5</v>
          </cell>
          <cell r="N2463" t="str">
            <v>E005</v>
          </cell>
        </row>
        <row r="2464">
          <cell r="A2464" t="str">
            <v>51,E6</v>
          </cell>
          <cell r="B2464" t="str">
            <v>51,E6</v>
          </cell>
          <cell r="C2464" t="str">
            <v>51,E006</v>
          </cell>
          <cell r="D2464">
            <v>51</v>
          </cell>
          <cell r="E2464" t="str">
            <v>Otros</v>
          </cell>
          <cell r="F2464" t="str">
            <v>Otros</v>
          </cell>
          <cell r="G2464" t="str">
            <v>Otros</v>
          </cell>
          <cell r="H2464" t="str">
            <v/>
          </cell>
          <cell r="I2464" t="str">
            <v/>
          </cell>
          <cell r="K2464" t="str">
            <v>E</v>
          </cell>
          <cell r="L2464">
            <v>6</v>
          </cell>
          <cell r="M2464">
            <v>6</v>
          </cell>
          <cell r="N2464" t="str">
            <v>E006</v>
          </cell>
        </row>
        <row r="2465">
          <cell r="A2465" t="str">
            <v>51,E7</v>
          </cell>
          <cell r="B2465" t="str">
            <v>51,E7</v>
          </cell>
          <cell r="C2465" t="str">
            <v>51,E007</v>
          </cell>
          <cell r="D2465">
            <v>51</v>
          </cell>
          <cell r="E2465" t="str">
            <v>Otros</v>
          </cell>
          <cell r="F2465" t="str">
            <v>Otros</v>
          </cell>
          <cell r="G2465" t="str">
            <v>Otros</v>
          </cell>
          <cell r="H2465" t="str">
            <v/>
          </cell>
          <cell r="I2465" t="str">
            <v/>
          </cell>
          <cell r="K2465" t="str">
            <v>E</v>
          </cell>
          <cell r="L2465">
            <v>7</v>
          </cell>
          <cell r="M2465">
            <v>7</v>
          </cell>
          <cell r="N2465" t="str">
            <v>E007</v>
          </cell>
        </row>
        <row r="2466">
          <cell r="A2466" t="str">
            <v>51,E8</v>
          </cell>
          <cell r="B2466" t="str">
            <v>51,E8</v>
          </cell>
          <cell r="C2466" t="str">
            <v>51,E008</v>
          </cell>
          <cell r="D2466">
            <v>51</v>
          </cell>
          <cell r="E2466" t="str">
            <v>Otros</v>
          </cell>
          <cell r="F2466" t="str">
            <v>Otros</v>
          </cell>
          <cell r="G2466" t="str">
            <v>Otros</v>
          </cell>
          <cell r="H2466" t="str">
            <v/>
          </cell>
          <cell r="I2466" t="str">
            <v/>
          </cell>
          <cell r="K2466" t="str">
            <v>E</v>
          </cell>
          <cell r="L2466">
            <v>8</v>
          </cell>
          <cell r="M2466">
            <v>8</v>
          </cell>
          <cell r="N2466" t="str">
            <v>E008</v>
          </cell>
        </row>
        <row r="2467">
          <cell r="A2467" t="str">
            <v>51,E9</v>
          </cell>
          <cell r="B2467" t="str">
            <v>51,E9</v>
          </cell>
          <cell r="C2467" t="str">
            <v>51,E009</v>
          </cell>
          <cell r="D2467">
            <v>51</v>
          </cell>
          <cell r="E2467" t="str">
            <v>Otros</v>
          </cell>
          <cell r="F2467" t="str">
            <v>Otros</v>
          </cell>
          <cell r="G2467" t="str">
            <v>Otros</v>
          </cell>
          <cell r="H2467" t="str">
            <v/>
          </cell>
          <cell r="I2467" t="str">
            <v/>
          </cell>
          <cell r="K2467" t="str">
            <v>E</v>
          </cell>
          <cell r="L2467">
            <v>9</v>
          </cell>
          <cell r="M2467">
            <v>9</v>
          </cell>
          <cell r="N2467" t="str">
            <v>E009</v>
          </cell>
        </row>
        <row r="2468">
          <cell r="A2468" t="str">
            <v>51,E10</v>
          </cell>
          <cell r="B2468" t="str">
            <v>51,E10</v>
          </cell>
          <cell r="C2468" t="str">
            <v>51,E010</v>
          </cell>
          <cell r="D2468">
            <v>51</v>
          </cell>
          <cell r="E2468" t="str">
            <v>Otros</v>
          </cell>
          <cell r="F2468" t="str">
            <v>Otros</v>
          </cell>
          <cell r="G2468" t="str">
            <v>Otros</v>
          </cell>
          <cell r="H2468" t="str">
            <v/>
          </cell>
          <cell r="I2468" t="str">
            <v/>
          </cell>
          <cell r="K2468" t="str">
            <v>E</v>
          </cell>
          <cell r="L2468">
            <v>10</v>
          </cell>
          <cell r="M2468">
            <v>10</v>
          </cell>
          <cell r="N2468" t="str">
            <v>E010</v>
          </cell>
        </row>
        <row r="2469">
          <cell r="A2469" t="str">
            <v>51,E11</v>
          </cell>
          <cell r="B2469" t="str">
            <v>51,E11</v>
          </cell>
          <cell r="C2469" t="str">
            <v>51,E011</v>
          </cell>
          <cell r="D2469">
            <v>51</v>
          </cell>
          <cell r="E2469" t="str">
            <v>Otros</v>
          </cell>
          <cell r="F2469" t="str">
            <v>Otros</v>
          </cell>
          <cell r="G2469" t="str">
            <v>Otros</v>
          </cell>
          <cell r="H2469" t="str">
            <v/>
          </cell>
          <cell r="I2469" t="str">
            <v/>
          </cell>
          <cell r="K2469" t="str">
            <v>E</v>
          </cell>
          <cell r="L2469">
            <v>11</v>
          </cell>
          <cell r="M2469">
            <v>11</v>
          </cell>
          <cell r="N2469" t="str">
            <v>E011</v>
          </cell>
        </row>
        <row r="2470">
          <cell r="A2470" t="str">
            <v>51,E12</v>
          </cell>
          <cell r="B2470" t="str">
            <v>51,E12</v>
          </cell>
          <cell r="C2470" t="str">
            <v>51,E012</v>
          </cell>
          <cell r="D2470">
            <v>51</v>
          </cell>
          <cell r="E2470" t="str">
            <v>Otros</v>
          </cell>
          <cell r="F2470" t="str">
            <v>Otros</v>
          </cell>
          <cell r="G2470" t="str">
            <v>Otros</v>
          </cell>
          <cell r="H2470" t="str">
            <v/>
          </cell>
          <cell r="I2470" t="str">
            <v/>
          </cell>
          <cell r="K2470" t="str">
            <v>E</v>
          </cell>
          <cell r="L2470">
            <v>12</v>
          </cell>
          <cell r="M2470">
            <v>12</v>
          </cell>
          <cell r="N2470" t="str">
            <v>E012</v>
          </cell>
        </row>
        <row r="2471">
          <cell r="A2471" t="str">
            <v>51,E13</v>
          </cell>
          <cell r="B2471" t="str">
            <v>51,E13</v>
          </cell>
          <cell r="C2471" t="str">
            <v>51,E013</v>
          </cell>
          <cell r="D2471">
            <v>51</v>
          </cell>
          <cell r="E2471" t="str">
            <v>Otros</v>
          </cell>
          <cell r="F2471" t="str">
            <v>Otros</v>
          </cell>
          <cell r="G2471" t="str">
            <v>Otros</v>
          </cell>
          <cell r="H2471" t="str">
            <v/>
          </cell>
          <cell r="I2471" t="str">
            <v/>
          </cell>
          <cell r="K2471" t="str">
            <v>E</v>
          </cell>
          <cell r="L2471">
            <v>13</v>
          </cell>
          <cell r="M2471">
            <v>13</v>
          </cell>
          <cell r="N2471" t="str">
            <v>E013</v>
          </cell>
        </row>
        <row r="2472">
          <cell r="A2472" t="str">
            <v>51,E14</v>
          </cell>
          <cell r="B2472" t="str">
            <v>51,E14</v>
          </cell>
          <cell r="C2472" t="str">
            <v>51,E014</v>
          </cell>
          <cell r="D2472">
            <v>51</v>
          </cell>
          <cell r="E2472" t="str">
            <v>Otros</v>
          </cell>
          <cell r="F2472" t="str">
            <v>Otros</v>
          </cell>
          <cell r="G2472" t="str">
            <v>Otros</v>
          </cell>
          <cell r="H2472" t="str">
            <v/>
          </cell>
          <cell r="I2472" t="str">
            <v/>
          </cell>
          <cell r="K2472" t="str">
            <v>E</v>
          </cell>
          <cell r="L2472">
            <v>14</v>
          </cell>
          <cell r="M2472">
            <v>14</v>
          </cell>
          <cell r="N2472" t="str">
            <v>E014</v>
          </cell>
        </row>
        <row r="2473">
          <cell r="A2473" t="str">
            <v>51,E18</v>
          </cell>
          <cell r="B2473" t="str">
            <v>51,E18</v>
          </cell>
          <cell r="C2473" t="str">
            <v>51,E018</v>
          </cell>
          <cell r="D2473">
            <v>51</v>
          </cell>
          <cell r="E2473" t="str">
            <v>Otros</v>
          </cell>
          <cell r="F2473" t="str">
            <v>Otros</v>
          </cell>
          <cell r="G2473" t="str">
            <v>Otros</v>
          </cell>
          <cell r="H2473" t="str">
            <v/>
          </cell>
          <cell r="I2473" t="str">
            <v/>
          </cell>
          <cell r="K2473" t="str">
            <v>E</v>
          </cell>
          <cell r="L2473">
            <v>18</v>
          </cell>
          <cell r="M2473">
            <v>18</v>
          </cell>
          <cell r="N2473" t="str">
            <v>E018</v>
          </cell>
        </row>
        <row r="2474">
          <cell r="A2474" t="str">
            <v>51,E32</v>
          </cell>
          <cell r="B2474" t="str">
            <v>51,E32</v>
          </cell>
          <cell r="C2474" t="str">
            <v>51,E032</v>
          </cell>
          <cell r="D2474">
            <v>51</v>
          </cell>
          <cell r="E2474" t="str">
            <v>Otros</v>
          </cell>
          <cell r="F2474" t="str">
            <v>Otros</v>
          </cell>
          <cell r="G2474" t="str">
            <v>Otros</v>
          </cell>
          <cell r="H2474" t="str">
            <v/>
          </cell>
          <cell r="I2474" t="str">
            <v/>
          </cell>
          <cell r="K2474" t="str">
            <v>E</v>
          </cell>
          <cell r="L2474">
            <v>32</v>
          </cell>
          <cell r="M2474">
            <v>32</v>
          </cell>
          <cell r="N2474" t="str">
            <v>E032</v>
          </cell>
        </row>
        <row r="2475">
          <cell r="A2475" t="str">
            <v>51,E37</v>
          </cell>
          <cell r="B2475" t="str">
            <v>51,E37</v>
          </cell>
          <cell r="C2475" t="str">
            <v>51,E037</v>
          </cell>
          <cell r="D2475">
            <v>51</v>
          </cell>
          <cell r="E2475" t="str">
            <v>Otros</v>
          </cell>
          <cell r="F2475" t="str">
            <v>Otros</v>
          </cell>
          <cell r="G2475" t="str">
            <v>Otros</v>
          </cell>
          <cell r="H2475" t="str">
            <v/>
          </cell>
          <cell r="I2475" t="str">
            <v/>
          </cell>
          <cell r="K2475" t="str">
            <v>E</v>
          </cell>
          <cell r="L2475">
            <v>37</v>
          </cell>
          <cell r="M2475">
            <v>37</v>
          </cell>
          <cell r="N2475" t="str">
            <v>E037</v>
          </cell>
        </row>
        <row r="2476">
          <cell r="A2476" t="str">
            <v>51,E38</v>
          </cell>
          <cell r="B2476" t="str">
            <v>51,E38</v>
          </cell>
          <cell r="C2476" t="str">
            <v>51,E038</v>
          </cell>
          <cell r="D2476">
            <v>51</v>
          </cell>
          <cell r="E2476" t="str">
            <v>Otros</v>
          </cell>
          <cell r="F2476" t="str">
            <v>Otros</v>
          </cell>
          <cell r="G2476" t="str">
            <v>Otros</v>
          </cell>
          <cell r="H2476" t="str">
            <v/>
          </cell>
          <cell r="I2476" t="str">
            <v/>
          </cell>
          <cell r="K2476" t="str">
            <v>E</v>
          </cell>
          <cell r="L2476">
            <v>38</v>
          </cell>
          <cell r="M2476">
            <v>38</v>
          </cell>
          <cell r="N2476" t="str">
            <v>E038</v>
          </cell>
        </row>
        <row r="2477">
          <cell r="A2477" t="str">
            <v>51,E39</v>
          </cell>
          <cell r="B2477" t="str">
            <v>51,E39</v>
          </cell>
          <cell r="C2477" t="str">
            <v>51,E039</v>
          </cell>
          <cell r="D2477">
            <v>51</v>
          </cell>
          <cell r="E2477" t="str">
            <v>Otros</v>
          </cell>
          <cell r="F2477" t="str">
            <v>Otros</v>
          </cell>
          <cell r="G2477" t="str">
            <v>Otros</v>
          </cell>
          <cell r="H2477" t="str">
            <v/>
          </cell>
          <cell r="I2477" t="str">
            <v/>
          </cell>
          <cell r="K2477" t="str">
            <v>E</v>
          </cell>
          <cell r="L2477">
            <v>39</v>
          </cell>
          <cell r="M2477">
            <v>39</v>
          </cell>
          <cell r="N2477" t="str">
            <v>E039</v>
          </cell>
        </row>
        <row r="2478">
          <cell r="A2478" t="str">
            <v>51,E40</v>
          </cell>
          <cell r="B2478" t="str">
            <v>51,E40</v>
          </cell>
          <cell r="C2478" t="str">
            <v>51,E040</v>
          </cell>
          <cell r="D2478">
            <v>51</v>
          </cell>
          <cell r="E2478" t="str">
            <v>Otros</v>
          </cell>
          <cell r="F2478" t="str">
            <v>Otros</v>
          </cell>
          <cell r="G2478" t="str">
            <v>Otros</v>
          </cell>
          <cell r="H2478" t="str">
            <v/>
          </cell>
          <cell r="I2478" t="str">
            <v/>
          </cell>
          <cell r="K2478" t="str">
            <v>E</v>
          </cell>
          <cell r="L2478">
            <v>40</v>
          </cell>
          <cell r="M2478">
            <v>40</v>
          </cell>
          <cell r="N2478" t="str">
            <v>E040</v>
          </cell>
        </row>
        <row r="2479">
          <cell r="A2479" t="str">
            <v>51,E41</v>
          </cell>
          <cell r="B2479" t="str">
            <v>51,E41</v>
          </cell>
          <cell r="C2479" t="str">
            <v>51,E041</v>
          </cell>
          <cell r="D2479">
            <v>51</v>
          </cell>
          <cell r="E2479" t="str">
            <v>Otros</v>
          </cell>
          <cell r="F2479" t="str">
            <v>Otros</v>
          </cell>
          <cell r="G2479" t="str">
            <v>Otros</v>
          </cell>
          <cell r="H2479" t="str">
            <v/>
          </cell>
          <cell r="I2479" t="str">
            <v/>
          </cell>
          <cell r="K2479" t="str">
            <v>E</v>
          </cell>
          <cell r="L2479">
            <v>41</v>
          </cell>
          <cell r="M2479">
            <v>41</v>
          </cell>
          <cell r="N2479" t="str">
            <v>E041</v>
          </cell>
        </row>
        <row r="2480">
          <cell r="A2480" t="str">
            <v>51,J19</v>
          </cell>
          <cell r="B2480" t="str">
            <v>51,J19</v>
          </cell>
          <cell r="C2480" t="str">
            <v>51,J019</v>
          </cell>
          <cell r="D2480">
            <v>51</v>
          </cell>
          <cell r="E2480" t="str">
            <v>Otros</v>
          </cell>
          <cell r="F2480" t="str">
            <v>Otros</v>
          </cell>
          <cell r="G2480" t="str">
            <v>Otros</v>
          </cell>
          <cell r="H2480" t="str">
            <v/>
          </cell>
          <cell r="I2480" t="str">
            <v/>
          </cell>
          <cell r="K2480" t="str">
            <v>J</v>
          </cell>
          <cell r="L2480">
            <v>19</v>
          </cell>
          <cell r="M2480">
            <v>19</v>
          </cell>
          <cell r="N2480" t="str">
            <v>J019</v>
          </cell>
        </row>
        <row r="2481">
          <cell r="A2481" t="str">
            <v>51,J20</v>
          </cell>
          <cell r="B2481" t="str">
            <v>51,J20</v>
          </cell>
          <cell r="C2481" t="str">
            <v>51,J020</v>
          </cell>
          <cell r="D2481">
            <v>51</v>
          </cell>
          <cell r="E2481" t="str">
            <v>Otros</v>
          </cell>
          <cell r="F2481" t="str">
            <v>Otros</v>
          </cell>
          <cell r="G2481" t="str">
            <v>Otros</v>
          </cell>
          <cell r="H2481" t="str">
            <v/>
          </cell>
          <cell r="I2481" t="str">
            <v/>
          </cell>
          <cell r="K2481" t="str">
            <v>J</v>
          </cell>
          <cell r="L2481">
            <v>20</v>
          </cell>
          <cell r="M2481">
            <v>20</v>
          </cell>
          <cell r="N2481" t="str">
            <v>J020</v>
          </cell>
        </row>
        <row r="2482">
          <cell r="A2482" t="str">
            <v>51,J21</v>
          </cell>
          <cell r="B2482" t="str">
            <v>51,J21</v>
          </cell>
          <cell r="C2482" t="str">
            <v>51,J021</v>
          </cell>
          <cell r="D2482">
            <v>51</v>
          </cell>
          <cell r="E2482" t="str">
            <v>Otros</v>
          </cell>
          <cell r="F2482" t="str">
            <v>Otros</v>
          </cell>
          <cell r="G2482" t="str">
            <v>Otros</v>
          </cell>
          <cell r="H2482" t="str">
            <v/>
          </cell>
          <cell r="I2482" t="str">
            <v/>
          </cell>
          <cell r="K2482" t="str">
            <v>J</v>
          </cell>
          <cell r="L2482">
            <v>21</v>
          </cell>
          <cell r="M2482">
            <v>21</v>
          </cell>
          <cell r="N2482" t="str">
            <v>J021</v>
          </cell>
        </row>
        <row r="2483">
          <cell r="A2483" t="str">
            <v>51,J22</v>
          </cell>
          <cell r="B2483" t="str">
            <v>51,J22</v>
          </cell>
          <cell r="C2483" t="str">
            <v>51,J022</v>
          </cell>
          <cell r="D2483">
            <v>51</v>
          </cell>
          <cell r="E2483" t="str">
            <v>Otros</v>
          </cell>
          <cell r="F2483" t="str">
            <v>Otros</v>
          </cell>
          <cell r="G2483" t="str">
            <v>Otros</v>
          </cell>
          <cell r="H2483" t="str">
            <v/>
          </cell>
          <cell r="I2483" t="str">
            <v/>
          </cell>
          <cell r="K2483" t="str">
            <v>J</v>
          </cell>
          <cell r="L2483">
            <v>22</v>
          </cell>
          <cell r="M2483">
            <v>22</v>
          </cell>
          <cell r="N2483" t="str">
            <v>J022</v>
          </cell>
        </row>
        <row r="2484">
          <cell r="A2484" t="str">
            <v>51,J23</v>
          </cell>
          <cell r="B2484" t="str">
            <v>51,J23</v>
          </cell>
          <cell r="C2484" t="str">
            <v>51,J023</v>
          </cell>
          <cell r="D2484">
            <v>51</v>
          </cell>
          <cell r="E2484" t="str">
            <v>Otros</v>
          </cell>
          <cell r="F2484" t="str">
            <v>Otros</v>
          </cell>
          <cell r="G2484" t="str">
            <v>Otros</v>
          </cell>
          <cell r="H2484" t="str">
            <v/>
          </cell>
          <cell r="I2484" t="str">
            <v/>
          </cell>
          <cell r="K2484" t="str">
            <v>J</v>
          </cell>
          <cell r="L2484">
            <v>23</v>
          </cell>
          <cell r="M2484">
            <v>23</v>
          </cell>
          <cell r="N2484" t="str">
            <v>J023</v>
          </cell>
        </row>
        <row r="2485">
          <cell r="A2485" t="str">
            <v>51,J24</v>
          </cell>
          <cell r="B2485" t="str">
            <v>51,J24</v>
          </cell>
          <cell r="C2485" t="str">
            <v>51,J024</v>
          </cell>
          <cell r="D2485">
            <v>51</v>
          </cell>
          <cell r="E2485" t="str">
            <v>Otros</v>
          </cell>
          <cell r="F2485" t="str">
            <v>Otros</v>
          </cell>
          <cell r="G2485" t="str">
            <v>Otros</v>
          </cell>
          <cell r="H2485" t="str">
            <v/>
          </cell>
          <cell r="I2485" t="str">
            <v/>
          </cell>
          <cell r="K2485" t="str">
            <v>J</v>
          </cell>
          <cell r="L2485">
            <v>24</v>
          </cell>
          <cell r="M2485">
            <v>24</v>
          </cell>
          <cell r="N2485" t="str">
            <v>J024</v>
          </cell>
        </row>
        <row r="2486">
          <cell r="A2486" t="str">
            <v>51,J25</v>
          </cell>
          <cell r="B2486" t="str">
            <v>51,J25</v>
          </cell>
          <cell r="C2486" t="str">
            <v>51,J025</v>
          </cell>
          <cell r="D2486">
            <v>51</v>
          </cell>
          <cell r="E2486" t="str">
            <v>Otros</v>
          </cell>
          <cell r="F2486" t="str">
            <v>Otros</v>
          </cell>
          <cell r="G2486" t="str">
            <v>Otros</v>
          </cell>
          <cell r="H2486" t="str">
            <v/>
          </cell>
          <cell r="I2486" t="str">
            <v/>
          </cell>
          <cell r="K2486" t="str">
            <v>J</v>
          </cell>
          <cell r="L2486">
            <v>25</v>
          </cell>
          <cell r="M2486">
            <v>25</v>
          </cell>
          <cell r="N2486" t="str">
            <v>J025</v>
          </cell>
        </row>
        <row r="2487">
          <cell r="A2487" t="str">
            <v>51,J26</v>
          </cell>
          <cell r="B2487" t="str">
            <v>51,J26</v>
          </cell>
          <cell r="C2487" t="str">
            <v>51,J026</v>
          </cell>
          <cell r="D2487">
            <v>51</v>
          </cell>
          <cell r="E2487" t="str">
            <v>Otros</v>
          </cell>
          <cell r="F2487" t="str">
            <v>Otros</v>
          </cell>
          <cell r="G2487" t="str">
            <v>Otros</v>
          </cell>
          <cell r="H2487" t="str">
            <v/>
          </cell>
          <cell r="I2487" t="str">
            <v/>
          </cell>
          <cell r="K2487" t="str">
            <v>J</v>
          </cell>
          <cell r="L2487">
            <v>26</v>
          </cell>
          <cell r="M2487">
            <v>26</v>
          </cell>
          <cell r="N2487" t="str">
            <v>J026</v>
          </cell>
        </row>
        <row r="2488">
          <cell r="A2488" t="str">
            <v>51,J27</v>
          </cell>
          <cell r="B2488" t="str">
            <v>51,J27</v>
          </cell>
          <cell r="C2488" t="str">
            <v>51,J027</v>
          </cell>
          <cell r="D2488">
            <v>51</v>
          </cell>
          <cell r="E2488" t="str">
            <v>Otros</v>
          </cell>
          <cell r="F2488" t="str">
            <v>Otros</v>
          </cell>
          <cell r="G2488" t="str">
            <v>Otros</v>
          </cell>
          <cell r="H2488" t="str">
            <v/>
          </cell>
          <cell r="I2488" t="str">
            <v/>
          </cell>
          <cell r="K2488" t="str">
            <v>J</v>
          </cell>
          <cell r="L2488">
            <v>27</v>
          </cell>
          <cell r="M2488">
            <v>27</v>
          </cell>
          <cell r="N2488" t="str">
            <v>J027</v>
          </cell>
        </row>
        <row r="2489">
          <cell r="A2489" t="str">
            <v>51,J28</v>
          </cell>
          <cell r="B2489" t="str">
            <v>51,J28</v>
          </cell>
          <cell r="C2489" t="str">
            <v>51,J028</v>
          </cell>
          <cell r="D2489">
            <v>51</v>
          </cell>
          <cell r="E2489" t="str">
            <v>Otros</v>
          </cell>
          <cell r="F2489" t="str">
            <v>Otros</v>
          </cell>
          <cell r="G2489" t="str">
            <v>Otros</v>
          </cell>
          <cell r="H2489" t="str">
            <v/>
          </cell>
          <cell r="I2489" t="str">
            <v/>
          </cell>
          <cell r="K2489" t="str">
            <v>J</v>
          </cell>
          <cell r="L2489">
            <v>28</v>
          </cell>
          <cell r="M2489">
            <v>28</v>
          </cell>
          <cell r="N2489" t="str">
            <v>J028</v>
          </cell>
        </row>
        <row r="2490">
          <cell r="A2490" t="str">
            <v>51,J29</v>
          </cell>
          <cell r="B2490" t="str">
            <v>51,J29</v>
          </cell>
          <cell r="C2490" t="str">
            <v>51,J029</v>
          </cell>
          <cell r="D2490">
            <v>51</v>
          </cell>
          <cell r="E2490" t="str">
            <v>Otros</v>
          </cell>
          <cell r="F2490" t="str">
            <v>Otros</v>
          </cell>
          <cell r="G2490" t="str">
            <v>Otros</v>
          </cell>
          <cell r="H2490" t="str">
            <v/>
          </cell>
          <cell r="I2490" t="str">
            <v/>
          </cell>
          <cell r="K2490" t="str">
            <v>J</v>
          </cell>
          <cell r="L2490">
            <v>29</v>
          </cell>
          <cell r="M2490">
            <v>29</v>
          </cell>
          <cell r="N2490" t="str">
            <v>J029</v>
          </cell>
        </row>
        <row r="2491">
          <cell r="A2491" t="str">
            <v>51,K11</v>
          </cell>
          <cell r="B2491" t="str">
            <v>51,K11</v>
          </cell>
          <cell r="C2491" t="str">
            <v>51,K011</v>
          </cell>
          <cell r="D2491">
            <v>51</v>
          </cell>
          <cell r="E2491" t="str">
            <v>Otros</v>
          </cell>
          <cell r="F2491" t="str">
            <v>Otros</v>
          </cell>
          <cell r="G2491" t="str">
            <v>Otros</v>
          </cell>
          <cell r="H2491" t="str">
            <v/>
          </cell>
          <cell r="I2491" t="str">
            <v/>
          </cell>
          <cell r="K2491" t="str">
            <v>K</v>
          </cell>
          <cell r="L2491">
            <v>11</v>
          </cell>
          <cell r="M2491">
            <v>11</v>
          </cell>
          <cell r="N2491" t="str">
            <v>K011</v>
          </cell>
        </row>
        <row r="2492">
          <cell r="A2492" t="str">
            <v>51,K12</v>
          </cell>
          <cell r="B2492" t="str">
            <v>51,K12</v>
          </cell>
          <cell r="C2492" t="str">
            <v>51,K012</v>
          </cell>
          <cell r="D2492">
            <v>51</v>
          </cell>
          <cell r="E2492" t="str">
            <v>Otros</v>
          </cell>
          <cell r="F2492" t="str">
            <v>Otros</v>
          </cell>
          <cell r="G2492" t="str">
            <v>Otros</v>
          </cell>
          <cell r="H2492" t="str">
            <v/>
          </cell>
          <cell r="I2492" t="str">
            <v/>
          </cell>
          <cell r="K2492" t="str">
            <v>K</v>
          </cell>
          <cell r="L2492">
            <v>12</v>
          </cell>
          <cell r="M2492">
            <v>12</v>
          </cell>
          <cell r="N2492" t="str">
            <v>K012</v>
          </cell>
        </row>
        <row r="2493">
          <cell r="A2493" t="str">
            <v>51,K27</v>
          </cell>
          <cell r="B2493" t="str">
            <v>51,K27</v>
          </cell>
          <cell r="C2493" t="str">
            <v>51,K027</v>
          </cell>
          <cell r="D2493">
            <v>51</v>
          </cell>
          <cell r="E2493" t="str">
            <v>Otros</v>
          </cell>
          <cell r="F2493" t="str">
            <v>Otros</v>
          </cell>
          <cell r="G2493" t="str">
            <v>Otros</v>
          </cell>
          <cell r="H2493" t="str">
            <v/>
          </cell>
          <cell r="I2493" t="str">
            <v/>
          </cell>
          <cell r="K2493" t="str">
            <v>K</v>
          </cell>
          <cell r="L2493">
            <v>27</v>
          </cell>
          <cell r="M2493">
            <v>27</v>
          </cell>
          <cell r="N2493" t="str">
            <v>K027</v>
          </cell>
        </row>
        <row r="2494">
          <cell r="A2494" t="str">
            <v>51,M1</v>
          </cell>
          <cell r="B2494" t="str">
            <v>51,M1</v>
          </cell>
          <cell r="C2494" t="str">
            <v>51,M001</v>
          </cell>
          <cell r="D2494">
            <v>51</v>
          </cell>
          <cell r="E2494" t="str">
            <v>Otros</v>
          </cell>
          <cell r="F2494" t="str">
            <v>Otros</v>
          </cell>
          <cell r="G2494" t="str">
            <v>Otros</v>
          </cell>
          <cell r="H2494" t="str">
            <v/>
          </cell>
          <cell r="I2494" t="str">
            <v/>
          </cell>
          <cell r="K2494" t="str">
            <v>M</v>
          </cell>
          <cell r="L2494">
            <v>1</v>
          </cell>
          <cell r="M2494">
            <v>1</v>
          </cell>
          <cell r="N2494" t="str">
            <v>M001</v>
          </cell>
        </row>
        <row r="2495">
          <cell r="A2495" t="str">
            <v>51,M2</v>
          </cell>
          <cell r="B2495" t="str">
            <v>51,M2</v>
          </cell>
          <cell r="C2495" t="str">
            <v>51,M002</v>
          </cell>
          <cell r="D2495">
            <v>51</v>
          </cell>
          <cell r="E2495" t="str">
            <v>Otros</v>
          </cell>
          <cell r="F2495" t="str">
            <v>Otros</v>
          </cell>
          <cell r="G2495" t="str">
            <v>Otros</v>
          </cell>
          <cell r="H2495" t="str">
            <v/>
          </cell>
          <cell r="I2495" t="str">
            <v/>
          </cell>
          <cell r="K2495" t="str">
            <v>M</v>
          </cell>
          <cell r="L2495">
            <v>2</v>
          </cell>
          <cell r="M2495">
            <v>2</v>
          </cell>
          <cell r="N2495" t="str">
            <v>M002</v>
          </cell>
        </row>
        <row r="2496">
          <cell r="A2496" t="str">
            <v>51,O1</v>
          </cell>
          <cell r="B2496" t="str">
            <v>51,O1</v>
          </cell>
          <cell r="C2496" t="str">
            <v>51,O001</v>
          </cell>
          <cell r="D2496">
            <v>51</v>
          </cell>
          <cell r="E2496" t="str">
            <v>Otros</v>
          </cell>
          <cell r="F2496" t="str">
            <v>Otros</v>
          </cell>
          <cell r="G2496" t="str">
            <v>Otros</v>
          </cell>
          <cell r="H2496" t="str">
            <v/>
          </cell>
          <cell r="I2496" t="str">
            <v/>
          </cell>
          <cell r="K2496" t="str">
            <v>O</v>
          </cell>
          <cell r="L2496">
            <v>1</v>
          </cell>
          <cell r="M2496">
            <v>1</v>
          </cell>
          <cell r="N2496" t="str">
            <v>O001</v>
          </cell>
        </row>
        <row r="2497">
          <cell r="A2497" t="str">
            <v>51,R1</v>
          </cell>
          <cell r="B2497" t="str">
            <v>51,R1</v>
          </cell>
          <cell r="C2497" t="str">
            <v>51,R001</v>
          </cell>
          <cell r="D2497">
            <v>51</v>
          </cell>
          <cell r="E2497" t="str">
            <v>Otros</v>
          </cell>
          <cell r="F2497" t="str">
            <v>Otros</v>
          </cell>
          <cell r="G2497" t="str">
            <v>Otros</v>
          </cell>
          <cell r="H2497" t="str">
            <v/>
          </cell>
          <cell r="I2497" t="str">
            <v/>
          </cell>
          <cell r="K2497" t="str">
            <v>R</v>
          </cell>
          <cell r="L2497">
            <v>1</v>
          </cell>
          <cell r="M2497">
            <v>1</v>
          </cell>
          <cell r="N2497" t="str">
            <v>R001</v>
          </cell>
        </row>
        <row r="2498">
          <cell r="A2498" t="str">
            <v>51,R15</v>
          </cell>
          <cell r="B2498" t="str">
            <v>51,R15</v>
          </cell>
          <cell r="C2498" t="str">
            <v>51,R015</v>
          </cell>
          <cell r="D2498">
            <v>51</v>
          </cell>
          <cell r="E2498" t="str">
            <v>Otros</v>
          </cell>
          <cell r="F2498" t="str">
            <v>Otros</v>
          </cell>
          <cell r="G2498" t="str">
            <v>Otros</v>
          </cell>
          <cell r="H2498" t="str">
            <v/>
          </cell>
          <cell r="I2498" t="str">
            <v/>
          </cell>
          <cell r="K2498" t="str">
            <v>R</v>
          </cell>
          <cell r="L2498">
            <v>15</v>
          </cell>
          <cell r="M2498">
            <v>15</v>
          </cell>
          <cell r="N2498" t="str">
            <v>R015</v>
          </cell>
        </row>
        <row r="2499">
          <cell r="A2499" t="str">
            <v>51,R16</v>
          </cell>
          <cell r="B2499" t="str">
            <v>51,R16</v>
          </cell>
          <cell r="C2499" t="str">
            <v>51,R016</v>
          </cell>
          <cell r="D2499">
            <v>51</v>
          </cell>
          <cell r="E2499" t="str">
            <v>Otros</v>
          </cell>
          <cell r="F2499" t="str">
            <v>Otros</v>
          </cell>
          <cell r="G2499" t="str">
            <v>Otros</v>
          </cell>
          <cell r="H2499" t="str">
            <v/>
          </cell>
          <cell r="I2499" t="str">
            <v/>
          </cell>
          <cell r="K2499" t="str">
            <v>R</v>
          </cell>
          <cell r="L2499">
            <v>16</v>
          </cell>
          <cell r="M2499">
            <v>16</v>
          </cell>
          <cell r="N2499" t="str">
            <v>R016</v>
          </cell>
        </row>
        <row r="2500">
          <cell r="A2500" t="str">
            <v>51,R17</v>
          </cell>
          <cell r="B2500" t="str">
            <v>51,R17</v>
          </cell>
          <cell r="C2500" t="str">
            <v>51,R017</v>
          </cell>
          <cell r="D2500">
            <v>51</v>
          </cell>
          <cell r="E2500" t="str">
            <v>Otros</v>
          </cell>
          <cell r="F2500" t="str">
            <v>Otros</v>
          </cell>
          <cell r="G2500" t="str">
            <v>Otros</v>
          </cell>
          <cell r="H2500" t="str">
            <v/>
          </cell>
          <cell r="I2500" t="str">
            <v/>
          </cell>
          <cell r="K2500" t="str">
            <v>R</v>
          </cell>
          <cell r="L2500">
            <v>17</v>
          </cell>
          <cell r="M2500">
            <v>17</v>
          </cell>
          <cell r="N2500" t="str">
            <v>R017</v>
          </cell>
        </row>
        <row r="2501">
          <cell r="A2501" t="str">
            <v>51,R30</v>
          </cell>
          <cell r="B2501" t="str">
            <v>51,R30</v>
          </cell>
          <cell r="C2501" t="str">
            <v>51,R030</v>
          </cell>
          <cell r="D2501">
            <v>51</v>
          </cell>
          <cell r="E2501" t="str">
            <v>Otros</v>
          </cell>
          <cell r="F2501" t="str">
            <v>Otros</v>
          </cell>
          <cell r="G2501" t="str">
            <v>Otros</v>
          </cell>
          <cell r="H2501" t="str">
            <v/>
          </cell>
          <cell r="I2501" t="str">
            <v/>
          </cell>
          <cell r="K2501" t="str">
            <v>R</v>
          </cell>
          <cell r="L2501">
            <v>30</v>
          </cell>
          <cell r="M2501">
            <v>30</v>
          </cell>
          <cell r="N2501" t="str">
            <v>R030</v>
          </cell>
        </row>
        <row r="2502">
          <cell r="A2502" t="str">
            <v>51,R31</v>
          </cell>
          <cell r="B2502" t="str">
            <v>51,R31</v>
          </cell>
          <cell r="C2502" t="str">
            <v>51,R031</v>
          </cell>
          <cell r="D2502">
            <v>51</v>
          </cell>
          <cell r="E2502" t="str">
            <v>Otros</v>
          </cell>
          <cell r="F2502" t="str">
            <v>Otros</v>
          </cell>
          <cell r="G2502" t="str">
            <v>Otros</v>
          </cell>
          <cell r="H2502" t="str">
            <v/>
          </cell>
          <cell r="I2502" t="str">
            <v/>
          </cell>
          <cell r="K2502" t="str">
            <v>R</v>
          </cell>
          <cell r="L2502">
            <v>31</v>
          </cell>
          <cell r="M2502">
            <v>31</v>
          </cell>
          <cell r="N2502" t="str">
            <v>R031</v>
          </cell>
        </row>
        <row r="2503">
          <cell r="A2503" t="str">
            <v>51,R33</v>
          </cell>
          <cell r="B2503" t="str">
            <v>51,R33</v>
          </cell>
          <cell r="C2503" t="str">
            <v>51,R033</v>
          </cell>
          <cell r="D2503">
            <v>51</v>
          </cell>
          <cell r="E2503" t="str">
            <v>Otros</v>
          </cell>
          <cell r="F2503" t="str">
            <v>Otros</v>
          </cell>
          <cell r="G2503" t="str">
            <v>Otros</v>
          </cell>
          <cell r="H2503" t="str">
            <v/>
          </cell>
          <cell r="I2503" t="str">
            <v/>
          </cell>
          <cell r="K2503" t="str">
            <v>R</v>
          </cell>
          <cell r="L2503">
            <v>33</v>
          </cell>
          <cell r="M2503">
            <v>33</v>
          </cell>
          <cell r="N2503" t="str">
            <v>R033</v>
          </cell>
        </row>
        <row r="2504">
          <cell r="A2504" t="str">
            <v>51,R34</v>
          </cell>
          <cell r="B2504" t="str">
            <v>51,R34</v>
          </cell>
          <cell r="C2504" t="str">
            <v>51,R034</v>
          </cell>
          <cell r="D2504">
            <v>51</v>
          </cell>
          <cell r="E2504" t="str">
            <v>Otros</v>
          </cell>
          <cell r="F2504" t="str">
            <v>Otros</v>
          </cell>
          <cell r="G2504" t="str">
            <v>Otros</v>
          </cell>
          <cell r="H2504" t="str">
            <v/>
          </cell>
          <cell r="I2504" t="str">
            <v/>
          </cell>
          <cell r="K2504" t="str">
            <v>R</v>
          </cell>
          <cell r="L2504">
            <v>34</v>
          </cell>
          <cell r="M2504">
            <v>34</v>
          </cell>
          <cell r="N2504" t="str">
            <v>R034</v>
          </cell>
        </row>
        <row r="2505">
          <cell r="A2505" t="str">
            <v>51,R35</v>
          </cell>
          <cell r="B2505" t="str">
            <v>51,R35</v>
          </cell>
          <cell r="C2505" t="str">
            <v>51,R035</v>
          </cell>
          <cell r="D2505">
            <v>51</v>
          </cell>
          <cell r="E2505" t="str">
            <v>Otros</v>
          </cell>
          <cell r="F2505" t="str">
            <v>Otros</v>
          </cell>
          <cell r="G2505" t="str">
            <v>Otros</v>
          </cell>
          <cell r="H2505" t="str">
            <v/>
          </cell>
          <cell r="I2505" t="str">
            <v/>
          </cell>
          <cell r="K2505" t="str">
            <v>R</v>
          </cell>
          <cell r="L2505">
            <v>35</v>
          </cell>
          <cell r="M2505">
            <v>35</v>
          </cell>
          <cell r="N2505" t="str">
            <v>R035</v>
          </cell>
        </row>
        <row r="2506">
          <cell r="A2506" t="str">
            <v>51,R36</v>
          </cell>
          <cell r="B2506" t="str">
            <v>51,R36</v>
          </cell>
          <cell r="C2506" t="str">
            <v>51,R036</v>
          </cell>
          <cell r="D2506">
            <v>51</v>
          </cell>
          <cell r="E2506" t="str">
            <v>Otros</v>
          </cell>
          <cell r="F2506" t="str">
            <v>Otros</v>
          </cell>
          <cell r="G2506" t="str">
            <v>Otros</v>
          </cell>
          <cell r="H2506" t="str">
            <v/>
          </cell>
          <cell r="I2506" t="str">
            <v/>
          </cell>
          <cell r="K2506" t="str">
            <v>R</v>
          </cell>
          <cell r="L2506">
            <v>36</v>
          </cell>
          <cell r="M2506">
            <v>36</v>
          </cell>
          <cell r="N2506" t="str">
            <v>R036</v>
          </cell>
        </row>
      </sheetData>
      <sheetData sheetId="5" refreshError="1"/>
      <sheetData sheetId="6" refreshError="1"/>
      <sheetData sheetId="7" refreshError="1"/>
      <sheetData sheetId="8" refreshError="1"/>
      <sheetData sheetId="9"/>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Flujo Cta Pub"/>
      <sheetName val="catálogo pps"/>
    </sheetNames>
    <sheetDataSet>
      <sheetData sheetId="0" refreshError="1">
        <row r="3">
          <cell r="B3">
            <v>2004</v>
          </cell>
          <cell r="C3">
            <v>2005</v>
          </cell>
          <cell r="D3">
            <v>2006</v>
          </cell>
          <cell r="E3">
            <v>2007</v>
          </cell>
          <cell r="F3">
            <v>2008</v>
          </cell>
          <cell r="G3">
            <v>2009</v>
          </cell>
          <cell r="H3">
            <v>2004</v>
          </cell>
          <cell r="I3">
            <v>2005</v>
          </cell>
          <cell r="J3">
            <v>2006</v>
          </cell>
          <cell r="K3">
            <v>2007</v>
          </cell>
          <cell r="L3">
            <v>2008</v>
          </cell>
          <cell r="M3">
            <v>2009</v>
          </cell>
          <cell r="N3">
            <v>2004</v>
          </cell>
          <cell r="O3">
            <v>2005</v>
          </cell>
          <cell r="P3">
            <v>2006</v>
          </cell>
          <cell r="Q3">
            <v>2007</v>
          </cell>
          <cell r="R3">
            <v>2008</v>
          </cell>
          <cell r="S3">
            <v>2009</v>
          </cell>
          <cell r="T3">
            <v>2004</v>
          </cell>
          <cell r="U3">
            <v>2005</v>
          </cell>
          <cell r="V3">
            <v>2006</v>
          </cell>
          <cell r="W3">
            <v>2007</v>
          </cell>
          <cell r="X3">
            <v>2008</v>
          </cell>
          <cell r="Y3">
            <v>2009</v>
          </cell>
          <cell r="Z3">
            <v>2004</v>
          </cell>
          <cell r="AA3">
            <v>2005</v>
          </cell>
          <cell r="AB3">
            <v>2006</v>
          </cell>
          <cell r="AC3">
            <v>2007</v>
          </cell>
          <cell r="AD3">
            <v>2008</v>
          </cell>
          <cell r="AE3">
            <v>2009</v>
          </cell>
        </row>
        <row r="4">
          <cell r="B4">
            <v>152987.20001900001</v>
          </cell>
          <cell r="C4">
            <v>183197.00573599999</v>
          </cell>
          <cell r="D4">
            <v>260364.03366399999</v>
          </cell>
          <cell r="E4">
            <v>338279.56885099999</v>
          </cell>
          <cell r="F4">
            <v>344642.90912500001</v>
          </cell>
          <cell r="H4">
            <v>141734.67199999999</v>
          </cell>
          <cell r="I4">
            <v>162805.31707200001</v>
          </cell>
          <cell r="J4">
            <v>176820.50907</v>
          </cell>
          <cell r="K4">
            <v>216261.199915</v>
          </cell>
          <cell r="L4">
            <v>225434.17276999998</v>
          </cell>
          <cell r="N4">
            <v>1580.422</v>
          </cell>
          <cell r="O4">
            <v>459.05089600000002</v>
          </cell>
          <cell r="P4">
            <v>537.53466900000001</v>
          </cell>
          <cell r="Q4">
            <v>-3195.1987480000003</v>
          </cell>
          <cell r="R4">
            <v>-2479.5203100000003</v>
          </cell>
          <cell r="T4">
            <v>47905.075451999997</v>
          </cell>
          <cell r="U4">
            <v>52085.526159999994</v>
          </cell>
          <cell r="V4">
            <v>59724.597537999995</v>
          </cell>
          <cell r="W4">
            <v>44272.233534999992</v>
          </cell>
          <cell r="X4">
            <v>52179.593647999995</v>
          </cell>
          <cell r="Z4">
            <v>117299</v>
          </cell>
          <cell r="AA4">
            <v>124961</v>
          </cell>
          <cell r="AB4">
            <v>141176</v>
          </cell>
          <cell r="AC4">
            <v>149972.20000000001</v>
          </cell>
          <cell r="AD4">
            <v>163467</v>
          </cell>
        </row>
        <row r="5">
          <cell r="B5">
            <v>152987.20001900001</v>
          </cell>
          <cell r="C5">
            <v>183087.00573199999</v>
          </cell>
          <cell r="D5">
            <v>260364.03366399999</v>
          </cell>
          <cell r="E5">
            <v>324264.88664300001</v>
          </cell>
          <cell r="F5">
            <v>330885.04723700002</v>
          </cell>
          <cell r="H5">
            <v>0</v>
          </cell>
          <cell r="I5">
            <v>0</v>
          </cell>
          <cell r="J5">
            <v>0</v>
          </cell>
          <cell r="K5">
            <v>0</v>
          </cell>
          <cell r="L5">
            <v>0</v>
          </cell>
          <cell r="N5">
            <v>0</v>
          </cell>
          <cell r="O5">
            <v>0</v>
          </cell>
          <cell r="P5">
            <v>0</v>
          </cell>
          <cell r="Q5">
            <v>0</v>
          </cell>
          <cell r="R5">
            <v>0</v>
          </cell>
          <cell r="T5">
            <v>0</v>
          </cell>
          <cell r="U5">
            <v>1345.5034599999999</v>
          </cell>
          <cell r="V5">
            <v>1413.620154</v>
          </cell>
          <cell r="W5">
            <v>1213.9335349999999</v>
          </cell>
          <cell r="X5">
            <v>1112.9339150000001</v>
          </cell>
          <cell r="Z5">
            <v>0</v>
          </cell>
          <cell r="AA5">
            <v>0</v>
          </cell>
          <cell r="AB5">
            <v>0</v>
          </cell>
          <cell r="AC5">
            <v>0</v>
          </cell>
          <cell r="AD5">
            <v>0</v>
          </cell>
        </row>
        <row r="6">
          <cell r="B6">
            <v>0</v>
          </cell>
          <cell r="C6">
            <v>0</v>
          </cell>
          <cell r="D6">
            <v>0</v>
          </cell>
          <cell r="E6">
            <v>0</v>
          </cell>
          <cell r="F6">
            <v>0</v>
          </cell>
          <cell r="H6">
            <v>138246.44399999999</v>
          </cell>
          <cell r="I6">
            <v>158784.55797200001</v>
          </cell>
          <cell r="J6">
            <v>171969.03195100001</v>
          </cell>
          <cell r="K6">
            <v>211740.59265000001</v>
          </cell>
          <cell r="L6">
            <v>222948.59403899999</v>
          </cell>
          <cell r="N6">
            <v>1238.1510000000001</v>
          </cell>
          <cell r="O6">
            <v>58.419212000000002</v>
          </cell>
          <cell r="P6">
            <v>-264.51606500000003</v>
          </cell>
          <cell r="Q6">
            <v>-4118.1621180000002</v>
          </cell>
          <cell r="R6">
            <v>-3456.4187350000002</v>
          </cell>
          <cell r="T6">
            <v>19980.7</v>
          </cell>
          <cell r="U6">
            <v>20275.099999999999</v>
          </cell>
          <cell r="V6">
            <v>349.636031</v>
          </cell>
          <cell r="W6">
            <v>23167.200000000001</v>
          </cell>
          <cell r="X6">
            <v>1683.93139</v>
          </cell>
          <cell r="Z6">
            <v>0</v>
          </cell>
          <cell r="AA6">
            <v>0</v>
          </cell>
          <cell r="AB6">
            <v>0</v>
          </cell>
          <cell r="AC6">
            <v>0</v>
          </cell>
          <cell r="AD6">
            <v>0</v>
          </cell>
        </row>
        <row r="7">
          <cell r="B7">
            <v>0</v>
          </cell>
          <cell r="C7">
            <v>0</v>
          </cell>
          <cell r="D7">
            <v>0</v>
          </cell>
          <cell r="E7">
            <v>0</v>
          </cell>
          <cell r="F7">
            <v>0</v>
          </cell>
          <cell r="H7">
            <v>0</v>
          </cell>
          <cell r="I7">
            <v>0</v>
          </cell>
          <cell r="J7">
            <v>0</v>
          </cell>
          <cell r="K7">
            <v>0</v>
          </cell>
          <cell r="L7">
            <v>0</v>
          </cell>
          <cell r="N7">
            <v>0</v>
          </cell>
          <cell r="O7">
            <v>0</v>
          </cell>
          <cell r="P7">
            <v>0</v>
          </cell>
          <cell r="Q7">
            <v>0</v>
          </cell>
          <cell r="R7">
            <v>0</v>
          </cell>
          <cell r="T7">
            <v>0</v>
          </cell>
          <cell r="U7">
            <v>0</v>
          </cell>
          <cell r="V7">
            <v>0</v>
          </cell>
          <cell r="W7">
            <v>0</v>
          </cell>
          <cell r="X7">
            <v>0</v>
          </cell>
          <cell r="Z7">
            <v>0</v>
          </cell>
          <cell r="AA7">
            <v>0</v>
          </cell>
          <cell r="AB7">
            <v>0</v>
          </cell>
          <cell r="AC7">
            <v>0</v>
          </cell>
          <cell r="AD7">
            <v>0</v>
          </cell>
        </row>
        <row r="8">
          <cell r="B8">
            <v>0</v>
          </cell>
          <cell r="C8">
            <v>0</v>
          </cell>
          <cell r="D8">
            <v>0</v>
          </cell>
          <cell r="E8">
            <v>0</v>
          </cell>
          <cell r="F8">
            <v>0</v>
          </cell>
          <cell r="H8">
            <v>0</v>
          </cell>
          <cell r="I8">
            <v>0</v>
          </cell>
          <cell r="J8">
            <v>0</v>
          </cell>
          <cell r="K8">
            <v>0</v>
          </cell>
          <cell r="L8">
            <v>0</v>
          </cell>
          <cell r="N8">
            <v>0</v>
          </cell>
          <cell r="O8">
            <v>0</v>
          </cell>
          <cell r="P8">
            <v>0</v>
          </cell>
          <cell r="Q8">
            <v>0</v>
          </cell>
          <cell r="R8">
            <v>0</v>
          </cell>
          <cell r="T8">
            <v>20996</v>
          </cell>
          <cell r="U8">
            <v>22627.1</v>
          </cell>
          <cell r="V8">
            <v>0</v>
          </cell>
          <cell r="W8">
            <v>0</v>
          </cell>
          <cell r="X8">
            <v>31206.378090999999</v>
          </cell>
          <cell r="Z8">
            <v>108871</v>
          </cell>
          <cell r="AA8">
            <v>117221</v>
          </cell>
          <cell r="AB8">
            <v>130331</v>
          </cell>
          <cell r="AC8">
            <v>136933</v>
          </cell>
          <cell r="AD8">
            <v>147078</v>
          </cell>
        </row>
        <row r="9">
          <cell r="B9">
            <v>0</v>
          </cell>
          <cell r="C9">
            <v>0</v>
          </cell>
          <cell r="D9">
            <v>0</v>
          </cell>
          <cell r="E9">
            <v>0</v>
          </cell>
          <cell r="F9">
            <v>0</v>
          </cell>
          <cell r="H9">
            <v>0</v>
          </cell>
          <cell r="I9">
            <v>0</v>
          </cell>
          <cell r="J9">
            <v>0</v>
          </cell>
          <cell r="K9">
            <v>0</v>
          </cell>
          <cell r="L9">
            <v>0</v>
          </cell>
          <cell r="N9">
            <v>0</v>
          </cell>
          <cell r="O9">
            <v>0</v>
          </cell>
          <cell r="P9">
            <v>0</v>
          </cell>
          <cell r="Q9">
            <v>0</v>
          </cell>
          <cell r="R9">
            <v>0</v>
          </cell>
          <cell r="T9">
            <v>0</v>
          </cell>
          <cell r="U9">
            <v>0</v>
          </cell>
          <cell r="V9">
            <v>46702.983940999999</v>
          </cell>
          <cell r="W9">
            <v>18993.099999999999</v>
          </cell>
          <cell r="X9">
            <v>17576.741830999999</v>
          </cell>
          <cell r="Z9">
            <v>0</v>
          </cell>
          <cell r="AA9">
            <v>0</v>
          </cell>
          <cell r="AB9">
            <v>0</v>
          </cell>
          <cell r="AC9">
            <v>0</v>
          </cell>
          <cell r="AD9">
            <v>0</v>
          </cell>
        </row>
        <row r="10">
          <cell r="B10">
            <v>0</v>
          </cell>
          <cell r="C10">
            <v>110.000004</v>
          </cell>
          <cell r="D10">
            <v>0</v>
          </cell>
          <cell r="E10">
            <v>14014.682208</v>
          </cell>
          <cell r="F10">
            <v>13757.861887999999</v>
          </cell>
          <cell r="H10">
            <v>3488.2280000000001</v>
          </cell>
          <cell r="I10">
            <v>4020.7591000000002</v>
          </cell>
          <cell r="J10">
            <v>4851.4771190000001</v>
          </cell>
          <cell r="K10">
            <v>4520.6072649999996</v>
          </cell>
          <cell r="L10">
            <v>2485.5787310000001</v>
          </cell>
          <cell r="N10">
            <v>342.27100000000002</v>
          </cell>
          <cell r="O10">
            <v>400.63168400000001</v>
          </cell>
          <cell r="P10">
            <v>802.05073400000003</v>
          </cell>
          <cell r="Q10">
            <v>922.96337000000005</v>
          </cell>
          <cell r="R10">
            <v>976.89842499999997</v>
          </cell>
          <cell r="T10">
            <v>6928.3754520000002</v>
          </cell>
          <cell r="U10">
            <v>7837.8226999999997</v>
          </cell>
          <cell r="V10">
            <v>11258.357411999999</v>
          </cell>
          <cell r="W10">
            <v>898</v>
          </cell>
          <cell r="X10">
            <v>599.60842100000002</v>
          </cell>
          <cell r="Z10">
            <v>8428</v>
          </cell>
          <cell r="AA10">
            <v>7740</v>
          </cell>
          <cell r="AB10">
            <v>10845</v>
          </cell>
          <cell r="AC10">
            <v>13039.2</v>
          </cell>
          <cell r="AD10">
            <v>16389</v>
          </cell>
        </row>
        <row r="11">
          <cell r="B11">
            <v>0</v>
          </cell>
          <cell r="C11">
            <v>0</v>
          </cell>
          <cell r="D11">
            <v>0</v>
          </cell>
          <cell r="E11">
            <v>0</v>
          </cell>
          <cell r="F11">
            <v>0</v>
          </cell>
          <cell r="H11">
            <v>0</v>
          </cell>
          <cell r="I11">
            <v>0</v>
          </cell>
          <cell r="J11">
            <v>0</v>
          </cell>
          <cell r="K11">
            <v>0</v>
          </cell>
          <cell r="L11">
            <v>0</v>
          </cell>
          <cell r="N11">
            <v>0</v>
          </cell>
          <cell r="O11">
            <v>0</v>
          </cell>
          <cell r="P11">
            <v>0</v>
          </cell>
          <cell r="Q11">
            <v>0</v>
          </cell>
          <cell r="R11">
            <v>0</v>
          </cell>
          <cell r="T11">
            <v>0</v>
          </cell>
          <cell r="U11">
            <v>0</v>
          </cell>
          <cell r="V11">
            <v>0</v>
          </cell>
          <cell r="W11">
            <v>0</v>
          </cell>
          <cell r="X11">
            <v>0</v>
          </cell>
          <cell r="Z11">
            <v>0</v>
          </cell>
          <cell r="AA11">
            <v>0</v>
          </cell>
          <cell r="AB11">
            <v>0</v>
          </cell>
          <cell r="AC11">
            <v>0</v>
          </cell>
          <cell r="AD11">
            <v>0</v>
          </cell>
        </row>
        <row r="12">
          <cell r="B12">
            <v>0</v>
          </cell>
          <cell r="C12">
            <v>0</v>
          </cell>
          <cell r="D12">
            <v>0</v>
          </cell>
          <cell r="E12">
            <v>0</v>
          </cell>
          <cell r="F12">
            <v>0</v>
          </cell>
          <cell r="H12">
            <v>0</v>
          </cell>
          <cell r="I12">
            <v>0</v>
          </cell>
          <cell r="J12">
            <v>0</v>
          </cell>
          <cell r="K12">
            <v>0</v>
          </cell>
          <cell r="L12">
            <v>0</v>
          </cell>
          <cell r="N12">
            <v>0</v>
          </cell>
          <cell r="O12">
            <v>0</v>
          </cell>
          <cell r="P12">
            <v>0</v>
          </cell>
          <cell r="Q12">
            <v>0</v>
          </cell>
          <cell r="R12">
            <v>0</v>
          </cell>
          <cell r="T12">
            <v>0</v>
          </cell>
          <cell r="U12">
            <v>0</v>
          </cell>
          <cell r="V12">
            <v>0</v>
          </cell>
          <cell r="W12">
            <v>0</v>
          </cell>
          <cell r="X12">
            <v>0</v>
          </cell>
          <cell r="Z12">
            <v>0</v>
          </cell>
          <cell r="AA12">
            <v>0</v>
          </cell>
          <cell r="AB12">
            <v>0</v>
          </cell>
          <cell r="AC12">
            <v>0</v>
          </cell>
          <cell r="AD12">
            <v>0</v>
          </cell>
        </row>
        <row r="13">
          <cell r="B13">
            <v>0</v>
          </cell>
          <cell r="C13">
            <v>0</v>
          </cell>
          <cell r="D13">
            <v>0</v>
          </cell>
          <cell r="E13">
            <v>0</v>
          </cell>
          <cell r="F13">
            <v>0</v>
          </cell>
          <cell r="H13">
            <v>0</v>
          </cell>
          <cell r="I13">
            <v>0</v>
          </cell>
          <cell r="J13">
            <v>0</v>
          </cell>
          <cell r="K13">
            <v>0</v>
          </cell>
          <cell r="L13">
            <v>0</v>
          </cell>
          <cell r="N13">
            <v>0</v>
          </cell>
          <cell r="O13">
            <v>0</v>
          </cell>
          <cell r="P13">
            <v>0</v>
          </cell>
          <cell r="Q13">
            <v>0</v>
          </cell>
          <cell r="R13">
            <v>0</v>
          </cell>
          <cell r="T13">
            <v>0</v>
          </cell>
          <cell r="U13">
            <v>0</v>
          </cell>
          <cell r="V13">
            <v>0</v>
          </cell>
          <cell r="W13">
            <v>0</v>
          </cell>
          <cell r="X13">
            <v>0</v>
          </cell>
          <cell r="Z13">
            <v>0</v>
          </cell>
          <cell r="AA13">
            <v>0</v>
          </cell>
          <cell r="AB13">
            <v>0</v>
          </cell>
          <cell r="AC13">
            <v>0</v>
          </cell>
          <cell r="AD13">
            <v>0</v>
          </cell>
        </row>
        <row r="15">
          <cell r="B15">
            <v>113351.3</v>
          </cell>
          <cell r="C15">
            <v>107815.199994</v>
          </cell>
          <cell r="D15">
            <v>105222.139933</v>
          </cell>
          <cell r="E15">
            <v>140802.79999999999</v>
          </cell>
          <cell r="F15">
            <v>182620.49863700001</v>
          </cell>
          <cell r="H15">
            <v>133625.20000000001</v>
          </cell>
          <cell r="I15">
            <v>134272.4</v>
          </cell>
          <cell r="J15">
            <v>153619.9</v>
          </cell>
          <cell r="K15">
            <v>181981.89760500001</v>
          </cell>
          <cell r="L15">
            <v>196518.23199999999</v>
          </cell>
          <cell r="N15">
            <v>20434.5</v>
          </cell>
          <cell r="O15">
            <v>25492.7</v>
          </cell>
          <cell r="P15">
            <v>26146.2</v>
          </cell>
          <cell r="Q15">
            <v>27315.3</v>
          </cell>
          <cell r="R15">
            <v>30370.191648999997</v>
          </cell>
          <cell r="T15">
            <v>55203.3</v>
          </cell>
          <cell r="U15">
            <v>68273</v>
          </cell>
          <cell r="V15">
            <v>74128.800000000003</v>
          </cell>
          <cell r="W15">
            <v>80919.899999999994</v>
          </cell>
          <cell r="X15">
            <v>79218.8</v>
          </cell>
          <cell r="Z15">
            <v>184381.4</v>
          </cell>
          <cell r="AA15">
            <v>202921</v>
          </cell>
          <cell r="AB15">
            <v>209194.6</v>
          </cell>
          <cell r="AC15">
            <v>237801.9</v>
          </cell>
          <cell r="AD15">
            <v>272088.7</v>
          </cell>
        </row>
        <row r="16">
          <cell r="B16">
            <v>75092.473374000008</v>
          </cell>
          <cell r="C16">
            <v>85083.185268000001</v>
          </cell>
          <cell r="D16">
            <v>73458.624033</v>
          </cell>
          <cell r="E16">
            <v>84567.153109000006</v>
          </cell>
          <cell r="F16">
            <v>81140.199193000008</v>
          </cell>
          <cell r="H16">
            <v>117218.24575599999</v>
          </cell>
          <cell r="I16">
            <v>116644.037965</v>
          </cell>
          <cell r="J16">
            <v>128481.614247</v>
          </cell>
          <cell r="K16">
            <v>156051.19760499999</v>
          </cell>
          <cell r="L16">
            <v>167403.69038399999</v>
          </cell>
          <cell r="N16">
            <v>15800.8</v>
          </cell>
          <cell r="O16">
            <v>18214.250599999999</v>
          </cell>
          <cell r="P16">
            <v>20158.978000000003</v>
          </cell>
          <cell r="Q16">
            <v>22517.536035000001</v>
          </cell>
          <cell r="R16">
            <v>26897.381848999998</v>
          </cell>
          <cell r="T16">
            <v>53920.7</v>
          </cell>
          <cell r="U16">
            <v>66373</v>
          </cell>
          <cell r="V16">
            <v>72450.608400000012</v>
          </cell>
          <cell r="W16">
            <v>79341.100000000006</v>
          </cell>
          <cell r="X16">
            <v>77220.386152000006</v>
          </cell>
          <cell r="Z16">
            <v>183631.4</v>
          </cell>
          <cell r="AA16">
            <v>201382.59927000001</v>
          </cell>
          <cell r="AB16">
            <v>203753.578809</v>
          </cell>
          <cell r="AC16">
            <v>237801.9</v>
          </cell>
          <cell r="AD16">
            <v>266525.77057499997</v>
          </cell>
        </row>
        <row r="17">
          <cell r="B17">
            <v>43679.888679000003</v>
          </cell>
          <cell r="C17">
            <v>46032.277872999999</v>
          </cell>
          <cell r="D17">
            <v>49277.866068000003</v>
          </cell>
          <cell r="E17">
            <v>57112.770091999999</v>
          </cell>
          <cell r="F17">
            <v>61911.212763000003</v>
          </cell>
          <cell r="H17">
            <v>18739.8</v>
          </cell>
          <cell r="I17">
            <v>21297.5</v>
          </cell>
          <cell r="J17">
            <v>24217.94601</v>
          </cell>
          <cell r="K17">
            <v>26244.748756000001</v>
          </cell>
          <cell r="L17">
            <v>27867.108657000001</v>
          </cell>
          <cell r="N17">
            <v>7359.9</v>
          </cell>
          <cell r="O17">
            <v>7890.6</v>
          </cell>
          <cell r="P17">
            <v>8638.40625</v>
          </cell>
          <cell r="Q17">
            <v>9934.652</v>
          </cell>
          <cell r="R17">
            <v>13689.184174</v>
          </cell>
          <cell r="T17">
            <v>16348.407759</v>
          </cell>
          <cell r="U17">
            <v>17654.822100000001</v>
          </cell>
          <cell r="V17">
            <v>19382.733778000002</v>
          </cell>
          <cell r="W17">
            <v>19778.706558999998</v>
          </cell>
          <cell r="X17">
            <v>23632.162510999999</v>
          </cell>
          <cell r="Z17">
            <v>76301</v>
          </cell>
          <cell r="AA17">
            <v>81210</v>
          </cell>
          <cell r="AB17">
            <v>78657</v>
          </cell>
          <cell r="AC17">
            <v>93076</v>
          </cell>
          <cell r="AD17">
            <v>99886</v>
          </cell>
        </row>
        <row r="18">
          <cell r="B18">
            <v>4749.4553599999999</v>
          </cell>
          <cell r="C18">
            <v>4606.2922779999999</v>
          </cell>
          <cell r="D18">
            <v>1038.125495</v>
          </cell>
          <cell r="E18">
            <v>1032.6285339999999</v>
          </cell>
          <cell r="F18">
            <v>0</v>
          </cell>
          <cell r="H18">
            <v>54221.645755999998</v>
          </cell>
          <cell r="I18">
            <v>33926.907919999998</v>
          </cell>
          <cell r="J18">
            <v>29836.422941000001</v>
          </cell>
          <cell r="K18">
            <v>39111.608256</v>
          </cell>
          <cell r="L18">
            <v>47899.557279000001</v>
          </cell>
          <cell r="N18">
            <v>1163.8</v>
          </cell>
          <cell r="O18">
            <v>1330.1709000000001</v>
          </cell>
          <cell r="P18">
            <v>1474.23479</v>
          </cell>
          <cell r="Q18">
            <v>1691.5160350000001</v>
          </cell>
          <cell r="R18">
            <v>869.875</v>
          </cell>
          <cell r="T18">
            <v>4548.9635639999997</v>
          </cell>
          <cell r="U18">
            <v>6341.1660000000002</v>
          </cell>
          <cell r="V18">
            <v>7827.0712309999999</v>
          </cell>
          <cell r="W18">
            <v>8547.2000000000007</v>
          </cell>
          <cell r="X18">
            <v>7200.1106810000001</v>
          </cell>
          <cell r="Z18">
            <v>20000</v>
          </cell>
          <cell r="AA18">
            <v>21616</v>
          </cell>
          <cell r="AB18">
            <v>25456</v>
          </cell>
          <cell r="AC18">
            <v>22897</v>
          </cell>
          <cell r="AD18">
            <v>23881</v>
          </cell>
        </row>
        <row r="19">
          <cell r="B19">
            <v>15477.633963</v>
          </cell>
          <cell r="C19">
            <v>18405.712822000001</v>
          </cell>
          <cell r="D19">
            <v>6453.4860259999996</v>
          </cell>
          <cell r="E19">
            <v>4514.0711460000002</v>
          </cell>
          <cell r="F19">
            <v>2108.2513600000002</v>
          </cell>
          <cell r="H19">
            <v>10840.4</v>
          </cell>
          <cell r="I19">
            <v>12700.264449</v>
          </cell>
          <cell r="J19">
            <v>16729.530945999999</v>
          </cell>
          <cell r="K19">
            <v>17121.900000000001</v>
          </cell>
          <cell r="L19">
            <v>19003.446239000001</v>
          </cell>
          <cell r="N19">
            <v>1042.9570000000001</v>
          </cell>
          <cell r="O19">
            <v>1804.7797</v>
          </cell>
          <cell r="P19">
            <v>1353.76296</v>
          </cell>
          <cell r="Q19">
            <v>1355.6</v>
          </cell>
          <cell r="R19">
            <v>1204.0226749999999</v>
          </cell>
          <cell r="T19">
            <v>3292.5044320000002</v>
          </cell>
          <cell r="U19">
            <v>4352.6603999999998</v>
          </cell>
          <cell r="V19">
            <v>5183.3588200000004</v>
          </cell>
          <cell r="W19">
            <v>6029.8934410000002</v>
          </cell>
          <cell r="X19">
            <v>6068.708654</v>
          </cell>
          <cell r="Z19">
            <v>11495</v>
          </cell>
          <cell r="AA19">
            <v>13137.4</v>
          </cell>
          <cell r="AB19">
            <v>13201.578809000001</v>
          </cell>
          <cell r="AC19">
            <v>22719.8</v>
          </cell>
          <cell r="AD19">
            <v>22752.770574999999</v>
          </cell>
        </row>
        <row r="20">
          <cell r="B20">
            <v>8998.8932609999993</v>
          </cell>
          <cell r="C20">
            <v>13944.866295</v>
          </cell>
          <cell r="D20">
            <v>14622.066687</v>
          </cell>
          <cell r="E20">
            <v>20006.863385000001</v>
          </cell>
          <cell r="F20">
            <v>15220.58383</v>
          </cell>
          <cell r="H20">
            <v>5299</v>
          </cell>
          <cell r="I20">
            <v>5713.1</v>
          </cell>
          <cell r="J20">
            <v>7733.1</v>
          </cell>
          <cell r="K20">
            <v>9312</v>
          </cell>
          <cell r="L20">
            <v>10789.4</v>
          </cell>
          <cell r="N20">
            <v>6234.143</v>
          </cell>
          <cell r="O20">
            <v>7188.7</v>
          </cell>
          <cell r="P20">
            <v>8692.5740000000005</v>
          </cell>
          <cell r="Q20">
            <v>9535.768</v>
          </cell>
          <cell r="R20">
            <v>11134.3</v>
          </cell>
          <cell r="T20">
            <v>28737.792240999999</v>
          </cell>
          <cell r="U20">
            <v>36044.066899999998</v>
          </cell>
          <cell r="V20">
            <v>39762.270871000001</v>
          </cell>
          <cell r="W20">
            <v>44711.8</v>
          </cell>
          <cell r="X20">
            <v>39055.9</v>
          </cell>
          <cell r="Z20">
            <v>75835.399999999994</v>
          </cell>
          <cell r="AA20">
            <v>85419.199269999997</v>
          </cell>
          <cell r="AB20">
            <v>86439</v>
          </cell>
          <cell r="AC20">
            <v>99109.1</v>
          </cell>
          <cell r="AD20">
            <v>120006</v>
          </cell>
        </row>
        <row r="21">
          <cell r="B21">
            <v>2186.6021110000001</v>
          </cell>
          <cell r="C21">
            <v>2094.0360000000001</v>
          </cell>
          <cell r="D21">
            <v>2067.079757</v>
          </cell>
          <cell r="E21">
            <v>1883.684141</v>
          </cell>
          <cell r="F21">
            <v>1900.1512399999999</v>
          </cell>
          <cell r="H21">
            <v>28117.4</v>
          </cell>
          <cell r="I21">
            <v>43006.265595999997</v>
          </cell>
          <cell r="J21">
            <v>49964.614350000003</v>
          </cell>
          <cell r="K21">
            <v>64260.940592999999</v>
          </cell>
          <cell r="L21">
            <v>61666.606785999997</v>
          </cell>
          <cell r="N21">
            <v>0</v>
          </cell>
          <cell r="O21">
            <v>0</v>
          </cell>
          <cell r="P21">
            <v>0</v>
          </cell>
          <cell r="Q21">
            <v>0</v>
          </cell>
          <cell r="R21">
            <v>0</v>
          </cell>
          <cell r="T21">
            <v>0</v>
          </cell>
          <cell r="U21">
            <v>0</v>
          </cell>
          <cell r="V21">
            <v>0</v>
          </cell>
          <cell r="W21">
            <v>0</v>
          </cell>
          <cell r="X21">
            <v>0</v>
          </cell>
          <cell r="Z21">
            <v>0</v>
          </cell>
          <cell r="AA21">
            <v>0</v>
          </cell>
          <cell r="AB21">
            <v>0</v>
          </cell>
          <cell r="AC21">
            <v>0</v>
          </cell>
          <cell r="AD21">
            <v>0</v>
          </cell>
        </row>
        <row r="22">
          <cell r="B22">
            <v>0</v>
          </cell>
          <cell r="C22">
            <v>0</v>
          </cell>
          <cell r="D22">
            <v>0</v>
          </cell>
          <cell r="E22">
            <v>17.135811000000103</v>
          </cell>
          <cell r="F22">
            <v>0</v>
          </cell>
          <cell r="H22">
            <v>0</v>
          </cell>
          <cell r="I22">
            <v>0</v>
          </cell>
          <cell r="J22">
            <v>0</v>
          </cell>
          <cell r="K22">
            <v>0</v>
          </cell>
          <cell r="L22">
            <v>177.57142300000001</v>
          </cell>
          <cell r="N22">
            <v>0</v>
          </cell>
          <cell r="O22">
            <v>0</v>
          </cell>
          <cell r="P22">
            <v>0</v>
          </cell>
          <cell r="Q22">
            <v>0</v>
          </cell>
          <cell r="R22">
            <v>0</v>
          </cell>
          <cell r="T22">
            <v>993.03200400000003</v>
          </cell>
          <cell r="U22">
            <v>1980.2846</v>
          </cell>
          <cell r="V22">
            <v>295.1737</v>
          </cell>
          <cell r="W22">
            <v>273.5</v>
          </cell>
          <cell r="X22">
            <v>1263.504306</v>
          </cell>
          <cell r="Z22">
            <v>0</v>
          </cell>
          <cell r="AA22">
            <v>0</v>
          </cell>
          <cell r="AB22">
            <v>0</v>
          </cell>
          <cell r="AC22">
            <v>0</v>
          </cell>
          <cell r="AD22">
            <v>0</v>
          </cell>
        </row>
        <row r="23">
          <cell r="B23">
            <v>38258.826626000002</v>
          </cell>
          <cell r="C23">
            <v>22732.014726000001</v>
          </cell>
          <cell r="D23">
            <v>31763.515899999999</v>
          </cell>
          <cell r="E23">
            <v>56235.646890999997</v>
          </cell>
          <cell r="F23">
            <v>101480.299444</v>
          </cell>
          <cell r="H23">
            <v>16232.654243999999</v>
          </cell>
          <cell r="I23">
            <v>17448.862034999998</v>
          </cell>
          <cell r="J23">
            <v>24955.685753000002</v>
          </cell>
          <cell r="K23">
            <v>25633.1</v>
          </cell>
          <cell r="L23">
            <v>28695.747304</v>
          </cell>
          <cell r="N23">
            <v>4320.6000000000004</v>
          </cell>
          <cell r="O23">
            <v>6948.1494000000002</v>
          </cell>
          <cell r="P23">
            <v>5623.53</v>
          </cell>
          <cell r="Q23">
            <v>4414.0639650000003</v>
          </cell>
          <cell r="R23">
            <v>3109.1098000000002</v>
          </cell>
          <cell r="T23">
            <v>882.6</v>
          </cell>
          <cell r="U23">
            <v>1050</v>
          </cell>
          <cell r="V23">
            <v>1678.1916000000001</v>
          </cell>
          <cell r="W23">
            <v>1578.8</v>
          </cell>
          <cell r="X23">
            <v>1998.4138479999999</v>
          </cell>
          <cell r="Z23">
            <v>750</v>
          </cell>
          <cell r="AA23">
            <v>1162.4007300000001</v>
          </cell>
          <cell r="AB23">
            <v>4956.0211909999998</v>
          </cell>
          <cell r="AC23">
            <v>0</v>
          </cell>
          <cell r="AD23">
            <v>5562.9294250000003</v>
          </cell>
        </row>
        <row r="24">
          <cell r="B24">
            <v>0</v>
          </cell>
          <cell r="C24">
            <v>0</v>
          </cell>
          <cell r="D24">
            <v>0</v>
          </cell>
          <cell r="E24">
            <v>0</v>
          </cell>
          <cell r="F24">
            <v>0</v>
          </cell>
          <cell r="H24">
            <v>0</v>
          </cell>
          <cell r="I24">
            <v>0</v>
          </cell>
          <cell r="J24">
            <v>0</v>
          </cell>
          <cell r="K24">
            <v>0</v>
          </cell>
          <cell r="L24">
            <v>0</v>
          </cell>
          <cell r="N24">
            <v>0</v>
          </cell>
          <cell r="O24">
            <v>0</v>
          </cell>
          <cell r="P24">
            <v>0</v>
          </cell>
          <cell r="Q24">
            <v>0</v>
          </cell>
          <cell r="R24">
            <v>0</v>
          </cell>
          <cell r="T24">
            <v>400</v>
          </cell>
          <cell r="U24">
            <v>850</v>
          </cell>
          <cell r="V24">
            <v>0</v>
          </cell>
          <cell r="W24">
            <v>0</v>
          </cell>
          <cell r="X24">
            <v>0</v>
          </cell>
          <cell r="Z24">
            <v>0</v>
          </cell>
          <cell r="AA24">
            <v>0</v>
          </cell>
          <cell r="AB24">
            <v>0</v>
          </cell>
          <cell r="AC24">
            <v>0</v>
          </cell>
          <cell r="AD24">
            <v>0</v>
          </cell>
        </row>
        <row r="25">
          <cell r="B25">
            <v>0</v>
          </cell>
          <cell r="C25">
            <v>0</v>
          </cell>
          <cell r="D25">
            <v>0</v>
          </cell>
          <cell r="E25">
            <v>0</v>
          </cell>
          <cell r="F25">
            <v>0</v>
          </cell>
          <cell r="H25">
            <v>174.3</v>
          </cell>
          <cell r="I25">
            <v>179.5</v>
          </cell>
          <cell r="J25">
            <v>182.6</v>
          </cell>
          <cell r="K25">
            <v>297.60000000000002</v>
          </cell>
          <cell r="L25">
            <v>418.79431199999999</v>
          </cell>
          <cell r="N25">
            <v>313.10000000000002</v>
          </cell>
          <cell r="O25">
            <v>330.3</v>
          </cell>
          <cell r="P25">
            <v>363.69200000000001</v>
          </cell>
          <cell r="Q25">
            <v>383.7</v>
          </cell>
          <cell r="R25">
            <v>363.7</v>
          </cell>
          <cell r="T25">
            <v>0</v>
          </cell>
          <cell r="U25">
            <v>0</v>
          </cell>
          <cell r="V25">
            <v>0</v>
          </cell>
          <cell r="W25">
            <v>0</v>
          </cell>
          <cell r="X25">
            <v>0</v>
          </cell>
          <cell r="Z25">
            <v>0</v>
          </cell>
          <cell r="AA25">
            <v>376</v>
          </cell>
          <cell r="AB25">
            <v>485</v>
          </cell>
          <cell r="AC25">
            <v>0</v>
          </cell>
          <cell r="AD25">
            <v>0</v>
          </cell>
        </row>
        <row r="26">
          <cell r="B26">
            <v>0</v>
          </cell>
          <cell r="C26">
            <v>0</v>
          </cell>
          <cell r="D26">
            <v>0</v>
          </cell>
          <cell r="E26">
            <v>0</v>
          </cell>
          <cell r="F26">
            <v>0</v>
          </cell>
          <cell r="H26">
            <v>0</v>
          </cell>
          <cell r="I26">
            <v>0</v>
          </cell>
          <cell r="J26">
            <v>0</v>
          </cell>
          <cell r="K26">
            <v>0</v>
          </cell>
          <cell r="L26">
            <v>0</v>
          </cell>
          <cell r="N26">
            <v>0</v>
          </cell>
          <cell r="O26">
            <v>0</v>
          </cell>
          <cell r="P26">
            <v>0</v>
          </cell>
          <cell r="Q26">
            <v>0</v>
          </cell>
          <cell r="R26">
            <v>0</v>
          </cell>
          <cell r="T26">
            <v>0</v>
          </cell>
          <cell r="U26">
            <v>0</v>
          </cell>
          <cell r="V26">
            <v>0</v>
          </cell>
          <cell r="W26">
            <v>0</v>
          </cell>
          <cell r="X26">
            <v>0</v>
          </cell>
          <cell r="Z26">
            <v>0</v>
          </cell>
          <cell r="AA26">
            <v>0</v>
          </cell>
          <cell r="AB26">
            <v>0</v>
          </cell>
          <cell r="AC26">
            <v>0</v>
          </cell>
          <cell r="AD26">
            <v>0</v>
          </cell>
        </row>
        <row r="27">
          <cell r="B27">
            <v>0</v>
          </cell>
          <cell r="C27">
            <v>0</v>
          </cell>
          <cell r="D27">
            <v>0</v>
          </cell>
          <cell r="E27">
            <v>0</v>
          </cell>
          <cell r="F27">
            <v>0</v>
          </cell>
          <cell r="H27">
            <v>174.3</v>
          </cell>
          <cell r="I27">
            <v>179.5</v>
          </cell>
          <cell r="J27">
            <v>182.6</v>
          </cell>
          <cell r="K27">
            <v>297.60000000000002</v>
          </cell>
          <cell r="L27">
            <v>418.79431199999999</v>
          </cell>
          <cell r="N27">
            <v>313.10000000000002</v>
          </cell>
          <cell r="O27">
            <v>330.3</v>
          </cell>
          <cell r="P27">
            <v>363.69200000000001</v>
          </cell>
          <cell r="Q27">
            <v>383.7</v>
          </cell>
          <cell r="R27">
            <v>363.7</v>
          </cell>
          <cell r="T27">
            <v>0</v>
          </cell>
          <cell r="U27">
            <v>0</v>
          </cell>
          <cell r="V27">
            <v>0</v>
          </cell>
          <cell r="W27">
            <v>0</v>
          </cell>
          <cell r="X27">
            <v>0</v>
          </cell>
          <cell r="Z27">
            <v>0</v>
          </cell>
          <cell r="AA27">
            <v>376</v>
          </cell>
          <cell r="AB27">
            <v>485</v>
          </cell>
          <cell r="AC27">
            <v>0</v>
          </cell>
          <cell r="AD27">
            <v>0</v>
          </cell>
        </row>
        <row r="29">
          <cell r="B29">
            <v>39635.900018999993</v>
          </cell>
          <cell r="C29">
            <v>75381.805741999997</v>
          </cell>
          <cell r="D29">
            <v>155141.89373099999</v>
          </cell>
          <cell r="E29">
            <v>197476.768851</v>
          </cell>
          <cell r="F29">
            <v>162022.41048799999</v>
          </cell>
          <cell r="H29">
            <v>8109.4720000000088</v>
          </cell>
          <cell r="I29">
            <v>28532.917072000011</v>
          </cell>
          <cell r="J29">
            <v>23200.609069999977</v>
          </cell>
          <cell r="K29">
            <v>34279.302309999999</v>
          </cell>
          <cell r="L29">
            <v>28915.940769999987</v>
          </cell>
          <cell r="N29">
            <v>-18854.078000000001</v>
          </cell>
          <cell r="O29">
            <v>-25033.649104</v>
          </cell>
          <cell r="P29">
            <v>-25608.665331</v>
          </cell>
          <cell r="Q29">
            <v>-30510.498748000002</v>
          </cell>
          <cell r="R29">
            <v>-32849.711959</v>
          </cell>
          <cell r="T29">
            <v>-7298.2245480000056</v>
          </cell>
          <cell r="U29">
            <v>-16187.473840000006</v>
          </cell>
          <cell r="V29">
            <v>-14404.202462000023</v>
          </cell>
          <cell r="W29">
            <v>-36647.666465000017</v>
          </cell>
          <cell r="X29">
            <v>-27039.206352000008</v>
          </cell>
          <cell r="Z29">
            <v>-67082.399999999994</v>
          </cell>
          <cell r="AA29">
            <v>-77960</v>
          </cell>
          <cell r="AB29">
            <v>-68018.600000000006</v>
          </cell>
          <cell r="AC29">
            <v>-87829.7</v>
          </cell>
          <cell r="AD29">
            <v>-108621.7</v>
          </cell>
        </row>
        <row r="31">
          <cell r="B31">
            <v>0</v>
          </cell>
          <cell r="C31">
            <v>0</v>
          </cell>
          <cell r="D31">
            <v>0</v>
          </cell>
          <cell r="E31">
            <v>0</v>
          </cell>
          <cell r="F31">
            <v>0</v>
          </cell>
          <cell r="H31">
            <v>0</v>
          </cell>
          <cell r="I31">
            <v>0</v>
          </cell>
          <cell r="J31">
            <v>0</v>
          </cell>
          <cell r="K31">
            <v>0</v>
          </cell>
          <cell r="L31">
            <v>0</v>
          </cell>
          <cell r="N31">
            <v>19430.477999999999</v>
          </cell>
          <cell r="O31">
            <v>25207.262999999999</v>
          </cell>
          <cell r="P31">
            <v>26180.364975</v>
          </cell>
          <cell r="Q31">
            <v>31167.8</v>
          </cell>
          <cell r="R31">
            <v>34143.637903000003</v>
          </cell>
          <cell r="T31">
            <v>24627.3</v>
          </cell>
          <cell r="U31">
            <v>30976.861136</v>
          </cell>
          <cell r="V31">
            <v>41428.555135000002</v>
          </cell>
          <cell r="W31">
            <v>48580.3</v>
          </cell>
          <cell r="X31">
            <v>32955.9</v>
          </cell>
          <cell r="Z31">
            <v>80215</v>
          </cell>
          <cell r="AA31">
            <v>89152.572069999995</v>
          </cell>
          <cell r="AB31">
            <v>104091</v>
          </cell>
          <cell r="AC31">
            <v>107829.7</v>
          </cell>
          <cell r="AD31">
            <v>120550</v>
          </cell>
        </row>
        <row r="33">
          <cell r="B33">
            <v>39635.900018999993</v>
          </cell>
          <cell r="C33">
            <v>75381.805741999997</v>
          </cell>
          <cell r="D33">
            <v>155141.89373099999</v>
          </cell>
          <cell r="E33">
            <v>197476.768851</v>
          </cell>
          <cell r="F33">
            <v>162022.41048799999</v>
          </cell>
          <cell r="H33">
            <v>8109.4720000000088</v>
          </cell>
          <cell r="I33">
            <v>28532.917072000011</v>
          </cell>
          <cell r="J33">
            <v>23200.609069999977</v>
          </cell>
          <cell r="K33">
            <v>34279.302309999999</v>
          </cell>
          <cell r="L33">
            <v>28915.940769999987</v>
          </cell>
          <cell r="N33">
            <v>576.39999999999782</v>
          </cell>
          <cell r="O33">
            <v>173.61389599999893</v>
          </cell>
          <cell r="P33">
            <v>571.69964400000026</v>
          </cell>
          <cell r="Q33">
            <v>657.30125199999748</v>
          </cell>
          <cell r="R33">
            <v>1293.9259440000023</v>
          </cell>
          <cell r="T33">
            <v>17329.075451999994</v>
          </cell>
          <cell r="U33">
            <v>14789.387295999994</v>
          </cell>
          <cell r="V33">
            <v>27024.352672999979</v>
          </cell>
          <cell r="W33">
            <v>11932.633534999986</v>
          </cell>
          <cell r="X33">
            <v>5916.6936479999931</v>
          </cell>
          <cell r="Z33">
            <v>13132.6</v>
          </cell>
          <cell r="AA33">
            <v>11192.572069999995</v>
          </cell>
          <cell r="AB33">
            <v>36072.400000000001</v>
          </cell>
          <cell r="AC33">
            <v>20000</v>
          </cell>
          <cell r="AD33">
            <v>11928.3</v>
          </cell>
        </row>
        <row r="35">
          <cell r="B35">
            <v>23646.581101</v>
          </cell>
          <cell r="C35">
            <v>24962.054797000001</v>
          </cell>
          <cell r="D35">
            <v>33753.370961000001</v>
          </cell>
          <cell r="E35">
            <v>41495.618641000001</v>
          </cell>
          <cell r="F35">
            <v>26616.7</v>
          </cell>
          <cell r="H35">
            <v>6371.4507530000001</v>
          </cell>
          <cell r="I35">
            <v>6800.8065139999999</v>
          </cell>
          <cell r="J35">
            <v>8997.3773920000003</v>
          </cell>
          <cell r="K35">
            <v>9254.4668600000005</v>
          </cell>
          <cell r="L35">
            <v>8509.5087999999996</v>
          </cell>
          <cell r="N35">
            <v>0</v>
          </cell>
          <cell r="O35">
            <v>0</v>
          </cell>
          <cell r="P35">
            <v>0</v>
          </cell>
          <cell r="Q35">
            <v>0</v>
          </cell>
          <cell r="R35">
            <v>0</v>
          </cell>
          <cell r="T35">
            <v>0</v>
          </cell>
          <cell r="U35">
            <v>0</v>
          </cell>
          <cell r="V35">
            <v>0</v>
          </cell>
          <cell r="W35">
            <v>0</v>
          </cell>
          <cell r="X35">
            <v>0</v>
          </cell>
          <cell r="Z35">
            <v>0</v>
          </cell>
          <cell r="AA35">
            <v>0</v>
          </cell>
          <cell r="AB35">
            <v>0</v>
          </cell>
          <cell r="AC35">
            <v>0</v>
          </cell>
          <cell r="AD35">
            <v>0</v>
          </cell>
        </row>
        <row r="37">
          <cell r="B37">
            <v>0</v>
          </cell>
          <cell r="C37">
            <v>0</v>
          </cell>
          <cell r="D37">
            <v>0</v>
          </cell>
          <cell r="E37">
            <v>0</v>
          </cell>
          <cell r="F37">
            <v>0</v>
          </cell>
          <cell r="H37">
            <v>0</v>
          </cell>
          <cell r="I37">
            <v>0</v>
          </cell>
          <cell r="J37">
            <v>0</v>
          </cell>
          <cell r="K37">
            <v>0</v>
          </cell>
          <cell r="L37">
            <v>0</v>
          </cell>
          <cell r="N37">
            <v>0</v>
          </cell>
          <cell r="O37">
            <v>0</v>
          </cell>
          <cell r="P37">
            <v>0</v>
          </cell>
          <cell r="Q37">
            <v>0</v>
          </cell>
          <cell r="R37">
            <v>0</v>
          </cell>
          <cell r="T37">
            <v>0</v>
          </cell>
          <cell r="U37">
            <v>0</v>
          </cell>
          <cell r="V37">
            <v>0</v>
          </cell>
          <cell r="W37">
            <v>0</v>
          </cell>
          <cell r="X37">
            <v>0</v>
          </cell>
          <cell r="Z37">
            <v>0</v>
          </cell>
          <cell r="AA37">
            <v>0</v>
          </cell>
          <cell r="AB37">
            <v>0</v>
          </cell>
          <cell r="AC37">
            <v>0</v>
          </cell>
          <cell r="AD37">
            <v>0</v>
          </cell>
        </row>
        <row r="39">
          <cell r="B39">
            <v>15989.318917999994</v>
          </cell>
          <cell r="C39">
            <v>50419.750944999992</v>
          </cell>
          <cell r="D39">
            <v>121388.52276999998</v>
          </cell>
          <cell r="E39">
            <v>155981.15020999999</v>
          </cell>
          <cell r="F39">
            <v>135405.71048799998</v>
          </cell>
          <cell r="H39">
            <v>1738.0212470000088</v>
          </cell>
          <cell r="I39">
            <v>21732.110558000011</v>
          </cell>
          <cell r="J39">
            <v>14203.231677999976</v>
          </cell>
          <cell r="K39">
            <v>25024.835449999999</v>
          </cell>
          <cell r="L39">
            <v>20406.431969999987</v>
          </cell>
          <cell r="N39">
            <v>576.39999999999782</v>
          </cell>
          <cell r="O39">
            <v>173.61389599999893</v>
          </cell>
          <cell r="P39">
            <v>571.69964400000026</v>
          </cell>
          <cell r="Q39">
            <v>657.30125199999748</v>
          </cell>
          <cell r="R39">
            <v>1293.9259440000023</v>
          </cell>
          <cell r="T39">
            <v>17329.075451999994</v>
          </cell>
          <cell r="U39">
            <v>14789.387295999994</v>
          </cell>
          <cell r="V39">
            <v>27024.352672999979</v>
          </cell>
          <cell r="W39">
            <v>11932.633534999986</v>
          </cell>
          <cell r="X39">
            <v>5916.6936479999931</v>
          </cell>
          <cell r="Z39">
            <v>13132.6</v>
          </cell>
          <cell r="AA39">
            <v>11192.572069999995</v>
          </cell>
          <cell r="AB39">
            <v>36072.400000000001</v>
          </cell>
          <cell r="AC39">
            <v>20000</v>
          </cell>
          <cell r="AD39">
            <v>11928.3</v>
          </cell>
        </row>
        <row r="41">
          <cell r="B41">
            <v>-25418.316761999999</v>
          </cell>
          <cell r="C41">
            <v>-33588.228172000003</v>
          </cell>
          <cell r="D41">
            <v>-8010.595644</v>
          </cell>
          <cell r="E41">
            <v>-11104.035265</v>
          </cell>
          <cell r="F41">
            <v>-486.38248900000002</v>
          </cell>
          <cell r="H41">
            <v>-920.10077100000001</v>
          </cell>
          <cell r="I41">
            <v>1226.553494</v>
          </cell>
          <cell r="J41">
            <v>16965.464139</v>
          </cell>
          <cell r="K41">
            <v>9921.6305809999994</v>
          </cell>
          <cell r="L41">
            <v>16547.816269999999</v>
          </cell>
          <cell r="N41">
            <v>0</v>
          </cell>
          <cell r="O41">
            <v>0</v>
          </cell>
          <cell r="P41">
            <v>0</v>
          </cell>
          <cell r="Q41">
            <v>0</v>
          </cell>
          <cell r="R41">
            <v>0</v>
          </cell>
          <cell r="T41">
            <v>0</v>
          </cell>
          <cell r="U41">
            <v>0</v>
          </cell>
          <cell r="V41">
            <v>0</v>
          </cell>
          <cell r="W41">
            <v>0</v>
          </cell>
          <cell r="X41">
            <v>0</v>
          </cell>
          <cell r="Z41">
            <v>0</v>
          </cell>
          <cell r="AA41">
            <v>0</v>
          </cell>
          <cell r="AB41">
            <v>0</v>
          </cell>
          <cell r="AC41">
            <v>0</v>
          </cell>
          <cell r="AD41">
            <v>0</v>
          </cell>
        </row>
        <row r="42">
          <cell r="B42">
            <v>-20946.662789999998</v>
          </cell>
          <cell r="C42">
            <v>-20008.781279999999</v>
          </cell>
          <cell r="D42">
            <v>-3786.6420170000001</v>
          </cell>
          <cell r="E42">
            <v>0</v>
          </cell>
          <cell r="F42">
            <v>0</v>
          </cell>
          <cell r="H42">
            <v>-920.10077100000001</v>
          </cell>
          <cell r="I42">
            <v>-1125.0870560000001</v>
          </cell>
          <cell r="J42">
            <v>16965.464139</v>
          </cell>
          <cell r="K42">
            <v>0</v>
          </cell>
          <cell r="L42">
            <v>0</v>
          </cell>
          <cell r="N42">
            <v>0</v>
          </cell>
          <cell r="O42">
            <v>0</v>
          </cell>
          <cell r="P42">
            <v>0</v>
          </cell>
          <cell r="Q42">
            <v>0</v>
          </cell>
          <cell r="R42">
            <v>0</v>
          </cell>
          <cell r="T42">
            <v>0</v>
          </cell>
          <cell r="U42">
            <v>0</v>
          </cell>
          <cell r="V42">
            <v>0</v>
          </cell>
          <cell r="W42">
            <v>0</v>
          </cell>
          <cell r="X42">
            <v>0</v>
          </cell>
          <cell r="Z42">
            <v>0</v>
          </cell>
          <cell r="AA42">
            <v>0</v>
          </cell>
          <cell r="AB42">
            <v>0</v>
          </cell>
          <cell r="AC42">
            <v>0</v>
          </cell>
          <cell r="AD42">
            <v>0</v>
          </cell>
        </row>
        <row r="43">
          <cell r="B43">
            <v>-4471.6539720000001</v>
          </cell>
          <cell r="C43">
            <v>-13579.446892</v>
          </cell>
          <cell r="D43">
            <v>-4223.9536269999999</v>
          </cell>
          <cell r="E43">
            <v>0</v>
          </cell>
          <cell r="F43">
            <v>0</v>
          </cell>
          <cell r="H43">
            <v>0</v>
          </cell>
          <cell r="I43">
            <v>2351.6405500000001</v>
          </cell>
          <cell r="J43">
            <v>0</v>
          </cell>
          <cell r="K43">
            <v>0</v>
          </cell>
          <cell r="L43">
            <v>0</v>
          </cell>
          <cell r="N43">
            <v>0</v>
          </cell>
          <cell r="O43">
            <v>0</v>
          </cell>
          <cell r="P43">
            <v>0</v>
          </cell>
          <cell r="Q43">
            <v>0</v>
          </cell>
          <cell r="R43">
            <v>0</v>
          </cell>
          <cell r="T43">
            <v>0</v>
          </cell>
          <cell r="U43">
            <v>0</v>
          </cell>
          <cell r="V43">
            <v>0</v>
          </cell>
          <cell r="W43">
            <v>0</v>
          </cell>
          <cell r="X43">
            <v>0</v>
          </cell>
          <cell r="Z43">
            <v>0</v>
          </cell>
          <cell r="AA43">
            <v>0</v>
          </cell>
          <cell r="AB43">
            <v>0</v>
          </cell>
          <cell r="AC43">
            <v>0</v>
          </cell>
          <cell r="AD43">
            <v>0</v>
          </cell>
        </row>
        <row r="45">
          <cell r="B45">
            <v>9428.997844000005</v>
          </cell>
          <cell r="C45">
            <v>-16831.52277299999</v>
          </cell>
          <cell r="D45">
            <v>-113377.927126</v>
          </cell>
          <cell r="E45">
            <v>-144877.11494499998</v>
          </cell>
          <cell r="F45">
            <v>-134919.32799900003</v>
          </cell>
          <cell r="H45">
            <v>-817.9204760000066</v>
          </cell>
          <cell r="I45">
            <v>-22958.664052000015</v>
          </cell>
          <cell r="J45">
            <v>-31168.695816999978</v>
          </cell>
          <cell r="K45">
            <v>-34946.466030999996</v>
          </cell>
          <cell r="L45">
            <v>257276.683016</v>
          </cell>
          <cell r="N45">
            <v>-576.39999999999782</v>
          </cell>
          <cell r="O45">
            <v>-173.61389599999893</v>
          </cell>
          <cell r="P45">
            <v>-571.69964400000026</v>
          </cell>
          <cell r="Q45">
            <v>-657.30125199999748</v>
          </cell>
          <cell r="R45">
            <v>-450035.34523800004</v>
          </cell>
          <cell r="T45">
            <v>-17329.075451999997</v>
          </cell>
          <cell r="U45">
            <v>-14789.387295999986</v>
          </cell>
          <cell r="V45">
            <v>-27024.352672999972</v>
          </cell>
          <cell r="W45">
            <v>-11932.633534999986</v>
          </cell>
          <cell r="X45">
            <v>-5916.6936480000004</v>
          </cell>
          <cell r="Z45">
            <v>-13132.6</v>
          </cell>
          <cell r="AA45">
            <v>-11192.572069999995</v>
          </cell>
          <cell r="AB45">
            <v>-36072.400000000001</v>
          </cell>
          <cell r="AC45">
            <v>-20000</v>
          </cell>
          <cell r="AD45">
            <v>102849.920604</v>
          </cell>
        </row>
        <row r="46">
          <cell r="B46">
            <v>25247.293467</v>
          </cell>
          <cell r="C46">
            <v>12736</v>
          </cell>
          <cell r="D46">
            <v>51986.655510999997</v>
          </cell>
          <cell r="E46">
            <v>162231.720226</v>
          </cell>
          <cell r="F46">
            <v>322267.92996899999</v>
          </cell>
          <cell r="H46">
            <v>18161.297399999999</v>
          </cell>
          <cell r="I46">
            <v>12244.1</v>
          </cell>
          <cell r="J46">
            <v>13422.669877</v>
          </cell>
          <cell r="K46">
            <v>12960.621779999999</v>
          </cell>
          <cell r="L46">
            <v>322267.92996899999</v>
          </cell>
          <cell r="N46">
            <v>1464.3286000000001</v>
          </cell>
          <cell r="O46">
            <v>2040.7285999999999</v>
          </cell>
          <cell r="P46">
            <v>3787.4254000000001</v>
          </cell>
          <cell r="Q46">
            <v>6494.6127299999998</v>
          </cell>
          <cell r="R46">
            <v>7151.91273</v>
          </cell>
          <cell r="T46">
            <v>60739.936418999998</v>
          </cell>
          <cell r="U46">
            <v>72102.167472999994</v>
          </cell>
          <cell r="V46">
            <v>87990.023405</v>
          </cell>
          <cell r="W46">
            <v>7478.2</v>
          </cell>
          <cell r="X46">
            <v>9904.6453999999994</v>
          </cell>
          <cell r="Z46">
            <v>49200.373151</v>
          </cell>
          <cell r="AA46">
            <v>73882.173121999993</v>
          </cell>
          <cell r="AB46">
            <v>83156.618623000002</v>
          </cell>
          <cell r="AC46">
            <v>100657.01850000001</v>
          </cell>
          <cell r="AD46">
            <v>118671.25965199999</v>
          </cell>
        </row>
        <row r="47">
          <cell r="B47">
            <v>15818.295622999995</v>
          </cell>
          <cell r="C47">
            <v>29567.52277299999</v>
          </cell>
          <cell r="D47">
            <v>165364.58263699998</v>
          </cell>
          <cell r="E47">
            <v>307108.83517099998</v>
          </cell>
          <cell r="F47">
            <v>457187.25796800002</v>
          </cell>
          <cell r="H47">
            <v>18979.217876000006</v>
          </cell>
          <cell r="I47">
            <v>35202.764052000013</v>
          </cell>
          <cell r="J47">
            <v>44591.365693999978</v>
          </cell>
          <cell r="K47">
            <v>47907.087810999998</v>
          </cell>
          <cell r="L47">
            <v>64991.246953000002</v>
          </cell>
          <cell r="N47">
            <v>2040.7285999999979</v>
          </cell>
          <cell r="O47">
            <v>2214.3424959999988</v>
          </cell>
          <cell r="P47">
            <v>4359.1250440000003</v>
          </cell>
          <cell r="Q47">
            <v>7151.9139819999973</v>
          </cell>
          <cell r="R47">
            <v>457187.25796800002</v>
          </cell>
          <cell r="T47">
            <v>78069.011870999995</v>
          </cell>
          <cell r="U47">
            <v>86891.55476899998</v>
          </cell>
          <cell r="V47">
            <v>115014.37607799997</v>
          </cell>
          <cell r="W47">
            <v>19410.833534999987</v>
          </cell>
          <cell r="X47">
            <v>15821.339048</v>
          </cell>
          <cell r="Z47">
            <v>62332.973151000006</v>
          </cell>
          <cell r="AA47">
            <v>85074.745191999988</v>
          </cell>
          <cell r="AB47">
            <v>119229.018623</v>
          </cell>
          <cell r="AC47">
            <v>120657.01850000002</v>
          </cell>
          <cell r="AD47">
            <v>15821.339048</v>
          </cell>
        </row>
        <row r="51">
          <cell r="B51">
            <v>2004</v>
          </cell>
          <cell r="C51">
            <v>2005</v>
          </cell>
          <cell r="D51">
            <v>2006</v>
          </cell>
          <cell r="E51">
            <v>2007</v>
          </cell>
          <cell r="F51">
            <v>2008</v>
          </cell>
          <cell r="G51">
            <v>2009</v>
          </cell>
          <cell r="H51">
            <v>2004</v>
          </cell>
          <cell r="I51">
            <v>2005</v>
          </cell>
          <cell r="J51">
            <v>2006</v>
          </cell>
          <cell r="K51">
            <v>2007</v>
          </cell>
          <cell r="L51">
            <v>2008</v>
          </cell>
          <cell r="M51">
            <v>2009</v>
          </cell>
          <cell r="N51">
            <v>2004</v>
          </cell>
          <cell r="O51">
            <v>2005</v>
          </cell>
          <cell r="P51">
            <v>2006</v>
          </cell>
          <cell r="Q51">
            <v>2007</v>
          </cell>
          <cell r="R51">
            <v>2008</v>
          </cell>
          <cell r="S51">
            <v>2009</v>
          </cell>
          <cell r="T51">
            <v>2004</v>
          </cell>
          <cell r="U51">
            <v>2005</v>
          </cell>
          <cell r="V51">
            <v>2006</v>
          </cell>
          <cell r="W51">
            <v>2007</v>
          </cell>
          <cell r="X51">
            <v>2008</v>
          </cell>
          <cell r="Y51">
            <v>2009</v>
          </cell>
          <cell r="Z51">
            <v>2004</v>
          </cell>
          <cell r="AA51">
            <v>2005</v>
          </cell>
          <cell r="AB51">
            <v>2006</v>
          </cell>
          <cell r="AC51">
            <v>2007</v>
          </cell>
          <cell r="AD51">
            <v>2008</v>
          </cell>
          <cell r="AE51">
            <v>2009</v>
          </cell>
        </row>
        <row r="52">
          <cell r="B52">
            <v>185331.77841</v>
          </cell>
          <cell r="C52">
            <v>185578.3958304</v>
          </cell>
          <cell r="D52">
            <v>317080.93381199997</v>
          </cell>
          <cell r="E52">
            <v>363114.51168900001</v>
          </cell>
          <cell r="H52">
            <v>155439.97200000001</v>
          </cell>
          <cell r="I52">
            <v>177259.82342500001</v>
          </cell>
          <cell r="J52">
            <v>206657.1</v>
          </cell>
          <cell r="K52">
            <v>221625.7</v>
          </cell>
          <cell r="N52">
            <v>1580.422</v>
          </cell>
          <cell r="O52">
            <v>459.05089600000002</v>
          </cell>
          <cell r="P52">
            <v>537.53466900000001</v>
          </cell>
          <cell r="Q52">
            <v>-3195.1990000000005</v>
          </cell>
          <cell r="T52">
            <v>49335.385208</v>
          </cell>
          <cell r="U52">
            <v>63627.216575999992</v>
          </cell>
          <cell r="V52">
            <v>53674.217545</v>
          </cell>
          <cell r="W52">
            <v>45073.034999999996</v>
          </cell>
          <cell r="Z52">
            <v>117299</v>
          </cell>
          <cell r="AA52">
            <v>124961</v>
          </cell>
          <cell r="AB52">
            <v>141176</v>
          </cell>
          <cell r="AC52">
            <v>158671.92000000001</v>
          </cell>
        </row>
        <row r="53">
          <cell r="B53">
            <v>169619.90093199999</v>
          </cell>
          <cell r="C53">
            <v>169390.788543</v>
          </cell>
          <cell r="D53">
            <v>247346.76435899999</v>
          </cell>
          <cell r="E53">
            <v>284900.050689</v>
          </cell>
          <cell r="H53">
            <v>0</v>
          </cell>
          <cell r="I53">
            <v>0</v>
          </cell>
          <cell r="J53">
            <v>0</v>
          </cell>
          <cell r="K53">
            <v>0</v>
          </cell>
          <cell r="N53">
            <v>0</v>
          </cell>
          <cell r="O53">
            <v>0</v>
          </cell>
          <cell r="P53">
            <v>0</v>
          </cell>
          <cell r="Q53">
            <v>0</v>
          </cell>
          <cell r="T53">
            <v>1346.5530000000001</v>
          </cell>
          <cell r="U53">
            <v>1309.69229</v>
          </cell>
          <cell r="V53">
            <v>1413.620154</v>
          </cell>
          <cell r="W53">
            <v>1220.5060000000001</v>
          </cell>
          <cell r="Z53">
            <v>0</v>
          </cell>
          <cell r="AA53">
            <v>0</v>
          </cell>
          <cell r="AB53">
            <v>0</v>
          </cell>
          <cell r="AC53">
            <v>0</v>
          </cell>
        </row>
        <row r="54">
          <cell r="B54">
            <v>0</v>
          </cell>
          <cell r="C54">
            <v>0</v>
          </cell>
          <cell r="D54">
            <v>0</v>
          </cell>
          <cell r="E54">
            <v>0</v>
          </cell>
          <cell r="H54">
            <v>151994.64110000001</v>
          </cell>
          <cell r="I54">
            <v>171871.11813700001</v>
          </cell>
          <cell r="J54">
            <v>201973.1</v>
          </cell>
          <cell r="K54">
            <v>215187.1</v>
          </cell>
          <cell r="N54">
            <v>1238.1510000000001</v>
          </cell>
          <cell r="O54">
            <v>58.419212000000002</v>
          </cell>
          <cell r="P54">
            <v>-264.51606500000003</v>
          </cell>
          <cell r="Q54">
            <v>-4118.1620000000003</v>
          </cell>
          <cell r="T54">
            <v>13013.901077</v>
          </cell>
          <cell r="U54">
            <v>345.11044299999998</v>
          </cell>
          <cell r="V54">
            <v>846.22746800000004</v>
          </cell>
          <cell r="W54">
            <v>27017.966999999997</v>
          </cell>
          <cell r="Z54">
            <v>0</v>
          </cell>
          <cell r="AA54">
            <v>0</v>
          </cell>
          <cell r="AB54">
            <v>0</v>
          </cell>
          <cell r="AC54">
            <v>0</v>
          </cell>
        </row>
        <row r="55">
          <cell r="B55">
            <v>0</v>
          </cell>
          <cell r="C55">
            <v>0</v>
          </cell>
          <cell r="D55">
            <v>0</v>
          </cell>
          <cell r="E55">
            <v>0</v>
          </cell>
          <cell r="H55">
            <v>0</v>
          </cell>
          <cell r="I55">
            <v>0</v>
          </cell>
          <cell r="J55">
            <v>0</v>
          </cell>
          <cell r="N55">
            <v>0</v>
          </cell>
          <cell r="O55">
            <v>0</v>
          </cell>
          <cell r="P55">
            <v>0</v>
          </cell>
          <cell r="Q55">
            <v>0</v>
          </cell>
          <cell r="T55">
            <v>0</v>
          </cell>
          <cell r="U55">
            <v>0</v>
          </cell>
          <cell r="V55">
            <v>0</v>
          </cell>
          <cell r="W55">
            <v>0</v>
          </cell>
          <cell r="Z55">
            <v>0</v>
          </cell>
          <cell r="AA55">
            <v>0</v>
          </cell>
          <cell r="AB55">
            <v>0</v>
          </cell>
          <cell r="AC55">
            <v>0</v>
          </cell>
        </row>
        <row r="56">
          <cell r="B56">
            <v>0</v>
          </cell>
          <cell r="C56">
            <v>0</v>
          </cell>
          <cell r="D56">
            <v>0</v>
          </cell>
          <cell r="E56">
            <v>0</v>
          </cell>
          <cell r="H56">
            <v>0</v>
          </cell>
          <cell r="I56">
            <v>0</v>
          </cell>
          <cell r="J56">
            <v>0</v>
          </cell>
          <cell r="K56">
            <v>0</v>
          </cell>
          <cell r="N56">
            <v>0</v>
          </cell>
          <cell r="O56">
            <v>0</v>
          </cell>
          <cell r="P56">
            <v>0</v>
          </cell>
          <cell r="Q56">
            <v>0</v>
          </cell>
          <cell r="T56">
            <v>0</v>
          </cell>
          <cell r="U56">
            <v>0</v>
          </cell>
          <cell r="V56">
            <v>0</v>
          </cell>
          <cell r="W56">
            <v>0</v>
          </cell>
          <cell r="Z56">
            <v>108871</v>
          </cell>
          <cell r="AA56">
            <v>117221</v>
          </cell>
          <cell r="AB56">
            <v>130331</v>
          </cell>
          <cell r="AC56">
            <v>140832</v>
          </cell>
        </row>
        <row r="57">
          <cell r="B57">
            <v>0</v>
          </cell>
          <cell r="C57">
            <v>0</v>
          </cell>
          <cell r="D57">
            <v>0</v>
          </cell>
          <cell r="E57">
            <v>0</v>
          </cell>
          <cell r="H57">
            <v>0</v>
          </cell>
          <cell r="I57">
            <v>0</v>
          </cell>
          <cell r="J57">
            <v>0</v>
          </cell>
          <cell r="K57">
            <v>0</v>
          </cell>
          <cell r="N57">
            <v>0</v>
          </cell>
          <cell r="O57">
            <v>0</v>
          </cell>
          <cell r="P57">
            <v>0</v>
          </cell>
          <cell r="Q57">
            <v>0</v>
          </cell>
          <cell r="T57">
            <v>27683.375279</v>
          </cell>
          <cell r="U57">
            <v>45112.175357</v>
          </cell>
          <cell r="V57">
            <v>39976.838216999997</v>
          </cell>
          <cell r="W57">
            <v>15878.968999999999</v>
          </cell>
          <cell r="Z57">
            <v>0</v>
          </cell>
          <cell r="AA57">
            <v>0</v>
          </cell>
          <cell r="AB57">
            <v>0</v>
          </cell>
          <cell r="AC57">
            <v>0</v>
          </cell>
        </row>
        <row r="58">
          <cell r="B58">
            <v>15711.877478</v>
          </cell>
          <cell r="C58">
            <v>16187.607287400002</v>
          </cell>
          <cell r="D58">
            <v>69734.169452999995</v>
          </cell>
          <cell r="E58">
            <v>78214.460999999996</v>
          </cell>
          <cell r="H58">
            <v>3445.3308999999999</v>
          </cell>
          <cell r="I58">
            <v>5388.7052880000001</v>
          </cell>
          <cell r="J58">
            <v>4684</v>
          </cell>
          <cell r="K58">
            <v>6438.6</v>
          </cell>
          <cell r="N58">
            <v>342.27100000000002</v>
          </cell>
          <cell r="O58">
            <v>400.63168400000001</v>
          </cell>
          <cell r="P58">
            <v>802.05073400000003</v>
          </cell>
          <cell r="Q58">
            <v>922.96299999999997</v>
          </cell>
          <cell r="T58">
            <v>7291.5558520000004</v>
          </cell>
          <cell r="U58">
            <v>16860.238485999998</v>
          </cell>
          <cell r="V58">
            <v>11437.531706</v>
          </cell>
          <cell r="W58">
            <v>955.59299999999996</v>
          </cell>
          <cell r="Z58">
            <v>8428</v>
          </cell>
          <cell r="AA58">
            <v>7740</v>
          </cell>
          <cell r="AB58">
            <v>10845</v>
          </cell>
          <cell r="AC58">
            <v>17839.919999999998</v>
          </cell>
        </row>
        <row r="59">
          <cell r="B59">
            <v>0</v>
          </cell>
          <cell r="C59">
            <v>0</v>
          </cell>
          <cell r="D59">
            <v>0</v>
          </cell>
          <cell r="E59">
            <v>0</v>
          </cell>
          <cell r="H59">
            <v>0</v>
          </cell>
          <cell r="I59">
            <v>0</v>
          </cell>
          <cell r="J59">
            <v>0</v>
          </cell>
          <cell r="K59">
            <v>0</v>
          </cell>
          <cell r="N59">
            <v>0</v>
          </cell>
          <cell r="O59">
            <v>0</v>
          </cell>
          <cell r="P59">
            <v>0</v>
          </cell>
          <cell r="Q59">
            <v>0</v>
          </cell>
          <cell r="T59">
            <v>0</v>
          </cell>
          <cell r="U59">
            <v>0</v>
          </cell>
          <cell r="V59">
            <v>0</v>
          </cell>
          <cell r="W59">
            <v>0</v>
          </cell>
          <cell r="Z59">
            <v>0</v>
          </cell>
          <cell r="AA59">
            <v>0</v>
          </cell>
          <cell r="AB59">
            <v>0</v>
          </cell>
          <cell r="AC59">
            <v>0</v>
          </cell>
        </row>
        <row r="60">
          <cell r="B60">
            <v>0</v>
          </cell>
          <cell r="C60">
            <v>0</v>
          </cell>
          <cell r="D60">
            <v>0</v>
          </cell>
          <cell r="E60">
            <v>0</v>
          </cell>
          <cell r="H60">
            <v>0</v>
          </cell>
          <cell r="I60">
            <v>0</v>
          </cell>
          <cell r="J60">
            <v>0</v>
          </cell>
          <cell r="K60">
            <v>0</v>
          </cell>
          <cell r="N60">
            <v>0</v>
          </cell>
          <cell r="O60">
            <v>0</v>
          </cell>
          <cell r="P60">
            <v>0</v>
          </cell>
          <cell r="Q60">
            <v>0</v>
          </cell>
          <cell r="T60">
            <v>0</v>
          </cell>
          <cell r="U60">
            <v>0</v>
          </cell>
          <cell r="V60">
            <v>0</v>
          </cell>
          <cell r="W60">
            <v>0</v>
          </cell>
          <cell r="Z60">
            <v>0</v>
          </cell>
          <cell r="AA60">
            <v>0</v>
          </cell>
          <cell r="AB60">
            <v>0</v>
          </cell>
          <cell r="AC60">
            <v>0</v>
          </cell>
        </row>
        <row r="61">
          <cell r="B61">
            <v>0</v>
          </cell>
          <cell r="C61">
            <v>0</v>
          </cell>
          <cell r="D61">
            <v>0</v>
          </cell>
          <cell r="E61">
            <v>0</v>
          </cell>
          <cell r="H61">
            <v>0</v>
          </cell>
          <cell r="I61">
            <v>0</v>
          </cell>
          <cell r="J61">
            <v>0</v>
          </cell>
          <cell r="K61">
            <v>0</v>
          </cell>
          <cell r="N61">
            <v>0</v>
          </cell>
          <cell r="O61">
            <v>0</v>
          </cell>
          <cell r="P61">
            <v>0</v>
          </cell>
          <cell r="Q61">
            <v>0</v>
          </cell>
          <cell r="T61">
            <v>0</v>
          </cell>
          <cell r="U61">
            <v>0</v>
          </cell>
          <cell r="V61">
            <v>0</v>
          </cell>
          <cell r="W61">
            <v>0</v>
          </cell>
          <cell r="Z61">
            <v>0</v>
          </cell>
          <cell r="AA61">
            <v>0</v>
          </cell>
          <cell r="AB61">
            <v>0</v>
          </cell>
          <cell r="AC61">
            <v>0</v>
          </cell>
        </row>
        <row r="63">
          <cell r="B63">
            <v>157674.15865299999</v>
          </cell>
          <cell r="C63">
            <v>146558.572701</v>
          </cell>
          <cell r="D63">
            <v>163829.11349700001</v>
          </cell>
          <cell r="E63">
            <v>175309.49339699998</v>
          </cell>
          <cell r="H63">
            <v>144942.01430699998</v>
          </cell>
          <cell r="I63">
            <v>176077.31445599999</v>
          </cell>
          <cell r="J63">
            <v>194511.4</v>
          </cell>
          <cell r="K63">
            <v>202653.56400000001</v>
          </cell>
          <cell r="N63">
            <v>27809.011021999999</v>
          </cell>
          <cell r="O63">
            <v>25478.358276000003</v>
          </cell>
          <cell r="P63">
            <v>33377.458836999998</v>
          </cell>
          <cell r="Q63">
            <v>28395.251035000005</v>
          </cell>
          <cell r="T63">
            <v>56879.804327999998</v>
          </cell>
          <cell r="U63">
            <v>73625.362336999999</v>
          </cell>
          <cell r="V63">
            <v>81001.002144000013</v>
          </cell>
          <cell r="W63">
            <v>93835.002347999995</v>
          </cell>
          <cell r="Z63">
            <v>184381.4</v>
          </cell>
          <cell r="AA63">
            <v>202921</v>
          </cell>
          <cell r="AB63">
            <v>209194.6</v>
          </cell>
          <cell r="AC63">
            <v>259600.85</v>
          </cell>
        </row>
        <row r="64">
          <cell r="B64">
            <v>78772.290527999983</v>
          </cell>
          <cell r="C64">
            <v>101032.91557599998</v>
          </cell>
          <cell r="D64">
            <v>108367.11683700001</v>
          </cell>
          <cell r="E64">
            <v>123888.281397</v>
          </cell>
          <cell r="H64">
            <v>125999.860063</v>
          </cell>
          <cell r="I64">
            <v>148402.250497</v>
          </cell>
          <cell r="J64">
            <v>165520.1</v>
          </cell>
          <cell r="K64">
            <v>177187.56400000001</v>
          </cell>
          <cell r="N64">
            <v>22239.041456999999</v>
          </cell>
          <cell r="O64">
            <v>18660.008876</v>
          </cell>
          <cell r="P64">
            <v>26306.922734</v>
          </cell>
          <cell r="Q64">
            <v>23757.488035000002</v>
          </cell>
          <cell r="T64">
            <v>55617.611034000001</v>
          </cell>
          <cell r="U64">
            <v>71741.994974999994</v>
          </cell>
          <cell r="V64">
            <v>79371.794901000001</v>
          </cell>
          <cell r="W64">
            <v>91387.771347999995</v>
          </cell>
          <cell r="Z64">
            <v>183631.4</v>
          </cell>
          <cell r="AA64">
            <v>201382.59927000001</v>
          </cell>
          <cell r="AB64">
            <v>203753.578809</v>
          </cell>
          <cell r="AC64">
            <v>256232.45</v>
          </cell>
        </row>
        <row r="65">
          <cell r="B65">
            <v>44476.866621000001</v>
          </cell>
          <cell r="C65">
            <v>47322.838269</v>
          </cell>
          <cell r="D65">
            <v>52019.064186000003</v>
          </cell>
          <cell r="E65">
            <v>55031.656999999999</v>
          </cell>
          <cell r="H65">
            <v>20670.948400000001</v>
          </cell>
          <cell r="I65">
            <v>22146.284839</v>
          </cell>
          <cell r="J65">
            <v>24502.7</v>
          </cell>
          <cell r="K65">
            <v>25875.263999999999</v>
          </cell>
          <cell r="N65">
            <v>7679.8</v>
          </cell>
          <cell r="O65">
            <v>8229.7999999999993</v>
          </cell>
          <cell r="P65">
            <v>8740.2159499999998</v>
          </cell>
          <cell r="Q65">
            <v>10114.603999999999</v>
          </cell>
          <cell r="T65">
            <v>16141.297515</v>
          </cell>
          <cell r="U65">
            <v>17488.774656000001</v>
          </cell>
          <cell r="V65">
            <v>19441.370919000001</v>
          </cell>
          <cell r="W65">
            <v>19238.632000000001</v>
          </cell>
          <cell r="Z65">
            <v>76301</v>
          </cell>
          <cell r="AA65">
            <v>81210</v>
          </cell>
          <cell r="AB65">
            <v>78657</v>
          </cell>
          <cell r="AC65">
            <v>95454</v>
          </cell>
        </row>
        <row r="66">
          <cell r="B66">
            <v>6622.9927909999997</v>
          </cell>
          <cell r="C66">
            <v>7895.5317830000004</v>
          </cell>
          <cell r="D66">
            <v>8768.0307620000003</v>
          </cell>
          <cell r="E66">
            <v>9686.0660259999986</v>
          </cell>
          <cell r="H66">
            <v>56327.530156000001</v>
          </cell>
          <cell r="I66">
            <v>67438.782946000007</v>
          </cell>
          <cell r="J66">
            <v>77462.8</v>
          </cell>
          <cell r="K66">
            <v>68626.600000000006</v>
          </cell>
          <cell r="N66">
            <v>6826.2488350000003</v>
          </cell>
          <cell r="O66">
            <v>1518.6510519999999</v>
          </cell>
          <cell r="P66">
            <v>7530.212074</v>
          </cell>
          <cell r="Q66">
            <v>2291.5160350000001</v>
          </cell>
          <cell r="T66">
            <v>5368.4204929999996</v>
          </cell>
          <cell r="U66">
            <v>6617.137874</v>
          </cell>
          <cell r="V66">
            <v>7431.8826959999997</v>
          </cell>
          <cell r="W66">
            <v>11963.895021</v>
          </cell>
          <cell r="Z66">
            <v>20000</v>
          </cell>
          <cell r="AA66">
            <v>21616</v>
          </cell>
          <cell r="AB66">
            <v>25456</v>
          </cell>
          <cell r="AC66">
            <v>24407.75</v>
          </cell>
        </row>
        <row r="67">
          <cell r="B67">
            <v>23300.810152999999</v>
          </cell>
          <cell r="C67">
            <v>29576.446510000002</v>
          </cell>
          <cell r="D67">
            <v>28321.228131</v>
          </cell>
          <cell r="E67">
            <v>31001.375370999998</v>
          </cell>
          <cell r="H67">
            <v>12176.532216</v>
          </cell>
          <cell r="I67">
            <v>12707.62552</v>
          </cell>
          <cell r="J67">
            <v>14851.4</v>
          </cell>
          <cell r="K67">
            <v>18873.5</v>
          </cell>
          <cell r="N67">
            <v>1034.8926220000001</v>
          </cell>
          <cell r="O67">
            <v>1205.057824</v>
          </cell>
          <cell r="P67">
            <v>1343.9207100000001</v>
          </cell>
          <cell r="Q67">
            <v>1355.6</v>
          </cell>
          <cell r="T67">
            <v>3268.0824389999998</v>
          </cell>
          <cell r="U67">
            <v>4598.8536020000001</v>
          </cell>
          <cell r="V67">
            <v>5150.0981620000002</v>
          </cell>
          <cell r="W67">
            <v>6852.3773270000002</v>
          </cell>
          <cell r="Z67">
            <v>11495</v>
          </cell>
          <cell r="AA67">
            <v>13137.4</v>
          </cell>
          <cell r="AB67">
            <v>13201.578809000001</v>
          </cell>
          <cell r="AC67">
            <v>25624.764999999999</v>
          </cell>
        </row>
        <row r="68">
          <cell r="B68">
            <v>2304.7676310000002</v>
          </cell>
          <cell r="C68">
            <v>14341.004219</v>
          </cell>
          <cell r="D68">
            <v>17532.953479</v>
          </cell>
          <cell r="E68">
            <v>24561.649000000001</v>
          </cell>
          <cell r="H68">
            <v>5532.4</v>
          </cell>
          <cell r="I68">
            <v>7056.8325160000004</v>
          </cell>
          <cell r="J68">
            <v>8317.2000000000007</v>
          </cell>
          <cell r="K68">
            <v>9710.6</v>
          </cell>
          <cell r="N68">
            <v>6698.1</v>
          </cell>
          <cell r="O68">
            <v>7706.5</v>
          </cell>
          <cell r="P68">
            <v>8692.5740000000005</v>
          </cell>
          <cell r="Q68">
            <v>9995.768</v>
          </cell>
          <cell r="T68">
            <v>28737.792240999999</v>
          </cell>
          <cell r="U68">
            <v>41052.616900000001</v>
          </cell>
          <cell r="V68">
            <v>46910.4899</v>
          </cell>
          <cell r="W68">
            <v>53011.8</v>
          </cell>
          <cell r="Z68">
            <v>75835.399999999994</v>
          </cell>
          <cell r="AA68">
            <v>85419.199269999997</v>
          </cell>
          <cell r="AB68">
            <v>86439</v>
          </cell>
          <cell r="AC68">
            <v>110745.935</v>
          </cell>
        </row>
        <row r="69">
          <cell r="B69">
            <v>2066.8533320000001</v>
          </cell>
          <cell r="C69">
            <v>1897.094795</v>
          </cell>
          <cell r="D69">
            <v>1725.840279</v>
          </cell>
          <cell r="E69">
            <v>2277.2089999999998</v>
          </cell>
          <cell r="H69">
            <v>31292.449291000001</v>
          </cell>
          <cell r="I69">
            <v>39052.724675999998</v>
          </cell>
          <cell r="J69">
            <v>40386</v>
          </cell>
          <cell r="K69">
            <v>54101.599999999999</v>
          </cell>
          <cell r="N69">
            <v>0</v>
          </cell>
          <cell r="O69">
            <v>0</v>
          </cell>
          <cell r="P69">
            <v>0</v>
          </cell>
          <cell r="Q69">
            <v>0</v>
          </cell>
          <cell r="T69">
            <v>0</v>
          </cell>
          <cell r="U69">
            <v>0</v>
          </cell>
          <cell r="V69">
            <v>0</v>
          </cell>
          <cell r="W69">
            <v>0</v>
          </cell>
          <cell r="Z69">
            <v>0</v>
          </cell>
          <cell r="AA69">
            <v>0</v>
          </cell>
          <cell r="AB69">
            <v>0</v>
          </cell>
          <cell r="AC69">
            <v>0</v>
          </cell>
        </row>
        <row r="70">
          <cell r="B70">
            <v>0</v>
          </cell>
          <cell r="C70">
            <v>0</v>
          </cell>
          <cell r="D70">
            <v>0</v>
          </cell>
          <cell r="E70">
            <v>1330.325</v>
          </cell>
          <cell r="H70">
            <v>0</v>
          </cell>
          <cell r="I70">
            <v>0</v>
          </cell>
          <cell r="J70">
            <v>0</v>
          </cell>
          <cell r="K70">
            <v>0</v>
          </cell>
          <cell r="N70">
            <v>0</v>
          </cell>
          <cell r="O70">
            <v>0</v>
          </cell>
          <cell r="P70">
            <v>0</v>
          </cell>
          <cell r="Q70">
            <v>0</v>
          </cell>
          <cell r="T70">
            <v>2102.0183459999998</v>
          </cell>
          <cell r="U70">
            <v>1984.6119430000001</v>
          </cell>
          <cell r="V70">
            <v>437.95322399999998</v>
          </cell>
          <cell r="W70">
            <v>321.06700000000001</v>
          </cell>
          <cell r="Z70">
            <v>0</v>
          </cell>
          <cell r="AA70">
            <v>0</v>
          </cell>
          <cell r="AB70">
            <v>0</v>
          </cell>
          <cell r="AC70">
            <v>0</v>
          </cell>
        </row>
        <row r="71">
          <cell r="B71">
            <v>45901.868125000001</v>
          </cell>
          <cell r="C71">
            <v>26784.241416000001</v>
          </cell>
          <cell r="D71">
            <v>22087.748071000002</v>
          </cell>
          <cell r="E71">
            <v>38817.300999999999</v>
          </cell>
          <cell r="H71">
            <v>18767.854243999998</v>
          </cell>
          <cell r="I71">
            <v>17179.408770999999</v>
          </cell>
          <cell r="J71">
            <v>21853.8</v>
          </cell>
          <cell r="K71">
            <v>23145.1</v>
          </cell>
          <cell r="N71">
            <v>4393.5</v>
          </cell>
          <cell r="O71">
            <v>6474.6494000000002</v>
          </cell>
          <cell r="P71">
            <v>5911.6943000000001</v>
          </cell>
          <cell r="Q71">
            <v>4454.0630000000001</v>
          </cell>
          <cell r="T71">
            <v>862.19329400000004</v>
          </cell>
          <cell r="U71">
            <v>1323.367362</v>
          </cell>
          <cell r="V71">
            <v>1573.7262000000001</v>
          </cell>
          <cell r="W71">
            <v>2447.2310000000002</v>
          </cell>
          <cell r="Z71">
            <v>750</v>
          </cell>
          <cell r="AA71">
            <v>1162.4007300000001</v>
          </cell>
          <cell r="AB71">
            <v>4956.0211909999998</v>
          </cell>
          <cell r="AC71">
            <v>3368.4</v>
          </cell>
        </row>
        <row r="72">
          <cell r="B72">
            <v>33000</v>
          </cell>
          <cell r="C72">
            <v>26100</v>
          </cell>
          <cell r="D72">
            <v>32570.397722000002</v>
          </cell>
          <cell r="E72">
            <v>11131.8</v>
          </cell>
          <cell r="H72">
            <v>0</v>
          </cell>
          <cell r="I72">
            <v>4349.0065999999997</v>
          </cell>
          <cell r="J72">
            <v>1000</v>
          </cell>
          <cell r="K72">
            <v>0</v>
          </cell>
          <cell r="N72">
            <v>0</v>
          </cell>
          <cell r="O72">
            <v>0</v>
          </cell>
          <cell r="P72">
            <v>0</v>
          </cell>
          <cell r="Q72">
            <v>0</v>
          </cell>
          <cell r="T72">
            <v>400</v>
          </cell>
          <cell r="U72">
            <v>560</v>
          </cell>
          <cell r="V72">
            <v>55.481043</v>
          </cell>
          <cell r="W72">
            <v>0</v>
          </cell>
          <cell r="Z72">
            <v>0</v>
          </cell>
          <cell r="AA72">
            <v>0</v>
          </cell>
          <cell r="AB72">
            <v>0</v>
          </cell>
          <cell r="AC72">
            <v>0</v>
          </cell>
        </row>
        <row r="73">
          <cell r="B73">
            <v>0</v>
          </cell>
          <cell r="C73">
            <v>-7358.5842910000001</v>
          </cell>
          <cell r="D73">
            <v>803.85086699999999</v>
          </cell>
          <cell r="E73">
            <v>1472.1109999999999</v>
          </cell>
          <cell r="H73">
            <v>174.3</v>
          </cell>
          <cell r="I73">
            <v>6146.648588</v>
          </cell>
          <cell r="J73">
            <v>6137.5</v>
          </cell>
          <cell r="K73">
            <v>2320.9</v>
          </cell>
          <cell r="N73">
            <v>1176.4695650000001</v>
          </cell>
          <cell r="O73">
            <v>343.7</v>
          </cell>
          <cell r="P73">
            <v>1158.841803</v>
          </cell>
          <cell r="Q73">
            <v>183.7</v>
          </cell>
          <cell r="T73">
            <v>0</v>
          </cell>
          <cell r="U73">
            <v>0</v>
          </cell>
          <cell r="V73">
            <v>0</v>
          </cell>
          <cell r="W73">
            <v>0</v>
          </cell>
          <cell r="Z73">
            <v>0</v>
          </cell>
          <cell r="AA73">
            <v>376</v>
          </cell>
          <cell r="AB73">
            <v>485</v>
          </cell>
          <cell r="AC73">
            <v>0</v>
          </cell>
        </row>
        <row r="74">
          <cell r="B74">
            <v>0</v>
          </cell>
          <cell r="C74">
            <v>-804.130718</v>
          </cell>
          <cell r="D74">
            <v>-99.516822000000005</v>
          </cell>
          <cell r="E74">
            <v>1188.165</v>
          </cell>
          <cell r="H74">
            <v>0</v>
          </cell>
          <cell r="I74">
            <v>5134.4866469999997</v>
          </cell>
          <cell r="J74">
            <v>5954.9</v>
          </cell>
          <cell r="K74">
            <v>2274</v>
          </cell>
          <cell r="N74">
            <v>0</v>
          </cell>
          <cell r="O74">
            <v>0</v>
          </cell>
          <cell r="P74">
            <v>1284.823803</v>
          </cell>
          <cell r="Q74">
            <v>0</v>
          </cell>
          <cell r="T74">
            <v>0</v>
          </cell>
          <cell r="U74">
            <v>0</v>
          </cell>
          <cell r="V74">
            <v>0</v>
          </cell>
          <cell r="W74">
            <v>0</v>
          </cell>
          <cell r="Z74">
            <v>0</v>
          </cell>
          <cell r="AA74">
            <v>0</v>
          </cell>
          <cell r="AB74">
            <v>0</v>
          </cell>
          <cell r="AC74">
            <v>0</v>
          </cell>
        </row>
        <row r="75">
          <cell r="B75">
            <v>0</v>
          </cell>
          <cell r="C75">
            <v>-6554.4535729999998</v>
          </cell>
          <cell r="D75">
            <v>903.36768900000004</v>
          </cell>
          <cell r="E75">
            <v>283.94600000000003</v>
          </cell>
          <cell r="H75">
            <v>174.3</v>
          </cell>
          <cell r="I75">
            <v>1012.161941</v>
          </cell>
          <cell r="J75">
            <v>182.6</v>
          </cell>
          <cell r="K75">
            <v>46.9</v>
          </cell>
          <cell r="N75">
            <v>1176.4695650000001</v>
          </cell>
          <cell r="O75">
            <v>343.7</v>
          </cell>
          <cell r="P75">
            <v>-125.982</v>
          </cell>
          <cell r="Q75">
            <v>183.7</v>
          </cell>
          <cell r="T75">
            <v>0</v>
          </cell>
          <cell r="U75">
            <v>0</v>
          </cell>
          <cell r="V75">
            <v>0</v>
          </cell>
          <cell r="W75">
            <v>0</v>
          </cell>
          <cell r="Z75">
            <v>0</v>
          </cell>
          <cell r="AA75">
            <v>376</v>
          </cell>
          <cell r="AB75">
            <v>485</v>
          </cell>
          <cell r="AC75">
            <v>0</v>
          </cell>
        </row>
        <row r="77">
          <cell r="B77">
            <v>27657.619757000008</v>
          </cell>
          <cell r="C77">
            <v>39019.8231294</v>
          </cell>
          <cell r="D77">
            <v>153251.82031499996</v>
          </cell>
          <cell r="E77">
            <v>187805.01829200002</v>
          </cell>
          <cell r="H77">
            <v>10497.957693000033</v>
          </cell>
          <cell r="I77">
            <v>1182.5089690000168</v>
          </cell>
          <cell r="J77">
            <v>12145.7</v>
          </cell>
          <cell r="K77">
            <v>18972.135999999999</v>
          </cell>
          <cell r="N77">
            <v>-26228.589022</v>
          </cell>
          <cell r="O77">
            <v>-25019.307380000002</v>
          </cell>
          <cell r="P77">
            <v>-32839.924167999998</v>
          </cell>
          <cell r="Q77">
            <v>-31590.450035000005</v>
          </cell>
          <cell r="T77">
            <v>-7544.4191199999987</v>
          </cell>
          <cell r="U77">
            <v>-9998.145761000007</v>
          </cell>
          <cell r="V77">
            <v>-27326.784599000013</v>
          </cell>
          <cell r="W77">
            <v>-48761.967347999998</v>
          </cell>
          <cell r="Z77">
            <v>-67082.399999999994</v>
          </cell>
          <cell r="AA77">
            <v>-77960</v>
          </cell>
          <cell r="AB77">
            <v>-68018.600000000006</v>
          </cell>
          <cell r="AC77">
            <v>-100928.93</v>
          </cell>
        </row>
        <row r="79">
          <cell r="B79">
            <v>33000</v>
          </cell>
          <cell r="C79">
            <v>44744.192332999999</v>
          </cell>
          <cell r="D79">
            <v>45781.797722000003</v>
          </cell>
          <cell r="E79">
            <v>11151.5</v>
          </cell>
          <cell r="H79">
            <v>0</v>
          </cell>
          <cell r="I79">
            <v>6300</v>
          </cell>
          <cell r="J79">
            <v>0</v>
          </cell>
          <cell r="K79">
            <v>327.3</v>
          </cell>
          <cell r="N79">
            <v>25945.477999999999</v>
          </cell>
          <cell r="O79">
            <v>25207.262999999999</v>
          </cell>
          <cell r="P79">
            <v>33530.680795</v>
          </cell>
          <cell r="Q79">
            <v>31180.51</v>
          </cell>
          <cell r="T79">
            <v>22483.319500000001</v>
          </cell>
          <cell r="U79">
            <v>31853.519439</v>
          </cell>
          <cell r="V79">
            <v>39463.565288999998</v>
          </cell>
          <cell r="W79">
            <v>65977.304000000004</v>
          </cell>
          <cell r="Z79">
            <v>80215</v>
          </cell>
          <cell r="AA79">
            <v>89152.572069999995</v>
          </cell>
          <cell r="AB79">
            <v>104091</v>
          </cell>
          <cell r="AC79">
            <v>121852.93</v>
          </cell>
        </row>
        <row r="81">
          <cell r="B81">
            <v>60657.619757000008</v>
          </cell>
          <cell r="C81">
            <v>83764.015462399999</v>
          </cell>
          <cell r="D81">
            <v>199033.61803699995</v>
          </cell>
          <cell r="E81">
            <v>198956.51829200002</v>
          </cell>
          <cell r="H81">
            <v>10497.957693000033</v>
          </cell>
          <cell r="I81">
            <v>7482.5089690000168</v>
          </cell>
          <cell r="J81">
            <v>12145.7</v>
          </cell>
          <cell r="K81">
            <v>19299.435999999998</v>
          </cell>
          <cell r="N81">
            <v>-283.11102200000096</v>
          </cell>
          <cell r="O81">
            <v>187.955619999997</v>
          </cell>
          <cell r="P81">
            <v>690.75662700000248</v>
          </cell>
          <cell r="Q81">
            <v>-409.9400350000069</v>
          </cell>
          <cell r="T81">
            <v>14938.900380000003</v>
          </cell>
          <cell r="U81">
            <v>21855.373677999993</v>
          </cell>
          <cell r="V81">
            <v>12136.780689999985</v>
          </cell>
          <cell r="W81">
            <v>17215.336652000005</v>
          </cell>
          <cell r="Z81">
            <v>13132.6</v>
          </cell>
          <cell r="AA81">
            <v>11192.572069999995</v>
          </cell>
          <cell r="AB81">
            <v>36072.400000000001</v>
          </cell>
          <cell r="AC81">
            <v>20924</v>
          </cell>
        </row>
        <row r="83">
          <cell r="B83">
            <v>25413.349446</v>
          </cell>
          <cell r="C83">
            <v>31348.657531000001</v>
          </cell>
          <cell r="D83">
            <v>50983.122233000002</v>
          </cell>
          <cell r="E83">
            <v>43163.68</v>
          </cell>
          <cell r="H83">
            <v>6371.4507530000001</v>
          </cell>
          <cell r="I83">
            <v>6584.402889</v>
          </cell>
          <cell r="J83">
            <v>6934.9348209999998</v>
          </cell>
          <cell r="K83">
            <v>7358.0360000000001</v>
          </cell>
          <cell r="N83">
            <v>0</v>
          </cell>
          <cell r="O83">
            <v>0</v>
          </cell>
          <cell r="P83">
            <v>0</v>
          </cell>
          <cell r="Q83">
            <v>0</v>
          </cell>
          <cell r="T83">
            <v>0</v>
          </cell>
          <cell r="U83">
            <v>0</v>
          </cell>
          <cell r="V83">
            <v>0</v>
          </cell>
          <cell r="W83">
            <v>0</v>
          </cell>
          <cell r="Z83">
            <v>0</v>
          </cell>
          <cell r="AA83">
            <v>0</v>
          </cell>
          <cell r="AB83">
            <v>0</v>
          </cell>
          <cell r="AC83">
            <v>0</v>
          </cell>
        </row>
        <row r="85">
          <cell r="B85">
            <v>0</v>
          </cell>
          <cell r="C85">
            <v>0</v>
          </cell>
          <cell r="D85">
            <v>0</v>
          </cell>
          <cell r="E85">
            <v>0</v>
          </cell>
          <cell r="H85">
            <v>14500</v>
          </cell>
          <cell r="I85">
            <v>0</v>
          </cell>
          <cell r="J85">
            <v>0</v>
          </cell>
          <cell r="K85">
            <v>0</v>
          </cell>
          <cell r="N85">
            <v>0</v>
          </cell>
          <cell r="O85">
            <v>0</v>
          </cell>
          <cell r="P85">
            <v>0</v>
          </cell>
          <cell r="Q85">
            <v>0</v>
          </cell>
          <cell r="T85">
            <v>0</v>
          </cell>
          <cell r="U85">
            <v>0</v>
          </cell>
          <cell r="V85">
            <v>0</v>
          </cell>
          <cell r="W85">
            <v>0</v>
          </cell>
          <cell r="Z85">
            <v>0</v>
          </cell>
          <cell r="AA85">
            <v>0</v>
          </cell>
          <cell r="AB85">
            <v>0</v>
          </cell>
          <cell r="AC85">
            <v>0</v>
          </cell>
        </row>
        <row r="87">
          <cell r="B87">
            <v>35244.270311000007</v>
          </cell>
          <cell r="C87">
            <v>52415.357931399994</v>
          </cell>
          <cell r="D87">
            <v>148050.49580399995</v>
          </cell>
          <cell r="E87">
            <v>155792.83829200003</v>
          </cell>
          <cell r="H87">
            <v>4126.506940000033</v>
          </cell>
          <cell r="I87">
            <v>898.10608000001685</v>
          </cell>
          <cell r="J87">
            <v>5210.7651790000409</v>
          </cell>
          <cell r="K87">
            <v>11941.4</v>
          </cell>
          <cell r="N87">
            <v>-283.11102200000096</v>
          </cell>
          <cell r="O87">
            <v>187.955619999997</v>
          </cell>
          <cell r="P87">
            <v>690.75662700000248</v>
          </cell>
          <cell r="Q87">
            <v>-409.9400350000069</v>
          </cell>
          <cell r="T87">
            <v>14938.900380000003</v>
          </cell>
          <cell r="U87">
            <v>21855.373677999993</v>
          </cell>
          <cell r="V87">
            <v>12136.780689999985</v>
          </cell>
          <cell r="W87">
            <v>17215.336652000005</v>
          </cell>
          <cell r="Z87">
            <v>13132.6</v>
          </cell>
          <cell r="AA87">
            <v>11192.572069999995</v>
          </cell>
          <cell r="AB87">
            <v>36072.400000000001</v>
          </cell>
          <cell r="AC87">
            <v>20924</v>
          </cell>
        </row>
        <row r="89">
          <cell r="B89">
            <v>-29542.925734999997</v>
          </cell>
          <cell r="C89">
            <v>-60851.011266000001</v>
          </cell>
          <cell r="D89">
            <v>-4171.819665</v>
          </cell>
          <cell r="E89">
            <v>-14905</v>
          </cell>
          <cell r="H89">
            <v>-920.10077100000001</v>
          </cell>
          <cell r="I89">
            <v>1136.0829920000001</v>
          </cell>
          <cell r="J89">
            <v>-1428.6</v>
          </cell>
          <cell r="K89">
            <v>248.64889999999991</v>
          </cell>
          <cell r="N89">
            <v>0</v>
          </cell>
          <cell r="O89">
            <v>0</v>
          </cell>
          <cell r="P89">
            <v>0</v>
          </cell>
          <cell r="Q89">
            <v>0</v>
          </cell>
          <cell r="T89">
            <v>0</v>
          </cell>
          <cell r="U89">
            <v>0</v>
          </cell>
          <cell r="V89">
            <v>0</v>
          </cell>
          <cell r="W89">
            <v>0</v>
          </cell>
          <cell r="Z89">
            <v>0</v>
          </cell>
          <cell r="AA89">
            <v>0</v>
          </cell>
          <cell r="AB89">
            <v>0</v>
          </cell>
          <cell r="AC89">
            <v>0</v>
          </cell>
        </row>
        <row r="90">
          <cell r="B90">
            <v>-10472.498347999999</v>
          </cell>
          <cell r="C90">
            <v>-23219.391076</v>
          </cell>
          <cell r="D90">
            <v>-70.352154999999996</v>
          </cell>
          <cell r="E90">
            <v>-4568.6949999999997</v>
          </cell>
          <cell r="H90">
            <v>-920.10077100000001</v>
          </cell>
          <cell r="I90">
            <v>-1125.8025849999999</v>
          </cell>
          <cell r="J90">
            <v>-1428.6</v>
          </cell>
          <cell r="K90">
            <v>-802.99009999999998</v>
          </cell>
          <cell r="N90">
            <v>0</v>
          </cell>
          <cell r="O90">
            <v>0</v>
          </cell>
          <cell r="P90">
            <v>0</v>
          </cell>
          <cell r="Q90">
            <v>0</v>
          </cell>
          <cell r="T90">
            <v>0</v>
          </cell>
          <cell r="U90">
            <v>0</v>
          </cell>
          <cell r="V90">
            <v>0</v>
          </cell>
          <cell r="W90">
            <v>0</v>
          </cell>
          <cell r="Z90">
            <v>0</v>
          </cell>
          <cell r="AA90">
            <v>0</v>
          </cell>
          <cell r="AB90">
            <v>0</v>
          </cell>
          <cell r="AC90">
            <v>0</v>
          </cell>
        </row>
        <row r="91">
          <cell r="B91">
            <v>-19070.427387</v>
          </cell>
          <cell r="C91">
            <v>-37631.620190000001</v>
          </cell>
          <cell r="D91">
            <v>-4101.4675100000004</v>
          </cell>
          <cell r="E91">
            <v>-10336.305</v>
          </cell>
          <cell r="H91">
            <v>0</v>
          </cell>
          <cell r="I91">
            <v>2261.885577</v>
          </cell>
          <cell r="J91">
            <v>0</v>
          </cell>
          <cell r="K91">
            <v>1051.6389999999999</v>
          </cell>
          <cell r="N91">
            <v>0</v>
          </cell>
          <cell r="O91">
            <v>0</v>
          </cell>
          <cell r="P91">
            <v>0</v>
          </cell>
          <cell r="Q91">
            <v>0</v>
          </cell>
          <cell r="T91">
            <v>0</v>
          </cell>
          <cell r="U91">
            <v>0</v>
          </cell>
          <cell r="V91">
            <v>0</v>
          </cell>
          <cell r="W91">
            <v>0</v>
          </cell>
          <cell r="Z91">
            <v>0</v>
          </cell>
          <cell r="AA91">
            <v>0</v>
          </cell>
          <cell r="AB91">
            <v>0</v>
          </cell>
          <cell r="AC91">
            <v>0</v>
          </cell>
        </row>
        <row r="93">
          <cell r="B93">
            <v>-5701.3445760000104</v>
          </cell>
          <cell r="C93">
            <v>8435.6533346000069</v>
          </cell>
          <cell r="D93">
            <v>-143878.67613899996</v>
          </cell>
          <cell r="E93">
            <v>-140887.83829200006</v>
          </cell>
          <cell r="H93">
            <v>11293.593830999967</v>
          </cell>
          <cell r="I93">
            <v>-2034.1890720000156</v>
          </cell>
          <cell r="J93">
            <v>-3782.1651790000396</v>
          </cell>
          <cell r="K93">
            <v>-12190.048899999998</v>
          </cell>
          <cell r="N93">
            <v>283.11102200000096</v>
          </cell>
          <cell r="O93">
            <v>-187.955619999997</v>
          </cell>
          <cell r="P93">
            <v>-690.75662700000248</v>
          </cell>
          <cell r="Q93">
            <v>409.9400350000069</v>
          </cell>
          <cell r="T93">
            <v>-14938.900380000006</v>
          </cell>
          <cell r="U93">
            <v>-21855.373677999989</v>
          </cell>
          <cell r="V93">
            <v>-12136.780689999985</v>
          </cell>
          <cell r="W93">
            <v>-17215.336652000005</v>
          </cell>
          <cell r="Z93">
            <v>-13132.6</v>
          </cell>
          <cell r="AA93">
            <v>-11192.572069999995</v>
          </cell>
          <cell r="AB93">
            <v>-36072.400000000001</v>
          </cell>
          <cell r="AC93">
            <v>-20924</v>
          </cell>
        </row>
        <row r="94">
          <cell r="B94">
            <v>28716.624208000001</v>
          </cell>
          <cell r="C94">
            <v>46068.734849</v>
          </cell>
          <cell r="D94">
            <v>40544.070476000001</v>
          </cell>
          <cell r="E94">
            <v>186201.72200000001</v>
          </cell>
          <cell r="H94">
            <v>17850.180329999999</v>
          </cell>
          <cell r="I94">
            <v>9410.2255870000008</v>
          </cell>
          <cell r="J94">
            <v>11444.414659</v>
          </cell>
          <cell r="K94">
            <v>18137.474999999999</v>
          </cell>
          <cell r="N94">
            <v>1516.282551</v>
          </cell>
          <cell r="O94">
            <v>3599.469834</v>
          </cell>
          <cell r="P94">
            <v>5803.8561030000001</v>
          </cell>
          <cell r="Q94">
            <v>7510.9170000000004</v>
          </cell>
          <cell r="T94">
            <v>61024.656701</v>
          </cell>
          <cell r="U94">
            <v>72996.028491000005</v>
          </cell>
          <cell r="V94">
            <v>96685.995953000005</v>
          </cell>
          <cell r="W94">
            <v>7320.4859999999999</v>
          </cell>
          <cell r="Z94">
            <v>49200.373151</v>
          </cell>
          <cell r="AA94">
            <v>73882.173121999993</v>
          </cell>
          <cell r="AB94">
            <v>46068.734849</v>
          </cell>
          <cell r="AC94">
            <v>104697.928</v>
          </cell>
        </row>
        <row r="95">
          <cell r="B95">
            <v>34417.968784000012</v>
          </cell>
          <cell r="C95">
            <v>37633.081514399993</v>
          </cell>
          <cell r="D95">
            <v>184422.74661499995</v>
          </cell>
          <cell r="E95">
            <v>327089.56029200007</v>
          </cell>
          <cell r="H95">
            <v>6556.5864990000318</v>
          </cell>
          <cell r="I95">
            <v>11444.414659000016</v>
          </cell>
          <cell r="J95">
            <v>15226.57983800004</v>
          </cell>
          <cell r="K95">
            <v>30327.523899999997</v>
          </cell>
          <cell r="N95">
            <v>1233.1715289999991</v>
          </cell>
          <cell r="O95">
            <v>3787.425453999997</v>
          </cell>
          <cell r="P95">
            <v>6494.6127300000026</v>
          </cell>
          <cell r="Q95">
            <v>7100.9769649999935</v>
          </cell>
          <cell r="T95">
            <v>75963.557081000006</v>
          </cell>
          <cell r="U95">
            <v>94851.402168999994</v>
          </cell>
          <cell r="V95">
            <v>108822.77664299999</v>
          </cell>
          <cell r="W95">
            <v>24535.822652000006</v>
          </cell>
          <cell r="Z95">
            <v>62332.973151000006</v>
          </cell>
          <cell r="AA95">
            <v>85074.745191999988</v>
          </cell>
          <cell r="AB95">
            <v>82141.134848999995</v>
          </cell>
          <cell r="AC95">
            <v>125621.92799999997</v>
          </cell>
        </row>
        <row r="99">
          <cell r="B99">
            <v>2004</v>
          </cell>
          <cell r="C99">
            <v>2005</v>
          </cell>
          <cell r="D99">
            <v>2006</v>
          </cell>
          <cell r="E99">
            <v>2007</v>
          </cell>
          <cell r="F99">
            <v>2008</v>
          </cell>
          <cell r="G99">
            <v>2009</v>
          </cell>
          <cell r="H99">
            <v>2004</v>
          </cell>
          <cell r="I99">
            <v>2005</v>
          </cell>
          <cell r="J99">
            <v>2006</v>
          </cell>
          <cell r="K99">
            <v>2007</v>
          </cell>
          <cell r="L99">
            <v>2008</v>
          </cell>
          <cell r="M99">
            <v>2009</v>
          </cell>
          <cell r="N99">
            <v>2004</v>
          </cell>
          <cell r="O99">
            <v>2005</v>
          </cell>
          <cell r="P99">
            <v>2006</v>
          </cell>
          <cell r="Q99">
            <v>2007</v>
          </cell>
          <cell r="R99">
            <v>2008</v>
          </cell>
          <cell r="S99">
            <v>2009</v>
          </cell>
          <cell r="T99">
            <v>2004</v>
          </cell>
          <cell r="U99">
            <v>2005</v>
          </cell>
          <cell r="V99">
            <v>2006</v>
          </cell>
          <cell r="W99">
            <v>2007</v>
          </cell>
          <cell r="X99">
            <v>2008</v>
          </cell>
          <cell r="Y99">
            <v>2009</v>
          </cell>
          <cell r="Z99">
            <v>2004</v>
          </cell>
          <cell r="AA99">
            <v>2005</v>
          </cell>
          <cell r="AB99">
            <v>2006</v>
          </cell>
          <cell r="AC99">
            <v>2007</v>
          </cell>
          <cell r="AD99">
            <v>2008</v>
          </cell>
          <cell r="AE99">
            <v>2009</v>
          </cell>
        </row>
        <row r="100">
          <cell r="B100">
            <v>190772.0246</v>
          </cell>
          <cell r="C100">
            <v>185529.16130000001</v>
          </cell>
          <cell r="D100">
            <v>317655</v>
          </cell>
          <cell r="E100">
            <v>374839.86300000001</v>
          </cell>
          <cell r="H100">
            <v>154966.26560000001</v>
          </cell>
          <cell r="I100">
            <v>177259.82360000003</v>
          </cell>
          <cell r="J100">
            <v>208069.61729999998</v>
          </cell>
          <cell r="K100">
            <v>221625.7</v>
          </cell>
          <cell r="N100">
            <v>3671.8657999999996</v>
          </cell>
          <cell r="O100">
            <v>-110.53099999999961</v>
          </cell>
          <cell r="P100">
            <v>583.5</v>
          </cell>
          <cell r="Q100">
            <v>-3259.5010000000002</v>
          </cell>
          <cell r="T100">
            <v>50782.004999999997</v>
          </cell>
          <cell r="U100">
            <v>64285.558799999999</v>
          </cell>
          <cell r="V100">
            <v>53552.800000000003</v>
          </cell>
          <cell r="W100">
            <v>45201.23</v>
          </cell>
          <cell r="Z100">
            <v>122684.24249999999</v>
          </cell>
          <cell r="AA100">
            <v>132636.68289999999</v>
          </cell>
          <cell r="AB100">
            <v>143970.70000000001</v>
          </cell>
          <cell r="AC100">
            <v>155231.61900000001</v>
          </cell>
        </row>
        <row r="101">
          <cell r="B101">
            <v>173795.277</v>
          </cell>
          <cell r="C101">
            <v>169202.18420000002</v>
          </cell>
          <cell r="D101">
            <v>245903.1</v>
          </cell>
          <cell r="E101">
            <v>293543.799</v>
          </cell>
          <cell r="H101">
            <v>0</v>
          </cell>
          <cell r="I101">
            <v>0</v>
          </cell>
          <cell r="J101">
            <v>0</v>
          </cell>
          <cell r="K101">
            <v>0</v>
          </cell>
          <cell r="N101">
            <v>0</v>
          </cell>
          <cell r="O101">
            <v>0</v>
          </cell>
          <cell r="P101">
            <v>0</v>
          </cell>
          <cell r="Q101">
            <v>0</v>
          </cell>
          <cell r="T101">
            <v>1196.3465999999999</v>
          </cell>
          <cell r="U101">
            <v>1305.9049000000002</v>
          </cell>
          <cell r="V101">
            <v>1093.0999999999999</v>
          </cell>
          <cell r="W101">
            <v>1217.43</v>
          </cell>
          <cell r="Z101">
            <v>0</v>
          </cell>
          <cell r="AA101">
            <v>0</v>
          </cell>
          <cell r="AB101">
            <v>0</v>
          </cell>
          <cell r="AC101">
            <v>0</v>
          </cell>
        </row>
        <row r="102">
          <cell r="B102">
            <v>0</v>
          </cell>
          <cell r="C102">
            <v>0</v>
          </cell>
          <cell r="D102">
            <v>0</v>
          </cell>
          <cell r="E102">
            <v>0</v>
          </cell>
          <cell r="H102">
            <v>150973.41830000002</v>
          </cell>
          <cell r="I102">
            <v>171871.11830000003</v>
          </cell>
          <cell r="J102">
            <v>203051.81529999999</v>
          </cell>
          <cell r="K102">
            <v>215187.1</v>
          </cell>
          <cell r="N102">
            <v>3215.9076999999997</v>
          </cell>
          <cell r="O102">
            <v>-1108.1524999999999</v>
          </cell>
          <cell r="P102">
            <v>-434.4</v>
          </cell>
          <cell r="Q102">
            <v>-4274.9960000000001</v>
          </cell>
          <cell r="T102">
            <v>19683.599999999999</v>
          </cell>
          <cell r="U102">
            <v>21277.200000000001</v>
          </cell>
          <cell r="V102">
            <v>21888.400000000001</v>
          </cell>
          <cell r="W102">
            <v>23903.7</v>
          </cell>
          <cell r="Z102">
            <v>0</v>
          </cell>
          <cell r="AA102">
            <v>0</v>
          </cell>
          <cell r="AB102">
            <v>0</v>
          </cell>
          <cell r="AC102">
            <v>0</v>
          </cell>
        </row>
        <row r="103">
          <cell r="B103">
            <v>0</v>
          </cell>
          <cell r="C103">
            <v>0</v>
          </cell>
          <cell r="D103">
            <v>0</v>
          </cell>
          <cell r="E103">
            <v>0</v>
          </cell>
          <cell r="H103">
            <v>0</v>
          </cell>
          <cell r="I103">
            <v>0</v>
          </cell>
          <cell r="J103">
            <v>0</v>
          </cell>
          <cell r="N103">
            <v>0</v>
          </cell>
          <cell r="O103">
            <v>0</v>
          </cell>
          <cell r="P103">
            <v>0</v>
          </cell>
          <cell r="Q103">
            <v>0</v>
          </cell>
          <cell r="T103">
            <v>0</v>
          </cell>
          <cell r="U103">
            <v>0</v>
          </cell>
          <cell r="V103">
            <v>0</v>
          </cell>
          <cell r="W103">
            <v>0</v>
          </cell>
          <cell r="Z103">
            <v>0</v>
          </cell>
          <cell r="AA103">
            <v>0</v>
          </cell>
          <cell r="AB103">
            <v>0</v>
          </cell>
          <cell r="AC103">
            <v>0</v>
          </cell>
        </row>
        <row r="104">
          <cell r="B104">
            <v>0</v>
          </cell>
          <cell r="C104">
            <v>0</v>
          </cell>
          <cell r="D104">
            <v>0</v>
          </cell>
          <cell r="E104">
            <v>0</v>
          </cell>
          <cell r="H104">
            <v>0</v>
          </cell>
          <cell r="I104">
            <v>0</v>
          </cell>
          <cell r="J104">
            <v>0</v>
          </cell>
          <cell r="K104">
            <v>0</v>
          </cell>
          <cell r="N104">
            <v>0</v>
          </cell>
          <cell r="O104">
            <v>0</v>
          </cell>
          <cell r="P104">
            <v>0</v>
          </cell>
          <cell r="Q104">
            <v>0</v>
          </cell>
          <cell r="T104">
            <v>21773.3</v>
          </cell>
          <cell r="U104">
            <v>24289.4</v>
          </cell>
          <cell r="V104">
            <v>19037.099999999999</v>
          </cell>
          <cell r="W104">
            <v>0</v>
          </cell>
          <cell r="Z104">
            <v>115541.1577</v>
          </cell>
          <cell r="AA104">
            <v>120730.49089999999</v>
          </cell>
          <cell r="AB104">
            <v>133682.4</v>
          </cell>
          <cell r="AC104">
            <v>142475.79699999999</v>
          </cell>
        </row>
        <row r="105">
          <cell r="B105">
            <v>0</v>
          </cell>
          <cell r="C105">
            <v>0</v>
          </cell>
          <cell r="D105">
            <v>0</v>
          </cell>
          <cell r="E105">
            <v>0</v>
          </cell>
          <cell r="H105">
            <v>0</v>
          </cell>
          <cell r="I105">
            <v>0</v>
          </cell>
          <cell r="J105">
            <v>0</v>
          </cell>
          <cell r="K105">
            <v>0</v>
          </cell>
          <cell r="N105">
            <v>0</v>
          </cell>
          <cell r="O105">
            <v>0</v>
          </cell>
          <cell r="P105">
            <v>0</v>
          </cell>
          <cell r="Q105">
            <v>0</v>
          </cell>
          <cell r="T105">
            <v>0</v>
          </cell>
          <cell r="U105">
            <v>0</v>
          </cell>
          <cell r="V105">
            <v>0</v>
          </cell>
          <cell r="W105">
            <v>19074.400000000001</v>
          </cell>
          <cell r="Z105">
            <v>0</v>
          </cell>
          <cell r="AA105">
            <v>0</v>
          </cell>
          <cell r="AB105">
            <v>0</v>
          </cell>
          <cell r="AC105">
            <v>0</v>
          </cell>
        </row>
        <row r="106">
          <cell r="B106">
            <v>16976.747599999995</v>
          </cell>
          <cell r="C106">
            <v>16326.977099999998</v>
          </cell>
          <cell r="D106">
            <v>71751.899999999994</v>
          </cell>
          <cell r="E106">
            <v>81296.063999999998</v>
          </cell>
          <cell r="H106">
            <v>3992.8473000000004</v>
          </cell>
          <cell r="I106">
            <v>5388.7053000000005</v>
          </cell>
          <cell r="J106">
            <v>5017.8019999999997</v>
          </cell>
          <cell r="K106">
            <v>6438.6</v>
          </cell>
          <cell r="N106">
            <v>455.95810000000006</v>
          </cell>
          <cell r="O106">
            <v>997.62150000000008</v>
          </cell>
          <cell r="P106">
            <v>1017.9</v>
          </cell>
          <cell r="Q106">
            <v>1015.495</v>
          </cell>
          <cell r="T106">
            <v>8128.7584000000006</v>
          </cell>
          <cell r="U106">
            <v>17413.053899999999</v>
          </cell>
          <cell r="V106">
            <v>11534.2</v>
          </cell>
          <cell r="W106">
            <v>1005.7</v>
          </cell>
          <cell r="Z106">
            <v>7143.0848000000024</v>
          </cell>
          <cell r="AA106">
            <v>11906.192000000003</v>
          </cell>
          <cell r="AB106">
            <v>10288.299999999999</v>
          </cell>
          <cell r="AC106">
            <v>12755.822</v>
          </cell>
        </row>
        <row r="107">
          <cell r="B107">
            <v>0</v>
          </cell>
          <cell r="C107">
            <v>0</v>
          </cell>
          <cell r="D107">
            <v>0</v>
          </cell>
          <cell r="E107">
            <v>0</v>
          </cell>
          <cell r="H107">
            <v>0</v>
          </cell>
          <cell r="I107">
            <v>0</v>
          </cell>
          <cell r="J107">
            <v>0</v>
          </cell>
          <cell r="K107">
            <v>0</v>
          </cell>
          <cell r="N107">
            <v>0</v>
          </cell>
          <cell r="O107">
            <v>0</v>
          </cell>
          <cell r="P107">
            <v>0</v>
          </cell>
          <cell r="Q107">
            <v>0</v>
          </cell>
          <cell r="T107">
            <v>0</v>
          </cell>
          <cell r="U107">
            <v>0</v>
          </cell>
          <cell r="V107">
            <v>0</v>
          </cell>
          <cell r="W107">
            <v>0</v>
          </cell>
          <cell r="Z107">
            <v>0</v>
          </cell>
          <cell r="AA107">
            <v>0</v>
          </cell>
          <cell r="AB107">
            <v>0</v>
          </cell>
          <cell r="AC107">
            <v>0</v>
          </cell>
        </row>
        <row r="108">
          <cell r="B108">
            <v>0</v>
          </cell>
          <cell r="C108">
            <v>0</v>
          </cell>
          <cell r="D108">
            <v>0</v>
          </cell>
          <cell r="E108">
            <v>0</v>
          </cell>
          <cell r="H108">
            <v>0</v>
          </cell>
          <cell r="I108">
            <v>0</v>
          </cell>
          <cell r="J108">
            <v>0</v>
          </cell>
          <cell r="K108">
            <v>0</v>
          </cell>
          <cell r="N108">
            <v>0</v>
          </cell>
          <cell r="O108">
            <v>0</v>
          </cell>
          <cell r="P108">
            <v>0</v>
          </cell>
          <cell r="Q108">
            <v>0</v>
          </cell>
          <cell r="T108">
            <v>0</v>
          </cell>
          <cell r="U108">
            <v>0</v>
          </cell>
          <cell r="V108">
            <v>0</v>
          </cell>
          <cell r="W108">
            <v>0</v>
          </cell>
          <cell r="Z108">
            <v>0</v>
          </cell>
          <cell r="AA108">
            <v>0</v>
          </cell>
          <cell r="AB108">
            <v>0</v>
          </cell>
          <cell r="AC108">
            <v>0</v>
          </cell>
        </row>
        <row r="109">
          <cell r="B109">
            <v>0</v>
          </cell>
          <cell r="C109">
            <v>0</v>
          </cell>
          <cell r="D109">
            <v>0</v>
          </cell>
          <cell r="E109">
            <v>0</v>
          </cell>
          <cell r="H109">
            <v>0</v>
          </cell>
          <cell r="I109">
            <v>0</v>
          </cell>
          <cell r="J109">
            <v>0</v>
          </cell>
          <cell r="K109">
            <v>0</v>
          </cell>
          <cell r="N109">
            <v>0</v>
          </cell>
          <cell r="O109">
            <v>0</v>
          </cell>
          <cell r="P109">
            <v>0</v>
          </cell>
          <cell r="Q109">
            <v>0</v>
          </cell>
          <cell r="T109">
            <v>0</v>
          </cell>
          <cell r="U109">
            <v>0</v>
          </cell>
          <cell r="V109">
            <v>0</v>
          </cell>
          <cell r="W109">
            <v>0</v>
          </cell>
          <cell r="Z109">
            <v>0</v>
          </cell>
          <cell r="AA109">
            <v>0</v>
          </cell>
          <cell r="AB109">
            <v>0</v>
          </cell>
          <cell r="AC109">
            <v>0</v>
          </cell>
        </row>
        <row r="111">
          <cell r="B111">
            <v>149351.3732</v>
          </cell>
          <cell r="C111">
            <v>149727.29580000002</v>
          </cell>
          <cell r="D111">
            <v>162647.95869999999</v>
          </cell>
          <cell r="E111">
            <v>173483.514</v>
          </cell>
          <cell r="H111">
            <v>142222.34529999999</v>
          </cell>
          <cell r="I111">
            <v>176077.31449999998</v>
          </cell>
          <cell r="J111">
            <v>193417.59190000003</v>
          </cell>
          <cell r="K111">
            <v>202653.56400000001</v>
          </cell>
          <cell r="N111">
            <v>27534.156600000002</v>
          </cell>
          <cell r="O111">
            <v>22892.345700000002</v>
          </cell>
          <cell r="P111">
            <v>32374.058400000002</v>
          </cell>
          <cell r="Q111">
            <v>28677.706000000002</v>
          </cell>
          <cell r="T111">
            <v>61032.373599999999</v>
          </cell>
          <cell r="U111">
            <v>72449.140399999989</v>
          </cell>
          <cell r="V111">
            <v>79730.829599999997</v>
          </cell>
          <cell r="W111">
            <v>91911.929000000004</v>
          </cell>
          <cell r="Z111">
            <v>193258.38239999997</v>
          </cell>
          <cell r="AA111">
            <v>211152.51940000005</v>
          </cell>
          <cell r="AB111">
            <v>231427.53290000002</v>
          </cell>
          <cell r="AC111">
            <v>252110.9</v>
          </cell>
        </row>
        <row r="112">
          <cell r="B112">
            <v>76278.815600000002</v>
          </cell>
          <cell r="C112">
            <v>99131.973800000007</v>
          </cell>
          <cell r="D112">
            <v>107035.39959999999</v>
          </cell>
          <cell r="E112">
            <v>121137.014</v>
          </cell>
          <cell r="H112">
            <v>124115.20439999999</v>
          </cell>
          <cell r="I112">
            <v>148402.25059999997</v>
          </cell>
          <cell r="J112">
            <v>166825.08150000003</v>
          </cell>
          <cell r="K112">
            <v>177187.56400000001</v>
          </cell>
          <cell r="N112">
            <v>22009.011500000001</v>
          </cell>
          <cell r="O112">
            <v>18132.747100000001</v>
          </cell>
          <cell r="P112">
            <v>26162.4398</v>
          </cell>
          <cell r="Q112">
            <v>23190.216</v>
          </cell>
          <cell r="T112">
            <v>60101.482199999991</v>
          </cell>
          <cell r="U112">
            <v>71032.917499999996</v>
          </cell>
          <cell r="V112">
            <v>77784.233499999988</v>
          </cell>
          <cell r="W112">
            <v>91165.59</v>
          </cell>
          <cell r="Z112">
            <v>190363.79239999998</v>
          </cell>
          <cell r="AA112">
            <v>205759.06470000005</v>
          </cell>
          <cell r="AB112">
            <v>226332.141</v>
          </cell>
          <cell r="AC112">
            <v>250293.89600000001</v>
          </cell>
        </row>
        <row r="113">
          <cell r="B113">
            <v>43888.943799999994</v>
          </cell>
          <cell r="C113">
            <v>46887.425000000003</v>
          </cell>
          <cell r="D113">
            <v>51283.826000000001</v>
          </cell>
          <cell r="E113">
            <v>53905.654000000002</v>
          </cell>
          <cell r="H113">
            <v>20413.569500000001</v>
          </cell>
          <cell r="I113">
            <v>22146.284800000001</v>
          </cell>
          <cell r="J113">
            <v>24151.966399999998</v>
          </cell>
          <cell r="K113">
            <v>25875.263999999999</v>
          </cell>
          <cell r="N113">
            <v>7751.2002999999995</v>
          </cell>
          <cell r="O113">
            <v>7959.9647000000014</v>
          </cell>
          <cell r="P113">
            <v>8733.5456999999988</v>
          </cell>
          <cell r="Q113">
            <v>10069.469999999999</v>
          </cell>
          <cell r="T113">
            <v>16471.3001</v>
          </cell>
          <cell r="U113">
            <v>17360.268800000002</v>
          </cell>
          <cell r="V113">
            <v>18844.405699999996</v>
          </cell>
          <cell r="W113">
            <v>19236.759999999998</v>
          </cell>
          <cell r="Z113">
            <v>77647.183300000004</v>
          </cell>
          <cell r="AA113">
            <v>82511.522600000011</v>
          </cell>
          <cell r="AB113">
            <v>86826.306000000011</v>
          </cell>
          <cell r="AC113">
            <v>94148.691000000006</v>
          </cell>
        </row>
        <row r="114">
          <cell r="B114">
            <v>6175.5926000000009</v>
          </cell>
          <cell r="C114">
            <v>7567.7775999999994</v>
          </cell>
          <cell r="D114">
            <v>8523.7039999999997</v>
          </cell>
          <cell r="E114">
            <v>9445.7000000000007</v>
          </cell>
          <cell r="H114">
            <v>55265.452299999997</v>
          </cell>
          <cell r="I114">
            <v>67438.782999999996</v>
          </cell>
          <cell r="J114">
            <v>75685.511700000003</v>
          </cell>
          <cell r="K114">
            <v>68626.600000000006</v>
          </cell>
          <cell r="N114">
            <v>6666.3742000000002</v>
          </cell>
          <cell r="O114">
            <v>1393.1478</v>
          </cell>
          <cell r="P114">
            <v>7452.7524000000003</v>
          </cell>
          <cell r="Q114">
            <v>2052.6999999999998</v>
          </cell>
          <cell r="T114">
            <v>5463.844399999999</v>
          </cell>
          <cell r="U114">
            <v>6230.1382000000003</v>
          </cell>
          <cell r="V114">
            <v>7079.4444000000003</v>
          </cell>
          <cell r="W114">
            <v>11921.74</v>
          </cell>
          <cell r="Z114">
            <v>19727.765899999999</v>
          </cell>
          <cell r="AA114">
            <v>19859.7768</v>
          </cell>
          <cell r="AB114">
            <v>21974.289199999999</v>
          </cell>
          <cell r="AC114">
            <v>24037.7</v>
          </cell>
        </row>
        <row r="115">
          <cell r="B115">
            <v>21878.814699999999</v>
          </cell>
          <cell r="C115">
            <v>28475.287500000002</v>
          </cell>
          <cell r="D115">
            <v>28264.451999999997</v>
          </cell>
          <cell r="E115">
            <v>29681.200000000001</v>
          </cell>
          <cell r="H115">
            <v>12075.1765</v>
          </cell>
          <cell r="I115">
            <v>12707.625599999999</v>
          </cell>
          <cell r="J115">
            <v>15173.259400000003</v>
          </cell>
          <cell r="K115">
            <v>18873.5</v>
          </cell>
          <cell r="N115">
            <v>908.17800000000011</v>
          </cell>
          <cell r="O115">
            <v>1076.5617999999999</v>
          </cell>
          <cell r="P115">
            <v>1122.6391999999998</v>
          </cell>
          <cell r="Q115">
            <v>1270.4000000000001</v>
          </cell>
          <cell r="T115">
            <v>3403.0635999999995</v>
          </cell>
          <cell r="U115">
            <v>4562.3649000000005</v>
          </cell>
          <cell r="V115">
            <v>4909.4571999999998</v>
          </cell>
          <cell r="W115">
            <v>6752.74</v>
          </cell>
          <cell r="Z115">
            <v>13033.256899999998</v>
          </cell>
          <cell r="AA115">
            <v>18005.742999999999</v>
          </cell>
          <cell r="AB115">
            <v>20091.405700000003</v>
          </cell>
          <cell r="AC115">
            <v>22574.400000000001</v>
          </cell>
        </row>
        <row r="116">
          <cell r="B116">
            <v>2272.0542999999998</v>
          </cell>
          <cell r="C116">
            <v>14314.28</v>
          </cell>
          <cell r="D116">
            <v>17523.9997</v>
          </cell>
          <cell r="E116">
            <v>24516.9</v>
          </cell>
          <cell r="H116">
            <v>5496.9762999999984</v>
          </cell>
          <cell r="I116">
            <v>7056.8325999999997</v>
          </cell>
          <cell r="J116">
            <v>8285.1094000000012</v>
          </cell>
          <cell r="K116">
            <v>9710.6</v>
          </cell>
          <cell r="N116">
            <v>6683.259</v>
          </cell>
          <cell r="O116">
            <v>7703.072799999999</v>
          </cell>
          <cell r="P116">
            <v>8853.5025000000005</v>
          </cell>
          <cell r="Q116">
            <v>9797.6460000000006</v>
          </cell>
          <cell r="T116">
            <v>33016.871699999996</v>
          </cell>
          <cell r="U116">
            <v>40964.572799999994</v>
          </cell>
          <cell r="V116">
            <v>46493.695899999999</v>
          </cell>
          <cell r="W116">
            <v>52933.497000000003</v>
          </cell>
          <cell r="Z116">
            <v>68272.81779999999</v>
          </cell>
          <cell r="AA116">
            <v>85382.022300000011</v>
          </cell>
          <cell r="AB116">
            <v>97440.14009999999</v>
          </cell>
          <cell r="AC116">
            <v>109533.105</v>
          </cell>
        </row>
        <row r="117">
          <cell r="B117">
            <v>2063.4101999999998</v>
          </cell>
          <cell r="C117">
            <v>1887.2037</v>
          </cell>
          <cell r="D117">
            <v>1439.4178999999999</v>
          </cell>
          <cell r="E117">
            <v>2273.8000000000002</v>
          </cell>
          <cell r="H117">
            <v>30864.029799999997</v>
          </cell>
          <cell r="I117">
            <v>39052.724599999994</v>
          </cell>
          <cell r="J117">
            <v>43529.234599999996</v>
          </cell>
          <cell r="K117">
            <v>54101.599999999999</v>
          </cell>
          <cell r="N117">
            <v>0</v>
          </cell>
          <cell r="O117">
            <v>0</v>
          </cell>
          <cell r="P117">
            <v>0</v>
          </cell>
          <cell r="Q117">
            <v>0</v>
          </cell>
          <cell r="T117">
            <v>0</v>
          </cell>
          <cell r="U117">
            <v>0</v>
          </cell>
          <cell r="V117">
            <v>0</v>
          </cell>
          <cell r="W117">
            <v>0</v>
          </cell>
          <cell r="Z117">
            <v>0</v>
          </cell>
          <cell r="AA117">
            <v>0</v>
          </cell>
          <cell r="AB117">
            <v>0</v>
          </cell>
          <cell r="AC117">
            <v>0</v>
          </cell>
        </row>
        <row r="118">
          <cell r="B118">
            <v>0</v>
          </cell>
          <cell r="C118">
            <v>0</v>
          </cell>
          <cell r="D118">
            <v>0</v>
          </cell>
          <cell r="E118">
            <v>1313.76</v>
          </cell>
          <cell r="H118">
            <v>0</v>
          </cell>
          <cell r="I118">
            <v>0</v>
          </cell>
          <cell r="J118">
            <v>0</v>
          </cell>
          <cell r="K118">
            <v>0</v>
          </cell>
          <cell r="N118">
            <v>0</v>
          </cell>
          <cell r="O118">
            <v>0</v>
          </cell>
          <cell r="P118">
            <v>0</v>
          </cell>
          <cell r="Q118">
            <v>0</v>
          </cell>
          <cell r="T118">
            <v>1746.4024000000002</v>
          </cell>
          <cell r="U118">
            <v>1915.5728000000001</v>
          </cell>
          <cell r="V118">
            <v>457.23029999999994</v>
          </cell>
          <cell r="W118">
            <v>320.85300000000001</v>
          </cell>
          <cell r="Z118">
            <v>11682.7685</v>
          </cell>
          <cell r="AA118">
            <v>0</v>
          </cell>
          <cell r="AB118">
            <v>0</v>
          </cell>
          <cell r="AC118">
            <v>0</v>
          </cell>
        </row>
        <row r="119">
          <cell r="B119">
            <v>44583.946200000006</v>
          </cell>
          <cell r="C119">
            <v>26026.839300000003</v>
          </cell>
          <cell r="D119">
            <v>21520.527299999998</v>
          </cell>
          <cell r="E119">
            <v>38602</v>
          </cell>
          <cell r="H119">
            <v>18865.061300000005</v>
          </cell>
          <cell r="I119">
            <v>17179.408800000001</v>
          </cell>
          <cell r="J119">
            <v>21843.940699999996</v>
          </cell>
          <cell r="K119">
            <v>23145.1</v>
          </cell>
          <cell r="N119">
            <v>4362.487000000001</v>
          </cell>
          <cell r="O119">
            <v>5376.7156000000004</v>
          </cell>
          <cell r="P119">
            <v>5067.8054000000002</v>
          </cell>
          <cell r="Q119">
            <v>4384.8999999999996</v>
          </cell>
          <cell r="T119">
            <v>811.60760000000005</v>
          </cell>
          <cell r="U119">
            <v>1307.2764000000002</v>
          </cell>
          <cell r="V119">
            <v>1448.4045000000001</v>
          </cell>
          <cell r="W119">
            <v>2439.5</v>
          </cell>
          <cell r="Z119">
            <v>3376.4105</v>
          </cell>
          <cell r="AA119">
            <v>5628.0182999999988</v>
          </cell>
          <cell r="AB119">
            <v>5559.5516999999991</v>
          </cell>
          <cell r="AC119">
            <v>2475.9169999999999</v>
          </cell>
        </row>
        <row r="120">
          <cell r="B120">
            <v>32637.529500000001</v>
          </cell>
          <cell r="C120">
            <v>26100</v>
          </cell>
          <cell r="D120">
            <v>32570.397699999998</v>
          </cell>
          <cell r="E120">
            <v>11131.8</v>
          </cell>
          <cell r="H120">
            <v>0</v>
          </cell>
          <cell r="I120">
            <v>4349.0065999999997</v>
          </cell>
          <cell r="J120">
            <v>0</v>
          </cell>
          <cell r="K120">
            <v>0</v>
          </cell>
          <cell r="N120">
            <v>0</v>
          </cell>
          <cell r="O120">
            <v>0</v>
          </cell>
          <cell r="P120">
            <v>0</v>
          </cell>
          <cell r="Q120">
            <v>0</v>
          </cell>
          <cell r="T120">
            <v>276.59610000000004</v>
          </cell>
          <cell r="U120">
            <v>414.39759999999995</v>
          </cell>
          <cell r="V120">
            <v>55.481000000000002</v>
          </cell>
          <cell r="W120">
            <v>0</v>
          </cell>
          <cell r="Z120">
            <v>0</v>
          </cell>
          <cell r="AA120">
            <v>0</v>
          </cell>
          <cell r="AB120">
            <v>0</v>
          </cell>
          <cell r="AC120">
            <v>0</v>
          </cell>
        </row>
        <row r="121">
          <cell r="B121">
            <v>-4148.9180999999999</v>
          </cell>
          <cell r="C121">
            <v>-1531.5173000000007</v>
          </cell>
          <cell r="D121">
            <v>1521.6341000000002</v>
          </cell>
          <cell r="E121">
            <v>2612.6999999999998</v>
          </cell>
          <cell r="H121">
            <v>-757.92039999999997</v>
          </cell>
          <cell r="I121">
            <v>6146.6484999999993</v>
          </cell>
          <cell r="J121">
            <v>4748.5697</v>
          </cell>
          <cell r="K121">
            <v>2320.9</v>
          </cell>
          <cell r="N121">
            <v>1162.6581000000001</v>
          </cell>
          <cell r="O121">
            <v>-617.11699999999973</v>
          </cell>
          <cell r="P121">
            <v>1143.8132000000005</v>
          </cell>
          <cell r="Q121">
            <v>1102.5899999999999</v>
          </cell>
          <cell r="T121">
            <v>-157.31230000000016</v>
          </cell>
          <cell r="U121">
            <v>-305.45110000000005</v>
          </cell>
          <cell r="V121">
            <v>442.71059999999977</v>
          </cell>
          <cell r="W121">
            <v>-1693.1610000000001</v>
          </cell>
          <cell r="Z121">
            <v>-481.82050000000049</v>
          </cell>
          <cell r="AA121">
            <v>-234.56360000000001</v>
          </cell>
          <cell r="AB121">
            <v>-464.15980000000002</v>
          </cell>
          <cell r="AC121">
            <v>-658.91300000000001</v>
          </cell>
        </row>
        <row r="122">
          <cell r="B122">
            <v>-1564.251</v>
          </cell>
          <cell r="C122">
            <v>-923.80250000000001</v>
          </cell>
          <cell r="D122">
            <v>819.43730000000016</v>
          </cell>
          <cell r="E122">
            <v>2302.1999999999998</v>
          </cell>
          <cell r="H122">
            <v>-1362.4095</v>
          </cell>
          <cell r="I122">
            <v>5134.4865999999993</v>
          </cell>
          <cell r="J122">
            <v>4991.116</v>
          </cell>
          <cell r="K122">
            <v>2274</v>
          </cell>
          <cell r="N122">
            <v>-67.701999999999998</v>
          </cell>
          <cell r="O122">
            <v>-1873.5994999999998</v>
          </cell>
          <cell r="P122">
            <v>-151.9806999999995</v>
          </cell>
          <cell r="Q122">
            <v>0</v>
          </cell>
          <cell r="T122">
            <v>74.443499999999972</v>
          </cell>
          <cell r="U122">
            <v>-749.82540000000017</v>
          </cell>
          <cell r="V122">
            <v>886.94039999999995</v>
          </cell>
          <cell r="W122">
            <v>-1892.268</v>
          </cell>
          <cell r="Z122">
            <v>-773.64740000000029</v>
          </cell>
          <cell r="AA122">
            <v>-484.27449999999999</v>
          </cell>
          <cell r="AB122">
            <v>960.31939999999997</v>
          </cell>
          <cell r="AC122">
            <v>-738.22299999999996</v>
          </cell>
        </row>
        <row r="123">
          <cell r="B123">
            <v>-2584.6671000000001</v>
          </cell>
          <cell r="C123">
            <v>-607.71480000000076</v>
          </cell>
          <cell r="D123">
            <v>702.19679999999994</v>
          </cell>
          <cell r="E123">
            <v>310.5</v>
          </cell>
          <cell r="H123">
            <v>604.48910000000001</v>
          </cell>
          <cell r="I123">
            <v>1012.1619000000001</v>
          </cell>
          <cell r="J123">
            <v>-242.5463</v>
          </cell>
          <cell r="K123">
            <v>46.9</v>
          </cell>
          <cell r="N123">
            <v>1230.3601000000001</v>
          </cell>
          <cell r="O123">
            <v>1256.4825000000001</v>
          </cell>
          <cell r="P123">
            <v>1295.7938999999999</v>
          </cell>
          <cell r="Q123">
            <v>1102.5899999999999</v>
          </cell>
          <cell r="T123">
            <v>-231.75580000000014</v>
          </cell>
          <cell r="U123">
            <v>444.37430000000012</v>
          </cell>
          <cell r="V123">
            <v>-444.22980000000018</v>
          </cell>
          <cell r="W123">
            <v>199.107</v>
          </cell>
          <cell r="Z123">
            <v>291.8268999999998</v>
          </cell>
          <cell r="AA123">
            <v>249.71089999999998</v>
          </cell>
          <cell r="AB123">
            <v>-1424.4792</v>
          </cell>
          <cell r="AC123">
            <v>79.31</v>
          </cell>
        </row>
        <row r="125">
          <cell r="B125">
            <v>41420.651400000002</v>
          </cell>
          <cell r="C125">
            <v>35801.865499999985</v>
          </cell>
          <cell r="D125">
            <v>155007.04130000001</v>
          </cell>
          <cell r="E125">
            <v>201356.34900000002</v>
          </cell>
          <cell r="H125">
            <v>12743.920300000027</v>
          </cell>
          <cell r="I125">
            <v>1182.5091000000539</v>
          </cell>
          <cell r="J125">
            <v>14652.025399999955</v>
          </cell>
          <cell r="K125">
            <v>18972.135999999999</v>
          </cell>
          <cell r="N125">
            <v>-23862.290800000002</v>
          </cell>
          <cell r="O125">
            <v>-23002.876700000001</v>
          </cell>
          <cell r="P125">
            <v>-31790.558400000002</v>
          </cell>
          <cell r="Q125">
            <v>-31937.207000000002</v>
          </cell>
          <cell r="T125">
            <v>-10250.368600000002</v>
          </cell>
          <cell r="U125">
            <v>-8163.5815999999904</v>
          </cell>
          <cell r="V125">
            <v>-26178.029599999994</v>
          </cell>
          <cell r="W125">
            <v>-46710.699000000008</v>
          </cell>
          <cell r="Z125">
            <v>-70574.13989999998</v>
          </cell>
          <cell r="AA125">
            <v>-78515.836500000063</v>
          </cell>
          <cell r="AB125">
            <v>-87456.832900000038</v>
          </cell>
          <cell r="AC125">
            <v>-96879.280999999988</v>
          </cell>
        </row>
        <row r="127">
          <cell r="B127">
            <v>33000</v>
          </cell>
          <cell r="C127">
            <v>44744.192299999995</v>
          </cell>
          <cell r="D127">
            <v>45781.797700000003</v>
          </cell>
          <cell r="E127">
            <v>11151.5</v>
          </cell>
          <cell r="H127">
            <v>0</v>
          </cell>
          <cell r="I127">
            <v>6300</v>
          </cell>
          <cell r="J127">
            <v>0</v>
          </cell>
          <cell r="K127">
            <v>327.3</v>
          </cell>
          <cell r="N127">
            <v>25945.4781</v>
          </cell>
          <cell r="O127">
            <v>25207.262999999999</v>
          </cell>
          <cell r="P127">
            <v>33530.680800000002</v>
          </cell>
          <cell r="Q127">
            <v>31167.797999999999</v>
          </cell>
          <cell r="T127">
            <v>22221.783500000001</v>
          </cell>
          <cell r="U127">
            <v>31853.519400000001</v>
          </cell>
          <cell r="V127">
            <v>39151.566899999998</v>
          </cell>
          <cell r="W127">
            <v>65977.304000000004</v>
          </cell>
          <cell r="Z127">
            <v>83575.213300000003</v>
          </cell>
          <cell r="AA127">
            <v>92844.782199999987</v>
          </cell>
          <cell r="AB127">
            <v>104090.9752</v>
          </cell>
          <cell r="AC127">
            <v>118580.29399999999</v>
          </cell>
        </row>
        <row r="129">
          <cell r="B129">
            <v>74420.651400000002</v>
          </cell>
          <cell r="C129">
            <v>80546.05779999998</v>
          </cell>
          <cell r="D129">
            <v>200788.83900000001</v>
          </cell>
          <cell r="E129">
            <v>212507.84900000002</v>
          </cell>
          <cell r="H129">
            <v>12743.920300000027</v>
          </cell>
          <cell r="I129">
            <v>7482.5091000000539</v>
          </cell>
          <cell r="J129">
            <v>14652.025399999955</v>
          </cell>
          <cell r="K129">
            <v>19299.435999999998</v>
          </cell>
          <cell r="N129">
            <v>2083.1872999999978</v>
          </cell>
          <cell r="O129">
            <v>2204.3862999999983</v>
          </cell>
          <cell r="P129">
            <v>1740.1224000000002</v>
          </cell>
          <cell r="Q129">
            <v>-769.40900000000329</v>
          </cell>
          <cell r="T129">
            <v>11971.4149</v>
          </cell>
          <cell r="U129">
            <v>23689.937800000011</v>
          </cell>
          <cell r="V129">
            <v>12973.537300000004</v>
          </cell>
          <cell r="W129">
            <v>19266.604999999996</v>
          </cell>
          <cell r="Z129">
            <v>13001.073400000023</v>
          </cell>
          <cell r="AA129">
            <v>14328.945699999924</v>
          </cell>
          <cell r="AB129">
            <v>16634.142299999963</v>
          </cell>
          <cell r="AC129">
            <v>21701.013000000006</v>
          </cell>
        </row>
        <row r="131">
          <cell r="B131">
            <v>26180.665200000003</v>
          </cell>
          <cell r="C131">
            <v>31158.1646</v>
          </cell>
          <cell r="D131">
            <v>50941.358899999999</v>
          </cell>
          <cell r="E131">
            <v>42926.525999999998</v>
          </cell>
          <cell r="H131">
            <v>5871.1806999999999</v>
          </cell>
          <cell r="I131">
            <v>6584.4028999999991</v>
          </cell>
          <cell r="J131">
            <v>6681.0341999999991</v>
          </cell>
          <cell r="K131">
            <v>7358.0360000000001</v>
          </cell>
          <cell r="N131">
            <v>0</v>
          </cell>
          <cell r="O131">
            <v>0</v>
          </cell>
          <cell r="P131">
            <v>0</v>
          </cell>
          <cell r="Q131">
            <v>0</v>
          </cell>
          <cell r="T131">
            <v>0</v>
          </cell>
          <cell r="U131">
            <v>0</v>
          </cell>
          <cell r="V131">
            <v>0</v>
          </cell>
          <cell r="W131">
            <v>0</v>
          </cell>
          <cell r="Z131">
            <v>0</v>
          </cell>
          <cell r="AA131">
            <v>0</v>
          </cell>
          <cell r="AB131">
            <v>0</v>
          </cell>
          <cell r="AC131">
            <v>0</v>
          </cell>
        </row>
        <row r="133">
          <cell r="B133">
            <v>0</v>
          </cell>
          <cell r="C133">
            <v>0</v>
          </cell>
          <cell r="D133">
            <v>0</v>
          </cell>
          <cell r="E133">
            <v>0</v>
          </cell>
          <cell r="H133">
            <v>14500</v>
          </cell>
          <cell r="I133">
            <v>0</v>
          </cell>
          <cell r="J133">
            <v>0</v>
          </cell>
          <cell r="K133">
            <v>0</v>
          </cell>
          <cell r="N133">
            <v>0</v>
          </cell>
          <cell r="O133">
            <v>0</v>
          </cell>
          <cell r="P133">
            <v>0</v>
          </cell>
          <cell r="Q133">
            <v>0</v>
          </cell>
          <cell r="T133">
            <v>0</v>
          </cell>
          <cell r="U133">
            <v>0</v>
          </cell>
          <cell r="V133">
            <v>0</v>
          </cell>
          <cell r="W133">
            <v>0</v>
          </cell>
          <cell r="Z133">
            <v>0</v>
          </cell>
          <cell r="AA133">
            <v>0</v>
          </cell>
          <cell r="AB133">
            <v>0</v>
          </cell>
          <cell r="AC133">
            <v>1701.4839999999999</v>
          </cell>
        </row>
        <row r="135">
          <cell r="B135">
            <v>48239.986199999999</v>
          </cell>
          <cell r="C135">
            <v>49387.893199999977</v>
          </cell>
          <cell r="D135">
            <v>149847.48010000002</v>
          </cell>
          <cell r="E135">
            <v>169581.32300000003</v>
          </cell>
          <cell r="H135">
            <v>6872.7396000000272</v>
          </cell>
          <cell r="I135">
            <v>898.10620000005474</v>
          </cell>
          <cell r="J135">
            <v>7970.9911999999558</v>
          </cell>
          <cell r="K135">
            <v>11941.4</v>
          </cell>
          <cell r="N135">
            <v>2083.1872999999978</v>
          </cell>
          <cell r="O135">
            <v>2204.3862999999983</v>
          </cell>
          <cell r="P135">
            <v>1740.1224000000002</v>
          </cell>
          <cell r="Q135">
            <v>-769.40900000000329</v>
          </cell>
          <cell r="T135">
            <v>11971.4149</v>
          </cell>
          <cell r="U135">
            <v>23689.937800000011</v>
          </cell>
          <cell r="V135">
            <v>12973.537300000004</v>
          </cell>
          <cell r="W135">
            <v>19266.604999999996</v>
          </cell>
          <cell r="Z135">
            <v>13001.073400000023</v>
          </cell>
          <cell r="AA135">
            <v>14328.945699999924</v>
          </cell>
          <cell r="AB135">
            <v>16634.142299999963</v>
          </cell>
          <cell r="AC135">
            <v>19999.529000000006</v>
          </cell>
        </row>
        <row r="137">
          <cell r="B137">
            <v>-30887.875499999998</v>
          </cell>
          <cell r="C137">
            <v>-54912.555899999999</v>
          </cell>
          <cell r="D137">
            <v>-3797.6829000000039</v>
          </cell>
          <cell r="E137">
            <v>-17168.315999999999</v>
          </cell>
          <cell r="H137">
            <v>-812.69389999999976</v>
          </cell>
          <cell r="I137">
            <v>1136.0830000000014</v>
          </cell>
          <cell r="J137">
            <v>-1277.9302000000025</v>
          </cell>
          <cell r="K137">
            <v>248.64889999999991</v>
          </cell>
          <cell r="N137">
            <v>0</v>
          </cell>
          <cell r="O137">
            <v>0</v>
          </cell>
          <cell r="P137">
            <v>0</v>
          </cell>
          <cell r="Q137">
            <v>0</v>
          </cell>
          <cell r="T137">
            <v>0</v>
          </cell>
          <cell r="U137">
            <v>0</v>
          </cell>
          <cell r="V137">
            <v>0</v>
          </cell>
          <cell r="W137">
            <v>0</v>
          </cell>
          <cell r="Z137">
            <v>0</v>
          </cell>
          <cell r="AA137">
            <v>0</v>
          </cell>
          <cell r="AB137">
            <v>0</v>
          </cell>
          <cell r="AC137">
            <v>0</v>
          </cell>
        </row>
        <row r="138">
          <cell r="B138">
            <v>-11750.392</v>
          </cell>
          <cell r="C138">
            <v>-17280.935699999995</v>
          </cell>
          <cell r="D138">
            <v>301.83200000000187</v>
          </cell>
          <cell r="E138">
            <v>-6835.5330000000004</v>
          </cell>
          <cell r="H138">
            <v>-903.24680000000012</v>
          </cell>
          <cell r="I138">
            <v>-1125.8026</v>
          </cell>
          <cell r="J138">
            <v>-1249.9633000000003</v>
          </cell>
          <cell r="K138">
            <v>-802.99009999999998</v>
          </cell>
          <cell r="N138">
            <v>0</v>
          </cell>
          <cell r="O138">
            <v>0</v>
          </cell>
          <cell r="P138">
            <v>0</v>
          </cell>
          <cell r="Q138">
            <v>0</v>
          </cell>
          <cell r="T138">
            <v>0</v>
          </cell>
          <cell r="U138">
            <v>0</v>
          </cell>
          <cell r="V138">
            <v>0</v>
          </cell>
          <cell r="W138">
            <v>0</v>
          </cell>
          <cell r="Z138">
            <v>0</v>
          </cell>
          <cell r="AA138">
            <v>0</v>
          </cell>
          <cell r="AB138">
            <v>0</v>
          </cell>
          <cell r="AC138">
            <v>0</v>
          </cell>
        </row>
        <row r="139">
          <cell r="B139">
            <v>-19137.483499999998</v>
          </cell>
          <cell r="C139">
            <v>-37631.620200000005</v>
          </cell>
          <cell r="D139">
            <v>-4099.5149000000056</v>
          </cell>
          <cell r="E139">
            <v>-10332.782999999999</v>
          </cell>
          <cell r="H139">
            <v>90.552900000000378</v>
          </cell>
          <cell r="I139">
            <v>2261.8856000000014</v>
          </cell>
          <cell r="J139">
            <v>-27.966900000002234</v>
          </cell>
          <cell r="K139">
            <v>1051.6389999999999</v>
          </cell>
          <cell r="N139">
            <v>0</v>
          </cell>
          <cell r="O139">
            <v>0</v>
          </cell>
          <cell r="P139">
            <v>0</v>
          </cell>
          <cell r="Q139">
            <v>0</v>
          </cell>
          <cell r="T139">
            <v>0</v>
          </cell>
          <cell r="U139">
            <v>0</v>
          </cell>
          <cell r="V139">
            <v>0</v>
          </cell>
          <cell r="W139">
            <v>0</v>
          </cell>
          <cell r="Z139">
            <v>0</v>
          </cell>
          <cell r="AA139">
            <v>0</v>
          </cell>
          <cell r="AB139">
            <v>0</v>
          </cell>
          <cell r="AC139">
            <v>0</v>
          </cell>
        </row>
        <row r="141">
          <cell r="B141">
            <v>-17352.110700000012</v>
          </cell>
          <cell r="C141">
            <v>5524.6627000000299</v>
          </cell>
          <cell r="D141">
            <v>-146049.7972</v>
          </cell>
          <cell r="E141">
            <v>-152413.00700000004</v>
          </cell>
          <cell r="H141">
            <v>8439.954299999974</v>
          </cell>
          <cell r="I141">
            <v>-2034.1892000000553</v>
          </cell>
          <cell r="J141">
            <v>-6693.0609999999542</v>
          </cell>
          <cell r="K141">
            <v>-12190.048899999998</v>
          </cell>
          <cell r="N141">
            <v>-2083.1872999999978</v>
          </cell>
          <cell r="O141">
            <v>-2204.3862999999978</v>
          </cell>
          <cell r="P141">
            <v>-1740.1224000000002</v>
          </cell>
          <cell r="Q141">
            <v>769.40900000000329</v>
          </cell>
          <cell r="T141">
            <v>-11971.414900000003</v>
          </cell>
          <cell r="U141">
            <v>-23689.937800000014</v>
          </cell>
          <cell r="V141">
            <v>-12973.537300000011</v>
          </cell>
          <cell r="W141">
            <v>-19266.604999999996</v>
          </cell>
          <cell r="Z141">
            <v>-13001.073400000023</v>
          </cell>
          <cell r="AA141">
            <v>-14328.945699999924</v>
          </cell>
          <cell r="AB141">
            <v>-16634.142299999963</v>
          </cell>
          <cell r="AC141">
            <v>-19999.52900000001</v>
          </cell>
        </row>
        <row r="142">
          <cell r="B142">
            <v>28716.624199999998</v>
          </cell>
          <cell r="C142">
            <v>46068.734799999998</v>
          </cell>
          <cell r="D142">
            <v>40544.070500000002</v>
          </cell>
          <cell r="E142">
            <v>186201.72200000001</v>
          </cell>
          <cell r="H142">
            <v>17850.180329999999</v>
          </cell>
          <cell r="I142">
            <v>7532.4125999999997</v>
          </cell>
          <cell r="J142">
            <v>9465.1862000000001</v>
          </cell>
          <cell r="K142">
            <v>18137.474999999999</v>
          </cell>
          <cell r="N142">
            <v>1516.282551</v>
          </cell>
          <cell r="O142">
            <v>3135.0329999999999</v>
          </cell>
          <cell r="P142">
            <v>5556.7356</v>
          </cell>
          <cell r="Q142">
            <v>7510.9170000000004</v>
          </cell>
          <cell r="T142">
            <v>61024.656701</v>
          </cell>
          <cell r="U142">
            <v>71226.604200000002</v>
          </cell>
          <cell r="V142">
            <v>93918.619099999996</v>
          </cell>
          <cell r="W142">
            <v>7320.4859999999999</v>
          </cell>
          <cell r="Z142">
            <v>60749.573122000002</v>
          </cell>
          <cell r="AA142">
            <v>69750.580199999997</v>
          </cell>
          <cell r="AB142">
            <v>83422.470700000005</v>
          </cell>
          <cell r="AC142">
            <v>104697.928</v>
          </cell>
        </row>
        <row r="143">
          <cell r="B143">
            <v>46068.73490000001</v>
          </cell>
          <cell r="C143">
            <v>40544.072099999968</v>
          </cell>
          <cell r="D143">
            <v>186593.8677</v>
          </cell>
          <cell r="E143">
            <v>338614.72900000005</v>
          </cell>
          <cell r="H143">
            <v>9410.2260300000253</v>
          </cell>
          <cell r="I143">
            <v>9566.6018000000549</v>
          </cell>
          <cell r="J143">
            <v>16158.247199999954</v>
          </cell>
          <cell r="K143">
            <v>30327.523899999997</v>
          </cell>
          <cell r="N143">
            <v>3599.469850999998</v>
          </cell>
          <cell r="O143">
            <v>5339.4192999999977</v>
          </cell>
          <cell r="P143">
            <v>7296.8580000000002</v>
          </cell>
          <cell r="Q143">
            <v>6741.5079999999971</v>
          </cell>
          <cell r="T143">
            <v>72996.071601000003</v>
          </cell>
          <cell r="U143">
            <v>94916.542000000016</v>
          </cell>
          <cell r="V143">
            <v>106892.15640000001</v>
          </cell>
          <cell r="W143">
            <v>26587.090999999997</v>
          </cell>
          <cell r="Z143">
            <v>73750.646522000025</v>
          </cell>
          <cell r="AA143">
            <v>84079.525899999921</v>
          </cell>
          <cell r="AB143">
            <v>100056.61299999997</v>
          </cell>
          <cell r="AC143">
            <v>124697.45700000001</v>
          </cell>
        </row>
      </sheetData>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sicionMotivos"/>
      <sheetName val="Ingresos Presup"/>
      <sheetName val="Gasto Neto Total"/>
      <sheetName val="GtoProgPodInvSoc"/>
      <sheetName val="Clas_Fun"/>
      <sheetName val="Administrativa3"/>
      <sheetName val="Administrativa2 (2)"/>
      <sheetName val="ClasFun"/>
      <sheetName val="Administrativa (2)"/>
      <sheetName val="Clasificación Econo (2)"/>
      <sheetName val="Inver Impul"/>
      <sheetName val="Comp Sec Ener"/>
      <sheetName val="Inver Impul (2)"/>
      <sheetName val="Comp Sec Ener (2)"/>
      <sheetName val="Gasto Federalizado2"/>
      <sheetName val="Gasto Federalizado4"/>
      <sheetName val="Gasto Federalizado3"/>
      <sheetName val="Costo Finan"/>
      <sheetName val="RFSP"/>
      <sheetName val="Prog Sep Vol"/>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 Suj Reg Op"/>
      <sheetName val="Aho y Aus"/>
      <sheetName val="Ramos Autónomos (2)"/>
      <sheetName val="OyE (2)"/>
      <sheetName val="Sector público (2)"/>
      <sheetName val="Ind Educ (2)"/>
      <sheetName val="Ind Sal (2)"/>
      <sheetName val="Prog viv (2)"/>
      <sheetName val="Cien y Tec (2)"/>
      <sheetName val="Py Carr 2004 (2)"/>
      <sheetName val="Py Carr desp 2004 (2)"/>
      <sheetName val="Servs Agua (2)"/>
      <sheetName val="Capac (2)"/>
      <sheetName val="ProgReg (2)"/>
      <sheetName val="Des_Fun (2)"/>
      <sheetName val="Res_Adm (2)"/>
      <sheetName val="Res_Eco (2)"/>
      <sheetName val="RProgFin"/>
      <sheetName val="Res_Eco_Finan"/>
      <sheetName val="Des_Fun Oy E"/>
      <sheetName val="Res_Eco_ECPD (2)"/>
      <sheetName val="Gto_PrgEsp (2)"/>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Clas_Ec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de 2009_Rossana_3008200"/>
      <sheetName val="deflactores"/>
      <sheetName val="GNT evolución mdp"/>
      <sheetName val="GNT evolución % PIB"/>
      <sheetName val="Federalizado evolución mdp"/>
      <sheetName val="Federalizado evolución % PIB"/>
      <sheetName val="GP Administrativa evolución mdp"/>
      <sheetName val="GP Admitiva evolución % PIB"/>
      <sheetName val="GP Económica evolución mdp"/>
      <sheetName val="GP Económica evolución % PIB"/>
      <sheetName val="GP Económica evolución ajustada"/>
      <sheetName val="GP Económica % PIB ajustada"/>
      <sheetName val="GP Funcional evolución mdp"/>
      <sheetName val="GP Funcional evolución % PIB"/>
      <sheetName val="GP Funcional evolución mdp (2)"/>
      <sheetName val="GP Funcional evolución % PI (2)"/>
      <sheetName val="Ingresos serie"/>
      <sheetName val="GNT estimación 09 mdp"/>
      <sheetName val="GNT estimación 09 % PIB"/>
      <sheetName val="Federalizado estimación mdp"/>
      <sheetName val="GP Admitiva estimación mdp "/>
      <sheetName val="GP Admitiva ECD estimación mdp"/>
      <sheetName val="GP Autónomos estimación mdp"/>
      <sheetName val="INEG estimación mdp"/>
      <sheetName val="GP Económica CA-"/>
      <sheetName val="GP Económica CA"/>
      <sheetName val="GP Económica estimación mdp"/>
      <sheetName val="Pensiones estimación mdp"/>
      <sheetName val="GP Funcional estimación mdp"/>
      <sheetName val="GP Funcional Estructura %"/>
      <sheetName val="GP Funcional estimación mdp (2)"/>
      <sheetName val="GP Funcional Estructura % (2)"/>
      <sheetName val="GP Económica CA (2)"/>
      <sheetName val="GP Funcional % PIB"/>
      <sheetName val="Clas_F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de 2009_Rossana_3008200"/>
      <sheetName val="deflactores"/>
      <sheetName val="GNT evolución mdp"/>
      <sheetName val="GNT evolución % PIB"/>
      <sheetName val="Federalizado evolución mdp"/>
      <sheetName val="Federalizado evolución % PIB"/>
      <sheetName val="GP Administrativa evolución mdp"/>
      <sheetName val="GP Admitiva evolución % PIB"/>
      <sheetName val="GP Económica evolución mdp"/>
      <sheetName val="GP Económica evolución % PIB"/>
      <sheetName val="GP Económica evolución ajustada"/>
      <sheetName val="GP Económica % PIB ajustada"/>
      <sheetName val="GP Funcional evolución mdp"/>
      <sheetName val="GP Funcional evolución % PIB"/>
      <sheetName val="GP Funcional evolución mdp (2)"/>
      <sheetName val="GP Funcional evolución % PI (2)"/>
      <sheetName val="Ingresos serie"/>
      <sheetName val="GNT estimación 09 mdp"/>
      <sheetName val="GNT estimación 09 % PIB"/>
      <sheetName val="Federalizado estimación mdp"/>
      <sheetName val="GP Admitiva estimación mdp "/>
      <sheetName val="GP Admitiva ECD estimación mdp"/>
      <sheetName val="GP Autónomos estimación mdp"/>
      <sheetName val="INEG estimación mdp"/>
      <sheetName val="GP Económica CA-"/>
      <sheetName val="GP Económica CA"/>
      <sheetName val="GP Económica estimación mdp"/>
      <sheetName val="Pensiones estimación mdp"/>
      <sheetName val="GP Funcional estimación mdp"/>
      <sheetName val="GP Funcional Estructura %"/>
      <sheetName val="GP Funcional estimación mdp (2)"/>
      <sheetName val="GP Funcional Estructura % (2)"/>
      <sheetName val="GP Económica CA (2)"/>
      <sheetName val="GP Funcional % PIB"/>
      <sheetName val="Clas_F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5.1.1"/>
      <sheetName val="18-5.2.1"/>
      <sheetName val="19-5.2.2 PIB"/>
      <sheetName val="20-5.2.3"/>
      <sheetName val="25-5.2.8"/>
      <sheetName val="27-5.2.10"/>
      <sheetName val="28-5.2.11"/>
      <sheetName val="29-5.2.12"/>
      <sheetName val="26-5.2.9"/>
      <sheetName val="32-6.1.3"/>
      <sheetName val="36-6.2.4"/>
      <sheetName val="30-6.1.1"/>
      <sheetName val="31-6.1.3"/>
      <sheetName val="33-6.2.1"/>
      <sheetName val="34-6.2.2"/>
      <sheetName val="40-6.3.1"/>
      <sheetName val="41-6.3.2"/>
      <sheetName val="Ingresos serie"/>
    </sheetNames>
    <sheetDataSet>
      <sheetData sheetId="0"/>
      <sheetData sheetId="1"/>
      <sheetData sheetId="2"/>
      <sheetData sheetId="3"/>
      <sheetData sheetId="4"/>
      <sheetData sheetId="5"/>
      <sheetData sheetId="6"/>
      <sheetData sheetId="7"/>
      <sheetData sheetId="8"/>
      <sheetData sheetId="9"/>
      <sheetData sheetId="10"/>
      <sheetData sheetId="11">
        <row r="65">
          <cell r="C65" t="str">
            <v>Gasto Programable de la Administración Pública Centralizada en Clasificación Administrativa: Ramos Administrativos y Ramos Generales</v>
          </cell>
        </row>
        <row r="66">
          <cell r="C66" t="str">
            <v>(Miles de millones de pesos de 2008 )</v>
          </cell>
        </row>
        <row r="68">
          <cell r="C68" t="str">
            <v>Concepto</v>
          </cell>
          <cell r="D68" t="str">
            <v>2007p</v>
          </cell>
          <cell r="E68" t="str">
            <v>2007a</v>
          </cell>
          <cell r="F68" t="str">
            <v>2008p</v>
          </cell>
          <cell r="G68" t="str">
            <v>Estructura porcentual</v>
          </cell>
          <cell r="K68" t="str">
            <v>Variación % 2008p</v>
          </cell>
        </row>
        <row r="69">
          <cell r="G69" t="str">
            <v>2007p</v>
          </cell>
          <cell r="H69" t="str">
            <v>2007a</v>
          </cell>
          <cell r="I69" t="str">
            <v>2008p</v>
          </cell>
          <cell r="J69" t="str">
            <v>2008r</v>
          </cell>
          <cell r="K69" t="str">
            <v>2007p</v>
          </cell>
          <cell r="L69" t="str">
            <v>2007a</v>
          </cell>
        </row>
        <row r="71">
          <cell r="C71" t="str">
            <v>Total 1/</v>
          </cell>
          <cell r="D71">
            <v>942.35742813865522</v>
          </cell>
          <cell r="E71">
            <v>984.49784549473497</v>
          </cell>
          <cell r="F71">
            <v>994.59090000000003</v>
          </cell>
          <cell r="G71">
            <v>100</v>
          </cell>
          <cell r="H71">
            <v>100</v>
          </cell>
          <cell r="I71">
            <v>100</v>
          </cell>
          <cell r="J71" t="e">
            <v>#REF!</v>
          </cell>
          <cell r="K71">
            <v>5.542851396047932</v>
          </cell>
          <cell r="L71">
            <v>1.0251982319162023</v>
          </cell>
        </row>
        <row r="73">
          <cell r="C73" t="str">
            <v>Ramos Administrativos</v>
          </cell>
          <cell r="D73">
            <v>510.34046026464011</v>
          </cell>
          <cell r="E73">
            <v>563.61004726464</v>
          </cell>
          <cell r="F73">
            <v>568.23880000000008</v>
          </cell>
          <cell r="G73">
            <v>54.155721069941031</v>
          </cell>
          <cell r="H73">
            <v>57.248479500878112</v>
          </cell>
          <cell r="I73">
            <v>57.132917664941438</v>
          </cell>
          <cell r="J73" t="e">
            <v>#REF!</v>
          </cell>
          <cell r="K73">
            <v>11.345042034358087</v>
          </cell>
          <cell r="L73">
            <v>0.82126866932636933</v>
          </cell>
        </row>
        <row r="75">
          <cell r="C75" t="str">
            <v>Desarrollo Social</v>
          </cell>
        </row>
        <row r="76">
          <cell r="C76" t="str">
            <v>Secretaría de Educación Pública</v>
          </cell>
          <cell r="D76">
            <v>147.39031350000002</v>
          </cell>
          <cell r="E76">
            <v>157.28211900000002</v>
          </cell>
          <cell r="F76">
            <v>156.8004</v>
          </cell>
          <cell r="G76">
            <v>15.640595500066832</v>
          </cell>
          <cell r="H76">
            <v>15.975872341392661</v>
          </cell>
          <cell r="I76">
            <v>15.765316171704367</v>
          </cell>
          <cell r="J76" t="e">
            <v>#REF!</v>
          </cell>
          <cell r="K76">
            <v>6.3844673890323111</v>
          </cell>
          <cell r="L76">
            <v>-0.30627702822342284</v>
          </cell>
        </row>
        <row r="77">
          <cell r="C77" t="str">
            <v xml:space="preserve">Secretaría de Salud </v>
          </cell>
          <cell r="D77">
            <v>56.365950822344999</v>
          </cell>
          <cell r="E77">
            <v>57.528566322344993</v>
          </cell>
          <cell r="F77">
            <v>63.981899999999996</v>
          </cell>
          <cell r="G77">
            <v>5.9813770379758182</v>
          </cell>
          <cell r="H77">
            <v>5.8434425819830453</v>
          </cell>
          <cell r="I77">
            <v>6.4329866681868895</v>
          </cell>
          <cell r="J77" t="e">
            <v>#REF!</v>
          </cell>
          <cell r="K77">
            <v>13.511613068781635</v>
          </cell>
          <cell r="L77">
            <v>11.217616030087685</v>
          </cell>
        </row>
        <row r="78">
          <cell r="C78" t="str">
            <v>Desarrollo Social</v>
          </cell>
          <cell r="D78">
            <v>27.075651832799995</v>
          </cell>
          <cell r="E78">
            <v>36.337264773299999</v>
          </cell>
          <cell r="F78">
            <v>37.342899999999993</v>
          </cell>
          <cell r="G78">
            <v>2.8731828310920022</v>
          </cell>
          <cell r="H78">
            <v>3.6909440624564906</v>
          </cell>
          <cell r="I78">
            <v>3.7545990014587902</v>
          </cell>
          <cell r="J78" t="e">
            <v>#REF!</v>
          </cell>
          <cell r="K78">
            <v>37.920594601390349</v>
          </cell>
          <cell r="L78">
            <v>2.7675039191142448</v>
          </cell>
        </row>
        <row r="79">
          <cell r="C79" t="str">
            <v>Desarrollo Económico</v>
          </cell>
        </row>
        <row r="80">
          <cell r="C80" t="str">
            <v>Agricultura, Ganadería, Desarrollo Rural, Pesca y Alimentación</v>
          </cell>
          <cell r="D80">
            <v>49.538722499999999</v>
          </cell>
          <cell r="E80">
            <v>60.428164499999994</v>
          </cell>
          <cell r="F80">
            <v>57.902300000000004</v>
          </cell>
          <cell r="G80">
            <v>5.2568930875675175</v>
          </cell>
          <cell r="H80">
            <v>6.1379681810916829</v>
          </cell>
          <cell r="I80">
            <v>5.8217202670967536</v>
          </cell>
          <cell r="J80" t="e">
            <v>#REF!</v>
          </cell>
          <cell r="K80">
            <v>16.882909122252808</v>
          </cell>
          <cell r="L80">
            <v>-4.1799457602257455</v>
          </cell>
        </row>
        <row r="81">
          <cell r="C81" t="str">
            <v>Comunicaciones y Transportes</v>
          </cell>
          <cell r="D81">
            <v>28.528429499999998</v>
          </cell>
          <cell r="E81">
            <v>40.539086999999995</v>
          </cell>
          <cell r="F81">
            <v>35.286499999999997</v>
          </cell>
          <cell r="G81">
            <v>3.0273470180363899</v>
          </cell>
          <cell r="H81">
            <v>4.1177425817146487</v>
          </cell>
          <cell r="I81">
            <v>3.54784062472319</v>
          </cell>
          <cell r="J81" t="e">
            <v>#REF!</v>
          </cell>
          <cell r="K81">
            <v>23.688897771256556</v>
          </cell>
          <cell r="L81">
            <v>-12.95684582141674</v>
          </cell>
        </row>
        <row r="82">
          <cell r="C82" t="str">
            <v>Medio Ambiente y Recursos Naturales</v>
          </cell>
          <cell r="D82">
            <v>23.14474802658</v>
          </cell>
          <cell r="E82">
            <v>30.021495026579998</v>
          </cell>
          <cell r="F82">
            <v>30.653000000000002</v>
          </cell>
          <cell r="G82">
            <v>2.456047709232315</v>
          </cell>
          <cell r="H82">
            <v>3.0494221154433752</v>
          </cell>
          <cell r="I82">
            <v>3.0819706876465491</v>
          </cell>
          <cell r="J82" t="e">
            <v>#REF!</v>
          </cell>
          <cell r="K82">
            <v>32.440413543484411</v>
          </cell>
          <cell r="L82">
            <v>2.1035094117094699</v>
          </cell>
        </row>
        <row r="83">
          <cell r="C83" t="str">
            <v>Consejo Nacional de Ciencia y Tecnología</v>
          </cell>
          <cell r="D83">
            <v>9.6572216715299959</v>
          </cell>
          <cell r="E83">
            <v>9.6572216715299959</v>
          </cell>
          <cell r="F83">
            <v>10.923200000000001</v>
          </cell>
          <cell r="G83">
            <v>1.0247939245945081</v>
          </cell>
          <cell r="H83">
            <v>0.98092867503199033</v>
          </cell>
          <cell r="I83">
            <v>1.0982606014191365</v>
          </cell>
          <cell r="J83" t="e">
            <v>#REF!</v>
          </cell>
          <cell r="K83">
            <v>13.109136059309655</v>
          </cell>
          <cell r="L83">
            <v>13.109136059309655</v>
          </cell>
        </row>
        <row r="84">
          <cell r="C84" t="str">
            <v>Economía</v>
          </cell>
          <cell r="D84">
            <v>8.6060735073450001</v>
          </cell>
          <cell r="E84">
            <v>8.5212880668450008</v>
          </cell>
          <cell r="F84">
            <v>8.107899999999999</v>
          </cell>
          <cell r="G84">
            <v>0.91324939458945209</v>
          </cell>
          <cell r="H84">
            <v>0.86554664449903784</v>
          </cell>
          <cell r="I84">
            <v>0.81519949559160432</v>
          </cell>
          <cell r="J84" t="e">
            <v>#REF!</v>
          </cell>
          <cell r="K84">
            <v>-5.7886271470935728</v>
          </cell>
          <cell r="L84">
            <v>-4.8512391976681339</v>
          </cell>
        </row>
        <row r="85">
          <cell r="C85" t="str">
            <v>Reforma Agraria</v>
          </cell>
          <cell r="D85">
            <v>4.176018</v>
          </cell>
          <cell r="E85">
            <v>4.9393304999999996</v>
          </cell>
          <cell r="F85">
            <v>4.6306000000000003</v>
          </cell>
          <cell r="G85">
            <v>0.4431458675131868</v>
          </cell>
          <cell r="H85">
            <v>0.50171064595046033</v>
          </cell>
          <cell r="I85">
            <v>0.46557835990657059</v>
          </cell>
          <cell r="J85" t="e">
            <v>#REF!</v>
          </cell>
          <cell r="K85">
            <v>10.88553737076805</v>
          </cell>
          <cell r="L85">
            <v>-6.2504523639387859</v>
          </cell>
        </row>
        <row r="86">
          <cell r="C86" t="str">
            <v>Trabajo y Previsión Social</v>
          </cell>
          <cell r="D86">
            <v>3.3996806491049991</v>
          </cell>
          <cell r="E86">
            <v>3.3479306491049994</v>
          </cell>
          <cell r="F86">
            <v>3.3315000000000001</v>
          </cell>
          <cell r="G86">
            <v>0.36076339482143732</v>
          </cell>
          <cell r="H86">
            <v>0.34006480201310951</v>
          </cell>
          <cell r="I86">
            <v>0.33496184210010371</v>
          </cell>
          <cell r="J86" t="e">
            <v>#REF!</v>
          </cell>
          <cell r="K86">
            <v>-2.0055015791835662</v>
          </cell>
          <cell r="L86">
            <v>-0.49077029446209508</v>
          </cell>
        </row>
        <row r="87">
          <cell r="C87" t="str">
            <v>Turismo</v>
          </cell>
          <cell r="D87">
            <v>1.8088694999999999</v>
          </cell>
          <cell r="E87">
            <v>1.8864944999999997</v>
          </cell>
          <cell r="F87">
            <v>2.4021999999999997</v>
          </cell>
          <cell r="G87">
            <v>0.19195152985347394</v>
          </cell>
          <cell r="H87">
            <v>0.19161997241872974</v>
          </cell>
          <cell r="I87">
            <v>0.24152644067022927</v>
          </cell>
          <cell r="J87" t="e">
            <v>#REF!</v>
          </cell>
          <cell r="K87">
            <v>32.801177752181673</v>
          </cell>
          <cell r="L87">
            <v>27.336708376303243</v>
          </cell>
        </row>
        <row r="88">
          <cell r="C88" t="str">
            <v>Energía</v>
          </cell>
          <cell r="D88">
            <v>33.871719204180003</v>
          </cell>
          <cell r="E88">
            <v>33.941064204180002</v>
          </cell>
          <cell r="F88">
            <v>34.280199999999994</v>
          </cell>
          <cell r="G88">
            <v>3.5943600796020081</v>
          </cell>
          <cell r="H88">
            <v>3.4475508869319835</v>
          </cell>
          <cell r="I88">
            <v>3.4466633467086809</v>
          </cell>
          <cell r="J88" t="e">
            <v>#REF!</v>
          </cell>
          <cell r="K88">
            <v>1.205964165437412</v>
          </cell>
          <cell r="L88">
            <v>0.99919022509089572</v>
          </cell>
        </row>
        <row r="89">
          <cell r="C89" t="str">
            <v>Gobierno y Soberanía</v>
          </cell>
        </row>
        <row r="90">
          <cell r="C90" t="str">
            <v>Defensa Nacional</v>
          </cell>
          <cell r="D90">
            <v>33.431427877499999</v>
          </cell>
          <cell r="E90">
            <v>33.327927877499995</v>
          </cell>
          <cell r="F90">
            <v>34.712700000000005</v>
          </cell>
          <cell r="G90">
            <v>3.5476377517959157</v>
          </cell>
          <cell r="H90">
            <v>3.3852717941451531</v>
          </cell>
          <cell r="I90">
            <v>3.4901485625899058</v>
          </cell>
          <cell r="J90" t="e">
            <v>#REF!</v>
          </cell>
          <cell r="K90">
            <v>3.8325378359394868</v>
          </cell>
          <cell r="L90">
            <v>4.1549901559733149</v>
          </cell>
        </row>
        <row r="91">
          <cell r="C91" t="str">
            <v xml:space="preserve">Hacienda y Crédito Público </v>
          </cell>
          <cell r="D91">
            <v>31.441644000000007</v>
          </cell>
          <cell r="E91">
            <v>35.561047500000008</v>
          </cell>
          <cell r="F91">
            <v>33.695700000000002</v>
          </cell>
          <cell r="G91">
            <v>3.3364881584372452</v>
          </cell>
          <cell r="H91">
            <v>3.6121000835842043</v>
          </cell>
          <cell r="I91">
            <v>3.3878954653616877</v>
          </cell>
          <cell r="J91" t="e">
            <v>#REF!</v>
          </cell>
          <cell r="K91">
            <v>7.1690144446645121</v>
          </cell>
          <cell r="L91">
            <v>-5.2454796220499533</v>
          </cell>
        </row>
        <row r="92">
          <cell r="C92" t="str">
            <v>Seguridad Pública</v>
          </cell>
          <cell r="D92">
            <v>15.69544654689</v>
          </cell>
          <cell r="E92">
            <v>14.142946546890002</v>
          </cell>
          <cell r="F92">
            <v>16.022099999999998</v>
          </cell>
          <cell r="G92">
            <v>1.6655513161170334</v>
          </cell>
          <cell r="H92">
            <v>1.4365644995172959</v>
          </cell>
          <cell r="I92">
            <v>1.6109236470995258</v>
          </cell>
          <cell r="J92" t="e">
            <v>#REF!</v>
          </cell>
          <cell r="K92">
            <v>2.0811988504699341</v>
          </cell>
          <cell r="L92">
            <v>13.286859615001646</v>
          </cell>
        </row>
        <row r="93">
          <cell r="C93" t="str">
            <v>Marina</v>
          </cell>
          <cell r="D93">
            <v>11.489867338499998</v>
          </cell>
          <cell r="E93">
            <v>11.334617338499998</v>
          </cell>
          <cell r="F93">
            <v>13.420200000000001</v>
          </cell>
          <cell r="G93">
            <v>1.2192685063452824</v>
          </cell>
          <cell r="H93">
            <v>1.1513095117850731</v>
          </cell>
          <cell r="I93">
            <v>1.3493185992351229</v>
          </cell>
          <cell r="J93" t="e">
            <v>#REF!</v>
          </cell>
          <cell r="K93">
            <v>16.800304169151591</v>
          </cell>
          <cell r="L93">
            <v>18.400115321193589</v>
          </cell>
        </row>
        <row r="94">
          <cell r="C94" t="str">
            <v>Procuraduría General de la República</v>
          </cell>
          <cell r="D94">
            <v>9.5391182789999966</v>
          </cell>
          <cell r="E94">
            <v>9.5391182789999966</v>
          </cell>
          <cell r="F94">
            <v>8.8359000000000023</v>
          </cell>
          <cell r="G94">
            <v>1.0122611648365385</v>
          </cell>
          <cell r="H94">
            <v>0.96893236716087983</v>
          </cell>
          <cell r="I94">
            <v>0.88839541966450741</v>
          </cell>
          <cell r="J94" t="e">
            <v>#REF!</v>
          </cell>
          <cell r="K94">
            <v>-7.3719421274826002</v>
          </cell>
          <cell r="L94">
            <v>-7.3719421274826002</v>
          </cell>
        </row>
        <row r="95">
          <cell r="C95" t="str">
            <v>Gobernación</v>
          </cell>
          <cell r="D95">
            <v>5.3473821159149981</v>
          </cell>
          <cell r="E95">
            <v>5.2611666159149992</v>
          </cell>
          <cell r="F95">
            <v>5.3981000000000003</v>
          </cell>
          <cell r="G95">
            <v>0.56744733539981207</v>
          </cell>
          <cell r="H95">
            <v>0.53440102890942642</v>
          </cell>
          <cell r="I95">
            <v>0.54274576612353886</v>
          </cell>
          <cell r="J95" t="e">
            <v>#REF!</v>
          </cell>
          <cell r="K95">
            <v>0.94846193867563766</v>
          </cell>
          <cell r="L95">
            <v>2.6027190180744064</v>
          </cell>
        </row>
        <row r="96">
          <cell r="C96" t="str">
            <v>Relaciones Exteriores</v>
          </cell>
          <cell r="D96">
            <v>5.0711171379749995</v>
          </cell>
          <cell r="E96">
            <v>5.005291137975</v>
          </cell>
          <cell r="F96">
            <v>5.3765000000000001</v>
          </cell>
          <cell r="G96">
            <v>0.53813096671731786</v>
          </cell>
          <cell r="H96">
            <v>0.50841057305307913</v>
          </cell>
          <cell r="I96">
            <v>0.54057401892577139</v>
          </cell>
          <cell r="J96" t="e">
            <v>#REF!</v>
          </cell>
          <cell r="K96">
            <v>6.022003706799528</v>
          </cell>
          <cell r="L96">
            <v>7.4163290764177381</v>
          </cell>
        </row>
        <row r="97">
          <cell r="C97" t="str">
            <v>Función Pública</v>
          </cell>
          <cell r="D97">
            <v>1.3643369999999999</v>
          </cell>
          <cell r="E97">
            <v>1.3643369999999999</v>
          </cell>
          <cell r="F97">
            <v>1.3940999999999999</v>
          </cell>
          <cell r="G97">
            <v>0.14477914210267742</v>
          </cell>
          <cell r="H97">
            <v>0.13858201988389179</v>
          </cell>
          <cell r="I97">
            <v>0.14016818372257375</v>
          </cell>
          <cell r="J97" t="e">
            <v>#REF!</v>
          </cell>
          <cell r="K97">
            <v>2.1814991457389077</v>
          </cell>
          <cell r="L97">
            <v>2.1814991457389077</v>
          </cell>
        </row>
        <row r="98">
          <cell r="C98" t="str">
            <v>Presidencia de la República</v>
          </cell>
          <cell r="D98">
            <v>1.6648169383349998</v>
          </cell>
          <cell r="E98">
            <v>1.6648169383349998</v>
          </cell>
          <cell r="F98">
            <v>1.6879000000000002</v>
          </cell>
          <cell r="G98">
            <v>0.17666512605767293</v>
          </cell>
          <cell r="H98">
            <v>0.16910315710222681</v>
          </cell>
          <cell r="I98">
            <v>0.16970796736628097</v>
          </cell>
          <cell r="J98" t="e">
            <v>#REF!</v>
          </cell>
          <cell r="K98">
            <v>1.3865225138858905</v>
          </cell>
          <cell r="L98">
            <v>1.3865225138858905</v>
          </cell>
        </row>
        <row r="99">
          <cell r="C99" t="str">
            <v>Consejería Jurídica del Ejecutivo Federal</v>
          </cell>
          <cell r="D99">
            <v>0.10097188416</v>
          </cell>
          <cell r="E99">
            <v>8.9069384160000001E-2</v>
          </cell>
          <cell r="F99">
            <v>0.1046</v>
          </cell>
          <cell r="G99">
            <v>1.0714818087595458E-2</v>
          </cell>
          <cell r="H99">
            <v>9.0471893430341017E-3</v>
          </cell>
          <cell r="I99">
            <v>1.0516886892892343E-2</v>
          </cell>
          <cell r="J99" t="e">
            <v>#REF!</v>
          </cell>
          <cell r="K99">
            <v>3.5931941551678781</v>
          </cell>
          <cell r="L99">
            <v>17.436536680327251</v>
          </cell>
        </row>
        <row r="100">
          <cell r="C100" t="str">
            <v>Tribunales Agrarios</v>
          </cell>
          <cell r="D100">
            <v>0.61478999999999995</v>
          </cell>
          <cell r="E100">
            <v>0.82178999999999991</v>
          </cell>
          <cell r="F100">
            <v>0.71740000000000004</v>
          </cell>
          <cell r="G100">
            <v>6.5239577005758151E-2</v>
          </cell>
          <cell r="H100">
            <v>8.3473011521628046E-2</v>
          </cell>
          <cell r="I100">
            <v>7.2130159244368719E-2</v>
          </cell>
          <cell r="J100" t="e">
            <v>#REF!</v>
          </cell>
          <cell r="K100">
            <v>16.690251955952462</v>
          </cell>
          <cell r="L100">
            <v>-12.702758612297526</v>
          </cell>
        </row>
        <row r="101">
          <cell r="C101" t="str">
            <v>Tribunal Federal de Justicia Fiscal y Administrativa</v>
          </cell>
          <cell r="D101">
            <v>1.0161424324799999</v>
          </cell>
          <cell r="E101">
            <v>1.0678924324800001</v>
          </cell>
          <cell r="F101">
            <v>1.2310000000000001</v>
          </cell>
          <cell r="G101">
            <v>0.1078298320932308</v>
          </cell>
          <cell r="H101">
            <v>0.10847077394500108</v>
          </cell>
          <cell r="I101">
            <v>0.1237694815023946</v>
          </cell>
          <cell r="J101" t="e">
            <v>#REF!</v>
          </cell>
          <cell r="K101">
            <v>21.144434151383496</v>
          </cell>
          <cell r="L101">
            <v>15.273782504592726</v>
          </cell>
        </row>
        <row r="103">
          <cell r="C103" t="str">
            <v>Ramos Generales</v>
          </cell>
          <cell r="D103">
            <v>648.43769978630996</v>
          </cell>
          <cell r="E103">
            <v>637.30853014238994</v>
          </cell>
          <cell r="F103">
            <v>643.69060000000002</v>
          </cell>
          <cell r="G103">
            <v>68.810164850836316</v>
          </cell>
          <cell r="H103">
            <v>64.73437530197198</v>
          </cell>
          <cell r="I103">
            <v>64.719132258298359</v>
          </cell>
          <cell r="J103" t="e">
            <v>#REF!</v>
          </cell>
          <cell r="K103">
            <v>-0.73208263305393206</v>
          </cell>
          <cell r="L103">
            <v>1.0014097655627108</v>
          </cell>
        </row>
        <row r="104">
          <cell r="C104" t="str">
            <v>Aportaciones a Seguridad Social</v>
          </cell>
          <cell r="D104">
            <v>198.71420399999997</v>
          </cell>
          <cell r="E104">
            <v>198.71420399999997</v>
          </cell>
          <cell r="F104">
            <v>190.24610000000004</v>
          </cell>
          <cell r="G104">
            <v>21.086924989014026</v>
          </cell>
          <cell r="H104">
            <v>20.184320860564309</v>
          </cell>
          <cell r="I104">
            <v>19.128075674128933</v>
          </cell>
          <cell r="J104" t="e">
            <v>#REF!</v>
          </cell>
          <cell r="K104">
            <v>-4.2614487689062841</v>
          </cell>
          <cell r="L104">
            <v>-4.2614487689062841</v>
          </cell>
        </row>
        <row r="105">
          <cell r="C105" t="str">
            <v>Provisiones Salariales y Económicas</v>
          </cell>
          <cell r="D105">
            <v>71.249224779675004</v>
          </cell>
          <cell r="E105">
            <v>53.345914481564989</v>
          </cell>
          <cell r="F105">
            <v>52.410200000000003</v>
          </cell>
          <cell r="G105">
            <v>7.5607431588252556</v>
          </cell>
          <cell r="H105">
            <v>5.418591287496147</v>
          </cell>
          <cell r="I105">
            <v>5.2695233789088558</v>
          </cell>
          <cell r="J105" t="e">
            <v>#REF!</v>
          </cell>
          <cell r="K105">
            <v>-26.441024218763342</v>
          </cell>
          <cell r="L105">
            <v>-1.7540508784198328</v>
          </cell>
        </row>
        <row r="106">
          <cell r="C106" t="str">
            <v>Aportaciones Federales para Entidades Federativas y Municipios 2/</v>
          </cell>
          <cell r="D106">
            <v>378.47427100663498</v>
          </cell>
          <cell r="E106">
            <v>385.24841166082496</v>
          </cell>
          <cell r="F106">
            <v>401.03429999999997</v>
          </cell>
          <cell r="G106">
            <v>40.162496702997025</v>
          </cell>
          <cell r="H106">
            <v>39.131463153911518</v>
          </cell>
          <cell r="I106">
            <v>40.321533205260572</v>
          </cell>
          <cell r="J106" t="e">
            <v>#REF!</v>
          </cell>
          <cell r="K106">
            <v>5.960782732565062</v>
          </cell>
          <cell r="L106">
            <v>4.0975868715775521</v>
          </cell>
        </row>
        <row r="108">
          <cell r="C108" t="str">
            <v>Total de aportaciones ISSSTE - FOVISSSTE y transferencias a entidades de control presupuestario directo</v>
          </cell>
          <cell r="D108">
            <v>216.420731912295</v>
          </cell>
          <cell r="E108">
            <v>216.420731912295</v>
          </cell>
          <cell r="F108">
            <v>217.33849999999998</v>
          </cell>
          <cell r="G108">
            <v>22.965885920777353</v>
          </cell>
          <cell r="H108">
            <v>21.982854802850088</v>
          </cell>
          <cell r="I108">
            <v>21.852049923239793</v>
          </cell>
          <cell r="J108" t="e">
            <v>#REF!</v>
          </cell>
          <cell r="K108">
            <v>0.42406662226652792</v>
          </cell>
          <cell r="L108">
            <v>0.42406662226652792</v>
          </cell>
        </row>
        <row r="109">
          <cell r="C109" t="str">
            <v>Aportaciones ISSSTE - FOVISSSTE</v>
          </cell>
          <cell r="D109">
            <v>22.277710208114996</v>
          </cell>
          <cell r="E109">
            <v>22.277710208114996</v>
          </cell>
          <cell r="F109">
            <v>31.189</v>
          </cell>
          <cell r="G109">
            <v>2.3640403888063934</v>
          </cell>
          <cell r="H109">
            <v>2.2628500722538285</v>
          </cell>
          <cell r="I109">
            <v>3.1358621921837408</v>
          </cell>
          <cell r="J109" t="e">
            <v>#REF!</v>
          </cell>
          <cell r="K109">
            <v>40.000923383225143</v>
          </cell>
          <cell r="L109">
            <v>40.000923383225143</v>
          </cell>
        </row>
        <row r="110">
          <cell r="C110" t="str">
            <v>Transferencias a Entidades de Control Directo</v>
          </cell>
          <cell r="D110">
            <v>194.14302170418</v>
          </cell>
          <cell r="E110">
            <v>194.14302170418</v>
          </cell>
          <cell r="F110">
            <v>186.14949999999999</v>
          </cell>
          <cell r="G110">
            <v>20.601845531970962</v>
          </cell>
          <cell r="H110">
            <v>19.720004730596262</v>
          </cell>
          <cell r="I110">
            <v>18.716187731056053</v>
          </cell>
          <cell r="J110" t="e">
            <v>#REF!</v>
          </cell>
          <cell r="K110">
            <v>-4.1173366078333329</v>
          </cell>
          <cell r="L110">
            <v>-4.1173366078333329</v>
          </cell>
        </row>
        <row r="112">
          <cell r="C112" t="str">
            <v xml:space="preserve">Gasto Centralizado </v>
          </cell>
          <cell r="D112">
            <v>579.93707503984501</v>
          </cell>
          <cell r="E112">
            <v>615.30335174173501</v>
          </cell>
          <cell r="F112">
            <v>615.00509999999986</v>
          </cell>
          <cell r="G112">
            <v>61.541094464054581</v>
          </cell>
          <cell r="H112">
            <v>62.49920754600835</v>
          </cell>
          <cell r="I112">
            <v>61.834981598966955</v>
          </cell>
          <cell r="J112" t="e">
            <v>#REF!</v>
          </cell>
          <cell r="K112">
            <v>6.0468672325778572</v>
          </cell>
          <cell r="L112">
            <v>-4.847230896611876E-2</v>
          </cell>
        </row>
        <row r="113">
          <cell r="C113" t="str">
            <v>Gasto Federalizado</v>
          </cell>
          <cell r="D113">
            <v>362.42410041980997</v>
          </cell>
          <cell r="E113">
            <v>369.19824107399995</v>
          </cell>
          <cell r="F113">
            <v>379.58580000000001</v>
          </cell>
          <cell r="G113">
            <v>38.459303189838515</v>
          </cell>
          <cell r="H113">
            <v>37.501173086719</v>
          </cell>
          <cell r="I113">
            <v>38.165018401033031</v>
          </cell>
          <cell r="J113" t="e">
            <v>#REF!</v>
          </cell>
          <cell r="K113">
            <v>4.7352534117656608</v>
          </cell>
          <cell r="L113">
            <v>2.8135450742621693</v>
          </cell>
        </row>
        <row r="115">
          <cell r="C115" t="str">
            <v>p = proyecto</v>
          </cell>
        </row>
        <row r="116">
          <cell r="C116" t="str">
            <v>a = aprobado</v>
          </cell>
        </row>
        <row r="117">
          <cell r="C117" t="str">
            <v>e = cierre estimado</v>
          </cell>
        </row>
        <row r="118">
          <cell r="C118" t="str">
            <v>r = con recursos de Reforma Hacendaria</v>
          </cell>
        </row>
        <row r="119">
          <cell r="C119" t="str">
            <v>1/ Contiene las resectorizaciones respecto del ejercicio 2008. Cada ramo incluye sus respectivas aportaciones ISSSTE-FOVISSSTE y transferencias a entidades de control directo. El total se reporta neto de aportaciones ISSSTE-FOVISSSTE y de transferencias d</v>
          </cell>
        </row>
        <row r="120">
          <cell r="C120" t="str">
            <v xml:space="preserve">2/ Incluye Ramo General 25. Derivado de la Ley de Coordinación Fiscal publicada en el Diario Oficial de la Federación el 27 de diociembre de 2006, a partir de este año el Programa de Apoyos para el Fortalecimiento de las Entidades Federativas (PAFEF), se </v>
          </cell>
        </row>
      </sheetData>
      <sheetData sheetId="12"/>
      <sheetData sheetId="13"/>
      <sheetData sheetId="14"/>
      <sheetData sheetId="15"/>
      <sheetData sheetId="16"/>
      <sheetData sheetId="1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dministrativa"/>
      <sheetName val="DatosRamoUrEconomica"/>
      <sheetName val="R1"/>
      <sheetName val="R3"/>
      <sheetName val="R22"/>
      <sheetName val="R35"/>
      <sheetName val="R2"/>
      <sheetName val="R4"/>
      <sheetName val="R5"/>
      <sheetName val="R6"/>
      <sheetName val="R7"/>
      <sheetName val="R8"/>
      <sheetName val="R9"/>
      <sheetName val="R10"/>
      <sheetName val="R11"/>
      <sheetName val="R12"/>
      <sheetName val="R13"/>
      <sheetName val="R14"/>
      <sheetName val="R15"/>
      <sheetName val="R16"/>
      <sheetName val="R17"/>
      <sheetName val="R18"/>
      <sheetName val="R20"/>
      <sheetName val="R21"/>
      <sheetName val="R27"/>
      <sheetName val="R31"/>
      <sheetName val="R32"/>
      <sheetName val="R36"/>
      <sheetName val="R37"/>
      <sheetName val="R38"/>
      <sheetName val="R40"/>
      <sheetName val="R19"/>
      <sheetName val="R23"/>
      <sheetName val="R25"/>
      <sheetName val="R33"/>
      <sheetName val="20-5.2.3"/>
      <sheetName val="30-6.1.1"/>
    </sheetNames>
    <sheetDataSet>
      <sheetData sheetId="0" refreshError="1"/>
      <sheetData sheetId="1" refreshError="1"/>
      <sheetData sheetId="2">
        <row r="1">
          <cell r="A1" t="str">
            <v>8 0 Analisis Integral Ramo Ur Economico</v>
          </cell>
        </row>
        <row r="2">
          <cell r="A2" t="str">
            <v>Ramo_UR</v>
          </cell>
          <cell r="B2" t="str">
            <v>PPEF08 Bruto</v>
          </cell>
          <cell r="C2" t="str">
            <v>PEF08 Bruto</v>
          </cell>
          <cell r="D2" t="str">
            <v>PPEF09 Bruto</v>
          </cell>
          <cell r="E2" t="str">
            <v>Reducciones Bruto</v>
          </cell>
          <cell r="F2" t="str">
            <v>Ampliaciones Bruto</v>
          </cell>
        </row>
        <row r="3">
          <cell r="A3" t="str">
            <v>1 100 1</v>
          </cell>
          <cell r="B3">
            <v>2311.4204989999998</v>
          </cell>
          <cell r="C3">
            <v>2656.5445640000003</v>
          </cell>
          <cell r="D3">
            <v>3097.0420179999996</v>
          </cell>
          <cell r="E3">
            <v>164.787959</v>
          </cell>
          <cell r="F3">
            <v>0</v>
          </cell>
        </row>
        <row r="4">
          <cell r="A4" t="str">
            <v>1 100 2</v>
          </cell>
          <cell r="B4">
            <v>2070.5886949999999</v>
          </cell>
          <cell r="C4">
            <v>1977.2290409999998</v>
          </cell>
          <cell r="D4">
            <v>2274.2663320000001</v>
          </cell>
          <cell r="E4">
            <v>77.044895000000011</v>
          </cell>
          <cell r="F4">
            <v>25</v>
          </cell>
        </row>
        <row r="5">
          <cell r="A5" t="str">
            <v>1 100 5</v>
          </cell>
          <cell r="B5">
            <v>14.817350000000001</v>
          </cell>
          <cell r="C5">
            <v>9.6141190000000005</v>
          </cell>
          <cell r="D5">
            <v>15.461653999999999</v>
          </cell>
          <cell r="E5">
            <v>0</v>
          </cell>
          <cell r="F5">
            <v>0</v>
          </cell>
        </row>
        <row r="6">
          <cell r="A6" t="str">
            <v>1 100 7</v>
          </cell>
          <cell r="B6">
            <v>97.688174999999987</v>
          </cell>
          <cell r="C6">
            <v>47.083375000000011</v>
          </cell>
          <cell r="D6">
            <v>88.687714</v>
          </cell>
          <cell r="E6">
            <v>8.0825659999999999</v>
          </cell>
          <cell r="F6">
            <v>0</v>
          </cell>
        </row>
        <row r="7">
          <cell r="A7" t="str">
            <v>1 100 8</v>
          </cell>
          <cell r="B7">
            <v>109.95638</v>
          </cell>
          <cell r="C7">
            <v>40</v>
          </cell>
          <cell r="D7">
            <v>34.077030000000001</v>
          </cell>
          <cell r="E7">
            <v>8.4580000000000002E-2</v>
          </cell>
          <cell r="F7">
            <v>0</v>
          </cell>
        </row>
        <row r="8">
          <cell r="A8" t="str">
            <v xml:space="preserve">2 100 </v>
          </cell>
        </row>
        <row r="9">
          <cell r="A9" t="str">
            <v>2 100 1</v>
          </cell>
          <cell r="B9">
            <v>985.40745000000049</v>
          </cell>
          <cell r="C9">
            <v>908.39282100000048</v>
          </cell>
          <cell r="D9">
            <v>913.21798199999989</v>
          </cell>
          <cell r="E9">
            <v>18.3</v>
          </cell>
          <cell r="F9">
            <v>0</v>
          </cell>
        </row>
        <row r="10">
          <cell r="A10" t="str">
            <v>2 100 2</v>
          </cell>
          <cell r="B10">
            <v>694.54764999999975</v>
          </cell>
          <cell r="C10">
            <v>686.66227899999967</v>
          </cell>
          <cell r="D10">
            <v>888.07208600000013</v>
          </cell>
          <cell r="E10">
            <v>25.5</v>
          </cell>
          <cell r="F10">
            <v>0</v>
          </cell>
        </row>
        <row r="11">
          <cell r="A11" t="str">
            <v>2 100 5</v>
          </cell>
          <cell r="B11">
            <v>1.1299999999999999</v>
          </cell>
          <cell r="C11">
            <v>1.1299999999999999</v>
          </cell>
          <cell r="D11">
            <v>1.3676780000000002</v>
          </cell>
          <cell r="E11">
            <v>0</v>
          </cell>
          <cell r="F11">
            <v>0</v>
          </cell>
        </row>
        <row r="12">
          <cell r="A12" t="str">
            <v>2 100 6</v>
          </cell>
          <cell r="B12">
            <v>10.534255</v>
          </cell>
          <cell r="C12">
            <v>10.534255</v>
          </cell>
        </row>
        <row r="13">
          <cell r="A13" t="str">
            <v>2 100 7</v>
          </cell>
          <cell r="B13">
            <v>80.165744999999973</v>
          </cell>
          <cell r="C13">
            <v>80.165744999999973</v>
          </cell>
          <cell r="D13">
            <v>36.203620000000008</v>
          </cell>
          <cell r="E13">
            <v>0</v>
          </cell>
          <cell r="F13">
            <v>0</v>
          </cell>
        </row>
        <row r="14">
          <cell r="A14" t="str">
            <v>2 100 8</v>
          </cell>
          <cell r="B14">
            <v>3</v>
          </cell>
          <cell r="C14">
            <v>3</v>
          </cell>
          <cell r="D14">
            <v>3</v>
          </cell>
          <cell r="E14">
            <v>0</v>
          </cell>
          <cell r="F14">
            <v>0</v>
          </cell>
        </row>
        <row r="15">
          <cell r="A15" t="str">
            <v>3 100 1</v>
          </cell>
          <cell r="B15">
            <v>2348.3325540000001</v>
          </cell>
          <cell r="C15">
            <v>2348.3325540000001</v>
          </cell>
          <cell r="D15">
            <v>2588.2215550000001</v>
          </cell>
          <cell r="E15">
            <v>0</v>
          </cell>
          <cell r="F15">
            <v>0</v>
          </cell>
        </row>
        <row r="16">
          <cell r="A16" t="str">
            <v>3 100 2</v>
          </cell>
          <cell r="B16">
            <v>838.57736999999997</v>
          </cell>
          <cell r="C16">
            <v>838.57736999999997</v>
          </cell>
          <cell r="D16">
            <v>826.42438500000003</v>
          </cell>
          <cell r="E16">
            <v>325.14207699999997</v>
          </cell>
          <cell r="F16">
            <v>0</v>
          </cell>
        </row>
        <row r="17">
          <cell r="A17" t="str">
            <v>3 100 5</v>
          </cell>
          <cell r="B17">
            <v>186.305509</v>
          </cell>
          <cell r="C17">
            <v>186.305509</v>
          </cell>
          <cell r="D17">
            <v>189.323981</v>
          </cell>
          <cell r="E17">
            <v>19.926560000000002</v>
          </cell>
          <cell r="F17">
            <v>0</v>
          </cell>
        </row>
        <row r="18">
          <cell r="A18" t="str">
            <v>3 100 7</v>
          </cell>
          <cell r="B18">
            <v>518.7743109999999</v>
          </cell>
          <cell r="C18">
            <v>309.974311</v>
          </cell>
          <cell r="D18">
            <v>517.73942799999998</v>
          </cell>
          <cell r="E18">
            <v>308.78177399999998</v>
          </cell>
          <cell r="F18">
            <v>0</v>
          </cell>
        </row>
        <row r="19">
          <cell r="A19" t="str">
            <v>3 100 8</v>
          </cell>
          <cell r="B19">
            <v>225.125867</v>
          </cell>
          <cell r="C19">
            <v>125.125867</v>
          </cell>
          <cell r="D19">
            <v>192.26147900000001</v>
          </cell>
          <cell r="E19">
            <v>96.149589000000006</v>
          </cell>
          <cell r="F19">
            <v>0</v>
          </cell>
        </row>
        <row r="20">
          <cell r="A20" t="str">
            <v>4 100 1</v>
          </cell>
          <cell r="B20">
            <v>1137.4509529999998</v>
          </cell>
          <cell r="C20">
            <v>1042.544296</v>
          </cell>
          <cell r="D20">
            <v>1313.2858790000005</v>
          </cell>
          <cell r="E20">
            <v>0</v>
          </cell>
          <cell r="F20">
            <v>600</v>
          </cell>
        </row>
        <row r="21">
          <cell r="A21" t="str">
            <v>4 100 2</v>
          </cell>
          <cell r="B21">
            <v>704.96299700000009</v>
          </cell>
          <cell r="C21">
            <v>739.96299699999986</v>
          </cell>
          <cell r="D21">
            <v>1787.4564429999991</v>
          </cell>
          <cell r="E21">
            <v>88.800114999999991</v>
          </cell>
          <cell r="F21">
            <v>15.377115</v>
          </cell>
        </row>
        <row r="22">
          <cell r="A22" t="str">
            <v>4 100 4</v>
          </cell>
          <cell r="B22">
            <v>441.7</v>
          </cell>
          <cell r="C22">
            <v>441.7</v>
          </cell>
          <cell r="D22">
            <v>25</v>
          </cell>
          <cell r="E22">
            <v>0</v>
          </cell>
          <cell r="F22">
            <v>0</v>
          </cell>
        </row>
        <row r="23">
          <cell r="A23" t="str">
            <v>4 100 5</v>
          </cell>
          <cell r="B23">
            <v>308.1558</v>
          </cell>
          <cell r="C23">
            <v>708.15579999999989</v>
          </cell>
          <cell r="D23">
            <v>402.17238800000001</v>
          </cell>
          <cell r="E23">
            <v>0</v>
          </cell>
          <cell r="F23">
            <v>300</v>
          </cell>
        </row>
        <row r="24">
          <cell r="A24" t="str">
            <v>4 100 7</v>
          </cell>
        </row>
        <row r="25">
          <cell r="A25" t="str">
            <v>4 100 8</v>
          </cell>
        </row>
        <row r="26">
          <cell r="A26" t="str">
            <v>4 100 12</v>
          </cell>
        </row>
        <row r="27">
          <cell r="A27" t="str">
            <v>5 100 1</v>
          </cell>
          <cell r="B27">
            <v>2908.9839910000019</v>
          </cell>
          <cell r="C27">
            <v>2766.4656820000009</v>
          </cell>
          <cell r="D27">
            <v>2819.1769339999992</v>
          </cell>
          <cell r="E27">
            <v>57.5</v>
          </cell>
          <cell r="F27">
            <v>0</v>
          </cell>
        </row>
        <row r="28">
          <cell r="A28" t="str">
            <v>5 100 2</v>
          </cell>
          <cell r="B28">
            <v>1220.5513010000004</v>
          </cell>
          <cell r="C28">
            <v>1220.5497380000004</v>
          </cell>
          <cell r="D28">
            <v>1354.258454</v>
          </cell>
          <cell r="E28">
            <v>70.8</v>
          </cell>
          <cell r="F28">
            <v>0</v>
          </cell>
        </row>
        <row r="29">
          <cell r="A29" t="str">
            <v>5 100 5</v>
          </cell>
          <cell r="B29">
            <v>1063.185727</v>
          </cell>
          <cell r="C29">
            <v>1063.185727</v>
          </cell>
          <cell r="D29">
            <v>998.43449199999998</v>
          </cell>
          <cell r="E29">
            <v>0</v>
          </cell>
          <cell r="F29">
            <v>10</v>
          </cell>
        </row>
        <row r="30">
          <cell r="A30" t="str">
            <v>5 100 7</v>
          </cell>
          <cell r="B30">
            <v>193.94879999999998</v>
          </cell>
          <cell r="C30">
            <v>193.94879999999998</v>
          </cell>
          <cell r="D30">
            <v>176.9</v>
          </cell>
          <cell r="E30">
            <v>0</v>
          </cell>
          <cell r="F30">
            <v>0</v>
          </cell>
        </row>
        <row r="31">
          <cell r="A31" t="str">
            <v>5 100 8</v>
          </cell>
          <cell r="D31">
            <v>13</v>
          </cell>
          <cell r="E31">
            <v>0</v>
          </cell>
          <cell r="F31">
            <v>0</v>
          </cell>
        </row>
        <row r="32">
          <cell r="A32" t="str">
            <v>6 100 1</v>
          </cell>
          <cell r="B32">
            <v>2572.5829780000026</v>
          </cell>
          <cell r="C32">
            <v>2335.9276190000028</v>
          </cell>
          <cell r="D32">
            <v>2832.0384430000004</v>
          </cell>
          <cell r="E32">
            <v>0</v>
          </cell>
          <cell r="F32">
            <v>0</v>
          </cell>
        </row>
        <row r="33">
          <cell r="A33" t="str">
            <v>6 100 2</v>
          </cell>
          <cell r="B33">
            <v>1200.3679639999989</v>
          </cell>
          <cell r="C33">
            <v>1185.745116999999</v>
          </cell>
          <cell r="D33">
            <v>1177.0723769999991</v>
          </cell>
          <cell r="E33">
            <v>54.487002000000004</v>
          </cell>
          <cell r="F33">
            <v>0</v>
          </cell>
        </row>
        <row r="34">
          <cell r="A34" t="str">
            <v>6 100 4</v>
          </cell>
          <cell r="B34">
            <v>1.0000000000000001E-5</v>
          </cell>
          <cell r="C34">
            <v>1.0000000000000001E-5</v>
          </cell>
        </row>
        <row r="35">
          <cell r="A35" t="str">
            <v>6 100 5</v>
          </cell>
          <cell r="B35">
            <v>380.43200199999984</v>
          </cell>
          <cell r="C35">
            <v>380.43200199999984</v>
          </cell>
          <cell r="D35">
            <v>726.79006500000003</v>
          </cell>
          <cell r="E35">
            <v>89.150399999999991</v>
          </cell>
          <cell r="F35">
            <v>0</v>
          </cell>
        </row>
        <row r="36">
          <cell r="A36" t="str">
            <v>6 100 7</v>
          </cell>
          <cell r="B36">
            <v>30.35</v>
          </cell>
          <cell r="C36">
            <v>30.35</v>
          </cell>
          <cell r="D36">
            <v>25.610618000000002</v>
          </cell>
          <cell r="E36">
            <v>0.7</v>
          </cell>
          <cell r="F36">
            <v>0</v>
          </cell>
        </row>
        <row r="37">
          <cell r="A37" t="str">
            <v>6 100 8</v>
          </cell>
          <cell r="B37">
            <v>20</v>
          </cell>
          <cell r="C37">
            <v>20</v>
          </cell>
          <cell r="D37">
            <v>24</v>
          </cell>
          <cell r="E37">
            <v>3</v>
          </cell>
          <cell r="F37">
            <v>0</v>
          </cell>
        </row>
        <row r="38">
          <cell r="A38" t="str">
            <v>6 100 9</v>
          </cell>
          <cell r="B38">
            <v>322.05</v>
          </cell>
          <cell r="C38">
            <v>317.13849800000003</v>
          </cell>
          <cell r="D38">
            <v>162.05275499999999</v>
          </cell>
          <cell r="E38">
            <v>0</v>
          </cell>
          <cell r="F38">
            <v>0</v>
          </cell>
        </row>
        <row r="39">
          <cell r="A39" t="str">
            <v>7 100 1</v>
          </cell>
          <cell r="B39">
            <v>29538.129594000024</v>
          </cell>
          <cell r="C39">
            <v>29538.129594000024</v>
          </cell>
          <cell r="D39">
            <v>34167.008948999995</v>
          </cell>
          <cell r="E39">
            <v>0</v>
          </cell>
          <cell r="F39">
            <v>0</v>
          </cell>
        </row>
        <row r="40">
          <cell r="A40" t="str">
            <v>7 100 2</v>
          </cell>
          <cell r="B40">
            <v>5099.0713059999971</v>
          </cell>
          <cell r="C40">
            <v>5247.3713059999991</v>
          </cell>
          <cell r="D40">
            <v>6980.8079109999981</v>
          </cell>
          <cell r="E40">
            <v>0</v>
          </cell>
          <cell r="F40">
            <v>0</v>
          </cell>
        </row>
        <row r="41">
          <cell r="A41" t="str">
            <v>7 100 5</v>
          </cell>
          <cell r="B41">
            <v>75.5</v>
          </cell>
          <cell r="C41">
            <v>75.5</v>
          </cell>
          <cell r="D41">
            <v>75.5</v>
          </cell>
          <cell r="E41">
            <v>0</v>
          </cell>
          <cell r="F41">
            <v>0</v>
          </cell>
        </row>
        <row r="42">
          <cell r="A42" t="str">
            <v>7 100 6</v>
          </cell>
        </row>
        <row r="43">
          <cell r="A43" t="str">
            <v>7 100 7</v>
          </cell>
          <cell r="D43">
            <v>1200</v>
          </cell>
          <cell r="E43">
            <v>0</v>
          </cell>
          <cell r="F43">
            <v>0</v>
          </cell>
        </row>
        <row r="44">
          <cell r="A44" t="str">
            <v>7 100 8</v>
          </cell>
          <cell r="B44">
            <v>5.0000000000000001E-3</v>
          </cell>
          <cell r="C44">
            <v>5.0000000000000001E-3</v>
          </cell>
          <cell r="D44">
            <v>5.0000000000000001E-3</v>
          </cell>
          <cell r="E44">
            <v>0</v>
          </cell>
          <cell r="F44">
            <v>1200</v>
          </cell>
        </row>
        <row r="45">
          <cell r="A45" t="str">
            <v>8 100 1</v>
          </cell>
          <cell r="B45">
            <v>3162.8568989999999</v>
          </cell>
          <cell r="C45">
            <v>3087.4522880000009</v>
          </cell>
          <cell r="D45">
            <v>3216.9932860000031</v>
          </cell>
          <cell r="E45">
            <v>47</v>
          </cell>
          <cell r="F45">
            <v>0</v>
          </cell>
        </row>
        <row r="46">
          <cell r="A46" t="str">
            <v>8 100 2</v>
          </cell>
          <cell r="B46">
            <v>1102.850925</v>
          </cell>
          <cell r="C46">
            <v>1552.8509249999995</v>
          </cell>
          <cell r="D46">
            <v>785.63536500000021</v>
          </cell>
          <cell r="E46">
            <v>0</v>
          </cell>
          <cell r="F46">
            <v>3.6727289999999999</v>
          </cell>
        </row>
        <row r="47">
          <cell r="A47" t="str">
            <v>8 100 3</v>
          </cell>
          <cell r="B47">
            <v>18307.042008</v>
          </cell>
          <cell r="C47">
            <v>22766.658462999996</v>
          </cell>
          <cell r="D47">
            <v>20828.587624</v>
          </cell>
          <cell r="E47">
            <v>1618.35</v>
          </cell>
          <cell r="F47">
            <v>6777.4719000000005</v>
          </cell>
        </row>
        <row r="48">
          <cell r="A48" t="str">
            <v>8 100 5</v>
          </cell>
          <cell r="B48">
            <v>112.71712700000002</v>
          </cell>
          <cell r="C48">
            <v>112.71712700000002</v>
          </cell>
          <cell r="D48">
            <v>405.85073599999987</v>
          </cell>
          <cell r="E48">
            <v>0</v>
          </cell>
          <cell r="F48">
            <v>2.3636999999999998E-2</v>
          </cell>
        </row>
        <row r="49">
          <cell r="A49" t="str">
            <v>8 100 7</v>
          </cell>
          <cell r="B49">
            <v>1.786651</v>
          </cell>
          <cell r="C49">
            <v>1.786651</v>
          </cell>
        </row>
        <row r="50">
          <cell r="A50" t="str">
            <v>8 100 8</v>
          </cell>
        </row>
        <row r="51">
          <cell r="A51" t="str">
            <v>8 100 10</v>
          </cell>
          <cell r="B51">
            <v>66.343680000000006</v>
          </cell>
          <cell r="C51">
            <v>66.343680000000006</v>
          </cell>
          <cell r="D51">
            <v>38.65</v>
          </cell>
          <cell r="E51">
            <v>38.65</v>
          </cell>
          <cell r="F51">
            <v>0</v>
          </cell>
        </row>
        <row r="52">
          <cell r="A52" t="str">
            <v>9 100 1</v>
          </cell>
          <cell r="B52">
            <v>3834.7247280000006</v>
          </cell>
          <cell r="C52">
            <v>3856.8765739999999</v>
          </cell>
          <cell r="D52">
            <v>4040.6767209999934</v>
          </cell>
          <cell r="E52">
            <v>80.8</v>
          </cell>
          <cell r="F52">
            <v>0</v>
          </cell>
        </row>
        <row r="53">
          <cell r="A53" t="str">
            <v>9 100 2</v>
          </cell>
          <cell r="B53">
            <v>2456.0632149999929</v>
          </cell>
          <cell r="C53">
            <v>2731.0632150000006</v>
          </cell>
          <cell r="D53">
            <v>3703.139658000036</v>
          </cell>
          <cell r="E53">
            <v>139.04453000000004</v>
          </cell>
          <cell r="F53">
            <v>26.544530000000002</v>
          </cell>
        </row>
        <row r="54">
          <cell r="A54" t="str">
            <v>9 100 3</v>
          </cell>
          <cell r="B54">
            <v>20.399999999999999</v>
          </cell>
          <cell r="C54">
            <v>20.399999999999999</v>
          </cell>
          <cell r="D54">
            <v>20</v>
          </cell>
          <cell r="E54">
            <v>0</v>
          </cell>
          <cell r="F54">
            <v>0</v>
          </cell>
        </row>
        <row r="55">
          <cell r="A55" t="str">
            <v>9 100 5</v>
          </cell>
          <cell r="B55">
            <v>266.58069</v>
          </cell>
          <cell r="C55">
            <v>266.58069</v>
          </cell>
          <cell r="D55">
            <v>278.4603419999998</v>
          </cell>
          <cell r="E55">
            <v>0</v>
          </cell>
          <cell r="F55">
            <v>0</v>
          </cell>
        </row>
        <row r="56">
          <cell r="A56" t="str">
            <v>9 100 7</v>
          </cell>
          <cell r="B56">
            <v>990.24790000000007</v>
          </cell>
          <cell r="C56">
            <v>885.97226200000091</v>
          </cell>
          <cell r="D56">
            <v>868.48922200000277</v>
          </cell>
          <cell r="E56">
            <v>0</v>
          </cell>
          <cell r="F56">
            <v>0</v>
          </cell>
        </row>
        <row r="57">
          <cell r="A57" t="str">
            <v>9 100 8</v>
          </cell>
          <cell r="B57">
            <v>19597.752099999994</v>
          </cell>
          <cell r="C57">
            <v>42414.052100000132</v>
          </cell>
          <cell r="D57">
            <v>33655.835300000123</v>
          </cell>
          <cell r="E57">
            <v>2874.9794000000002</v>
          </cell>
          <cell r="F57">
            <v>26733.055586000017</v>
          </cell>
        </row>
        <row r="58">
          <cell r="A58" t="str">
            <v>10 100 1</v>
          </cell>
          <cell r="B58">
            <v>1397.6114209999985</v>
          </cell>
          <cell r="C58">
            <v>1290.3150000000001</v>
          </cell>
          <cell r="D58">
            <v>1340.5258520000011</v>
          </cell>
          <cell r="E58">
            <v>20.588000000000008</v>
          </cell>
          <cell r="F58">
            <v>0</v>
          </cell>
        </row>
        <row r="59">
          <cell r="A59" t="str">
            <v>10 100 2</v>
          </cell>
          <cell r="B59">
            <v>621.74217199999987</v>
          </cell>
          <cell r="C59">
            <v>631.70068899999922</v>
          </cell>
          <cell r="D59">
            <v>651.72889799999984</v>
          </cell>
          <cell r="E59">
            <v>53.47490700000003</v>
          </cell>
          <cell r="F59">
            <v>0</v>
          </cell>
        </row>
        <row r="60">
          <cell r="A60" t="str">
            <v>10 100 5</v>
          </cell>
          <cell r="B60">
            <v>369.11709100000002</v>
          </cell>
          <cell r="C60">
            <v>355.00599100000005</v>
          </cell>
          <cell r="D60">
            <v>80.663658999999981</v>
          </cell>
          <cell r="E60">
            <v>5.3250929999999999</v>
          </cell>
          <cell r="F60">
            <v>0</v>
          </cell>
        </row>
        <row r="61">
          <cell r="A61" t="str">
            <v>10 100 7</v>
          </cell>
          <cell r="B61">
            <v>42.9</v>
          </cell>
          <cell r="C61">
            <v>34.626593</v>
          </cell>
          <cell r="D61">
            <v>1988.8643500000001</v>
          </cell>
          <cell r="E61">
            <v>0</v>
          </cell>
          <cell r="F61">
            <v>2000</v>
          </cell>
        </row>
        <row r="62">
          <cell r="A62" t="str">
            <v>10 100 8</v>
          </cell>
          <cell r="B62">
            <v>5.9</v>
          </cell>
          <cell r="C62">
            <v>5.9</v>
          </cell>
          <cell r="D62">
            <v>0.76190500000000005</v>
          </cell>
          <cell r="E62">
            <v>0</v>
          </cell>
          <cell r="F62">
            <v>0</v>
          </cell>
        </row>
        <row r="63">
          <cell r="A63" t="str">
            <v>10 100 10</v>
          </cell>
          <cell r="B63">
            <v>835.18113000000005</v>
          </cell>
          <cell r="C63">
            <v>2605.2499130000001</v>
          </cell>
          <cell r="D63">
            <v>1670</v>
          </cell>
          <cell r="E63">
            <v>0</v>
          </cell>
          <cell r="F63">
            <v>0</v>
          </cell>
        </row>
        <row r="64">
          <cell r="A64" t="str">
            <v>10 100 11</v>
          </cell>
          <cell r="B64">
            <v>1446.16002</v>
          </cell>
          <cell r="C64">
            <v>2405.2890200000002</v>
          </cell>
          <cell r="D64">
            <v>2007.18415</v>
          </cell>
          <cell r="E64">
            <v>0</v>
          </cell>
          <cell r="F64">
            <v>0</v>
          </cell>
        </row>
        <row r="65">
          <cell r="A65" t="str">
            <v>11 100 1</v>
          </cell>
          <cell r="B65">
            <v>30560.947940999999</v>
          </cell>
          <cell r="C65">
            <v>29976.578756999985</v>
          </cell>
          <cell r="D65">
            <v>33148.154972000018</v>
          </cell>
          <cell r="E65">
            <v>207.29711400000002</v>
          </cell>
          <cell r="F65">
            <v>0</v>
          </cell>
        </row>
        <row r="66">
          <cell r="A66" t="str">
            <v>11 100 2</v>
          </cell>
          <cell r="B66">
            <v>8769.1469279999965</v>
          </cell>
          <cell r="C66">
            <v>9533.1165569999957</v>
          </cell>
          <cell r="D66">
            <v>11294.011112000006</v>
          </cell>
          <cell r="E66">
            <v>2170.0041999999994</v>
          </cell>
          <cell r="F66">
            <v>861</v>
          </cell>
        </row>
        <row r="67">
          <cell r="A67" t="str">
            <v>11 100 3</v>
          </cell>
          <cell r="B67">
            <v>2156.0331999999999</v>
          </cell>
          <cell r="C67">
            <v>3907.5331999999999</v>
          </cell>
          <cell r="D67">
            <v>4850.0573219999997</v>
          </cell>
          <cell r="E67">
            <v>0</v>
          </cell>
          <cell r="F67">
            <v>1101</v>
          </cell>
        </row>
        <row r="68">
          <cell r="A68" t="str">
            <v>11 100 4</v>
          </cell>
          <cell r="B68">
            <v>42014.277111000025</v>
          </cell>
          <cell r="C68">
            <v>48706.82642300002</v>
          </cell>
          <cell r="D68">
            <v>47602.541850000009</v>
          </cell>
          <cell r="E68">
            <v>3561.6202949999997</v>
          </cell>
          <cell r="F68">
            <v>12210.120294999999</v>
          </cell>
        </row>
        <row r="69">
          <cell r="A69" t="str">
            <v>11 100 5</v>
          </cell>
          <cell r="B69">
            <v>795.04271499999993</v>
          </cell>
          <cell r="C69">
            <v>927.54271499999993</v>
          </cell>
          <cell r="D69">
            <v>2547.3599149999995</v>
          </cell>
          <cell r="E69">
            <v>25.23635100000001</v>
          </cell>
          <cell r="F69">
            <v>23.5</v>
          </cell>
        </row>
        <row r="70">
          <cell r="A70" t="str">
            <v>11 100 7</v>
          </cell>
          <cell r="B70">
            <v>628.93014700000003</v>
          </cell>
          <cell r="C70">
            <v>956.05045500000028</v>
          </cell>
          <cell r="D70">
            <v>291.303878</v>
          </cell>
          <cell r="E70">
            <v>0</v>
          </cell>
          <cell r="F70">
            <v>0</v>
          </cell>
        </row>
        <row r="71">
          <cell r="A71" t="str">
            <v>11 100 8</v>
          </cell>
          <cell r="B71">
            <v>0</v>
          </cell>
          <cell r="C71">
            <v>314</v>
          </cell>
        </row>
        <row r="72">
          <cell r="A72" t="str">
            <v>11 100 10</v>
          </cell>
          <cell r="B72">
            <v>2029.243919</v>
          </cell>
          <cell r="C72">
            <v>2029.243919</v>
          </cell>
          <cell r="D72">
            <v>1049.838</v>
          </cell>
          <cell r="E72">
            <v>0</v>
          </cell>
          <cell r="F72">
            <v>0</v>
          </cell>
        </row>
        <row r="73">
          <cell r="A73" t="str">
            <v>11 100 12</v>
          </cell>
          <cell r="B73">
            <v>283.49622900000003</v>
          </cell>
          <cell r="C73">
            <v>1933.4962290000001</v>
          </cell>
          <cell r="D73">
            <v>1733.4962290000001</v>
          </cell>
          <cell r="E73">
            <v>0</v>
          </cell>
          <cell r="F73">
            <v>1375</v>
          </cell>
        </row>
        <row r="74">
          <cell r="A74" t="str">
            <v>12 100 1</v>
          </cell>
          <cell r="B74">
            <v>5948.4939109999978</v>
          </cell>
          <cell r="C74">
            <v>5757.4003799999964</v>
          </cell>
          <cell r="D74">
            <v>6154.2897319999929</v>
          </cell>
          <cell r="E74">
            <v>67.613699000000011</v>
          </cell>
          <cell r="F74">
            <v>1516</v>
          </cell>
        </row>
        <row r="75">
          <cell r="A75" t="str">
            <v>12 100 2</v>
          </cell>
          <cell r="B75">
            <v>1248.6013799999989</v>
          </cell>
          <cell r="C75">
            <v>1246.0361319999981</v>
          </cell>
          <cell r="D75">
            <v>1884.2781079999993</v>
          </cell>
          <cell r="E75">
            <v>144.09022800000005</v>
          </cell>
          <cell r="F75">
            <v>170</v>
          </cell>
        </row>
        <row r="76">
          <cell r="A76" t="str">
            <v>12 100 3</v>
          </cell>
          <cell r="B76">
            <v>240.45929999999998</v>
          </cell>
          <cell r="C76">
            <v>4577.4547079999993</v>
          </cell>
          <cell r="D76">
            <v>181.612638</v>
          </cell>
          <cell r="E76">
            <v>0</v>
          </cell>
          <cell r="F76">
            <v>0</v>
          </cell>
        </row>
        <row r="77">
          <cell r="A77" t="str">
            <v>12 100 4</v>
          </cell>
          <cell r="B77">
            <v>196.02090199999998</v>
          </cell>
          <cell r="C77">
            <v>194.06069399999984</v>
          </cell>
          <cell r="D77">
            <v>349.77543100000003</v>
          </cell>
          <cell r="E77">
            <v>0</v>
          </cell>
          <cell r="F77">
            <v>0</v>
          </cell>
        </row>
        <row r="78">
          <cell r="A78" t="str">
            <v>12 100 5</v>
          </cell>
          <cell r="B78">
            <v>538.71122000000003</v>
          </cell>
          <cell r="C78">
            <v>533.32410700000003</v>
          </cell>
          <cell r="D78">
            <v>564.28903000000003</v>
          </cell>
          <cell r="E78">
            <v>0</v>
          </cell>
          <cell r="F78">
            <v>0</v>
          </cell>
        </row>
        <row r="79">
          <cell r="A79" t="str">
            <v>12 100 7</v>
          </cell>
          <cell r="B79">
            <v>80.831414000000009</v>
          </cell>
          <cell r="C79">
            <v>80.067642999999961</v>
          </cell>
          <cell r="D79">
            <v>68.094163000000009</v>
          </cell>
          <cell r="E79">
            <v>0</v>
          </cell>
          <cell r="F79">
            <v>0</v>
          </cell>
        </row>
        <row r="80">
          <cell r="A80" t="str">
            <v>12 100 8</v>
          </cell>
          <cell r="B80">
            <v>0</v>
          </cell>
          <cell r="C80">
            <v>209.8</v>
          </cell>
          <cell r="D80">
            <v>0</v>
          </cell>
          <cell r="E80">
            <v>0</v>
          </cell>
          <cell r="F80">
            <v>233</v>
          </cell>
        </row>
        <row r="81">
          <cell r="A81" t="str">
            <v>12 100 10</v>
          </cell>
        </row>
        <row r="82">
          <cell r="A82" t="str">
            <v>12 100 12</v>
          </cell>
          <cell r="D82">
            <v>0</v>
          </cell>
          <cell r="E82">
            <v>0</v>
          </cell>
          <cell r="F82">
            <v>6204</v>
          </cell>
        </row>
        <row r="83">
          <cell r="A83" t="str">
            <v>13 100 1</v>
          </cell>
          <cell r="B83">
            <v>9673.7851810000047</v>
          </cell>
          <cell r="C83">
            <v>9673.7851810000047</v>
          </cell>
          <cell r="D83">
            <v>11318.592872999998</v>
          </cell>
          <cell r="E83">
            <v>0</v>
          </cell>
          <cell r="F83">
            <v>0</v>
          </cell>
        </row>
        <row r="84">
          <cell r="A84" t="str">
            <v>13 100 2</v>
          </cell>
          <cell r="B84">
            <v>2717.9585189999984</v>
          </cell>
          <cell r="C84">
            <v>2680.4585189999984</v>
          </cell>
          <cell r="D84">
            <v>3180.4058370000002</v>
          </cell>
          <cell r="E84">
            <v>0</v>
          </cell>
          <cell r="F84">
            <v>2</v>
          </cell>
        </row>
        <row r="85">
          <cell r="A85" t="str">
            <v>13 100 5</v>
          </cell>
          <cell r="B85">
            <v>27.4024</v>
          </cell>
          <cell r="C85">
            <v>27.4024</v>
          </cell>
          <cell r="D85">
            <v>27.482399999999998</v>
          </cell>
          <cell r="E85">
            <v>0</v>
          </cell>
          <cell r="F85">
            <v>0</v>
          </cell>
        </row>
        <row r="86">
          <cell r="A86" t="str">
            <v>13 100 6</v>
          </cell>
          <cell r="B86">
            <v>131.73872800000001</v>
          </cell>
          <cell r="C86">
            <v>131.73872800000001</v>
          </cell>
          <cell r="D86">
            <v>92.6477</v>
          </cell>
          <cell r="E86">
            <v>0</v>
          </cell>
          <cell r="F86">
            <v>133.126643</v>
          </cell>
        </row>
        <row r="87">
          <cell r="A87" t="str">
            <v>13 100 7</v>
          </cell>
          <cell r="B87">
            <v>521.70327200000008</v>
          </cell>
          <cell r="C87">
            <v>521.70327200000008</v>
          </cell>
          <cell r="D87">
            <v>635.32089999999982</v>
          </cell>
          <cell r="E87">
            <v>0</v>
          </cell>
          <cell r="F87">
            <v>86.873356999999999</v>
          </cell>
        </row>
        <row r="88">
          <cell r="A88" t="str">
            <v>13 100 8</v>
          </cell>
          <cell r="B88">
            <v>347.65800000000002</v>
          </cell>
          <cell r="C88">
            <v>347.65800000000002</v>
          </cell>
          <cell r="D88">
            <v>502.83139999999997</v>
          </cell>
          <cell r="E88">
            <v>0</v>
          </cell>
          <cell r="F88">
            <v>80</v>
          </cell>
        </row>
        <row r="89">
          <cell r="A89" t="str">
            <v>14 100 1</v>
          </cell>
          <cell r="B89">
            <v>1435.0321860000008</v>
          </cell>
          <cell r="C89">
            <v>1309.3600590000008</v>
          </cell>
          <cell r="D89">
            <v>1538.0563799999993</v>
          </cell>
          <cell r="E89">
            <v>30.761126999999998</v>
          </cell>
          <cell r="F89">
            <v>0</v>
          </cell>
        </row>
        <row r="90">
          <cell r="A90" t="str">
            <v>14 100 2</v>
          </cell>
          <cell r="B90">
            <v>586.4224689999993</v>
          </cell>
          <cell r="C90">
            <v>586.4224689999993</v>
          </cell>
          <cell r="D90">
            <v>633.99181200000021</v>
          </cell>
          <cell r="E90">
            <v>12.004925999999998</v>
          </cell>
          <cell r="F90">
            <v>36.5</v>
          </cell>
        </row>
        <row r="91">
          <cell r="A91" t="str">
            <v>14 100 3</v>
          </cell>
          <cell r="B91">
            <v>614.01995699999998</v>
          </cell>
          <cell r="C91">
            <v>664.01995699999998</v>
          </cell>
          <cell r="D91">
            <v>837.22451899999999</v>
          </cell>
          <cell r="E91">
            <v>11.5</v>
          </cell>
          <cell r="F91">
            <v>253</v>
          </cell>
        </row>
        <row r="92">
          <cell r="A92" t="str">
            <v>14 100 5</v>
          </cell>
          <cell r="B92">
            <v>88.52516399999999</v>
          </cell>
          <cell r="C92">
            <v>69.808149</v>
          </cell>
          <cell r="D92">
            <v>94.915637000000032</v>
          </cell>
          <cell r="E92">
            <v>0.98098600000000002</v>
          </cell>
          <cell r="F92">
            <v>12</v>
          </cell>
        </row>
        <row r="93">
          <cell r="A93" t="str">
            <v>14 100 7</v>
          </cell>
          <cell r="B93">
            <v>135.89157499999999</v>
          </cell>
          <cell r="C93">
            <v>135.89157499999999</v>
          </cell>
          <cell r="D93">
            <v>77.841023000000021</v>
          </cell>
          <cell r="E93">
            <v>0</v>
          </cell>
          <cell r="F93">
            <v>5.2</v>
          </cell>
        </row>
        <row r="94">
          <cell r="A94" t="str">
            <v>14 100 8</v>
          </cell>
          <cell r="D94">
            <v>20.573779999999999</v>
          </cell>
          <cell r="E94">
            <v>0</v>
          </cell>
          <cell r="F94">
            <v>0</v>
          </cell>
        </row>
        <row r="95">
          <cell r="A95" t="str">
            <v>14 100 10</v>
          </cell>
          <cell r="B95">
            <v>448</v>
          </cell>
          <cell r="C95">
            <v>448</v>
          </cell>
          <cell r="D95">
            <v>407.86280299999999</v>
          </cell>
          <cell r="E95">
            <v>0</v>
          </cell>
          <cell r="F95">
            <v>0</v>
          </cell>
        </row>
        <row r="96">
          <cell r="A96" t="str">
            <v>15 100 1</v>
          </cell>
          <cell r="B96">
            <v>410.67789200000004</v>
          </cell>
          <cell r="C96">
            <v>392.41027200000008</v>
          </cell>
          <cell r="D96">
            <v>394.15478900000016</v>
          </cell>
          <cell r="E96">
            <v>3.9415479999999992</v>
          </cell>
          <cell r="F96">
            <v>0</v>
          </cell>
        </row>
        <row r="97">
          <cell r="A97" t="str">
            <v>15 100 2</v>
          </cell>
          <cell r="B97">
            <v>130.85575700000001</v>
          </cell>
          <cell r="C97">
            <v>129.08418900000001</v>
          </cell>
          <cell r="D97">
            <v>155.80766099999994</v>
          </cell>
          <cell r="E97">
            <v>3.1525430000000001</v>
          </cell>
          <cell r="F97">
            <v>0</v>
          </cell>
        </row>
        <row r="98">
          <cell r="A98" t="str">
            <v>15 100 3</v>
          </cell>
          <cell r="B98">
            <v>1503.1847769999999</v>
          </cell>
          <cell r="C98">
            <v>1989.584777</v>
          </cell>
          <cell r="D98">
            <v>1739.584777</v>
          </cell>
          <cell r="E98">
            <v>0</v>
          </cell>
          <cell r="F98">
            <v>411.4</v>
          </cell>
        </row>
        <row r="99">
          <cell r="A99" t="str">
            <v>15 100 5</v>
          </cell>
          <cell r="B99">
            <v>1309.635072</v>
          </cell>
          <cell r="C99">
            <v>1404.384499</v>
          </cell>
          <cell r="D99">
            <v>1309.7292150000001</v>
          </cell>
          <cell r="E99">
            <v>63.269039999999997</v>
          </cell>
          <cell r="F99">
            <v>142.30000000000001</v>
          </cell>
        </row>
        <row r="100">
          <cell r="A100" t="str">
            <v>15 100 7</v>
          </cell>
          <cell r="B100">
            <v>35.107399999999998</v>
          </cell>
          <cell r="C100">
            <v>35.107399999999998</v>
          </cell>
          <cell r="D100">
            <v>35.107399999999998</v>
          </cell>
          <cell r="E100">
            <v>0</v>
          </cell>
          <cell r="F100">
            <v>0</v>
          </cell>
        </row>
        <row r="101">
          <cell r="A101" t="str">
            <v>15 100 8</v>
          </cell>
          <cell r="B101">
            <v>10.050000000000001</v>
          </cell>
          <cell r="C101">
            <v>10.050000000000001</v>
          </cell>
          <cell r="D101">
            <v>10.050000000000001</v>
          </cell>
          <cell r="E101">
            <v>0</v>
          </cell>
          <cell r="F101">
            <v>0</v>
          </cell>
        </row>
        <row r="102">
          <cell r="A102" t="str">
            <v>16 100 1</v>
          </cell>
          <cell r="B102">
            <v>1392.1213229999985</v>
          </cell>
          <cell r="C102">
            <v>1279.5483569999992</v>
          </cell>
          <cell r="D102">
            <v>1354.5152119999975</v>
          </cell>
          <cell r="E102">
            <v>30.579488000000026</v>
          </cell>
          <cell r="F102">
            <v>0</v>
          </cell>
        </row>
        <row r="103">
          <cell r="A103" t="str">
            <v>16 100 2</v>
          </cell>
          <cell r="B103">
            <v>708.21249999999998</v>
          </cell>
          <cell r="C103">
            <v>700.42287499999986</v>
          </cell>
          <cell r="D103">
            <v>751.60588599999971</v>
          </cell>
          <cell r="E103">
            <v>6.4949879999999993</v>
          </cell>
          <cell r="F103">
            <v>60.053378000000002</v>
          </cell>
        </row>
        <row r="104">
          <cell r="A104" t="str">
            <v>16 100 3</v>
          </cell>
          <cell r="B104">
            <v>115.3</v>
          </cell>
          <cell r="C104">
            <v>115.3</v>
          </cell>
          <cell r="D104">
            <v>195.3</v>
          </cell>
          <cell r="E104">
            <v>0</v>
          </cell>
          <cell r="F104">
            <v>0</v>
          </cell>
        </row>
        <row r="105">
          <cell r="A105" t="str">
            <v>16 100 4</v>
          </cell>
          <cell r="D105">
            <v>0</v>
          </cell>
          <cell r="E105">
            <v>0</v>
          </cell>
          <cell r="F105">
            <v>20</v>
          </cell>
        </row>
        <row r="106">
          <cell r="A106" t="str">
            <v>16 100 5</v>
          </cell>
          <cell r="B106">
            <v>146.111966</v>
          </cell>
          <cell r="C106">
            <v>144.054271</v>
          </cell>
          <cell r="D106">
            <v>174.26026999999999</v>
          </cell>
          <cell r="E106">
            <v>0</v>
          </cell>
          <cell r="F106">
            <v>0</v>
          </cell>
        </row>
        <row r="107">
          <cell r="A107" t="str">
            <v>16 100 7</v>
          </cell>
          <cell r="B107">
            <v>23.763831</v>
          </cell>
          <cell r="C107">
            <v>23.150619000000003</v>
          </cell>
          <cell r="D107">
            <v>13.493471999999997</v>
          </cell>
          <cell r="E107">
            <v>0</v>
          </cell>
          <cell r="F107">
            <v>3</v>
          </cell>
        </row>
        <row r="108">
          <cell r="A108" t="str">
            <v>16 100 8</v>
          </cell>
          <cell r="B108">
            <v>20.999283000000002</v>
          </cell>
          <cell r="C108">
            <v>20.997738000000002</v>
          </cell>
          <cell r="D108">
            <v>5.0246579999999996</v>
          </cell>
          <cell r="E108">
            <v>0</v>
          </cell>
          <cell r="F108">
            <v>0</v>
          </cell>
        </row>
        <row r="109">
          <cell r="A109" t="str">
            <v>16 100 10</v>
          </cell>
          <cell r="B109">
            <v>27.9971</v>
          </cell>
          <cell r="C109">
            <v>27.9971</v>
          </cell>
          <cell r="D109">
            <v>86.71135000000001</v>
          </cell>
          <cell r="E109">
            <v>0</v>
          </cell>
          <cell r="F109">
            <v>20.239999999999998</v>
          </cell>
        </row>
        <row r="110">
          <cell r="A110" t="str">
            <v>16 100 12</v>
          </cell>
          <cell r="D110">
            <v>1872.5</v>
          </cell>
          <cell r="E110">
            <v>0</v>
          </cell>
          <cell r="F110">
            <v>127.706622</v>
          </cell>
        </row>
        <row r="111">
          <cell r="A111" t="str">
            <v>17 100 1</v>
          </cell>
          <cell r="B111">
            <v>7317.9231770000124</v>
          </cell>
          <cell r="C111">
            <v>6493.768648000002</v>
          </cell>
          <cell r="D111">
            <v>9562.6381839999831</v>
          </cell>
          <cell r="E111">
            <v>299.7</v>
          </cell>
          <cell r="F111">
            <v>0</v>
          </cell>
        </row>
        <row r="112">
          <cell r="A112" t="str">
            <v>17 100 2</v>
          </cell>
          <cell r="B112">
            <v>2062.4440010000008</v>
          </cell>
          <cell r="C112">
            <v>2108.2932410000008</v>
          </cell>
          <cell r="D112">
            <v>2145.7170030000016</v>
          </cell>
          <cell r="E112">
            <v>0</v>
          </cell>
          <cell r="F112">
            <v>3.8</v>
          </cell>
        </row>
        <row r="113">
          <cell r="A113" t="str">
            <v>17 100 5</v>
          </cell>
          <cell r="D113">
            <v>18.553762999999996</v>
          </cell>
          <cell r="E113">
            <v>0</v>
          </cell>
          <cell r="F113">
            <v>0</v>
          </cell>
        </row>
        <row r="114">
          <cell r="A114" t="str">
            <v>17 100 6</v>
          </cell>
        </row>
        <row r="115">
          <cell r="A115" t="str">
            <v>17 100 7</v>
          </cell>
          <cell r="B115">
            <v>99.4</v>
          </cell>
          <cell r="C115">
            <v>98.4</v>
          </cell>
          <cell r="D115">
            <v>190.25587400000001</v>
          </cell>
          <cell r="E115">
            <v>0</v>
          </cell>
          <cell r="F115">
            <v>0</v>
          </cell>
        </row>
        <row r="116">
          <cell r="A116" t="str">
            <v>17 100 8</v>
          </cell>
          <cell r="D116">
            <v>90</v>
          </cell>
          <cell r="E116">
            <v>0</v>
          </cell>
          <cell r="F116">
            <v>0</v>
          </cell>
        </row>
        <row r="117">
          <cell r="A117" t="str">
            <v>18 100 1</v>
          </cell>
          <cell r="B117">
            <v>353.28207599999985</v>
          </cell>
          <cell r="C117">
            <v>309.92923800000005</v>
          </cell>
          <cell r="D117">
            <v>346.50414899999987</v>
          </cell>
          <cell r="E117">
            <v>6.9</v>
          </cell>
          <cell r="F117">
            <v>0</v>
          </cell>
        </row>
        <row r="118">
          <cell r="A118" t="str">
            <v>18 100 2</v>
          </cell>
          <cell r="B118">
            <v>170.16122400000012</v>
          </cell>
          <cell r="C118">
            <v>167.67173300000016</v>
          </cell>
          <cell r="D118">
            <v>162.78449999999995</v>
          </cell>
          <cell r="E118">
            <v>15.2</v>
          </cell>
          <cell r="F118">
            <v>0</v>
          </cell>
        </row>
        <row r="119">
          <cell r="A119" t="str">
            <v>18 100 5</v>
          </cell>
          <cell r="B119">
            <v>80.400000000000006</v>
          </cell>
          <cell r="C119">
            <v>80.400000000000006</v>
          </cell>
          <cell r="D119">
            <v>202.78539899999996</v>
          </cell>
          <cell r="E119">
            <v>0</v>
          </cell>
          <cell r="F119">
            <v>0</v>
          </cell>
        </row>
        <row r="120">
          <cell r="A120" t="str">
            <v>18 100 7</v>
          </cell>
          <cell r="B120">
            <v>0.71</v>
          </cell>
          <cell r="C120">
            <v>0.71</v>
          </cell>
          <cell r="D120">
            <v>0.71</v>
          </cell>
          <cell r="E120">
            <v>0</v>
          </cell>
          <cell r="F120">
            <v>0</v>
          </cell>
        </row>
        <row r="121">
          <cell r="A121" t="str">
            <v>19 100 3</v>
          </cell>
          <cell r="B121">
            <v>6000</v>
          </cell>
          <cell r="C121">
            <v>6300</v>
          </cell>
          <cell r="D121">
            <v>6000</v>
          </cell>
          <cell r="E121">
            <v>0</v>
          </cell>
          <cell r="F121">
            <v>200</v>
          </cell>
        </row>
        <row r="122">
          <cell r="A122" t="str">
            <v>19 100 5</v>
          </cell>
          <cell r="B122">
            <v>29233.101189000001</v>
          </cell>
          <cell r="C122">
            <v>28865.701188999999</v>
          </cell>
          <cell r="D122">
            <v>34328.144210999999</v>
          </cell>
          <cell r="E122">
            <v>2101</v>
          </cell>
          <cell r="F122">
            <v>0</v>
          </cell>
        </row>
        <row r="123">
          <cell r="A123" t="str">
            <v>19 100 10</v>
          </cell>
          <cell r="D123">
            <v>0</v>
          </cell>
          <cell r="E123">
            <v>0</v>
          </cell>
          <cell r="F123">
            <v>1500</v>
          </cell>
        </row>
        <row r="124">
          <cell r="A124" t="str">
            <v>20 100 1</v>
          </cell>
          <cell r="B124">
            <v>1830.8914659999989</v>
          </cell>
          <cell r="C124">
            <v>1722.2198669999989</v>
          </cell>
          <cell r="D124">
            <v>2447.7266400000008</v>
          </cell>
          <cell r="E124">
            <v>164.39997600000001</v>
          </cell>
          <cell r="F124">
            <v>0</v>
          </cell>
        </row>
        <row r="125">
          <cell r="A125" t="str">
            <v>20 100 2</v>
          </cell>
          <cell r="B125">
            <v>323.3614290000001</v>
          </cell>
          <cell r="C125">
            <v>323.3614290000001</v>
          </cell>
          <cell r="D125">
            <v>397.179666</v>
          </cell>
          <cell r="E125">
            <v>4.4000000000000004</v>
          </cell>
          <cell r="F125">
            <v>35</v>
          </cell>
        </row>
        <row r="126">
          <cell r="A126" t="str">
            <v>20 100 3</v>
          </cell>
          <cell r="B126">
            <v>12478.081496999997</v>
          </cell>
          <cell r="C126">
            <v>22669.945427999999</v>
          </cell>
          <cell r="D126">
            <v>27770.653864999997</v>
          </cell>
          <cell r="E126">
            <v>1207.7573159999999</v>
          </cell>
          <cell r="F126">
            <v>1800</v>
          </cell>
        </row>
        <row r="127">
          <cell r="A127" t="str">
            <v>20 100 5</v>
          </cell>
          <cell r="B127">
            <v>27.286200000000001</v>
          </cell>
          <cell r="C127">
            <v>27.286200000000001</v>
          </cell>
          <cell r="D127">
            <v>36.450800000000001</v>
          </cell>
          <cell r="E127">
            <v>2.4536020000000001</v>
          </cell>
          <cell r="F127">
            <v>0</v>
          </cell>
        </row>
        <row r="128">
          <cell r="A128" t="str">
            <v>20 100 7</v>
          </cell>
          <cell r="B128">
            <v>48</v>
          </cell>
          <cell r="C128">
            <v>48</v>
          </cell>
          <cell r="D128">
            <v>97.988733999999994</v>
          </cell>
          <cell r="E128">
            <v>4.4439320000000002</v>
          </cell>
          <cell r="F128">
            <v>0</v>
          </cell>
        </row>
        <row r="129">
          <cell r="A129" t="str">
            <v>20 100 8</v>
          </cell>
          <cell r="B129">
            <v>14</v>
          </cell>
          <cell r="C129">
            <v>14</v>
          </cell>
        </row>
        <row r="130">
          <cell r="A130" t="str">
            <v>20 100 10</v>
          </cell>
          <cell r="B130">
            <v>1226.8105030000002</v>
          </cell>
          <cell r="C130">
            <v>1226.8105030000002</v>
          </cell>
          <cell r="D130">
            <v>1249.8678850000001</v>
          </cell>
          <cell r="E130">
            <v>0</v>
          </cell>
          <cell r="F130">
            <v>0</v>
          </cell>
        </row>
        <row r="131">
          <cell r="A131" t="str">
            <v>21 100 1</v>
          </cell>
          <cell r="B131">
            <v>345.55061999999992</v>
          </cell>
          <cell r="C131">
            <v>335.71281399999998</v>
          </cell>
          <cell r="D131">
            <v>331.64578499999993</v>
          </cell>
          <cell r="E131">
            <v>6.6</v>
          </cell>
          <cell r="F131">
            <v>0</v>
          </cell>
        </row>
        <row r="132">
          <cell r="A132" t="str">
            <v>21 100 2</v>
          </cell>
          <cell r="B132">
            <v>246.09927199999993</v>
          </cell>
          <cell r="C132">
            <v>236.26694999999998</v>
          </cell>
          <cell r="D132">
            <v>261.7283309999998</v>
          </cell>
          <cell r="E132">
            <v>19.100000000000001</v>
          </cell>
          <cell r="F132">
            <v>3</v>
          </cell>
        </row>
        <row r="133">
          <cell r="A133" t="str">
            <v>21 100 5</v>
          </cell>
          <cell r="B133">
            <v>684.95360000000005</v>
          </cell>
          <cell r="C133">
            <v>1184.9536000000003</v>
          </cell>
          <cell r="D133">
            <v>1116.8411859999999</v>
          </cell>
          <cell r="E133">
            <v>0</v>
          </cell>
          <cell r="F133">
            <v>650</v>
          </cell>
        </row>
        <row r="134">
          <cell r="A134" t="str">
            <v>21 100 7</v>
          </cell>
          <cell r="B134">
            <v>55</v>
          </cell>
          <cell r="C134">
            <v>55</v>
          </cell>
          <cell r="D134">
            <v>53.292237999999998</v>
          </cell>
          <cell r="E134">
            <v>0</v>
          </cell>
          <cell r="F134">
            <v>0</v>
          </cell>
        </row>
        <row r="135">
          <cell r="A135" t="str">
            <v>21 100 8</v>
          </cell>
        </row>
        <row r="136">
          <cell r="A136" t="str">
            <v>23 100 1</v>
          </cell>
          <cell r="B136">
            <v>2360.5150090000002</v>
          </cell>
          <cell r="C136">
            <v>2360.5150090000002</v>
          </cell>
          <cell r="D136">
            <v>2282.245844</v>
          </cell>
          <cell r="E136">
            <v>631.57500000000005</v>
          </cell>
          <cell r="F136">
            <v>184.7</v>
          </cell>
        </row>
        <row r="137">
          <cell r="A137" t="str">
            <v>23 100 2</v>
          </cell>
        </row>
        <row r="138">
          <cell r="A138" t="str">
            <v>23 100 3</v>
          </cell>
          <cell r="B138">
            <v>0</v>
          </cell>
          <cell r="C138">
            <v>199.38</v>
          </cell>
          <cell r="D138">
            <v>147.827631</v>
          </cell>
          <cell r="E138">
            <v>0</v>
          </cell>
          <cell r="F138">
            <v>0</v>
          </cell>
        </row>
        <row r="139">
          <cell r="A139" t="str">
            <v>23 100 4</v>
          </cell>
          <cell r="B139">
            <v>224</v>
          </cell>
          <cell r="C139">
            <v>132.91999999999999</v>
          </cell>
          <cell r="D139">
            <v>221.74144599999991</v>
          </cell>
          <cell r="E139">
            <v>0</v>
          </cell>
          <cell r="F139">
            <v>300</v>
          </cell>
        </row>
        <row r="140">
          <cell r="A140" t="str">
            <v>23 100 5</v>
          </cell>
          <cell r="B140">
            <v>211.4</v>
          </cell>
          <cell r="C140">
            <v>153.80000000000001</v>
          </cell>
          <cell r="D140">
            <v>1037.9000000000001</v>
          </cell>
          <cell r="E140">
            <v>400.5</v>
          </cell>
          <cell r="F140">
            <v>4248</v>
          </cell>
        </row>
        <row r="141">
          <cell r="A141" t="str">
            <v>23 100 7</v>
          </cell>
          <cell r="B141">
            <v>43494.400000000001</v>
          </cell>
          <cell r="C141">
            <v>38340.413996000003</v>
          </cell>
          <cell r="D141">
            <v>73944.399999999994</v>
          </cell>
          <cell r="E141">
            <v>21132.361776000002</v>
          </cell>
          <cell r="F141">
            <v>3147.4</v>
          </cell>
        </row>
        <row r="142">
          <cell r="A142" t="str">
            <v>23 100 8</v>
          </cell>
          <cell r="B142">
            <v>5950</v>
          </cell>
          <cell r="C142">
            <v>3750</v>
          </cell>
        </row>
        <row r="143">
          <cell r="A143" t="str">
            <v>23 100 9</v>
          </cell>
        </row>
        <row r="144">
          <cell r="A144" t="str">
            <v>23 100 10</v>
          </cell>
        </row>
        <row r="145">
          <cell r="A145" t="str">
            <v>23 100 12</v>
          </cell>
          <cell r="B145">
            <v>0</v>
          </cell>
          <cell r="C145">
            <v>6800</v>
          </cell>
          <cell r="D145">
            <v>13596.1</v>
          </cell>
          <cell r="E145">
            <v>150</v>
          </cell>
          <cell r="F145">
            <v>6039.4</v>
          </cell>
        </row>
        <row r="146">
          <cell r="A146" t="str">
            <v>25 100 1</v>
          </cell>
          <cell r="B146">
            <v>14797.225700000001</v>
          </cell>
          <cell r="C146">
            <v>14406.525700000002</v>
          </cell>
          <cell r="D146">
            <v>16674.168999999998</v>
          </cell>
          <cell r="E146">
            <v>1000</v>
          </cell>
          <cell r="F146">
            <v>0</v>
          </cell>
        </row>
        <row r="147">
          <cell r="A147" t="str">
            <v>27 100 1</v>
          </cell>
          <cell r="B147">
            <v>1154.7245000000003</v>
          </cell>
          <cell r="C147">
            <v>1035.1264110000009</v>
          </cell>
          <cell r="D147">
            <v>1072.4154939999994</v>
          </cell>
          <cell r="E147">
            <v>21.403064999999998</v>
          </cell>
          <cell r="F147">
            <v>0</v>
          </cell>
        </row>
        <row r="148">
          <cell r="A148" t="str">
            <v>27 100 2</v>
          </cell>
          <cell r="B148">
            <v>280.0123999999999</v>
          </cell>
          <cell r="C148">
            <v>277.20054400000009</v>
          </cell>
          <cell r="D148">
            <v>356.9825390000002</v>
          </cell>
          <cell r="E148">
            <v>20.097175</v>
          </cell>
          <cell r="F148">
            <v>23</v>
          </cell>
        </row>
        <row r="149">
          <cell r="A149" t="str">
            <v>27 100 5</v>
          </cell>
          <cell r="B149">
            <v>3.0876000000000001</v>
          </cell>
          <cell r="C149">
            <v>3.0876000000000001</v>
          </cell>
          <cell r="D149">
            <v>3.0720000000000001</v>
          </cell>
          <cell r="E149">
            <v>0</v>
          </cell>
          <cell r="F149">
            <v>0</v>
          </cell>
        </row>
        <row r="150">
          <cell r="A150" t="str">
            <v>27 100 7</v>
          </cell>
          <cell r="B150">
            <v>0.6</v>
          </cell>
          <cell r="C150">
            <v>0.6</v>
          </cell>
          <cell r="D150">
            <v>0.66</v>
          </cell>
          <cell r="E150">
            <v>0</v>
          </cell>
          <cell r="F150">
            <v>0</v>
          </cell>
        </row>
        <row r="151">
          <cell r="A151" t="str">
            <v>27 100 8</v>
          </cell>
        </row>
        <row r="152">
          <cell r="A152" t="str">
            <v>31 100 1</v>
          </cell>
          <cell r="B152">
            <v>555.38704000000007</v>
          </cell>
          <cell r="C152">
            <v>492.478748</v>
          </cell>
          <cell r="D152">
            <v>542.433671</v>
          </cell>
          <cell r="E152">
            <v>0</v>
          </cell>
          <cell r="F152">
            <v>0</v>
          </cell>
        </row>
        <row r="153">
          <cell r="A153" t="str">
            <v>31 100 2</v>
          </cell>
          <cell r="B153">
            <v>193.07090999999997</v>
          </cell>
          <cell r="C153">
            <v>390.67920199999998</v>
          </cell>
          <cell r="D153">
            <v>325.98984299999984</v>
          </cell>
          <cell r="E153">
            <v>0</v>
          </cell>
          <cell r="F153">
            <v>0</v>
          </cell>
        </row>
        <row r="154">
          <cell r="A154" t="str">
            <v>31 100 5</v>
          </cell>
          <cell r="B154">
            <v>1.5000000000000001E-4</v>
          </cell>
          <cell r="C154">
            <v>1.5000000000000001E-4</v>
          </cell>
          <cell r="D154">
            <v>2.0000000000000001E-4</v>
          </cell>
          <cell r="E154">
            <v>0</v>
          </cell>
          <cell r="F154">
            <v>0</v>
          </cell>
        </row>
        <row r="155">
          <cell r="A155" t="str">
            <v>31 100 7</v>
          </cell>
          <cell r="B155">
            <v>8.9326000000000008</v>
          </cell>
          <cell r="C155">
            <v>8.9326000000000008</v>
          </cell>
          <cell r="D155">
            <v>4</v>
          </cell>
          <cell r="E155">
            <v>0</v>
          </cell>
          <cell r="F155">
            <v>0</v>
          </cell>
        </row>
        <row r="156">
          <cell r="A156" t="str">
            <v>31 100 8</v>
          </cell>
          <cell r="B156">
            <v>32.828000000000003</v>
          </cell>
          <cell r="C156">
            <v>32.828000000000003</v>
          </cell>
          <cell r="D156">
            <v>53.625051999999997</v>
          </cell>
          <cell r="E156">
            <v>0</v>
          </cell>
          <cell r="F156">
            <v>0</v>
          </cell>
        </row>
        <row r="157">
          <cell r="A157" t="str">
            <v>32 100 1</v>
          </cell>
          <cell r="B157">
            <v>971.26824800000111</v>
          </cell>
          <cell r="C157">
            <v>870.81777700000021</v>
          </cell>
          <cell r="D157">
            <v>1220.1764680000008</v>
          </cell>
          <cell r="E157">
            <v>0</v>
          </cell>
          <cell r="F157">
            <v>0</v>
          </cell>
        </row>
        <row r="158">
          <cell r="A158" t="str">
            <v>32 100 2</v>
          </cell>
          <cell r="B158">
            <v>241.55385200000018</v>
          </cell>
          <cell r="C158">
            <v>237.70432300000016</v>
          </cell>
          <cell r="D158">
            <v>219.63695499999992</v>
          </cell>
          <cell r="E158">
            <v>0</v>
          </cell>
          <cell r="F158">
            <v>0</v>
          </cell>
        </row>
        <row r="159">
          <cell r="A159" t="str">
            <v>32 100 5</v>
          </cell>
          <cell r="B159">
            <v>7.4205999999999976</v>
          </cell>
          <cell r="C159">
            <v>7.4205999999999976</v>
          </cell>
          <cell r="D159">
            <v>5.4950000000000001</v>
          </cell>
          <cell r="E159">
            <v>0</v>
          </cell>
          <cell r="F159">
            <v>0</v>
          </cell>
        </row>
        <row r="160">
          <cell r="A160" t="str">
            <v>32 100 7</v>
          </cell>
          <cell r="B160">
            <v>134.815</v>
          </cell>
          <cell r="C160">
            <v>134.815</v>
          </cell>
          <cell r="D160">
            <v>60.347000000000001</v>
          </cell>
          <cell r="E160">
            <v>0</v>
          </cell>
          <cell r="F160">
            <v>0</v>
          </cell>
        </row>
        <row r="161">
          <cell r="A161" t="str">
            <v>32 100 8</v>
          </cell>
        </row>
        <row r="162">
          <cell r="A162" t="str">
            <v>33 100 1</v>
          </cell>
          <cell r="B162">
            <v>234081.43029799999</v>
          </cell>
          <cell r="C162">
            <v>234081.43029799999</v>
          </cell>
          <cell r="D162">
            <v>254177.66359899979</v>
          </cell>
          <cell r="E162">
            <v>0</v>
          </cell>
          <cell r="F162">
            <v>0</v>
          </cell>
        </row>
        <row r="163">
          <cell r="A163" t="str">
            <v>33 100 5</v>
          </cell>
          <cell r="B163">
            <v>42011.658977999992</v>
          </cell>
          <cell r="C163">
            <v>44634.034838999978</v>
          </cell>
          <cell r="D163">
            <v>47499.980547999963</v>
          </cell>
          <cell r="E163">
            <v>426.77158699999995</v>
          </cell>
          <cell r="F163">
            <v>3.9967090000000001</v>
          </cell>
        </row>
        <row r="164">
          <cell r="A164" t="str">
            <v>33 100 7</v>
          </cell>
          <cell r="B164">
            <v>46639.563825000005</v>
          </cell>
          <cell r="C164">
            <v>51360.813673999997</v>
          </cell>
          <cell r="D164">
            <v>54548.192184999985</v>
          </cell>
          <cell r="E164">
            <v>799.25102900000002</v>
          </cell>
          <cell r="F164">
            <v>0</v>
          </cell>
        </row>
        <row r="165">
          <cell r="A165" t="str">
            <v>33 100 8</v>
          </cell>
          <cell r="B165">
            <v>35873.074107999986</v>
          </cell>
          <cell r="C165">
            <v>39492.79867199999</v>
          </cell>
          <cell r="D165">
            <v>41898.150862999995</v>
          </cell>
          <cell r="E165">
            <v>639.63</v>
          </cell>
          <cell r="F165">
            <v>0</v>
          </cell>
        </row>
        <row r="166">
          <cell r="A166" t="str">
            <v>35 100 1</v>
          </cell>
          <cell r="B166">
            <v>642.68903699999998</v>
          </cell>
          <cell r="C166">
            <v>617.16729300000043</v>
          </cell>
          <cell r="D166">
            <v>675.61777099999983</v>
          </cell>
          <cell r="E166">
            <v>23.087599999999995</v>
          </cell>
          <cell r="F166">
            <v>0</v>
          </cell>
        </row>
        <row r="167">
          <cell r="A167" t="str">
            <v>35 100 2</v>
          </cell>
          <cell r="B167">
            <v>287.18597199999977</v>
          </cell>
          <cell r="C167">
            <v>222.67328199999997</v>
          </cell>
          <cell r="D167">
            <v>256.29270500000001</v>
          </cell>
          <cell r="E167">
            <v>11.2264</v>
          </cell>
          <cell r="F167">
            <v>0</v>
          </cell>
        </row>
        <row r="168">
          <cell r="A168" t="str">
            <v>35 100 5</v>
          </cell>
          <cell r="B168">
            <v>6.1674939999999996</v>
          </cell>
          <cell r="C168">
            <v>6.167414</v>
          </cell>
          <cell r="D168">
            <v>6.3285239999999989</v>
          </cell>
          <cell r="E168">
            <v>0</v>
          </cell>
          <cell r="F168">
            <v>0</v>
          </cell>
        </row>
        <row r="169">
          <cell r="A169" t="str">
            <v>35 100 7</v>
          </cell>
          <cell r="B169">
            <v>28.013000000000002</v>
          </cell>
          <cell r="C169">
            <v>9.947514</v>
          </cell>
          <cell r="D169">
            <v>5.7359999999999998</v>
          </cell>
          <cell r="E169">
            <v>5.6859999999999999</v>
          </cell>
          <cell r="F169">
            <v>0</v>
          </cell>
        </row>
        <row r="170">
          <cell r="A170" t="str">
            <v>35 100 8</v>
          </cell>
          <cell r="B170">
            <v>20.045000000000002</v>
          </cell>
          <cell r="C170">
            <v>10.045</v>
          </cell>
          <cell r="D170">
            <v>8.5250000000000004</v>
          </cell>
          <cell r="E170">
            <v>0</v>
          </cell>
          <cell r="F170">
            <v>0</v>
          </cell>
        </row>
        <row r="171">
          <cell r="A171" t="str">
            <v>36 100 1</v>
          </cell>
          <cell r="B171">
            <v>4036.4000839999999</v>
          </cell>
          <cell r="C171">
            <v>3853.545079</v>
          </cell>
          <cell r="D171">
            <v>4299.2850050000043</v>
          </cell>
          <cell r="E171">
            <v>0</v>
          </cell>
          <cell r="F171">
            <v>0</v>
          </cell>
        </row>
        <row r="172">
          <cell r="A172" t="str">
            <v>36 100 2</v>
          </cell>
          <cell r="B172">
            <v>679.90585800000019</v>
          </cell>
          <cell r="C172">
            <v>694.90585800000019</v>
          </cell>
          <cell r="D172">
            <v>1123.5213000000006</v>
          </cell>
          <cell r="E172">
            <v>340.9</v>
          </cell>
          <cell r="F172">
            <v>5</v>
          </cell>
        </row>
        <row r="173">
          <cell r="A173" t="str">
            <v>36 100 5</v>
          </cell>
          <cell r="B173">
            <v>30.268877999999997</v>
          </cell>
          <cell r="C173">
            <v>30.268877999999997</v>
          </cell>
          <cell r="D173">
            <v>36.027841999999993</v>
          </cell>
          <cell r="E173">
            <v>0</v>
          </cell>
          <cell r="F173">
            <v>0</v>
          </cell>
        </row>
        <row r="174">
          <cell r="A174" t="str">
            <v>36 100 7</v>
          </cell>
          <cell r="B174">
            <v>406.74073099999998</v>
          </cell>
          <cell r="C174">
            <v>406.74073099999998</v>
          </cell>
          <cell r="D174">
            <v>411.69689</v>
          </cell>
          <cell r="E174">
            <v>0</v>
          </cell>
          <cell r="F174">
            <v>0</v>
          </cell>
        </row>
        <row r="175">
          <cell r="A175" t="str">
            <v>36 100 8</v>
          </cell>
          <cell r="D175">
            <v>367.5</v>
          </cell>
          <cell r="E175">
            <v>0</v>
          </cell>
          <cell r="F175">
            <v>0</v>
          </cell>
        </row>
        <row r="176">
          <cell r="A176" t="str">
            <v>37 100 1</v>
          </cell>
          <cell r="B176">
            <v>94.168614000000019</v>
          </cell>
          <cell r="C176">
            <v>85.78227899999996</v>
          </cell>
          <cell r="D176">
            <v>97.580324999999988</v>
          </cell>
          <cell r="E176">
            <v>0</v>
          </cell>
          <cell r="F176">
            <v>0</v>
          </cell>
        </row>
        <row r="177">
          <cell r="A177" t="str">
            <v>37 100 2</v>
          </cell>
          <cell r="B177">
            <v>8.8876069999999991</v>
          </cell>
          <cell r="C177">
            <v>8.7739419999999981</v>
          </cell>
          <cell r="D177">
            <v>11.535747999999996</v>
          </cell>
          <cell r="E177">
            <v>0</v>
          </cell>
          <cell r="F177">
            <v>0</v>
          </cell>
        </row>
        <row r="178">
          <cell r="A178" t="str">
            <v>37 100 4</v>
          </cell>
          <cell r="D178">
            <v>374.4</v>
          </cell>
          <cell r="E178">
            <v>0</v>
          </cell>
          <cell r="F178">
            <v>0</v>
          </cell>
        </row>
        <row r="179">
          <cell r="A179" t="str">
            <v>37 100 7</v>
          </cell>
          <cell r="B179">
            <v>2.9714790000000004</v>
          </cell>
          <cell r="C179">
            <v>2.9714790000000004</v>
          </cell>
          <cell r="D179">
            <v>16.600000000000001</v>
          </cell>
          <cell r="E179">
            <v>0</v>
          </cell>
          <cell r="F179">
            <v>0</v>
          </cell>
        </row>
        <row r="180">
          <cell r="A180" t="str">
            <v>40 100 1</v>
          </cell>
          <cell r="B180">
            <v>3029.1148410000005</v>
          </cell>
          <cell r="C180">
            <v>2796.6186610000004</v>
          </cell>
          <cell r="D180">
            <v>4924.341054999999</v>
          </cell>
          <cell r="E180">
            <v>0</v>
          </cell>
          <cell r="F180">
            <v>0</v>
          </cell>
        </row>
        <row r="181">
          <cell r="A181" t="str">
            <v>40 100 2</v>
          </cell>
          <cell r="B181">
            <v>835.211994</v>
          </cell>
          <cell r="C181">
            <v>826.72479499999986</v>
          </cell>
          <cell r="D181">
            <v>1790.6667269999994</v>
          </cell>
          <cell r="E181">
            <v>0</v>
          </cell>
          <cell r="F181">
            <v>30</v>
          </cell>
        </row>
        <row r="182">
          <cell r="A182" t="str">
            <v>40 100 5</v>
          </cell>
          <cell r="B182">
            <v>7.8600000000000007E-3</v>
          </cell>
          <cell r="C182">
            <v>7.8600000000000007E-3</v>
          </cell>
          <cell r="D182">
            <v>50.347000000000001</v>
          </cell>
          <cell r="E182">
            <v>0</v>
          </cell>
          <cell r="F182">
            <v>0</v>
          </cell>
        </row>
        <row r="183">
          <cell r="A183" t="str">
            <v>40 100 7</v>
          </cell>
          <cell r="B183">
            <v>10</v>
          </cell>
          <cell r="C183">
            <v>10</v>
          </cell>
          <cell r="D183">
            <v>843.94221799999991</v>
          </cell>
          <cell r="E183">
            <v>0</v>
          </cell>
          <cell r="F183">
            <v>0</v>
          </cell>
        </row>
        <row r="184">
          <cell r="A184" t="str">
            <v>40 100 8</v>
          </cell>
          <cell r="B184">
            <v>3.5</v>
          </cell>
          <cell r="C184">
            <v>3.5</v>
          </cell>
          <cell r="D184">
            <v>9.302999999999999</v>
          </cell>
          <cell r="E184">
            <v>0</v>
          </cell>
          <cell r="F184">
            <v>0</v>
          </cell>
        </row>
        <row r="185">
          <cell r="A185" t="str">
            <v>1 101 1</v>
          </cell>
          <cell r="B185">
            <v>818.3</v>
          </cell>
          <cell r="C185">
            <v>818.3</v>
          </cell>
          <cell r="D185">
            <v>1050.6277339999999</v>
          </cell>
          <cell r="E185">
            <v>75</v>
          </cell>
          <cell r="F185">
            <v>0</v>
          </cell>
        </row>
        <row r="186">
          <cell r="A186" t="str">
            <v>1 101 2</v>
          </cell>
          <cell r="B186">
            <v>95.950103999999996</v>
          </cell>
          <cell r="C186">
            <v>95.950103999999996</v>
          </cell>
          <cell r="D186">
            <v>127.419066</v>
          </cell>
          <cell r="E186">
            <v>1.0729739999999999</v>
          </cell>
          <cell r="F186">
            <v>1.0729740000000001</v>
          </cell>
        </row>
        <row r="187">
          <cell r="A187" t="str">
            <v>1 101 5</v>
          </cell>
          <cell r="B187">
            <v>3.1</v>
          </cell>
          <cell r="C187">
            <v>3.1</v>
          </cell>
          <cell r="D187">
            <v>3.2532000000000001</v>
          </cell>
          <cell r="E187">
            <v>0</v>
          </cell>
          <cell r="F187">
            <v>0</v>
          </cell>
        </row>
        <row r="188">
          <cell r="A188" t="str">
            <v>1 101 7</v>
          </cell>
          <cell r="B188">
            <v>8.5377200000000002</v>
          </cell>
          <cell r="C188">
            <v>8.5377200000000002</v>
          </cell>
          <cell r="D188">
            <v>9</v>
          </cell>
          <cell r="E188">
            <v>0</v>
          </cell>
          <cell r="F188">
            <v>0</v>
          </cell>
        </row>
        <row r="189">
          <cell r="A189" t="str">
            <v>1 101 8</v>
          </cell>
          <cell r="B189">
            <v>3.5</v>
          </cell>
          <cell r="C189">
            <v>3.5</v>
          </cell>
          <cell r="D189">
            <v>12.4</v>
          </cell>
          <cell r="E189">
            <v>0</v>
          </cell>
          <cell r="F189">
            <v>0</v>
          </cell>
        </row>
        <row r="190">
          <cell r="A190" t="str">
            <v>22 101 1</v>
          </cell>
          <cell r="B190">
            <v>32.564327000000006</v>
          </cell>
          <cell r="C190">
            <v>32.564327000000006</v>
          </cell>
          <cell r="D190">
            <v>39.393799999999992</v>
          </cell>
          <cell r="E190">
            <v>0.50297199999999997</v>
          </cell>
          <cell r="F190">
            <v>6.5287999999999999E-2</v>
          </cell>
        </row>
        <row r="191">
          <cell r="A191" t="str">
            <v>22 101 2</v>
          </cell>
          <cell r="B191">
            <v>5.2853659999999998</v>
          </cell>
          <cell r="C191">
            <v>5.2853659999999998</v>
          </cell>
          <cell r="D191">
            <v>5.9971139999999998</v>
          </cell>
          <cell r="E191">
            <v>1.118414</v>
          </cell>
          <cell r="F191">
            <v>0</v>
          </cell>
        </row>
        <row r="192">
          <cell r="A192" t="str">
            <v>22 101 5</v>
          </cell>
        </row>
        <row r="193">
          <cell r="A193" t="str">
            <v>22 101 7</v>
          </cell>
        </row>
        <row r="194">
          <cell r="A194" t="str">
            <v>22 102 1</v>
          </cell>
          <cell r="B194">
            <v>71.240516999999983</v>
          </cell>
          <cell r="C194">
            <v>71.240516999999983</v>
          </cell>
          <cell r="D194">
            <v>95.838188000000017</v>
          </cell>
          <cell r="E194">
            <v>8.8847030000000018</v>
          </cell>
          <cell r="F194">
            <v>15.063184</v>
          </cell>
        </row>
        <row r="195">
          <cell r="A195" t="str">
            <v>22 102 2</v>
          </cell>
          <cell r="B195">
            <v>7.3785610000000004</v>
          </cell>
          <cell r="C195">
            <v>7.3785610000000004</v>
          </cell>
          <cell r="D195">
            <v>8.483629999999998</v>
          </cell>
          <cell r="E195">
            <v>1.1678770000000001</v>
          </cell>
          <cell r="F195">
            <v>0</v>
          </cell>
        </row>
        <row r="196">
          <cell r="A196" t="str">
            <v>22 102 5</v>
          </cell>
        </row>
        <row r="197">
          <cell r="A197" t="str">
            <v>22 102 7</v>
          </cell>
        </row>
        <row r="198">
          <cell r="A198" t="str">
            <v>22 103 1</v>
          </cell>
          <cell r="B198">
            <v>91.542366999999999</v>
          </cell>
          <cell r="C198">
            <v>91.542366999999999</v>
          </cell>
          <cell r="D198">
            <v>114.035899</v>
          </cell>
          <cell r="E198">
            <v>1.7331529999999999</v>
          </cell>
          <cell r="F198">
            <v>1.2116539999999998</v>
          </cell>
        </row>
        <row r="199">
          <cell r="A199" t="str">
            <v>22 103 2</v>
          </cell>
          <cell r="B199">
            <v>11.409001</v>
          </cell>
          <cell r="C199">
            <v>11.409001</v>
          </cell>
          <cell r="D199">
            <v>9.5605480000000007</v>
          </cell>
          <cell r="E199">
            <v>1.539059</v>
          </cell>
          <cell r="F199">
            <v>0</v>
          </cell>
        </row>
        <row r="200">
          <cell r="A200" t="str">
            <v>22 103 5</v>
          </cell>
          <cell r="B200">
            <v>2.3742000000000001</v>
          </cell>
          <cell r="C200">
            <v>2.3742000000000001</v>
          </cell>
          <cell r="D200">
            <v>2.6155520000000001</v>
          </cell>
          <cell r="E200">
            <v>0</v>
          </cell>
          <cell r="F200">
            <v>0</v>
          </cell>
        </row>
        <row r="201">
          <cell r="A201" t="str">
            <v>22 103 7</v>
          </cell>
          <cell r="B201">
            <v>0.88558999999999988</v>
          </cell>
          <cell r="C201">
            <v>0.88558999999999988</v>
          </cell>
        </row>
        <row r="202">
          <cell r="A202" t="str">
            <v>22 104 1</v>
          </cell>
          <cell r="B202">
            <v>26.475518999999995</v>
          </cell>
          <cell r="C202">
            <v>26.475518999999995</v>
          </cell>
          <cell r="D202">
            <v>34.632556000000001</v>
          </cell>
          <cell r="E202">
            <v>0.34442699999999998</v>
          </cell>
          <cell r="F202">
            <v>0</v>
          </cell>
        </row>
        <row r="203">
          <cell r="A203" t="str">
            <v>22 104 2</v>
          </cell>
          <cell r="B203">
            <v>15.12792</v>
          </cell>
          <cell r="C203">
            <v>15.12792</v>
          </cell>
          <cell r="D203">
            <v>35.574508999999999</v>
          </cell>
          <cell r="E203">
            <v>0.98623499999999997</v>
          </cell>
          <cell r="F203">
            <v>0</v>
          </cell>
        </row>
        <row r="204">
          <cell r="A204" t="str">
            <v>22 104 5</v>
          </cell>
        </row>
        <row r="205">
          <cell r="A205" t="str">
            <v>22 104 7</v>
          </cell>
          <cell r="B205">
            <v>1.1800660000000001</v>
          </cell>
          <cell r="C205">
            <v>1.1800660000000001</v>
          </cell>
          <cell r="D205">
            <v>4.2793790000000005</v>
          </cell>
          <cell r="E205">
            <v>0</v>
          </cell>
          <cell r="F205">
            <v>0</v>
          </cell>
        </row>
        <row r="206">
          <cell r="A206" t="str">
            <v>22 105 1</v>
          </cell>
          <cell r="B206">
            <v>12.551974999999999</v>
          </cell>
          <cell r="C206">
            <v>12.551974999999999</v>
          </cell>
          <cell r="D206">
            <v>15.813774999999998</v>
          </cell>
          <cell r="E206">
            <v>0.137713</v>
          </cell>
          <cell r="F206">
            <v>0</v>
          </cell>
        </row>
        <row r="207">
          <cell r="A207" t="str">
            <v>22 105 2</v>
          </cell>
          <cell r="B207">
            <v>7.7112699999999998</v>
          </cell>
          <cell r="C207">
            <v>7.7112699999999998</v>
          </cell>
          <cell r="D207">
            <v>7.8569740000000001</v>
          </cell>
          <cell r="E207">
            <v>0.97400699999999996</v>
          </cell>
          <cell r="F207">
            <v>0</v>
          </cell>
        </row>
        <row r="208">
          <cell r="A208" t="str">
            <v>22 105 5</v>
          </cell>
          <cell r="D208">
            <v>0.60849500000000001</v>
          </cell>
          <cell r="E208">
            <v>0</v>
          </cell>
          <cell r="F208">
            <v>0</v>
          </cell>
        </row>
        <row r="209">
          <cell r="A209" t="str">
            <v>22 105 7</v>
          </cell>
          <cell r="D209">
            <v>0.26049800000000001</v>
          </cell>
          <cell r="E209">
            <v>0</v>
          </cell>
          <cell r="F209">
            <v>0</v>
          </cell>
        </row>
        <row r="210">
          <cell r="A210" t="str">
            <v>22 106 1</v>
          </cell>
          <cell r="B210">
            <v>27.499884999999992</v>
          </cell>
          <cell r="C210">
            <v>27.499884999999992</v>
          </cell>
          <cell r="D210">
            <v>33.410114999999998</v>
          </cell>
          <cell r="E210">
            <v>0.33467200000000003</v>
          </cell>
          <cell r="F210">
            <v>0</v>
          </cell>
        </row>
        <row r="211">
          <cell r="A211" t="str">
            <v>22 106 2</v>
          </cell>
          <cell r="B211">
            <v>8.8689529999999994</v>
          </cell>
          <cell r="C211">
            <v>8.8689529999999994</v>
          </cell>
          <cell r="D211">
            <v>8.054786</v>
          </cell>
          <cell r="E211">
            <v>1.1755300000000002</v>
          </cell>
          <cell r="F211">
            <v>0</v>
          </cell>
        </row>
        <row r="212">
          <cell r="A212" t="str">
            <v>22 106 5</v>
          </cell>
        </row>
        <row r="213">
          <cell r="A213" t="str">
            <v>22 106 7</v>
          </cell>
          <cell r="B213">
            <v>0.219636</v>
          </cell>
          <cell r="C213">
            <v>0.219636</v>
          </cell>
          <cell r="D213">
            <v>0.14558100000000002</v>
          </cell>
          <cell r="E213">
            <v>1.3877E-2</v>
          </cell>
          <cell r="F213">
            <v>0</v>
          </cell>
        </row>
        <row r="214">
          <cell r="A214" t="str">
            <v>22 107 1</v>
          </cell>
          <cell r="B214">
            <v>43.746561</v>
          </cell>
          <cell r="C214">
            <v>66.34970100000001</v>
          </cell>
          <cell r="D214">
            <v>106.89917100000001</v>
          </cell>
          <cell r="E214">
            <v>1.39717</v>
          </cell>
          <cell r="F214">
            <v>0</v>
          </cell>
        </row>
        <row r="215">
          <cell r="A215" t="str">
            <v>22 107 2</v>
          </cell>
          <cell r="B215">
            <v>12.650299</v>
          </cell>
          <cell r="C215">
            <v>33.650298999999997</v>
          </cell>
          <cell r="D215">
            <v>13.675077999999999</v>
          </cell>
          <cell r="E215">
            <v>0.44933299999999993</v>
          </cell>
          <cell r="F215">
            <v>0.215147</v>
          </cell>
        </row>
        <row r="216">
          <cell r="A216" t="str">
            <v>22 107 5</v>
          </cell>
        </row>
        <row r="217">
          <cell r="A217" t="str">
            <v>22 107 7</v>
          </cell>
          <cell r="D217">
            <v>0.3</v>
          </cell>
          <cell r="E217">
            <v>0</v>
          </cell>
          <cell r="F217">
            <v>0</v>
          </cell>
        </row>
        <row r="218">
          <cell r="A218" t="str">
            <v>22 108 1</v>
          </cell>
          <cell r="B218">
            <v>45.668063000000011</v>
          </cell>
          <cell r="C218">
            <v>45.668063000000011</v>
          </cell>
          <cell r="D218">
            <v>71.079889000000009</v>
          </cell>
          <cell r="E218">
            <v>1.363855</v>
          </cell>
          <cell r="F218">
            <v>1.3535869999999999</v>
          </cell>
        </row>
        <row r="219">
          <cell r="A219" t="str">
            <v>22 108 2</v>
          </cell>
          <cell r="B219">
            <v>6.1412320000000005</v>
          </cell>
          <cell r="C219">
            <v>6.1412320000000005</v>
          </cell>
          <cell r="D219">
            <v>6.8613489999999997</v>
          </cell>
          <cell r="E219">
            <v>1.4824669999999998</v>
          </cell>
          <cell r="F219">
            <v>0</v>
          </cell>
        </row>
        <row r="220">
          <cell r="A220" t="str">
            <v>22 108 5</v>
          </cell>
        </row>
        <row r="221">
          <cell r="A221" t="str">
            <v>22 108 7</v>
          </cell>
          <cell r="B221">
            <v>0.72599999999999998</v>
          </cell>
          <cell r="C221">
            <v>0.72599999999999998</v>
          </cell>
        </row>
        <row r="222">
          <cell r="A222" t="str">
            <v>22 109 1</v>
          </cell>
          <cell r="B222">
            <v>55.808538000000006</v>
          </cell>
          <cell r="C222">
            <v>55.808538000000006</v>
          </cell>
          <cell r="D222">
            <v>110.42273700000001</v>
          </cell>
          <cell r="E222">
            <v>1.104101</v>
          </cell>
          <cell r="F222">
            <v>0</v>
          </cell>
        </row>
        <row r="223">
          <cell r="A223" t="str">
            <v>22 109 2</v>
          </cell>
          <cell r="B223">
            <v>68.457914000000002</v>
          </cell>
          <cell r="C223">
            <v>64.854773999999992</v>
          </cell>
          <cell r="D223">
            <v>238.52907500000001</v>
          </cell>
          <cell r="E223">
            <v>13.679506000000002</v>
          </cell>
          <cell r="F223">
            <v>0</v>
          </cell>
        </row>
        <row r="224">
          <cell r="A224" t="str">
            <v>22 109 5</v>
          </cell>
        </row>
        <row r="225">
          <cell r="A225" t="str">
            <v>22 109 7</v>
          </cell>
          <cell r="B225">
            <v>32.398530999999998</v>
          </cell>
          <cell r="C225">
            <v>17.398530999999998</v>
          </cell>
          <cell r="D225">
            <v>52.646175999999997</v>
          </cell>
          <cell r="E225">
            <v>4.3057119999999998</v>
          </cell>
          <cell r="F225">
            <v>0</v>
          </cell>
        </row>
        <row r="226">
          <cell r="A226" t="str">
            <v>3 110 1</v>
          </cell>
          <cell r="B226">
            <v>22413.210609000002</v>
          </cell>
          <cell r="C226">
            <v>22152.207638000003</v>
          </cell>
          <cell r="D226">
            <v>26661.084527000003</v>
          </cell>
          <cell r="E226">
            <v>2633.0972970000003</v>
          </cell>
          <cell r="F226">
            <v>49.922063000000001</v>
          </cell>
        </row>
        <row r="227">
          <cell r="A227" t="str">
            <v>3 110 2</v>
          </cell>
          <cell r="B227">
            <v>2242.4065540000006</v>
          </cell>
          <cell r="C227">
            <v>2017.018161</v>
          </cell>
          <cell r="D227">
            <v>2638.625266</v>
          </cell>
          <cell r="E227">
            <v>495.26508699999999</v>
          </cell>
          <cell r="F227">
            <v>181.406904</v>
          </cell>
        </row>
        <row r="228">
          <cell r="A228" t="str">
            <v>3 110 5</v>
          </cell>
          <cell r="B228">
            <v>45.771363000000001</v>
          </cell>
          <cell r="C228">
            <v>33.733426000000001</v>
          </cell>
          <cell r="D228">
            <v>62.597681999999992</v>
          </cell>
          <cell r="E228">
            <v>0</v>
          </cell>
          <cell r="F228">
            <v>0.71349600000000002</v>
          </cell>
        </row>
        <row r="229">
          <cell r="A229" t="str">
            <v>3 110 7</v>
          </cell>
          <cell r="B229">
            <v>1019.726996</v>
          </cell>
          <cell r="C229">
            <v>97.61669599999999</v>
          </cell>
          <cell r="D229">
            <v>621.9117040000001</v>
          </cell>
          <cell r="E229">
            <v>536.41753500000004</v>
          </cell>
          <cell r="F229">
            <v>0</v>
          </cell>
        </row>
        <row r="230">
          <cell r="A230" t="str">
            <v>3 110 8</v>
          </cell>
          <cell r="B230">
            <v>1004.0502289999999</v>
          </cell>
          <cell r="C230">
            <v>420.18982999999997</v>
          </cell>
          <cell r="D230">
            <v>1743.7456830000001</v>
          </cell>
          <cell r="E230">
            <v>1317.2625439999999</v>
          </cell>
          <cell r="F230">
            <v>0</v>
          </cell>
        </row>
        <row r="231">
          <cell r="A231" t="str">
            <v>22 110 1</v>
          </cell>
          <cell r="B231">
            <v>26.814181999999999</v>
          </cell>
          <cell r="C231">
            <v>26.814181999999999</v>
          </cell>
          <cell r="D231">
            <v>31.028993</v>
          </cell>
          <cell r="E231">
            <v>0.91254600000000008</v>
          </cell>
          <cell r="F231">
            <v>0</v>
          </cell>
        </row>
        <row r="232">
          <cell r="A232" t="str">
            <v>22 110 2</v>
          </cell>
          <cell r="B232">
            <v>8.8552780000000002</v>
          </cell>
          <cell r="C232">
            <v>8.8552780000000002</v>
          </cell>
          <cell r="D232">
            <v>9.3642850000000006</v>
          </cell>
          <cell r="E232">
            <v>0.68147099999999994</v>
          </cell>
          <cell r="F232">
            <v>0</v>
          </cell>
        </row>
        <row r="233">
          <cell r="A233" t="str">
            <v>22 110 5</v>
          </cell>
          <cell r="D233">
            <v>0.23000100000000001</v>
          </cell>
          <cell r="E233">
            <v>0</v>
          </cell>
          <cell r="F233">
            <v>0</v>
          </cell>
        </row>
        <row r="234">
          <cell r="A234" t="str">
            <v>22 110 7</v>
          </cell>
          <cell r="B234">
            <v>0.7258</v>
          </cell>
          <cell r="C234">
            <v>0.7258</v>
          </cell>
          <cell r="D234">
            <v>1.015582</v>
          </cell>
          <cell r="E234">
            <v>0</v>
          </cell>
          <cell r="F234">
            <v>0</v>
          </cell>
        </row>
        <row r="235">
          <cell r="A235" t="str">
            <v>22 111 1</v>
          </cell>
          <cell r="B235">
            <v>319.13381499999997</v>
          </cell>
          <cell r="C235">
            <v>319.13381499999997</v>
          </cell>
          <cell r="D235">
            <v>396.65114099999988</v>
          </cell>
          <cell r="E235">
            <v>9.4897670000000023</v>
          </cell>
          <cell r="F235">
            <v>0</v>
          </cell>
        </row>
        <row r="236">
          <cell r="A236" t="str">
            <v>22 111 2</v>
          </cell>
          <cell r="B236">
            <v>535.9210579999999</v>
          </cell>
          <cell r="C236">
            <v>318.58655300000004</v>
          </cell>
          <cell r="D236">
            <v>357.60816600000004</v>
          </cell>
          <cell r="E236">
            <v>75.291409999999999</v>
          </cell>
          <cell r="F236">
            <v>22.771692999999999</v>
          </cell>
        </row>
        <row r="237">
          <cell r="A237" t="str">
            <v>22 111 5</v>
          </cell>
          <cell r="B237">
            <v>48.431387000000001</v>
          </cell>
          <cell r="C237">
            <v>40.431387000000001</v>
          </cell>
          <cell r="D237">
            <v>44.557783999999998</v>
          </cell>
          <cell r="E237">
            <v>0.246</v>
          </cell>
          <cell r="F237">
            <v>0</v>
          </cell>
        </row>
        <row r="238">
          <cell r="A238" t="str">
            <v>22 111 7</v>
          </cell>
          <cell r="B238">
            <v>43.734943000000001</v>
          </cell>
          <cell r="C238">
            <v>0.72404000000000002</v>
          </cell>
          <cell r="D238">
            <v>40.003996000000001</v>
          </cell>
          <cell r="E238">
            <v>39.870956</v>
          </cell>
          <cell r="F238">
            <v>0</v>
          </cell>
        </row>
        <row r="239">
          <cell r="A239" t="str">
            <v>22 111 8</v>
          </cell>
        </row>
        <row r="240">
          <cell r="A240" t="str">
            <v>22 112 1</v>
          </cell>
          <cell r="B240">
            <v>83.559032999999985</v>
          </cell>
          <cell r="C240">
            <v>83.559032999999985</v>
          </cell>
          <cell r="D240">
            <v>80.352330999999992</v>
          </cell>
          <cell r="E240">
            <v>9.6000000000000002E-4</v>
          </cell>
          <cell r="F240">
            <v>31.526243999999988</v>
          </cell>
        </row>
        <row r="241">
          <cell r="A241" t="str">
            <v>22 112 2</v>
          </cell>
          <cell r="B241">
            <v>23.190059999999999</v>
          </cell>
          <cell r="C241">
            <v>23.190059999999999</v>
          </cell>
          <cell r="D241">
            <v>200.92192600000001</v>
          </cell>
          <cell r="E241">
            <v>24.693569</v>
          </cell>
          <cell r="F241">
            <v>13.224064</v>
          </cell>
        </row>
        <row r="242">
          <cell r="A242" t="str">
            <v>22 112 5</v>
          </cell>
          <cell r="B242">
            <v>3062.2309129999999</v>
          </cell>
          <cell r="C242">
            <v>2819.630913</v>
          </cell>
          <cell r="D242">
            <v>3730.6099079999999</v>
          </cell>
          <cell r="E242">
            <v>0</v>
          </cell>
          <cell r="F242">
            <v>0</v>
          </cell>
        </row>
        <row r="243">
          <cell r="A243" t="str">
            <v>22 112 7</v>
          </cell>
          <cell r="B243">
            <v>0.101595</v>
          </cell>
          <cell r="C243">
            <v>0.101595</v>
          </cell>
          <cell r="D243">
            <v>96.350059000000002</v>
          </cell>
          <cell r="E243">
            <v>43.278376999999999</v>
          </cell>
          <cell r="F243">
            <v>0</v>
          </cell>
        </row>
        <row r="244">
          <cell r="A244" t="str">
            <v>22 113 1</v>
          </cell>
          <cell r="B244">
            <v>62.302711999999993</v>
          </cell>
          <cell r="C244">
            <v>62.302711999999993</v>
          </cell>
          <cell r="D244">
            <v>73.349222999999995</v>
          </cell>
          <cell r="E244">
            <v>1.086476</v>
          </cell>
          <cell r="F244">
            <v>0</v>
          </cell>
        </row>
        <row r="245">
          <cell r="A245" t="str">
            <v>22 113 2</v>
          </cell>
          <cell r="B245">
            <v>72.384026999999989</v>
          </cell>
          <cell r="C245">
            <v>72.384026999999989</v>
          </cell>
          <cell r="D245">
            <v>194.50259499999996</v>
          </cell>
          <cell r="E245">
            <v>28.216431000000004</v>
          </cell>
          <cell r="F245">
            <v>9.1619269999999986</v>
          </cell>
        </row>
        <row r="246">
          <cell r="A246" t="str">
            <v>22 113 5</v>
          </cell>
          <cell r="B246">
            <v>9.5</v>
          </cell>
          <cell r="C246">
            <v>9.5</v>
          </cell>
        </row>
        <row r="247">
          <cell r="A247" t="str">
            <v>22 113 7</v>
          </cell>
          <cell r="B247">
            <v>0.42799100000000001</v>
          </cell>
          <cell r="C247">
            <v>0.42799100000000001</v>
          </cell>
          <cell r="D247">
            <v>0.12328599999999999</v>
          </cell>
          <cell r="E247">
            <v>5.8176000000000005E-2</v>
          </cell>
          <cell r="F247">
            <v>0</v>
          </cell>
        </row>
        <row r="248">
          <cell r="A248" t="str">
            <v>22 114 1</v>
          </cell>
          <cell r="B248">
            <v>39.717922000000002</v>
          </cell>
          <cell r="C248">
            <v>39.717922000000002</v>
          </cell>
          <cell r="D248">
            <v>50.463805999999991</v>
          </cell>
          <cell r="E248">
            <v>0.47949999999999998</v>
          </cell>
          <cell r="F248">
            <v>0</v>
          </cell>
        </row>
        <row r="249">
          <cell r="A249" t="str">
            <v>22 114 2</v>
          </cell>
          <cell r="B249">
            <v>19.261640999999997</v>
          </cell>
          <cell r="C249">
            <v>19.261640999999997</v>
          </cell>
          <cell r="D249">
            <v>17.479744</v>
          </cell>
          <cell r="E249">
            <v>0.95312700000000006</v>
          </cell>
          <cell r="F249">
            <v>0</v>
          </cell>
        </row>
        <row r="250">
          <cell r="A250" t="str">
            <v>22 114 5</v>
          </cell>
          <cell r="D250">
            <v>0.80472100000000002</v>
          </cell>
          <cell r="E250">
            <v>0.19420799999999999</v>
          </cell>
          <cell r="F250">
            <v>0</v>
          </cell>
        </row>
        <row r="251">
          <cell r="A251" t="str">
            <v>22 114 7</v>
          </cell>
          <cell r="D251">
            <v>2.2302979999999999</v>
          </cell>
          <cell r="E251">
            <v>0</v>
          </cell>
          <cell r="F251">
            <v>0</v>
          </cell>
        </row>
        <row r="252">
          <cell r="A252" t="str">
            <v>22 115 1</v>
          </cell>
          <cell r="B252">
            <v>59.984327999999991</v>
          </cell>
          <cell r="C252">
            <v>59.984327999999991</v>
          </cell>
          <cell r="D252">
            <v>71.830755999999994</v>
          </cell>
          <cell r="E252">
            <v>1.4585050000000002</v>
          </cell>
          <cell r="F252">
            <v>3.3925999999999998E-2</v>
          </cell>
        </row>
        <row r="253">
          <cell r="A253" t="str">
            <v>22 115 2</v>
          </cell>
          <cell r="B253">
            <v>94.439277000000004</v>
          </cell>
          <cell r="C253">
            <v>94.439277000000004</v>
          </cell>
          <cell r="D253">
            <v>191.00732900000003</v>
          </cell>
          <cell r="E253">
            <v>32.640989000000005</v>
          </cell>
          <cell r="F253">
            <v>0</v>
          </cell>
        </row>
        <row r="254">
          <cell r="A254" t="str">
            <v>22 115 5</v>
          </cell>
          <cell r="B254">
            <v>2.3792800000000001</v>
          </cell>
          <cell r="C254">
            <v>2.3792800000000001</v>
          </cell>
          <cell r="D254">
            <v>6.6516089999999997</v>
          </cell>
          <cell r="E254">
            <v>0.93</v>
          </cell>
          <cell r="F254">
            <v>0</v>
          </cell>
        </row>
        <row r="255">
          <cell r="A255" t="str">
            <v>22 115 7</v>
          </cell>
          <cell r="B255">
            <v>1.3754649999999999</v>
          </cell>
          <cell r="C255">
            <v>1.3754649999999999</v>
          </cell>
        </row>
        <row r="256">
          <cell r="A256" t="str">
            <v>22 116 1</v>
          </cell>
          <cell r="B256">
            <v>341.28958800000004</v>
          </cell>
          <cell r="C256">
            <v>294.389588</v>
          </cell>
          <cell r="D256">
            <v>407.53665599999999</v>
          </cell>
          <cell r="E256">
            <v>42.588207000000011</v>
          </cell>
          <cell r="F256">
            <v>2.288611</v>
          </cell>
        </row>
        <row r="257">
          <cell r="A257" t="str">
            <v>22 116 2</v>
          </cell>
          <cell r="B257">
            <v>70.485112999999998</v>
          </cell>
          <cell r="C257">
            <v>70.485112999999998</v>
          </cell>
          <cell r="D257">
            <v>100.88841400000001</v>
          </cell>
          <cell r="E257">
            <v>32.657688</v>
          </cell>
          <cell r="F257">
            <v>15.147690000000001</v>
          </cell>
        </row>
        <row r="258">
          <cell r="A258" t="str">
            <v>22 116 5</v>
          </cell>
          <cell r="B258">
            <v>64.190376000000001</v>
          </cell>
          <cell r="C258">
            <v>64.190376000000001</v>
          </cell>
          <cell r="D258">
            <v>66.681863000000007</v>
          </cell>
          <cell r="E258">
            <v>3.6</v>
          </cell>
          <cell r="F258">
            <v>0</v>
          </cell>
        </row>
        <row r="259">
          <cell r="A259" t="str">
            <v>22 116 7</v>
          </cell>
          <cell r="B259">
            <v>21.544356999999998</v>
          </cell>
          <cell r="C259">
            <v>13.344356999999999</v>
          </cell>
          <cell r="D259">
            <v>62.316623999999997</v>
          </cell>
          <cell r="E259">
            <v>61.389479999999999</v>
          </cell>
          <cell r="F259">
            <v>0</v>
          </cell>
        </row>
        <row r="260">
          <cell r="A260" t="str">
            <v>22 116 8</v>
          </cell>
          <cell r="B260">
            <v>35.500000999999997</v>
          </cell>
          <cell r="C260">
            <v>35.500000999999997</v>
          </cell>
          <cell r="D260">
            <v>8.9249229999999997</v>
          </cell>
          <cell r="E260">
            <v>0.76246100000000006</v>
          </cell>
          <cell r="F260">
            <v>0</v>
          </cell>
        </row>
        <row r="261">
          <cell r="A261" t="str">
            <v>22 118 1</v>
          </cell>
          <cell r="B261">
            <v>11.571247</v>
          </cell>
          <cell r="C261">
            <v>11.571247</v>
          </cell>
          <cell r="D261">
            <v>14.890784000000002</v>
          </cell>
          <cell r="E261">
            <v>7.9114000000000004E-2</v>
          </cell>
          <cell r="F261">
            <v>2.9701339999999998</v>
          </cell>
        </row>
        <row r="262">
          <cell r="A262" t="str">
            <v>22 118 2</v>
          </cell>
          <cell r="B262">
            <v>4.9698839999999995</v>
          </cell>
          <cell r="C262">
            <v>4.9698839999999995</v>
          </cell>
          <cell r="D262">
            <v>5.2171449999999995</v>
          </cell>
          <cell r="E262">
            <v>0.35563400000000001</v>
          </cell>
          <cell r="F262">
            <v>0</v>
          </cell>
        </row>
        <row r="263">
          <cell r="A263" t="str">
            <v>22 118 5</v>
          </cell>
        </row>
        <row r="264">
          <cell r="A264" t="str">
            <v>22 118 7</v>
          </cell>
          <cell r="B264">
            <v>0.37675199999999998</v>
          </cell>
          <cell r="C264">
            <v>0.37675199999999998</v>
          </cell>
          <cell r="D264">
            <v>4.4999999999999998E-2</v>
          </cell>
          <cell r="E264">
            <v>0</v>
          </cell>
          <cell r="F264">
            <v>0</v>
          </cell>
        </row>
        <row r="265">
          <cell r="A265" t="str">
            <v>22 120 1</v>
          </cell>
          <cell r="D265">
            <v>108.56791299999999</v>
          </cell>
          <cell r="E265">
            <v>0.31784899999999999</v>
          </cell>
          <cell r="F265">
            <v>3.2363000000000003E-2</v>
          </cell>
        </row>
        <row r="266">
          <cell r="A266" t="str">
            <v>22 120 2</v>
          </cell>
          <cell r="D266">
            <v>29.666736999999998</v>
          </cell>
          <cell r="E266">
            <v>1.9573639999999999</v>
          </cell>
          <cell r="F266">
            <v>0</v>
          </cell>
        </row>
        <row r="267">
          <cell r="A267" t="str">
            <v>22 120 7</v>
          </cell>
          <cell r="D267">
            <v>0.82431500000000002</v>
          </cell>
          <cell r="E267">
            <v>0.27527800000000002</v>
          </cell>
          <cell r="F267">
            <v>0</v>
          </cell>
        </row>
        <row r="268">
          <cell r="A268" t="str">
            <v>1 200 1</v>
          </cell>
          <cell r="B268">
            <v>1285.1495400000001</v>
          </cell>
          <cell r="C268">
            <v>1391.1495400000001</v>
          </cell>
          <cell r="D268">
            <v>1534.2018600000001</v>
          </cell>
          <cell r="E268">
            <v>184.35</v>
          </cell>
          <cell r="F268">
            <v>32.951241999999993</v>
          </cell>
        </row>
        <row r="269">
          <cell r="A269" t="str">
            <v>1 200 2</v>
          </cell>
          <cell r="B269">
            <v>1066.780458</v>
          </cell>
          <cell r="C269">
            <v>1066.780458</v>
          </cell>
          <cell r="D269">
            <v>1377.4</v>
          </cell>
          <cell r="E269">
            <v>107.98083800000001</v>
          </cell>
          <cell r="F269">
            <v>28.170195999999997</v>
          </cell>
        </row>
        <row r="270">
          <cell r="A270" t="str">
            <v>1 200 5</v>
          </cell>
          <cell r="B270">
            <v>6.8244000000000007</v>
          </cell>
          <cell r="C270">
            <v>6.8244000000000007</v>
          </cell>
          <cell r="D270">
            <v>9.3149999999999995</v>
          </cell>
          <cell r="E270">
            <v>3.9906000000000001</v>
          </cell>
          <cell r="F270">
            <v>0.1</v>
          </cell>
        </row>
        <row r="271">
          <cell r="A271" t="str">
            <v>1 200 7</v>
          </cell>
          <cell r="B271">
            <v>53.986600000000003</v>
          </cell>
          <cell r="C271">
            <v>53.986600000000003</v>
          </cell>
          <cell r="D271">
            <v>21.8</v>
          </cell>
          <cell r="E271">
            <v>14.9</v>
          </cell>
          <cell r="F271">
            <v>0</v>
          </cell>
        </row>
        <row r="272">
          <cell r="A272" t="str">
            <v>1 200 8</v>
          </cell>
          <cell r="B272">
            <v>800</v>
          </cell>
          <cell r="C272">
            <v>800</v>
          </cell>
          <cell r="D272">
            <v>500</v>
          </cell>
          <cell r="E272">
            <v>200</v>
          </cell>
          <cell r="F272">
            <v>0</v>
          </cell>
        </row>
        <row r="273">
          <cell r="A273" t="str">
            <v>22 200 1</v>
          </cell>
          <cell r="B273">
            <v>969.33270199999981</v>
          </cell>
          <cell r="C273">
            <v>882.83871999999985</v>
          </cell>
          <cell r="D273">
            <v>975.36010300000044</v>
          </cell>
          <cell r="E273">
            <v>112.312714</v>
          </cell>
          <cell r="F273">
            <v>20.632879999999997</v>
          </cell>
        </row>
        <row r="274">
          <cell r="A274" t="str">
            <v>22 200 2</v>
          </cell>
          <cell r="B274">
            <v>249.929675</v>
          </cell>
          <cell r="C274">
            <v>234.26906500000001</v>
          </cell>
          <cell r="D274">
            <v>511.91319300000004</v>
          </cell>
          <cell r="E274">
            <v>89.952681000000027</v>
          </cell>
          <cell r="F274">
            <v>12.855093</v>
          </cell>
        </row>
        <row r="275">
          <cell r="A275" t="str">
            <v>22 200 5</v>
          </cell>
          <cell r="B275">
            <v>3.5999999999999997E-2</v>
          </cell>
          <cell r="C275">
            <v>3.5999999999999997E-2</v>
          </cell>
          <cell r="D275">
            <v>23.9</v>
          </cell>
          <cell r="E275">
            <v>0</v>
          </cell>
          <cell r="F275">
            <v>9.4301440000000003</v>
          </cell>
        </row>
        <row r="276">
          <cell r="A276" t="str">
            <v>22 200 7</v>
          </cell>
          <cell r="B276">
            <v>0.2591</v>
          </cell>
          <cell r="C276">
            <v>0.2591</v>
          </cell>
          <cell r="D276">
            <v>15.059792</v>
          </cell>
          <cell r="E276">
            <v>14.8</v>
          </cell>
          <cell r="F276">
            <v>0</v>
          </cell>
        </row>
        <row r="277">
          <cell r="A277" t="str">
            <v>22 200 8</v>
          </cell>
        </row>
        <row r="278">
          <cell r="A278" t="str">
            <v>3 210 1</v>
          </cell>
          <cell r="B278">
            <v>986.36859400000014</v>
          </cell>
          <cell r="C278">
            <v>893.97175000000016</v>
          </cell>
          <cell r="D278">
            <v>1205.5092340000001</v>
          </cell>
          <cell r="E278">
            <v>19.869365999999999</v>
          </cell>
          <cell r="F278">
            <v>0</v>
          </cell>
        </row>
        <row r="279">
          <cell r="A279" t="str">
            <v>3 210 2</v>
          </cell>
          <cell r="B279">
            <v>164.04774700000002</v>
          </cell>
          <cell r="C279">
            <v>158.80270300000001</v>
          </cell>
          <cell r="D279">
            <v>202.15084399999998</v>
          </cell>
          <cell r="E279">
            <v>3.5294159999999994</v>
          </cell>
          <cell r="F279">
            <v>24.453644999999998</v>
          </cell>
        </row>
        <row r="280">
          <cell r="A280" t="str">
            <v>3 210 5</v>
          </cell>
          <cell r="B280">
            <v>6.6469360000000002</v>
          </cell>
          <cell r="C280">
            <v>4.6469360000000002</v>
          </cell>
          <cell r="D280">
            <v>5.3489110000000002</v>
          </cell>
          <cell r="E280">
            <v>0</v>
          </cell>
          <cell r="F280">
            <v>1</v>
          </cell>
        </row>
        <row r="281">
          <cell r="A281" t="str">
            <v>3 210 6</v>
          </cell>
          <cell r="D281">
            <v>1.5517590000000001</v>
          </cell>
          <cell r="E281">
            <v>0</v>
          </cell>
          <cell r="F281">
            <v>0</v>
          </cell>
        </row>
        <row r="282">
          <cell r="A282" t="str">
            <v>3 210 7</v>
          </cell>
          <cell r="B282">
            <v>54.837063999999998</v>
          </cell>
          <cell r="C282">
            <v>65.563231000000002</v>
          </cell>
          <cell r="D282">
            <v>16.273231000000003</v>
          </cell>
          <cell r="E282">
            <v>3.1E-2</v>
          </cell>
          <cell r="F282">
            <v>0.54892700000000005</v>
          </cell>
        </row>
        <row r="283">
          <cell r="A283" t="str">
            <v>3 210 8</v>
          </cell>
          <cell r="B283">
            <v>75.133851000000007</v>
          </cell>
          <cell r="C283">
            <v>94.012854000000004</v>
          </cell>
          <cell r="D283">
            <v>39.029038999999997</v>
          </cell>
          <cell r="E283">
            <v>16.829827999999999</v>
          </cell>
          <cell r="F283">
            <v>0</v>
          </cell>
        </row>
        <row r="284">
          <cell r="A284" t="str">
            <v>3 211 1</v>
          </cell>
          <cell r="B284">
            <v>243.948812</v>
          </cell>
          <cell r="C284">
            <v>200.969042</v>
          </cell>
          <cell r="D284">
            <v>453.82144999999991</v>
          </cell>
          <cell r="E284">
            <v>2.6024050000000001</v>
          </cell>
          <cell r="F284">
            <v>0</v>
          </cell>
        </row>
        <row r="285">
          <cell r="A285" t="str">
            <v>3 211 2</v>
          </cell>
          <cell r="B285">
            <v>17.135617</v>
          </cell>
          <cell r="C285">
            <v>15.902105000000001</v>
          </cell>
          <cell r="D285">
            <v>52.858903000000005</v>
          </cell>
          <cell r="E285">
            <v>0.31074000000000002</v>
          </cell>
          <cell r="F285">
            <v>0.79035500000000003</v>
          </cell>
        </row>
        <row r="286">
          <cell r="A286" t="str">
            <v>3 211 5</v>
          </cell>
          <cell r="D286">
            <v>1.3281499999999999</v>
          </cell>
          <cell r="E286">
            <v>0</v>
          </cell>
          <cell r="F286">
            <v>0</v>
          </cell>
        </row>
        <row r="287">
          <cell r="A287" t="str">
            <v>3 211 7</v>
          </cell>
          <cell r="B287">
            <v>0</v>
          </cell>
          <cell r="C287">
            <v>0.3</v>
          </cell>
          <cell r="D287">
            <v>15.63106</v>
          </cell>
          <cell r="E287">
            <v>0</v>
          </cell>
          <cell r="F287">
            <v>16.145</v>
          </cell>
        </row>
        <row r="288">
          <cell r="A288" t="str">
            <v>3 211 8</v>
          </cell>
          <cell r="B288">
            <v>2.35</v>
          </cell>
          <cell r="C288">
            <v>0</v>
          </cell>
          <cell r="D288">
            <v>4.3822190000000001</v>
          </cell>
          <cell r="E288">
            <v>0</v>
          </cell>
          <cell r="F288">
            <v>0.23482800000000001</v>
          </cell>
        </row>
        <row r="289">
          <cell r="A289" t="str">
            <v>27 28S 1</v>
          </cell>
          <cell r="B289">
            <v>0</v>
          </cell>
          <cell r="C289">
            <v>22.480800000000006</v>
          </cell>
        </row>
        <row r="290">
          <cell r="A290" t="str">
            <v>27 28S 2</v>
          </cell>
          <cell r="B290">
            <v>0</v>
          </cell>
          <cell r="C290">
            <v>57.519199999999998</v>
          </cell>
        </row>
        <row r="291">
          <cell r="A291" t="str">
            <v>27 28S 5</v>
          </cell>
          <cell r="D291">
            <v>30</v>
          </cell>
          <cell r="E291">
            <v>6.6</v>
          </cell>
          <cell r="F291">
            <v>0</v>
          </cell>
        </row>
        <row r="292">
          <cell r="A292" t="str">
            <v>22 300 1</v>
          </cell>
          <cell r="B292">
            <v>1491.1920890000006</v>
          </cell>
          <cell r="C292">
            <v>1488.3920890000004</v>
          </cell>
          <cell r="D292">
            <v>2804.1271810000012</v>
          </cell>
          <cell r="E292">
            <v>155.275263</v>
          </cell>
          <cell r="F292">
            <v>51.913729000000004</v>
          </cell>
        </row>
        <row r="293">
          <cell r="A293" t="str">
            <v>22 300 2</v>
          </cell>
          <cell r="B293">
            <v>249.66771000000006</v>
          </cell>
          <cell r="C293">
            <v>249.66771000000006</v>
          </cell>
          <cell r="D293">
            <v>792.5756540000001</v>
          </cell>
          <cell r="E293">
            <v>92.365487000000016</v>
          </cell>
          <cell r="F293">
            <v>24.365193000000001</v>
          </cell>
        </row>
        <row r="294">
          <cell r="A294" t="str">
            <v>22 300 5</v>
          </cell>
          <cell r="B294">
            <v>4.0369999999999998E-3</v>
          </cell>
          <cell r="C294">
            <v>4.0369999999999998E-3</v>
          </cell>
          <cell r="D294">
            <v>320.91925900000001</v>
          </cell>
          <cell r="E294">
            <v>9.8960799999999995</v>
          </cell>
          <cell r="F294">
            <v>0</v>
          </cell>
        </row>
        <row r="295">
          <cell r="A295" t="str">
            <v>22 300 7</v>
          </cell>
          <cell r="B295">
            <v>0.30185099999999998</v>
          </cell>
          <cell r="C295">
            <v>0.30185099999999998</v>
          </cell>
          <cell r="D295">
            <v>17.218670999999997</v>
          </cell>
          <cell r="E295">
            <v>12.5</v>
          </cell>
          <cell r="F295">
            <v>0</v>
          </cell>
        </row>
        <row r="296">
          <cell r="A296" t="str">
            <v>38 90A 1</v>
          </cell>
          <cell r="B296">
            <v>27.194766000000008</v>
          </cell>
          <cell r="C296">
            <v>26.762889000000008</v>
          </cell>
          <cell r="D296">
            <v>29.333886999999994</v>
          </cell>
          <cell r="E296">
            <v>0.38181399999999999</v>
          </cell>
          <cell r="F296">
            <v>0</v>
          </cell>
        </row>
        <row r="297">
          <cell r="A297" t="str">
            <v>38 90A 2</v>
          </cell>
          <cell r="B297">
            <v>5.9574160000000003</v>
          </cell>
          <cell r="C297">
            <v>5.9574160000000003</v>
          </cell>
          <cell r="D297">
            <v>5.9574160000000003</v>
          </cell>
          <cell r="E297">
            <v>0</v>
          </cell>
          <cell r="F297">
            <v>0</v>
          </cell>
        </row>
        <row r="298">
          <cell r="A298" t="str">
            <v>38 90A 3</v>
          </cell>
          <cell r="B298">
            <v>0.45779999999999998</v>
          </cell>
          <cell r="C298">
            <v>0.45779999999999998</v>
          </cell>
          <cell r="D298">
            <v>0.45779999999999998</v>
          </cell>
          <cell r="E298">
            <v>0</v>
          </cell>
          <cell r="F298">
            <v>0</v>
          </cell>
        </row>
        <row r="299">
          <cell r="A299" t="str">
            <v>38 90A 5</v>
          </cell>
          <cell r="D299">
            <v>0.37970900000000002</v>
          </cell>
          <cell r="E299">
            <v>0</v>
          </cell>
          <cell r="F299">
            <v>0</v>
          </cell>
        </row>
        <row r="300">
          <cell r="A300" t="str">
            <v>38 90A 8</v>
          </cell>
        </row>
        <row r="301">
          <cell r="A301" t="str">
            <v>38 90C 1</v>
          </cell>
          <cell r="B301">
            <v>78.328732999999986</v>
          </cell>
          <cell r="C301">
            <v>77.521973999999986</v>
          </cell>
          <cell r="D301">
            <v>83.716131999999988</v>
          </cell>
          <cell r="E301">
            <v>0.43903399999999998</v>
          </cell>
          <cell r="F301">
            <v>0</v>
          </cell>
        </row>
        <row r="302">
          <cell r="A302" t="str">
            <v>38 90C 2</v>
          </cell>
          <cell r="B302">
            <v>11.761848999999998</v>
          </cell>
          <cell r="C302">
            <v>11.761848999999998</v>
          </cell>
          <cell r="D302">
            <v>13.411849</v>
          </cell>
          <cell r="E302">
            <v>0</v>
          </cell>
          <cell r="F302">
            <v>0</v>
          </cell>
        </row>
        <row r="303">
          <cell r="A303" t="str">
            <v>38 90C 3</v>
          </cell>
          <cell r="B303">
            <v>3.4870999999999999</v>
          </cell>
          <cell r="C303">
            <v>3.4870999999999999</v>
          </cell>
          <cell r="D303">
            <v>3.4870999999999999</v>
          </cell>
          <cell r="E303">
            <v>0</v>
          </cell>
          <cell r="F303">
            <v>0</v>
          </cell>
        </row>
        <row r="304">
          <cell r="A304" t="str">
            <v>38 90C 7</v>
          </cell>
        </row>
        <row r="305">
          <cell r="A305" t="str">
            <v>38 90C 8</v>
          </cell>
        </row>
        <row r="306">
          <cell r="A306" t="str">
            <v>38 90E 1</v>
          </cell>
          <cell r="B306">
            <v>90.288133999999971</v>
          </cell>
          <cell r="C306">
            <v>89.265108999999995</v>
          </cell>
          <cell r="D306">
            <v>93.024186000000014</v>
          </cell>
          <cell r="E306">
            <v>0.32753100000000002</v>
          </cell>
          <cell r="F306">
            <v>0</v>
          </cell>
        </row>
        <row r="307">
          <cell r="A307" t="str">
            <v>38 90E 2</v>
          </cell>
          <cell r="B307">
            <v>19.010043</v>
          </cell>
          <cell r="C307">
            <v>19.010043</v>
          </cell>
          <cell r="D307">
            <v>19.070043000000002</v>
          </cell>
          <cell r="E307">
            <v>0</v>
          </cell>
          <cell r="F307">
            <v>0</v>
          </cell>
        </row>
        <row r="308">
          <cell r="A308" t="str">
            <v>38 90E 3</v>
          </cell>
          <cell r="B308">
            <v>0.97529999999999994</v>
          </cell>
          <cell r="C308">
            <v>0.97529999999999994</v>
          </cell>
          <cell r="D308">
            <v>0.97529999999999994</v>
          </cell>
          <cell r="E308">
            <v>0</v>
          </cell>
          <cell r="F308">
            <v>0</v>
          </cell>
        </row>
        <row r="309">
          <cell r="A309" t="str">
            <v>38 90E 5</v>
          </cell>
          <cell r="D309">
            <v>0.358047</v>
          </cell>
          <cell r="E309">
            <v>0</v>
          </cell>
          <cell r="F309">
            <v>0</v>
          </cell>
        </row>
        <row r="310">
          <cell r="A310" t="str">
            <v>38 90E 7</v>
          </cell>
        </row>
        <row r="311">
          <cell r="A311" t="str">
            <v>38 90E 8</v>
          </cell>
        </row>
        <row r="312">
          <cell r="A312" t="str">
            <v>38 90G 1</v>
          </cell>
          <cell r="B312">
            <v>69.895553000000007</v>
          </cell>
          <cell r="C312">
            <v>69.451300999999987</v>
          </cell>
          <cell r="D312">
            <v>77.715049999999991</v>
          </cell>
          <cell r="E312">
            <v>0.4347660000000001</v>
          </cell>
          <cell r="F312">
            <v>0</v>
          </cell>
        </row>
        <row r="313">
          <cell r="A313" t="str">
            <v>38 90G 2</v>
          </cell>
          <cell r="B313">
            <v>7.2246709999999998</v>
          </cell>
          <cell r="C313">
            <v>7.2246709999999998</v>
          </cell>
          <cell r="D313">
            <v>7.264670999999999</v>
          </cell>
          <cell r="E313">
            <v>0</v>
          </cell>
          <cell r="F313">
            <v>0</v>
          </cell>
        </row>
        <row r="314">
          <cell r="A314" t="str">
            <v>38 90G 5</v>
          </cell>
          <cell r="D314">
            <v>1.05</v>
          </cell>
          <cell r="E314">
            <v>0</v>
          </cell>
          <cell r="F314">
            <v>0</v>
          </cell>
        </row>
        <row r="315">
          <cell r="A315" t="str">
            <v>38 90G 7</v>
          </cell>
        </row>
        <row r="316">
          <cell r="A316" t="str">
            <v>38 90I 1</v>
          </cell>
          <cell r="B316">
            <v>86.139993000000032</v>
          </cell>
          <cell r="C316">
            <v>85.572269000000034</v>
          </cell>
          <cell r="D316">
            <v>89.21605799999999</v>
          </cell>
          <cell r="E316">
            <v>2.048076</v>
          </cell>
          <cell r="F316">
            <v>0</v>
          </cell>
        </row>
        <row r="317">
          <cell r="A317" t="str">
            <v>38 90I 2</v>
          </cell>
          <cell r="B317">
            <v>13.718582000000003</v>
          </cell>
          <cell r="C317">
            <v>13.718582000000003</v>
          </cell>
          <cell r="D317">
            <v>13.763582000000007</v>
          </cell>
          <cell r="E317">
            <v>0</v>
          </cell>
          <cell r="F317">
            <v>0</v>
          </cell>
        </row>
        <row r="318">
          <cell r="A318" t="str">
            <v>38 90I 3</v>
          </cell>
          <cell r="B318">
            <v>0.1991</v>
          </cell>
          <cell r="C318">
            <v>0.1991</v>
          </cell>
          <cell r="D318">
            <v>0.1991</v>
          </cell>
          <cell r="E318">
            <v>0</v>
          </cell>
          <cell r="F318">
            <v>0</v>
          </cell>
        </row>
        <row r="319">
          <cell r="A319" t="str">
            <v>38 90I 5</v>
          </cell>
          <cell r="D319">
            <v>1.05</v>
          </cell>
          <cell r="E319">
            <v>0</v>
          </cell>
          <cell r="F319">
            <v>0</v>
          </cell>
        </row>
        <row r="320">
          <cell r="A320" t="str">
            <v>38 90I 7</v>
          </cell>
        </row>
        <row r="321">
          <cell r="A321" t="str">
            <v>38 90I 8</v>
          </cell>
        </row>
        <row r="322">
          <cell r="A322" t="str">
            <v>38 90K 1</v>
          </cell>
          <cell r="B322">
            <v>47.687276000000011</v>
          </cell>
          <cell r="C322">
            <v>47.239829000000015</v>
          </cell>
          <cell r="D322">
            <v>54.075433000000004</v>
          </cell>
          <cell r="E322">
            <v>0.333457</v>
          </cell>
          <cell r="F322">
            <v>0</v>
          </cell>
        </row>
        <row r="323">
          <cell r="A323" t="str">
            <v>38 90K 2</v>
          </cell>
          <cell r="B323">
            <v>9.4532659999999993</v>
          </cell>
          <cell r="C323">
            <v>9.4532659999999993</v>
          </cell>
          <cell r="D323">
            <v>9.5332659999999994</v>
          </cell>
          <cell r="E323">
            <v>0</v>
          </cell>
          <cell r="F323">
            <v>0</v>
          </cell>
        </row>
        <row r="324">
          <cell r="A324" t="str">
            <v>38 90K 3</v>
          </cell>
          <cell r="B324">
            <v>0.2868</v>
          </cell>
          <cell r="C324">
            <v>0.2868</v>
          </cell>
          <cell r="D324">
            <v>0.2868</v>
          </cell>
          <cell r="E324">
            <v>0</v>
          </cell>
          <cell r="F324">
            <v>0</v>
          </cell>
        </row>
        <row r="325">
          <cell r="A325" t="str">
            <v>38 90K 5</v>
          </cell>
          <cell r="D325">
            <v>0.44852700000000001</v>
          </cell>
          <cell r="E325">
            <v>0</v>
          </cell>
          <cell r="F325">
            <v>0</v>
          </cell>
        </row>
        <row r="326">
          <cell r="A326" t="str">
            <v>38 90K 7</v>
          </cell>
        </row>
        <row r="327">
          <cell r="A327" t="str">
            <v>38 90M 1</v>
          </cell>
          <cell r="B327">
            <v>133.80421999999996</v>
          </cell>
          <cell r="C327">
            <v>131.26580099999998</v>
          </cell>
          <cell r="D327">
            <v>161.086825</v>
          </cell>
          <cell r="E327">
            <v>0.92645100000000002</v>
          </cell>
          <cell r="F327">
            <v>0</v>
          </cell>
        </row>
        <row r="328">
          <cell r="A328" t="str">
            <v>38 90M 2</v>
          </cell>
          <cell r="B328">
            <v>31.832162000000004</v>
          </cell>
          <cell r="C328">
            <v>31.832162000000004</v>
          </cell>
          <cell r="D328">
            <v>31.832161999999997</v>
          </cell>
          <cell r="E328">
            <v>0</v>
          </cell>
          <cell r="F328">
            <v>0</v>
          </cell>
        </row>
        <row r="329">
          <cell r="A329" t="str">
            <v>38 90M 3</v>
          </cell>
          <cell r="B329">
            <v>8.1958000000000002</v>
          </cell>
          <cell r="C329">
            <v>8.1958000000000002</v>
          </cell>
          <cell r="D329">
            <v>8.1958000000000002</v>
          </cell>
          <cell r="E329">
            <v>0</v>
          </cell>
          <cell r="F329">
            <v>0</v>
          </cell>
        </row>
        <row r="330">
          <cell r="A330" t="str">
            <v>38 90M 8</v>
          </cell>
        </row>
        <row r="331">
          <cell r="A331" t="str">
            <v>38 90O 1</v>
          </cell>
          <cell r="B331">
            <v>228.9854</v>
          </cell>
          <cell r="C331">
            <v>227.66147699999999</v>
          </cell>
          <cell r="D331">
            <v>244.43603999999996</v>
          </cell>
          <cell r="E331">
            <v>1.4852449999999999</v>
          </cell>
          <cell r="F331">
            <v>0</v>
          </cell>
        </row>
        <row r="332">
          <cell r="A332" t="str">
            <v>38 90O 2</v>
          </cell>
          <cell r="B332">
            <v>34.931010000000015</v>
          </cell>
          <cell r="C332">
            <v>34.931010000000015</v>
          </cell>
          <cell r="D332">
            <v>34.931010000000001</v>
          </cell>
          <cell r="E332">
            <v>0</v>
          </cell>
          <cell r="F332">
            <v>0</v>
          </cell>
        </row>
        <row r="333">
          <cell r="A333" t="str">
            <v>38 90O 3</v>
          </cell>
          <cell r="B333">
            <v>0.94369999999999998</v>
          </cell>
          <cell r="C333">
            <v>0.94369999999999998</v>
          </cell>
          <cell r="D333">
            <v>0.94369999999999998</v>
          </cell>
          <cell r="E333">
            <v>0</v>
          </cell>
          <cell r="F333">
            <v>0</v>
          </cell>
        </row>
        <row r="334">
          <cell r="A334" t="str">
            <v>38 90O 7</v>
          </cell>
        </row>
        <row r="335">
          <cell r="A335" t="str">
            <v>38 90O 8</v>
          </cell>
        </row>
        <row r="336">
          <cell r="A336" t="str">
            <v>38 90Q 1</v>
          </cell>
          <cell r="B336">
            <v>116.006505</v>
          </cell>
          <cell r="C336">
            <v>115.426996</v>
          </cell>
          <cell r="D336">
            <v>122.61988999999998</v>
          </cell>
          <cell r="E336">
            <v>0.83292100000000002</v>
          </cell>
          <cell r="F336">
            <v>0</v>
          </cell>
        </row>
        <row r="337">
          <cell r="A337" t="str">
            <v>38 90Q 2</v>
          </cell>
          <cell r="B337">
            <v>15.869833</v>
          </cell>
          <cell r="C337">
            <v>15.869833</v>
          </cell>
          <cell r="D337">
            <v>16.198639999999997</v>
          </cell>
          <cell r="E337">
            <v>0</v>
          </cell>
          <cell r="F337">
            <v>0</v>
          </cell>
        </row>
        <row r="338">
          <cell r="A338" t="str">
            <v>38 90Q 3</v>
          </cell>
          <cell r="B338">
            <v>0.86680000000000001</v>
          </cell>
          <cell r="C338">
            <v>0.86680000000000001</v>
          </cell>
          <cell r="D338">
            <v>0.86680000000000001</v>
          </cell>
          <cell r="E338">
            <v>0</v>
          </cell>
          <cell r="F338">
            <v>0</v>
          </cell>
        </row>
        <row r="339">
          <cell r="A339" t="str">
            <v>38 90Q 5</v>
          </cell>
          <cell r="D339">
            <v>1.875607</v>
          </cell>
          <cell r="E339">
            <v>0</v>
          </cell>
          <cell r="F339">
            <v>0</v>
          </cell>
        </row>
        <row r="340">
          <cell r="A340" t="str">
            <v>38 90Q 7</v>
          </cell>
        </row>
        <row r="341">
          <cell r="A341" t="str">
            <v>38 90Q 8</v>
          </cell>
        </row>
        <row r="342">
          <cell r="A342" t="str">
            <v>38 90S 1</v>
          </cell>
          <cell r="B342">
            <v>89.416969000000023</v>
          </cell>
          <cell r="C342">
            <v>88.905744000000027</v>
          </cell>
          <cell r="D342">
            <v>96.81845899999999</v>
          </cell>
          <cell r="E342">
            <v>0.68576700000000002</v>
          </cell>
          <cell r="F342">
            <v>0</v>
          </cell>
        </row>
        <row r="343">
          <cell r="A343" t="str">
            <v>38 90S 2</v>
          </cell>
          <cell r="B343">
            <v>13.20396</v>
          </cell>
          <cell r="C343">
            <v>13.20396</v>
          </cell>
          <cell r="D343">
            <v>13.20396</v>
          </cell>
          <cell r="E343">
            <v>0</v>
          </cell>
          <cell r="F343">
            <v>0</v>
          </cell>
        </row>
        <row r="344">
          <cell r="A344" t="str">
            <v>38 90S 3</v>
          </cell>
          <cell r="B344">
            <v>0.40100000000000002</v>
          </cell>
          <cell r="C344">
            <v>0.40100000000000002</v>
          </cell>
          <cell r="D344">
            <v>0.40100000000000002</v>
          </cell>
          <cell r="E344">
            <v>0</v>
          </cell>
          <cell r="F344">
            <v>0</v>
          </cell>
        </row>
        <row r="345">
          <cell r="A345" t="str">
            <v>38 90S 7</v>
          </cell>
        </row>
        <row r="346">
          <cell r="A346" t="str">
            <v>38 90S 8</v>
          </cell>
        </row>
        <row r="347">
          <cell r="A347" t="str">
            <v>38 90U 1</v>
          </cell>
          <cell r="B347">
            <v>86.646518</v>
          </cell>
          <cell r="C347">
            <v>85.980900000000005</v>
          </cell>
          <cell r="D347">
            <v>91.114290999999966</v>
          </cell>
          <cell r="E347">
            <v>0.24723300000000004</v>
          </cell>
          <cell r="F347">
            <v>0</v>
          </cell>
        </row>
        <row r="348">
          <cell r="A348" t="str">
            <v>38 90U 2</v>
          </cell>
          <cell r="B348">
            <v>17.802523000000001</v>
          </cell>
          <cell r="C348">
            <v>17.802523000000001</v>
          </cell>
          <cell r="D348">
            <v>18.683451999999999</v>
          </cell>
          <cell r="E348">
            <v>0</v>
          </cell>
          <cell r="F348">
            <v>0</v>
          </cell>
        </row>
        <row r="349">
          <cell r="A349" t="str">
            <v>38 90U 3</v>
          </cell>
          <cell r="B349">
            <v>0.77859999999999996</v>
          </cell>
          <cell r="C349">
            <v>0.77859999999999996</v>
          </cell>
          <cell r="D349">
            <v>0.77859999999999996</v>
          </cell>
          <cell r="E349">
            <v>0</v>
          </cell>
          <cell r="F349">
            <v>0</v>
          </cell>
        </row>
        <row r="350">
          <cell r="A350" t="str">
            <v>38 90U 5</v>
          </cell>
          <cell r="D350">
            <v>1.191972</v>
          </cell>
          <cell r="E350">
            <v>0</v>
          </cell>
          <cell r="F350">
            <v>0</v>
          </cell>
        </row>
        <row r="351">
          <cell r="A351" t="str">
            <v>38 90U 7</v>
          </cell>
        </row>
        <row r="352">
          <cell r="A352" t="str">
            <v>38 90U 8</v>
          </cell>
        </row>
        <row r="353">
          <cell r="A353" t="str">
            <v>38 90W 1</v>
          </cell>
          <cell r="B353">
            <v>154.085894</v>
          </cell>
          <cell r="C353">
            <v>152.473648</v>
          </cell>
          <cell r="D353">
            <v>152.068769</v>
          </cell>
          <cell r="E353">
            <v>3.9230429999999994</v>
          </cell>
          <cell r="F353">
            <v>0</v>
          </cell>
        </row>
        <row r="354">
          <cell r="A354" t="str">
            <v>38 90W 2</v>
          </cell>
          <cell r="B354">
            <v>24.242242999999998</v>
          </cell>
          <cell r="C354">
            <v>24.242242999999998</v>
          </cell>
          <cell r="D354">
            <v>24.292242999999992</v>
          </cell>
          <cell r="E354">
            <v>0</v>
          </cell>
          <cell r="F354">
            <v>0</v>
          </cell>
        </row>
        <row r="355">
          <cell r="A355" t="str">
            <v>38 90W 3</v>
          </cell>
          <cell r="B355">
            <v>2.8001999999999998</v>
          </cell>
          <cell r="C355">
            <v>2.8001999999999998</v>
          </cell>
          <cell r="D355">
            <v>2.8001999999999998</v>
          </cell>
          <cell r="E355">
            <v>0</v>
          </cell>
          <cell r="F355">
            <v>0</v>
          </cell>
        </row>
        <row r="356">
          <cell r="A356" t="str">
            <v>38 90W 5</v>
          </cell>
          <cell r="D356">
            <v>10.301504</v>
          </cell>
          <cell r="E356">
            <v>0</v>
          </cell>
          <cell r="F356">
            <v>0</v>
          </cell>
        </row>
        <row r="357">
          <cell r="A357" t="str">
            <v>38 90W 7</v>
          </cell>
        </row>
        <row r="358">
          <cell r="A358" t="str">
            <v>38 90W 8</v>
          </cell>
        </row>
        <row r="359">
          <cell r="A359" t="str">
            <v>38 90X 1</v>
          </cell>
          <cell r="B359">
            <v>485.70370000000008</v>
          </cell>
          <cell r="C359">
            <v>465.95542700000004</v>
          </cell>
          <cell r="D359">
            <v>538.40479500000015</v>
          </cell>
          <cell r="E359">
            <v>0</v>
          </cell>
          <cell r="F359">
            <v>0</v>
          </cell>
        </row>
        <row r="360">
          <cell r="A360" t="str">
            <v>38 90X 2</v>
          </cell>
          <cell r="B360">
            <v>158.61826000000002</v>
          </cell>
          <cell r="C360">
            <v>158.61826000000002</v>
          </cell>
          <cell r="D360">
            <v>198.19888900000007</v>
          </cell>
          <cell r="E360">
            <v>15</v>
          </cell>
          <cell r="F360">
            <v>0</v>
          </cell>
        </row>
        <row r="361">
          <cell r="A361" t="str">
            <v>38 90X 3</v>
          </cell>
          <cell r="B361">
            <v>2486.8000000000002</v>
          </cell>
          <cell r="C361">
            <v>2636.8</v>
          </cell>
          <cell r="D361">
            <v>3436.6</v>
          </cell>
          <cell r="E361">
            <v>40</v>
          </cell>
          <cell r="F361">
            <v>0</v>
          </cell>
        </row>
        <row r="362">
          <cell r="A362" t="str">
            <v>38 90X 5</v>
          </cell>
          <cell r="B362">
            <v>3561.1</v>
          </cell>
          <cell r="C362">
            <v>4276.8186230000001</v>
          </cell>
          <cell r="D362">
            <v>4989.1800089999997</v>
          </cell>
          <cell r="E362">
            <v>146</v>
          </cell>
          <cell r="F362">
            <v>170</v>
          </cell>
        </row>
        <row r="363">
          <cell r="A363" t="str">
            <v>38 90X 7</v>
          </cell>
          <cell r="B363">
            <v>282.30799999999999</v>
          </cell>
          <cell r="C363">
            <v>282.30799999999999</v>
          </cell>
          <cell r="D363">
            <v>32.683</v>
          </cell>
          <cell r="E363">
            <v>0</v>
          </cell>
          <cell r="F363">
            <v>0</v>
          </cell>
        </row>
        <row r="364">
          <cell r="A364" t="str">
            <v>38 90X 8</v>
          </cell>
          <cell r="B364">
            <v>2</v>
          </cell>
          <cell r="C364">
            <v>2</v>
          </cell>
          <cell r="D364">
            <v>8</v>
          </cell>
          <cell r="E364">
            <v>0</v>
          </cell>
          <cell r="F364">
            <v>0</v>
          </cell>
        </row>
        <row r="365">
          <cell r="A365" t="str">
            <v>38 90X 10</v>
          </cell>
          <cell r="B365">
            <v>813.2</v>
          </cell>
          <cell r="C365">
            <v>813.2</v>
          </cell>
          <cell r="D365">
            <v>2873.4</v>
          </cell>
          <cell r="E365">
            <v>0</v>
          </cell>
          <cell r="F365">
            <v>0</v>
          </cell>
        </row>
        <row r="366">
          <cell r="A366" t="str">
            <v>38 90Y 1</v>
          </cell>
          <cell r="B366">
            <v>106.94317899999999</v>
          </cell>
          <cell r="C366">
            <v>106.187198</v>
          </cell>
          <cell r="D366">
            <v>116.36103000000003</v>
          </cell>
          <cell r="E366">
            <v>0.29732399999999998</v>
          </cell>
          <cell r="F366">
            <v>0</v>
          </cell>
        </row>
        <row r="367">
          <cell r="A367" t="str">
            <v>38 90Y 2</v>
          </cell>
          <cell r="B367">
            <v>11.141630999999997</v>
          </cell>
          <cell r="C367">
            <v>11.141630999999997</v>
          </cell>
          <cell r="D367">
            <v>13.631630999999997</v>
          </cell>
          <cell r="E367">
            <v>0</v>
          </cell>
          <cell r="F367">
            <v>0</v>
          </cell>
        </row>
        <row r="368">
          <cell r="A368" t="str">
            <v>38 90Y 3</v>
          </cell>
          <cell r="B368">
            <v>0.64290000000000003</v>
          </cell>
          <cell r="C368">
            <v>0.64290000000000003</v>
          </cell>
          <cell r="D368">
            <v>0.64290000000000003</v>
          </cell>
          <cell r="E368">
            <v>0</v>
          </cell>
          <cell r="F368">
            <v>0</v>
          </cell>
        </row>
        <row r="369">
          <cell r="A369" t="str">
            <v>38 90Y 5</v>
          </cell>
          <cell r="D369">
            <v>1.0629999999999999</v>
          </cell>
          <cell r="E369">
            <v>0</v>
          </cell>
          <cell r="F369">
            <v>0</v>
          </cell>
        </row>
        <row r="370">
          <cell r="A370" t="str">
            <v>38 91C 1</v>
          </cell>
          <cell r="B370">
            <v>151.1053</v>
          </cell>
          <cell r="C370">
            <v>148.560112</v>
          </cell>
          <cell r="D370">
            <v>152.55680500000003</v>
          </cell>
          <cell r="E370">
            <v>1.5219</v>
          </cell>
          <cell r="F370">
            <v>0</v>
          </cell>
        </row>
        <row r="371">
          <cell r="A371" t="str">
            <v>38 91C 2</v>
          </cell>
          <cell r="B371">
            <v>36.263002999999998</v>
          </cell>
          <cell r="C371">
            <v>36.263002999999998</v>
          </cell>
          <cell r="D371">
            <v>36.387151000000003</v>
          </cell>
          <cell r="E371">
            <v>0</v>
          </cell>
          <cell r="F371">
            <v>0</v>
          </cell>
        </row>
        <row r="372">
          <cell r="A372" t="str">
            <v>38 91C 3</v>
          </cell>
          <cell r="B372">
            <v>3.5556000000000001</v>
          </cell>
          <cell r="C372">
            <v>3.5556000000000001</v>
          </cell>
          <cell r="D372">
            <v>3.5556000000000001</v>
          </cell>
          <cell r="E372">
            <v>0</v>
          </cell>
          <cell r="F372">
            <v>0</v>
          </cell>
        </row>
        <row r="373">
          <cell r="A373" t="str">
            <v>38 91C 5</v>
          </cell>
          <cell r="D373">
            <v>0.84997999999999996</v>
          </cell>
          <cell r="E373">
            <v>0</v>
          </cell>
          <cell r="F373">
            <v>0</v>
          </cell>
        </row>
        <row r="374">
          <cell r="A374" t="str">
            <v>38 91C 7</v>
          </cell>
        </row>
        <row r="375">
          <cell r="A375" t="str">
            <v>38 91C 8</v>
          </cell>
        </row>
        <row r="376">
          <cell r="A376" t="str">
            <v>38 91E 1</v>
          </cell>
          <cell r="B376">
            <v>172.82367099999999</v>
          </cell>
          <cell r="C376">
            <v>171.54618500000001</v>
          </cell>
          <cell r="D376">
            <v>179.25853800000004</v>
          </cell>
          <cell r="E376">
            <v>1.1319330000000001</v>
          </cell>
          <cell r="F376">
            <v>0</v>
          </cell>
        </row>
        <row r="377">
          <cell r="A377" t="str">
            <v>38 91E 2</v>
          </cell>
          <cell r="B377">
            <v>31.788215000000001</v>
          </cell>
          <cell r="C377">
            <v>31.788215000000001</v>
          </cell>
          <cell r="D377">
            <v>34.284497999999992</v>
          </cell>
          <cell r="E377">
            <v>0</v>
          </cell>
          <cell r="F377">
            <v>0</v>
          </cell>
        </row>
        <row r="378">
          <cell r="A378" t="str">
            <v>38 91E 3</v>
          </cell>
          <cell r="B378">
            <v>2.1274999999999999</v>
          </cell>
          <cell r="C378">
            <v>2.1274999999999999</v>
          </cell>
          <cell r="D378">
            <v>2.1274999999999999</v>
          </cell>
          <cell r="E378">
            <v>0</v>
          </cell>
          <cell r="F378">
            <v>0</v>
          </cell>
        </row>
        <row r="379">
          <cell r="A379" t="str">
            <v>38 91E 5</v>
          </cell>
          <cell r="D379">
            <v>3.3996809999999997</v>
          </cell>
          <cell r="E379">
            <v>0</v>
          </cell>
          <cell r="F379">
            <v>0</v>
          </cell>
        </row>
        <row r="380">
          <cell r="A380" t="str">
            <v>38 91E 7</v>
          </cell>
        </row>
        <row r="381">
          <cell r="A381" t="str">
            <v>38 91E 8</v>
          </cell>
        </row>
        <row r="382">
          <cell r="A382" t="str">
            <v>38 91I 1</v>
          </cell>
          <cell r="B382">
            <v>61.563719999999989</v>
          </cell>
          <cell r="C382">
            <v>60.992551999999989</v>
          </cell>
          <cell r="D382">
            <v>69.358806999999999</v>
          </cell>
          <cell r="E382">
            <v>0.405893</v>
          </cell>
          <cell r="F382">
            <v>0</v>
          </cell>
        </row>
        <row r="383">
          <cell r="A383" t="str">
            <v>38 91I 2</v>
          </cell>
          <cell r="B383">
            <v>13.735625999999998</v>
          </cell>
          <cell r="C383">
            <v>13.735625999999998</v>
          </cell>
          <cell r="D383">
            <v>14.689902000000002</v>
          </cell>
          <cell r="E383">
            <v>0</v>
          </cell>
          <cell r="F383">
            <v>0</v>
          </cell>
        </row>
        <row r="384">
          <cell r="A384" t="str">
            <v>38 91I 3</v>
          </cell>
          <cell r="B384">
            <v>0.26369999999999999</v>
          </cell>
          <cell r="C384">
            <v>0.26369999999999999</v>
          </cell>
          <cell r="D384">
            <v>0.26369999999999999</v>
          </cell>
          <cell r="E384">
            <v>0</v>
          </cell>
          <cell r="F384">
            <v>0</v>
          </cell>
        </row>
        <row r="385">
          <cell r="A385" t="str">
            <v>38 91I 5</v>
          </cell>
          <cell r="D385">
            <v>0.48584700000000003</v>
          </cell>
          <cell r="E385">
            <v>0</v>
          </cell>
          <cell r="F385">
            <v>0</v>
          </cell>
        </row>
        <row r="386">
          <cell r="A386" t="str">
            <v>38 91I 7</v>
          </cell>
        </row>
        <row r="387">
          <cell r="A387" t="str">
            <v>38 91I 8</v>
          </cell>
        </row>
        <row r="388">
          <cell r="A388" t="str">
            <v>38 91K 1</v>
          </cell>
          <cell r="B388">
            <v>39.559083000000001</v>
          </cell>
          <cell r="C388">
            <v>38.968978000000007</v>
          </cell>
          <cell r="D388">
            <v>41.529281999999995</v>
          </cell>
          <cell r="E388">
            <v>0.32960600000000007</v>
          </cell>
          <cell r="F388">
            <v>0</v>
          </cell>
        </row>
        <row r="389">
          <cell r="A389" t="str">
            <v>38 91K 2</v>
          </cell>
          <cell r="B389">
            <v>9.8207169999999984</v>
          </cell>
          <cell r="C389">
            <v>9.8207169999999984</v>
          </cell>
          <cell r="D389">
            <v>10.345716999999999</v>
          </cell>
          <cell r="E389">
            <v>0</v>
          </cell>
          <cell r="F389">
            <v>0</v>
          </cell>
        </row>
        <row r="390">
          <cell r="A390" t="str">
            <v>38 91K 3</v>
          </cell>
          <cell r="B390">
            <v>2.0493000000000001</v>
          </cell>
          <cell r="C390">
            <v>2.0493000000000001</v>
          </cell>
          <cell r="D390">
            <v>2.0493000000000001</v>
          </cell>
          <cell r="E390">
            <v>0</v>
          </cell>
          <cell r="F390">
            <v>0</v>
          </cell>
        </row>
        <row r="391">
          <cell r="A391" t="str">
            <v>38 91K 8</v>
          </cell>
        </row>
        <row r="392">
          <cell r="A392" t="str">
            <v>38 91O 2</v>
          </cell>
          <cell r="B392">
            <v>0.53507899999999997</v>
          </cell>
          <cell r="C392">
            <v>0.53507899999999997</v>
          </cell>
          <cell r="D392">
            <v>0.53507899999999997</v>
          </cell>
          <cell r="E392">
            <v>0</v>
          </cell>
          <cell r="F392">
            <v>0</v>
          </cell>
        </row>
        <row r="393">
          <cell r="A393" t="str">
            <v>38 91O 3</v>
          </cell>
          <cell r="B393">
            <v>40.387700000000002</v>
          </cell>
          <cell r="C393">
            <v>40.387700000000002</v>
          </cell>
          <cell r="D393">
            <v>40.387700000000002</v>
          </cell>
          <cell r="E393">
            <v>0</v>
          </cell>
          <cell r="F393">
            <v>0</v>
          </cell>
        </row>
        <row r="394">
          <cell r="A394" t="str">
            <v>38 91Q 1</v>
          </cell>
          <cell r="B394">
            <v>146.08851199999995</v>
          </cell>
          <cell r="C394">
            <v>145.14824899999999</v>
          </cell>
          <cell r="D394">
            <v>145.98527900000002</v>
          </cell>
          <cell r="E394">
            <v>0.90071999999999997</v>
          </cell>
          <cell r="F394">
            <v>0</v>
          </cell>
        </row>
        <row r="395">
          <cell r="A395" t="str">
            <v>38 91Q 2</v>
          </cell>
          <cell r="B395">
            <v>20.726965999999997</v>
          </cell>
          <cell r="C395">
            <v>20.726965999999997</v>
          </cell>
          <cell r="D395">
            <v>23.576966000000009</v>
          </cell>
          <cell r="E395">
            <v>0</v>
          </cell>
          <cell r="F395">
            <v>0</v>
          </cell>
        </row>
        <row r="396">
          <cell r="A396" t="str">
            <v>38 91Q 3</v>
          </cell>
          <cell r="B396">
            <v>0.85099999999999998</v>
          </cell>
          <cell r="C396">
            <v>0.85099999999999998</v>
          </cell>
          <cell r="D396">
            <v>0.85099999999999998</v>
          </cell>
          <cell r="E396">
            <v>0</v>
          </cell>
          <cell r="F396">
            <v>0</v>
          </cell>
        </row>
        <row r="397">
          <cell r="A397" t="str">
            <v>38 91Q 5</v>
          </cell>
          <cell r="B397">
            <v>1.0373890000000001</v>
          </cell>
          <cell r="C397">
            <v>1.0373890000000001</v>
          </cell>
          <cell r="D397">
            <v>2.2098109999999997</v>
          </cell>
          <cell r="E397">
            <v>0</v>
          </cell>
          <cell r="F397">
            <v>0</v>
          </cell>
        </row>
        <row r="398">
          <cell r="A398" t="str">
            <v>38 91Q 7</v>
          </cell>
        </row>
        <row r="399">
          <cell r="A399" t="str">
            <v>38 91Q 8</v>
          </cell>
        </row>
        <row r="400">
          <cell r="A400" t="str">
            <v>38 91S 1</v>
          </cell>
          <cell r="B400">
            <v>66.952241999999984</v>
          </cell>
          <cell r="C400">
            <v>65.882395999999986</v>
          </cell>
          <cell r="D400">
            <v>68.917729000000023</v>
          </cell>
          <cell r="E400">
            <v>0.43996299999999999</v>
          </cell>
          <cell r="F400">
            <v>0</v>
          </cell>
        </row>
        <row r="401">
          <cell r="A401" t="str">
            <v>38 91S 2</v>
          </cell>
          <cell r="B401">
            <v>15.499628</v>
          </cell>
          <cell r="C401">
            <v>15.499628</v>
          </cell>
          <cell r="D401">
            <v>15.499627999999998</v>
          </cell>
          <cell r="E401">
            <v>0</v>
          </cell>
          <cell r="F401">
            <v>0</v>
          </cell>
        </row>
        <row r="402">
          <cell r="A402" t="str">
            <v>38 91S 3</v>
          </cell>
          <cell r="B402">
            <v>0.68669999999999998</v>
          </cell>
          <cell r="C402">
            <v>0.68669999999999998</v>
          </cell>
          <cell r="D402">
            <v>0.68669999999999998</v>
          </cell>
          <cell r="E402">
            <v>0</v>
          </cell>
          <cell r="F402">
            <v>0</v>
          </cell>
        </row>
        <row r="403">
          <cell r="A403" t="str">
            <v>38 91U 1</v>
          </cell>
          <cell r="B403">
            <v>137.45817999999997</v>
          </cell>
          <cell r="C403">
            <v>136.24624399999996</v>
          </cell>
          <cell r="D403">
            <v>142.05270199999998</v>
          </cell>
          <cell r="E403">
            <v>1.4826319999999999</v>
          </cell>
          <cell r="F403">
            <v>0</v>
          </cell>
        </row>
        <row r="404">
          <cell r="A404" t="str">
            <v>38 91U 2</v>
          </cell>
          <cell r="B404">
            <v>81.795005000000018</v>
          </cell>
          <cell r="C404">
            <v>81.795005000000018</v>
          </cell>
          <cell r="D404">
            <v>84.380504999999999</v>
          </cell>
          <cell r="E404">
            <v>0</v>
          </cell>
          <cell r="F404">
            <v>0</v>
          </cell>
        </row>
        <row r="405">
          <cell r="A405" t="str">
            <v>38 91U 3</v>
          </cell>
          <cell r="B405">
            <v>9.3312000000000008</v>
          </cell>
          <cell r="C405">
            <v>9.3312000000000008</v>
          </cell>
          <cell r="D405">
            <v>9.3312000000000008</v>
          </cell>
          <cell r="E405">
            <v>0</v>
          </cell>
          <cell r="F405">
            <v>0</v>
          </cell>
        </row>
        <row r="406">
          <cell r="A406" t="str">
            <v>38 91U 5</v>
          </cell>
          <cell r="B406">
            <v>1.050854</v>
          </cell>
          <cell r="C406">
            <v>1.050854</v>
          </cell>
          <cell r="D406">
            <v>1.6396040000000001</v>
          </cell>
          <cell r="E406">
            <v>0</v>
          </cell>
          <cell r="F406">
            <v>0</v>
          </cell>
        </row>
        <row r="407">
          <cell r="A407" t="str">
            <v>38 91U 7</v>
          </cell>
        </row>
        <row r="408">
          <cell r="A408" t="str">
            <v>38 91U 8</v>
          </cell>
        </row>
        <row r="409">
          <cell r="A409" t="str">
            <v>38 91W 1</v>
          </cell>
          <cell r="B409">
            <v>55.602084000000012</v>
          </cell>
          <cell r="C409">
            <v>54.50839100000001</v>
          </cell>
          <cell r="D409">
            <v>56.655571999999992</v>
          </cell>
          <cell r="E409">
            <v>0.330646</v>
          </cell>
          <cell r="F409">
            <v>0</v>
          </cell>
        </row>
        <row r="410">
          <cell r="A410" t="str">
            <v>38 91W 2</v>
          </cell>
          <cell r="B410">
            <v>12.092981000000002</v>
          </cell>
          <cell r="C410">
            <v>12.092981000000002</v>
          </cell>
          <cell r="D410">
            <v>12.092981000000002</v>
          </cell>
          <cell r="E410">
            <v>0</v>
          </cell>
          <cell r="F410">
            <v>0</v>
          </cell>
        </row>
        <row r="411">
          <cell r="A411" t="str">
            <v>38 91W 3</v>
          </cell>
          <cell r="B411">
            <v>0.9</v>
          </cell>
          <cell r="C411">
            <v>0.9</v>
          </cell>
          <cell r="D411">
            <v>0.9</v>
          </cell>
          <cell r="E411">
            <v>0</v>
          </cell>
          <cell r="F411">
            <v>0</v>
          </cell>
        </row>
        <row r="412">
          <cell r="A412" t="str">
            <v>38 91W 5</v>
          </cell>
          <cell r="D412">
            <v>0.28000000000000003</v>
          </cell>
          <cell r="E412">
            <v>0</v>
          </cell>
          <cell r="F412">
            <v>0</v>
          </cell>
        </row>
        <row r="413">
          <cell r="A413" t="str">
            <v>38 91W 7</v>
          </cell>
        </row>
        <row r="414">
          <cell r="A414" t="str">
            <v>38 91W 8</v>
          </cell>
        </row>
        <row r="415">
          <cell r="A415" t="str">
            <v>38 9ZU 1</v>
          </cell>
          <cell r="B415">
            <v>88.594203999999991</v>
          </cell>
          <cell r="C415">
            <v>87.964847999999989</v>
          </cell>
          <cell r="D415">
            <v>95.549065000000013</v>
          </cell>
          <cell r="E415">
            <v>0.484371</v>
          </cell>
          <cell r="F415">
            <v>0</v>
          </cell>
        </row>
        <row r="416">
          <cell r="A416" t="str">
            <v>38 9ZU 2</v>
          </cell>
          <cell r="B416">
            <v>18.405043000000003</v>
          </cell>
          <cell r="C416">
            <v>18.405043000000003</v>
          </cell>
          <cell r="D416">
            <v>20.587171000000001</v>
          </cell>
          <cell r="E416">
            <v>0</v>
          </cell>
          <cell r="F416">
            <v>0</v>
          </cell>
        </row>
        <row r="417">
          <cell r="A417" t="str">
            <v>38 9ZU 3</v>
          </cell>
          <cell r="B417">
            <v>0.72219999999999995</v>
          </cell>
          <cell r="C417">
            <v>0.72219999999999995</v>
          </cell>
          <cell r="D417">
            <v>0.72219999999999995</v>
          </cell>
          <cell r="E417">
            <v>0</v>
          </cell>
          <cell r="F417">
            <v>0</v>
          </cell>
        </row>
        <row r="418">
          <cell r="A418" t="str">
            <v>38 9ZU 5</v>
          </cell>
          <cell r="D418">
            <v>0.7</v>
          </cell>
          <cell r="E418">
            <v>0</v>
          </cell>
          <cell r="F418">
            <v>0</v>
          </cell>
        </row>
        <row r="419">
          <cell r="A419" t="str">
            <v>38 9ZU 7</v>
          </cell>
        </row>
        <row r="420">
          <cell r="A420" t="str">
            <v>38 9ZU 8</v>
          </cell>
        </row>
        <row r="421">
          <cell r="A421" t="str">
            <v>38 9ZW 1</v>
          </cell>
          <cell r="B421">
            <v>244.12823699999998</v>
          </cell>
          <cell r="C421">
            <v>243.48423599999995</v>
          </cell>
          <cell r="D421">
            <v>248.74644899999993</v>
          </cell>
          <cell r="E421">
            <v>0.60967400000000005</v>
          </cell>
          <cell r="F421">
            <v>0</v>
          </cell>
        </row>
        <row r="422">
          <cell r="A422" t="str">
            <v>38 9ZW 2</v>
          </cell>
          <cell r="B422">
            <v>47.885505000000002</v>
          </cell>
          <cell r="C422">
            <v>47.885505000000002</v>
          </cell>
          <cell r="D422">
            <v>48.005505000000014</v>
          </cell>
          <cell r="E422">
            <v>0</v>
          </cell>
          <cell r="F422">
            <v>0</v>
          </cell>
        </row>
        <row r="423">
          <cell r="A423" t="str">
            <v>38 9ZW 3</v>
          </cell>
          <cell r="B423">
            <v>3.7412999999999998</v>
          </cell>
          <cell r="C423">
            <v>3.7412999999999998</v>
          </cell>
          <cell r="D423">
            <v>3.7412999999999998</v>
          </cell>
          <cell r="E423">
            <v>0</v>
          </cell>
          <cell r="F423">
            <v>0</v>
          </cell>
        </row>
        <row r="424">
          <cell r="A424" t="str">
            <v>38 9ZW 5</v>
          </cell>
          <cell r="B424">
            <v>1.4882770000000001</v>
          </cell>
          <cell r="C424">
            <v>1.4882770000000001</v>
          </cell>
          <cell r="D424">
            <v>1.4882770000000001</v>
          </cell>
          <cell r="E424">
            <v>0</v>
          </cell>
          <cell r="F424">
            <v>0</v>
          </cell>
        </row>
        <row r="425">
          <cell r="A425" t="str">
            <v>38 9ZW 7</v>
          </cell>
        </row>
        <row r="426">
          <cell r="A426" t="str">
            <v>38 9ZW 8</v>
          </cell>
        </row>
        <row r="427">
          <cell r="A427" t="str">
            <v>38 9ZY 1</v>
          </cell>
          <cell r="B427">
            <v>163.40162699999996</v>
          </cell>
          <cell r="C427">
            <v>161.81232399999996</v>
          </cell>
          <cell r="D427">
            <v>168.66224500000001</v>
          </cell>
          <cell r="E427">
            <v>0</v>
          </cell>
          <cell r="F427">
            <v>0</v>
          </cell>
        </row>
        <row r="428">
          <cell r="A428" t="str">
            <v>38 9ZY 2</v>
          </cell>
          <cell r="B428">
            <v>26.517112000000001</v>
          </cell>
          <cell r="C428">
            <v>26.517112000000001</v>
          </cell>
          <cell r="D428">
            <v>30.793765</v>
          </cell>
          <cell r="E428">
            <v>0</v>
          </cell>
          <cell r="F428">
            <v>0</v>
          </cell>
        </row>
        <row r="429">
          <cell r="A429" t="str">
            <v>38 9ZY 3</v>
          </cell>
          <cell r="B429">
            <v>1.9757</v>
          </cell>
          <cell r="C429">
            <v>1.9757</v>
          </cell>
          <cell r="D429">
            <v>1.9757</v>
          </cell>
          <cell r="E429">
            <v>0</v>
          </cell>
          <cell r="F429">
            <v>0</v>
          </cell>
        </row>
        <row r="430">
          <cell r="A430" t="str">
            <v>38 9ZY 5</v>
          </cell>
          <cell r="B430">
            <v>5.6151000000000006E-2</v>
          </cell>
          <cell r="C430">
            <v>5.6151000000000006E-2</v>
          </cell>
          <cell r="D430">
            <v>5.6151000000000006E-2</v>
          </cell>
          <cell r="E430">
            <v>0</v>
          </cell>
          <cell r="F430">
            <v>0</v>
          </cell>
        </row>
        <row r="431">
          <cell r="A431" t="str">
            <v>38 9ZY 7</v>
          </cell>
        </row>
        <row r="432">
          <cell r="A432" t="str">
            <v>38 9ZY 8</v>
          </cell>
        </row>
        <row r="433">
          <cell r="A433" t="str">
            <v>4 A00 1</v>
          </cell>
          <cell r="B433">
            <v>30.548888000000005</v>
          </cell>
          <cell r="C433">
            <v>27.035853000000003</v>
          </cell>
          <cell r="D433">
            <v>28.049910000000001</v>
          </cell>
          <cell r="E433">
            <v>0</v>
          </cell>
          <cell r="F433">
            <v>0</v>
          </cell>
        </row>
        <row r="434">
          <cell r="A434" t="str">
            <v>4 A00 2</v>
          </cell>
          <cell r="B434">
            <v>12.461208999999998</v>
          </cell>
          <cell r="C434">
            <v>12.461208999999998</v>
          </cell>
          <cell r="D434">
            <v>13.672277999999999</v>
          </cell>
          <cell r="E434">
            <v>1</v>
          </cell>
          <cell r="F434">
            <v>0</v>
          </cell>
        </row>
        <row r="435">
          <cell r="A435" t="str">
            <v>4 A00 5</v>
          </cell>
        </row>
        <row r="436">
          <cell r="A436" t="str">
            <v>9 A00 1</v>
          </cell>
          <cell r="B436">
            <v>60.593617999999999</v>
          </cell>
          <cell r="C436">
            <v>56.522947000000002</v>
          </cell>
          <cell r="D436">
            <v>58.420863000000011</v>
          </cell>
          <cell r="E436">
            <v>1.168417</v>
          </cell>
          <cell r="F436">
            <v>0</v>
          </cell>
        </row>
        <row r="437">
          <cell r="A437" t="str">
            <v>9 A00 2</v>
          </cell>
          <cell r="B437">
            <v>41.8</v>
          </cell>
          <cell r="C437">
            <v>41.157000000000004</v>
          </cell>
          <cell r="D437">
            <v>44.930793000000008</v>
          </cell>
          <cell r="E437">
            <v>1.3638919999999999</v>
          </cell>
          <cell r="F437">
            <v>0</v>
          </cell>
        </row>
        <row r="438">
          <cell r="A438" t="str">
            <v>9 A00 7</v>
          </cell>
          <cell r="B438">
            <v>5</v>
          </cell>
          <cell r="C438">
            <v>5</v>
          </cell>
          <cell r="D438">
            <v>28.5</v>
          </cell>
          <cell r="E438">
            <v>0</v>
          </cell>
          <cell r="F438">
            <v>0</v>
          </cell>
        </row>
        <row r="439">
          <cell r="A439" t="str">
            <v>9 A00 8</v>
          </cell>
          <cell r="B439">
            <v>17.5</v>
          </cell>
          <cell r="C439">
            <v>17.5</v>
          </cell>
          <cell r="D439">
            <v>21.3</v>
          </cell>
          <cell r="E439">
            <v>0</v>
          </cell>
          <cell r="F439">
            <v>0</v>
          </cell>
        </row>
        <row r="440">
          <cell r="A440" t="str">
            <v>10 A00 1</v>
          </cell>
          <cell r="B440">
            <v>131.19070000000002</v>
          </cell>
          <cell r="C440">
            <v>117.03523599999998</v>
          </cell>
          <cell r="D440">
            <v>134.40475899999998</v>
          </cell>
          <cell r="E440">
            <v>0</v>
          </cell>
          <cell r="F440">
            <v>0</v>
          </cell>
        </row>
        <row r="441">
          <cell r="A441" t="str">
            <v>10 A00 2</v>
          </cell>
          <cell r="B441">
            <v>36.273680999999996</v>
          </cell>
          <cell r="C441">
            <v>35.869033000000002</v>
          </cell>
          <cell r="D441">
            <v>47.485890999999995</v>
          </cell>
          <cell r="E441">
            <v>3.76</v>
          </cell>
          <cell r="F441">
            <v>0</v>
          </cell>
        </row>
        <row r="442">
          <cell r="A442" t="str">
            <v>10 A00 5</v>
          </cell>
          <cell r="B442">
            <v>0.423821</v>
          </cell>
          <cell r="C442">
            <v>0.423821</v>
          </cell>
          <cell r="D442">
            <v>0.15</v>
          </cell>
          <cell r="E442">
            <v>0</v>
          </cell>
          <cell r="F442">
            <v>0</v>
          </cell>
        </row>
        <row r="443">
          <cell r="A443" t="str">
            <v>10 A00 7</v>
          </cell>
          <cell r="B443">
            <v>3.7673009999999998</v>
          </cell>
          <cell r="C443">
            <v>3.7673009999999998</v>
          </cell>
          <cell r="D443">
            <v>3.7673010000000002</v>
          </cell>
          <cell r="E443">
            <v>0</v>
          </cell>
          <cell r="F443">
            <v>0</v>
          </cell>
        </row>
        <row r="444">
          <cell r="A444" t="str">
            <v>11 A00 1</v>
          </cell>
          <cell r="B444">
            <v>451.41452900000013</v>
          </cell>
          <cell r="C444">
            <v>442.20516599999991</v>
          </cell>
          <cell r="D444">
            <v>487.15859499999988</v>
          </cell>
          <cell r="E444">
            <v>0</v>
          </cell>
          <cell r="F444">
            <v>0</v>
          </cell>
        </row>
        <row r="445">
          <cell r="A445" t="str">
            <v>11 A00 2</v>
          </cell>
          <cell r="B445">
            <v>93.361131999999998</v>
          </cell>
          <cell r="C445">
            <v>98.361131999999998</v>
          </cell>
          <cell r="D445">
            <v>102.46838199999999</v>
          </cell>
          <cell r="E445">
            <v>0</v>
          </cell>
          <cell r="F445">
            <v>10</v>
          </cell>
        </row>
        <row r="446">
          <cell r="A446" t="str">
            <v>11 A00 3</v>
          </cell>
          <cell r="B446">
            <v>9.5337990000000001</v>
          </cell>
          <cell r="C446">
            <v>9.5337990000000001</v>
          </cell>
          <cell r="D446">
            <v>9.9914210000000008</v>
          </cell>
          <cell r="E446">
            <v>0</v>
          </cell>
          <cell r="F446">
            <v>0</v>
          </cell>
        </row>
        <row r="447">
          <cell r="A447" t="str">
            <v>11 A00 5</v>
          </cell>
        </row>
        <row r="448">
          <cell r="A448" t="str">
            <v>11 A00 7</v>
          </cell>
          <cell r="B448">
            <v>9.803115</v>
          </cell>
          <cell r="C448">
            <v>8.8228030000000004</v>
          </cell>
          <cell r="D448">
            <v>10.273666</v>
          </cell>
          <cell r="E448">
            <v>0</v>
          </cell>
          <cell r="F448">
            <v>0</v>
          </cell>
        </row>
        <row r="449">
          <cell r="A449" t="str">
            <v>14 A00 1</v>
          </cell>
          <cell r="B449">
            <v>133.01608399999998</v>
          </cell>
          <cell r="C449">
            <v>120.235359</v>
          </cell>
          <cell r="D449">
            <v>139.62674500000003</v>
          </cell>
          <cell r="E449">
            <v>2.792535</v>
          </cell>
          <cell r="F449">
            <v>0</v>
          </cell>
        </row>
        <row r="450">
          <cell r="A450" t="str">
            <v>14 A00 2</v>
          </cell>
          <cell r="B450">
            <v>36.094910999999996</v>
          </cell>
          <cell r="C450">
            <v>35.721212999999999</v>
          </cell>
          <cell r="D450">
            <v>36.320131000000003</v>
          </cell>
          <cell r="E450">
            <v>1.4020670000000002</v>
          </cell>
          <cell r="F450">
            <v>0</v>
          </cell>
        </row>
        <row r="451">
          <cell r="A451" t="str">
            <v>14 A00 5</v>
          </cell>
          <cell r="B451">
            <v>0.27412999999999998</v>
          </cell>
          <cell r="C451">
            <v>0.27412999999999998</v>
          </cell>
          <cell r="D451">
            <v>0.28713</v>
          </cell>
          <cell r="E451">
            <v>6.8199999999999999E-4</v>
          </cell>
          <cell r="F451">
            <v>0</v>
          </cell>
        </row>
        <row r="452">
          <cell r="A452" t="str">
            <v>14 A00 7</v>
          </cell>
          <cell r="B452">
            <v>1.000775</v>
          </cell>
          <cell r="C452">
            <v>1.000775</v>
          </cell>
          <cell r="D452">
            <v>5.0205640000000002</v>
          </cell>
          <cell r="E452">
            <v>0</v>
          </cell>
          <cell r="F452">
            <v>0</v>
          </cell>
        </row>
        <row r="453">
          <cell r="A453" t="str">
            <v>17 A00 1</v>
          </cell>
          <cell r="B453">
            <v>104.225008</v>
          </cell>
          <cell r="C453">
            <v>97.047499999999999</v>
          </cell>
          <cell r="D453">
            <v>125.665707</v>
          </cell>
          <cell r="E453">
            <v>0</v>
          </cell>
          <cell r="F453">
            <v>0</v>
          </cell>
        </row>
        <row r="454">
          <cell r="A454" t="str">
            <v>17 A00 2</v>
          </cell>
          <cell r="B454">
            <v>3.3280000000000003</v>
          </cell>
          <cell r="C454">
            <v>3.3280000000000003</v>
          </cell>
          <cell r="D454">
            <v>29.123841000000002</v>
          </cell>
          <cell r="E454">
            <v>0</v>
          </cell>
          <cell r="F454">
            <v>0</v>
          </cell>
        </row>
        <row r="455">
          <cell r="A455" t="str">
            <v xml:space="preserve">18 A00 </v>
          </cell>
        </row>
        <row r="456">
          <cell r="A456" t="str">
            <v>18 A00 1</v>
          </cell>
          <cell r="B456">
            <v>67.537210999999999</v>
          </cell>
          <cell r="C456">
            <v>60.293322999999994</v>
          </cell>
          <cell r="D456">
            <v>64.545497000000012</v>
          </cell>
          <cell r="E456">
            <v>1.3</v>
          </cell>
          <cell r="F456">
            <v>0</v>
          </cell>
        </row>
        <row r="457">
          <cell r="A457" t="str">
            <v>18 A00 2</v>
          </cell>
          <cell r="B457">
            <v>22.948789000000001</v>
          </cell>
          <cell r="C457">
            <v>22.719301000000005</v>
          </cell>
          <cell r="D457">
            <v>20.5123</v>
          </cell>
          <cell r="E457">
            <v>1.8748000000000002</v>
          </cell>
          <cell r="F457">
            <v>0</v>
          </cell>
        </row>
        <row r="458">
          <cell r="A458" t="str">
            <v>18 A00 5</v>
          </cell>
          <cell r="D458">
            <v>4.6199999999999998E-2</v>
          </cell>
          <cell r="E458">
            <v>2.52E-2</v>
          </cell>
          <cell r="F458">
            <v>0</v>
          </cell>
        </row>
        <row r="459">
          <cell r="A459" t="str">
            <v>18 A00 7</v>
          </cell>
        </row>
        <row r="460">
          <cell r="A460" t="str">
            <v>21 A00 1</v>
          </cell>
          <cell r="B460">
            <v>9.4715979999999966</v>
          </cell>
          <cell r="C460">
            <v>8.6905379999999965</v>
          </cell>
          <cell r="D460">
            <v>9.2727179999999976</v>
          </cell>
          <cell r="E460">
            <v>0.2</v>
          </cell>
          <cell r="F460">
            <v>0</v>
          </cell>
        </row>
        <row r="461">
          <cell r="A461" t="str">
            <v>21 A00 2</v>
          </cell>
          <cell r="B461">
            <v>14.863310000000002</v>
          </cell>
          <cell r="C461">
            <v>14.708677000000002</v>
          </cell>
          <cell r="D461">
            <v>14.670257999999999</v>
          </cell>
          <cell r="E461">
            <v>1.1000000000000001</v>
          </cell>
          <cell r="F461">
            <v>0</v>
          </cell>
        </row>
        <row r="462">
          <cell r="A462" t="str">
            <v>21 A00 5</v>
          </cell>
          <cell r="B462">
            <v>0.6</v>
          </cell>
          <cell r="C462">
            <v>0.6</v>
          </cell>
          <cell r="D462">
            <v>0.6</v>
          </cell>
          <cell r="E462">
            <v>0</v>
          </cell>
          <cell r="F462">
            <v>0</v>
          </cell>
        </row>
        <row r="463">
          <cell r="A463" t="str">
            <v>27 A00 1</v>
          </cell>
          <cell r="B463">
            <v>134.77099999999999</v>
          </cell>
          <cell r="C463">
            <v>124.88094499999998</v>
          </cell>
          <cell r="D463">
            <v>132.72576000000004</v>
          </cell>
          <cell r="E463">
            <v>2.6997599999999999</v>
          </cell>
          <cell r="F463">
            <v>0</v>
          </cell>
        </row>
        <row r="464">
          <cell r="A464" t="str">
            <v>27 A00 2</v>
          </cell>
        </row>
        <row r="465">
          <cell r="A465" t="str">
            <v>27 A00 8</v>
          </cell>
        </row>
        <row r="466">
          <cell r="A466" t="str">
            <v>8 A1I 1</v>
          </cell>
          <cell r="B466">
            <v>978.59736999999984</v>
          </cell>
          <cell r="C466">
            <v>973.5469139999999</v>
          </cell>
          <cell r="D466">
            <v>1003.4912250000001</v>
          </cell>
          <cell r="E466">
            <v>0</v>
          </cell>
          <cell r="F466">
            <v>0</v>
          </cell>
        </row>
        <row r="467">
          <cell r="A467" t="str">
            <v>8 A1I 2</v>
          </cell>
          <cell r="B467">
            <v>447.70935400000002</v>
          </cell>
          <cell r="C467">
            <v>524.60935399999994</v>
          </cell>
          <cell r="D467">
            <v>625.35632399999986</v>
          </cell>
          <cell r="E467">
            <v>0</v>
          </cell>
          <cell r="F467">
            <v>171.25245100000001</v>
          </cell>
        </row>
        <row r="468">
          <cell r="A468" t="str">
            <v>8 A1I 5</v>
          </cell>
          <cell r="B468">
            <v>8.895999999999999</v>
          </cell>
          <cell r="C468">
            <v>8.895999999999999</v>
          </cell>
        </row>
        <row r="469">
          <cell r="A469" t="str">
            <v>8 A1I 7</v>
          </cell>
          <cell r="B469">
            <v>62.843980000000016</v>
          </cell>
          <cell r="C469">
            <v>62.843980000000016</v>
          </cell>
        </row>
        <row r="470">
          <cell r="A470" t="str">
            <v>8 A1I 8</v>
          </cell>
          <cell r="B470">
            <v>25.006989999999998</v>
          </cell>
          <cell r="C470">
            <v>25.006989999999998</v>
          </cell>
        </row>
        <row r="471">
          <cell r="A471" t="str">
            <v>11 A2M 1</v>
          </cell>
          <cell r="B471">
            <v>3024.859152</v>
          </cell>
          <cell r="C471">
            <v>2968.9431020000011</v>
          </cell>
          <cell r="D471">
            <v>3164.3869859999986</v>
          </cell>
          <cell r="E471">
            <v>0</v>
          </cell>
          <cell r="F471">
            <v>0</v>
          </cell>
        </row>
        <row r="472">
          <cell r="A472" t="str">
            <v>11 A2M 2</v>
          </cell>
          <cell r="B472">
            <v>685.81224299999997</v>
          </cell>
          <cell r="C472">
            <v>760.81224299999985</v>
          </cell>
          <cell r="D472">
            <v>793.73123099999987</v>
          </cell>
          <cell r="E472">
            <v>0</v>
          </cell>
          <cell r="F472">
            <v>0</v>
          </cell>
        </row>
        <row r="473">
          <cell r="A473" t="str">
            <v>11 A2M 3</v>
          </cell>
          <cell r="B473">
            <v>7.3033739999999998</v>
          </cell>
          <cell r="C473">
            <v>7.3033739999999998</v>
          </cell>
          <cell r="D473">
            <v>7.6539359999999999</v>
          </cell>
          <cell r="E473">
            <v>0</v>
          </cell>
          <cell r="F473">
            <v>0</v>
          </cell>
        </row>
        <row r="474">
          <cell r="A474" t="str">
            <v>11 A2M 7</v>
          </cell>
          <cell r="B474">
            <v>143.27133600000002</v>
          </cell>
          <cell r="C474">
            <v>128.94420300000002</v>
          </cell>
          <cell r="D474">
            <v>150.14836199999999</v>
          </cell>
          <cell r="E474">
            <v>0</v>
          </cell>
          <cell r="F474">
            <v>0</v>
          </cell>
        </row>
        <row r="475">
          <cell r="A475" t="str">
            <v>11 A2M 8</v>
          </cell>
          <cell r="D475">
            <v>0</v>
          </cell>
          <cell r="E475">
            <v>0</v>
          </cell>
          <cell r="F475">
            <v>350</v>
          </cell>
        </row>
        <row r="476">
          <cell r="A476" t="str">
            <v>11 A3Q 1</v>
          </cell>
          <cell r="B476">
            <v>16732.381144999999</v>
          </cell>
          <cell r="C476">
            <v>16575.924955999995</v>
          </cell>
          <cell r="D476">
            <v>17703.267605999994</v>
          </cell>
          <cell r="E476">
            <v>0</v>
          </cell>
          <cell r="F476">
            <v>0</v>
          </cell>
        </row>
        <row r="477">
          <cell r="A477" t="str">
            <v>11 A3Q 2</v>
          </cell>
          <cell r="B477">
            <v>1715.7713209999999</v>
          </cell>
          <cell r="C477">
            <v>2082.3713209999992</v>
          </cell>
          <cell r="D477">
            <v>2224.9787419999998</v>
          </cell>
          <cell r="E477">
            <v>0</v>
          </cell>
          <cell r="F477">
            <v>535</v>
          </cell>
        </row>
        <row r="478">
          <cell r="A478" t="str">
            <v>11 A3Q 3</v>
          </cell>
          <cell r="B478">
            <v>175.71475699999999</v>
          </cell>
          <cell r="C478">
            <v>175.71475699999999</v>
          </cell>
          <cell r="D478">
            <v>184.14906500000001</v>
          </cell>
          <cell r="E478">
            <v>0</v>
          </cell>
          <cell r="F478">
            <v>40</v>
          </cell>
        </row>
        <row r="479">
          <cell r="A479" t="str">
            <v>11 A3Q 5</v>
          </cell>
          <cell r="D479">
            <v>37.223723999999997</v>
          </cell>
          <cell r="E479">
            <v>0</v>
          </cell>
          <cell r="F479">
            <v>0</v>
          </cell>
        </row>
        <row r="480">
          <cell r="A480" t="str">
            <v>11 A3Q 7</v>
          </cell>
          <cell r="B480">
            <v>223.18569200000007</v>
          </cell>
          <cell r="C480">
            <v>223.18569200000007</v>
          </cell>
          <cell r="D480">
            <v>233.898605</v>
          </cell>
          <cell r="E480">
            <v>0</v>
          </cell>
          <cell r="F480">
            <v>75</v>
          </cell>
        </row>
        <row r="481">
          <cell r="A481" t="str">
            <v>11 A3Q 8</v>
          </cell>
          <cell r="B481">
            <v>264.105189</v>
          </cell>
          <cell r="C481">
            <v>264.105189</v>
          </cell>
          <cell r="D481">
            <v>276.78223800000001</v>
          </cell>
          <cell r="E481">
            <v>0</v>
          </cell>
          <cell r="F481">
            <v>50</v>
          </cell>
        </row>
        <row r="482">
          <cell r="A482" t="str">
            <v>8 AFU 1</v>
          </cell>
          <cell r="D482">
            <v>4.4348960000000002</v>
          </cell>
          <cell r="E482">
            <v>0</v>
          </cell>
          <cell r="F482">
            <v>0</v>
          </cell>
        </row>
        <row r="483">
          <cell r="A483" t="str">
            <v>8 AFU 2</v>
          </cell>
          <cell r="D483">
            <v>0.71599999999999997</v>
          </cell>
          <cell r="E483">
            <v>0</v>
          </cell>
          <cell r="F483">
            <v>4.9104000000000002E-2</v>
          </cell>
        </row>
        <row r="484">
          <cell r="A484" t="str">
            <v>6 AYB 1</v>
          </cell>
          <cell r="B484">
            <v>617.2778460000003</v>
          </cell>
          <cell r="C484">
            <v>579.40483900000027</v>
          </cell>
          <cell r="D484">
            <v>640.76902699999994</v>
          </cell>
          <cell r="E484">
            <v>12.815381</v>
          </cell>
          <cell r="F484">
            <v>0</v>
          </cell>
        </row>
        <row r="485">
          <cell r="A485" t="str">
            <v>6 AYB 2</v>
          </cell>
          <cell r="B485">
            <v>418.42173200000002</v>
          </cell>
          <cell r="C485">
            <v>418.42173200000002</v>
          </cell>
          <cell r="D485">
            <v>514.60419799999988</v>
          </cell>
          <cell r="E485">
            <v>0</v>
          </cell>
          <cell r="F485">
            <v>6.3998909999999993</v>
          </cell>
        </row>
        <row r="486">
          <cell r="A486" t="str">
            <v>6 AYB 3</v>
          </cell>
          <cell r="B486">
            <v>4422.6463899999999</v>
          </cell>
          <cell r="C486">
            <v>4429.5609260000001</v>
          </cell>
          <cell r="D486">
            <v>5281.6497920000002</v>
          </cell>
          <cell r="E486">
            <v>0</v>
          </cell>
          <cell r="F486">
            <v>496.34523899999999</v>
          </cell>
        </row>
        <row r="487">
          <cell r="A487" t="str">
            <v>6 AYB 5</v>
          </cell>
          <cell r="B487">
            <v>864.15523400000006</v>
          </cell>
          <cell r="C487">
            <v>887.60958300000004</v>
          </cell>
          <cell r="D487">
            <v>738.59916399999986</v>
          </cell>
          <cell r="E487">
            <v>10.651655999999999</v>
          </cell>
          <cell r="F487">
            <v>8.154869999999999</v>
          </cell>
        </row>
        <row r="488">
          <cell r="A488" t="str">
            <v>6 AYB 7</v>
          </cell>
          <cell r="B488">
            <v>28.068224999999998</v>
          </cell>
          <cell r="C488">
            <v>28.068224999999998</v>
          </cell>
          <cell r="D488">
            <v>49.695695000000001</v>
          </cell>
          <cell r="E488">
            <v>20</v>
          </cell>
          <cell r="F488">
            <v>0</v>
          </cell>
        </row>
        <row r="489">
          <cell r="A489" t="str">
            <v>6 AYB 8</v>
          </cell>
          <cell r="B489">
            <v>33.919872999999995</v>
          </cell>
          <cell r="C489">
            <v>33.919872999999995</v>
          </cell>
          <cell r="D489">
            <v>83.892374000000004</v>
          </cell>
          <cell r="E489">
            <v>14</v>
          </cell>
          <cell r="F489">
            <v>0</v>
          </cell>
        </row>
        <row r="490">
          <cell r="A490" t="str">
            <v>6 AYB 10</v>
          </cell>
          <cell r="B490">
            <v>885.9</v>
          </cell>
          <cell r="C490">
            <v>885.9</v>
          </cell>
        </row>
        <row r="491">
          <cell r="A491" t="str">
            <v>6 AYG 1</v>
          </cell>
          <cell r="B491">
            <v>112.30210000000002</v>
          </cell>
          <cell r="C491">
            <v>107.76571000000003</v>
          </cell>
          <cell r="D491">
            <v>112.07113099999998</v>
          </cell>
          <cell r="E491">
            <v>2.2414230000000002</v>
          </cell>
          <cell r="F491">
            <v>0</v>
          </cell>
        </row>
        <row r="492">
          <cell r="A492" t="str">
            <v>6 AYG 2</v>
          </cell>
          <cell r="D492">
            <v>33.634901999999997</v>
          </cell>
          <cell r="E492">
            <v>2.5916609999999998</v>
          </cell>
          <cell r="F492">
            <v>0</v>
          </cell>
        </row>
        <row r="493">
          <cell r="A493" t="str">
            <v>4 B00 1</v>
          </cell>
          <cell r="B493">
            <v>37.654360999999994</v>
          </cell>
          <cell r="C493">
            <v>34.926133000000007</v>
          </cell>
          <cell r="D493">
            <v>47.515632999999994</v>
          </cell>
          <cell r="E493">
            <v>0</v>
          </cell>
          <cell r="F493">
            <v>0</v>
          </cell>
        </row>
        <row r="494">
          <cell r="A494" t="str">
            <v>4 B00 2</v>
          </cell>
          <cell r="B494">
            <v>27.780135999999999</v>
          </cell>
          <cell r="C494">
            <v>27.780135999999999</v>
          </cell>
          <cell r="D494">
            <v>7.696332</v>
          </cell>
          <cell r="E494">
            <v>1.2</v>
          </cell>
          <cell r="F494">
            <v>0</v>
          </cell>
        </row>
        <row r="495">
          <cell r="A495" t="str">
            <v>4 B00 5</v>
          </cell>
          <cell r="B495">
            <v>0.1371</v>
          </cell>
          <cell r="C495">
            <v>0.1371</v>
          </cell>
          <cell r="D495">
            <v>0.1552</v>
          </cell>
          <cell r="E495">
            <v>0</v>
          </cell>
          <cell r="F495">
            <v>0</v>
          </cell>
        </row>
        <row r="496">
          <cell r="A496" t="str">
            <v>4 B00 8</v>
          </cell>
          <cell r="D496">
            <v>616.70000000000005</v>
          </cell>
          <cell r="E496">
            <v>0</v>
          </cell>
          <cell r="F496">
            <v>0</v>
          </cell>
        </row>
        <row r="497">
          <cell r="A497" t="str">
            <v>5 B00 1</v>
          </cell>
          <cell r="B497">
            <v>19.415240999999995</v>
          </cell>
          <cell r="C497">
            <v>18.932869999999998</v>
          </cell>
          <cell r="D497">
            <v>18.431211999999999</v>
          </cell>
          <cell r="E497">
            <v>0</v>
          </cell>
          <cell r="F497">
            <v>0</v>
          </cell>
        </row>
        <row r="498">
          <cell r="A498" t="str">
            <v>5 B00 2</v>
          </cell>
          <cell r="B498">
            <v>14.765499999999999</v>
          </cell>
          <cell r="C498">
            <v>14.765499999999999</v>
          </cell>
          <cell r="D498">
            <v>15.8</v>
          </cell>
          <cell r="E498">
            <v>0</v>
          </cell>
          <cell r="F498">
            <v>0</v>
          </cell>
        </row>
        <row r="499">
          <cell r="A499" t="str">
            <v>5 B00 5</v>
          </cell>
        </row>
        <row r="500">
          <cell r="A500" t="str">
            <v>6 B00 1</v>
          </cell>
          <cell r="B500">
            <v>915.63998700000013</v>
          </cell>
          <cell r="C500">
            <v>845.593208</v>
          </cell>
          <cell r="D500">
            <v>982.70157799999993</v>
          </cell>
          <cell r="E500">
            <v>19.654032000000001</v>
          </cell>
          <cell r="F500">
            <v>0</v>
          </cell>
        </row>
        <row r="501">
          <cell r="A501" t="str">
            <v>6 B00 2</v>
          </cell>
          <cell r="B501">
            <v>19.804161000000001</v>
          </cell>
          <cell r="C501">
            <v>19.606118999999996</v>
          </cell>
          <cell r="D501">
            <v>17.875833</v>
          </cell>
          <cell r="E501">
            <v>1.377381</v>
          </cell>
          <cell r="F501">
            <v>0</v>
          </cell>
        </row>
        <row r="502">
          <cell r="A502" t="str">
            <v>6 B00 5</v>
          </cell>
        </row>
        <row r="503">
          <cell r="A503" t="str">
            <v>6 B00 7</v>
          </cell>
        </row>
        <row r="504">
          <cell r="A504" t="str">
            <v>8 B00 1</v>
          </cell>
          <cell r="B504">
            <v>536.03744400000005</v>
          </cell>
          <cell r="C504">
            <v>625.34503999999993</v>
          </cell>
          <cell r="D504">
            <v>599.55021999999985</v>
          </cell>
          <cell r="E504">
            <v>5</v>
          </cell>
          <cell r="F504">
            <v>0</v>
          </cell>
        </row>
        <row r="505">
          <cell r="A505" t="str">
            <v>8 B00 2</v>
          </cell>
          <cell r="B505">
            <v>476.204182</v>
          </cell>
          <cell r="C505">
            <v>476.204182</v>
          </cell>
          <cell r="D505">
            <v>595.82181000000014</v>
          </cell>
          <cell r="E505">
            <v>0</v>
          </cell>
          <cell r="F505">
            <v>625.44101000000001</v>
          </cell>
        </row>
        <row r="506">
          <cell r="A506" t="str">
            <v>8 B00 3</v>
          </cell>
          <cell r="B506">
            <v>1362.6702850000001</v>
          </cell>
          <cell r="C506">
            <v>1662.6702849999999</v>
          </cell>
          <cell r="D506">
            <v>2416.43696</v>
          </cell>
          <cell r="E506">
            <v>200</v>
          </cell>
          <cell r="F506">
            <v>513.70000000000005</v>
          </cell>
        </row>
        <row r="507">
          <cell r="A507" t="str">
            <v>8 B00 5</v>
          </cell>
          <cell r="D507">
            <v>3.05</v>
          </cell>
          <cell r="E507">
            <v>0</v>
          </cell>
          <cell r="F507">
            <v>0</v>
          </cell>
        </row>
        <row r="508">
          <cell r="A508" t="str">
            <v>8 B00 7</v>
          </cell>
          <cell r="B508">
            <v>26.005314999999996</v>
          </cell>
          <cell r="C508">
            <v>26.005314999999996</v>
          </cell>
        </row>
        <row r="509">
          <cell r="A509" t="str">
            <v>8 B00 8</v>
          </cell>
          <cell r="B509">
            <v>69.099999999999994</v>
          </cell>
          <cell r="C509">
            <v>69.099999999999994</v>
          </cell>
        </row>
        <row r="510">
          <cell r="A510" t="str">
            <v>10 B00 1</v>
          </cell>
          <cell r="B510">
            <v>45.315601999999998</v>
          </cell>
          <cell r="C510">
            <v>40.821732999999995</v>
          </cell>
          <cell r="D510">
            <v>70.596927999999991</v>
          </cell>
          <cell r="E510">
            <v>0</v>
          </cell>
          <cell r="F510">
            <v>0</v>
          </cell>
        </row>
        <row r="511">
          <cell r="A511" t="str">
            <v>10 B00 2</v>
          </cell>
          <cell r="B511">
            <v>8.2046919999999997</v>
          </cell>
          <cell r="C511">
            <v>7.9144740000000002</v>
          </cell>
          <cell r="D511">
            <v>7.7126549999999998</v>
          </cell>
          <cell r="E511">
            <v>0</v>
          </cell>
          <cell r="F511">
            <v>0</v>
          </cell>
        </row>
        <row r="512">
          <cell r="A512" t="str">
            <v>10 B00 5</v>
          </cell>
          <cell r="B512">
            <v>20</v>
          </cell>
          <cell r="C512">
            <v>20</v>
          </cell>
          <cell r="D512">
            <v>22.864165</v>
          </cell>
          <cell r="E512">
            <v>0</v>
          </cell>
          <cell r="F512">
            <v>0</v>
          </cell>
        </row>
        <row r="513">
          <cell r="A513" t="str">
            <v>10 B00 7</v>
          </cell>
          <cell r="B513">
            <v>0.45</v>
          </cell>
          <cell r="C513">
            <v>0.45</v>
          </cell>
        </row>
        <row r="514">
          <cell r="A514" t="str">
            <v>10 B00 8</v>
          </cell>
          <cell r="B514">
            <v>0.36714999999999998</v>
          </cell>
          <cell r="C514">
            <v>0.36714999999999998</v>
          </cell>
        </row>
        <row r="515">
          <cell r="A515" t="str">
            <v>11 B00 1</v>
          </cell>
          <cell r="B515">
            <v>7289.0403220000017</v>
          </cell>
          <cell r="C515">
            <v>7141.2742850000031</v>
          </cell>
          <cell r="D515">
            <v>7493.2628660000009</v>
          </cell>
          <cell r="E515">
            <v>0</v>
          </cell>
          <cell r="F515">
            <v>0</v>
          </cell>
        </row>
        <row r="516">
          <cell r="A516" t="str">
            <v>11 B00 2</v>
          </cell>
          <cell r="B516">
            <v>691.94323399999973</v>
          </cell>
          <cell r="C516">
            <v>771.94323200000008</v>
          </cell>
          <cell r="D516">
            <v>875.62933100000009</v>
          </cell>
          <cell r="E516">
            <v>0</v>
          </cell>
          <cell r="F516">
            <v>200</v>
          </cell>
        </row>
        <row r="517">
          <cell r="A517" t="str">
            <v>11 B00 3</v>
          </cell>
          <cell r="B517">
            <v>99.864552000000003</v>
          </cell>
          <cell r="C517">
            <v>99.864552000000003</v>
          </cell>
          <cell r="D517">
            <v>104.65805</v>
          </cell>
          <cell r="E517">
            <v>0</v>
          </cell>
          <cell r="F517">
            <v>50</v>
          </cell>
        </row>
        <row r="518">
          <cell r="A518" t="str">
            <v>11 B00 5</v>
          </cell>
          <cell r="B518">
            <v>33.475867000000001</v>
          </cell>
          <cell r="C518">
            <v>33.475867000000001</v>
          </cell>
          <cell r="D518">
            <v>229.36129199999999</v>
          </cell>
          <cell r="E518">
            <v>0</v>
          </cell>
          <cell r="F518">
            <v>0</v>
          </cell>
        </row>
        <row r="519">
          <cell r="A519" t="str">
            <v>11 B00 7</v>
          </cell>
          <cell r="B519">
            <v>9.8583449999999999</v>
          </cell>
          <cell r="C519">
            <v>108.87251000000001</v>
          </cell>
          <cell r="D519">
            <v>10.331545999999999</v>
          </cell>
          <cell r="E519">
            <v>0</v>
          </cell>
          <cell r="F519">
            <v>150</v>
          </cell>
        </row>
        <row r="520">
          <cell r="A520" t="str">
            <v>14 B00 1</v>
          </cell>
          <cell r="B520">
            <v>12.687792000000002</v>
          </cell>
          <cell r="C520">
            <v>12.388885999999999</v>
          </cell>
          <cell r="D520">
            <v>13.090343000000001</v>
          </cell>
          <cell r="E520">
            <v>0.26180699999999996</v>
          </cell>
          <cell r="F520">
            <v>0</v>
          </cell>
        </row>
        <row r="521">
          <cell r="A521" t="str">
            <v>14 B00 2</v>
          </cell>
          <cell r="B521">
            <v>3.0792019999999996</v>
          </cell>
          <cell r="C521">
            <v>3.0442319999999996</v>
          </cell>
          <cell r="D521">
            <v>3.4902859999999998</v>
          </cell>
          <cell r="E521">
            <v>0.134801</v>
          </cell>
          <cell r="F521">
            <v>0</v>
          </cell>
        </row>
        <row r="522">
          <cell r="A522" t="str">
            <v>14 B00 5</v>
          </cell>
          <cell r="B522">
            <v>0.30709999999999998</v>
          </cell>
          <cell r="C522">
            <v>0.30709999999999998</v>
          </cell>
          <cell r="D522">
            <v>0.35709999999999997</v>
          </cell>
          <cell r="E522">
            <v>0</v>
          </cell>
          <cell r="F522">
            <v>0</v>
          </cell>
        </row>
        <row r="523">
          <cell r="A523" t="str">
            <v>14 B00 7</v>
          </cell>
          <cell r="B523">
            <v>0.110718</v>
          </cell>
          <cell r="C523">
            <v>0.110718</v>
          </cell>
          <cell r="D523">
            <v>0.37756800000000001</v>
          </cell>
          <cell r="E523">
            <v>0</v>
          </cell>
          <cell r="F523">
            <v>0</v>
          </cell>
        </row>
        <row r="524">
          <cell r="A524" t="str">
            <v>15 B00 1</v>
          </cell>
          <cell r="B524">
            <v>389.67671899999988</v>
          </cell>
          <cell r="C524">
            <v>375.80143399999986</v>
          </cell>
          <cell r="D524">
            <v>370.93933499999997</v>
          </cell>
          <cell r="E524">
            <v>3.7093929999999999</v>
          </cell>
          <cell r="F524">
            <v>0</v>
          </cell>
        </row>
        <row r="525">
          <cell r="A525" t="str">
            <v>15 B00 2</v>
          </cell>
          <cell r="B525">
            <v>192.60822600000009</v>
          </cell>
          <cell r="C525">
            <v>190.58214400000008</v>
          </cell>
          <cell r="D525">
            <v>542.00214399999982</v>
          </cell>
          <cell r="E525">
            <v>2.5949429999999984</v>
          </cell>
          <cell r="F525">
            <v>0</v>
          </cell>
        </row>
        <row r="526">
          <cell r="A526" t="str">
            <v>15 B00 5</v>
          </cell>
        </row>
        <row r="527">
          <cell r="A527" t="str">
            <v>15 B00 7</v>
          </cell>
          <cell r="B527">
            <v>10</v>
          </cell>
          <cell r="C527">
            <v>10</v>
          </cell>
          <cell r="D527">
            <v>5.6</v>
          </cell>
          <cell r="E527">
            <v>0</v>
          </cell>
          <cell r="F527">
            <v>0</v>
          </cell>
        </row>
        <row r="528">
          <cell r="A528" t="str">
            <v>16 B00 1</v>
          </cell>
          <cell r="B528">
            <v>3485.4862399999993</v>
          </cell>
          <cell r="C528">
            <v>3242.7553679999992</v>
          </cell>
          <cell r="D528">
            <v>3476.7774830000003</v>
          </cell>
          <cell r="E528">
            <v>78.759721999999996</v>
          </cell>
          <cell r="F528">
            <v>0</v>
          </cell>
        </row>
        <row r="529">
          <cell r="A529" t="str">
            <v>16 B00 2</v>
          </cell>
          <cell r="B529">
            <v>5270.0206189999999</v>
          </cell>
          <cell r="C529">
            <v>5029.8110230000002</v>
          </cell>
          <cell r="D529">
            <v>5263.0550880000001</v>
          </cell>
          <cell r="E529">
            <v>186.32512700000001</v>
          </cell>
          <cell r="F529">
            <v>63.133800000000001</v>
          </cell>
        </row>
        <row r="530">
          <cell r="A530" t="str">
            <v>16 B00 3</v>
          </cell>
          <cell r="D530">
            <v>18.055</v>
          </cell>
          <cell r="E530">
            <v>0</v>
          </cell>
          <cell r="F530">
            <v>11.9</v>
          </cell>
        </row>
        <row r="531">
          <cell r="A531" t="str">
            <v>16 B00 4</v>
          </cell>
          <cell r="B531">
            <v>30</v>
          </cell>
          <cell r="C531">
            <v>25.37641</v>
          </cell>
          <cell r="D531">
            <v>1050</v>
          </cell>
          <cell r="E531">
            <v>1000.2330790000001</v>
          </cell>
          <cell r="F531">
            <v>0</v>
          </cell>
        </row>
        <row r="532">
          <cell r="A532" t="str">
            <v>16 B00 5</v>
          </cell>
          <cell r="B532">
            <v>6</v>
          </cell>
          <cell r="C532">
            <v>6</v>
          </cell>
          <cell r="D532">
            <v>100.08499999999999</v>
          </cell>
          <cell r="E532">
            <v>0.6361</v>
          </cell>
          <cell r="F532">
            <v>0</v>
          </cell>
        </row>
        <row r="533">
          <cell r="A533" t="str">
            <v>16 B00 7</v>
          </cell>
          <cell r="B533">
            <v>627.98036200000013</v>
          </cell>
          <cell r="C533">
            <v>229.28159600000004</v>
          </cell>
          <cell r="D533">
            <v>463.54566099999994</v>
          </cell>
          <cell r="E533">
            <v>25.814674</v>
          </cell>
          <cell r="F533">
            <v>63.179594999999999</v>
          </cell>
        </row>
        <row r="534">
          <cell r="A534" t="str">
            <v>16 B00 8</v>
          </cell>
          <cell r="B534">
            <v>3277.1928849999999</v>
          </cell>
          <cell r="C534">
            <v>7200.4920469999997</v>
          </cell>
          <cell r="D534">
            <v>6982.3625500000007</v>
          </cell>
          <cell r="E534">
            <v>691.36969699999997</v>
          </cell>
          <cell r="F534">
            <v>3415.6</v>
          </cell>
        </row>
        <row r="535">
          <cell r="A535" t="str">
            <v>16 B00 10</v>
          </cell>
          <cell r="B535">
            <v>6980.7274340000004</v>
          </cell>
          <cell r="C535">
            <v>13381.635010999998</v>
          </cell>
          <cell r="D535">
            <v>9716.7967009999993</v>
          </cell>
          <cell r="E535">
            <v>336.2081</v>
          </cell>
          <cell r="F535">
            <v>3051.5</v>
          </cell>
        </row>
        <row r="536">
          <cell r="A536" t="str">
            <v>16 B00 12</v>
          </cell>
          <cell r="B536">
            <v>170.6</v>
          </cell>
          <cell r="C536">
            <v>326.3</v>
          </cell>
          <cell r="D536">
            <v>743.3</v>
          </cell>
          <cell r="E536">
            <v>547.04051700000002</v>
          </cell>
          <cell r="F536">
            <v>1007.01</v>
          </cell>
        </row>
        <row r="537">
          <cell r="A537" t="str">
            <v>17 B00 1</v>
          </cell>
          <cell r="B537">
            <v>37.01147000000001</v>
          </cell>
          <cell r="C537">
            <v>34.827007000000016</v>
          </cell>
          <cell r="D537">
            <v>33.060949999999998</v>
          </cell>
          <cell r="E537">
            <v>0</v>
          </cell>
          <cell r="F537">
            <v>0</v>
          </cell>
        </row>
        <row r="538">
          <cell r="A538" t="str">
            <v>17 B00 2</v>
          </cell>
          <cell r="B538">
            <v>15.2</v>
          </cell>
          <cell r="C538">
            <v>15.2</v>
          </cell>
          <cell r="D538">
            <v>5.3743090000000011</v>
          </cell>
          <cell r="E538">
            <v>0</v>
          </cell>
          <cell r="F538">
            <v>0</v>
          </cell>
        </row>
        <row r="539">
          <cell r="A539" t="str">
            <v>17 B00 5</v>
          </cell>
          <cell r="D539">
            <v>0.26974999999999999</v>
          </cell>
          <cell r="E539">
            <v>0</v>
          </cell>
          <cell r="F539">
            <v>0</v>
          </cell>
        </row>
        <row r="540">
          <cell r="A540" t="str">
            <v>18 B00 1</v>
          </cell>
          <cell r="B540">
            <v>46.930469000000002</v>
          </cell>
          <cell r="C540">
            <v>42.066888000000006</v>
          </cell>
          <cell r="D540">
            <v>42.877734999999994</v>
          </cell>
          <cell r="E540">
            <v>0.9</v>
          </cell>
          <cell r="F540">
            <v>0</v>
          </cell>
        </row>
        <row r="541">
          <cell r="A541" t="str">
            <v>18 B00 2</v>
          </cell>
          <cell r="B541">
            <v>18.948631000000002</v>
          </cell>
          <cell r="C541">
            <v>18.759145</v>
          </cell>
          <cell r="D541">
            <v>18.624093999999999</v>
          </cell>
          <cell r="E541">
            <v>1.8</v>
          </cell>
          <cell r="F541">
            <v>0</v>
          </cell>
        </row>
        <row r="542">
          <cell r="A542" t="str">
            <v>18 B00 5</v>
          </cell>
          <cell r="D542">
            <v>0.13500000000000001</v>
          </cell>
          <cell r="E542">
            <v>0</v>
          </cell>
          <cell r="F542">
            <v>0</v>
          </cell>
        </row>
        <row r="543">
          <cell r="A543" t="str">
            <v>36 B00 1</v>
          </cell>
          <cell r="B543">
            <v>87.765090999999998</v>
          </cell>
          <cell r="C543">
            <v>78.110301000000007</v>
          </cell>
          <cell r="D543">
            <v>66.150019</v>
          </cell>
          <cell r="E543">
            <v>0</v>
          </cell>
          <cell r="F543">
            <v>0</v>
          </cell>
        </row>
        <row r="544">
          <cell r="A544" t="str">
            <v>36 B00 2</v>
          </cell>
          <cell r="B544">
            <v>8.4669219999999985</v>
          </cell>
          <cell r="C544">
            <v>8.4669219999999985</v>
          </cell>
          <cell r="D544">
            <v>11.221150999999997</v>
          </cell>
          <cell r="E544">
            <v>4.5</v>
          </cell>
          <cell r="F544">
            <v>0</v>
          </cell>
        </row>
        <row r="545">
          <cell r="A545" t="str">
            <v>36 B00 5</v>
          </cell>
          <cell r="D545">
            <v>3.0000000000000001E-3</v>
          </cell>
          <cell r="E545">
            <v>0</v>
          </cell>
          <cell r="F545">
            <v>0</v>
          </cell>
        </row>
        <row r="546">
          <cell r="A546" t="str">
            <v>36 B00 7</v>
          </cell>
        </row>
        <row r="547">
          <cell r="A547" t="str">
            <v>11 B01 1</v>
          </cell>
          <cell r="B547">
            <v>163.63699500000001</v>
          </cell>
          <cell r="C547">
            <v>160.36425499999999</v>
          </cell>
          <cell r="D547">
            <v>217.54473100000001</v>
          </cell>
          <cell r="E547">
            <v>4.3508899999999997</v>
          </cell>
          <cell r="F547">
            <v>0</v>
          </cell>
        </row>
        <row r="548">
          <cell r="A548" t="str">
            <v>11 B01 2</v>
          </cell>
          <cell r="B548">
            <v>65.432394000000002</v>
          </cell>
          <cell r="C548">
            <v>65.432394000000002</v>
          </cell>
          <cell r="D548">
            <v>314.00355100000002</v>
          </cell>
          <cell r="E548">
            <v>19.755459999999996</v>
          </cell>
          <cell r="F548">
            <v>0</v>
          </cell>
        </row>
        <row r="549">
          <cell r="A549" t="str">
            <v>11 B01 5</v>
          </cell>
        </row>
        <row r="550">
          <cell r="A550" t="str">
            <v>11 B01 7</v>
          </cell>
          <cell r="B550">
            <v>4.8658159999999997</v>
          </cell>
          <cell r="C550">
            <v>4.3792339999999994</v>
          </cell>
          <cell r="D550">
            <v>25</v>
          </cell>
          <cell r="E550">
            <v>0</v>
          </cell>
          <cell r="F550">
            <v>0</v>
          </cell>
        </row>
        <row r="551">
          <cell r="A551" t="str">
            <v>4 C00 1</v>
          </cell>
          <cell r="B551">
            <v>13.774170000000002</v>
          </cell>
          <cell r="C551">
            <v>12.583365000000001</v>
          </cell>
          <cell r="D551">
            <v>13.0899</v>
          </cell>
          <cell r="E551">
            <v>0</v>
          </cell>
          <cell r="F551">
            <v>0</v>
          </cell>
        </row>
        <row r="552">
          <cell r="A552" t="str">
            <v>4 C00 2</v>
          </cell>
          <cell r="B552">
            <v>7.7333150000000002</v>
          </cell>
          <cell r="C552">
            <v>7.7333150000000002</v>
          </cell>
          <cell r="D552">
            <v>10.133718999999999</v>
          </cell>
          <cell r="E552">
            <v>0.6</v>
          </cell>
          <cell r="F552">
            <v>0</v>
          </cell>
        </row>
        <row r="553">
          <cell r="A553" t="str">
            <v>4 C00 5</v>
          </cell>
          <cell r="B553">
            <v>0.91193599999999997</v>
          </cell>
          <cell r="C553">
            <v>0.91193599999999997</v>
          </cell>
          <cell r="D553">
            <v>0.91193599999999997</v>
          </cell>
          <cell r="E553">
            <v>0</v>
          </cell>
          <cell r="F553">
            <v>0</v>
          </cell>
        </row>
        <row r="554">
          <cell r="A554" t="str">
            <v>5 C00 1</v>
          </cell>
          <cell r="B554">
            <v>10.354891</v>
          </cell>
          <cell r="C554">
            <v>10.118926</v>
          </cell>
          <cell r="D554">
            <v>9.2917950000000005</v>
          </cell>
          <cell r="E554">
            <v>0</v>
          </cell>
          <cell r="F554">
            <v>0</v>
          </cell>
        </row>
        <row r="555">
          <cell r="A555" t="str">
            <v>5 C00 2</v>
          </cell>
          <cell r="B555">
            <v>5.75</v>
          </cell>
          <cell r="C555">
            <v>5.75</v>
          </cell>
          <cell r="D555">
            <v>6.2</v>
          </cell>
          <cell r="E555">
            <v>0</v>
          </cell>
          <cell r="F555">
            <v>0</v>
          </cell>
        </row>
        <row r="556">
          <cell r="A556" t="str">
            <v>5 C00 5</v>
          </cell>
        </row>
        <row r="557">
          <cell r="A557" t="str">
            <v>6 C00 1</v>
          </cell>
          <cell r="B557">
            <v>220.16138900000007</v>
          </cell>
          <cell r="C557">
            <v>205.43262800000002</v>
          </cell>
          <cell r="D557">
            <v>212.88927300000003</v>
          </cell>
          <cell r="E557">
            <v>4.2577850000000002</v>
          </cell>
          <cell r="F557">
            <v>0</v>
          </cell>
        </row>
        <row r="558">
          <cell r="A558" t="str">
            <v>6 C00 2</v>
          </cell>
          <cell r="B558">
            <v>2.1094360000000001</v>
          </cell>
          <cell r="C558">
            <v>2.0883419999999999</v>
          </cell>
          <cell r="D558">
            <v>2.3667920000000002</v>
          </cell>
          <cell r="E558">
            <v>0.182368</v>
          </cell>
          <cell r="F558">
            <v>0</v>
          </cell>
        </row>
        <row r="559">
          <cell r="A559" t="str">
            <v>6 C00 5</v>
          </cell>
        </row>
        <row r="560">
          <cell r="A560" t="str">
            <v>6 C00 7</v>
          </cell>
        </row>
        <row r="561">
          <cell r="A561" t="str">
            <v>8 C00 1</v>
          </cell>
          <cell r="B561">
            <v>5.162439</v>
          </cell>
          <cell r="C561">
            <v>4.9792600000000009</v>
          </cell>
          <cell r="D561">
            <v>4.9052030000000011</v>
          </cell>
          <cell r="E561">
            <v>0</v>
          </cell>
          <cell r="F561">
            <v>0</v>
          </cell>
        </row>
        <row r="562">
          <cell r="A562" t="str">
            <v>8 C00 2</v>
          </cell>
          <cell r="B562">
            <v>5.6380340000000011</v>
          </cell>
          <cell r="C562">
            <v>5.6380340000000011</v>
          </cell>
          <cell r="D562">
            <v>6.8801599999999992</v>
          </cell>
          <cell r="E562">
            <v>0</v>
          </cell>
          <cell r="F562">
            <v>1.4637000000000001E-2</v>
          </cell>
        </row>
        <row r="563">
          <cell r="A563" t="str">
            <v>8 C00 5</v>
          </cell>
          <cell r="B563">
            <v>0.36449999999999999</v>
          </cell>
          <cell r="C563">
            <v>0.36449999999999999</v>
          </cell>
        </row>
        <row r="564">
          <cell r="A564" t="str">
            <v>8 C00 7</v>
          </cell>
          <cell r="B564">
            <v>0.3</v>
          </cell>
          <cell r="C564">
            <v>0.3</v>
          </cell>
        </row>
        <row r="565">
          <cell r="A565" t="str">
            <v>8 C00 8</v>
          </cell>
          <cell r="B565">
            <v>0.25</v>
          </cell>
          <cell r="C565">
            <v>0.25</v>
          </cell>
        </row>
        <row r="566">
          <cell r="A566" t="str">
            <v>9 C00 1</v>
          </cell>
          <cell r="B566">
            <v>1252.2916660000001</v>
          </cell>
          <cell r="C566">
            <v>1217.3466709999998</v>
          </cell>
          <cell r="D566">
            <v>1414.9084680000001</v>
          </cell>
          <cell r="E566">
            <v>28.298169000000001</v>
          </cell>
          <cell r="F566">
            <v>0</v>
          </cell>
        </row>
        <row r="567">
          <cell r="A567" t="str">
            <v>9 C00 2</v>
          </cell>
          <cell r="B567">
            <v>279.09400000000005</v>
          </cell>
          <cell r="C567">
            <v>274.47300000000001</v>
          </cell>
          <cell r="D567">
            <v>272.871914</v>
          </cell>
          <cell r="E567">
            <v>8.2831360000000007</v>
          </cell>
          <cell r="F567">
            <v>0</v>
          </cell>
        </row>
        <row r="568">
          <cell r="A568" t="str">
            <v>9 C00 5</v>
          </cell>
        </row>
        <row r="569">
          <cell r="A569" t="str">
            <v>9 C00 7</v>
          </cell>
          <cell r="B569">
            <v>181.506</v>
          </cell>
          <cell r="C569">
            <v>181.506</v>
          </cell>
          <cell r="D569">
            <v>181.5</v>
          </cell>
          <cell r="E569">
            <v>0</v>
          </cell>
          <cell r="F569">
            <v>0</v>
          </cell>
        </row>
        <row r="570">
          <cell r="A570" t="str">
            <v>9 C00 8</v>
          </cell>
          <cell r="B570">
            <v>1.5</v>
          </cell>
          <cell r="C570">
            <v>1.5</v>
          </cell>
          <cell r="D570">
            <v>1.5</v>
          </cell>
          <cell r="E570">
            <v>0</v>
          </cell>
          <cell r="F570">
            <v>0</v>
          </cell>
        </row>
        <row r="571">
          <cell r="A571" t="str">
            <v>10 C00 1</v>
          </cell>
          <cell r="B571">
            <v>293.55919199999994</v>
          </cell>
          <cell r="C571">
            <v>271.99403299999994</v>
          </cell>
          <cell r="D571">
            <v>287.40431599999999</v>
          </cell>
          <cell r="E571">
            <v>0</v>
          </cell>
          <cell r="F571">
            <v>0</v>
          </cell>
        </row>
        <row r="572">
          <cell r="A572" t="str">
            <v>10 C00 2</v>
          </cell>
          <cell r="B572">
            <v>78.941952000000015</v>
          </cell>
          <cell r="C572">
            <v>68.437200999999988</v>
          </cell>
          <cell r="D572">
            <v>83.329785000000001</v>
          </cell>
          <cell r="E572">
            <v>6.75</v>
          </cell>
          <cell r="F572">
            <v>0</v>
          </cell>
        </row>
        <row r="573">
          <cell r="A573" t="str">
            <v>10 C00 7</v>
          </cell>
        </row>
        <row r="574">
          <cell r="A574" t="str">
            <v>10 C00 8</v>
          </cell>
        </row>
        <row r="575">
          <cell r="A575" t="str">
            <v>10 C00 10</v>
          </cell>
          <cell r="B575">
            <v>971.53315599999996</v>
          </cell>
          <cell r="C575">
            <v>1191.233156</v>
          </cell>
          <cell r="D575">
            <v>1125</v>
          </cell>
          <cell r="E575">
            <v>0</v>
          </cell>
          <cell r="F575">
            <v>634</v>
          </cell>
        </row>
        <row r="576">
          <cell r="A576" t="str">
            <v>17 C00 1</v>
          </cell>
          <cell r="B576">
            <v>57.601844999999997</v>
          </cell>
          <cell r="C576">
            <v>53.869104999999998</v>
          </cell>
          <cell r="D576">
            <v>60.609121000000009</v>
          </cell>
          <cell r="E576">
            <v>0</v>
          </cell>
          <cell r="F576">
            <v>0</v>
          </cell>
        </row>
        <row r="577">
          <cell r="A577" t="str">
            <v>17 C00 2</v>
          </cell>
          <cell r="B577">
            <v>329.32799899999998</v>
          </cell>
          <cell r="C577">
            <v>329.32799899999998</v>
          </cell>
          <cell r="D577">
            <v>265.39087899999998</v>
          </cell>
          <cell r="E577">
            <v>0</v>
          </cell>
          <cell r="F577">
            <v>0</v>
          </cell>
        </row>
        <row r="578">
          <cell r="A578" t="str">
            <v>18 C00 1</v>
          </cell>
          <cell r="B578">
            <v>100.077144</v>
          </cell>
          <cell r="C578">
            <v>92.106808999999984</v>
          </cell>
          <cell r="D578">
            <v>92.615801000000005</v>
          </cell>
          <cell r="E578">
            <v>1.9</v>
          </cell>
          <cell r="F578">
            <v>0</v>
          </cell>
        </row>
        <row r="579">
          <cell r="A579" t="str">
            <v>18 C00 2</v>
          </cell>
          <cell r="B579">
            <v>26.379979000000002</v>
          </cell>
          <cell r="C579">
            <v>26.115664999999996</v>
          </cell>
          <cell r="D579">
            <v>46.010336000000009</v>
          </cell>
          <cell r="E579">
            <v>4.2</v>
          </cell>
          <cell r="F579">
            <v>0</v>
          </cell>
        </row>
        <row r="580">
          <cell r="A580" t="str">
            <v>18 C00 7</v>
          </cell>
          <cell r="B580">
            <v>5.1376999999999999E-2</v>
          </cell>
          <cell r="C580">
            <v>5.1376999999999999E-2</v>
          </cell>
        </row>
        <row r="581">
          <cell r="A581" t="str">
            <v>25 C00 1</v>
          </cell>
          <cell r="B581">
            <v>26730.148155000003</v>
          </cell>
          <cell r="C581">
            <v>26730.148155000003</v>
          </cell>
          <cell r="D581">
            <v>31864.987338000003</v>
          </cell>
          <cell r="E581">
            <v>0</v>
          </cell>
          <cell r="F581">
            <v>400</v>
          </cell>
        </row>
        <row r="582">
          <cell r="A582" t="str">
            <v>25 C00 2</v>
          </cell>
          <cell r="B582">
            <v>843.96989499999995</v>
          </cell>
          <cell r="C582">
            <v>843.96989499999995</v>
          </cell>
          <cell r="D582">
            <v>894.79313000000002</v>
          </cell>
          <cell r="E582">
            <v>0</v>
          </cell>
          <cell r="F582">
            <v>0</v>
          </cell>
        </row>
        <row r="583">
          <cell r="A583" t="str">
            <v>25 C00 3</v>
          </cell>
          <cell r="B583">
            <v>165.06203600000001</v>
          </cell>
          <cell r="C583">
            <v>165.06203600000001</v>
          </cell>
          <cell r="D583">
            <v>165.06203599999998</v>
          </cell>
          <cell r="E583">
            <v>0</v>
          </cell>
          <cell r="F583">
            <v>0</v>
          </cell>
        </row>
        <row r="584">
          <cell r="A584" t="str">
            <v>25 C00 5</v>
          </cell>
          <cell r="B584">
            <v>37.728875000000002</v>
          </cell>
          <cell r="C584">
            <v>37.728875000000002</v>
          </cell>
          <cell r="D584">
            <v>37.362496</v>
          </cell>
          <cell r="E584">
            <v>0</v>
          </cell>
          <cell r="F584">
            <v>0</v>
          </cell>
        </row>
        <row r="585">
          <cell r="A585" t="str">
            <v>36 C00 1</v>
          </cell>
          <cell r="B585">
            <v>6502.4020049999981</v>
          </cell>
          <cell r="C585">
            <v>5978.0021900000002</v>
          </cell>
          <cell r="D585">
            <v>10057.652270999999</v>
          </cell>
          <cell r="E585">
            <v>0</v>
          </cell>
          <cell r="F585">
            <v>0</v>
          </cell>
        </row>
        <row r="586">
          <cell r="A586" t="str">
            <v>36 C00 2</v>
          </cell>
          <cell r="B586">
            <v>1519.7332719999999</v>
          </cell>
          <cell r="C586">
            <v>1471.836832</v>
          </cell>
          <cell r="D586">
            <v>3042.1364219999996</v>
          </cell>
          <cell r="E586">
            <v>0</v>
          </cell>
          <cell r="F586">
            <v>0</v>
          </cell>
        </row>
        <row r="587">
          <cell r="A587" t="str">
            <v>36 C00 5</v>
          </cell>
          <cell r="B587">
            <v>42.716309000000003</v>
          </cell>
          <cell r="C587">
            <v>42.716309000000003</v>
          </cell>
          <cell r="D587">
            <v>16.871343</v>
          </cell>
          <cell r="E587">
            <v>0</v>
          </cell>
          <cell r="F587">
            <v>0</v>
          </cell>
        </row>
        <row r="588">
          <cell r="A588" t="str">
            <v>36 C00 6</v>
          </cell>
          <cell r="D588">
            <v>250</v>
          </cell>
          <cell r="E588">
            <v>0</v>
          </cell>
          <cell r="F588">
            <v>0</v>
          </cell>
        </row>
        <row r="589">
          <cell r="A589" t="str">
            <v>36 C00 7</v>
          </cell>
          <cell r="D589">
            <v>821.85</v>
          </cell>
          <cell r="E589">
            <v>0</v>
          </cell>
          <cell r="F589">
            <v>0</v>
          </cell>
        </row>
        <row r="590">
          <cell r="A590" t="str">
            <v>36 C00 8</v>
          </cell>
          <cell r="B590">
            <v>450</v>
          </cell>
          <cell r="C590">
            <v>450</v>
          </cell>
          <cell r="D590">
            <v>1059.568747</v>
          </cell>
          <cell r="E590">
            <v>0</v>
          </cell>
          <cell r="F590">
            <v>0</v>
          </cell>
        </row>
        <row r="591">
          <cell r="A591" t="str">
            <v>4 D00 1</v>
          </cell>
          <cell r="B591">
            <v>14.808273000000002</v>
          </cell>
          <cell r="C591">
            <v>13.159391000000001</v>
          </cell>
          <cell r="D591">
            <v>13.434788999999999</v>
          </cell>
          <cell r="E591">
            <v>0</v>
          </cell>
          <cell r="F591">
            <v>0</v>
          </cell>
        </row>
        <row r="592">
          <cell r="A592" t="str">
            <v>4 D00 2</v>
          </cell>
          <cell r="B592">
            <v>2.5020579999999999</v>
          </cell>
          <cell r="C592">
            <v>4.1509400000000003</v>
          </cell>
          <cell r="D592">
            <v>10.842326000000002</v>
          </cell>
          <cell r="E592">
            <v>0</v>
          </cell>
          <cell r="F592">
            <v>40.722884999999998</v>
          </cell>
        </row>
        <row r="593">
          <cell r="A593" t="str">
            <v>4 D00 4</v>
          </cell>
        </row>
        <row r="594">
          <cell r="A594" t="str">
            <v>4 D00 5</v>
          </cell>
        </row>
        <row r="595">
          <cell r="A595" t="str">
            <v>6 D00 1</v>
          </cell>
          <cell r="B595">
            <v>174.78076299999998</v>
          </cell>
          <cell r="C595">
            <v>159.84623199999999</v>
          </cell>
          <cell r="D595">
            <v>166.85186900000005</v>
          </cell>
          <cell r="E595">
            <v>3.3370370000000005</v>
          </cell>
          <cell r="F595">
            <v>0</v>
          </cell>
        </row>
        <row r="596">
          <cell r="A596" t="str">
            <v>6 D00 2</v>
          </cell>
          <cell r="B596">
            <v>27.499863000000001</v>
          </cell>
          <cell r="C596">
            <v>27.222964000000001</v>
          </cell>
          <cell r="D596">
            <v>27.066209999999998</v>
          </cell>
          <cell r="E596">
            <v>2.0400399999999999</v>
          </cell>
          <cell r="F596">
            <v>0</v>
          </cell>
        </row>
        <row r="597">
          <cell r="A597" t="str">
            <v>6 D00 5</v>
          </cell>
          <cell r="B597">
            <v>0.09</v>
          </cell>
          <cell r="C597">
            <v>0.09</v>
          </cell>
          <cell r="D597">
            <v>4.5485999999999999E-2</v>
          </cell>
          <cell r="E597">
            <v>4.5485999999999999E-2</v>
          </cell>
          <cell r="F597">
            <v>0</v>
          </cell>
        </row>
        <row r="598">
          <cell r="A598" t="str">
            <v>6 D00 7</v>
          </cell>
          <cell r="B598">
            <v>0.1</v>
          </cell>
          <cell r="C598">
            <v>0.1</v>
          </cell>
          <cell r="D598">
            <v>0.1</v>
          </cell>
          <cell r="E598">
            <v>0</v>
          </cell>
          <cell r="F598">
            <v>0</v>
          </cell>
        </row>
        <row r="599">
          <cell r="A599" t="str">
            <v>8 D00 1</v>
          </cell>
          <cell r="B599">
            <v>36.771578000000005</v>
          </cell>
          <cell r="C599">
            <v>36.525295000000007</v>
          </cell>
          <cell r="D599">
            <v>38.639007999999997</v>
          </cell>
          <cell r="E599">
            <v>0</v>
          </cell>
          <cell r="F599">
            <v>0</v>
          </cell>
        </row>
        <row r="600">
          <cell r="A600" t="str">
            <v>8 D00 2</v>
          </cell>
          <cell r="B600">
            <v>6.8457559999999997</v>
          </cell>
          <cell r="C600">
            <v>11.845756000000002</v>
          </cell>
          <cell r="D600">
            <v>15.179265000000003</v>
          </cell>
          <cell r="E600">
            <v>1.8273000000000001E-2</v>
          </cell>
          <cell r="F600">
            <v>0</v>
          </cell>
        </row>
        <row r="601">
          <cell r="A601" t="str">
            <v>8 D00 5</v>
          </cell>
          <cell r="B601">
            <v>0.222</v>
          </cell>
          <cell r="C601">
            <v>0.222</v>
          </cell>
          <cell r="D601">
            <v>0.4</v>
          </cell>
          <cell r="E601">
            <v>0</v>
          </cell>
          <cell r="F601">
            <v>0</v>
          </cell>
        </row>
        <row r="602">
          <cell r="A602" t="str">
            <v>8 D00 7</v>
          </cell>
          <cell r="B602">
            <v>1.5774550000000001</v>
          </cell>
          <cell r="C602">
            <v>1.5774550000000001</v>
          </cell>
        </row>
        <row r="603">
          <cell r="A603" t="str">
            <v>8 D00 8</v>
          </cell>
          <cell r="B603">
            <v>1.1921849999999998</v>
          </cell>
          <cell r="C603">
            <v>1.1921849999999998</v>
          </cell>
        </row>
        <row r="604">
          <cell r="A604" t="str">
            <v>9 D00 1</v>
          </cell>
          <cell r="B604">
            <v>334.166471</v>
          </cell>
          <cell r="C604">
            <v>301.01478300000008</v>
          </cell>
          <cell r="D604">
            <v>297.66398100000004</v>
          </cell>
          <cell r="E604">
            <v>5.9532800000000003</v>
          </cell>
          <cell r="F604">
            <v>0</v>
          </cell>
        </row>
        <row r="605">
          <cell r="A605" t="str">
            <v>9 D00 2</v>
          </cell>
          <cell r="B605">
            <v>97.433529000000007</v>
          </cell>
          <cell r="C605">
            <v>196.34919399999998</v>
          </cell>
          <cell r="D605">
            <v>259.00061399999993</v>
          </cell>
          <cell r="E605">
            <v>7.8620670000000015</v>
          </cell>
          <cell r="F605">
            <v>0</v>
          </cell>
        </row>
        <row r="606">
          <cell r="A606" t="str">
            <v>9 D00 5</v>
          </cell>
          <cell r="B606">
            <v>4</v>
          </cell>
          <cell r="C606">
            <v>4</v>
          </cell>
          <cell r="D606">
            <v>4.2379999999999995</v>
          </cell>
          <cell r="E606">
            <v>0</v>
          </cell>
          <cell r="F606">
            <v>0</v>
          </cell>
        </row>
        <row r="607">
          <cell r="A607" t="str">
            <v>9 D00 7</v>
          </cell>
          <cell r="B607">
            <v>7</v>
          </cell>
          <cell r="C607">
            <v>7</v>
          </cell>
          <cell r="D607">
            <v>7</v>
          </cell>
          <cell r="E607">
            <v>0</v>
          </cell>
          <cell r="F607">
            <v>0</v>
          </cell>
        </row>
        <row r="608">
          <cell r="A608" t="str">
            <v>11 D00 1</v>
          </cell>
          <cell r="B608">
            <v>1666.4385560000005</v>
          </cell>
          <cell r="C608">
            <v>1666.4385560000005</v>
          </cell>
          <cell r="D608">
            <v>1772.230798999999</v>
          </cell>
          <cell r="E608">
            <v>8.8611540000000009</v>
          </cell>
          <cell r="F608">
            <v>0</v>
          </cell>
        </row>
        <row r="609">
          <cell r="A609" t="str">
            <v>11 D00 2</v>
          </cell>
          <cell r="B609">
            <v>332.35762999999992</v>
          </cell>
          <cell r="C609">
            <v>485.80762800000019</v>
          </cell>
          <cell r="D609">
            <v>568.93280500000003</v>
          </cell>
          <cell r="E609">
            <v>4.0621309999999999</v>
          </cell>
          <cell r="F609">
            <v>320</v>
          </cell>
        </row>
        <row r="610">
          <cell r="A610" t="str">
            <v>11 D00 3</v>
          </cell>
          <cell r="B610">
            <v>2.5</v>
          </cell>
          <cell r="C610">
            <v>2.5</v>
          </cell>
          <cell r="D610">
            <v>2.5</v>
          </cell>
          <cell r="E610">
            <v>0</v>
          </cell>
          <cell r="F610">
            <v>0</v>
          </cell>
        </row>
        <row r="611">
          <cell r="A611" t="str">
            <v>11 D00 5</v>
          </cell>
          <cell r="B611">
            <v>8.4115110000000008</v>
          </cell>
          <cell r="C611">
            <v>308.811511</v>
          </cell>
          <cell r="D611">
            <v>7.9515110000000009</v>
          </cell>
          <cell r="E611">
            <v>0</v>
          </cell>
          <cell r="F611">
            <v>100</v>
          </cell>
        </row>
        <row r="612">
          <cell r="A612" t="str">
            <v>11 D00 7</v>
          </cell>
          <cell r="B612">
            <v>33.398416999999995</v>
          </cell>
          <cell r="C612">
            <v>30.058574999999998</v>
          </cell>
          <cell r="D612">
            <v>240.518575</v>
          </cell>
          <cell r="E612">
            <v>0</v>
          </cell>
          <cell r="F612">
            <v>0</v>
          </cell>
        </row>
        <row r="613">
          <cell r="A613" t="str">
            <v>11 D00 8</v>
          </cell>
          <cell r="B613">
            <v>38.426986999999997</v>
          </cell>
          <cell r="C613">
            <v>34.584288000000001</v>
          </cell>
          <cell r="D613">
            <v>54.584288000000001</v>
          </cell>
          <cell r="E613">
            <v>0</v>
          </cell>
          <cell r="F613">
            <v>0</v>
          </cell>
        </row>
        <row r="614">
          <cell r="A614" t="str">
            <v>11 D00 10</v>
          </cell>
        </row>
        <row r="615">
          <cell r="A615" t="str">
            <v>16 D00 1</v>
          </cell>
          <cell r="B615">
            <v>121.67464500000001</v>
          </cell>
          <cell r="C615">
            <v>112.58577500000001</v>
          </cell>
          <cell r="D615">
            <v>121.56410899999999</v>
          </cell>
          <cell r="E615">
            <v>0.83173200000000003</v>
          </cell>
          <cell r="F615">
            <v>0</v>
          </cell>
        </row>
        <row r="616">
          <cell r="A616" t="str">
            <v>16 D00 2</v>
          </cell>
          <cell r="B616">
            <v>83.327250000000006</v>
          </cell>
          <cell r="C616">
            <v>82.71212100000001</v>
          </cell>
          <cell r="D616">
            <v>93.63889199999997</v>
          </cell>
          <cell r="E616">
            <v>0.93791000000000002</v>
          </cell>
          <cell r="F616">
            <v>0</v>
          </cell>
        </row>
        <row r="617">
          <cell r="A617" t="str">
            <v>16 D00 5</v>
          </cell>
          <cell r="B617">
            <v>0.2</v>
          </cell>
          <cell r="C617">
            <v>0.2</v>
          </cell>
          <cell r="D617">
            <v>0.3</v>
          </cell>
          <cell r="E617">
            <v>0</v>
          </cell>
          <cell r="F617">
            <v>0</v>
          </cell>
        </row>
        <row r="618">
          <cell r="A618" t="str">
            <v>16 D00 7</v>
          </cell>
          <cell r="B618">
            <v>4.3482500000000002</v>
          </cell>
          <cell r="C618">
            <v>4.0846239999999998</v>
          </cell>
          <cell r="D618">
            <v>13.057852999999996</v>
          </cell>
          <cell r="E618">
            <v>0</v>
          </cell>
          <cell r="F618">
            <v>0</v>
          </cell>
        </row>
        <row r="619">
          <cell r="A619" t="str">
            <v>20 D00 1</v>
          </cell>
          <cell r="B619">
            <v>90.102523999999974</v>
          </cell>
          <cell r="C619">
            <v>85.167302000000007</v>
          </cell>
          <cell r="D619">
            <v>86.699604999999991</v>
          </cell>
          <cell r="E619">
            <v>1.733992</v>
          </cell>
          <cell r="F619">
            <v>0</v>
          </cell>
        </row>
        <row r="620">
          <cell r="A620" t="str">
            <v>20 D00 2</v>
          </cell>
          <cell r="B620">
            <v>15.50666</v>
          </cell>
          <cell r="C620">
            <v>15.50666</v>
          </cell>
          <cell r="D620">
            <v>20</v>
          </cell>
          <cell r="E620">
            <v>0.56888800000000006</v>
          </cell>
          <cell r="F620">
            <v>0</v>
          </cell>
        </row>
        <row r="621">
          <cell r="A621" t="str">
            <v>20 D00 3</v>
          </cell>
          <cell r="B621">
            <v>304.32711499999999</v>
          </cell>
          <cell r="C621">
            <v>301.12877700000001</v>
          </cell>
          <cell r="D621">
            <v>397.56466499999999</v>
          </cell>
          <cell r="E621">
            <v>0</v>
          </cell>
          <cell r="F621">
            <v>49.8</v>
          </cell>
        </row>
        <row r="622">
          <cell r="A622" t="str">
            <v>20 D00 7</v>
          </cell>
        </row>
        <row r="623">
          <cell r="A623" t="str">
            <v>20 D00 8</v>
          </cell>
        </row>
        <row r="624">
          <cell r="A624" t="str">
            <v>36 D00 1</v>
          </cell>
          <cell r="B624">
            <v>245.64657699999998</v>
          </cell>
          <cell r="C624">
            <v>215.85737699999996</v>
          </cell>
          <cell r="D624">
            <v>242.56118399999994</v>
          </cell>
          <cell r="E624">
            <v>0</v>
          </cell>
          <cell r="F624">
            <v>0</v>
          </cell>
        </row>
        <row r="625">
          <cell r="A625" t="str">
            <v>36 D00 2</v>
          </cell>
          <cell r="B625">
            <v>402.20801499999999</v>
          </cell>
          <cell r="C625">
            <v>402.20801499999999</v>
          </cell>
          <cell r="D625">
            <v>505.92093700000004</v>
          </cell>
          <cell r="E625">
            <v>0</v>
          </cell>
          <cell r="F625">
            <v>0</v>
          </cell>
        </row>
        <row r="626">
          <cell r="A626" t="str">
            <v>36 D00 4</v>
          </cell>
          <cell r="B626">
            <v>0</v>
          </cell>
          <cell r="C626">
            <v>3589.4</v>
          </cell>
          <cell r="D626">
            <v>4137.8999999999996</v>
          </cell>
          <cell r="E626">
            <v>0</v>
          </cell>
          <cell r="F626">
            <v>0</v>
          </cell>
        </row>
        <row r="627">
          <cell r="A627" t="str">
            <v>36 D00 5</v>
          </cell>
          <cell r="B627">
            <v>18.793541000000001</v>
          </cell>
          <cell r="C627">
            <v>18.793541000000001</v>
          </cell>
          <cell r="D627">
            <v>26.000163000000001</v>
          </cell>
          <cell r="E627">
            <v>0</v>
          </cell>
          <cell r="F627">
            <v>0</v>
          </cell>
        </row>
        <row r="628">
          <cell r="A628" t="str">
            <v>36 D00 7</v>
          </cell>
        </row>
        <row r="629">
          <cell r="A629" t="str">
            <v>36 D00 12</v>
          </cell>
        </row>
        <row r="630">
          <cell r="A630" t="str">
            <v>6 E00 1</v>
          </cell>
          <cell r="B630">
            <v>9084.7698300000011</v>
          </cell>
          <cell r="C630">
            <v>8542.0399249999991</v>
          </cell>
          <cell r="D630">
            <v>10842.462970999995</v>
          </cell>
          <cell r="E630">
            <v>0</v>
          </cell>
          <cell r="F630">
            <v>0</v>
          </cell>
        </row>
        <row r="631">
          <cell r="A631" t="str">
            <v>6 E00 2</v>
          </cell>
          <cell r="B631">
            <v>1256.5782160000001</v>
          </cell>
          <cell r="C631">
            <v>968.44977699999981</v>
          </cell>
          <cell r="D631">
            <v>457.94876900000014</v>
          </cell>
          <cell r="E631">
            <v>245.98884799999999</v>
          </cell>
          <cell r="F631">
            <v>0</v>
          </cell>
        </row>
        <row r="632">
          <cell r="A632" t="str">
            <v>6 E00 5</v>
          </cell>
          <cell r="B632">
            <v>26.872300000000003</v>
          </cell>
          <cell r="C632">
            <v>15.872300000000001</v>
          </cell>
          <cell r="D632">
            <v>14.628013999999999</v>
          </cell>
          <cell r="E632">
            <v>12.118014000000001</v>
          </cell>
          <cell r="F632">
            <v>0</v>
          </cell>
        </row>
        <row r="633">
          <cell r="A633" t="str">
            <v>6 E00 7</v>
          </cell>
          <cell r="B633">
            <v>74.386845000000008</v>
          </cell>
          <cell r="C633">
            <v>74.386845000000008</v>
          </cell>
          <cell r="D633">
            <v>20</v>
          </cell>
          <cell r="E633">
            <v>0</v>
          </cell>
          <cell r="F633">
            <v>0</v>
          </cell>
        </row>
        <row r="634">
          <cell r="A634" t="str">
            <v>6 E00 8</v>
          </cell>
          <cell r="B634">
            <v>13.33</v>
          </cell>
          <cell r="C634">
            <v>13.33</v>
          </cell>
          <cell r="D634">
            <v>1</v>
          </cell>
          <cell r="E634">
            <v>0</v>
          </cell>
          <cell r="F634">
            <v>0</v>
          </cell>
        </row>
        <row r="635">
          <cell r="A635" t="str">
            <v>11 E00 1</v>
          </cell>
          <cell r="B635">
            <v>1494.2205200000001</v>
          </cell>
          <cell r="C635">
            <v>1494.2205200000001</v>
          </cell>
          <cell r="D635">
            <v>1600.7695189999997</v>
          </cell>
          <cell r="E635">
            <v>8.0038470000000022</v>
          </cell>
          <cell r="F635">
            <v>0</v>
          </cell>
        </row>
        <row r="636">
          <cell r="A636" t="str">
            <v>11 E00 2</v>
          </cell>
          <cell r="B636">
            <v>311.67716999999993</v>
          </cell>
          <cell r="C636">
            <v>496.00112000000001</v>
          </cell>
          <cell r="D636">
            <v>491.991581</v>
          </cell>
          <cell r="E636">
            <v>3.2387530000000004</v>
          </cell>
          <cell r="F636">
            <v>420</v>
          </cell>
        </row>
        <row r="637">
          <cell r="A637" t="str">
            <v>11 E00 3</v>
          </cell>
          <cell r="B637">
            <v>2.6707999999999998</v>
          </cell>
          <cell r="C637">
            <v>2.6707999999999998</v>
          </cell>
          <cell r="D637">
            <v>2.6707999999999998</v>
          </cell>
          <cell r="E637">
            <v>0</v>
          </cell>
          <cell r="F637">
            <v>0</v>
          </cell>
        </row>
        <row r="638">
          <cell r="A638" t="str">
            <v>11 E00 5</v>
          </cell>
          <cell r="B638">
            <v>26.967008</v>
          </cell>
          <cell r="C638">
            <v>26.967008</v>
          </cell>
          <cell r="D638">
            <v>22.529888</v>
          </cell>
          <cell r="E638">
            <v>0</v>
          </cell>
          <cell r="F638">
            <v>0</v>
          </cell>
        </row>
        <row r="639">
          <cell r="A639" t="str">
            <v>11 E00 7</v>
          </cell>
          <cell r="B639">
            <v>5.0382600000000002</v>
          </cell>
          <cell r="C639">
            <v>39.534433999999997</v>
          </cell>
          <cell r="D639">
            <v>44.534433999999997</v>
          </cell>
          <cell r="E639">
            <v>0</v>
          </cell>
          <cell r="F639">
            <v>0</v>
          </cell>
        </row>
        <row r="640">
          <cell r="A640" t="str">
            <v>11 E00 8</v>
          </cell>
          <cell r="B640">
            <v>10.922950999999999</v>
          </cell>
          <cell r="C640">
            <v>29.830655999999998</v>
          </cell>
          <cell r="D640">
            <v>34.830655999999998</v>
          </cell>
          <cell r="E640">
            <v>0</v>
          </cell>
          <cell r="F640">
            <v>0</v>
          </cell>
        </row>
        <row r="641">
          <cell r="A641" t="str">
            <v>12 E00 1</v>
          </cell>
          <cell r="B641">
            <v>34.947345000000013</v>
          </cell>
          <cell r="C641">
            <v>33.231564000000006</v>
          </cell>
          <cell r="D641">
            <v>35.833348999999991</v>
          </cell>
          <cell r="E641">
            <v>1.1668049999999999</v>
          </cell>
          <cell r="F641">
            <v>0</v>
          </cell>
        </row>
        <row r="642">
          <cell r="A642" t="str">
            <v>12 E00 2</v>
          </cell>
          <cell r="B642">
            <v>7.5449219999999997</v>
          </cell>
          <cell r="C642">
            <v>7.4694719999999988</v>
          </cell>
          <cell r="D642">
            <v>7.8072999999999988</v>
          </cell>
          <cell r="E642">
            <v>1.1739400000000002</v>
          </cell>
          <cell r="F642">
            <v>0</v>
          </cell>
        </row>
        <row r="643">
          <cell r="A643" t="str">
            <v>12 E00 5</v>
          </cell>
          <cell r="B643">
            <v>26.234529999999999</v>
          </cell>
          <cell r="C643">
            <v>25.972185000000003</v>
          </cell>
          <cell r="D643">
            <v>30.826270000000001</v>
          </cell>
          <cell r="E643">
            <v>0</v>
          </cell>
          <cell r="F643">
            <v>0</v>
          </cell>
        </row>
        <row r="644">
          <cell r="A644" t="str">
            <v>12 E00 7</v>
          </cell>
        </row>
        <row r="645">
          <cell r="A645" t="str">
            <v>16 E00 1</v>
          </cell>
          <cell r="B645">
            <v>608.97660000000019</v>
          </cell>
          <cell r="C645">
            <v>547.61630900000011</v>
          </cell>
          <cell r="D645">
            <v>583.10558199999991</v>
          </cell>
          <cell r="E645">
            <v>5.1326150000000004</v>
          </cell>
          <cell r="F645">
            <v>0</v>
          </cell>
        </row>
        <row r="646">
          <cell r="A646" t="str">
            <v>16 E00 2</v>
          </cell>
          <cell r="B646">
            <v>223.24189999999999</v>
          </cell>
          <cell r="C646">
            <v>221.16216599999998</v>
          </cell>
          <cell r="D646">
            <v>241.16786600000003</v>
          </cell>
          <cell r="E646">
            <v>3.0143930000000001</v>
          </cell>
          <cell r="F646">
            <v>125</v>
          </cell>
        </row>
        <row r="647">
          <cell r="A647" t="str">
            <v>16 E00 3</v>
          </cell>
          <cell r="B647">
            <v>0.5</v>
          </cell>
          <cell r="C647">
            <v>0.5</v>
          </cell>
          <cell r="D647">
            <v>0.5</v>
          </cell>
          <cell r="E647">
            <v>0</v>
          </cell>
          <cell r="F647">
            <v>0</v>
          </cell>
        </row>
        <row r="648">
          <cell r="A648" t="str">
            <v>16 E00 5</v>
          </cell>
          <cell r="B648">
            <v>2.9056999999999999</v>
          </cell>
          <cell r="C648">
            <v>2.9056999999999999</v>
          </cell>
          <cell r="D648">
            <v>2.9</v>
          </cell>
          <cell r="E648">
            <v>0</v>
          </cell>
          <cell r="F648">
            <v>0</v>
          </cell>
        </row>
        <row r="649">
          <cell r="A649" t="str">
            <v>16 E00 7</v>
          </cell>
          <cell r="B649">
            <v>68.457224999999994</v>
          </cell>
          <cell r="C649">
            <v>67.565911</v>
          </cell>
          <cell r="D649">
            <v>89.565911</v>
          </cell>
          <cell r="E649">
            <v>0</v>
          </cell>
          <cell r="F649">
            <v>0</v>
          </cell>
        </row>
        <row r="650">
          <cell r="A650" t="str">
            <v>16 E00 8</v>
          </cell>
          <cell r="B650">
            <v>2</v>
          </cell>
          <cell r="C650">
            <v>2</v>
          </cell>
          <cell r="D650">
            <v>10</v>
          </cell>
          <cell r="E650">
            <v>0</v>
          </cell>
          <cell r="F650">
            <v>0</v>
          </cell>
        </row>
        <row r="651">
          <cell r="A651" t="str">
            <v>36 E00 1</v>
          </cell>
          <cell r="B651">
            <v>1390.3056890000003</v>
          </cell>
          <cell r="C651">
            <v>1243.4009389999999</v>
          </cell>
          <cell r="D651">
            <v>1471.1538250000003</v>
          </cell>
          <cell r="E651">
            <v>0</v>
          </cell>
          <cell r="F651">
            <v>0</v>
          </cell>
        </row>
        <row r="652">
          <cell r="A652" t="str">
            <v>36 E00 2</v>
          </cell>
          <cell r="B652">
            <v>1183.9601120000004</v>
          </cell>
          <cell r="C652">
            <v>1183.9601120000004</v>
          </cell>
          <cell r="D652">
            <v>1807.0260809999995</v>
          </cell>
          <cell r="E652">
            <v>206.7</v>
          </cell>
          <cell r="F652">
            <v>8</v>
          </cell>
        </row>
        <row r="653">
          <cell r="A653" t="str">
            <v>36 E00 5</v>
          </cell>
          <cell r="B653">
            <v>1.409516</v>
          </cell>
          <cell r="C653">
            <v>1.409516</v>
          </cell>
          <cell r="D653">
            <v>1.8921999999999999</v>
          </cell>
          <cell r="E653">
            <v>0</v>
          </cell>
          <cell r="F653">
            <v>0</v>
          </cell>
        </row>
        <row r="654">
          <cell r="A654" t="str">
            <v>36 E00 6</v>
          </cell>
        </row>
        <row r="655">
          <cell r="A655" t="str">
            <v>36 E00 7</v>
          </cell>
          <cell r="B655">
            <v>42</v>
          </cell>
          <cell r="C655">
            <v>42</v>
          </cell>
        </row>
        <row r="656">
          <cell r="A656" t="str">
            <v>36 E00 8</v>
          </cell>
          <cell r="D656">
            <v>1200</v>
          </cell>
          <cell r="E656">
            <v>0</v>
          </cell>
          <cell r="F656">
            <v>2500</v>
          </cell>
        </row>
        <row r="657">
          <cell r="A657" t="str">
            <v>4 EZQ 1</v>
          </cell>
          <cell r="B657">
            <v>46.232372000000005</v>
          </cell>
          <cell r="C657">
            <v>42.196341000000011</v>
          </cell>
          <cell r="D657">
            <v>47.650687000000005</v>
          </cell>
          <cell r="E657">
            <v>0</v>
          </cell>
          <cell r="F657">
            <v>0</v>
          </cell>
        </row>
        <row r="658">
          <cell r="A658" t="str">
            <v>4 EZQ 2</v>
          </cell>
          <cell r="B658">
            <v>69.048738</v>
          </cell>
          <cell r="C658">
            <v>69.048738</v>
          </cell>
          <cell r="D658">
            <v>69.079737999999978</v>
          </cell>
          <cell r="E658">
            <v>0</v>
          </cell>
          <cell r="F658">
            <v>0</v>
          </cell>
        </row>
        <row r="659">
          <cell r="A659" t="str">
            <v>4 EZQ 5</v>
          </cell>
          <cell r="B659">
            <v>0.35126200000000002</v>
          </cell>
          <cell r="C659">
            <v>0.35126200000000002</v>
          </cell>
          <cell r="D659">
            <v>0.32026199999999999</v>
          </cell>
          <cell r="E659">
            <v>0</v>
          </cell>
          <cell r="F659">
            <v>0</v>
          </cell>
        </row>
        <row r="660">
          <cell r="A660" t="str">
            <v>4 EZQ 7</v>
          </cell>
        </row>
        <row r="661">
          <cell r="A661" t="str">
            <v>4 F00 1</v>
          </cell>
          <cell r="B661">
            <v>155.93392499999999</v>
          </cell>
          <cell r="C661">
            <v>138.95364799999999</v>
          </cell>
          <cell r="D661">
            <v>149.81493999999998</v>
          </cell>
          <cell r="E661">
            <v>0</v>
          </cell>
          <cell r="F661">
            <v>0</v>
          </cell>
        </row>
        <row r="662">
          <cell r="A662" t="str">
            <v>4 F00 2</v>
          </cell>
          <cell r="B662">
            <v>48.228571000000002</v>
          </cell>
          <cell r="C662">
            <v>46.579689000000002</v>
          </cell>
          <cell r="D662">
            <v>34.451330999999996</v>
          </cell>
          <cell r="E662">
            <v>4.0999999999999996</v>
          </cell>
          <cell r="F662">
            <v>0</v>
          </cell>
        </row>
        <row r="663">
          <cell r="A663" t="str">
            <v>4 F00 5</v>
          </cell>
        </row>
        <row r="664">
          <cell r="A664" t="str">
            <v>8 F00 1</v>
          </cell>
          <cell r="B664">
            <v>269.21673800000002</v>
          </cell>
          <cell r="C664">
            <v>251.946439</v>
          </cell>
          <cell r="D664">
            <v>249.18462099999999</v>
          </cell>
          <cell r="E664">
            <v>2.2000000000000002</v>
          </cell>
          <cell r="F664">
            <v>0</v>
          </cell>
        </row>
        <row r="665">
          <cell r="A665" t="str">
            <v>8 F00 2</v>
          </cell>
          <cell r="B665">
            <v>74.190453999999988</v>
          </cell>
          <cell r="C665">
            <v>74.190453999999988</v>
          </cell>
          <cell r="D665">
            <v>81.369036999999977</v>
          </cell>
          <cell r="E665">
            <v>0</v>
          </cell>
          <cell r="F665">
            <v>4.6342000000000001E-2</v>
          </cell>
        </row>
        <row r="666">
          <cell r="A666" t="str">
            <v>8 F00 3</v>
          </cell>
          <cell r="B666">
            <v>25051.1</v>
          </cell>
          <cell r="C666">
            <v>25410.7</v>
          </cell>
          <cell r="D666">
            <v>22380.7</v>
          </cell>
          <cell r="E666">
            <v>0</v>
          </cell>
          <cell r="F666">
            <v>4268.8999999999996</v>
          </cell>
        </row>
        <row r="667">
          <cell r="A667" t="str">
            <v>8 F00 7</v>
          </cell>
          <cell r="B667">
            <v>3.3038720000000001</v>
          </cell>
          <cell r="C667">
            <v>3.3038720000000001</v>
          </cell>
        </row>
        <row r="668">
          <cell r="A668" t="str">
            <v>11 F00 1</v>
          </cell>
          <cell r="B668">
            <v>34.305642000000006</v>
          </cell>
          <cell r="C668">
            <v>33.344678000000002</v>
          </cell>
          <cell r="D668">
            <v>36.821244999999998</v>
          </cell>
          <cell r="E668">
            <v>0.73642600000000003</v>
          </cell>
          <cell r="F668">
            <v>0</v>
          </cell>
        </row>
        <row r="669">
          <cell r="A669" t="str">
            <v>11 F00 2</v>
          </cell>
          <cell r="B669">
            <v>20.360671000000004</v>
          </cell>
          <cell r="C669">
            <v>24.360671000000004</v>
          </cell>
          <cell r="D669">
            <v>36.286820000000006</v>
          </cell>
          <cell r="E669">
            <v>0.23058300000000004</v>
          </cell>
          <cell r="F669">
            <v>0</v>
          </cell>
        </row>
        <row r="670">
          <cell r="A670" t="str">
            <v>11 F00 7</v>
          </cell>
          <cell r="B670">
            <v>2.0758369999999999</v>
          </cell>
          <cell r="C670">
            <v>7.8682530000000002</v>
          </cell>
          <cell r="D670">
            <v>5.0094530000000006</v>
          </cell>
          <cell r="E670">
            <v>0</v>
          </cell>
          <cell r="F670">
            <v>0</v>
          </cell>
        </row>
        <row r="671">
          <cell r="A671" t="str">
            <v>11 F00 8</v>
          </cell>
          <cell r="B671">
            <v>1.072292</v>
          </cell>
          <cell r="C671">
            <v>0.965063</v>
          </cell>
          <cell r="D671">
            <v>3.7295630000000002</v>
          </cell>
          <cell r="E671">
            <v>0</v>
          </cell>
          <cell r="F671">
            <v>0</v>
          </cell>
        </row>
        <row r="672">
          <cell r="A672" t="str">
            <v>16 F00 1</v>
          </cell>
          <cell r="B672">
            <v>318.80575799999991</v>
          </cell>
          <cell r="C672">
            <v>298.78180099999992</v>
          </cell>
          <cell r="D672">
            <v>402.49586599999998</v>
          </cell>
          <cell r="E672">
            <v>5.0022390000000003</v>
          </cell>
          <cell r="F672">
            <v>0</v>
          </cell>
        </row>
        <row r="673">
          <cell r="A673" t="str">
            <v>16 F00 2</v>
          </cell>
          <cell r="B673">
            <v>180.24369899999999</v>
          </cell>
          <cell r="C673">
            <v>176.90254999999996</v>
          </cell>
          <cell r="D673">
            <v>97.007299000000003</v>
          </cell>
          <cell r="E673">
            <v>1.850142</v>
          </cell>
          <cell r="F673">
            <v>40</v>
          </cell>
        </row>
        <row r="674">
          <cell r="A674" t="str">
            <v>16 F00 3</v>
          </cell>
        </row>
        <row r="675">
          <cell r="A675" t="str">
            <v>16 F00 5</v>
          </cell>
          <cell r="B675">
            <v>5.0000000000000001E-3</v>
          </cell>
          <cell r="C675">
            <v>5.0000000000000001E-3</v>
          </cell>
          <cell r="D675">
            <v>19.900251000000001</v>
          </cell>
          <cell r="E675">
            <v>0</v>
          </cell>
          <cell r="F675">
            <v>0</v>
          </cell>
        </row>
        <row r="676">
          <cell r="A676" t="str">
            <v>16 F00 7</v>
          </cell>
          <cell r="B676">
            <v>75.520701000000003</v>
          </cell>
          <cell r="C676">
            <v>74.08878</v>
          </cell>
          <cell r="D676">
            <v>54.951094999999995</v>
          </cell>
          <cell r="E676">
            <v>0</v>
          </cell>
          <cell r="F676">
            <v>0</v>
          </cell>
        </row>
        <row r="677">
          <cell r="A677" t="str">
            <v>16 F00 8</v>
          </cell>
          <cell r="B677">
            <v>41.537600000000005</v>
          </cell>
          <cell r="C677">
            <v>41.537600000000005</v>
          </cell>
          <cell r="D677">
            <v>60.675285000000002</v>
          </cell>
          <cell r="E677">
            <v>0</v>
          </cell>
          <cell r="F677">
            <v>0</v>
          </cell>
        </row>
        <row r="678">
          <cell r="A678" t="str">
            <v>16 F00 10</v>
          </cell>
          <cell r="B678">
            <v>180</v>
          </cell>
          <cell r="C678">
            <v>180</v>
          </cell>
          <cell r="D678">
            <v>210</v>
          </cell>
          <cell r="E678">
            <v>0</v>
          </cell>
          <cell r="F678">
            <v>0</v>
          </cell>
        </row>
        <row r="679">
          <cell r="A679" t="str">
            <v>4 G00 1</v>
          </cell>
          <cell r="B679">
            <v>39.591391999999999</v>
          </cell>
          <cell r="C679">
            <v>35.703267000000004</v>
          </cell>
          <cell r="D679">
            <v>37.362691000000012</v>
          </cell>
          <cell r="E679">
            <v>0</v>
          </cell>
          <cell r="F679">
            <v>0</v>
          </cell>
        </row>
        <row r="680">
          <cell r="A680" t="str">
            <v>4 G00 2</v>
          </cell>
          <cell r="B680">
            <v>28.306228000000001</v>
          </cell>
          <cell r="C680">
            <v>28.306228000000001</v>
          </cell>
          <cell r="D680">
            <v>19.319447</v>
          </cell>
          <cell r="E680">
            <v>1.4</v>
          </cell>
          <cell r="F680">
            <v>0</v>
          </cell>
        </row>
        <row r="681">
          <cell r="A681" t="str">
            <v>4 G00 5</v>
          </cell>
          <cell r="B681">
            <v>1.1000000000000001</v>
          </cell>
          <cell r="C681">
            <v>1.1000000000000001</v>
          </cell>
          <cell r="D681">
            <v>1.1240000000000001</v>
          </cell>
          <cell r="E681">
            <v>0</v>
          </cell>
          <cell r="F681">
            <v>0</v>
          </cell>
        </row>
        <row r="682">
          <cell r="A682" t="str">
            <v>8 G00 1</v>
          </cell>
          <cell r="B682">
            <v>40.330563000000012</v>
          </cell>
          <cell r="C682">
            <v>38.34505200000001</v>
          </cell>
          <cell r="D682">
            <v>37.851596000000001</v>
          </cell>
          <cell r="E682">
            <v>0</v>
          </cell>
          <cell r="F682">
            <v>0</v>
          </cell>
        </row>
        <row r="683">
          <cell r="A683" t="str">
            <v>8 G00 2</v>
          </cell>
          <cell r="B683">
            <v>30.786770000000001</v>
          </cell>
          <cell r="C683">
            <v>30.786770000000001</v>
          </cell>
          <cell r="D683">
            <v>42.301895000000002</v>
          </cell>
          <cell r="E683">
            <v>0</v>
          </cell>
          <cell r="F683">
            <v>31.346509000000001</v>
          </cell>
        </row>
        <row r="684">
          <cell r="A684" t="str">
            <v>8 G00 3</v>
          </cell>
          <cell r="B684">
            <v>83.7</v>
          </cell>
          <cell r="C684">
            <v>83.7</v>
          </cell>
          <cell r="D684">
            <v>0</v>
          </cell>
          <cell r="E684">
            <v>0</v>
          </cell>
          <cell r="F684">
            <v>134</v>
          </cell>
        </row>
        <row r="685">
          <cell r="A685" t="str">
            <v>8 G00 7</v>
          </cell>
          <cell r="B685">
            <v>9.50075</v>
          </cell>
          <cell r="C685">
            <v>9.50075</v>
          </cell>
        </row>
        <row r="686">
          <cell r="A686" t="str">
            <v>11 G00 1</v>
          </cell>
          <cell r="B686">
            <v>3.8193640000000002</v>
          </cell>
          <cell r="C686">
            <v>3.8193640000000002</v>
          </cell>
          <cell r="D686">
            <v>8.5</v>
          </cell>
          <cell r="E686">
            <v>0.17</v>
          </cell>
          <cell r="F686">
            <v>0</v>
          </cell>
        </row>
        <row r="687">
          <cell r="A687" t="str">
            <v>11 G00 2</v>
          </cell>
          <cell r="B687">
            <v>1.8950199999999999</v>
          </cell>
          <cell r="C687">
            <v>5.3550199999999997</v>
          </cell>
          <cell r="D687">
            <v>2.1458050000000006</v>
          </cell>
          <cell r="E687">
            <v>0</v>
          </cell>
          <cell r="F687">
            <v>0</v>
          </cell>
        </row>
        <row r="688">
          <cell r="A688" t="str">
            <v>11 G00 7</v>
          </cell>
          <cell r="B688">
            <v>0</v>
          </cell>
          <cell r="C688">
            <v>0.04</v>
          </cell>
          <cell r="D688">
            <v>0.2</v>
          </cell>
          <cell r="E688">
            <v>0</v>
          </cell>
          <cell r="F688">
            <v>0</v>
          </cell>
        </row>
        <row r="689">
          <cell r="A689" t="str">
            <v>20 G00 1</v>
          </cell>
          <cell r="B689">
            <v>684.6539919999999</v>
          </cell>
          <cell r="C689">
            <v>634.32406900000001</v>
          </cell>
          <cell r="D689">
            <v>638.96822299999997</v>
          </cell>
          <cell r="E689">
            <v>12.779365</v>
          </cell>
          <cell r="F689">
            <v>0</v>
          </cell>
        </row>
        <row r="690">
          <cell r="A690" t="str">
            <v>20 G00 2</v>
          </cell>
          <cell r="B690">
            <v>855.66478299999994</v>
          </cell>
          <cell r="C690">
            <v>970.76478300000008</v>
          </cell>
          <cell r="D690">
            <v>1664.8536309999995</v>
          </cell>
          <cell r="E690">
            <v>37.071012000000003</v>
          </cell>
          <cell r="F690">
            <v>0</v>
          </cell>
        </row>
        <row r="691">
          <cell r="A691" t="str">
            <v>20 G00 3</v>
          </cell>
          <cell r="B691">
            <v>12461.519123</v>
          </cell>
          <cell r="C691">
            <v>12266.574062</v>
          </cell>
          <cell r="D691">
            <v>23063.813851999999</v>
          </cell>
          <cell r="E691">
            <v>0</v>
          </cell>
          <cell r="F691">
            <v>0</v>
          </cell>
        </row>
        <row r="692">
          <cell r="A692" t="str">
            <v>20 G00 5</v>
          </cell>
          <cell r="B692">
            <v>492.893574</v>
          </cell>
          <cell r="C692">
            <v>492.893574</v>
          </cell>
          <cell r="D692">
            <v>492.773574</v>
          </cell>
          <cell r="E692">
            <v>10.284738000000001</v>
          </cell>
          <cell r="F692">
            <v>0</v>
          </cell>
        </row>
        <row r="693">
          <cell r="A693" t="str">
            <v>20 G00 7</v>
          </cell>
          <cell r="B693">
            <v>657.19453400000009</v>
          </cell>
          <cell r="C693">
            <v>657.19453400000009</v>
          </cell>
          <cell r="D693">
            <v>46.181932000000003</v>
          </cell>
          <cell r="E693">
            <v>0</v>
          </cell>
          <cell r="F693">
            <v>0</v>
          </cell>
        </row>
        <row r="694">
          <cell r="A694" t="str">
            <v>20 G00 8</v>
          </cell>
          <cell r="D694">
            <v>3</v>
          </cell>
          <cell r="E694">
            <v>0</v>
          </cell>
          <cell r="F694">
            <v>0</v>
          </cell>
        </row>
        <row r="695">
          <cell r="A695" t="str">
            <v>20 G00 10</v>
          </cell>
          <cell r="B695">
            <v>2280</v>
          </cell>
          <cell r="C695">
            <v>2280</v>
          </cell>
        </row>
        <row r="696">
          <cell r="A696" t="str">
            <v>6 G3A 1</v>
          </cell>
          <cell r="B696">
            <v>397.45735799999994</v>
          </cell>
          <cell r="C696">
            <v>367.55213900000001</v>
          </cell>
          <cell r="D696">
            <v>384.01896999999997</v>
          </cell>
          <cell r="E696">
            <v>16.882171</v>
          </cell>
          <cell r="F696">
            <v>0</v>
          </cell>
        </row>
        <row r="697">
          <cell r="A697" t="str">
            <v>6 G3A 2</v>
          </cell>
          <cell r="B697">
            <v>117.98527899999999</v>
          </cell>
          <cell r="C697">
            <v>116.59042199999999</v>
          </cell>
          <cell r="D697">
            <v>119.42201</v>
          </cell>
          <cell r="E697">
            <v>0</v>
          </cell>
          <cell r="F697">
            <v>0</v>
          </cell>
        </row>
        <row r="698">
          <cell r="A698" t="str">
            <v>6 G3A 5</v>
          </cell>
          <cell r="B698">
            <v>6.5004</v>
          </cell>
          <cell r="C698">
            <v>6.5004</v>
          </cell>
          <cell r="D698">
            <v>11</v>
          </cell>
          <cell r="E698">
            <v>0</v>
          </cell>
          <cell r="F698">
            <v>0</v>
          </cell>
        </row>
        <row r="699">
          <cell r="A699" t="str">
            <v>6 G3A 7</v>
          </cell>
          <cell r="B699">
            <v>15</v>
          </cell>
          <cell r="C699">
            <v>15</v>
          </cell>
          <cell r="D699">
            <v>4.5</v>
          </cell>
          <cell r="E699">
            <v>0</v>
          </cell>
          <cell r="F699">
            <v>0</v>
          </cell>
        </row>
        <row r="700">
          <cell r="A700" t="str">
            <v>6 GSA 3</v>
          </cell>
          <cell r="B700">
            <v>525</v>
          </cell>
          <cell r="C700">
            <v>994.75</v>
          </cell>
          <cell r="D700">
            <v>1000</v>
          </cell>
          <cell r="E700">
            <v>0</v>
          </cell>
          <cell r="F700">
            <v>89.3</v>
          </cell>
        </row>
        <row r="701">
          <cell r="A701" t="str">
            <v>19 GYN 5</v>
          </cell>
          <cell r="B701">
            <v>32955.9</v>
          </cell>
          <cell r="C701">
            <v>32955.9</v>
          </cell>
          <cell r="D701">
            <v>51595.281596000001</v>
          </cell>
          <cell r="E701">
            <v>642</v>
          </cell>
          <cell r="F701">
            <v>0</v>
          </cell>
        </row>
        <row r="702">
          <cell r="A702" t="str">
            <v>19 GYN 8</v>
          </cell>
          <cell r="D702">
            <v>0</v>
          </cell>
          <cell r="E702">
            <v>0</v>
          </cell>
          <cell r="F702">
            <v>500</v>
          </cell>
        </row>
        <row r="703">
          <cell r="A703" t="str">
            <v>51 GYN 1</v>
          </cell>
          <cell r="B703">
            <v>23632.16251099997</v>
          </cell>
          <cell r="C703">
            <v>23632.16251099997</v>
          </cell>
          <cell r="D703">
            <v>24582.490944999976</v>
          </cell>
          <cell r="E703">
            <v>0</v>
          </cell>
          <cell r="F703">
            <v>0</v>
          </cell>
        </row>
        <row r="704">
          <cell r="A704" t="str">
            <v>51 GYN 2</v>
          </cell>
          <cell r="B704">
            <v>13035.670629999997</v>
          </cell>
          <cell r="C704">
            <v>13035.670629999997</v>
          </cell>
          <cell r="D704">
            <v>20538.875813999992</v>
          </cell>
          <cell r="E704">
            <v>642</v>
          </cell>
          <cell r="F704">
            <v>0</v>
          </cell>
        </row>
        <row r="705">
          <cell r="A705" t="str">
            <v>51 GYN 5</v>
          </cell>
          <cell r="B705">
            <v>40552.553011000004</v>
          </cell>
          <cell r="C705">
            <v>40552.553011000004</v>
          </cell>
          <cell r="D705">
            <v>42098.633241000003</v>
          </cell>
          <cell r="E705">
            <v>0</v>
          </cell>
          <cell r="F705">
            <v>0</v>
          </cell>
        </row>
        <row r="706">
          <cell r="A706" t="str">
            <v>51 GYN 7</v>
          </cell>
          <cell r="B706">
            <v>1513.1638480000004</v>
          </cell>
          <cell r="C706">
            <v>1513.1638480000004</v>
          </cell>
          <cell r="D706">
            <v>780</v>
          </cell>
          <cell r="E706">
            <v>0</v>
          </cell>
          <cell r="F706">
            <v>0</v>
          </cell>
        </row>
        <row r="707">
          <cell r="A707" t="str">
            <v>51 GYN 8</v>
          </cell>
          <cell r="B707">
            <v>485.25</v>
          </cell>
          <cell r="C707">
            <v>485.25</v>
          </cell>
          <cell r="D707">
            <v>500</v>
          </cell>
          <cell r="E707">
            <v>0</v>
          </cell>
          <cell r="F707">
            <v>500</v>
          </cell>
        </row>
        <row r="708">
          <cell r="A708" t="str">
            <v>51 GYN 9</v>
          </cell>
        </row>
        <row r="709">
          <cell r="A709" t="str">
            <v>19 GYR 2</v>
          </cell>
        </row>
        <row r="710">
          <cell r="A710" t="str">
            <v>19 GYR 5</v>
          </cell>
          <cell r="B710">
            <v>120550</v>
          </cell>
          <cell r="C710">
            <v>120550</v>
          </cell>
          <cell r="D710">
            <v>132861</v>
          </cell>
          <cell r="E710">
            <v>0</v>
          </cell>
          <cell r="F710">
            <v>0</v>
          </cell>
        </row>
        <row r="711">
          <cell r="A711" t="str">
            <v>50 GYR 1</v>
          </cell>
          <cell r="B711">
            <v>99886</v>
          </cell>
          <cell r="C711">
            <v>99886</v>
          </cell>
          <cell r="D711">
            <v>110170</v>
          </cell>
          <cell r="E711">
            <v>0</v>
          </cell>
          <cell r="F711">
            <v>0</v>
          </cell>
        </row>
        <row r="712">
          <cell r="A712" t="str">
            <v>50 GYR 2</v>
          </cell>
          <cell r="B712">
            <v>40746.970574999999</v>
          </cell>
          <cell r="C712">
            <v>46633.770574999995</v>
          </cell>
          <cell r="D712">
            <v>48198.743462999999</v>
          </cell>
          <cell r="E712">
            <v>0</v>
          </cell>
          <cell r="F712">
            <v>0</v>
          </cell>
        </row>
        <row r="713">
          <cell r="A713" t="str">
            <v>50 GYR 5</v>
          </cell>
          <cell r="B713">
            <v>120006</v>
          </cell>
          <cell r="C713">
            <v>120006</v>
          </cell>
          <cell r="D713">
            <v>133836.25653699998</v>
          </cell>
          <cell r="E713">
            <v>0</v>
          </cell>
          <cell r="F713">
            <v>0</v>
          </cell>
        </row>
        <row r="714">
          <cell r="A714" t="str">
            <v>50 GYR 7</v>
          </cell>
          <cell r="B714">
            <v>3651.9294249999998</v>
          </cell>
          <cell r="C714">
            <v>3651.9294249999998</v>
          </cell>
          <cell r="D714">
            <v>2107</v>
          </cell>
          <cell r="E714">
            <v>0</v>
          </cell>
          <cell r="F714">
            <v>0</v>
          </cell>
        </row>
        <row r="715">
          <cell r="A715" t="str">
            <v>50 GYR 8</v>
          </cell>
          <cell r="B715">
            <v>1911</v>
          </cell>
          <cell r="C715">
            <v>1911</v>
          </cell>
          <cell r="D715">
            <v>4014</v>
          </cell>
          <cell r="E715">
            <v>0</v>
          </cell>
          <cell r="F715">
            <v>0</v>
          </cell>
        </row>
        <row r="716">
          <cell r="A716" t="str">
            <v>50 GYR 9</v>
          </cell>
          <cell r="D716">
            <v>674</v>
          </cell>
          <cell r="E716">
            <v>0</v>
          </cell>
          <cell r="F716">
            <v>0</v>
          </cell>
        </row>
        <row r="717">
          <cell r="A717" t="str">
            <v>4 H00 1</v>
          </cell>
          <cell r="B717">
            <v>32.663207</v>
          </cell>
          <cell r="C717">
            <v>29.769993999999997</v>
          </cell>
          <cell r="D717">
            <v>35.593071000000009</v>
          </cell>
          <cell r="E717">
            <v>0</v>
          </cell>
          <cell r="F717">
            <v>0</v>
          </cell>
        </row>
        <row r="718">
          <cell r="A718" t="str">
            <v>4 H00 2</v>
          </cell>
          <cell r="B718">
            <v>54.458962</v>
          </cell>
          <cell r="C718">
            <v>54.458962</v>
          </cell>
          <cell r="D718">
            <v>16.318705999999999</v>
          </cell>
          <cell r="E718">
            <v>1.2</v>
          </cell>
          <cell r="F718">
            <v>0</v>
          </cell>
        </row>
        <row r="719">
          <cell r="A719" t="str">
            <v>4 H00 5</v>
          </cell>
        </row>
        <row r="720">
          <cell r="A720" t="str">
            <v>4 H00 7</v>
          </cell>
        </row>
        <row r="721">
          <cell r="A721" t="str">
            <v>8 H00 1</v>
          </cell>
          <cell r="B721">
            <v>127.26702399999998</v>
          </cell>
          <cell r="C721">
            <v>124.97491199999997</v>
          </cell>
          <cell r="D721">
            <v>129.18307300000001</v>
          </cell>
          <cell r="E721">
            <v>0</v>
          </cell>
          <cell r="F721">
            <v>0</v>
          </cell>
        </row>
        <row r="722">
          <cell r="A722" t="str">
            <v>8 H00 2</v>
          </cell>
          <cell r="B722">
            <v>109.15550700000001</v>
          </cell>
          <cell r="C722">
            <v>109.15550700000001</v>
          </cell>
          <cell r="D722">
            <v>109.15951499999998</v>
          </cell>
          <cell r="E722">
            <v>7.4120000000000002E-3</v>
          </cell>
          <cell r="F722">
            <v>0</v>
          </cell>
        </row>
        <row r="723">
          <cell r="A723" t="str">
            <v>8 H00 3</v>
          </cell>
          <cell r="B723">
            <v>2.14</v>
          </cell>
          <cell r="C723">
            <v>2.14</v>
          </cell>
          <cell r="D723">
            <v>2.1648239999999999</v>
          </cell>
          <cell r="E723">
            <v>0</v>
          </cell>
          <cell r="F723">
            <v>0</v>
          </cell>
        </row>
        <row r="724">
          <cell r="A724" t="str">
            <v>8 H00 7</v>
          </cell>
          <cell r="B724">
            <v>10.7</v>
          </cell>
          <cell r="C724">
            <v>10.7</v>
          </cell>
        </row>
        <row r="725">
          <cell r="A725" t="str">
            <v>11 H00 1</v>
          </cell>
          <cell r="B725">
            <v>620.98071799999991</v>
          </cell>
          <cell r="C725">
            <v>590.80850900000019</v>
          </cell>
          <cell r="D725">
            <v>657.29838000000007</v>
          </cell>
          <cell r="E725">
            <v>13.170771</v>
          </cell>
          <cell r="F725">
            <v>0</v>
          </cell>
        </row>
        <row r="726">
          <cell r="A726" t="str">
            <v>11 H00 2</v>
          </cell>
          <cell r="B726">
            <v>718.04501500000003</v>
          </cell>
          <cell r="C726">
            <v>718.04501500000003</v>
          </cell>
          <cell r="D726">
            <v>887.47217699999999</v>
          </cell>
          <cell r="E726">
            <v>14.328978000000003</v>
          </cell>
          <cell r="F726">
            <v>0</v>
          </cell>
        </row>
        <row r="727">
          <cell r="A727" t="str">
            <v>11 H00 3</v>
          </cell>
          <cell r="B727">
            <v>34.843450000000004</v>
          </cell>
          <cell r="C727">
            <v>34.843450000000004</v>
          </cell>
          <cell r="D727">
            <v>183.3</v>
          </cell>
          <cell r="E727">
            <v>0</v>
          </cell>
          <cell r="F727">
            <v>0</v>
          </cell>
        </row>
        <row r="728">
          <cell r="A728" t="str">
            <v>11 H00 4</v>
          </cell>
          <cell r="D728">
            <v>0</v>
          </cell>
          <cell r="E728">
            <v>0</v>
          </cell>
          <cell r="F728">
            <v>480</v>
          </cell>
        </row>
        <row r="729">
          <cell r="A729" t="str">
            <v>11 H00 5</v>
          </cell>
          <cell r="B729">
            <v>1661.437637</v>
          </cell>
          <cell r="C729">
            <v>2331.8815139999997</v>
          </cell>
          <cell r="D729">
            <v>1929.2712060000001</v>
          </cell>
          <cell r="E729">
            <v>480.73135300000001</v>
          </cell>
          <cell r="F729">
            <v>1060</v>
          </cell>
        </row>
        <row r="730">
          <cell r="A730" t="str">
            <v>11 H00 7</v>
          </cell>
          <cell r="B730">
            <v>24.796365000000005</v>
          </cell>
          <cell r="C730">
            <v>24.796365000000005</v>
          </cell>
          <cell r="D730">
            <v>48.927019999999999</v>
          </cell>
          <cell r="E730">
            <v>0</v>
          </cell>
          <cell r="F730">
            <v>0</v>
          </cell>
        </row>
        <row r="731">
          <cell r="A731" t="str">
            <v>11 H00 8</v>
          </cell>
          <cell r="B731">
            <v>22.129082</v>
          </cell>
          <cell r="C731">
            <v>64.842662000000004</v>
          </cell>
          <cell r="D731">
            <v>253.63236499999999</v>
          </cell>
          <cell r="E731">
            <v>0</v>
          </cell>
          <cell r="F731">
            <v>0</v>
          </cell>
        </row>
        <row r="732">
          <cell r="A732" t="str">
            <v>6 HAN 2</v>
          </cell>
          <cell r="B732">
            <v>285.5</v>
          </cell>
          <cell r="C732">
            <v>280.61500000000001</v>
          </cell>
          <cell r="D732">
            <v>300</v>
          </cell>
          <cell r="E732">
            <v>0</v>
          </cell>
          <cell r="F732">
            <v>0</v>
          </cell>
        </row>
        <row r="733">
          <cell r="A733" t="str">
            <v>6 HAN 7</v>
          </cell>
        </row>
        <row r="734">
          <cell r="A734" t="str">
            <v>6 HAN 9</v>
          </cell>
          <cell r="B734">
            <v>203</v>
          </cell>
          <cell r="C734">
            <v>878</v>
          </cell>
          <cell r="D734">
            <v>690</v>
          </cell>
          <cell r="E734">
            <v>23.115817000000003</v>
          </cell>
          <cell r="F734">
            <v>8.9</v>
          </cell>
        </row>
        <row r="735">
          <cell r="A735" t="str">
            <v>6 HAS 2</v>
          </cell>
        </row>
        <row r="736">
          <cell r="A736" t="str">
            <v>6 HAS 7</v>
          </cell>
          <cell r="B736">
            <v>0</v>
          </cell>
          <cell r="C736">
            <v>0</v>
          </cell>
        </row>
        <row r="737">
          <cell r="A737" t="str">
            <v>6 HAS 9</v>
          </cell>
          <cell r="B737">
            <v>200</v>
          </cell>
          <cell r="C737">
            <v>848</v>
          </cell>
          <cell r="D737">
            <v>247</v>
          </cell>
          <cell r="E737">
            <v>0</v>
          </cell>
          <cell r="F737">
            <v>360</v>
          </cell>
        </row>
        <row r="738">
          <cell r="A738" t="str">
            <v>6 HAT 2</v>
          </cell>
        </row>
        <row r="739">
          <cell r="A739" t="str">
            <v>6 HAT 9</v>
          </cell>
          <cell r="B739">
            <v>100</v>
          </cell>
          <cell r="C739">
            <v>299</v>
          </cell>
          <cell r="D739">
            <v>234.7</v>
          </cell>
          <cell r="E739">
            <v>0</v>
          </cell>
          <cell r="F739">
            <v>0</v>
          </cell>
        </row>
        <row r="740">
          <cell r="A740" t="str">
            <v>6 HDB 1</v>
          </cell>
          <cell r="B740">
            <v>66.428005000000013</v>
          </cell>
          <cell r="C740">
            <v>60.137734000000009</v>
          </cell>
          <cell r="D740">
            <v>63.699359000000001</v>
          </cell>
          <cell r="E740">
            <v>1.273987</v>
          </cell>
          <cell r="F740">
            <v>0</v>
          </cell>
        </row>
        <row r="741">
          <cell r="A741" t="str">
            <v>6 HDB 2</v>
          </cell>
          <cell r="B741">
            <v>61.41643999999998</v>
          </cell>
          <cell r="C741">
            <v>60.017439999999993</v>
          </cell>
          <cell r="D741">
            <v>171.20302200000003</v>
          </cell>
          <cell r="E741">
            <v>13.191659</v>
          </cell>
          <cell r="F741">
            <v>0</v>
          </cell>
        </row>
        <row r="742">
          <cell r="A742" t="str">
            <v>6 HDB 3</v>
          </cell>
          <cell r="B742">
            <v>3926.82</v>
          </cell>
          <cell r="C742">
            <v>3887.5018</v>
          </cell>
          <cell r="D742">
            <v>3887.5</v>
          </cell>
          <cell r="E742">
            <v>0</v>
          </cell>
          <cell r="F742">
            <v>1250</v>
          </cell>
        </row>
        <row r="743">
          <cell r="A743" t="str">
            <v>6 HDB 4</v>
          </cell>
          <cell r="B743">
            <v>5</v>
          </cell>
          <cell r="C743">
            <v>5</v>
          </cell>
          <cell r="D743">
            <v>5</v>
          </cell>
          <cell r="E743">
            <v>0</v>
          </cell>
          <cell r="F743">
            <v>0</v>
          </cell>
        </row>
        <row r="744">
          <cell r="A744" t="str">
            <v>6 HDB 5</v>
          </cell>
          <cell r="B744">
            <v>105.76159</v>
          </cell>
          <cell r="C744">
            <v>105.36158999999999</v>
          </cell>
          <cell r="D744">
            <v>3.1151999999999997</v>
          </cell>
          <cell r="E744">
            <v>0</v>
          </cell>
          <cell r="F744">
            <v>0</v>
          </cell>
        </row>
        <row r="745">
          <cell r="A745" t="str">
            <v>6 HDB 7</v>
          </cell>
          <cell r="B745">
            <v>12.722</v>
          </cell>
          <cell r="C745">
            <v>12.722</v>
          </cell>
          <cell r="D745">
            <v>2.8</v>
          </cell>
          <cell r="E745">
            <v>0</v>
          </cell>
          <cell r="F745">
            <v>0</v>
          </cell>
        </row>
        <row r="746">
          <cell r="A746" t="str">
            <v>6 HHE 1</v>
          </cell>
          <cell r="B746">
            <v>174.04323999999991</v>
          </cell>
          <cell r="C746">
            <v>149.38810299999994</v>
          </cell>
          <cell r="D746">
            <v>160.07257399999997</v>
          </cell>
          <cell r="E746">
            <v>0</v>
          </cell>
          <cell r="F746">
            <v>0</v>
          </cell>
        </row>
        <row r="747">
          <cell r="A747" t="str">
            <v>6 HHE 2</v>
          </cell>
          <cell r="B747">
            <v>87.808710000000005</v>
          </cell>
          <cell r="C747">
            <v>96.832507000000007</v>
          </cell>
          <cell r="D747">
            <v>100.83942300000001</v>
          </cell>
          <cell r="E747">
            <v>0</v>
          </cell>
          <cell r="F747">
            <v>0</v>
          </cell>
        </row>
        <row r="748">
          <cell r="A748" t="str">
            <v>6 HHE 5</v>
          </cell>
          <cell r="B748">
            <v>3.8015720000000002</v>
          </cell>
          <cell r="C748">
            <v>3.763172</v>
          </cell>
          <cell r="D748">
            <v>3.1274980000000001</v>
          </cell>
          <cell r="E748">
            <v>0</v>
          </cell>
          <cell r="F748">
            <v>0</v>
          </cell>
        </row>
        <row r="749">
          <cell r="A749" t="str">
            <v>6 HHE 7</v>
          </cell>
          <cell r="B749">
            <v>9.85</v>
          </cell>
          <cell r="C749">
            <v>9.85</v>
          </cell>
          <cell r="D749">
            <v>1.2</v>
          </cell>
          <cell r="E749">
            <v>0</v>
          </cell>
          <cell r="F749">
            <v>0</v>
          </cell>
        </row>
        <row r="750">
          <cell r="A750" t="str">
            <v>6 HHE 8</v>
          </cell>
          <cell r="D750">
            <v>0.2</v>
          </cell>
          <cell r="E750">
            <v>0</v>
          </cell>
          <cell r="F750">
            <v>0</v>
          </cell>
        </row>
        <row r="751">
          <cell r="A751" t="str">
            <v>6 HHG 1</v>
          </cell>
          <cell r="B751">
            <v>137.54230799999999</v>
          </cell>
          <cell r="C751">
            <v>124.05856</v>
          </cell>
          <cell r="D751">
            <v>154.91337899999999</v>
          </cell>
          <cell r="E751">
            <v>3.098268</v>
          </cell>
          <cell r="F751">
            <v>0</v>
          </cell>
        </row>
        <row r="752">
          <cell r="A752" t="str">
            <v>6 HHG 2</v>
          </cell>
          <cell r="B752">
            <v>97.302623999999994</v>
          </cell>
          <cell r="C752">
            <v>115.93812700000001</v>
          </cell>
          <cell r="D752">
            <v>212.238125</v>
          </cell>
          <cell r="E752">
            <v>6.8805180000000004</v>
          </cell>
          <cell r="F752">
            <v>0</v>
          </cell>
        </row>
        <row r="753">
          <cell r="A753" t="str">
            <v>6 HHG 5</v>
          </cell>
          <cell r="B753">
            <v>25.447101999999997</v>
          </cell>
          <cell r="C753">
            <v>287.87810200000001</v>
          </cell>
          <cell r="D753">
            <v>42.983548000000006</v>
          </cell>
          <cell r="E753">
            <v>9.4730080000000001</v>
          </cell>
          <cell r="F753">
            <v>295</v>
          </cell>
        </row>
        <row r="754">
          <cell r="A754" t="str">
            <v>6 HHG 7</v>
          </cell>
        </row>
        <row r="755">
          <cell r="A755" t="str">
            <v>6 HHG 8</v>
          </cell>
          <cell r="B755">
            <v>0.6</v>
          </cell>
          <cell r="C755">
            <v>0.6</v>
          </cell>
        </row>
        <row r="756">
          <cell r="A756" t="str">
            <v>6 HJO 2</v>
          </cell>
          <cell r="D756">
            <v>170</v>
          </cell>
          <cell r="E756">
            <v>13.098962999999999</v>
          </cell>
          <cell r="F756">
            <v>178.7</v>
          </cell>
        </row>
        <row r="757">
          <cell r="A757" t="str">
            <v>6 HJO 7</v>
          </cell>
          <cell r="B757">
            <v>150</v>
          </cell>
          <cell r="C757">
            <v>298.5</v>
          </cell>
          <cell r="D757">
            <v>278.5</v>
          </cell>
          <cell r="E757">
            <v>0</v>
          </cell>
          <cell r="F757">
            <v>0</v>
          </cell>
        </row>
        <row r="758">
          <cell r="A758" t="str">
            <v>6 HJO 9</v>
          </cell>
        </row>
        <row r="759">
          <cell r="A759" t="str">
            <v>6 HKA 1</v>
          </cell>
          <cell r="B759">
            <v>555.24330899999984</v>
          </cell>
          <cell r="C759">
            <v>519.048272</v>
          </cell>
          <cell r="D759">
            <v>523.19995199999983</v>
          </cell>
          <cell r="E759">
            <v>1.4639990000000001</v>
          </cell>
          <cell r="F759">
            <v>0</v>
          </cell>
        </row>
        <row r="760">
          <cell r="A760" t="str">
            <v>6 HKA 2</v>
          </cell>
          <cell r="B760">
            <v>202.66990699999999</v>
          </cell>
          <cell r="C760">
            <v>198.173247</v>
          </cell>
          <cell r="D760">
            <v>212.62189299999997</v>
          </cell>
          <cell r="E760">
            <v>6.8929590000000003</v>
          </cell>
          <cell r="F760">
            <v>0</v>
          </cell>
        </row>
        <row r="761">
          <cell r="A761" t="str">
            <v>6 HKA 5</v>
          </cell>
          <cell r="B761">
            <v>247.06831700000001</v>
          </cell>
          <cell r="C761">
            <v>247.06759500000001</v>
          </cell>
          <cell r="D761">
            <v>470.772764</v>
          </cell>
          <cell r="E761">
            <v>18.490137000000001</v>
          </cell>
          <cell r="F761">
            <v>0</v>
          </cell>
        </row>
        <row r="762">
          <cell r="A762" t="str">
            <v>19 HXA 5</v>
          </cell>
          <cell r="B762">
            <v>1507.0988110000001</v>
          </cell>
          <cell r="C762">
            <v>1507.0988110000001</v>
          </cell>
          <cell r="D762">
            <v>1901.067724</v>
          </cell>
          <cell r="E762">
            <v>0</v>
          </cell>
          <cell r="F762">
            <v>0</v>
          </cell>
        </row>
        <row r="763">
          <cell r="A763" t="str">
            <v>4 I00 1</v>
          </cell>
          <cell r="B763">
            <v>1054.3552540000001</v>
          </cell>
          <cell r="C763">
            <v>955.38646199999994</v>
          </cell>
          <cell r="D763">
            <v>1589.2939449999999</v>
          </cell>
          <cell r="E763">
            <v>0</v>
          </cell>
          <cell r="F763">
            <v>0</v>
          </cell>
        </row>
        <row r="764">
          <cell r="A764" t="str">
            <v>4 I00 2</v>
          </cell>
          <cell r="B764">
            <v>315.10000000000002</v>
          </cell>
          <cell r="C764">
            <v>315.10000000000002</v>
          </cell>
          <cell r="D764">
            <v>850</v>
          </cell>
          <cell r="E764">
            <v>59.706840000000028</v>
          </cell>
          <cell r="F764">
            <v>0</v>
          </cell>
        </row>
        <row r="765">
          <cell r="A765" t="str">
            <v>4 I00 5</v>
          </cell>
        </row>
        <row r="766">
          <cell r="A766" t="str">
            <v>4 I00 7</v>
          </cell>
        </row>
        <row r="767">
          <cell r="A767" t="str">
            <v>4 I00 8</v>
          </cell>
        </row>
        <row r="768">
          <cell r="A768" t="str">
            <v>5 I00 1</v>
          </cell>
          <cell r="B768">
            <v>11.207953999999999</v>
          </cell>
          <cell r="C768">
            <v>10.967167</v>
          </cell>
          <cell r="D768">
            <v>10.974723000000001</v>
          </cell>
          <cell r="E768">
            <v>0</v>
          </cell>
          <cell r="F768">
            <v>0</v>
          </cell>
        </row>
        <row r="769">
          <cell r="A769" t="str">
            <v>5 I00 2</v>
          </cell>
          <cell r="B769">
            <v>3.8637000000000006</v>
          </cell>
          <cell r="C769">
            <v>3.8637000000000006</v>
          </cell>
          <cell r="D769">
            <v>4.4000000000000004</v>
          </cell>
          <cell r="E769">
            <v>0</v>
          </cell>
          <cell r="F769">
            <v>0</v>
          </cell>
        </row>
        <row r="770">
          <cell r="A770" t="str">
            <v>5 I00 5</v>
          </cell>
          <cell r="B770">
            <v>0.8</v>
          </cell>
          <cell r="C770">
            <v>0.8</v>
          </cell>
          <cell r="D770">
            <v>0.8</v>
          </cell>
          <cell r="E770">
            <v>0</v>
          </cell>
          <cell r="F770">
            <v>0</v>
          </cell>
        </row>
        <row r="771">
          <cell r="A771" t="str">
            <v>5 I00 7</v>
          </cell>
        </row>
        <row r="772">
          <cell r="A772" t="str">
            <v>8 I00 1</v>
          </cell>
          <cell r="B772">
            <v>150.77572199999997</v>
          </cell>
          <cell r="C772">
            <v>140.94725699999998</v>
          </cell>
          <cell r="D772">
            <v>140.26827400000002</v>
          </cell>
          <cell r="E772">
            <v>0</v>
          </cell>
          <cell r="F772">
            <v>0</v>
          </cell>
        </row>
        <row r="773">
          <cell r="A773" t="str">
            <v>8 I00 2</v>
          </cell>
          <cell r="B773">
            <v>286.01566500000001</v>
          </cell>
          <cell r="C773">
            <v>286.01566500000001</v>
          </cell>
          <cell r="D773">
            <v>321.28845900000005</v>
          </cell>
          <cell r="E773">
            <v>0</v>
          </cell>
          <cell r="F773">
            <v>89.314539999999994</v>
          </cell>
        </row>
        <row r="774">
          <cell r="A774" t="str">
            <v>8 I00 3</v>
          </cell>
          <cell r="B774">
            <v>814.62689999999998</v>
          </cell>
          <cell r="C774">
            <v>1219.1513239999999</v>
          </cell>
          <cell r="D774">
            <v>1110</v>
          </cell>
          <cell r="E774">
            <v>0</v>
          </cell>
          <cell r="F774">
            <v>257.2</v>
          </cell>
        </row>
        <row r="775">
          <cell r="A775" t="str">
            <v>8 I00 5</v>
          </cell>
          <cell r="B775">
            <v>22.524365</v>
          </cell>
          <cell r="C775">
            <v>22.524365</v>
          </cell>
          <cell r="D775">
            <v>23.650583000000001</v>
          </cell>
          <cell r="E775">
            <v>0</v>
          </cell>
          <cell r="F775">
            <v>0</v>
          </cell>
        </row>
        <row r="776">
          <cell r="A776" t="str">
            <v>8 I00 7</v>
          </cell>
          <cell r="B776">
            <v>43.973071999999995</v>
          </cell>
          <cell r="C776">
            <v>43.973071999999995</v>
          </cell>
        </row>
        <row r="777">
          <cell r="A777" t="str">
            <v>8 I00 8</v>
          </cell>
          <cell r="B777">
            <v>256.17814399999997</v>
          </cell>
          <cell r="C777">
            <v>256.17814399999997</v>
          </cell>
          <cell r="D777">
            <v>256.17814399999997</v>
          </cell>
          <cell r="E777">
            <v>0</v>
          </cell>
          <cell r="F777">
            <v>0</v>
          </cell>
        </row>
        <row r="778">
          <cell r="A778" t="str">
            <v>11 I00 1</v>
          </cell>
          <cell r="B778">
            <v>39.193931999999997</v>
          </cell>
          <cell r="C778">
            <v>37.686964999999994</v>
          </cell>
          <cell r="D778">
            <v>39.680927000000004</v>
          </cell>
          <cell r="E778">
            <v>0.79361799999999993</v>
          </cell>
          <cell r="F778">
            <v>0</v>
          </cell>
        </row>
        <row r="779">
          <cell r="A779" t="str">
            <v>11 I00 2</v>
          </cell>
          <cell r="B779">
            <v>4.8066779999999998</v>
          </cell>
          <cell r="C779">
            <v>4.8066779999999998</v>
          </cell>
          <cell r="D779">
            <v>24.755351999999995</v>
          </cell>
          <cell r="E779">
            <v>8.859800000000001E-2</v>
          </cell>
          <cell r="F779">
            <v>0</v>
          </cell>
        </row>
        <row r="780">
          <cell r="A780" t="str">
            <v>11 I00 5</v>
          </cell>
          <cell r="D780">
            <v>0.24</v>
          </cell>
          <cell r="E780">
            <v>0</v>
          </cell>
          <cell r="F780">
            <v>0</v>
          </cell>
        </row>
        <row r="781">
          <cell r="A781" t="str">
            <v>11 I00 7</v>
          </cell>
          <cell r="B781">
            <v>1.290983</v>
          </cell>
          <cell r="C781">
            <v>1.1618840000000001</v>
          </cell>
          <cell r="D781">
            <v>1.2909839999999999</v>
          </cell>
          <cell r="E781">
            <v>0</v>
          </cell>
          <cell r="F781">
            <v>0</v>
          </cell>
        </row>
        <row r="782">
          <cell r="A782" t="str">
            <v>12 I00 1</v>
          </cell>
          <cell r="B782">
            <v>39.674442999999997</v>
          </cell>
          <cell r="C782">
            <v>38.161518999999998</v>
          </cell>
          <cell r="D782">
            <v>42.237448000000001</v>
          </cell>
          <cell r="E782">
            <v>1.2001710000000001</v>
          </cell>
          <cell r="F782">
            <v>0</v>
          </cell>
        </row>
        <row r="783">
          <cell r="A783" t="str">
            <v>12 I00 2</v>
          </cell>
          <cell r="B783">
            <v>31.742060000000002</v>
          </cell>
          <cell r="C783">
            <v>31.424644000000004</v>
          </cell>
          <cell r="D783">
            <v>31.993034000000002</v>
          </cell>
          <cell r="E783">
            <v>1.6255060000000001</v>
          </cell>
          <cell r="F783">
            <v>0</v>
          </cell>
        </row>
        <row r="784">
          <cell r="A784" t="str">
            <v>12 I00 7</v>
          </cell>
          <cell r="B784">
            <v>0.17349999999999999</v>
          </cell>
          <cell r="C784">
            <v>0.17176</v>
          </cell>
        </row>
        <row r="785">
          <cell r="A785" t="str">
            <v>8 I6L 1</v>
          </cell>
          <cell r="B785">
            <v>220.433682</v>
          </cell>
          <cell r="C785">
            <v>211.05853500000001</v>
          </cell>
          <cell r="D785">
            <v>214.00304300000002</v>
          </cell>
          <cell r="E785">
            <v>0</v>
          </cell>
          <cell r="F785">
            <v>0</v>
          </cell>
        </row>
        <row r="786">
          <cell r="A786" t="str">
            <v>8 I6L 2</v>
          </cell>
          <cell r="B786">
            <v>100.46805500000001</v>
          </cell>
          <cell r="C786">
            <v>100.46805500000001</v>
          </cell>
          <cell r="D786">
            <v>45.042007999999996</v>
          </cell>
          <cell r="E786">
            <v>4.5051000000000001E-2</v>
          </cell>
          <cell r="F786">
            <v>0</v>
          </cell>
        </row>
        <row r="787">
          <cell r="A787" t="str">
            <v>8 I6L 3</v>
          </cell>
          <cell r="B787">
            <v>1797.012894</v>
          </cell>
          <cell r="C787">
            <v>1797.012894</v>
          </cell>
          <cell r="D787">
            <v>1800</v>
          </cell>
          <cell r="E787">
            <v>0</v>
          </cell>
          <cell r="F787">
            <v>0</v>
          </cell>
        </row>
        <row r="788">
          <cell r="A788" t="str">
            <v>8 I6L 7</v>
          </cell>
          <cell r="B788">
            <v>1.3</v>
          </cell>
          <cell r="C788">
            <v>1.3</v>
          </cell>
        </row>
        <row r="789">
          <cell r="A789" t="str">
            <v>8 I6U 1</v>
          </cell>
          <cell r="B789">
            <v>8.8991509999999998</v>
          </cell>
          <cell r="C789">
            <v>8.1280169999999998</v>
          </cell>
          <cell r="D789">
            <v>7.7931519999999992</v>
          </cell>
          <cell r="E789">
            <v>0</v>
          </cell>
          <cell r="F789">
            <v>0</v>
          </cell>
        </row>
        <row r="790">
          <cell r="A790" t="str">
            <v>8 I6U 2</v>
          </cell>
          <cell r="B790">
            <v>0.38548300000000002</v>
          </cell>
          <cell r="C790">
            <v>0.38548300000000002</v>
          </cell>
          <cell r="D790">
            <v>1.1036030000000001</v>
          </cell>
          <cell r="E790">
            <v>0.69675500000000001</v>
          </cell>
          <cell r="F790">
            <v>0</v>
          </cell>
        </row>
        <row r="791">
          <cell r="A791" t="str">
            <v>8 I6U 3</v>
          </cell>
          <cell r="D791">
            <v>1600</v>
          </cell>
          <cell r="E791">
            <v>1500</v>
          </cell>
          <cell r="F791">
            <v>0</v>
          </cell>
        </row>
        <row r="792">
          <cell r="A792" t="str">
            <v>8 I9H 1</v>
          </cell>
          <cell r="B792">
            <v>27.166916000000001</v>
          </cell>
          <cell r="C792">
            <v>25.490765000000003</v>
          </cell>
          <cell r="D792">
            <v>25.462381999999998</v>
          </cell>
          <cell r="E792">
            <v>0</v>
          </cell>
          <cell r="F792">
            <v>0</v>
          </cell>
        </row>
        <row r="793">
          <cell r="A793" t="str">
            <v>8 I9H 2</v>
          </cell>
          <cell r="B793">
            <v>8.5206079999999993</v>
          </cell>
          <cell r="C793">
            <v>8.5206079999999993</v>
          </cell>
          <cell r="D793">
            <v>8.9470139999999994</v>
          </cell>
          <cell r="E793">
            <v>1.5143999999999999E-2</v>
          </cell>
          <cell r="F793">
            <v>0</v>
          </cell>
        </row>
        <row r="794">
          <cell r="A794" t="str">
            <v>8 I9H 5</v>
          </cell>
          <cell r="B794">
            <v>5.8329999999999996E-3</v>
          </cell>
          <cell r="C794">
            <v>5.8329999999999996E-3</v>
          </cell>
          <cell r="D794">
            <v>5.7479999999999996E-3</v>
          </cell>
          <cell r="E794">
            <v>0</v>
          </cell>
          <cell r="F794">
            <v>0</v>
          </cell>
        </row>
        <row r="795">
          <cell r="A795" t="str">
            <v>8 IZC 1</v>
          </cell>
          <cell r="B795">
            <v>386.57497600000005</v>
          </cell>
          <cell r="C795">
            <v>384.49157000000002</v>
          </cell>
          <cell r="D795">
            <v>399.21734000000004</v>
          </cell>
          <cell r="E795">
            <v>0</v>
          </cell>
          <cell r="F795">
            <v>0</v>
          </cell>
        </row>
        <row r="796">
          <cell r="A796" t="str">
            <v>8 IZC 2</v>
          </cell>
          <cell r="B796">
            <v>249.996442</v>
          </cell>
          <cell r="C796">
            <v>319.996442</v>
          </cell>
          <cell r="D796">
            <v>405.996442</v>
          </cell>
          <cell r="E796">
            <v>0</v>
          </cell>
          <cell r="F796">
            <v>35.686217999999997</v>
          </cell>
        </row>
        <row r="797">
          <cell r="A797" t="str">
            <v>8 IZC 7</v>
          </cell>
          <cell r="B797">
            <v>50</v>
          </cell>
          <cell r="C797">
            <v>50</v>
          </cell>
        </row>
        <row r="798">
          <cell r="A798" t="str">
            <v>8 IZC 8</v>
          </cell>
          <cell r="B798">
            <v>34</v>
          </cell>
          <cell r="C798">
            <v>34</v>
          </cell>
        </row>
        <row r="799">
          <cell r="A799" t="str">
            <v>8 IZI 1</v>
          </cell>
          <cell r="B799">
            <v>40.459265000000002</v>
          </cell>
          <cell r="C799">
            <v>37.766201999999993</v>
          </cell>
          <cell r="D799">
            <v>37.850425000000008</v>
          </cell>
          <cell r="E799">
            <v>0</v>
          </cell>
          <cell r="F799">
            <v>0</v>
          </cell>
        </row>
        <row r="800">
          <cell r="A800" t="str">
            <v>8 IZI 2</v>
          </cell>
          <cell r="B800">
            <v>12.073346999999998</v>
          </cell>
          <cell r="C800">
            <v>12.073346999999998</v>
          </cell>
          <cell r="D800">
            <v>12.302312000000001</v>
          </cell>
          <cell r="E800">
            <v>0</v>
          </cell>
          <cell r="F800">
            <v>4.1263000000000001E-2</v>
          </cell>
        </row>
        <row r="801">
          <cell r="A801" t="str">
            <v>8 IZI 7</v>
          </cell>
          <cell r="B801">
            <v>0.30599399999999999</v>
          </cell>
          <cell r="C801">
            <v>0.30599399999999999</v>
          </cell>
          <cell r="D801">
            <v>0.60599999999999998</v>
          </cell>
          <cell r="E801">
            <v>0</v>
          </cell>
          <cell r="F801">
            <v>0</v>
          </cell>
        </row>
        <row r="802">
          <cell r="A802" t="str">
            <v>5 J00 1</v>
          </cell>
          <cell r="B802">
            <v>18.158594999999998</v>
          </cell>
          <cell r="C802">
            <v>17.637590000000003</v>
          </cell>
          <cell r="D802">
            <v>17.041200000000003</v>
          </cell>
          <cell r="E802">
            <v>0</v>
          </cell>
          <cell r="F802">
            <v>0</v>
          </cell>
        </row>
        <row r="803">
          <cell r="A803" t="str">
            <v>5 J00 2</v>
          </cell>
          <cell r="B803">
            <v>7.4057000000000004</v>
          </cell>
          <cell r="C803">
            <v>7.4057000000000004</v>
          </cell>
          <cell r="D803">
            <v>7.5</v>
          </cell>
          <cell r="E803">
            <v>0</v>
          </cell>
          <cell r="F803">
            <v>0</v>
          </cell>
        </row>
        <row r="804">
          <cell r="A804" t="str">
            <v>5 J00 5</v>
          </cell>
          <cell r="B804">
            <v>13.8086</v>
          </cell>
          <cell r="C804">
            <v>13.8086</v>
          </cell>
          <cell r="D804">
            <v>13.8</v>
          </cell>
          <cell r="E804">
            <v>0</v>
          </cell>
          <cell r="F804">
            <v>0</v>
          </cell>
        </row>
        <row r="805">
          <cell r="A805" t="str">
            <v>9 J0U 8</v>
          </cell>
          <cell r="B805">
            <v>200</v>
          </cell>
          <cell r="C805">
            <v>198</v>
          </cell>
          <cell r="D805">
            <v>350</v>
          </cell>
          <cell r="E805">
            <v>0</v>
          </cell>
          <cell r="F805">
            <v>0</v>
          </cell>
        </row>
        <row r="806">
          <cell r="A806" t="str">
            <v>9 J2R 7</v>
          </cell>
          <cell r="B806">
            <v>0</v>
          </cell>
          <cell r="C806">
            <v>103</v>
          </cell>
        </row>
        <row r="807">
          <cell r="A807" t="str">
            <v>9 J2R 8</v>
          </cell>
          <cell r="B807">
            <v>0</v>
          </cell>
          <cell r="C807">
            <v>100</v>
          </cell>
          <cell r="D807">
            <v>100</v>
          </cell>
          <cell r="E807">
            <v>0</v>
          </cell>
          <cell r="F807">
            <v>0</v>
          </cell>
        </row>
        <row r="808">
          <cell r="A808" t="str">
            <v>9 J2T 8</v>
          </cell>
          <cell r="B808">
            <v>0</v>
          </cell>
          <cell r="C808">
            <v>100</v>
          </cell>
          <cell r="D808">
            <v>130</v>
          </cell>
          <cell r="E808">
            <v>0</v>
          </cell>
          <cell r="F808">
            <v>0</v>
          </cell>
        </row>
        <row r="809">
          <cell r="A809" t="str">
            <v>9 J2U 8</v>
          </cell>
          <cell r="D809">
            <v>130</v>
          </cell>
          <cell r="E809">
            <v>0</v>
          </cell>
          <cell r="F809">
            <v>0</v>
          </cell>
        </row>
        <row r="810">
          <cell r="A810" t="str">
            <v>9 J2W 8</v>
          </cell>
          <cell r="B810">
            <v>0</v>
          </cell>
          <cell r="C810">
            <v>50</v>
          </cell>
        </row>
        <row r="811">
          <cell r="A811" t="str">
            <v>9 J2X 2</v>
          </cell>
        </row>
        <row r="812">
          <cell r="A812" t="str">
            <v>9 J2X 8</v>
          </cell>
          <cell r="B812">
            <v>0</v>
          </cell>
          <cell r="C812">
            <v>160</v>
          </cell>
          <cell r="D812">
            <v>95.5</v>
          </cell>
          <cell r="E812">
            <v>0</v>
          </cell>
          <cell r="F812">
            <v>0</v>
          </cell>
        </row>
        <row r="813">
          <cell r="A813" t="str">
            <v>9 J2Y 8</v>
          </cell>
          <cell r="D813">
            <v>365</v>
          </cell>
          <cell r="E813">
            <v>0</v>
          </cell>
          <cell r="F813">
            <v>0</v>
          </cell>
        </row>
        <row r="814">
          <cell r="A814" t="str">
            <v>9 J2Z 8</v>
          </cell>
          <cell r="B814">
            <v>0</v>
          </cell>
          <cell r="C814">
            <v>150</v>
          </cell>
          <cell r="D814">
            <v>100</v>
          </cell>
          <cell r="E814">
            <v>0</v>
          </cell>
          <cell r="F814">
            <v>0</v>
          </cell>
        </row>
        <row r="815">
          <cell r="A815" t="str">
            <v>9 J3A 8</v>
          </cell>
          <cell r="B815">
            <v>435.32341100000002</v>
          </cell>
          <cell r="C815">
            <v>430.97017699999998</v>
          </cell>
          <cell r="D815">
            <v>100</v>
          </cell>
          <cell r="E815">
            <v>0</v>
          </cell>
          <cell r="F815">
            <v>0</v>
          </cell>
        </row>
        <row r="816">
          <cell r="A816" t="str">
            <v>9 J3C 1</v>
          </cell>
          <cell r="B816">
            <v>6.2224330000000005</v>
          </cell>
          <cell r="C816">
            <v>5.7247729999999999</v>
          </cell>
          <cell r="D816">
            <v>5.6525940000000015</v>
          </cell>
          <cell r="E816">
            <v>0.113052</v>
          </cell>
          <cell r="F816">
            <v>0</v>
          </cell>
        </row>
        <row r="817">
          <cell r="A817" t="str">
            <v>9 J3C 2</v>
          </cell>
          <cell r="B817">
            <v>6.6665669999999997</v>
          </cell>
          <cell r="C817">
            <v>6.5997909999999997</v>
          </cell>
          <cell r="D817">
            <v>9.607567999999997</v>
          </cell>
          <cell r="E817">
            <v>0.29164100000000004</v>
          </cell>
          <cell r="F817">
            <v>0</v>
          </cell>
        </row>
        <row r="818">
          <cell r="A818" t="str">
            <v>9 J3C 5</v>
          </cell>
          <cell r="B818">
            <v>1.0999999999999999E-2</v>
          </cell>
          <cell r="C818">
            <v>1.0999999999999999E-2</v>
          </cell>
          <cell r="D818">
            <v>1.2999999999999999E-2</v>
          </cell>
          <cell r="E818">
            <v>0</v>
          </cell>
          <cell r="F818">
            <v>0</v>
          </cell>
        </row>
        <row r="819">
          <cell r="A819" t="str">
            <v>9 J3C 8</v>
          </cell>
        </row>
        <row r="820">
          <cell r="A820" t="str">
            <v>9 J3D 8</v>
          </cell>
          <cell r="B820">
            <v>0</v>
          </cell>
          <cell r="C820">
            <v>0</v>
          </cell>
        </row>
        <row r="821">
          <cell r="A821" t="str">
            <v>9 J3E 8</v>
          </cell>
          <cell r="B821">
            <v>239.67658900000001</v>
          </cell>
          <cell r="C821">
            <v>587.27982299999996</v>
          </cell>
          <cell r="D821">
            <v>200</v>
          </cell>
          <cell r="E821">
            <v>0</v>
          </cell>
          <cell r="F821">
            <v>0</v>
          </cell>
        </row>
        <row r="822">
          <cell r="A822" t="str">
            <v>9 J3F 8</v>
          </cell>
          <cell r="B822">
            <v>0</v>
          </cell>
          <cell r="C822">
            <v>200</v>
          </cell>
          <cell r="D822">
            <v>250</v>
          </cell>
          <cell r="E822">
            <v>0</v>
          </cell>
          <cell r="F822">
            <v>0</v>
          </cell>
        </row>
        <row r="823">
          <cell r="A823" t="str">
            <v>9 J3G 2</v>
          </cell>
        </row>
        <row r="824">
          <cell r="A824" t="str">
            <v>9 J3G 7</v>
          </cell>
          <cell r="D824">
            <v>180</v>
          </cell>
          <cell r="E824">
            <v>0</v>
          </cell>
          <cell r="F824">
            <v>0</v>
          </cell>
        </row>
        <row r="825">
          <cell r="A825" t="str">
            <v>9 J3L 1</v>
          </cell>
          <cell r="B825">
            <v>30.137141999999994</v>
          </cell>
          <cell r="C825">
            <v>28.287471999999998</v>
          </cell>
          <cell r="D825">
            <v>30.556316000000006</v>
          </cell>
          <cell r="E825">
            <v>0.61112599999999995</v>
          </cell>
          <cell r="F825">
            <v>0</v>
          </cell>
        </row>
        <row r="826">
          <cell r="A826" t="str">
            <v>9 J3L 2</v>
          </cell>
          <cell r="B826">
            <v>29.33</v>
          </cell>
          <cell r="C826">
            <v>29.036550000000002</v>
          </cell>
          <cell r="D826">
            <v>27.741043000000008</v>
          </cell>
          <cell r="E826">
            <v>0.84209100000000003</v>
          </cell>
          <cell r="F826">
            <v>0</v>
          </cell>
        </row>
        <row r="827">
          <cell r="A827" t="str">
            <v>9 J3L 5</v>
          </cell>
          <cell r="B827">
            <v>1.4999999999999999E-2</v>
          </cell>
          <cell r="C827">
            <v>1.4999999999999999E-2</v>
          </cell>
        </row>
        <row r="828">
          <cell r="A828" t="str">
            <v>9 J3L 7</v>
          </cell>
        </row>
        <row r="829">
          <cell r="A829" t="str">
            <v>9 J3L 8</v>
          </cell>
          <cell r="B829">
            <v>700</v>
          </cell>
          <cell r="C829">
            <v>693</v>
          </cell>
          <cell r="D829">
            <v>262.45046400000001</v>
          </cell>
          <cell r="E829">
            <v>0</v>
          </cell>
          <cell r="F829">
            <v>0</v>
          </cell>
        </row>
        <row r="830">
          <cell r="A830" t="str">
            <v>9 J4V 1</v>
          </cell>
          <cell r="B830">
            <v>65.862242000000009</v>
          </cell>
          <cell r="C830">
            <v>63.909279000000012</v>
          </cell>
          <cell r="D830">
            <v>66.201701</v>
          </cell>
          <cell r="E830">
            <v>1.3240339999999999</v>
          </cell>
          <cell r="F830">
            <v>0</v>
          </cell>
        </row>
        <row r="831">
          <cell r="A831" t="str">
            <v>9 J4V 2</v>
          </cell>
          <cell r="B831">
            <v>2.199999</v>
          </cell>
          <cell r="C831">
            <v>2.1779989999999998</v>
          </cell>
          <cell r="D831">
            <v>2.2867730000000002</v>
          </cell>
          <cell r="E831">
            <v>6.9416000000000005E-2</v>
          </cell>
          <cell r="F831">
            <v>0</v>
          </cell>
        </row>
        <row r="832">
          <cell r="A832" t="str">
            <v>9 J4V 5</v>
          </cell>
          <cell r="D832">
            <v>0.77029800000000004</v>
          </cell>
          <cell r="E832">
            <v>0</v>
          </cell>
          <cell r="F832">
            <v>0</v>
          </cell>
        </row>
        <row r="833">
          <cell r="A833" t="str">
            <v>9 J4V 8</v>
          </cell>
        </row>
        <row r="834">
          <cell r="A834" t="str">
            <v>9 J9E 2</v>
          </cell>
          <cell r="B834">
            <v>360.050318</v>
          </cell>
          <cell r="C834">
            <v>356.21031799999997</v>
          </cell>
          <cell r="D834">
            <v>484.34521499999994</v>
          </cell>
          <cell r="E834">
            <v>14.702491999999999</v>
          </cell>
          <cell r="F834">
            <v>0</v>
          </cell>
        </row>
        <row r="835">
          <cell r="A835" t="str">
            <v>9 J9E 5</v>
          </cell>
          <cell r="B835">
            <v>23.949681999999999</v>
          </cell>
          <cell r="C835">
            <v>23.949681999999999</v>
          </cell>
          <cell r="D835">
            <v>15.754785</v>
          </cell>
          <cell r="E835">
            <v>0</v>
          </cell>
          <cell r="F835">
            <v>0</v>
          </cell>
        </row>
        <row r="836">
          <cell r="A836" t="str">
            <v>9 J9E 7</v>
          </cell>
        </row>
        <row r="837">
          <cell r="A837" t="str">
            <v>9 J9E 8</v>
          </cell>
        </row>
        <row r="838">
          <cell r="A838" t="str">
            <v>8 JAG 1</v>
          </cell>
          <cell r="B838">
            <v>821.99973299999976</v>
          </cell>
          <cell r="C838">
            <v>813.31107499999973</v>
          </cell>
          <cell r="D838">
            <v>776.15770500000008</v>
          </cell>
          <cell r="E838">
            <v>5</v>
          </cell>
          <cell r="F838">
            <v>0</v>
          </cell>
        </row>
        <row r="839">
          <cell r="A839" t="str">
            <v>8 JAG 2</v>
          </cell>
          <cell r="B839">
            <v>283.31991799999997</v>
          </cell>
          <cell r="C839">
            <v>283.31991799999997</v>
          </cell>
          <cell r="D839">
            <v>285.82</v>
          </cell>
          <cell r="E839">
            <v>0</v>
          </cell>
          <cell r="F839">
            <v>2.2294999999999999E-2</v>
          </cell>
        </row>
        <row r="840">
          <cell r="A840" t="str">
            <v>8 JAG 7</v>
          </cell>
          <cell r="B840">
            <v>61</v>
          </cell>
          <cell r="C840">
            <v>61</v>
          </cell>
          <cell r="D840">
            <v>50</v>
          </cell>
          <cell r="E840">
            <v>0</v>
          </cell>
          <cell r="F840">
            <v>0</v>
          </cell>
        </row>
        <row r="841">
          <cell r="A841" t="str">
            <v>8 JAG 8</v>
          </cell>
          <cell r="B841">
            <v>75.5</v>
          </cell>
          <cell r="C841">
            <v>75.5</v>
          </cell>
          <cell r="D841">
            <v>70</v>
          </cell>
          <cell r="E841">
            <v>0</v>
          </cell>
          <cell r="F841">
            <v>0</v>
          </cell>
        </row>
        <row r="842">
          <cell r="A842" t="str">
            <v>9 JZL 7</v>
          </cell>
          <cell r="B842">
            <v>150</v>
          </cell>
          <cell r="C842">
            <v>146.685</v>
          </cell>
        </row>
        <row r="843">
          <cell r="A843" t="str">
            <v>9 JZL 8</v>
          </cell>
          <cell r="B843">
            <v>0</v>
          </cell>
          <cell r="C843">
            <v>100</v>
          </cell>
        </row>
        <row r="844">
          <cell r="A844" t="str">
            <v>9 JZL 9</v>
          </cell>
          <cell r="B844">
            <v>181.5</v>
          </cell>
          <cell r="C844">
            <v>1181.5</v>
          </cell>
          <cell r="D844">
            <v>100</v>
          </cell>
          <cell r="E844">
            <v>0</v>
          </cell>
          <cell r="F844">
            <v>0</v>
          </cell>
        </row>
        <row r="845">
          <cell r="A845" t="str">
            <v>4 K00 1</v>
          </cell>
          <cell r="B845">
            <v>979.38482899999974</v>
          </cell>
          <cell r="C845">
            <v>895.28962299999989</v>
          </cell>
          <cell r="D845">
            <v>1018.300944</v>
          </cell>
          <cell r="E845">
            <v>0</v>
          </cell>
          <cell r="F845">
            <v>0</v>
          </cell>
        </row>
        <row r="846">
          <cell r="A846" t="str">
            <v>4 K00 2</v>
          </cell>
          <cell r="B846">
            <v>970.88839999999993</v>
          </cell>
          <cell r="C846">
            <v>940.34753099999989</v>
          </cell>
          <cell r="D846">
            <v>572.63629999999978</v>
          </cell>
          <cell r="E846">
            <v>37.567715</v>
          </cell>
          <cell r="F846">
            <v>3</v>
          </cell>
        </row>
        <row r="847">
          <cell r="A847" t="str">
            <v>4 K00 5</v>
          </cell>
          <cell r="B847">
            <v>1.1599999999999999E-2</v>
          </cell>
          <cell r="C847">
            <v>1.1599999999999999E-2</v>
          </cell>
          <cell r="D847">
            <v>23.7637</v>
          </cell>
          <cell r="E847">
            <v>1.6253299999999999</v>
          </cell>
          <cell r="F847">
            <v>0</v>
          </cell>
        </row>
        <row r="848">
          <cell r="A848" t="str">
            <v>4 K00 7</v>
          </cell>
        </row>
        <row r="849">
          <cell r="A849" t="str">
            <v>4 K00 8</v>
          </cell>
        </row>
        <row r="850">
          <cell r="A850" t="str">
            <v>12 K00 1</v>
          </cell>
          <cell r="B850">
            <v>27.608984999999997</v>
          </cell>
          <cell r="C850">
            <v>25.994598000000014</v>
          </cell>
          <cell r="D850">
            <v>27.735632999999996</v>
          </cell>
          <cell r="E850">
            <v>0.51068800000000003</v>
          </cell>
          <cell r="F850">
            <v>0</v>
          </cell>
        </row>
        <row r="851">
          <cell r="A851" t="str">
            <v>12 K00 2</v>
          </cell>
          <cell r="B851">
            <v>62.09949799999999</v>
          </cell>
          <cell r="C851">
            <v>96.478505999999996</v>
          </cell>
          <cell r="D851">
            <v>92.433627000000016</v>
          </cell>
          <cell r="E851">
            <v>8.6580669999999991</v>
          </cell>
          <cell r="F851">
            <v>20</v>
          </cell>
        </row>
        <row r="852">
          <cell r="A852" t="str">
            <v>12 K00 3</v>
          </cell>
        </row>
        <row r="853">
          <cell r="A853" t="str">
            <v>12 K00 4</v>
          </cell>
          <cell r="B853">
            <v>72.064487</v>
          </cell>
          <cell r="C853">
            <v>71.34384</v>
          </cell>
        </row>
        <row r="854">
          <cell r="A854" t="str">
            <v>12 K00 5</v>
          </cell>
        </row>
        <row r="855">
          <cell r="A855" t="str">
            <v>12 K00 7</v>
          </cell>
          <cell r="B855">
            <v>1.29576</v>
          </cell>
          <cell r="C855">
            <v>1.282802</v>
          </cell>
        </row>
        <row r="856">
          <cell r="A856" t="str">
            <v>10 K2H 1</v>
          </cell>
          <cell r="B856">
            <v>134.39445899999998</v>
          </cell>
          <cell r="C856">
            <v>116.72805599999998</v>
          </cell>
          <cell r="D856">
            <v>127.47478500000001</v>
          </cell>
          <cell r="E856">
            <v>0</v>
          </cell>
          <cell r="F856">
            <v>0</v>
          </cell>
        </row>
        <row r="857">
          <cell r="A857" t="str">
            <v>10 K2H 2</v>
          </cell>
          <cell r="B857">
            <v>39.783120000000004</v>
          </cell>
          <cell r="C857">
            <v>39.343120000000006</v>
          </cell>
          <cell r="D857">
            <v>40.133120000000005</v>
          </cell>
          <cell r="E857">
            <v>3.2019999999999995</v>
          </cell>
          <cell r="F857">
            <v>0</v>
          </cell>
        </row>
        <row r="858">
          <cell r="A858" t="str">
            <v>10 K2H 5</v>
          </cell>
        </row>
        <row r="859">
          <cell r="A859" t="str">
            <v>10 K2H 7</v>
          </cell>
          <cell r="B859">
            <v>2.548168</v>
          </cell>
          <cell r="C859">
            <v>2.548168</v>
          </cell>
          <cell r="D859">
            <v>2.5481799999999999</v>
          </cell>
          <cell r="E859">
            <v>0</v>
          </cell>
          <cell r="F859">
            <v>0</v>
          </cell>
        </row>
        <row r="860">
          <cell r="A860" t="str">
            <v>10 K2H 8</v>
          </cell>
          <cell r="B860">
            <v>1.668712</v>
          </cell>
          <cell r="C860">
            <v>1.668712</v>
          </cell>
          <cell r="D860">
            <v>1.6687000000000001</v>
          </cell>
          <cell r="E860">
            <v>0</v>
          </cell>
          <cell r="F860">
            <v>0</v>
          </cell>
        </row>
        <row r="861">
          <cell r="A861" t="str">
            <v>10 K2W 1</v>
          </cell>
          <cell r="B861">
            <v>199.99989300000004</v>
          </cell>
          <cell r="C861">
            <v>196.02172500000003</v>
          </cell>
          <cell r="D861">
            <v>333.34083899999996</v>
          </cell>
          <cell r="E861">
            <v>0</v>
          </cell>
          <cell r="F861">
            <v>0</v>
          </cell>
        </row>
        <row r="862">
          <cell r="A862" t="str">
            <v>10 K2W 2</v>
          </cell>
          <cell r="B862">
            <v>395.96350199999989</v>
          </cell>
          <cell r="C862">
            <v>391.65845799999988</v>
          </cell>
          <cell r="D862">
            <v>360.65845800000011</v>
          </cell>
          <cell r="E862">
            <v>0</v>
          </cell>
          <cell r="F862">
            <v>0</v>
          </cell>
        </row>
        <row r="863">
          <cell r="A863" t="str">
            <v>10 K2W 5</v>
          </cell>
          <cell r="B863">
            <v>34.540875</v>
          </cell>
          <cell r="C863">
            <v>34.540875</v>
          </cell>
          <cell r="D863">
            <v>34.540875</v>
          </cell>
          <cell r="E863">
            <v>0</v>
          </cell>
          <cell r="F863">
            <v>0</v>
          </cell>
        </row>
        <row r="864">
          <cell r="A864" t="str">
            <v>10 K2W 9</v>
          </cell>
        </row>
        <row r="865">
          <cell r="A865" t="str">
            <v>10 K2W 10</v>
          </cell>
          <cell r="D865">
            <v>50</v>
          </cell>
          <cell r="E865">
            <v>0</v>
          </cell>
          <cell r="F865">
            <v>0</v>
          </cell>
        </row>
        <row r="866">
          <cell r="A866" t="str">
            <v>9 KCZ 1</v>
          </cell>
        </row>
        <row r="867">
          <cell r="A867" t="str">
            <v>9 KCZ 2</v>
          </cell>
          <cell r="B867">
            <v>397.3</v>
          </cell>
          <cell r="C867">
            <v>393.32700000000006</v>
          </cell>
          <cell r="D867">
            <v>625.70000000000005</v>
          </cell>
          <cell r="E867">
            <v>18.993373000000002</v>
          </cell>
          <cell r="F867">
            <v>0</v>
          </cell>
        </row>
        <row r="868">
          <cell r="A868" t="str">
            <v>9 KDN 8</v>
          </cell>
          <cell r="B868">
            <v>370</v>
          </cell>
          <cell r="C868">
            <v>691.3</v>
          </cell>
          <cell r="D868">
            <v>120</v>
          </cell>
          <cell r="E868">
            <v>0</v>
          </cell>
          <cell r="F868">
            <v>0</v>
          </cell>
        </row>
        <row r="869">
          <cell r="A869" t="str">
            <v>12 L00 1</v>
          </cell>
          <cell r="B869">
            <v>63.861834999999985</v>
          </cell>
          <cell r="C869">
            <v>61.018691999999987</v>
          </cell>
          <cell r="D869">
            <v>65.446719999999999</v>
          </cell>
          <cell r="E869">
            <v>1.1854579999999999</v>
          </cell>
          <cell r="F869">
            <v>0</v>
          </cell>
        </row>
        <row r="870">
          <cell r="A870" t="str">
            <v>12 L00 2</v>
          </cell>
          <cell r="B870">
            <v>129.41982300000001</v>
          </cell>
          <cell r="C870">
            <v>550.12562500000013</v>
          </cell>
          <cell r="D870">
            <v>486.72213800000009</v>
          </cell>
          <cell r="E870">
            <v>38.222507</v>
          </cell>
          <cell r="F870">
            <v>290.5</v>
          </cell>
        </row>
        <row r="871">
          <cell r="A871" t="str">
            <v>12 L00 3</v>
          </cell>
          <cell r="B871">
            <v>37</v>
          </cell>
          <cell r="C871">
            <v>36.630000000000003</v>
          </cell>
        </row>
        <row r="872">
          <cell r="A872" t="str">
            <v>12 L00 4</v>
          </cell>
          <cell r="B872">
            <v>149.830614</v>
          </cell>
          <cell r="C872">
            <v>148.33230800000001</v>
          </cell>
          <cell r="D872">
            <v>0</v>
          </cell>
          <cell r="E872">
            <v>0</v>
          </cell>
          <cell r="F872">
            <v>67.5</v>
          </cell>
        </row>
        <row r="873">
          <cell r="A873" t="str">
            <v>12 L00 5</v>
          </cell>
        </row>
        <row r="874">
          <cell r="A874" t="str">
            <v>12 L00 7</v>
          </cell>
        </row>
        <row r="875">
          <cell r="A875" t="str">
            <v>11 L3N 1</v>
          </cell>
          <cell r="B875">
            <v>13.452031000000002</v>
          </cell>
          <cell r="C875">
            <v>13.042836000000001</v>
          </cell>
          <cell r="D875">
            <v>14.24001</v>
          </cell>
          <cell r="E875">
            <v>0.28480099999999997</v>
          </cell>
          <cell r="F875">
            <v>0</v>
          </cell>
        </row>
        <row r="876">
          <cell r="A876" t="str">
            <v>11 L3N 2</v>
          </cell>
          <cell r="B876">
            <v>13.220888999999998</v>
          </cell>
          <cell r="C876">
            <v>15.220888999999998</v>
          </cell>
          <cell r="D876">
            <v>20.911976999999997</v>
          </cell>
          <cell r="E876">
            <v>0.78535100000000013</v>
          </cell>
          <cell r="F876">
            <v>0</v>
          </cell>
        </row>
        <row r="877">
          <cell r="A877" t="str">
            <v>11 L3N 7</v>
          </cell>
          <cell r="B877">
            <v>3.670706</v>
          </cell>
          <cell r="C877">
            <v>5.3036349999999999</v>
          </cell>
          <cell r="D877">
            <v>6.1536349999999995</v>
          </cell>
          <cell r="E877">
            <v>0</v>
          </cell>
          <cell r="F877">
            <v>0</v>
          </cell>
        </row>
        <row r="878">
          <cell r="A878" t="str">
            <v>11 L3N 8</v>
          </cell>
          <cell r="B878">
            <v>3.2305579999999998</v>
          </cell>
          <cell r="C878">
            <v>2.907502</v>
          </cell>
          <cell r="D878">
            <v>2.907502</v>
          </cell>
          <cell r="E878">
            <v>0</v>
          </cell>
          <cell r="F878">
            <v>0</v>
          </cell>
        </row>
        <row r="879">
          <cell r="A879" t="str">
            <v>11 L3P 1</v>
          </cell>
          <cell r="B879">
            <v>156.58717199999987</v>
          </cell>
          <cell r="C879">
            <v>153.35912199999993</v>
          </cell>
          <cell r="D879">
            <v>171.59546</v>
          </cell>
          <cell r="E879">
            <v>0</v>
          </cell>
          <cell r="F879">
            <v>0</v>
          </cell>
        </row>
        <row r="880">
          <cell r="A880" t="str">
            <v>11 L3P 2</v>
          </cell>
          <cell r="B880">
            <v>15.534859999999995</v>
          </cell>
          <cell r="C880">
            <v>15.534859999999995</v>
          </cell>
          <cell r="D880">
            <v>18.817298999999998</v>
          </cell>
          <cell r="E880">
            <v>0</v>
          </cell>
          <cell r="F880">
            <v>4</v>
          </cell>
        </row>
        <row r="881">
          <cell r="A881" t="str">
            <v>11 L3P 3</v>
          </cell>
          <cell r="B881">
            <v>0.39329999999999998</v>
          </cell>
          <cell r="C881">
            <v>0.39329999999999998</v>
          </cell>
          <cell r="D881">
            <v>0.39329999999999998</v>
          </cell>
          <cell r="E881">
            <v>0</v>
          </cell>
          <cell r="F881">
            <v>0</v>
          </cell>
        </row>
        <row r="882">
          <cell r="A882" t="str">
            <v>11 L3P 5</v>
          </cell>
          <cell r="B882">
            <v>2.3890999999999996E-2</v>
          </cell>
          <cell r="C882">
            <v>2.3890999999999996E-2</v>
          </cell>
        </row>
        <row r="883">
          <cell r="A883" t="str">
            <v>11 L3P 7</v>
          </cell>
          <cell r="B883">
            <v>16.318771000000002</v>
          </cell>
          <cell r="C883">
            <v>19.686893999999999</v>
          </cell>
          <cell r="D883">
            <v>3</v>
          </cell>
          <cell r="E883">
            <v>0</v>
          </cell>
          <cell r="F883">
            <v>9</v>
          </cell>
        </row>
        <row r="884">
          <cell r="A884" t="str">
            <v>11 L3P 8</v>
          </cell>
          <cell r="B884">
            <v>1.0444910000000001</v>
          </cell>
          <cell r="C884">
            <v>10.940042</v>
          </cell>
          <cell r="D884">
            <v>11.863262000000001</v>
          </cell>
          <cell r="E884">
            <v>0</v>
          </cell>
          <cell r="F884">
            <v>2</v>
          </cell>
        </row>
        <row r="885">
          <cell r="A885" t="str">
            <v>11 L4J 1</v>
          </cell>
          <cell r="B885">
            <v>1079.4070930000003</v>
          </cell>
          <cell r="C885">
            <v>1058.3604740000003</v>
          </cell>
          <cell r="D885">
            <v>1215.8255860000002</v>
          </cell>
          <cell r="E885">
            <v>0</v>
          </cell>
          <cell r="F885">
            <v>0</v>
          </cell>
        </row>
        <row r="886">
          <cell r="A886" t="str">
            <v>11 L4J 2</v>
          </cell>
          <cell r="B886">
            <v>252.96569500000004</v>
          </cell>
          <cell r="C886">
            <v>245.36569500000004</v>
          </cell>
          <cell r="D886">
            <v>265.71713499999998</v>
          </cell>
          <cell r="E886">
            <v>0</v>
          </cell>
          <cell r="F886">
            <v>0</v>
          </cell>
        </row>
        <row r="887">
          <cell r="A887" t="str">
            <v>11 L4J 3</v>
          </cell>
          <cell r="B887">
            <v>8.2799999999999994</v>
          </cell>
          <cell r="C887">
            <v>8.2799999999999994</v>
          </cell>
          <cell r="D887">
            <v>8.6774400000000007</v>
          </cell>
          <cell r="E887">
            <v>0</v>
          </cell>
          <cell r="F887">
            <v>0</v>
          </cell>
        </row>
        <row r="888">
          <cell r="A888" t="str">
            <v>11 L4J 7</v>
          </cell>
          <cell r="B888">
            <v>14.327132999999998</v>
          </cell>
          <cell r="C888">
            <v>54.09442</v>
          </cell>
          <cell r="D888">
            <v>15.014835999999999</v>
          </cell>
          <cell r="E888">
            <v>0</v>
          </cell>
          <cell r="F888">
            <v>25</v>
          </cell>
        </row>
        <row r="889">
          <cell r="A889" t="str">
            <v>11 L4J 8</v>
          </cell>
          <cell r="B889">
            <v>14.47442</v>
          </cell>
          <cell r="C889">
            <v>136.92697800000002</v>
          </cell>
          <cell r="D889">
            <v>28.169191000000001</v>
          </cell>
          <cell r="E889">
            <v>0</v>
          </cell>
          <cell r="F889">
            <v>70</v>
          </cell>
        </row>
        <row r="890">
          <cell r="A890" t="str">
            <v>11 L4J 10</v>
          </cell>
          <cell r="D890">
            <v>72</v>
          </cell>
          <cell r="E890">
            <v>0</v>
          </cell>
          <cell r="F890">
            <v>0</v>
          </cell>
        </row>
        <row r="891">
          <cell r="A891" t="str">
            <v>11 L5N 1</v>
          </cell>
          <cell r="B891">
            <v>993.50368399999991</v>
          </cell>
          <cell r="C891">
            <v>974.37714999999969</v>
          </cell>
          <cell r="D891">
            <v>1147.7166899999995</v>
          </cell>
          <cell r="E891">
            <v>0</v>
          </cell>
          <cell r="F891">
            <v>112</v>
          </cell>
        </row>
        <row r="892">
          <cell r="A892" t="str">
            <v>11 L5N 2</v>
          </cell>
          <cell r="B892">
            <v>63.455654000000003</v>
          </cell>
          <cell r="C892">
            <v>63.455654000000003</v>
          </cell>
          <cell r="D892">
            <v>116.07385700000002</v>
          </cell>
          <cell r="E892">
            <v>0</v>
          </cell>
          <cell r="F892">
            <v>0</v>
          </cell>
        </row>
        <row r="893">
          <cell r="A893" t="str">
            <v>11 L5N 7</v>
          </cell>
          <cell r="B893">
            <v>3.2868750000000002</v>
          </cell>
          <cell r="C893">
            <v>2.9581869999999997</v>
          </cell>
          <cell r="D893">
            <v>2.9581870000000001</v>
          </cell>
          <cell r="E893">
            <v>0</v>
          </cell>
          <cell r="F893">
            <v>0</v>
          </cell>
        </row>
        <row r="894">
          <cell r="A894" t="str">
            <v>11 L5N 8</v>
          </cell>
          <cell r="B894">
            <v>9.6425959999999993</v>
          </cell>
          <cell r="C894">
            <v>8.6783359999999998</v>
          </cell>
          <cell r="D894">
            <v>8.6783359999999998</v>
          </cell>
          <cell r="E894">
            <v>0</v>
          </cell>
          <cell r="F894">
            <v>0</v>
          </cell>
        </row>
        <row r="895">
          <cell r="A895" t="str">
            <v>11 L5X 1</v>
          </cell>
          <cell r="B895">
            <v>710.24164600000029</v>
          </cell>
          <cell r="C895">
            <v>704.78246000000024</v>
          </cell>
          <cell r="D895">
            <v>759.16104000000007</v>
          </cell>
          <cell r="E895">
            <v>0</v>
          </cell>
          <cell r="F895">
            <v>0</v>
          </cell>
        </row>
        <row r="896">
          <cell r="A896" t="str">
            <v>11 L5X 2</v>
          </cell>
          <cell r="B896">
            <v>175.37837400000004</v>
          </cell>
          <cell r="C896">
            <v>175.37837400000004</v>
          </cell>
          <cell r="D896">
            <v>178.97573500000001</v>
          </cell>
          <cell r="E896">
            <v>0</v>
          </cell>
          <cell r="F896">
            <v>30</v>
          </cell>
        </row>
        <row r="897">
          <cell r="A897" t="str">
            <v>11 L5X 3</v>
          </cell>
          <cell r="B897">
            <v>60</v>
          </cell>
          <cell r="C897">
            <v>60</v>
          </cell>
          <cell r="D897">
            <v>60</v>
          </cell>
          <cell r="E897">
            <v>0</v>
          </cell>
          <cell r="F897">
            <v>0</v>
          </cell>
        </row>
        <row r="898">
          <cell r="A898" t="str">
            <v>11 L5X 5</v>
          </cell>
          <cell r="D898">
            <v>3.1440000000000001</v>
          </cell>
          <cell r="E898">
            <v>0</v>
          </cell>
          <cell r="F898">
            <v>0</v>
          </cell>
        </row>
        <row r="899">
          <cell r="A899" t="str">
            <v>11 L5X 7</v>
          </cell>
          <cell r="B899">
            <v>52.275999999999996</v>
          </cell>
          <cell r="C899">
            <v>52.275999999999996</v>
          </cell>
          <cell r="D899">
            <v>53.975823999999996</v>
          </cell>
          <cell r="E899">
            <v>0</v>
          </cell>
          <cell r="F899">
            <v>0</v>
          </cell>
        </row>
        <row r="900">
          <cell r="A900" t="str">
            <v>11 L6H 1</v>
          </cell>
          <cell r="B900">
            <v>90.643230999999972</v>
          </cell>
          <cell r="C900">
            <v>88.608189999999993</v>
          </cell>
          <cell r="D900">
            <v>93.052824000000001</v>
          </cell>
          <cell r="E900">
            <v>1.8610589999999998</v>
          </cell>
          <cell r="F900">
            <v>0</v>
          </cell>
        </row>
        <row r="901">
          <cell r="A901" t="str">
            <v>11 L6H 2</v>
          </cell>
          <cell r="B901">
            <v>12.282802</v>
          </cell>
          <cell r="C901">
            <v>12.282802</v>
          </cell>
          <cell r="D901">
            <v>12.816222999999999</v>
          </cell>
          <cell r="E901">
            <v>8.3238999999999994E-2</v>
          </cell>
          <cell r="F901">
            <v>0</v>
          </cell>
        </row>
        <row r="902">
          <cell r="A902" t="str">
            <v>11 L6H 3</v>
          </cell>
          <cell r="B902">
            <v>90.531826999999993</v>
          </cell>
          <cell r="C902">
            <v>90.531826999999993</v>
          </cell>
          <cell r="D902">
            <v>90.531826999999993</v>
          </cell>
          <cell r="E902">
            <v>0</v>
          </cell>
          <cell r="F902">
            <v>30</v>
          </cell>
        </row>
        <row r="903">
          <cell r="A903" t="str">
            <v>11 L6H 5</v>
          </cell>
        </row>
        <row r="904">
          <cell r="A904" t="str">
            <v>11 L6H 7</v>
          </cell>
          <cell r="B904">
            <v>8.8865449999999999</v>
          </cell>
          <cell r="C904">
            <v>7.9978910000000001</v>
          </cell>
          <cell r="D904">
            <v>8.8865459999999992</v>
          </cell>
          <cell r="E904">
            <v>0</v>
          </cell>
          <cell r="F904">
            <v>20</v>
          </cell>
        </row>
        <row r="905">
          <cell r="A905" t="str">
            <v>11 L6I 1</v>
          </cell>
          <cell r="B905">
            <v>174.42605799999995</v>
          </cell>
          <cell r="C905">
            <v>169.23220899999998</v>
          </cell>
          <cell r="D905">
            <v>173.61764000000002</v>
          </cell>
          <cell r="E905">
            <v>3.4723530000000005</v>
          </cell>
          <cell r="F905">
            <v>0</v>
          </cell>
        </row>
        <row r="906">
          <cell r="A906" t="str">
            <v>11 L6I 2</v>
          </cell>
          <cell r="B906">
            <v>237.84080700000004</v>
          </cell>
          <cell r="C906">
            <v>237.84080700000004</v>
          </cell>
          <cell r="D906">
            <v>295.461614</v>
          </cell>
          <cell r="E906">
            <v>7.8704999999999997E-2</v>
          </cell>
          <cell r="F906">
            <v>0</v>
          </cell>
        </row>
        <row r="907">
          <cell r="A907" t="str">
            <v>11 L6I 3</v>
          </cell>
          <cell r="B907">
            <v>47.1</v>
          </cell>
          <cell r="C907">
            <v>47.1</v>
          </cell>
          <cell r="D907">
            <v>985.32738300000005</v>
          </cell>
          <cell r="E907">
            <v>95</v>
          </cell>
          <cell r="F907">
            <v>0</v>
          </cell>
        </row>
        <row r="908">
          <cell r="A908" t="str">
            <v>11 L6I 4</v>
          </cell>
          <cell r="D908">
            <v>458.69019100000003</v>
          </cell>
          <cell r="E908">
            <v>145.5</v>
          </cell>
          <cell r="F908">
            <v>1740.5</v>
          </cell>
        </row>
        <row r="909">
          <cell r="A909" t="str">
            <v>11 L6I 5</v>
          </cell>
          <cell r="B909">
            <v>761.89251999999999</v>
          </cell>
          <cell r="C909">
            <v>1046.7925200000002</v>
          </cell>
          <cell r="D909">
            <v>15</v>
          </cell>
          <cell r="E909">
            <v>0</v>
          </cell>
          <cell r="F909">
            <v>0</v>
          </cell>
        </row>
        <row r="910">
          <cell r="A910" t="str">
            <v>11 L6I 7</v>
          </cell>
          <cell r="B910">
            <v>17.899999999999999</v>
          </cell>
          <cell r="C910">
            <v>16.11</v>
          </cell>
          <cell r="D910">
            <v>16.11</v>
          </cell>
          <cell r="E910">
            <v>0</v>
          </cell>
          <cell r="F910">
            <v>0</v>
          </cell>
        </row>
        <row r="911">
          <cell r="A911" t="str">
            <v>11 L6I 8</v>
          </cell>
          <cell r="B911">
            <v>14.3</v>
          </cell>
          <cell r="C911">
            <v>12.87</v>
          </cell>
          <cell r="D911">
            <v>12.87</v>
          </cell>
          <cell r="E911">
            <v>0</v>
          </cell>
          <cell r="F911">
            <v>0</v>
          </cell>
        </row>
        <row r="912">
          <cell r="A912" t="str">
            <v>11 L6J 1</v>
          </cell>
          <cell r="B912">
            <v>109.86491199999999</v>
          </cell>
          <cell r="C912">
            <v>106.30366000000001</v>
          </cell>
          <cell r="D912">
            <v>107.99890699999996</v>
          </cell>
          <cell r="E912">
            <v>2.1599780000000002</v>
          </cell>
          <cell r="F912">
            <v>0</v>
          </cell>
        </row>
        <row r="913">
          <cell r="A913" t="str">
            <v>11 L6J 2</v>
          </cell>
          <cell r="B913">
            <v>1840.4059709999995</v>
          </cell>
          <cell r="C913">
            <v>1840.4059709999995</v>
          </cell>
          <cell r="D913">
            <v>2051.3010929999991</v>
          </cell>
          <cell r="E913">
            <v>2.1036660000000005</v>
          </cell>
          <cell r="F913">
            <v>0</v>
          </cell>
        </row>
        <row r="914">
          <cell r="A914" t="str">
            <v>11 L6J 7</v>
          </cell>
          <cell r="B914">
            <v>20.605147000000002</v>
          </cell>
          <cell r="C914">
            <v>18.544632</v>
          </cell>
        </row>
        <row r="915">
          <cell r="A915" t="str">
            <v>11 L6U 1</v>
          </cell>
          <cell r="B915">
            <v>26.704458999999996</v>
          </cell>
          <cell r="C915">
            <v>26.704458999999996</v>
          </cell>
          <cell r="D915">
            <v>26.678295000000002</v>
          </cell>
          <cell r="E915">
            <v>0.53356700000000001</v>
          </cell>
          <cell r="F915">
            <v>0</v>
          </cell>
        </row>
        <row r="916">
          <cell r="A916" t="str">
            <v>11 L6U 2</v>
          </cell>
          <cell r="B916">
            <v>23.452097999999999</v>
          </cell>
          <cell r="C916">
            <v>35.214106000000008</v>
          </cell>
          <cell r="D916">
            <v>37.425477000000001</v>
          </cell>
          <cell r="E916">
            <v>0</v>
          </cell>
          <cell r="F916">
            <v>0</v>
          </cell>
        </row>
        <row r="917">
          <cell r="A917" t="str">
            <v>11 L6U 7</v>
          </cell>
          <cell r="B917">
            <v>7.8765080000000003</v>
          </cell>
          <cell r="C917">
            <v>8.8268490000000011</v>
          </cell>
          <cell r="D917">
            <v>7.088857</v>
          </cell>
          <cell r="E917">
            <v>0</v>
          </cell>
          <cell r="F917">
            <v>0</v>
          </cell>
        </row>
        <row r="918">
          <cell r="A918" t="str">
            <v>11 L6U 8</v>
          </cell>
          <cell r="B918">
            <v>0</v>
          </cell>
          <cell r="C918">
            <v>1.5</v>
          </cell>
          <cell r="D918">
            <v>10</v>
          </cell>
          <cell r="E918">
            <v>0</v>
          </cell>
          <cell r="F918">
            <v>0</v>
          </cell>
        </row>
        <row r="919">
          <cell r="A919" t="str">
            <v>11 L6W 1</v>
          </cell>
          <cell r="B919">
            <v>395.24202199999991</v>
          </cell>
          <cell r="C919">
            <v>392.33938200000006</v>
          </cell>
          <cell r="D919">
            <v>425.46235499999989</v>
          </cell>
          <cell r="E919">
            <v>2.1123889999999999</v>
          </cell>
          <cell r="F919">
            <v>0</v>
          </cell>
        </row>
        <row r="920">
          <cell r="A920" t="str">
            <v>11 L6W 2</v>
          </cell>
          <cell r="B920">
            <v>1484.1972780000003</v>
          </cell>
          <cell r="C920">
            <v>1688.8735960000004</v>
          </cell>
          <cell r="D920">
            <v>1611.2285229999998</v>
          </cell>
          <cell r="E920">
            <v>3.3945800000000004</v>
          </cell>
          <cell r="F920">
            <v>50</v>
          </cell>
        </row>
        <row r="921">
          <cell r="A921" t="str">
            <v>11 L6W 3</v>
          </cell>
          <cell r="B921">
            <v>13241.289112</v>
          </cell>
          <cell r="C921">
            <v>13262.689112</v>
          </cell>
          <cell r="D921">
            <v>18530.27175</v>
          </cell>
          <cell r="E921">
            <v>0</v>
          </cell>
          <cell r="F921">
            <v>0</v>
          </cell>
        </row>
        <row r="922">
          <cell r="A922" t="str">
            <v>11 L6W 5</v>
          </cell>
          <cell r="B922">
            <v>2116.7140939999999</v>
          </cell>
          <cell r="C922">
            <v>2391.3140940000003</v>
          </cell>
          <cell r="D922">
            <v>2398.5007759999999</v>
          </cell>
          <cell r="E922">
            <v>0</v>
          </cell>
          <cell r="F922">
            <v>0</v>
          </cell>
        </row>
        <row r="923">
          <cell r="A923" t="str">
            <v>11 L6W 7</v>
          </cell>
          <cell r="B923">
            <v>265.586682</v>
          </cell>
          <cell r="C923">
            <v>266.52</v>
          </cell>
          <cell r="D923">
            <v>251.52</v>
          </cell>
          <cell r="E923">
            <v>0</v>
          </cell>
          <cell r="F923">
            <v>0</v>
          </cell>
        </row>
        <row r="924">
          <cell r="A924" t="str">
            <v>11 L6W 8</v>
          </cell>
          <cell r="B924">
            <v>279.37880799999999</v>
          </cell>
          <cell r="C924">
            <v>317.793612</v>
          </cell>
          <cell r="D924">
            <v>872.816596</v>
          </cell>
          <cell r="E924">
            <v>80</v>
          </cell>
          <cell r="F924">
            <v>280</v>
          </cell>
        </row>
        <row r="925">
          <cell r="A925" t="str">
            <v>11 L6W 10</v>
          </cell>
          <cell r="B925">
            <v>4172.5688879999998</v>
          </cell>
          <cell r="C925">
            <v>4172.5688879999998</v>
          </cell>
        </row>
        <row r="926">
          <cell r="A926" t="str">
            <v>11 L8G 1</v>
          </cell>
          <cell r="B926">
            <v>3.1560989999999998</v>
          </cell>
          <cell r="C926">
            <v>3.1127040000000004</v>
          </cell>
          <cell r="D926">
            <v>3.0948020000000001</v>
          </cell>
          <cell r="E926">
            <v>3.7094000000000002E-2</v>
          </cell>
          <cell r="F926">
            <v>0</v>
          </cell>
        </row>
        <row r="927">
          <cell r="A927" t="str">
            <v>11 L8G 2</v>
          </cell>
          <cell r="B927">
            <v>4.4112879999999999</v>
          </cell>
          <cell r="C927">
            <v>18.211563999999999</v>
          </cell>
          <cell r="D927">
            <v>4.5929790000000006</v>
          </cell>
          <cell r="E927">
            <v>2.3611E-2</v>
          </cell>
          <cell r="F927">
            <v>0</v>
          </cell>
        </row>
        <row r="928">
          <cell r="A928" t="str">
            <v>11 L8G 7</v>
          </cell>
          <cell r="B928">
            <v>10.742837</v>
          </cell>
          <cell r="C928">
            <v>15.868276999999999</v>
          </cell>
          <cell r="D928">
            <v>30.668533000000004</v>
          </cell>
          <cell r="E928">
            <v>0</v>
          </cell>
          <cell r="F928">
            <v>0</v>
          </cell>
        </row>
        <row r="929">
          <cell r="A929" t="str">
            <v>11 L8G 8</v>
          </cell>
          <cell r="B929">
            <v>0</v>
          </cell>
          <cell r="C929">
            <v>4</v>
          </cell>
          <cell r="D929">
            <v>5</v>
          </cell>
          <cell r="E929">
            <v>0</v>
          </cell>
          <cell r="F929">
            <v>0</v>
          </cell>
        </row>
        <row r="930">
          <cell r="A930" t="str">
            <v>11 L8K 1</v>
          </cell>
          <cell r="B930">
            <v>282.49869499999983</v>
          </cell>
          <cell r="C930">
            <v>276.61712900000009</v>
          </cell>
          <cell r="D930">
            <v>304.40651700000024</v>
          </cell>
          <cell r="E930">
            <v>0</v>
          </cell>
          <cell r="F930">
            <v>0</v>
          </cell>
        </row>
        <row r="931">
          <cell r="A931" t="str">
            <v>11 L8K 2</v>
          </cell>
          <cell r="B931">
            <v>67.557090000000017</v>
          </cell>
          <cell r="C931">
            <v>79.557090000000017</v>
          </cell>
          <cell r="D931">
            <v>87.950817999999984</v>
          </cell>
          <cell r="E931">
            <v>0</v>
          </cell>
          <cell r="F931">
            <v>10</v>
          </cell>
        </row>
        <row r="932">
          <cell r="A932" t="str">
            <v>11 L8K 3</v>
          </cell>
          <cell r="B932">
            <v>14.808430999999999</v>
          </cell>
          <cell r="C932">
            <v>16.808430999999999</v>
          </cell>
          <cell r="D932">
            <v>16.808430999999999</v>
          </cell>
          <cell r="E932">
            <v>0</v>
          </cell>
          <cell r="F932">
            <v>0</v>
          </cell>
        </row>
        <row r="933">
          <cell r="A933" t="str">
            <v>11 L8K 5</v>
          </cell>
        </row>
        <row r="934">
          <cell r="A934" t="str">
            <v>11 L8K 7</v>
          </cell>
          <cell r="B934">
            <v>0</v>
          </cell>
          <cell r="C934">
            <v>11</v>
          </cell>
          <cell r="D934">
            <v>7</v>
          </cell>
          <cell r="E934">
            <v>0</v>
          </cell>
          <cell r="F934">
            <v>0</v>
          </cell>
        </row>
        <row r="935">
          <cell r="A935" t="str">
            <v>11 L8K 8</v>
          </cell>
          <cell r="B935">
            <v>0</v>
          </cell>
          <cell r="C935">
            <v>5</v>
          </cell>
          <cell r="D935">
            <v>4</v>
          </cell>
          <cell r="E935">
            <v>0</v>
          </cell>
          <cell r="F935">
            <v>0</v>
          </cell>
        </row>
        <row r="936">
          <cell r="A936" t="str">
            <v>11 L8P 2</v>
          </cell>
          <cell r="B936">
            <v>21.658998</v>
          </cell>
          <cell r="C936">
            <v>43.113098000000001</v>
          </cell>
          <cell r="D936">
            <v>42.075306000000005</v>
          </cell>
          <cell r="E936">
            <v>3.0374999999999999E-2</v>
          </cell>
          <cell r="F936">
            <v>0</v>
          </cell>
        </row>
        <row r="937">
          <cell r="A937" t="str">
            <v>11 L8P 5</v>
          </cell>
          <cell r="D937">
            <v>1.5720000000000001</v>
          </cell>
          <cell r="E937">
            <v>0.106225</v>
          </cell>
          <cell r="F937">
            <v>0</v>
          </cell>
        </row>
        <row r="938">
          <cell r="A938" t="str">
            <v>11 L8P 7</v>
          </cell>
          <cell r="B938">
            <v>4.0168020000000002</v>
          </cell>
          <cell r="C938">
            <v>9.5983219999999996</v>
          </cell>
          <cell r="D938">
            <v>9.6151219999999995</v>
          </cell>
          <cell r="E938">
            <v>0</v>
          </cell>
          <cell r="F938">
            <v>0</v>
          </cell>
        </row>
        <row r="939">
          <cell r="A939" t="str">
            <v>11 L8P 8</v>
          </cell>
          <cell r="B939">
            <v>2.4372549999999999</v>
          </cell>
          <cell r="C939">
            <v>7.7562290000000003</v>
          </cell>
          <cell r="D939">
            <v>9.1935289999999998</v>
          </cell>
          <cell r="E939">
            <v>0</v>
          </cell>
          <cell r="F939">
            <v>0</v>
          </cell>
        </row>
        <row r="940">
          <cell r="A940" t="str">
            <v>11 L9T 1</v>
          </cell>
          <cell r="B940">
            <v>54.155456999999998</v>
          </cell>
          <cell r="C940">
            <v>53.072347999999998</v>
          </cell>
          <cell r="D940">
            <v>52.310959000000011</v>
          </cell>
          <cell r="E940">
            <v>1.0462200000000001</v>
          </cell>
          <cell r="F940">
            <v>0</v>
          </cell>
        </row>
        <row r="941">
          <cell r="A941" t="str">
            <v>11 L9T 2</v>
          </cell>
          <cell r="B941">
            <v>18.169737999999999</v>
          </cell>
          <cell r="C941">
            <v>18.169737999999999</v>
          </cell>
          <cell r="D941">
            <v>40.885106000000007</v>
          </cell>
          <cell r="E941">
            <v>0</v>
          </cell>
          <cell r="F941">
            <v>0</v>
          </cell>
        </row>
        <row r="942">
          <cell r="A942" t="str">
            <v>11 L9T 7</v>
          </cell>
          <cell r="B942">
            <v>22.873607</v>
          </cell>
          <cell r="C942">
            <v>22.873607</v>
          </cell>
          <cell r="D942">
            <v>20.995808999999998</v>
          </cell>
          <cell r="E942">
            <v>0</v>
          </cell>
          <cell r="F942">
            <v>0</v>
          </cell>
        </row>
        <row r="943">
          <cell r="A943" t="str">
            <v>11 L9Y 1</v>
          </cell>
          <cell r="B943">
            <v>26.889845999999999</v>
          </cell>
          <cell r="C943">
            <v>25.984491999999999</v>
          </cell>
          <cell r="D943">
            <v>26.849794000000003</v>
          </cell>
          <cell r="E943">
            <v>0.536995</v>
          </cell>
          <cell r="F943">
            <v>0</v>
          </cell>
        </row>
        <row r="944">
          <cell r="A944" t="str">
            <v>11 L9Y 2</v>
          </cell>
          <cell r="B944">
            <v>2.5356670000000001</v>
          </cell>
          <cell r="C944">
            <v>7.5356670000000001</v>
          </cell>
          <cell r="D944">
            <v>9.6518290000000047</v>
          </cell>
          <cell r="E944">
            <v>0</v>
          </cell>
          <cell r="F944">
            <v>0</v>
          </cell>
        </row>
        <row r="945">
          <cell r="A945" t="str">
            <v>11 L9Y 7</v>
          </cell>
          <cell r="B945">
            <v>1.2</v>
          </cell>
          <cell r="C945">
            <v>7.08</v>
          </cell>
          <cell r="D945">
            <v>8.08</v>
          </cell>
          <cell r="E945">
            <v>0</v>
          </cell>
          <cell r="F945">
            <v>0</v>
          </cell>
        </row>
        <row r="946">
          <cell r="A946" t="str">
            <v>11 L9Y 8</v>
          </cell>
          <cell r="B946">
            <v>0</v>
          </cell>
          <cell r="C946">
            <v>4</v>
          </cell>
          <cell r="D946">
            <v>6</v>
          </cell>
          <cell r="E946">
            <v>0</v>
          </cell>
          <cell r="F946">
            <v>0</v>
          </cell>
        </row>
        <row r="947">
          <cell r="A947" t="str">
            <v>10 LAT 1</v>
          </cell>
          <cell r="B947">
            <v>654.4654220000001</v>
          </cell>
          <cell r="C947">
            <v>617.96644100000003</v>
          </cell>
          <cell r="D947">
            <v>720.87502700000005</v>
          </cell>
          <cell r="E947">
            <v>14.4</v>
          </cell>
          <cell r="F947">
            <v>0</v>
          </cell>
        </row>
        <row r="948">
          <cell r="A948" t="str">
            <v>10 LAT 2</v>
          </cell>
          <cell r="B948">
            <v>129.30000000000001</v>
          </cell>
          <cell r="C948">
            <v>128.00700000000001</v>
          </cell>
          <cell r="D948">
            <v>244.99996299999992</v>
          </cell>
          <cell r="E948">
            <v>8.9</v>
          </cell>
          <cell r="F948">
            <v>0</v>
          </cell>
        </row>
        <row r="949">
          <cell r="A949" t="str">
            <v>10 LAU 1</v>
          </cell>
          <cell r="B949">
            <v>203.99676800000003</v>
          </cell>
          <cell r="C949">
            <v>192.01710100000005</v>
          </cell>
          <cell r="D949">
            <v>197.090542</v>
          </cell>
          <cell r="E949">
            <v>0</v>
          </cell>
          <cell r="F949">
            <v>0</v>
          </cell>
        </row>
        <row r="950">
          <cell r="A950" t="str">
            <v>10 LAU 2</v>
          </cell>
        </row>
        <row r="951">
          <cell r="A951" t="str">
            <v>10 LAU 8</v>
          </cell>
        </row>
        <row r="952">
          <cell r="A952" t="str">
            <v>4 M00 1</v>
          </cell>
          <cell r="B952">
            <v>3.6321330000000009</v>
          </cell>
          <cell r="C952">
            <v>3.4145490000000001</v>
          </cell>
          <cell r="D952">
            <v>3.1769569999999994</v>
          </cell>
          <cell r="E952">
            <v>0</v>
          </cell>
          <cell r="F952">
            <v>0</v>
          </cell>
        </row>
        <row r="953">
          <cell r="A953" t="str">
            <v>4 M00 2</v>
          </cell>
          <cell r="B953">
            <v>1.0146419999999998</v>
          </cell>
          <cell r="C953">
            <v>1.0146419999999998</v>
          </cell>
          <cell r="D953">
            <v>0.97319100000000014</v>
          </cell>
          <cell r="E953">
            <v>0.1</v>
          </cell>
          <cell r="F953">
            <v>0</v>
          </cell>
        </row>
        <row r="954">
          <cell r="A954" t="str">
            <v>4 M00 5</v>
          </cell>
        </row>
        <row r="955">
          <cell r="A955" t="str">
            <v>12 M00 1</v>
          </cell>
          <cell r="B955">
            <v>86.973213000000015</v>
          </cell>
          <cell r="C955">
            <v>78.497661000000008</v>
          </cell>
          <cell r="D955">
            <v>87.100972999999996</v>
          </cell>
          <cell r="E955">
            <v>0.69087199999999993</v>
          </cell>
          <cell r="F955">
            <v>0</v>
          </cell>
        </row>
        <row r="956">
          <cell r="A956" t="str">
            <v>12 M00 2</v>
          </cell>
          <cell r="B956">
            <v>24.198893999999996</v>
          </cell>
          <cell r="C956">
            <v>23.95690500000001</v>
          </cell>
          <cell r="D956">
            <v>27.125701000000003</v>
          </cell>
          <cell r="E956">
            <v>3.6699359999999999</v>
          </cell>
          <cell r="F956">
            <v>0</v>
          </cell>
        </row>
        <row r="957">
          <cell r="A957" t="str">
            <v>12 M00 7</v>
          </cell>
        </row>
        <row r="958">
          <cell r="A958" t="str">
            <v>12 M7A 2</v>
          </cell>
          <cell r="B958">
            <v>249.14140000000003</v>
          </cell>
          <cell r="C958">
            <v>246.64998600000007</v>
          </cell>
          <cell r="D958">
            <v>244.76294599999997</v>
          </cell>
          <cell r="E958">
            <v>12.106672000000001</v>
          </cell>
          <cell r="F958">
            <v>0</v>
          </cell>
        </row>
        <row r="959">
          <cell r="A959" t="str">
            <v>12 M7A 5</v>
          </cell>
        </row>
        <row r="960">
          <cell r="A960" t="str">
            <v>12 M7F 1</v>
          </cell>
          <cell r="B960">
            <v>150.60697400000006</v>
          </cell>
          <cell r="C960">
            <v>145.80304400000006</v>
          </cell>
          <cell r="D960">
            <v>166.05750099999997</v>
          </cell>
          <cell r="E960">
            <v>5.4054640000000003</v>
          </cell>
          <cell r="F960">
            <v>0</v>
          </cell>
        </row>
        <row r="961">
          <cell r="A961" t="str">
            <v>12 M7F 2</v>
          </cell>
          <cell r="B961">
            <v>34.726654000000003</v>
          </cell>
          <cell r="C961">
            <v>34.379387000000015</v>
          </cell>
          <cell r="D961">
            <v>47.995335999999995</v>
          </cell>
          <cell r="E961">
            <v>4.4482909999999984</v>
          </cell>
          <cell r="F961">
            <v>0</v>
          </cell>
        </row>
        <row r="962">
          <cell r="A962" t="str">
            <v>12 M7F 5</v>
          </cell>
          <cell r="B962">
            <v>0.1</v>
          </cell>
          <cell r="C962">
            <v>9.9000000000000005E-2</v>
          </cell>
          <cell r="D962">
            <v>0.1</v>
          </cell>
          <cell r="E962">
            <v>0</v>
          </cell>
          <cell r="F962">
            <v>0</v>
          </cell>
        </row>
        <row r="963">
          <cell r="A963" t="str">
            <v>12 M7F 7</v>
          </cell>
          <cell r="B963">
            <v>1.375</v>
          </cell>
          <cell r="C963">
            <v>1.3612500000000001</v>
          </cell>
          <cell r="D963">
            <v>1</v>
          </cell>
          <cell r="E963">
            <v>0</v>
          </cell>
          <cell r="F963">
            <v>0</v>
          </cell>
        </row>
        <row r="964">
          <cell r="A964" t="str">
            <v>12 M7F 8</v>
          </cell>
          <cell r="B964">
            <v>2.25</v>
          </cell>
          <cell r="C964">
            <v>2.2275</v>
          </cell>
          <cell r="D964">
            <v>0.5</v>
          </cell>
          <cell r="E964">
            <v>0</v>
          </cell>
          <cell r="F964">
            <v>0</v>
          </cell>
        </row>
        <row r="965">
          <cell r="A965" t="str">
            <v>12 M7K 1</v>
          </cell>
          <cell r="B965">
            <v>413.68223799999993</v>
          </cell>
          <cell r="C965">
            <v>401.0362649999999</v>
          </cell>
          <cell r="D965">
            <v>408.75980400000014</v>
          </cell>
          <cell r="E965">
            <v>8.8548249999999999</v>
          </cell>
          <cell r="F965">
            <v>0</v>
          </cell>
        </row>
        <row r="966">
          <cell r="A966" t="str">
            <v>12 M7K 2</v>
          </cell>
          <cell r="B966">
            <v>37.976724000000011</v>
          </cell>
          <cell r="C966">
            <v>37.596957000000018</v>
          </cell>
          <cell r="D966">
            <v>50.629200000000012</v>
          </cell>
          <cell r="E966">
            <v>7.3256590000000008</v>
          </cell>
          <cell r="F966">
            <v>0</v>
          </cell>
        </row>
        <row r="967">
          <cell r="A967" t="str">
            <v>12 M7K 5</v>
          </cell>
          <cell r="B967">
            <v>0.1</v>
          </cell>
          <cell r="C967">
            <v>9.9000000000000005E-2</v>
          </cell>
          <cell r="D967">
            <v>0.1</v>
          </cell>
          <cell r="E967">
            <v>0</v>
          </cell>
          <cell r="F967">
            <v>0</v>
          </cell>
        </row>
        <row r="968">
          <cell r="A968" t="str">
            <v>12 M7K 7</v>
          </cell>
          <cell r="D968">
            <v>0.1</v>
          </cell>
          <cell r="E968">
            <v>0</v>
          </cell>
          <cell r="F968">
            <v>0</v>
          </cell>
        </row>
        <row r="969">
          <cell r="A969" t="str">
            <v>12 M7K 8</v>
          </cell>
          <cell r="D969">
            <v>0.2</v>
          </cell>
          <cell r="E969">
            <v>0</v>
          </cell>
          <cell r="F969">
            <v>0</v>
          </cell>
        </row>
        <row r="970">
          <cell r="A970" t="str">
            <v>11 MAR 1</v>
          </cell>
          <cell r="B970">
            <v>87.989716999999999</v>
          </cell>
          <cell r="C970">
            <v>87.989716999999999</v>
          </cell>
          <cell r="D970">
            <v>91.266171999999969</v>
          </cell>
          <cell r="E970">
            <v>1.825323</v>
          </cell>
          <cell r="F970">
            <v>0</v>
          </cell>
        </row>
        <row r="971">
          <cell r="A971" t="str">
            <v>11 MAR 2</v>
          </cell>
          <cell r="B971">
            <v>56.280170999999996</v>
          </cell>
          <cell r="C971">
            <v>56.280170999999996</v>
          </cell>
          <cell r="D971">
            <v>104.318489</v>
          </cell>
          <cell r="E971">
            <v>2.5128999999999999E-2</v>
          </cell>
          <cell r="F971">
            <v>0</v>
          </cell>
        </row>
        <row r="972">
          <cell r="A972" t="str">
            <v>11 MAR 5</v>
          </cell>
          <cell r="B972">
            <v>1.157489</v>
          </cell>
          <cell r="C972">
            <v>1.157489</v>
          </cell>
          <cell r="D972">
            <v>1.157489</v>
          </cell>
          <cell r="E972">
            <v>0</v>
          </cell>
          <cell r="F972">
            <v>0</v>
          </cell>
        </row>
        <row r="973">
          <cell r="A973" t="str">
            <v>11 MAR 7</v>
          </cell>
          <cell r="B973">
            <v>1.2580020000000001</v>
          </cell>
          <cell r="C973">
            <v>1.1322019999999999</v>
          </cell>
          <cell r="D973">
            <v>1.1322019999999999</v>
          </cell>
          <cell r="E973">
            <v>0</v>
          </cell>
          <cell r="F973">
            <v>0</v>
          </cell>
        </row>
        <row r="974">
          <cell r="A974" t="str">
            <v>11 MAR 9</v>
          </cell>
          <cell r="B974">
            <v>4.0476510000000001</v>
          </cell>
          <cell r="C974">
            <v>3.6428859999999998</v>
          </cell>
          <cell r="D974">
            <v>3.7</v>
          </cell>
          <cell r="E974">
            <v>0</v>
          </cell>
          <cell r="F974">
            <v>0</v>
          </cell>
        </row>
        <row r="975">
          <cell r="A975" t="str">
            <v>11 MDA 1</v>
          </cell>
          <cell r="B975">
            <v>291.9461490000001</v>
          </cell>
          <cell r="C975">
            <v>287.70019099999996</v>
          </cell>
          <cell r="D975">
            <v>297.37006800000006</v>
          </cell>
          <cell r="E975">
            <v>2.942959000000001</v>
          </cell>
          <cell r="F975">
            <v>0</v>
          </cell>
        </row>
        <row r="976">
          <cell r="A976" t="str">
            <v>11 MDA 2</v>
          </cell>
          <cell r="B976">
            <v>898.03748599999994</v>
          </cell>
          <cell r="C976">
            <v>898.03748599999994</v>
          </cell>
          <cell r="D976">
            <v>937.18798299999992</v>
          </cell>
          <cell r="E976">
            <v>0.45780300000000002</v>
          </cell>
          <cell r="F976">
            <v>125.07646299999999</v>
          </cell>
        </row>
        <row r="977">
          <cell r="A977" t="str">
            <v>11 MDA 5</v>
          </cell>
          <cell r="B977">
            <v>428.1</v>
          </cell>
          <cell r="C977">
            <v>698.1</v>
          </cell>
          <cell r="D977">
            <v>698.1</v>
          </cell>
          <cell r="E977">
            <v>0</v>
          </cell>
          <cell r="F977">
            <v>0</v>
          </cell>
        </row>
        <row r="978">
          <cell r="A978" t="str">
            <v>11 MDA 7</v>
          </cell>
          <cell r="B978">
            <v>31.644455999999998</v>
          </cell>
          <cell r="C978">
            <v>31.644455999999998</v>
          </cell>
          <cell r="D978">
            <v>31.644455999999998</v>
          </cell>
          <cell r="E978">
            <v>0</v>
          </cell>
          <cell r="F978">
            <v>9.9235369999999996</v>
          </cell>
        </row>
        <row r="979">
          <cell r="A979" t="str">
            <v>11 MDB 1</v>
          </cell>
          <cell r="B979">
            <v>42.561065000000006</v>
          </cell>
          <cell r="C979">
            <v>40.939267000000001</v>
          </cell>
          <cell r="D979">
            <v>42.139316000000001</v>
          </cell>
          <cell r="E979">
            <v>0.84278699999999995</v>
          </cell>
          <cell r="F979">
            <v>0</v>
          </cell>
        </row>
        <row r="980">
          <cell r="A980" t="str">
            <v>11 MDB 2</v>
          </cell>
          <cell r="B980">
            <v>34.741126000000001</v>
          </cell>
          <cell r="C980">
            <v>42.241126000000001</v>
          </cell>
          <cell r="D980">
            <v>43.655540999999992</v>
          </cell>
          <cell r="E980">
            <v>0</v>
          </cell>
          <cell r="F980">
            <v>6</v>
          </cell>
        </row>
        <row r="981">
          <cell r="A981" t="str">
            <v>11 MDB 5</v>
          </cell>
          <cell r="B981">
            <v>1.9550000000000001</v>
          </cell>
          <cell r="C981">
            <v>1.9550000000000001</v>
          </cell>
          <cell r="D981">
            <v>1.9550000000000001</v>
          </cell>
          <cell r="E981">
            <v>0</v>
          </cell>
          <cell r="F981">
            <v>0</v>
          </cell>
        </row>
        <row r="982">
          <cell r="A982" t="str">
            <v>11 MDB 7</v>
          </cell>
          <cell r="B982">
            <v>5</v>
          </cell>
          <cell r="C982">
            <v>4.5</v>
          </cell>
          <cell r="D982">
            <v>4.5</v>
          </cell>
          <cell r="E982">
            <v>0</v>
          </cell>
          <cell r="F982">
            <v>0</v>
          </cell>
        </row>
        <row r="983">
          <cell r="A983" t="str">
            <v>11 MDC 1</v>
          </cell>
          <cell r="B983">
            <v>38.107906</v>
          </cell>
          <cell r="C983">
            <v>36.635809000000002</v>
          </cell>
          <cell r="D983">
            <v>38.313868999999997</v>
          </cell>
          <cell r="E983">
            <v>0.76627899999999993</v>
          </cell>
          <cell r="F983">
            <v>0</v>
          </cell>
        </row>
        <row r="984">
          <cell r="A984" t="str">
            <v>11 MDC 2</v>
          </cell>
          <cell r="B984">
            <v>60.638346000000006</v>
          </cell>
          <cell r="C984">
            <v>67.638346000000013</v>
          </cell>
          <cell r="D984">
            <v>74.111772999999999</v>
          </cell>
          <cell r="E984">
            <v>0.348997</v>
          </cell>
          <cell r="F984">
            <v>0</v>
          </cell>
        </row>
        <row r="985">
          <cell r="A985" t="str">
            <v>11 MDC 5</v>
          </cell>
          <cell r="B985">
            <v>90.435500000000005</v>
          </cell>
          <cell r="C985">
            <v>123.4355</v>
          </cell>
          <cell r="D985">
            <v>119.5355</v>
          </cell>
          <cell r="E985">
            <v>0</v>
          </cell>
          <cell r="F985">
            <v>100</v>
          </cell>
        </row>
        <row r="986">
          <cell r="A986" t="str">
            <v>11 MDC 7</v>
          </cell>
          <cell r="B986">
            <v>18.25817</v>
          </cell>
          <cell r="C986">
            <v>16.432353000000003</v>
          </cell>
          <cell r="D986">
            <v>26.432352999999999</v>
          </cell>
          <cell r="E986">
            <v>0</v>
          </cell>
          <cell r="F986">
            <v>0</v>
          </cell>
        </row>
        <row r="987">
          <cell r="A987" t="str">
            <v>11 MDC 8</v>
          </cell>
        </row>
        <row r="988">
          <cell r="A988" t="str">
            <v>11 MDE 1</v>
          </cell>
          <cell r="B988">
            <v>127.73615100000004</v>
          </cell>
          <cell r="C988">
            <v>124.01937399999994</v>
          </cell>
          <cell r="D988">
            <v>123.58621899999999</v>
          </cell>
          <cell r="E988">
            <v>2.4717240000000005</v>
          </cell>
          <cell r="F988">
            <v>0</v>
          </cell>
        </row>
        <row r="989">
          <cell r="A989" t="str">
            <v>11 MDE 2</v>
          </cell>
          <cell r="B989">
            <v>20.271408999999998</v>
          </cell>
          <cell r="C989">
            <v>20.271408999999998</v>
          </cell>
          <cell r="D989">
            <v>185.74098099999995</v>
          </cell>
          <cell r="E989">
            <v>11.592517000000001</v>
          </cell>
          <cell r="F989">
            <v>0</v>
          </cell>
        </row>
        <row r="990">
          <cell r="A990" t="str">
            <v>11 MDE 5</v>
          </cell>
          <cell r="B990">
            <v>21.63344</v>
          </cell>
          <cell r="C990">
            <v>21.63344</v>
          </cell>
          <cell r="D990">
            <v>0</v>
          </cell>
          <cell r="E990">
            <v>0</v>
          </cell>
          <cell r="F990">
            <v>0</v>
          </cell>
        </row>
        <row r="991">
          <cell r="A991" t="str">
            <v>11 MDE 7</v>
          </cell>
        </row>
        <row r="992">
          <cell r="A992" t="str">
            <v>11 MDE 8</v>
          </cell>
        </row>
        <row r="993">
          <cell r="A993" t="str">
            <v>11 MDE 12</v>
          </cell>
          <cell r="D993">
            <v>1638</v>
          </cell>
          <cell r="E993">
            <v>0</v>
          </cell>
          <cell r="F993">
            <v>320</v>
          </cell>
        </row>
        <row r="994">
          <cell r="A994" t="str">
            <v>11 MDI 1</v>
          </cell>
          <cell r="B994">
            <v>66.279223000000002</v>
          </cell>
          <cell r="C994">
            <v>66.279223000000002</v>
          </cell>
          <cell r="D994">
            <v>65.039210000000011</v>
          </cell>
          <cell r="E994">
            <v>1.3007849999999999</v>
          </cell>
          <cell r="F994">
            <v>0</v>
          </cell>
        </row>
        <row r="995">
          <cell r="A995" t="str">
            <v>11 MDI 2</v>
          </cell>
          <cell r="B995">
            <v>70.744585000000001</v>
          </cell>
          <cell r="C995">
            <v>88.380955999999998</v>
          </cell>
          <cell r="D995">
            <v>86.327968999999996</v>
          </cell>
          <cell r="E995">
            <v>5.1472149999999992</v>
          </cell>
          <cell r="F995">
            <v>0</v>
          </cell>
        </row>
        <row r="996">
          <cell r="A996" t="str">
            <v>11 MDI 4</v>
          </cell>
          <cell r="D996">
            <v>57.991401000000003</v>
          </cell>
          <cell r="E996">
            <v>0</v>
          </cell>
          <cell r="F996">
            <v>0</v>
          </cell>
        </row>
        <row r="997">
          <cell r="A997" t="str">
            <v>11 MDI 5</v>
          </cell>
          <cell r="B997">
            <v>43.142546999999993</v>
          </cell>
          <cell r="C997">
            <v>50.265690000000006</v>
          </cell>
          <cell r="D997">
            <v>40.968482000000002</v>
          </cell>
          <cell r="E997">
            <v>2.7683599999999999</v>
          </cell>
          <cell r="F997">
            <v>0</v>
          </cell>
        </row>
        <row r="998">
          <cell r="A998" t="str">
            <v>11 MDI 7</v>
          </cell>
          <cell r="B998">
            <v>2.5373420000000002</v>
          </cell>
          <cell r="C998">
            <v>2.2836080000000001</v>
          </cell>
          <cell r="D998">
            <v>2.2836080000000001</v>
          </cell>
          <cell r="E998">
            <v>0</v>
          </cell>
          <cell r="F998">
            <v>0</v>
          </cell>
        </row>
        <row r="999">
          <cell r="A999" t="str">
            <v>11 MDL 1</v>
          </cell>
          <cell r="B999">
            <v>75.585921999999982</v>
          </cell>
          <cell r="C999">
            <v>75.585921999999982</v>
          </cell>
          <cell r="D999">
            <v>76.15209999999999</v>
          </cell>
          <cell r="E999">
            <v>1.5230409999999999</v>
          </cell>
          <cell r="F999">
            <v>0</v>
          </cell>
        </row>
        <row r="1000">
          <cell r="A1000" t="str">
            <v>11 MDL 2</v>
          </cell>
          <cell r="B1000">
            <v>42.259720999999999</v>
          </cell>
          <cell r="C1000">
            <v>42.259720999999999</v>
          </cell>
          <cell r="D1000">
            <v>64.535823000000022</v>
          </cell>
          <cell r="E1000">
            <v>0</v>
          </cell>
          <cell r="F1000">
            <v>0</v>
          </cell>
        </row>
        <row r="1001">
          <cell r="A1001" t="str">
            <v>11 MDL 5</v>
          </cell>
          <cell r="B1001">
            <v>0.43651600000000002</v>
          </cell>
          <cell r="C1001">
            <v>0.43651600000000002</v>
          </cell>
        </row>
        <row r="1002">
          <cell r="A1002" t="str">
            <v>11 MDL 7</v>
          </cell>
          <cell r="D1002">
            <v>10</v>
          </cell>
          <cell r="E1002">
            <v>0</v>
          </cell>
          <cell r="F1002">
            <v>0</v>
          </cell>
        </row>
        <row r="1003">
          <cell r="A1003" t="str">
            <v>11 MDN 1</v>
          </cell>
          <cell r="B1003">
            <v>78.744691000000017</v>
          </cell>
          <cell r="C1003">
            <v>78.744691000000017</v>
          </cell>
          <cell r="D1003">
            <v>78.906128999999993</v>
          </cell>
          <cell r="E1003">
            <v>1.5781220000000002</v>
          </cell>
          <cell r="F1003">
            <v>0</v>
          </cell>
        </row>
        <row r="1004">
          <cell r="A1004" t="str">
            <v>11 MDN 2</v>
          </cell>
          <cell r="B1004">
            <v>103.24617099999998</v>
          </cell>
          <cell r="C1004">
            <v>99.622915999999975</v>
          </cell>
          <cell r="D1004">
            <v>79.343417999999986</v>
          </cell>
          <cell r="E1004">
            <v>4.8039599999999991</v>
          </cell>
          <cell r="F1004">
            <v>0</v>
          </cell>
        </row>
        <row r="1005">
          <cell r="A1005" t="str">
            <v>11 MDN 5</v>
          </cell>
          <cell r="B1005">
            <v>12.414441999999999</v>
          </cell>
          <cell r="C1005">
            <v>12.414441999999999</v>
          </cell>
          <cell r="D1005">
            <v>17</v>
          </cell>
          <cell r="E1005">
            <v>1.1487400000000001</v>
          </cell>
          <cell r="F1005">
            <v>0</v>
          </cell>
        </row>
        <row r="1006">
          <cell r="A1006" t="str">
            <v>11 MDN 7</v>
          </cell>
          <cell r="B1006">
            <v>1.5</v>
          </cell>
          <cell r="C1006">
            <v>1.35</v>
          </cell>
          <cell r="D1006">
            <v>1</v>
          </cell>
          <cell r="E1006">
            <v>0</v>
          </cell>
          <cell r="F1006">
            <v>0</v>
          </cell>
        </row>
        <row r="1007">
          <cell r="A1007" t="str">
            <v>11 MGC 1</v>
          </cell>
          <cell r="B1007">
            <v>29.011110999999996</v>
          </cell>
          <cell r="C1007">
            <v>28.174084000000001</v>
          </cell>
          <cell r="D1007">
            <v>30.058374000000004</v>
          </cell>
          <cell r="E1007">
            <v>0.60116700000000012</v>
          </cell>
          <cell r="F1007">
            <v>0</v>
          </cell>
        </row>
        <row r="1008">
          <cell r="A1008" t="str">
            <v>11 MGC 2</v>
          </cell>
          <cell r="B1008">
            <v>3.9293469999999999</v>
          </cell>
          <cell r="C1008">
            <v>3.9293469999999999</v>
          </cell>
          <cell r="D1008">
            <v>4.127275</v>
          </cell>
          <cell r="E1008">
            <v>0</v>
          </cell>
          <cell r="F1008">
            <v>0</v>
          </cell>
        </row>
        <row r="1009">
          <cell r="A1009" t="str">
            <v>11 MGC 5</v>
          </cell>
          <cell r="B1009">
            <v>1.1350000000000001E-2</v>
          </cell>
          <cell r="C1009">
            <v>1.1350000000000001E-2</v>
          </cell>
        </row>
        <row r="1010">
          <cell r="A1010" t="str">
            <v>11 MGC 7</v>
          </cell>
        </row>
        <row r="1011">
          <cell r="A1011" t="str">
            <v>11 MGC 8</v>
          </cell>
          <cell r="B1011">
            <v>22.783064</v>
          </cell>
          <cell r="C1011">
            <v>20.504758000000002</v>
          </cell>
          <cell r="D1011">
            <v>22.783062000000001</v>
          </cell>
          <cell r="E1011">
            <v>0</v>
          </cell>
          <cell r="F1011">
            <v>0</v>
          </cell>
        </row>
        <row r="1012">
          <cell r="A1012" t="str">
            <v>11 MGH 1</v>
          </cell>
          <cell r="B1012">
            <v>426.93482899999987</v>
          </cell>
          <cell r="C1012">
            <v>426.04998599999988</v>
          </cell>
          <cell r="D1012">
            <v>493.89105100000018</v>
          </cell>
          <cell r="E1012">
            <v>0</v>
          </cell>
          <cell r="F1012">
            <v>0</v>
          </cell>
        </row>
        <row r="1013">
          <cell r="A1013" t="str">
            <v>11 MGH 2</v>
          </cell>
          <cell r="B1013">
            <v>79.279344000000009</v>
          </cell>
          <cell r="C1013">
            <v>114.27934400000001</v>
          </cell>
          <cell r="D1013">
            <v>104.86821500000001</v>
          </cell>
          <cell r="E1013">
            <v>0</v>
          </cell>
          <cell r="F1013">
            <v>10</v>
          </cell>
        </row>
        <row r="1014">
          <cell r="A1014" t="str">
            <v>11 MGH 3</v>
          </cell>
          <cell r="D1014">
            <v>15</v>
          </cell>
          <cell r="E1014">
            <v>0</v>
          </cell>
          <cell r="F1014">
            <v>0</v>
          </cell>
        </row>
        <row r="1015">
          <cell r="A1015" t="str">
            <v>11 MGH 7</v>
          </cell>
          <cell r="B1015">
            <v>17.5</v>
          </cell>
          <cell r="C1015">
            <v>15.75</v>
          </cell>
          <cell r="D1015">
            <v>18.34</v>
          </cell>
          <cell r="E1015">
            <v>0</v>
          </cell>
          <cell r="F1015">
            <v>0</v>
          </cell>
        </row>
        <row r="1016">
          <cell r="A1016" t="str">
            <v>11 MGH 8</v>
          </cell>
          <cell r="B1016">
            <v>2</v>
          </cell>
          <cell r="C1016">
            <v>6.8</v>
          </cell>
          <cell r="D1016">
            <v>7.0960000000000001</v>
          </cell>
          <cell r="E1016">
            <v>0</v>
          </cell>
          <cell r="F1016">
            <v>0</v>
          </cell>
        </row>
        <row r="1017">
          <cell r="A1017" t="str">
            <v>11 MHL 1</v>
          </cell>
          <cell r="B1017">
            <v>67.243364000000014</v>
          </cell>
          <cell r="C1017">
            <v>67.243364000000014</v>
          </cell>
          <cell r="D1017">
            <v>68.476878999999997</v>
          </cell>
          <cell r="E1017">
            <v>1.3695369999999998</v>
          </cell>
          <cell r="F1017">
            <v>0</v>
          </cell>
        </row>
        <row r="1018">
          <cell r="A1018" t="str">
            <v>11 MHL 2</v>
          </cell>
          <cell r="B1018">
            <v>79.186508000000018</v>
          </cell>
          <cell r="C1018">
            <v>101.8927</v>
          </cell>
          <cell r="D1018">
            <v>96.26955199999999</v>
          </cell>
          <cell r="E1018">
            <v>7.5120000000000006E-2</v>
          </cell>
          <cell r="F1018">
            <v>0</v>
          </cell>
        </row>
        <row r="1019">
          <cell r="A1019" t="str">
            <v>11 MHL 5</v>
          </cell>
          <cell r="B1019">
            <v>0.31201400000000001</v>
          </cell>
          <cell r="C1019">
            <v>0.31201400000000001</v>
          </cell>
        </row>
        <row r="1020">
          <cell r="A1020" t="str">
            <v>11 MHL 7</v>
          </cell>
          <cell r="B1020">
            <v>7.6662620000000006</v>
          </cell>
          <cell r="C1020">
            <v>41.899636000000001</v>
          </cell>
          <cell r="D1020">
            <v>60.899635999999994</v>
          </cell>
          <cell r="E1020">
            <v>0</v>
          </cell>
          <cell r="F1020">
            <v>0</v>
          </cell>
        </row>
        <row r="1021">
          <cell r="A1021" t="str">
            <v>11 MHL 8</v>
          </cell>
        </row>
        <row r="1022">
          <cell r="A1022" t="str">
            <v>4 N00 1</v>
          </cell>
          <cell r="B1022">
            <v>12.807654999999999</v>
          </cell>
          <cell r="C1022">
            <v>11.416248999999999</v>
          </cell>
          <cell r="D1022">
            <v>12.011036999999998</v>
          </cell>
          <cell r="E1022">
            <v>0</v>
          </cell>
          <cell r="F1022">
            <v>0</v>
          </cell>
        </row>
        <row r="1023">
          <cell r="A1023" t="str">
            <v>4 N00 2</v>
          </cell>
          <cell r="B1023">
            <v>6.3740170000000003</v>
          </cell>
          <cell r="C1023">
            <v>6.3740170000000003</v>
          </cell>
          <cell r="D1023">
            <v>3.6702120000000003</v>
          </cell>
          <cell r="E1023">
            <v>0.4</v>
          </cell>
          <cell r="F1023">
            <v>0</v>
          </cell>
        </row>
        <row r="1024">
          <cell r="A1024" t="str">
            <v>4 N00 5</v>
          </cell>
        </row>
        <row r="1025">
          <cell r="A1025" t="str">
            <v>12 N00 1</v>
          </cell>
          <cell r="B1025">
            <v>487.06068600000026</v>
          </cell>
          <cell r="C1025">
            <v>477.11120300000016</v>
          </cell>
          <cell r="D1025">
            <v>521.5556059999999</v>
          </cell>
          <cell r="E1025">
            <v>11.622761000000001</v>
          </cell>
          <cell r="F1025">
            <v>0</v>
          </cell>
        </row>
        <row r="1026">
          <cell r="A1026" t="str">
            <v>12 N00 2</v>
          </cell>
          <cell r="B1026">
            <v>127.97757399999998</v>
          </cell>
          <cell r="C1026">
            <v>126.69779800000001</v>
          </cell>
          <cell r="D1026">
            <v>138.19558699999999</v>
          </cell>
          <cell r="E1026">
            <v>9.2750200000000014</v>
          </cell>
          <cell r="F1026">
            <v>0</v>
          </cell>
        </row>
        <row r="1027">
          <cell r="A1027" t="str">
            <v>12 N00 5</v>
          </cell>
          <cell r="B1027">
            <v>0.16</v>
          </cell>
          <cell r="C1027">
            <v>0.15840000000000001</v>
          </cell>
          <cell r="D1027">
            <v>0.170624</v>
          </cell>
          <cell r="E1027">
            <v>0</v>
          </cell>
          <cell r="F1027">
            <v>0</v>
          </cell>
        </row>
        <row r="1028">
          <cell r="A1028" t="str">
            <v>12 N00 7</v>
          </cell>
        </row>
        <row r="1029">
          <cell r="A1029" t="str">
            <v>12 N00 8</v>
          </cell>
        </row>
        <row r="1030">
          <cell r="A1030" t="str">
            <v>12 NAW 1</v>
          </cell>
          <cell r="B1030">
            <v>547.50808800000004</v>
          </cell>
          <cell r="C1030">
            <v>535.59761500000002</v>
          </cell>
          <cell r="D1030">
            <v>577.72892899999999</v>
          </cell>
          <cell r="E1030">
            <v>1.6215330000000001</v>
          </cell>
          <cell r="F1030">
            <v>0</v>
          </cell>
        </row>
        <row r="1031">
          <cell r="A1031" t="str">
            <v>12 NAW 2</v>
          </cell>
          <cell r="B1031">
            <v>158.58118900000005</v>
          </cell>
          <cell r="C1031">
            <v>156.99537900000001</v>
          </cell>
          <cell r="D1031">
            <v>173.501507</v>
          </cell>
          <cell r="E1031">
            <v>6.3669989999999999</v>
          </cell>
          <cell r="F1031">
            <v>0</v>
          </cell>
        </row>
        <row r="1032">
          <cell r="A1032" t="str">
            <v>12 NAW 3</v>
          </cell>
        </row>
        <row r="1033">
          <cell r="A1033" t="str">
            <v>12 NAW 5</v>
          </cell>
          <cell r="B1033">
            <v>0.2</v>
          </cell>
          <cell r="C1033">
            <v>0.19799800000000001</v>
          </cell>
          <cell r="D1033">
            <v>0.1</v>
          </cell>
          <cell r="E1033">
            <v>0</v>
          </cell>
          <cell r="F1033">
            <v>0</v>
          </cell>
        </row>
        <row r="1034">
          <cell r="A1034" t="str">
            <v>12 NAW 7</v>
          </cell>
          <cell r="B1034">
            <v>19.975000000000001</v>
          </cell>
          <cell r="C1034">
            <v>19.77525</v>
          </cell>
          <cell r="D1034">
            <v>19.965</v>
          </cell>
          <cell r="E1034">
            <v>0</v>
          </cell>
          <cell r="F1034">
            <v>0</v>
          </cell>
        </row>
        <row r="1035">
          <cell r="A1035" t="str">
            <v>12 NBB 1</v>
          </cell>
          <cell r="B1035">
            <v>427.77165399999984</v>
          </cell>
          <cell r="C1035">
            <v>417.16524399999997</v>
          </cell>
          <cell r="D1035">
            <v>439.87324800000005</v>
          </cell>
          <cell r="E1035">
            <v>7.3020770000000006</v>
          </cell>
          <cell r="F1035">
            <v>0</v>
          </cell>
        </row>
        <row r="1036">
          <cell r="A1036" t="str">
            <v>12 NBB 2</v>
          </cell>
          <cell r="B1036">
            <v>168.88653499999995</v>
          </cell>
          <cell r="C1036">
            <v>167.19766600000003</v>
          </cell>
          <cell r="D1036">
            <v>190.46460299999998</v>
          </cell>
          <cell r="E1036">
            <v>8.8033130000000011</v>
          </cell>
          <cell r="F1036">
            <v>0</v>
          </cell>
        </row>
        <row r="1037">
          <cell r="A1037" t="str">
            <v>12 NBB 5</v>
          </cell>
          <cell r="B1037">
            <v>0.1</v>
          </cell>
          <cell r="C1037">
            <v>9.9000000000000005E-2</v>
          </cell>
          <cell r="D1037">
            <v>0.1</v>
          </cell>
          <cell r="E1037">
            <v>0</v>
          </cell>
          <cell r="F1037">
            <v>0</v>
          </cell>
        </row>
        <row r="1038">
          <cell r="A1038" t="str">
            <v>12 NBB 7</v>
          </cell>
          <cell r="D1038">
            <v>6</v>
          </cell>
          <cell r="E1038">
            <v>0</v>
          </cell>
          <cell r="F1038">
            <v>0</v>
          </cell>
        </row>
        <row r="1039">
          <cell r="A1039" t="str">
            <v>12 NBB 8</v>
          </cell>
          <cell r="B1039">
            <v>10</v>
          </cell>
          <cell r="C1039">
            <v>108.00000399999999</v>
          </cell>
        </row>
        <row r="1040">
          <cell r="A1040" t="str">
            <v>12 NBD 1</v>
          </cell>
          <cell r="B1040">
            <v>1376.6762199999998</v>
          </cell>
          <cell r="C1040">
            <v>1347.516525</v>
          </cell>
          <cell r="D1040">
            <v>1444.4420239999997</v>
          </cell>
          <cell r="E1040">
            <v>48.547722000000007</v>
          </cell>
          <cell r="F1040">
            <v>0</v>
          </cell>
        </row>
        <row r="1041">
          <cell r="A1041" t="str">
            <v>12 NBD 2</v>
          </cell>
          <cell r="B1041">
            <v>246.35262500000002</v>
          </cell>
          <cell r="C1041">
            <v>243.88909899999999</v>
          </cell>
          <cell r="D1041">
            <v>257.57203400000014</v>
          </cell>
          <cell r="E1041">
            <v>16.079711000000007</v>
          </cell>
          <cell r="F1041">
            <v>0</v>
          </cell>
        </row>
        <row r="1042">
          <cell r="A1042" t="str">
            <v>12 NBD 3</v>
          </cell>
        </row>
        <row r="1043">
          <cell r="A1043" t="str">
            <v>12 NBD 5</v>
          </cell>
          <cell r="B1043">
            <v>0.2</v>
          </cell>
          <cell r="C1043">
            <v>0.19800000000000001</v>
          </cell>
          <cell r="D1043">
            <v>0.15287100000000001</v>
          </cell>
          <cell r="E1043">
            <v>5.287E-3</v>
          </cell>
          <cell r="F1043">
            <v>0</v>
          </cell>
        </row>
        <row r="1044">
          <cell r="A1044" t="str">
            <v>12 NBD 7</v>
          </cell>
          <cell r="B1044">
            <v>14.562004</v>
          </cell>
          <cell r="C1044">
            <v>14.416383999999999</v>
          </cell>
          <cell r="D1044">
            <v>21.034025</v>
          </cell>
          <cell r="E1044">
            <v>0</v>
          </cell>
          <cell r="F1044">
            <v>0</v>
          </cell>
        </row>
        <row r="1045">
          <cell r="A1045" t="str">
            <v>12 NBD 8</v>
          </cell>
          <cell r="B1045">
            <v>7.1665000000000001</v>
          </cell>
          <cell r="C1045">
            <v>7.0948349999999998</v>
          </cell>
          <cell r="D1045">
            <v>7.1665000000000001</v>
          </cell>
          <cell r="E1045">
            <v>0</v>
          </cell>
          <cell r="F1045">
            <v>0</v>
          </cell>
        </row>
        <row r="1046">
          <cell r="A1046" t="str">
            <v>12 NBG 1</v>
          </cell>
          <cell r="B1046">
            <v>588.68976799999973</v>
          </cell>
          <cell r="C1046">
            <v>576.06961999999976</v>
          </cell>
          <cell r="D1046">
            <v>619.53289200000006</v>
          </cell>
          <cell r="E1046">
            <v>10.392847</v>
          </cell>
          <cell r="F1046">
            <v>0</v>
          </cell>
        </row>
        <row r="1047">
          <cell r="A1047" t="str">
            <v>12 NBG 2</v>
          </cell>
          <cell r="B1047">
            <v>207.02047599999997</v>
          </cell>
          <cell r="C1047">
            <v>204.95027100000007</v>
          </cell>
          <cell r="D1047">
            <v>212.92997999999994</v>
          </cell>
          <cell r="E1047">
            <v>11.905025000000004</v>
          </cell>
          <cell r="F1047">
            <v>0</v>
          </cell>
        </row>
        <row r="1048">
          <cell r="A1048" t="str">
            <v>12 NBG 5</v>
          </cell>
          <cell r="B1048">
            <v>0.1</v>
          </cell>
          <cell r="C1048">
            <v>9.9000000000000005E-2</v>
          </cell>
          <cell r="D1048">
            <v>7.1</v>
          </cell>
          <cell r="E1048">
            <v>0</v>
          </cell>
          <cell r="F1048">
            <v>0</v>
          </cell>
        </row>
        <row r="1049">
          <cell r="A1049" t="str">
            <v>12 NBG 7</v>
          </cell>
          <cell r="B1049">
            <v>5</v>
          </cell>
          <cell r="C1049">
            <v>4.95</v>
          </cell>
          <cell r="D1049">
            <v>5</v>
          </cell>
          <cell r="E1049">
            <v>0</v>
          </cell>
          <cell r="F1049">
            <v>0</v>
          </cell>
        </row>
        <row r="1050">
          <cell r="A1050" t="str">
            <v>12 NBG 8</v>
          </cell>
          <cell r="B1050">
            <v>6.7779999999999996</v>
          </cell>
          <cell r="C1050">
            <v>6.7102199999999996</v>
          </cell>
          <cell r="D1050">
            <v>6.7779999999999996</v>
          </cell>
          <cell r="E1050">
            <v>0</v>
          </cell>
          <cell r="F1050">
            <v>0</v>
          </cell>
        </row>
        <row r="1051">
          <cell r="A1051" t="str">
            <v>12 NBQ 2</v>
          </cell>
          <cell r="B1051">
            <v>218.3</v>
          </cell>
          <cell r="C1051">
            <v>216.11699999999999</v>
          </cell>
          <cell r="D1051">
            <v>214.57263500000008</v>
          </cell>
          <cell r="E1051">
            <v>3.1827710000000002</v>
          </cell>
          <cell r="F1051">
            <v>0</v>
          </cell>
        </row>
        <row r="1052">
          <cell r="A1052" t="str">
            <v>12 NBR 2</v>
          </cell>
          <cell r="B1052">
            <v>97.22</v>
          </cell>
          <cell r="C1052">
            <v>96.247799999999955</v>
          </cell>
          <cell r="D1052">
            <v>95.643275999999986</v>
          </cell>
          <cell r="E1052">
            <v>10.380260000000002</v>
          </cell>
          <cell r="F1052">
            <v>0</v>
          </cell>
        </row>
        <row r="1053">
          <cell r="A1053" t="str">
            <v>12 NBS 2</v>
          </cell>
          <cell r="B1053">
            <v>169.0275</v>
          </cell>
          <cell r="C1053">
            <v>167.33722499999999</v>
          </cell>
          <cell r="D1053">
            <v>165.94879900000001</v>
          </cell>
          <cell r="E1053">
            <v>11.632810000000003</v>
          </cell>
          <cell r="F1053">
            <v>0</v>
          </cell>
        </row>
        <row r="1054">
          <cell r="A1054" t="str">
            <v>12 NBV 1</v>
          </cell>
          <cell r="B1054">
            <v>361.06032800000003</v>
          </cell>
          <cell r="C1054">
            <v>351.80988500000001</v>
          </cell>
          <cell r="D1054">
            <v>387.84311699999995</v>
          </cell>
          <cell r="E1054">
            <v>11.327482</v>
          </cell>
          <cell r="F1054">
            <v>0</v>
          </cell>
        </row>
        <row r="1055">
          <cell r="A1055" t="str">
            <v>12 NBV 2</v>
          </cell>
          <cell r="B1055">
            <v>154.13440500000007</v>
          </cell>
          <cell r="C1055">
            <v>179.09306100000001</v>
          </cell>
          <cell r="D1055">
            <v>166.66530999999995</v>
          </cell>
          <cell r="E1055">
            <v>5.9355120000000001</v>
          </cell>
          <cell r="F1055">
            <v>40</v>
          </cell>
        </row>
        <row r="1056">
          <cell r="A1056" t="str">
            <v>12 NBV 5</v>
          </cell>
          <cell r="B1056">
            <v>0.1</v>
          </cell>
          <cell r="C1056">
            <v>9.9000000000000005E-2</v>
          </cell>
          <cell r="D1056">
            <v>0.1</v>
          </cell>
          <cell r="E1056">
            <v>0</v>
          </cell>
          <cell r="F1056">
            <v>0</v>
          </cell>
        </row>
        <row r="1057">
          <cell r="A1057" t="str">
            <v>12 NCA 1</v>
          </cell>
          <cell r="B1057">
            <v>461.08840900000001</v>
          </cell>
          <cell r="C1057">
            <v>449.94834900000001</v>
          </cell>
          <cell r="D1057">
            <v>491.88052499999998</v>
          </cell>
          <cell r="E1057">
            <v>7.8807910000000003</v>
          </cell>
          <cell r="F1057">
            <v>0</v>
          </cell>
        </row>
        <row r="1058">
          <cell r="A1058" t="str">
            <v>12 NCA 2</v>
          </cell>
          <cell r="B1058">
            <v>186.54134099999996</v>
          </cell>
          <cell r="C1058">
            <v>184.675928</v>
          </cell>
          <cell r="D1058">
            <v>199.82483999999994</v>
          </cell>
          <cell r="E1058">
            <v>7.0632009999999994</v>
          </cell>
          <cell r="F1058">
            <v>0</v>
          </cell>
        </row>
        <row r="1059">
          <cell r="A1059" t="str">
            <v>12 NCA 5</v>
          </cell>
          <cell r="B1059">
            <v>0.1</v>
          </cell>
          <cell r="C1059">
            <v>9.9000000000000005E-2</v>
          </cell>
          <cell r="D1059">
            <v>0.1</v>
          </cell>
          <cell r="E1059">
            <v>0</v>
          </cell>
          <cell r="F1059">
            <v>0</v>
          </cell>
        </row>
        <row r="1060">
          <cell r="A1060" t="str">
            <v>12 NCA 7</v>
          </cell>
        </row>
        <row r="1061">
          <cell r="A1061" t="str">
            <v>12 NCA 8</v>
          </cell>
        </row>
        <row r="1062">
          <cell r="A1062" t="str">
            <v>12 NCD 1</v>
          </cell>
          <cell r="B1062">
            <v>456.60041400000006</v>
          </cell>
          <cell r="C1062">
            <v>446.17217000000011</v>
          </cell>
          <cell r="D1062">
            <v>489.20552699999996</v>
          </cell>
          <cell r="E1062">
            <v>16.318026</v>
          </cell>
          <cell r="F1062">
            <v>0</v>
          </cell>
        </row>
        <row r="1063">
          <cell r="A1063" t="str">
            <v>12 NCD 2</v>
          </cell>
          <cell r="B1063">
            <v>131.95984500000006</v>
          </cell>
          <cell r="C1063">
            <v>130.64024900000004</v>
          </cell>
          <cell r="D1063">
            <v>152.78942200000006</v>
          </cell>
          <cell r="E1063">
            <v>11.530678000000005</v>
          </cell>
          <cell r="F1063">
            <v>18.3</v>
          </cell>
        </row>
        <row r="1064">
          <cell r="A1064" t="str">
            <v>12 NCD 5</v>
          </cell>
          <cell r="B1064">
            <v>0.1</v>
          </cell>
          <cell r="C1064">
            <v>9.9000000000000005E-2</v>
          </cell>
          <cell r="D1064">
            <v>0.1</v>
          </cell>
          <cell r="E1064">
            <v>0</v>
          </cell>
          <cell r="F1064">
            <v>0</v>
          </cell>
        </row>
        <row r="1065">
          <cell r="A1065" t="str">
            <v>12 NCD 7</v>
          </cell>
          <cell r="B1065">
            <v>3.753933</v>
          </cell>
          <cell r="C1065">
            <v>3.7163909999999998</v>
          </cell>
          <cell r="D1065">
            <v>3.24</v>
          </cell>
          <cell r="E1065">
            <v>0</v>
          </cell>
          <cell r="F1065">
            <v>0</v>
          </cell>
        </row>
        <row r="1066">
          <cell r="A1066" t="str">
            <v>12 NCD 8</v>
          </cell>
          <cell r="B1066">
            <v>7</v>
          </cell>
          <cell r="C1066">
            <v>6.93</v>
          </cell>
          <cell r="D1066">
            <v>13.671101</v>
          </cell>
          <cell r="E1066">
            <v>0</v>
          </cell>
          <cell r="F1066">
            <v>10</v>
          </cell>
        </row>
        <row r="1067">
          <cell r="A1067" t="str">
            <v>12 NCG 1</v>
          </cell>
          <cell r="B1067">
            <v>579.10758500000009</v>
          </cell>
          <cell r="C1067">
            <v>565.69888800000012</v>
          </cell>
          <cell r="D1067">
            <v>612.44461999999965</v>
          </cell>
          <cell r="E1067">
            <v>3.6258999999999992</v>
          </cell>
          <cell r="F1067">
            <v>0</v>
          </cell>
        </row>
        <row r="1068">
          <cell r="A1068" t="str">
            <v>12 NCG 2</v>
          </cell>
          <cell r="B1068">
            <v>163.81528599999999</v>
          </cell>
          <cell r="C1068">
            <v>162.17713200000003</v>
          </cell>
          <cell r="D1068">
            <v>175.980636</v>
          </cell>
          <cell r="E1068">
            <v>3.6682919999999997</v>
          </cell>
          <cell r="F1068">
            <v>0</v>
          </cell>
        </row>
        <row r="1069">
          <cell r="A1069" t="str">
            <v>12 NCG 5</v>
          </cell>
          <cell r="B1069">
            <v>0.1</v>
          </cell>
          <cell r="C1069">
            <v>9.9000000000000005E-2</v>
          </cell>
          <cell r="D1069">
            <v>0.1</v>
          </cell>
          <cell r="E1069">
            <v>0</v>
          </cell>
          <cell r="F1069">
            <v>0</v>
          </cell>
        </row>
        <row r="1070">
          <cell r="A1070" t="str">
            <v>12 NCG 7</v>
          </cell>
          <cell r="B1070">
            <v>14.254100000000001</v>
          </cell>
          <cell r="C1070">
            <v>14.111559</v>
          </cell>
          <cell r="D1070">
            <v>20.107458999999999</v>
          </cell>
          <cell r="E1070">
            <v>0</v>
          </cell>
          <cell r="F1070">
            <v>0</v>
          </cell>
        </row>
        <row r="1071">
          <cell r="A1071" t="str">
            <v>12 NCG 8</v>
          </cell>
          <cell r="B1071">
            <v>3.4937999999999998</v>
          </cell>
          <cell r="C1071">
            <v>3.458863</v>
          </cell>
          <cell r="D1071">
            <v>7.4650629999999998</v>
          </cell>
          <cell r="E1071">
            <v>0</v>
          </cell>
          <cell r="F1071">
            <v>0</v>
          </cell>
        </row>
        <row r="1072">
          <cell r="A1072" t="str">
            <v>12 NCK 1</v>
          </cell>
          <cell r="B1072">
            <v>304.26978199999996</v>
          </cell>
          <cell r="C1072">
            <v>296.37945400000001</v>
          </cell>
          <cell r="D1072">
            <v>317.38554200000004</v>
          </cell>
          <cell r="E1072">
            <v>6.5497339999999999</v>
          </cell>
          <cell r="F1072">
            <v>0</v>
          </cell>
        </row>
        <row r="1073">
          <cell r="A1073" t="str">
            <v>12 NCK 2</v>
          </cell>
          <cell r="B1073">
            <v>150.31777500000007</v>
          </cell>
          <cell r="C1073">
            <v>148.81459699999999</v>
          </cell>
          <cell r="D1073">
            <v>148.9845619999999</v>
          </cell>
          <cell r="E1073">
            <v>11.171099000000002</v>
          </cell>
          <cell r="F1073">
            <v>0</v>
          </cell>
        </row>
        <row r="1074">
          <cell r="A1074" t="str">
            <v>12 NCK 5</v>
          </cell>
          <cell r="B1074">
            <v>0.1</v>
          </cell>
          <cell r="C1074">
            <v>9.9000000000000005E-2</v>
          </cell>
          <cell r="D1074">
            <v>0.1</v>
          </cell>
          <cell r="E1074">
            <v>0</v>
          </cell>
          <cell r="F1074">
            <v>0</v>
          </cell>
        </row>
        <row r="1075">
          <cell r="A1075" t="str">
            <v>12 NCK 7</v>
          </cell>
          <cell r="D1075">
            <v>4</v>
          </cell>
          <cell r="E1075">
            <v>0</v>
          </cell>
          <cell r="F1075">
            <v>0</v>
          </cell>
        </row>
        <row r="1076">
          <cell r="A1076" t="str">
            <v>12 NCK 8</v>
          </cell>
          <cell r="D1076">
            <v>9.7588209999999993</v>
          </cell>
          <cell r="E1076">
            <v>0</v>
          </cell>
          <cell r="F1076">
            <v>0</v>
          </cell>
        </row>
        <row r="1077">
          <cell r="A1077" t="str">
            <v>12 NCZ 1</v>
          </cell>
          <cell r="B1077">
            <v>588.40314099999978</v>
          </cell>
          <cell r="C1077">
            <v>574.45841299999984</v>
          </cell>
          <cell r="D1077">
            <v>615.54307300000005</v>
          </cell>
          <cell r="E1077">
            <v>1.6849759999999998</v>
          </cell>
          <cell r="F1077">
            <v>0</v>
          </cell>
        </row>
        <row r="1078">
          <cell r="A1078" t="str">
            <v>12 NCZ 2</v>
          </cell>
          <cell r="B1078">
            <v>185.91605300000006</v>
          </cell>
          <cell r="C1078">
            <v>184.05689200000003</v>
          </cell>
          <cell r="D1078">
            <v>207.68722399999996</v>
          </cell>
          <cell r="E1078">
            <v>9.9063440000000007</v>
          </cell>
          <cell r="F1078">
            <v>0</v>
          </cell>
        </row>
        <row r="1079">
          <cell r="A1079" t="str">
            <v>12 NCZ 5</v>
          </cell>
          <cell r="B1079">
            <v>0.1</v>
          </cell>
          <cell r="C1079">
            <v>9.9000000000000005E-2</v>
          </cell>
          <cell r="D1079">
            <v>0.1</v>
          </cell>
          <cell r="E1079">
            <v>0</v>
          </cell>
          <cell r="F1079">
            <v>0</v>
          </cell>
        </row>
        <row r="1080">
          <cell r="A1080" t="str">
            <v>12 NCZ 7</v>
          </cell>
          <cell r="B1080">
            <v>26.728000000000002</v>
          </cell>
          <cell r="C1080">
            <v>26.460719999999998</v>
          </cell>
          <cell r="D1080">
            <v>26.259947</v>
          </cell>
          <cell r="E1080">
            <v>0</v>
          </cell>
          <cell r="F1080">
            <v>0</v>
          </cell>
        </row>
        <row r="1081">
          <cell r="A1081" t="str">
            <v>12 NCZ 8</v>
          </cell>
          <cell r="B1081">
            <v>10</v>
          </cell>
          <cell r="C1081">
            <v>9.9</v>
          </cell>
          <cell r="D1081">
            <v>9.8248840000000008</v>
          </cell>
          <cell r="E1081">
            <v>0</v>
          </cell>
          <cell r="F1081">
            <v>0</v>
          </cell>
        </row>
        <row r="1082">
          <cell r="A1082" t="str">
            <v>12 NCH 1</v>
          </cell>
          <cell r="B1082">
            <v>78.629309000000035</v>
          </cell>
          <cell r="C1082">
            <v>74.354121000000021</v>
          </cell>
          <cell r="D1082">
            <v>76.316283000000013</v>
          </cell>
          <cell r="E1082">
            <v>1.2730399999999999</v>
          </cell>
          <cell r="F1082">
            <v>0</v>
          </cell>
        </row>
        <row r="1083">
          <cell r="A1083" t="str">
            <v>12 NCH 2</v>
          </cell>
          <cell r="B1083">
            <v>133.21147299999998</v>
          </cell>
          <cell r="C1083">
            <v>131.87935899999999</v>
          </cell>
          <cell r="D1083">
            <v>124.24669799999998</v>
          </cell>
          <cell r="E1083">
            <v>7.4708889999999988</v>
          </cell>
          <cell r="F1083">
            <v>0</v>
          </cell>
        </row>
        <row r="1084">
          <cell r="A1084" t="str">
            <v>12 NCH 5</v>
          </cell>
          <cell r="B1084">
            <v>0.1</v>
          </cell>
          <cell r="C1084">
            <v>9.9000000000000005E-2</v>
          </cell>
          <cell r="D1084">
            <v>0.1</v>
          </cell>
          <cell r="E1084">
            <v>0</v>
          </cell>
          <cell r="F1084">
            <v>0</v>
          </cell>
        </row>
        <row r="1085">
          <cell r="A1085" t="str">
            <v>12 NCH 7</v>
          </cell>
          <cell r="B1085">
            <v>56.46690000000001</v>
          </cell>
          <cell r="C1085">
            <v>55.902229999999996</v>
          </cell>
          <cell r="D1085">
            <v>55.902200000000001</v>
          </cell>
          <cell r="E1085">
            <v>0</v>
          </cell>
          <cell r="F1085">
            <v>0</v>
          </cell>
        </row>
        <row r="1086">
          <cell r="A1086" t="str">
            <v>12 NCH 8</v>
          </cell>
          <cell r="B1086">
            <v>18.078333000000001</v>
          </cell>
          <cell r="C1086">
            <v>17.897549999999999</v>
          </cell>
          <cell r="D1086">
            <v>17.897600000000001</v>
          </cell>
          <cell r="E1086">
            <v>0</v>
          </cell>
          <cell r="F1086">
            <v>0</v>
          </cell>
        </row>
        <row r="1087">
          <cell r="A1087" t="str">
            <v>12 NDE 1</v>
          </cell>
          <cell r="B1087">
            <v>388.51024199999978</v>
          </cell>
          <cell r="C1087">
            <v>379.26433699999956</v>
          </cell>
          <cell r="D1087">
            <v>395.55472600000013</v>
          </cell>
          <cell r="E1087">
            <v>8.0118469999999995</v>
          </cell>
          <cell r="F1087">
            <v>0</v>
          </cell>
        </row>
        <row r="1088">
          <cell r="A1088" t="str">
            <v>12 NDE 2</v>
          </cell>
          <cell r="B1088">
            <v>134.74543300000002</v>
          </cell>
          <cell r="C1088">
            <v>143.39797900000005</v>
          </cell>
          <cell r="D1088">
            <v>129.90442999999993</v>
          </cell>
          <cell r="E1088">
            <v>10.575724000000006</v>
          </cell>
          <cell r="F1088">
            <v>0</v>
          </cell>
        </row>
        <row r="1089">
          <cell r="A1089" t="str">
            <v>12 NDE 5</v>
          </cell>
          <cell r="B1089">
            <v>0.1</v>
          </cell>
          <cell r="C1089">
            <v>9.9000000000000005E-2</v>
          </cell>
          <cell r="D1089">
            <v>0.1</v>
          </cell>
          <cell r="E1089">
            <v>0</v>
          </cell>
          <cell r="F1089">
            <v>0</v>
          </cell>
        </row>
        <row r="1090">
          <cell r="A1090" t="str">
            <v>12 NDE 7</v>
          </cell>
          <cell r="D1090">
            <v>17.347999999999999</v>
          </cell>
          <cell r="E1090">
            <v>0</v>
          </cell>
          <cell r="F1090">
            <v>0</v>
          </cell>
        </row>
        <row r="1091">
          <cell r="A1091" t="str">
            <v>12 NDE 8</v>
          </cell>
          <cell r="D1091">
            <v>5.4379999999999997</v>
          </cell>
          <cell r="E1091">
            <v>0</v>
          </cell>
          <cell r="F1091">
            <v>0</v>
          </cell>
        </row>
        <row r="1092">
          <cell r="A1092" t="str">
            <v>12 NDF 1</v>
          </cell>
          <cell r="B1092">
            <v>567.01782199999991</v>
          </cell>
          <cell r="C1092">
            <v>551.92053799999996</v>
          </cell>
          <cell r="D1092">
            <v>594.24197000000015</v>
          </cell>
          <cell r="E1092">
            <v>12.046521</v>
          </cell>
          <cell r="F1092">
            <v>0</v>
          </cell>
        </row>
        <row r="1093">
          <cell r="A1093" t="str">
            <v>12 NDF 2</v>
          </cell>
          <cell r="B1093">
            <v>146.79840500000006</v>
          </cell>
          <cell r="C1093">
            <v>145.33042100000003</v>
          </cell>
          <cell r="D1093">
            <v>172.66736999999995</v>
          </cell>
          <cell r="E1093">
            <v>15.715659000000008</v>
          </cell>
          <cell r="F1093">
            <v>0</v>
          </cell>
        </row>
        <row r="1094">
          <cell r="A1094" t="str">
            <v>12 NDF 5</v>
          </cell>
          <cell r="B1094">
            <v>0.1</v>
          </cell>
          <cell r="C1094">
            <v>9.9000000000000005E-2</v>
          </cell>
          <cell r="D1094">
            <v>0.1</v>
          </cell>
          <cell r="E1094">
            <v>0</v>
          </cell>
          <cell r="F1094">
            <v>0</v>
          </cell>
        </row>
        <row r="1095">
          <cell r="A1095" t="str">
            <v>12 NDF 7</v>
          </cell>
        </row>
        <row r="1096">
          <cell r="A1096" t="str">
            <v>12 NDF 8</v>
          </cell>
          <cell r="B1096">
            <v>0</v>
          </cell>
          <cell r="C1096">
            <v>90</v>
          </cell>
          <cell r="D1096">
            <v>0</v>
          </cell>
          <cell r="E1096">
            <v>0</v>
          </cell>
          <cell r="F1096">
            <v>190</v>
          </cell>
        </row>
        <row r="1097">
          <cell r="A1097" t="str">
            <v>12 NDY 1</v>
          </cell>
          <cell r="B1097">
            <v>213.65749799999998</v>
          </cell>
          <cell r="C1097">
            <v>204.33202399999996</v>
          </cell>
          <cell r="D1097">
            <v>222.95672500000009</v>
          </cell>
          <cell r="E1097">
            <v>3.5267140000000001</v>
          </cell>
          <cell r="F1097">
            <v>0</v>
          </cell>
        </row>
        <row r="1098">
          <cell r="A1098" t="str">
            <v>12 NDY 2</v>
          </cell>
          <cell r="B1098">
            <v>67.295099999999991</v>
          </cell>
          <cell r="C1098">
            <v>68.622149000000007</v>
          </cell>
          <cell r="D1098">
            <v>73.629823000000016</v>
          </cell>
          <cell r="E1098">
            <v>7.7372220000000009</v>
          </cell>
          <cell r="F1098">
            <v>6</v>
          </cell>
        </row>
        <row r="1099">
          <cell r="A1099" t="str">
            <v>12 NDY 5</v>
          </cell>
          <cell r="B1099">
            <v>0.1</v>
          </cell>
          <cell r="C1099">
            <v>9.9000000000000005E-2</v>
          </cell>
          <cell r="D1099">
            <v>0.1</v>
          </cell>
          <cell r="E1099">
            <v>0</v>
          </cell>
          <cell r="F1099">
            <v>0</v>
          </cell>
        </row>
        <row r="1100">
          <cell r="A1100" t="str">
            <v>12 NDY 7</v>
          </cell>
          <cell r="B1100">
            <v>1.5</v>
          </cell>
          <cell r="C1100">
            <v>1.4850000000000001</v>
          </cell>
          <cell r="D1100">
            <v>6</v>
          </cell>
          <cell r="E1100">
            <v>0</v>
          </cell>
          <cell r="F1100">
            <v>0</v>
          </cell>
        </row>
        <row r="1101">
          <cell r="A1101" t="str">
            <v>12 NDY 8</v>
          </cell>
          <cell r="B1101">
            <v>3.5</v>
          </cell>
          <cell r="C1101">
            <v>3.4649999999999999</v>
          </cell>
          <cell r="D1101">
            <v>4</v>
          </cell>
          <cell r="E1101">
            <v>0</v>
          </cell>
          <cell r="F1101">
            <v>0</v>
          </cell>
        </row>
        <row r="1102">
          <cell r="A1102" t="str">
            <v>12 NEF 2</v>
          </cell>
        </row>
        <row r="1103">
          <cell r="A1103" t="str">
            <v>12 NEF 7</v>
          </cell>
        </row>
        <row r="1104">
          <cell r="A1104" t="str">
            <v>12 NEF 8</v>
          </cell>
          <cell r="D1104">
            <v>0</v>
          </cell>
          <cell r="E1104">
            <v>0</v>
          </cell>
          <cell r="F1104">
            <v>233</v>
          </cell>
        </row>
        <row r="1105">
          <cell r="A1105" t="str">
            <v>12 NHK 1</v>
          </cell>
          <cell r="B1105">
            <v>908.35449899999981</v>
          </cell>
          <cell r="C1105">
            <v>859.30061799999976</v>
          </cell>
          <cell r="D1105">
            <v>905.12749600000018</v>
          </cell>
          <cell r="E1105">
            <v>19.362067</v>
          </cell>
          <cell r="F1105">
            <v>0</v>
          </cell>
        </row>
        <row r="1106">
          <cell r="A1106" t="str">
            <v>12 NHK 2</v>
          </cell>
          <cell r="B1106">
            <v>241.39357399999997</v>
          </cell>
          <cell r="C1106">
            <v>363.97967600000015</v>
          </cell>
          <cell r="D1106">
            <v>348.49179900000007</v>
          </cell>
          <cell r="E1106">
            <v>17.948863000000003</v>
          </cell>
          <cell r="F1106">
            <v>275</v>
          </cell>
        </row>
        <row r="1107">
          <cell r="A1107" t="str">
            <v>12 NHK 3</v>
          </cell>
          <cell r="B1107">
            <v>9.4390000000000001</v>
          </cell>
          <cell r="C1107">
            <v>9.3446099999999994</v>
          </cell>
        </row>
        <row r="1108">
          <cell r="A1108" t="str">
            <v>12 NHK 4</v>
          </cell>
          <cell r="B1108">
            <v>101.90754200000002</v>
          </cell>
          <cell r="C1108">
            <v>100.88842399999997</v>
          </cell>
          <cell r="D1108">
            <v>109.34552100000003</v>
          </cell>
          <cell r="E1108">
            <v>0</v>
          </cell>
          <cell r="F1108">
            <v>0</v>
          </cell>
        </row>
        <row r="1109">
          <cell r="A1109" t="str">
            <v>12 NHK 5</v>
          </cell>
          <cell r="B1109">
            <v>34.724106999999997</v>
          </cell>
          <cell r="C1109">
            <v>34.376870999999994</v>
          </cell>
        </row>
        <row r="1110">
          <cell r="A1110" t="str">
            <v>12 NHK 7</v>
          </cell>
          <cell r="D1110">
            <v>7.8475069999999985</v>
          </cell>
          <cell r="E1110">
            <v>0</v>
          </cell>
          <cell r="F1110">
            <v>0</v>
          </cell>
        </row>
        <row r="1111">
          <cell r="A1111" t="str">
            <v>12 NHK 8</v>
          </cell>
          <cell r="B1111">
            <v>0</v>
          </cell>
          <cell r="C1111">
            <v>200</v>
          </cell>
          <cell r="D1111">
            <v>35.25</v>
          </cell>
          <cell r="E1111">
            <v>0</v>
          </cell>
          <cell r="F1111">
            <v>0</v>
          </cell>
        </row>
        <row r="1112">
          <cell r="A1112" t="str">
            <v>12 O00 1</v>
          </cell>
          <cell r="B1112">
            <v>279.98566699999998</v>
          </cell>
          <cell r="C1112">
            <v>271.56864000000002</v>
          </cell>
          <cell r="D1112">
            <v>291.45449499999995</v>
          </cell>
          <cell r="E1112">
            <v>7.1167669999999994</v>
          </cell>
          <cell r="F1112">
            <v>0</v>
          </cell>
        </row>
        <row r="1113">
          <cell r="A1113" t="str">
            <v>12 O00 2</v>
          </cell>
          <cell r="B1113">
            <v>242.50369800000004</v>
          </cell>
          <cell r="C1113">
            <v>240.07866599999991</v>
          </cell>
          <cell r="D1113">
            <v>879.74852199999998</v>
          </cell>
          <cell r="E1113">
            <v>38.307127999999999</v>
          </cell>
          <cell r="F1113">
            <v>5</v>
          </cell>
        </row>
        <row r="1114">
          <cell r="A1114" t="str">
            <v>12 O00 4</v>
          </cell>
          <cell r="B1114">
            <v>715.45519999999999</v>
          </cell>
          <cell r="C1114">
            <v>708.30064200000015</v>
          </cell>
        </row>
        <row r="1115">
          <cell r="A1115" t="str">
            <v>12 O00 5</v>
          </cell>
          <cell r="B1115">
            <v>15.032462000000001</v>
          </cell>
          <cell r="C1115">
            <v>14.882137999999999</v>
          </cell>
          <cell r="D1115">
            <v>14.882138000000001</v>
          </cell>
          <cell r="E1115">
            <v>0</v>
          </cell>
          <cell r="F1115">
            <v>0</v>
          </cell>
        </row>
        <row r="1116">
          <cell r="A1116" t="str">
            <v>12 O00 7</v>
          </cell>
          <cell r="B1116">
            <v>0</v>
          </cell>
          <cell r="C1116">
            <v>95</v>
          </cell>
          <cell r="D1116">
            <v>3.8</v>
          </cell>
          <cell r="E1116">
            <v>0</v>
          </cell>
          <cell r="F1116">
            <v>0</v>
          </cell>
        </row>
        <row r="1117">
          <cell r="A1117" t="str">
            <v>14 PBJ 1</v>
          </cell>
          <cell r="B1117">
            <v>26.410437999999996</v>
          </cell>
          <cell r="C1117">
            <v>24.374619000000003</v>
          </cell>
          <cell r="D1117">
            <v>26.913591</v>
          </cell>
          <cell r="E1117">
            <v>0.53827199999999997</v>
          </cell>
          <cell r="F1117">
            <v>0</v>
          </cell>
        </row>
        <row r="1118">
          <cell r="A1118" t="str">
            <v>14 PBJ 2</v>
          </cell>
          <cell r="B1118">
            <v>8.3390000000000004</v>
          </cell>
          <cell r="C1118">
            <v>8.2522600000000015</v>
          </cell>
          <cell r="D1118">
            <v>8.3578969999999995</v>
          </cell>
          <cell r="E1118">
            <v>0.322797</v>
          </cell>
          <cell r="F1118">
            <v>0</v>
          </cell>
        </row>
        <row r="1119">
          <cell r="A1119" t="str">
            <v>14 PBJ 5</v>
          </cell>
          <cell r="B1119">
            <v>8.4999000000000005E-2</v>
          </cell>
          <cell r="C1119">
            <v>8.4999000000000005E-2</v>
          </cell>
          <cell r="D1119">
            <v>7.2800000000000004E-2</v>
          </cell>
          <cell r="E1119">
            <v>0</v>
          </cell>
          <cell r="F1119">
            <v>0</v>
          </cell>
        </row>
        <row r="1120">
          <cell r="A1120" t="str">
            <v>14 PBJ 7</v>
          </cell>
          <cell r="B1120">
            <v>0.25</v>
          </cell>
          <cell r="C1120">
            <v>0.25</v>
          </cell>
          <cell r="D1120">
            <v>0.3</v>
          </cell>
          <cell r="E1120">
            <v>0</v>
          </cell>
          <cell r="F1120">
            <v>0</v>
          </cell>
        </row>
        <row r="1121">
          <cell r="A1121" t="str">
            <v>4 Q00 1</v>
          </cell>
          <cell r="B1121">
            <v>38.347489000000003</v>
          </cell>
          <cell r="C1121">
            <v>35.546599000000001</v>
          </cell>
          <cell r="D1121">
            <v>34.519656000000005</v>
          </cell>
          <cell r="E1121">
            <v>0</v>
          </cell>
          <cell r="F1121">
            <v>0</v>
          </cell>
        </row>
        <row r="1122">
          <cell r="A1122" t="str">
            <v>4 Q00 2</v>
          </cell>
          <cell r="B1122">
            <v>53.288128</v>
          </cell>
          <cell r="C1122">
            <v>53.288128</v>
          </cell>
          <cell r="D1122">
            <v>24.609493000000001</v>
          </cell>
          <cell r="E1122">
            <v>1.5</v>
          </cell>
          <cell r="F1122">
            <v>0</v>
          </cell>
        </row>
        <row r="1123">
          <cell r="A1123" t="str">
            <v>4 Q00 5</v>
          </cell>
        </row>
        <row r="1124">
          <cell r="A1124" t="str">
            <v>4 Q00 7</v>
          </cell>
        </row>
        <row r="1125">
          <cell r="A1125" t="str">
            <v>12 Q00 1</v>
          </cell>
          <cell r="B1125">
            <v>11.805852000000002</v>
          </cell>
          <cell r="C1125">
            <v>10.94195</v>
          </cell>
          <cell r="D1125">
            <v>12.510791000000001</v>
          </cell>
          <cell r="E1125">
            <v>0.18460600000000002</v>
          </cell>
          <cell r="F1125">
            <v>0</v>
          </cell>
        </row>
        <row r="1126">
          <cell r="A1126" t="str">
            <v>12 Q00 2</v>
          </cell>
          <cell r="B1126">
            <v>6.3582350000000005</v>
          </cell>
          <cell r="C1126">
            <v>6.2946529999999994</v>
          </cell>
          <cell r="D1126">
            <v>5.4980279999999997</v>
          </cell>
          <cell r="E1126">
            <v>0.69369199999999998</v>
          </cell>
          <cell r="F1126">
            <v>0</v>
          </cell>
        </row>
        <row r="1127">
          <cell r="A1127" t="str">
            <v>12 Q00 7</v>
          </cell>
        </row>
        <row r="1128">
          <cell r="A1128" t="str">
            <v>15 QEZ 1</v>
          </cell>
          <cell r="B1128">
            <v>603.49211200000002</v>
          </cell>
          <cell r="C1128">
            <v>577.28424899999993</v>
          </cell>
          <cell r="D1128">
            <v>585.29337599999997</v>
          </cell>
          <cell r="E1128">
            <v>5.8529339999999994</v>
          </cell>
          <cell r="F1128">
            <v>0</v>
          </cell>
        </row>
        <row r="1129">
          <cell r="A1129" t="str">
            <v>15 QEZ 2</v>
          </cell>
          <cell r="B1129">
            <v>147.98457999999997</v>
          </cell>
          <cell r="C1129">
            <v>146.38357100000002</v>
          </cell>
          <cell r="D1129">
            <v>182.97993599999992</v>
          </cell>
          <cell r="E1129">
            <v>3.5795989999999995</v>
          </cell>
          <cell r="F1129">
            <v>0</v>
          </cell>
        </row>
        <row r="1130">
          <cell r="A1130" t="str">
            <v>15 QEZ 5</v>
          </cell>
          <cell r="B1130">
            <v>7.6163650000000009</v>
          </cell>
          <cell r="C1130">
            <v>7.6163650000000009</v>
          </cell>
          <cell r="D1130">
            <v>1</v>
          </cell>
          <cell r="E1130">
            <v>0</v>
          </cell>
          <cell r="F1130">
            <v>0</v>
          </cell>
        </row>
        <row r="1131">
          <cell r="A1131" t="str">
            <v>15 QEZ 7</v>
          </cell>
          <cell r="B1131">
            <v>4.5</v>
          </cell>
          <cell r="C1131">
            <v>4.5</v>
          </cell>
          <cell r="D1131">
            <v>4.5</v>
          </cell>
          <cell r="E1131">
            <v>0</v>
          </cell>
          <cell r="F1131">
            <v>0</v>
          </cell>
        </row>
        <row r="1132">
          <cell r="A1132" t="str">
            <v>15 QEZ 8</v>
          </cell>
        </row>
        <row r="1133">
          <cell r="A1133" t="str">
            <v>12 R00 1</v>
          </cell>
          <cell r="B1133">
            <v>33.758849000000012</v>
          </cell>
          <cell r="C1133">
            <v>32.391333000000003</v>
          </cell>
          <cell r="D1133">
            <v>36.164102</v>
          </cell>
          <cell r="E1133">
            <v>0.97382299999999999</v>
          </cell>
          <cell r="F1133">
            <v>0</v>
          </cell>
        </row>
        <row r="1134">
          <cell r="A1134" t="str">
            <v>12 R00 2</v>
          </cell>
          <cell r="B1134">
            <v>1178.909726000001</v>
          </cell>
          <cell r="C1134">
            <v>1167.1206309999993</v>
          </cell>
          <cell r="D1134">
            <v>1218.1330439999995</v>
          </cell>
          <cell r="E1134">
            <v>51.400092999999998</v>
          </cell>
          <cell r="F1134">
            <v>4</v>
          </cell>
        </row>
        <row r="1135">
          <cell r="A1135" t="str">
            <v>12 R00 4</v>
          </cell>
          <cell r="B1135">
            <v>114.08761</v>
          </cell>
          <cell r="C1135">
            <v>112.94673200000001</v>
          </cell>
        </row>
        <row r="1136">
          <cell r="A1136" t="str">
            <v>12 R00 5</v>
          </cell>
        </row>
        <row r="1137">
          <cell r="A1137" t="str">
            <v>12 R00 7</v>
          </cell>
          <cell r="D1137">
            <v>2.6080000000000001</v>
          </cell>
          <cell r="E1137">
            <v>0</v>
          </cell>
          <cell r="F1137">
            <v>0</v>
          </cell>
        </row>
        <row r="1138">
          <cell r="A1138" t="str">
            <v>16 RHQ 1</v>
          </cell>
          <cell r="B1138">
            <v>616.55053000000032</v>
          </cell>
          <cell r="C1138">
            <v>580.8694310000003</v>
          </cell>
          <cell r="D1138">
            <v>637.242929</v>
          </cell>
          <cell r="E1138">
            <v>13.438874</v>
          </cell>
          <cell r="F1138">
            <v>0</v>
          </cell>
        </row>
        <row r="1139">
          <cell r="A1139" t="str">
            <v>16 RHQ 2</v>
          </cell>
          <cell r="B1139">
            <v>949.39400000000001</v>
          </cell>
          <cell r="C1139">
            <v>916.06355600000006</v>
          </cell>
          <cell r="D1139">
            <v>920.02579100000003</v>
          </cell>
          <cell r="E1139">
            <v>28.557607000000001</v>
          </cell>
          <cell r="F1139">
            <v>104</v>
          </cell>
        </row>
        <row r="1140">
          <cell r="A1140" t="str">
            <v>16 RHQ 3</v>
          </cell>
          <cell r="B1140">
            <v>26.9</v>
          </cell>
          <cell r="C1140">
            <v>26.9</v>
          </cell>
          <cell r="D1140">
            <v>26.9</v>
          </cell>
          <cell r="E1140">
            <v>0</v>
          </cell>
          <cell r="F1140">
            <v>0</v>
          </cell>
        </row>
        <row r="1141">
          <cell r="A1141" t="str">
            <v>16 RHQ 4</v>
          </cell>
        </row>
        <row r="1142">
          <cell r="A1142" t="str">
            <v>16 RHQ 5</v>
          </cell>
          <cell r="B1142">
            <v>3.33</v>
          </cell>
          <cell r="C1142">
            <v>3.33</v>
          </cell>
          <cell r="D1142">
            <v>4.68</v>
          </cell>
          <cell r="E1142">
            <v>0</v>
          </cell>
          <cell r="F1142">
            <v>0</v>
          </cell>
        </row>
        <row r="1143">
          <cell r="A1143" t="str">
            <v>16 RHQ 7</v>
          </cell>
          <cell r="B1143">
            <v>115.71</v>
          </cell>
          <cell r="C1143">
            <v>101.425524</v>
          </cell>
          <cell r="D1143">
            <v>96.113288999999995</v>
          </cell>
          <cell r="E1143">
            <v>0</v>
          </cell>
          <cell r="F1143">
            <v>0</v>
          </cell>
        </row>
        <row r="1144">
          <cell r="A1144" t="str">
            <v>16 RHQ 8</v>
          </cell>
          <cell r="B1144">
            <v>67.75</v>
          </cell>
          <cell r="C1144">
            <v>67.75</v>
          </cell>
          <cell r="D1144">
            <v>67.75</v>
          </cell>
          <cell r="E1144">
            <v>0</v>
          </cell>
          <cell r="F1144">
            <v>0</v>
          </cell>
        </row>
        <row r="1145">
          <cell r="A1145" t="str">
            <v>16 RHQ 10</v>
          </cell>
          <cell r="B1145">
            <v>3598.4079999999994</v>
          </cell>
          <cell r="C1145">
            <v>3598.4079999999994</v>
          </cell>
          <cell r="D1145">
            <v>3671.4079999999994</v>
          </cell>
          <cell r="E1145">
            <v>0</v>
          </cell>
          <cell r="F1145">
            <v>0</v>
          </cell>
        </row>
        <row r="1146">
          <cell r="A1146" t="str">
            <v>16 RHQ 12</v>
          </cell>
        </row>
        <row r="1147">
          <cell r="A1147" t="str">
            <v>16 RJE 1</v>
          </cell>
          <cell r="B1147">
            <v>185.31999899999997</v>
          </cell>
          <cell r="C1147">
            <v>159.85001499999996</v>
          </cell>
          <cell r="D1147">
            <v>174.86411100000004</v>
          </cell>
          <cell r="E1147">
            <v>1.2553300000000001</v>
          </cell>
          <cell r="F1147">
            <v>0</v>
          </cell>
        </row>
        <row r="1148">
          <cell r="A1148" t="str">
            <v>16 RJE 2</v>
          </cell>
          <cell r="B1148">
            <v>41.771799999999999</v>
          </cell>
          <cell r="C1148">
            <v>41.324922000000001</v>
          </cell>
          <cell r="D1148">
            <v>41.324922000000001</v>
          </cell>
          <cell r="E1148">
            <v>0.44106099999999998</v>
          </cell>
          <cell r="F1148">
            <v>0</v>
          </cell>
        </row>
        <row r="1149">
          <cell r="A1149" t="str">
            <v>16 RJE 7</v>
          </cell>
          <cell r="B1149">
            <v>1.9160000000000001</v>
          </cell>
          <cell r="C1149">
            <v>1.9160000000000001</v>
          </cell>
          <cell r="D1149">
            <v>1.9160000000000001</v>
          </cell>
          <cell r="E1149">
            <v>0</v>
          </cell>
          <cell r="F1149">
            <v>0</v>
          </cell>
        </row>
        <row r="1150">
          <cell r="A1150" t="str">
            <v>16 RJE 8</v>
          </cell>
          <cell r="B1150">
            <v>1</v>
          </cell>
          <cell r="C1150">
            <v>1</v>
          </cell>
          <cell r="D1150">
            <v>1</v>
          </cell>
          <cell r="E1150">
            <v>0</v>
          </cell>
          <cell r="F1150">
            <v>0</v>
          </cell>
        </row>
        <row r="1151">
          <cell r="A1151" t="str">
            <v>12 S00 1</v>
          </cell>
          <cell r="B1151">
            <v>357.39040099999994</v>
          </cell>
          <cell r="C1151">
            <v>343.0735279999999</v>
          </cell>
          <cell r="D1151">
            <v>463.20798000000008</v>
          </cell>
          <cell r="E1151">
            <v>12.728161</v>
          </cell>
          <cell r="F1151">
            <v>0</v>
          </cell>
        </row>
        <row r="1152">
          <cell r="A1152" t="str">
            <v>12 S00 2</v>
          </cell>
          <cell r="B1152">
            <v>27.488178000000001</v>
          </cell>
          <cell r="C1152">
            <v>27.213298999999999</v>
          </cell>
          <cell r="D1152">
            <v>230.19341099999997</v>
          </cell>
          <cell r="E1152">
            <v>4.3293579999999992</v>
          </cell>
          <cell r="F1152">
            <v>0</v>
          </cell>
        </row>
        <row r="1153">
          <cell r="A1153" t="str">
            <v>12 S00 3</v>
          </cell>
        </row>
        <row r="1154">
          <cell r="A1154" t="str">
            <v>12 S00 4</v>
          </cell>
          <cell r="B1154">
            <v>201.15805399999994</v>
          </cell>
          <cell r="C1154">
            <v>199.14647099999999</v>
          </cell>
        </row>
        <row r="1155">
          <cell r="A1155" t="str">
            <v>12 S00 5</v>
          </cell>
          <cell r="B1155">
            <v>0.05</v>
          </cell>
          <cell r="C1155">
            <v>4.9500000000000002E-2</v>
          </cell>
          <cell r="D1155">
            <v>6.6</v>
          </cell>
          <cell r="E1155">
            <v>0</v>
          </cell>
          <cell r="F1155">
            <v>0</v>
          </cell>
        </row>
        <row r="1156">
          <cell r="A1156" t="str">
            <v>12 S00 7</v>
          </cell>
          <cell r="B1156">
            <v>10.889352000000001</v>
          </cell>
          <cell r="C1156">
            <v>10.780457999999999</v>
          </cell>
          <cell r="D1156">
            <v>6.0648669999999996</v>
          </cell>
          <cell r="E1156">
            <v>0</v>
          </cell>
          <cell r="F1156">
            <v>0</v>
          </cell>
        </row>
        <row r="1157">
          <cell r="A1157" t="str">
            <v>12 S00 8</v>
          </cell>
          <cell r="B1157">
            <v>0</v>
          </cell>
          <cell r="C1157">
            <v>57.1</v>
          </cell>
        </row>
        <row r="1158">
          <cell r="A1158" t="str">
            <v>12 S00 12</v>
          </cell>
        </row>
        <row r="1159">
          <cell r="A1159" t="str">
            <v>17 SKC 1</v>
          </cell>
          <cell r="B1159">
            <v>61.747300000000003</v>
          </cell>
          <cell r="C1159">
            <v>61.747300000000003</v>
          </cell>
          <cell r="D1159">
            <v>67.098184000000003</v>
          </cell>
          <cell r="E1159">
            <v>0</v>
          </cell>
          <cell r="F1159">
            <v>0</v>
          </cell>
        </row>
        <row r="1160">
          <cell r="A1160" t="str">
            <v>17 SKC 2</v>
          </cell>
          <cell r="B1160">
            <v>11.9</v>
          </cell>
          <cell r="C1160">
            <v>11.9</v>
          </cell>
          <cell r="D1160">
            <v>12</v>
          </cell>
          <cell r="E1160">
            <v>0</v>
          </cell>
          <cell r="F1160">
            <v>0</v>
          </cell>
        </row>
        <row r="1161">
          <cell r="A1161" t="str">
            <v>17 SKC 5</v>
          </cell>
          <cell r="B1161">
            <v>0.1</v>
          </cell>
          <cell r="C1161">
            <v>0.1</v>
          </cell>
        </row>
        <row r="1162">
          <cell r="A1162" t="str">
            <v>17 SKC 7</v>
          </cell>
        </row>
        <row r="1163">
          <cell r="A1163" t="str">
            <v>17 SKC 8</v>
          </cell>
        </row>
        <row r="1164">
          <cell r="A1164" t="str">
            <v>12 T00 1</v>
          </cell>
          <cell r="B1164">
            <v>10.556527999999998</v>
          </cell>
          <cell r="C1164">
            <v>9.6387729999999969</v>
          </cell>
          <cell r="D1164">
            <v>11.082317999999999</v>
          </cell>
          <cell r="E1164">
            <v>0.11896</v>
          </cell>
          <cell r="F1164">
            <v>0</v>
          </cell>
        </row>
        <row r="1165">
          <cell r="A1165" t="str">
            <v>12 T00 2</v>
          </cell>
          <cell r="B1165">
            <v>4.7277199999999997</v>
          </cell>
          <cell r="C1165">
            <v>4.6804430000000004</v>
          </cell>
          <cell r="D1165">
            <v>5.9745090000000003</v>
          </cell>
          <cell r="E1165">
            <v>1.5946330000000002</v>
          </cell>
          <cell r="F1165">
            <v>0</v>
          </cell>
        </row>
        <row r="1166">
          <cell r="A1166" t="str">
            <v>12 T00 5</v>
          </cell>
        </row>
        <row r="1167">
          <cell r="A1167" t="str">
            <v>12 T00 7</v>
          </cell>
          <cell r="B1167">
            <v>0.3453</v>
          </cell>
          <cell r="C1167">
            <v>0.34184700000000001</v>
          </cell>
          <cell r="D1167">
            <v>0.30868499999999999</v>
          </cell>
          <cell r="E1167">
            <v>0</v>
          </cell>
          <cell r="F1167">
            <v>0</v>
          </cell>
        </row>
        <row r="1168">
          <cell r="A1168" t="str">
            <v>18 T0K 1</v>
          </cell>
          <cell r="B1168">
            <v>131.54480000000001</v>
          </cell>
          <cell r="C1168">
            <v>125.38751599999998</v>
          </cell>
          <cell r="D1168">
            <v>165.97752299999999</v>
          </cell>
          <cell r="E1168">
            <v>3.3</v>
          </cell>
          <cell r="F1168">
            <v>0</v>
          </cell>
        </row>
        <row r="1169">
          <cell r="A1169" t="str">
            <v>18 T0O 5</v>
          </cell>
          <cell r="B1169">
            <v>358.9</v>
          </cell>
          <cell r="C1169">
            <v>355.31099999999998</v>
          </cell>
          <cell r="D1169">
            <v>300</v>
          </cell>
          <cell r="E1169">
            <v>0</v>
          </cell>
          <cell r="F1169">
            <v>0</v>
          </cell>
        </row>
        <row r="1170">
          <cell r="A1170" t="str">
            <v>18 T0Q 1</v>
          </cell>
          <cell r="B1170">
            <v>371.23560000000003</v>
          </cell>
          <cell r="C1170">
            <v>518.28530500000011</v>
          </cell>
          <cell r="D1170">
            <v>422.10825699999987</v>
          </cell>
          <cell r="E1170">
            <v>8.4</v>
          </cell>
          <cell r="F1170">
            <v>8.4</v>
          </cell>
        </row>
        <row r="1171">
          <cell r="A1171" t="str">
            <v>18 T0Q 2</v>
          </cell>
          <cell r="D1171">
            <v>0</v>
          </cell>
          <cell r="E1171">
            <v>0</v>
          </cell>
          <cell r="F1171">
            <v>1.6</v>
          </cell>
        </row>
        <row r="1172">
          <cell r="A1172" t="str">
            <v>18 T0Q 7</v>
          </cell>
          <cell r="B1172">
            <v>0</v>
          </cell>
          <cell r="C1172">
            <v>15</v>
          </cell>
          <cell r="D1172">
            <v>0</v>
          </cell>
          <cell r="E1172">
            <v>0</v>
          </cell>
          <cell r="F1172">
            <v>15</v>
          </cell>
        </row>
        <row r="1173">
          <cell r="A1173" t="str">
            <v>18 T0Q 8</v>
          </cell>
          <cell r="B1173">
            <v>0</v>
          </cell>
          <cell r="C1173">
            <v>3</v>
          </cell>
          <cell r="D1173">
            <v>0</v>
          </cell>
          <cell r="E1173">
            <v>0</v>
          </cell>
          <cell r="F1173">
            <v>5</v>
          </cell>
        </row>
        <row r="1174">
          <cell r="A1174" t="str">
            <v>18 T1O 2</v>
          </cell>
        </row>
        <row r="1175">
          <cell r="A1175" t="str">
            <v>18 T1O 3</v>
          </cell>
          <cell r="B1175">
            <v>32643.637902999999</v>
          </cell>
          <cell r="C1175">
            <v>34143.637902999995</v>
          </cell>
          <cell r="D1175">
            <v>41233.599987000001</v>
          </cell>
          <cell r="E1175">
            <v>288</v>
          </cell>
          <cell r="F1175">
            <v>1000</v>
          </cell>
        </row>
        <row r="1176">
          <cell r="A1176" t="str">
            <v>49 T1O 1</v>
          </cell>
          <cell r="B1176">
            <v>14018.084174000003</v>
          </cell>
          <cell r="C1176">
            <v>13689.184174000002</v>
          </cell>
          <cell r="D1176">
            <v>13679.746891000004</v>
          </cell>
          <cell r="E1176">
            <v>1091.2153870000002</v>
          </cell>
          <cell r="F1176">
            <v>277.896387</v>
          </cell>
        </row>
        <row r="1177">
          <cell r="A1177" t="str">
            <v>49 T1O 2</v>
          </cell>
          <cell r="B1177">
            <v>2073.8856679999999</v>
          </cell>
          <cell r="C1177">
            <v>2073.8856679999999</v>
          </cell>
          <cell r="D1177">
            <v>2192.332629</v>
          </cell>
          <cell r="E1177">
            <v>505.38607300000007</v>
          </cell>
          <cell r="F1177">
            <v>490.88607300000001</v>
          </cell>
        </row>
        <row r="1178">
          <cell r="A1178" t="str">
            <v>49 T1O 5</v>
          </cell>
          <cell r="B1178">
            <v>11134.312006999999</v>
          </cell>
          <cell r="C1178">
            <v>11134.312006999999</v>
          </cell>
          <cell r="D1178">
            <v>11824.841280000001</v>
          </cell>
          <cell r="E1178">
            <v>0</v>
          </cell>
          <cell r="F1178">
            <v>0</v>
          </cell>
        </row>
        <row r="1179">
          <cell r="A1179" t="str">
            <v>49 T1O 7</v>
          </cell>
          <cell r="B1179">
            <v>559.9</v>
          </cell>
          <cell r="C1179">
            <v>671.79970000000003</v>
          </cell>
          <cell r="D1179">
            <v>19.753599999999999</v>
          </cell>
          <cell r="E1179">
            <v>0</v>
          </cell>
          <cell r="F1179">
            <v>158.78729999999999</v>
          </cell>
        </row>
        <row r="1180">
          <cell r="A1180" t="str">
            <v>49 T1O 8</v>
          </cell>
          <cell r="B1180">
            <v>1049.2097999999999</v>
          </cell>
          <cell r="C1180">
            <v>2437.3101000000006</v>
          </cell>
          <cell r="D1180">
            <v>4808.4255999999996</v>
          </cell>
          <cell r="E1180">
            <v>583.90190000000007</v>
          </cell>
          <cell r="F1180">
            <v>1964.9336000000003</v>
          </cell>
        </row>
        <row r="1181">
          <cell r="A1181" t="str">
            <v>49 T1O 9</v>
          </cell>
          <cell r="B1181">
            <v>363.7</v>
          </cell>
          <cell r="C1181">
            <v>363.7</v>
          </cell>
          <cell r="D1181">
            <v>474.9</v>
          </cell>
          <cell r="E1181">
            <v>0</v>
          </cell>
          <cell r="F1181">
            <v>0</v>
          </cell>
        </row>
        <row r="1182">
          <cell r="A1182" t="str">
            <v>48 TOQ 1</v>
          </cell>
          <cell r="B1182">
            <v>27867.108657000001</v>
          </cell>
          <cell r="C1182">
            <v>27867.108657000001</v>
          </cell>
          <cell r="D1182">
            <v>31861.608856999996</v>
          </cell>
          <cell r="E1182">
            <v>323</v>
          </cell>
          <cell r="F1182">
            <v>0</v>
          </cell>
        </row>
        <row r="1183">
          <cell r="A1183" t="str">
            <v>48 TOQ 2</v>
          </cell>
          <cell r="B1183">
            <v>128546.62585299999</v>
          </cell>
          <cell r="C1183">
            <v>128546.62585299999</v>
          </cell>
          <cell r="D1183">
            <v>120852.19236000007</v>
          </cell>
          <cell r="E1183">
            <v>635.91534799999999</v>
          </cell>
          <cell r="F1183">
            <v>0</v>
          </cell>
        </row>
        <row r="1184">
          <cell r="A1184" t="str">
            <v>48 TOQ 5</v>
          </cell>
          <cell r="B1184">
            <v>10989.955873999997</v>
          </cell>
          <cell r="C1184">
            <v>10989.955873999997</v>
          </cell>
          <cell r="D1184">
            <v>13675.517460999998</v>
          </cell>
          <cell r="E1184">
            <v>1.0846519999999999</v>
          </cell>
          <cell r="F1184">
            <v>0</v>
          </cell>
        </row>
        <row r="1185">
          <cell r="A1185" t="str">
            <v>48 TOQ 7</v>
          </cell>
          <cell r="B1185">
            <v>11100.828269</v>
          </cell>
          <cell r="C1185">
            <v>11100.828269</v>
          </cell>
          <cell r="D1185">
            <v>16947.952149999997</v>
          </cell>
          <cell r="E1185">
            <v>0</v>
          </cell>
          <cell r="F1185">
            <v>0</v>
          </cell>
        </row>
        <row r="1186">
          <cell r="A1186" t="str">
            <v>48 TOQ 8</v>
          </cell>
          <cell r="B1186">
            <v>17594.919034999999</v>
          </cell>
          <cell r="C1186">
            <v>17594.919034999999</v>
          </cell>
          <cell r="D1186">
            <v>16215.229172000001</v>
          </cell>
          <cell r="E1186">
            <v>0</v>
          </cell>
          <cell r="F1186">
            <v>0</v>
          </cell>
        </row>
        <row r="1187">
          <cell r="A1187" t="str">
            <v>48 TOQ 9</v>
          </cell>
          <cell r="B1187">
            <v>418.79431199999999</v>
          </cell>
          <cell r="C1187">
            <v>418.79431199999999</v>
          </cell>
          <cell r="D1187">
            <v>447.5</v>
          </cell>
          <cell r="E1187">
            <v>0</v>
          </cell>
          <cell r="F1187">
            <v>0</v>
          </cell>
        </row>
        <row r="1188">
          <cell r="A1188" t="str">
            <v>47 TZZ 1</v>
          </cell>
          <cell r="B1188">
            <v>61911.212763000003</v>
          </cell>
          <cell r="C1188">
            <v>61911.212763000003</v>
          </cell>
          <cell r="D1188">
            <v>66647.332159999991</v>
          </cell>
          <cell r="E1188">
            <v>1547</v>
          </cell>
          <cell r="F1188">
            <v>0</v>
          </cell>
        </row>
        <row r="1189">
          <cell r="A1189" t="str">
            <v>47 TZZ 2</v>
          </cell>
          <cell r="B1189">
            <v>4008.4026000000003</v>
          </cell>
          <cell r="C1189">
            <v>4008.4026000000003</v>
          </cell>
          <cell r="D1189">
            <v>32162.389292000003</v>
          </cell>
          <cell r="E1189">
            <v>782.80828099999997</v>
          </cell>
          <cell r="F1189">
            <v>782.80828099999997</v>
          </cell>
        </row>
        <row r="1190">
          <cell r="A1190" t="str">
            <v>47 TZZ 5</v>
          </cell>
          <cell r="B1190">
            <v>15220.58383</v>
          </cell>
          <cell r="C1190">
            <v>15220.58383</v>
          </cell>
          <cell r="D1190">
            <v>24629.647882999998</v>
          </cell>
          <cell r="E1190">
            <v>0</v>
          </cell>
          <cell r="F1190">
            <v>0</v>
          </cell>
        </row>
        <row r="1191">
          <cell r="A1191" t="str">
            <v>47 TZZ 7</v>
          </cell>
          <cell r="B1191">
            <v>72000.500006000002</v>
          </cell>
          <cell r="C1191">
            <v>76349.208669000014</v>
          </cell>
          <cell r="D1191">
            <v>58914.100674000001</v>
          </cell>
          <cell r="E1191">
            <v>57175.036370000002</v>
          </cell>
          <cell r="F1191">
            <v>5098.9447299999993</v>
          </cell>
        </row>
        <row r="1192">
          <cell r="A1192" t="str">
            <v>47 TZZ 8</v>
          </cell>
          <cell r="B1192">
            <v>259.59943800000002</v>
          </cell>
          <cell r="C1192">
            <v>25131.090774999997</v>
          </cell>
          <cell r="D1192">
            <v>19346.529991000003</v>
          </cell>
          <cell r="E1192">
            <v>0</v>
          </cell>
          <cell r="F1192">
            <v>201313.39164000002</v>
          </cell>
        </row>
        <row r="1193">
          <cell r="A1193" t="str">
            <v>47 TZZ 9</v>
          </cell>
        </row>
        <row r="1194">
          <cell r="A1194" t="str">
            <v>12 U00 1</v>
          </cell>
          <cell r="B1194">
            <v>317.71147200000007</v>
          </cell>
          <cell r="C1194">
            <v>304.64478200000013</v>
          </cell>
          <cell r="D1194">
            <v>574.11885400000006</v>
          </cell>
          <cell r="E1194">
            <v>1.411921</v>
          </cell>
          <cell r="F1194">
            <v>0</v>
          </cell>
        </row>
        <row r="1195">
          <cell r="A1195" t="str">
            <v>12 U00 2</v>
          </cell>
          <cell r="B1195">
            <v>1041.5264949999998</v>
          </cell>
          <cell r="C1195">
            <v>1027.8172779999998</v>
          </cell>
          <cell r="D1195">
            <v>3255.8633019999997</v>
          </cell>
          <cell r="E1195">
            <v>112.15775600000002</v>
          </cell>
          <cell r="F1195">
            <v>0</v>
          </cell>
        </row>
        <row r="1196">
          <cell r="A1196" t="str">
            <v>12 U00 3</v>
          </cell>
          <cell r="B1196">
            <v>30405.678474</v>
          </cell>
          <cell r="C1196">
            <v>30109.091694999999</v>
          </cell>
          <cell r="D1196">
            <v>34692.091847000003</v>
          </cell>
          <cell r="E1196">
            <v>0</v>
          </cell>
          <cell r="F1196">
            <v>0</v>
          </cell>
        </row>
        <row r="1197">
          <cell r="A1197" t="str">
            <v>12 U00 4</v>
          </cell>
          <cell r="D1197">
            <v>2020.9272390000001</v>
          </cell>
          <cell r="E1197">
            <v>0</v>
          </cell>
          <cell r="F1197">
            <v>0</v>
          </cell>
        </row>
        <row r="1198">
          <cell r="A1198" t="str">
            <v>12 U00 5</v>
          </cell>
          <cell r="B1198">
            <v>7405.0048969999998</v>
          </cell>
          <cell r="C1198">
            <v>7330.9548479999994</v>
          </cell>
          <cell r="D1198">
            <v>7600.2046929999997</v>
          </cell>
          <cell r="E1198">
            <v>3.0000000000000001E-3</v>
          </cell>
          <cell r="F1198">
            <v>0</v>
          </cell>
        </row>
        <row r="1199">
          <cell r="A1199" t="str">
            <v>12 U00 7</v>
          </cell>
          <cell r="B1199">
            <v>552</v>
          </cell>
          <cell r="C1199">
            <v>542.303946</v>
          </cell>
          <cell r="D1199">
            <v>1688.927709</v>
          </cell>
          <cell r="E1199">
            <v>0</v>
          </cell>
          <cell r="F1199">
            <v>0</v>
          </cell>
        </row>
        <row r="1200">
          <cell r="A1200" t="str">
            <v>12 V00 1</v>
          </cell>
          <cell r="B1200">
            <v>27.073241999999997</v>
          </cell>
          <cell r="C1200">
            <v>23.446992999999996</v>
          </cell>
          <cell r="D1200">
            <v>29.219428000000001</v>
          </cell>
          <cell r="E1200">
            <v>0.29835600000000001</v>
          </cell>
          <cell r="F1200">
            <v>0</v>
          </cell>
        </row>
        <row r="1201">
          <cell r="A1201" t="str">
            <v>12 V00 2</v>
          </cell>
          <cell r="B1201">
            <v>9.0683090000000011</v>
          </cell>
          <cell r="C1201">
            <v>8.977625999999999</v>
          </cell>
          <cell r="D1201">
            <v>34.128969000000005</v>
          </cell>
          <cell r="E1201">
            <v>6.6544170000000022</v>
          </cell>
          <cell r="F1201">
            <v>0</v>
          </cell>
        </row>
        <row r="1202">
          <cell r="A1202" t="str">
            <v>12 V00 5</v>
          </cell>
        </row>
        <row r="1203">
          <cell r="A1203" t="str">
            <v>12 V00 7</v>
          </cell>
        </row>
        <row r="1204">
          <cell r="A1204" t="str">
            <v>12 V00 8</v>
          </cell>
        </row>
        <row r="1205">
          <cell r="A1205" t="str">
            <v>20 V3A 1</v>
          </cell>
          <cell r="B1205">
            <v>155.85835900000001</v>
          </cell>
          <cell r="C1205">
            <v>154.59788300000005</v>
          </cell>
          <cell r="D1205">
            <v>164.71070200000003</v>
          </cell>
          <cell r="E1205">
            <v>1.423894</v>
          </cell>
          <cell r="F1205">
            <v>0</v>
          </cell>
        </row>
        <row r="1206">
          <cell r="A1206" t="str">
            <v>20 V3A 2</v>
          </cell>
          <cell r="B1206">
            <v>55.757640999999992</v>
          </cell>
          <cell r="C1206">
            <v>54.920064999999994</v>
          </cell>
          <cell r="D1206">
            <v>63.94687200000002</v>
          </cell>
          <cell r="E1206">
            <v>2.6892500000000004</v>
          </cell>
          <cell r="F1206">
            <v>0</v>
          </cell>
        </row>
        <row r="1207">
          <cell r="A1207" t="str">
            <v>20 V3A 3</v>
          </cell>
          <cell r="B1207">
            <v>28</v>
          </cell>
          <cell r="C1207">
            <v>28</v>
          </cell>
          <cell r="D1207">
            <v>28</v>
          </cell>
          <cell r="E1207">
            <v>0</v>
          </cell>
          <cell r="F1207">
            <v>50</v>
          </cell>
        </row>
        <row r="1208">
          <cell r="A1208" t="str">
            <v>20 V3A 5</v>
          </cell>
          <cell r="D1208">
            <v>2</v>
          </cell>
          <cell r="E1208">
            <v>1</v>
          </cell>
          <cell r="F1208">
            <v>0</v>
          </cell>
        </row>
        <row r="1209">
          <cell r="A1209" t="str">
            <v>20 V3A 7</v>
          </cell>
        </row>
        <row r="1210">
          <cell r="A1210" t="str">
            <v>20 V3A 8</v>
          </cell>
        </row>
        <row r="1211">
          <cell r="A1211" t="str">
            <v>20 VQZ 1</v>
          </cell>
          <cell r="B1211">
            <v>42.676480999999995</v>
          </cell>
          <cell r="C1211">
            <v>40.101713999999994</v>
          </cell>
          <cell r="D1211">
            <v>74.887340000000023</v>
          </cell>
          <cell r="E1211">
            <v>1.497749</v>
          </cell>
          <cell r="F1211">
            <v>0</v>
          </cell>
        </row>
        <row r="1212">
          <cell r="A1212" t="str">
            <v>20 VQZ 2</v>
          </cell>
          <cell r="B1212">
            <v>75.823519000000005</v>
          </cell>
          <cell r="C1212">
            <v>75.050284000000005</v>
          </cell>
          <cell r="D1212">
            <v>78.332307</v>
          </cell>
          <cell r="E1212">
            <v>2.228113</v>
          </cell>
          <cell r="F1212">
            <v>0</v>
          </cell>
        </row>
        <row r="1213">
          <cell r="A1213" t="str">
            <v>20 VQZ 7</v>
          </cell>
          <cell r="B1213">
            <v>1.5</v>
          </cell>
          <cell r="C1213">
            <v>1.5</v>
          </cell>
          <cell r="D1213">
            <v>2.6154099999999998</v>
          </cell>
          <cell r="E1213">
            <v>0</v>
          </cell>
          <cell r="F1213">
            <v>0</v>
          </cell>
        </row>
        <row r="1214">
          <cell r="A1214" t="str">
            <v>20 VSS 1</v>
          </cell>
          <cell r="B1214">
            <v>25.896280999999998</v>
          </cell>
          <cell r="C1214">
            <v>25.896280999999998</v>
          </cell>
          <cell r="D1214">
            <v>25.714402</v>
          </cell>
          <cell r="E1214">
            <v>0.51428799999999997</v>
          </cell>
          <cell r="F1214">
            <v>134.93903499999999</v>
          </cell>
        </row>
        <row r="1215">
          <cell r="A1215" t="str">
            <v>20 VSS 2</v>
          </cell>
          <cell r="B1215">
            <v>693.75046599999996</v>
          </cell>
          <cell r="C1215">
            <v>2034.009429</v>
          </cell>
          <cell r="D1215">
            <v>1582.9232830000001</v>
          </cell>
          <cell r="E1215">
            <v>45.025291000000003</v>
          </cell>
          <cell r="F1215">
            <v>157.10738199999997</v>
          </cell>
        </row>
        <row r="1216">
          <cell r="A1216" t="str">
            <v>20 VSS 3</v>
          </cell>
          <cell r="B1216">
            <v>280.353253</v>
          </cell>
          <cell r="C1216">
            <v>280.353253</v>
          </cell>
          <cell r="D1216">
            <v>437.594066</v>
          </cell>
          <cell r="E1216">
            <v>0</v>
          </cell>
          <cell r="F1216">
            <v>1030.649934</v>
          </cell>
        </row>
        <row r="1217">
          <cell r="A1217" t="str">
            <v>20 VSS 7</v>
          </cell>
          <cell r="D1217">
            <v>302.39999999999998</v>
          </cell>
          <cell r="E1217">
            <v>0</v>
          </cell>
          <cell r="F1217">
            <v>0</v>
          </cell>
        </row>
        <row r="1218">
          <cell r="A1218" t="str">
            <v>20 VSS 8</v>
          </cell>
          <cell r="D1218">
            <v>147.6</v>
          </cell>
          <cell r="E1218">
            <v>0</v>
          </cell>
          <cell r="F1218">
            <v>0</v>
          </cell>
        </row>
        <row r="1219">
          <cell r="A1219" t="str">
            <v>20 VST 2</v>
          </cell>
          <cell r="B1219">
            <v>850</v>
          </cell>
          <cell r="C1219">
            <v>1941.5</v>
          </cell>
          <cell r="D1219">
            <v>2841.5</v>
          </cell>
          <cell r="E1219">
            <v>80.824742000000001</v>
          </cell>
          <cell r="F1219">
            <v>0</v>
          </cell>
        </row>
        <row r="1220">
          <cell r="A1220" t="str">
            <v>20 VST 7</v>
          </cell>
          <cell r="D1220">
            <v>0</v>
          </cell>
          <cell r="E1220">
            <v>0</v>
          </cell>
          <cell r="F1220">
            <v>50</v>
          </cell>
        </row>
        <row r="1221">
          <cell r="A1221" t="str">
            <v>20 VYF 1</v>
          </cell>
          <cell r="B1221">
            <v>23.003176</v>
          </cell>
          <cell r="C1221">
            <v>23.003176</v>
          </cell>
          <cell r="D1221">
            <v>22.841172</v>
          </cell>
          <cell r="E1221">
            <v>0.45682299999999998</v>
          </cell>
          <cell r="F1221">
            <v>0</v>
          </cell>
        </row>
        <row r="1222">
          <cell r="A1222" t="str">
            <v>20 VYF 2</v>
          </cell>
          <cell r="B1222">
            <v>56.826825000000007</v>
          </cell>
          <cell r="C1222">
            <v>56.826825000000007</v>
          </cell>
          <cell r="D1222">
            <v>100.473974</v>
          </cell>
          <cell r="E1222">
            <v>2.8579220000000003</v>
          </cell>
          <cell r="F1222">
            <v>0</v>
          </cell>
        </row>
        <row r="1223">
          <cell r="A1223" t="str">
            <v>20 VYF 3</v>
          </cell>
          <cell r="B1223">
            <v>1414.1999989999999</v>
          </cell>
          <cell r="C1223">
            <v>1549.4300310000001</v>
          </cell>
          <cell r="D1223">
            <v>1703.0312329999999</v>
          </cell>
          <cell r="E1223">
            <v>0</v>
          </cell>
          <cell r="F1223">
            <v>325</v>
          </cell>
        </row>
        <row r="1224">
          <cell r="A1224" t="str">
            <v>20 VYF 7</v>
          </cell>
          <cell r="B1224">
            <v>5.97</v>
          </cell>
          <cell r="C1224">
            <v>5.97</v>
          </cell>
          <cell r="D1224">
            <v>4.87</v>
          </cell>
          <cell r="E1224">
            <v>0</v>
          </cell>
          <cell r="F1224">
            <v>0</v>
          </cell>
        </row>
        <row r="1225">
          <cell r="A1225" t="str">
            <v>20 VZG 1</v>
          </cell>
          <cell r="B1225">
            <v>20.327121000000002</v>
          </cell>
          <cell r="C1225">
            <v>20.327121000000002</v>
          </cell>
          <cell r="D1225">
            <v>25.320444000000002</v>
          </cell>
          <cell r="E1225">
            <v>0</v>
          </cell>
          <cell r="F1225">
            <v>0</v>
          </cell>
        </row>
        <row r="1226">
          <cell r="A1226" t="str">
            <v>20 VZG 2</v>
          </cell>
          <cell r="B1226">
            <v>34.570242999999991</v>
          </cell>
          <cell r="C1226">
            <v>33.943513999999993</v>
          </cell>
          <cell r="D1226">
            <v>38.160707000000002</v>
          </cell>
          <cell r="E1226">
            <v>1.085458</v>
          </cell>
          <cell r="F1226">
            <v>0</v>
          </cell>
        </row>
        <row r="1227">
          <cell r="A1227" t="str">
            <v>20 VZG 3</v>
          </cell>
          <cell r="B1227">
            <v>24</v>
          </cell>
          <cell r="C1227">
            <v>24</v>
          </cell>
          <cell r="D1227">
            <v>37.502121000000002</v>
          </cell>
          <cell r="E1227">
            <v>0</v>
          </cell>
          <cell r="F1227">
            <v>0</v>
          </cell>
        </row>
        <row r="1228">
          <cell r="A1228" t="str">
            <v>20 VZG 5</v>
          </cell>
          <cell r="B1228">
            <v>4.1026360000000004</v>
          </cell>
          <cell r="C1228">
            <v>4.1026360000000004</v>
          </cell>
          <cell r="D1228">
            <v>1.054</v>
          </cell>
          <cell r="E1228">
            <v>0</v>
          </cell>
          <cell r="F1228">
            <v>0</v>
          </cell>
        </row>
        <row r="1229">
          <cell r="A1229" t="str">
            <v>20 VZG 7</v>
          </cell>
          <cell r="D1229">
            <v>0.36699999999999999</v>
          </cell>
          <cell r="E1229">
            <v>0</v>
          </cell>
          <cell r="F1229">
            <v>0</v>
          </cell>
        </row>
        <row r="1230">
          <cell r="A1230" t="str">
            <v>12 W00 1</v>
          </cell>
          <cell r="D1230">
            <v>18.309113999999997</v>
          </cell>
          <cell r="E1230">
            <v>0.496915</v>
          </cell>
          <cell r="F1230">
            <v>0</v>
          </cell>
        </row>
        <row r="1231">
          <cell r="A1231" t="str">
            <v>12 W00 2</v>
          </cell>
          <cell r="D1231">
            <v>10.184075999999999</v>
          </cell>
          <cell r="E1231">
            <v>1.232909</v>
          </cell>
          <cell r="F1231">
            <v>0</v>
          </cell>
        </row>
        <row r="1232">
          <cell r="A1232" t="str">
            <v>21 W3H 2</v>
          </cell>
          <cell r="B1232">
            <v>60.7</v>
          </cell>
          <cell r="C1232">
            <v>59.792999999999999</v>
          </cell>
        </row>
        <row r="1233">
          <cell r="A1233" t="str">
            <v>21 W3H 7</v>
          </cell>
          <cell r="B1233">
            <v>25.8125</v>
          </cell>
          <cell r="C1233">
            <v>25.8125</v>
          </cell>
        </row>
        <row r="1234">
          <cell r="A1234" t="str">
            <v>21 W3H 8</v>
          </cell>
          <cell r="B1234">
            <v>4.1875</v>
          </cell>
          <cell r="C1234">
            <v>4.1875</v>
          </cell>
        </row>
        <row r="1235">
          <cell r="A1235" t="str">
            <v>21 W3J 1</v>
          </cell>
          <cell r="B1235">
            <v>198.08923399999998</v>
          </cell>
          <cell r="C1235">
            <v>187.22477899999996</v>
          </cell>
          <cell r="D1235">
            <v>219.22272099999998</v>
          </cell>
          <cell r="E1235">
            <v>4.4000000000000004</v>
          </cell>
          <cell r="F1235">
            <v>0</v>
          </cell>
        </row>
        <row r="1236">
          <cell r="A1236" t="str">
            <v>21 W3J 2</v>
          </cell>
          <cell r="B1236">
            <v>103.77236600000001</v>
          </cell>
          <cell r="C1236">
            <v>102.694642</v>
          </cell>
          <cell r="D1236">
            <v>139.21349799999999</v>
          </cell>
          <cell r="E1236">
            <v>10.199999999999999</v>
          </cell>
          <cell r="F1236">
            <v>0</v>
          </cell>
        </row>
        <row r="1237">
          <cell r="A1237" t="str">
            <v>21 W3J 5</v>
          </cell>
          <cell r="B1237">
            <v>1</v>
          </cell>
          <cell r="C1237">
            <v>1</v>
          </cell>
          <cell r="D1237">
            <v>1</v>
          </cell>
          <cell r="E1237">
            <v>0</v>
          </cell>
          <cell r="F1237">
            <v>0</v>
          </cell>
        </row>
        <row r="1238">
          <cell r="A1238" t="str">
            <v>21 W3J 7</v>
          </cell>
          <cell r="B1238">
            <v>3</v>
          </cell>
          <cell r="C1238">
            <v>3</v>
          </cell>
          <cell r="D1238">
            <v>3</v>
          </cell>
          <cell r="E1238">
            <v>0</v>
          </cell>
          <cell r="F1238">
            <v>0</v>
          </cell>
        </row>
        <row r="1239">
          <cell r="A1239" t="str">
            <v>21 W3N 5</v>
          </cell>
          <cell r="B1239">
            <v>39.957523000000002</v>
          </cell>
          <cell r="C1239">
            <v>28.212523000000001</v>
          </cell>
        </row>
        <row r="1240">
          <cell r="A1240" t="str">
            <v>21 W3N 8</v>
          </cell>
          <cell r="B1240">
            <v>1011.994653</v>
          </cell>
          <cell r="C1240">
            <v>1011.994653</v>
          </cell>
          <cell r="D1240">
            <v>1024.7161610000001</v>
          </cell>
          <cell r="E1240">
            <v>0</v>
          </cell>
          <cell r="F1240">
            <v>0</v>
          </cell>
        </row>
        <row r="1241">
          <cell r="A1241" t="str">
            <v>21 W3N 9</v>
          </cell>
          <cell r="B1241">
            <v>122.54782400000001</v>
          </cell>
          <cell r="C1241">
            <v>122.54782400000001</v>
          </cell>
        </row>
        <row r="1242">
          <cell r="A1242" t="str">
            <v>21 W3S 2</v>
          </cell>
          <cell r="D1242">
            <v>190.87164000000001</v>
          </cell>
          <cell r="E1242">
            <v>13.9</v>
          </cell>
          <cell r="F1242">
            <v>0</v>
          </cell>
        </row>
        <row r="1243">
          <cell r="A1243" t="str">
            <v>21 W3S 7</v>
          </cell>
          <cell r="D1243">
            <v>30.704999999999998</v>
          </cell>
          <cell r="E1243">
            <v>0</v>
          </cell>
          <cell r="F1243">
            <v>0</v>
          </cell>
        </row>
        <row r="1244">
          <cell r="A1244" t="str">
            <v>21 W3S 8</v>
          </cell>
          <cell r="D1244">
            <v>6.9916999999999998</v>
          </cell>
          <cell r="E1244">
            <v>0</v>
          </cell>
          <cell r="F124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Consolidado"/>
      <sheetName val="Consolidado"/>
      <sheetName val="Variación"/>
      <sheetName val="DatosRamoUrEconomica"/>
    </sheetNames>
    <sheetDataSet>
      <sheetData sheetId="0" refreshError="1">
        <row r="5">
          <cell r="B5" t="str">
            <v>Datos</v>
          </cell>
        </row>
        <row r="6">
          <cell r="A6" t="str">
            <v>datos2</v>
          </cell>
          <cell r="B6" t="str">
            <v xml:space="preserve"> PPEF08</v>
          </cell>
          <cell r="C6" t="str">
            <v xml:space="preserve"> PEF08</v>
          </cell>
          <cell r="D6" t="str">
            <v xml:space="preserve"> PPEF09</v>
          </cell>
        </row>
        <row r="7">
          <cell r="A7" t="str">
            <v>1 1</v>
          </cell>
          <cell r="B7">
            <v>196190.40067800033</v>
          </cell>
          <cell r="C7">
            <v>190318.99341600205</v>
          </cell>
          <cell r="D7">
            <v>226046.6829459985</v>
          </cell>
        </row>
        <row r="8">
          <cell r="A8" t="str">
            <v>1 2</v>
          </cell>
          <cell r="B8">
            <v>7622.727624000001</v>
          </cell>
          <cell r="C8">
            <v>7622.727624000001</v>
          </cell>
          <cell r="D8">
            <v>8820.8238479999964</v>
          </cell>
        </row>
        <row r="9">
          <cell r="A9" t="str">
            <v>1 3</v>
          </cell>
          <cell r="B9">
            <v>79651.959315999702</v>
          </cell>
          <cell r="C9">
            <v>82473.47782299979</v>
          </cell>
          <cell r="D9">
            <v>104177.95764299939</v>
          </cell>
        </row>
        <row r="10">
          <cell r="A10" t="str">
            <v>1 4</v>
          </cell>
          <cell r="B10">
            <v>6587.5489450000023</v>
          </cell>
          <cell r="C10">
            <v>5373.2378010000029</v>
          </cell>
          <cell r="D10">
            <v>8756.9354210000001</v>
          </cell>
        </row>
        <row r="11">
          <cell r="A11" t="str">
            <v>1 5</v>
          </cell>
          <cell r="B11">
            <v>32484.052987000017</v>
          </cell>
          <cell r="C11">
            <v>56914.934185000027</v>
          </cell>
          <cell r="D11">
            <v>47857.917065999987</v>
          </cell>
        </row>
        <row r="12">
          <cell r="A12" t="str">
            <v>1 6</v>
          </cell>
          <cell r="B12">
            <v>44977.807728</v>
          </cell>
          <cell r="C12">
            <v>39813.86002</v>
          </cell>
          <cell r="D12">
            <v>78046.796856000001</v>
          </cell>
        </row>
        <row r="13">
          <cell r="A13" t="str">
            <v>1 7</v>
          </cell>
          <cell r="B13">
            <v>322.05</v>
          </cell>
          <cell r="C13">
            <v>317.13849800000003</v>
          </cell>
          <cell r="D13">
            <v>162.05275499999999</v>
          </cell>
        </row>
        <row r="14">
          <cell r="A14" t="str">
            <v>2 3</v>
          </cell>
          <cell r="B14">
            <v>140945.47660999993</v>
          </cell>
          <cell r="C14">
            <v>164036.13862799999</v>
          </cell>
          <cell r="D14">
            <v>186344.57517499992</v>
          </cell>
        </row>
        <row r="15">
          <cell r="A15" t="str">
            <v>2 5</v>
          </cell>
          <cell r="D15">
            <v>72</v>
          </cell>
        </row>
        <row r="16">
          <cell r="A16" t="str">
            <v>2 6</v>
          </cell>
          <cell r="B16">
            <v>25962.073830000005</v>
          </cell>
          <cell r="C16">
            <v>35311.87919</v>
          </cell>
          <cell r="D16">
            <v>24156.718889000003</v>
          </cell>
        </row>
        <row r="17">
          <cell r="A17" t="str">
            <v>3 1</v>
          </cell>
          <cell r="B17">
            <v>71824.226076999912</v>
          </cell>
          <cell r="C17">
            <v>71047.316454999949</v>
          </cell>
          <cell r="D17">
            <v>79392.201318999985</v>
          </cell>
        </row>
        <row r="18">
          <cell r="A18" t="str">
            <v>3 2</v>
          </cell>
          <cell r="B18">
            <v>23117.472375999998</v>
          </cell>
          <cell r="C18">
            <v>22750.072376</v>
          </cell>
          <cell r="D18">
            <v>27408.388086999999</v>
          </cell>
        </row>
        <row r="19">
          <cell r="A19" t="str">
            <v>3 3</v>
          </cell>
          <cell r="B19">
            <v>28647.049432999993</v>
          </cell>
          <cell r="C19">
            <v>34021.457959000014</v>
          </cell>
          <cell r="D19">
            <v>36137.419192000008</v>
          </cell>
        </row>
        <row r="20">
          <cell r="A20" t="str">
            <v>3 4</v>
          </cell>
          <cell r="B20">
            <v>1315.7810699999998</v>
          </cell>
          <cell r="C20">
            <v>1516.8169079999996</v>
          </cell>
          <cell r="D20">
            <v>2091.0025050000004</v>
          </cell>
        </row>
        <row r="21">
          <cell r="A21" t="str">
            <v>3 5</v>
          </cell>
          <cell r="B21">
            <v>3884.2907420000001</v>
          </cell>
          <cell r="C21">
            <v>5980.644346</v>
          </cell>
          <cell r="D21">
            <v>5010.8790839999992</v>
          </cell>
        </row>
        <row r="22">
          <cell r="A22" t="str">
            <v>3 6</v>
          </cell>
          <cell r="B22">
            <v>713.82760700000017</v>
          </cell>
          <cell r="C22">
            <v>844.72813099999996</v>
          </cell>
          <cell r="D22">
            <v>133.46777800000001</v>
          </cell>
        </row>
        <row r="23">
          <cell r="A23" t="str">
            <v>3 7</v>
          </cell>
          <cell r="B23">
            <v>811.09547499999996</v>
          </cell>
          <cell r="C23">
            <v>3332.6907100000003</v>
          </cell>
          <cell r="D23">
            <v>1275.4000000000001</v>
          </cell>
        </row>
        <row r="24">
          <cell r="A24" t="str">
            <v>4 1</v>
          </cell>
          <cell r="B24">
            <v>248878.65599799994</v>
          </cell>
          <cell r="C24">
            <v>248487.95599799993</v>
          </cell>
          <cell r="D24">
            <v>270851.83259900007</v>
          </cell>
        </row>
        <row r="25">
          <cell r="A25" t="str">
            <v>4 3</v>
          </cell>
          <cell r="B25">
            <v>42011.658978000014</v>
          </cell>
          <cell r="C25">
            <v>44634.034839000007</v>
          </cell>
          <cell r="D25">
            <v>47499.980548000014</v>
          </cell>
        </row>
        <row r="26">
          <cell r="A26" t="str">
            <v>4 5</v>
          </cell>
          <cell r="B26">
            <v>35873.074107999993</v>
          </cell>
          <cell r="C26">
            <v>39492.798672000004</v>
          </cell>
          <cell r="D26">
            <v>41898.150862999988</v>
          </cell>
        </row>
        <row r="27">
          <cell r="A27" t="str">
            <v>4 6</v>
          </cell>
          <cell r="B27">
            <v>46639.563825000012</v>
          </cell>
          <cell r="C27">
            <v>51360.813673999975</v>
          </cell>
          <cell r="D27">
            <v>54548.192184999993</v>
          </cell>
        </row>
        <row r="28">
          <cell r="A28" t="str">
            <v>5 3</v>
          </cell>
          <cell r="B28">
            <v>660</v>
          </cell>
          <cell r="C28">
            <v>1160</v>
          </cell>
          <cell r="D28">
            <v>1092.6027859999999</v>
          </cell>
        </row>
        <row r="29">
          <cell r="A29" t="str">
            <v>6 3</v>
          </cell>
          <cell r="B29">
            <v>44265.501529999965</v>
          </cell>
          <cell r="C29">
            <v>54436.241954000019</v>
          </cell>
          <cell r="D29">
            <v>56413.313079000058</v>
          </cell>
        </row>
        <row r="30">
          <cell r="A30" t="str">
            <v>6 5</v>
          </cell>
          <cell r="B30">
            <v>100</v>
          </cell>
          <cell r="C30">
            <v>7457</v>
          </cell>
          <cell r="D30">
            <v>12448</v>
          </cell>
        </row>
        <row r="31">
          <cell r="A31" t="str">
            <v>6 6</v>
          </cell>
          <cell r="B31">
            <v>354.09622900000016</v>
          </cell>
          <cell r="C31">
            <v>1602.796229</v>
          </cell>
          <cell r="D31">
            <v>7135.3962289999999</v>
          </cell>
        </row>
        <row r="32">
          <cell r="A32" t="str">
            <v>7 3</v>
          </cell>
          <cell r="B32">
            <v>32643.637902999999</v>
          </cell>
          <cell r="C32">
            <v>34143.637902999995</v>
          </cell>
          <cell r="D32">
            <v>41233.599987000001</v>
          </cell>
        </row>
        <row r="33">
          <cell r="A33" t="str">
            <v>8 2</v>
          </cell>
          <cell r="B33">
            <v>101418.131939</v>
          </cell>
          <cell r="C33">
            <v>101418.131939</v>
          </cell>
          <cell r="D33">
            <v>124372</v>
          </cell>
        </row>
        <row r="34">
          <cell r="A34" t="str">
            <v>8 3</v>
          </cell>
          <cell r="B34">
            <v>52087.768061000002</v>
          </cell>
          <cell r="C34">
            <v>52087.768061000002</v>
          </cell>
          <cell r="D34">
            <v>60084.281596000001</v>
          </cell>
        </row>
        <row r="35">
          <cell r="A35" t="str">
            <v>9 01</v>
          </cell>
          <cell r="B35">
            <v>227314.56810499993</v>
          </cell>
          <cell r="C35">
            <v>226985.66810499993</v>
          </cell>
          <cell r="D35">
            <v>246941.17885299993</v>
          </cell>
        </row>
        <row r="36">
          <cell r="A36" t="str">
            <v>9 03</v>
          </cell>
          <cell r="B36">
            <v>79850.542959999977</v>
          </cell>
          <cell r="C36">
            <v>79850.542959999977</v>
          </cell>
          <cell r="D36">
            <v>81830.901773999998</v>
          </cell>
        </row>
        <row r="37">
          <cell r="A37" t="str">
            <v>9 04</v>
          </cell>
          <cell r="B37">
            <v>45250.399503000008</v>
          </cell>
          <cell r="C37">
            <v>51137.199503000011</v>
          </cell>
          <cell r="D37">
            <v>79860.566655000031</v>
          </cell>
        </row>
        <row r="38">
          <cell r="A38" t="str">
            <v>9 05</v>
          </cell>
          <cell r="B38">
            <v>63566.758026000003</v>
          </cell>
          <cell r="C38">
            <v>63566.758026000003</v>
          </cell>
          <cell r="D38">
            <v>68122.274667999998</v>
          </cell>
        </row>
        <row r="39">
          <cell r="A39" t="str">
            <v>9 06</v>
          </cell>
          <cell r="B39">
            <v>1441.0757290000001</v>
          </cell>
          <cell r="C39">
            <v>1441.0757290000001</v>
          </cell>
          <cell r="D39">
            <v>2498.5511339999998</v>
          </cell>
        </row>
        <row r="40">
          <cell r="A40" t="str">
            <v>9 07</v>
          </cell>
          <cell r="B40">
            <v>8039.5034939999996</v>
          </cell>
          <cell r="C40">
            <v>12500.111856999996</v>
          </cell>
          <cell r="D40">
            <v>8878.7201799999984</v>
          </cell>
        </row>
        <row r="41">
          <cell r="A41" t="str">
            <v>9 08</v>
          </cell>
          <cell r="B41">
            <v>21299.978273000004</v>
          </cell>
          <cell r="C41">
            <v>47559.569910000006</v>
          </cell>
          <cell r="D41">
            <v>44884.184763000005</v>
          </cell>
        </row>
        <row r="42">
          <cell r="A42" t="str">
            <v>9 09</v>
          </cell>
          <cell r="B42">
            <v>80786.818054000003</v>
          </cell>
          <cell r="C42">
            <v>80786.818054000003</v>
          </cell>
          <cell r="D42">
            <v>69890.086243999991</v>
          </cell>
        </row>
        <row r="43">
          <cell r="A43" t="str">
            <v>9 13</v>
          </cell>
          <cell r="B43">
            <v>782.49431200000004</v>
          </cell>
          <cell r="C43">
            <v>782.49431200000004</v>
          </cell>
          <cell r="D43">
            <v>1596.4</v>
          </cell>
        </row>
        <row r="44">
          <cell r="A44" t="str">
            <v>9 15</v>
          </cell>
          <cell r="B44">
            <v>35126.208800000008</v>
          </cell>
          <cell r="C44">
            <v>35126.208800000008</v>
          </cell>
          <cell r="D44">
            <v>40842.872248</v>
          </cell>
        </row>
        <row r="45">
          <cell r="A45" t="str">
            <v>9 2</v>
          </cell>
          <cell r="B45">
            <v>196206.18382999997</v>
          </cell>
          <cell r="C45">
            <v>196206.18382999997</v>
          </cell>
          <cell r="D45">
            <v>217697.135729</v>
          </cell>
        </row>
      </sheetData>
      <sheetData sheetId="1"/>
      <sheetData sheetId="2"/>
      <sheetData sheetId="3"/>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22"/>
      <sheetName val="Pagado"/>
      <sheetName val="Presupuesto"/>
    </sheetNames>
    <sheetDataSet>
      <sheetData sheetId="0"/>
      <sheetData sheetId="1"/>
      <sheetData sheetId="2">
        <row r="1">
          <cell r="T1" t="str">
            <v>MES</v>
          </cell>
        </row>
        <row r="2">
          <cell r="T2">
            <v>11</v>
          </cell>
        </row>
        <row r="3">
          <cell r="T3">
            <v>11</v>
          </cell>
        </row>
        <row r="4">
          <cell r="T4">
            <v>11</v>
          </cell>
        </row>
        <row r="5">
          <cell r="T5">
            <v>11</v>
          </cell>
        </row>
        <row r="6">
          <cell r="T6">
            <v>11</v>
          </cell>
        </row>
        <row r="7">
          <cell r="T7">
            <v>11</v>
          </cell>
        </row>
        <row r="8">
          <cell r="T8">
            <v>11</v>
          </cell>
        </row>
        <row r="9">
          <cell r="T9">
            <v>11</v>
          </cell>
        </row>
        <row r="10">
          <cell r="T10">
            <v>11</v>
          </cell>
        </row>
        <row r="11">
          <cell r="T11">
            <v>11</v>
          </cell>
        </row>
        <row r="12">
          <cell r="T12">
            <v>11</v>
          </cell>
        </row>
        <row r="13">
          <cell r="T13">
            <v>11</v>
          </cell>
        </row>
        <row r="14">
          <cell r="T14">
            <v>11</v>
          </cell>
        </row>
        <row r="15">
          <cell r="T15">
            <v>11</v>
          </cell>
        </row>
        <row r="16">
          <cell r="T16">
            <v>11</v>
          </cell>
        </row>
        <row r="17">
          <cell r="T17">
            <v>11</v>
          </cell>
        </row>
        <row r="18">
          <cell r="T18">
            <v>11</v>
          </cell>
        </row>
        <row r="19">
          <cell r="T19">
            <v>11</v>
          </cell>
        </row>
        <row r="20">
          <cell r="T20">
            <v>11</v>
          </cell>
        </row>
        <row r="21">
          <cell r="T21">
            <v>11</v>
          </cell>
        </row>
        <row r="22">
          <cell r="T22">
            <v>11</v>
          </cell>
        </row>
        <row r="23">
          <cell r="T23">
            <v>11</v>
          </cell>
        </row>
        <row r="24">
          <cell r="T24">
            <v>11</v>
          </cell>
        </row>
        <row r="25">
          <cell r="T25">
            <v>11</v>
          </cell>
        </row>
        <row r="26">
          <cell r="T26">
            <v>11</v>
          </cell>
        </row>
        <row r="27">
          <cell r="T27">
            <v>11</v>
          </cell>
        </row>
        <row r="28">
          <cell r="T28">
            <v>11</v>
          </cell>
        </row>
        <row r="29">
          <cell r="T29">
            <v>11</v>
          </cell>
        </row>
        <row r="30">
          <cell r="T30">
            <v>11</v>
          </cell>
        </row>
        <row r="31">
          <cell r="T31">
            <v>11</v>
          </cell>
        </row>
        <row r="32">
          <cell r="T32">
            <v>11</v>
          </cell>
        </row>
        <row r="33">
          <cell r="T33">
            <v>11</v>
          </cell>
        </row>
        <row r="34">
          <cell r="T34">
            <v>11</v>
          </cell>
        </row>
        <row r="35">
          <cell r="T35">
            <v>11</v>
          </cell>
        </row>
        <row r="36">
          <cell r="T36">
            <v>11</v>
          </cell>
        </row>
        <row r="37">
          <cell r="T37">
            <v>11</v>
          </cell>
        </row>
        <row r="38">
          <cell r="T38">
            <v>11</v>
          </cell>
        </row>
        <row r="39">
          <cell r="T39">
            <v>11</v>
          </cell>
        </row>
        <row r="40">
          <cell r="T40">
            <v>11</v>
          </cell>
        </row>
        <row r="41">
          <cell r="T41">
            <v>11</v>
          </cell>
        </row>
        <row r="42">
          <cell r="T42">
            <v>11</v>
          </cell>
        </row>
        <row r="43">
          <cell r="T43">
            <v>11</v>
          </cell>
        </row>
        <row r="44">
          <cell r="T44">
            <v>11</v>
          </cell>
        </row>
        <row r="45">
          <cell r="T45">
            <v>11</v>
          </cell>
        </row>
        <row r="46">
          <cell r="T46">
            <v>11</v>
          </cell>
        </row>
        <row r="47">
          <cell r="T47">
            <v>11</v>
          </cell>
        </row>
        <row r="48">
          <cell r="T48">
            <v>11</v>
          </cell>
        </row>
        <row r="49">
          <cell r="T49">
            <v>11</v>
          </cell>
        </row>
        <row r="50">
          <cell r="T50">
            <v>11</v>
          </cell>
        </row>
        <row r="51">
          <cell r="T51">
            <v>11</v>
          </cell>
        </row>
        <row r="52">
          <cell r="T52">
            <v>11</v>
          </cell>
        </row>
        <row r="53">
          <cell r="T53">
            <v>11</v>
          </cell>
        </row>
        <row r="54">
          <cell r="T54">
            <v>11</v>
          </cell>
        </row>
        <row r="55">
          <cell r="T55">
            <v>11</v>
          </cell>
        </row>
        <row r="56">
          <cell r="T56">
            <v>11</v>
          </cell>
        </row>
        <row r="57">
          <cell r="T57">
            <v>11</v>
          </cell>
        </row>
        <row r="58">
          <cell r="T58">
            <v>11</v>
          </cell>
        </row>
        <row r="59">
          <cell r="T59">
            <v>11</v>
          </cell>
        </row>
        <row r="60">
          <cell r="T60">
            <v>11</v>
          </cell>
        </row>
        <row r="61">
          <cell r="T61">
            <v>11</v>
          </cell>
        </row>
        <row r="62">
          <cell r="T62">
            <v>11</v>
          </cell>
        </row>
        <row r="63">
          <cell r="T63">
            <v>11</v>
          </cell>
        </row>
        <row r="64">
          <cell r="T64">
            <v>11</v>
          </cell>
        </row>
        <row r="65">
          <cell r="T65">
            <v>11</v>
          </cell>
        </row>
        <row r="66">
          <cell r="T66">
            <v>11</v>
          </cell>
        </row>
        <row r="67">
          <cell r="T67">
            <v>11</v>
          </cell>
        </row>
        <row r="68">
          <cell r="T68">
            <v>11</v>
          </cell>
        </row>
        <row r="69">
          <cell r="T69">
            <v>11</v>
          </cell>
        </row>
        <row r="70">
          <cell r="T70">
            <v>11</v>
          </cell>
        </row>
        <row r="71">
          <cell r="T71">
            <v>11</v>
          </cell>
        </row>
        <row r="72">
          <cell r="T72">
            <v>11</v>
          </cell>
        </row>
        <row r="73">
          <cell r="T73">
            <v>11</v>
          </cell>
        </row>
        <row r="74">
          <cell r="T74">
            <v>11</v>
          </cell>
        </row>
        <row r="75">
          <cell r="T75">
            <v>11</v>
          </cell>
        </row>
        <row r="76">
          <cell r="T76">
            <v>11</v>
          </cell>
        </row>
        <row r="77">
          <cell r="T77">
            <v>11</v>
          </cell>
        </row>
        <row r="78">
          <cell r="T78">
            <v>11</v>
          </cell>
        </row>
        <row r="79">
          <cell r="T79">
            <v>11</v>
          </cell>
        </row>
        <row r="80">
          <cell r="T80">
            <v>11</v>
          </cell>
        </row>
        <row r="81">
          <cell r="T81">
            <v>11</v>
          </cell>
        </row>
        <row r="82">
          <cell r="T82">
            <v>11</v>
          </cell>
        </row>
        <row r="83">
          <cell r="T83">
            <v>11</v>
          </cell>
        </row>
        <row r="84">
          <cell r="T84">
            <v>11</v>
          </cell>
        </row>
        <row r="85">
          <cell r="T85">
            <v>11</v>
          </cell>
        </row>
        <row r="86">
          <cell r="T86">
            <v>11</v>
          </cell>
        </row>
        <row r="87">
          <cell r="T87">
            <v>11</v>
          </cell>
        </row>
        <row r="88">
          <cell r="T88">
            <v>11</v>
          </cell>
        </row>
        <row r="89">
          <cell r="T89">
            <v>11</v>
          </cell>
        </row>
        <row r="90">
          <cell r="T90">
            <v>11</v>
          </cell>
        </row>
        <row r="91">
          <cell r="T91">
            <v>11</v>
          </cell>
        </row>
        <row r="92">
          <cell r="T92">
            <v>11</v>
          </cell>
        </row>
        <row r="93">
          <cell r="T93">
            <v>11</v>
          </cell>
        </row>
        <row r="94">
          <cell r="T94">
            <v>11</v>
          </cell>
        </row>
        <row r="95">
          <cell r="T95">
            <v>11</v>
          </cell>
        </row>
        <row r="96">
          <cell r="T96">
            <v>11</v>
          </cell>
        </row>
        <row r="97">
          <cell r="T97">
            <v>11</v>
          </cell>
        </row>
        <row r="98">
          <cell r="T98">
            <v>11</v>
          </cell>
        </row>
        <row r="99">
          <cell r="T99">
            <v>11</v>
          </cell>
        </row>
        <row r="100">
          <cell r="T100">
            <v>11</v>
          </cell>
        </row>
        <row r="101">
          <cell r="T101">
            <v>11</v>
          </cell>
        </row>
        <row r="102">
          <cell r="T102">
            <v>11</v>
          </cell>
        </row>
        <row r="103">
          <cell r="T103">
            <v>11</v>
          </cell>
        </row>
        <row r="104">
          <cell r="T104">
            <v>11</v>
          </cell>
        </row>
        <row r="105">
          <cell r="T105">
            <v>11</v>
          </cell>
        </row>
        <row r="106">
          <cell r="T106">
            <v>11</v>
          </cell>
        </row>
        <row r="107">
          <cell r="T107">
            <v>11</v>
          </cell>
        </row>
        <row r="108">
          <cell r="T108">
            <v>11</v>
          </cell>
        </row>
        <row r="109">
          <cell r="T109">
            <v>11</v>
          </cell>
        </row>
        <row r="110">
          <cell r="T110">
            <v>11</v>
          </cell>
        </row>
        <row r="111">
          <cell r="T111">
            <v>11</v>
          </cell>
        </row>
        <row r="112">
          <cell r="T112">
            <v>11</v>
          </cell>
        </row>
        <row r="113">
          <cell r="T113">
            <v>11</v>
          </cell>
        </row>
        <row r="114">
          <cell r="T114">
            <v>11</v>
          </cell>
        </row>
        <row r="115">
          <cell r="T115">
            <v>11</v>
          </cell>
        </row>
        <row r="116">
          <cell r="T116">
            <v>11</v>
          </cell>
        </row>
        <row r="117">
          <cell r="T117">
            <v>11</v>
          </cell>
        </row>
        <row r="118">
          <cell r="T118">
            <v>11</v>
          </cell>
        </row>
        <row r="119">
          <cell r="T119">
            <v>11</v>
          </cell>
        </row>
        <row r="120">
          <cell r="T120">
            <v>11</v>
          </cell>
        </row>
        <row r="121">
          <cell r="T121">
            <v>11</v>
          </cell>
        </row>
        <row r="122">
          <cell r="T122">
            <v>11</v>
          </cell>
        </row>
        <row r="123">
          <cell r="T123">
            <v>11</v>
          </cell>
        </row>
        <row r="124">
          <cell r="T124">
            <v>11</v>
          </cell>
        </row>
        <row r="125">
          <cell r="T125">
            <v>11</v>
          </cell>
        </row>
        <row r="126">
          <cell r="T126">
            <v>11</v>
          </cell>
        </row>
        <row r="127">
          <cell r="T127">
            <v>11</v>
          </cell>
        </row>
        <row r="128">
          <cell r="T128">
            <v>11</v>
          </cell>
        </row>
        <row r="129">
          <cell r="T129">
            <v>11</v>
          </cell>
        </row>
        <row r="130">
          <cell r="T130">
            <v>11</v>
          </cell>
        </row>
        <row r="131">
          <cell r="T131">
            <v>11</v>
          </cell>
        </row>
        <row r="132">
          <cell r="T132">
            <v>11</v>
          </cell>
        </row>
        <row r="133">
          <cell r="T133">
            <v>11</v>
          </cell>
        </row>
        <row r="134">
          <cell r="T134">
            <v>11</v>
          </cell>
        </row>
        <row r="135">
          <cell r="T135">
            <v>11</v>
          </cell>
        </row>
        <row r="136">
          <cell r="T136">
            <v>11</v>
          </cell>
        </row>
        <row r="137">
          <cell r="T137">
            <v>11</v>
          </cell>
        </row>
        <row r="138">
          <cell r="T138">
            <v>11</v>
          </cell>
        </row>
        <row r="139">
          <cell r="T139">
            <v>11</v>
          </cell>
        </row>
        <row r="140">
          <cell r="T140">
            <v>11</v>
          </cell>
        </row>
        <row r="141">
          <cell r="T141">
            <v>11</v>
          </cell>
        </row>
        <row r="142">
          <cell r="T142">
            <v>11</v>
          </cell>
        </row>
        <row r="143">
          <cell r="T143">
            <v>11</v>
          </cell>
        </row>
        <row r="144">
          <cell r="T144">
            <v>11</v>
          </cell>
        </row>
        <row r="145">
          <cell r="T145">
            <v>11</v>
          </cell>
        </row>
        <row r="146">
          <cell r="T146">
            <v>11</v>
          </cell>
        </row>
        <row r="147">
          <cell r="T147">
            <v>11</v>
          </cell>
        </row>
        <row r="148">
          <cell r="T148">
            <v>11</v>
          </cell>
        </row>
        <row r="149">
          <cell r="T149">
            <v>11</v>
          </cell>
        </row>
        <row r="150">
          <cell r="T150">
            <v>11</v>
          </cell>
        </row>
        <row r="151">
          <cell r="T151">
            <v>11</v>
          </cell>
        </row>
        <row r="152">
          <cell r="T152">
            <v>11</v>
          </cell>
        </row>
        <row r="153">
          <cell r="T153">
            <v>11</v>
          </cell>
        </row>
        <row r="154">
          <cell r="T154">
            <v>11</v>
          </cell>
        </row>
        <row r="155">
          <cell r="T155">
            <v>11</v>
          </cell>
        </row>
        <row r="156">
          <cell r="T156">
            <v>11</v>
          </cell>
        </row>
        <row r="157">
          <cell r="T157">
            <v>11</v>
          </cell>
        </row>
        <row r="158">
          <cell r="T158">
            <v>11</v>
          </cell>
        </row>
        <row r="159">
          <cell r="T159">
            <v>11</v>
          </cell>
        </row>
        <row r="160">
          <cell r="T160">
            <v>11</v>
          </cell>
        </row>
        <row r="161">
          <cell r="T161">
            <v>11</v>
          </cell>
        </row>
        <row r="162">
          <cell r="T162">
            <v>11</v>
          </cell>
        </row>
        <row r="163">
          <cell r="T163">
            <v>11</v>
          </cell>
        </row>
        <row r="164">
          <cell r="T164">
            <v>11</v>
          </cell>
        </row>
        <row r="165">
          <cell r="T165">
            <v>11</v>
          </cell>
        </row>
        <row r="166">
          <cell r="T166">
            <v>11</v>
          </cell>
        </row>
        <row r="167">
          <cell r="T167">
            <v>11</v>
          </cell>
        </row>
        <row r="168">
          <cell r="T168">
            <v>11</v>
          </cell>
        </row>
        <row r="169">
          <cell r="T169">
            <v>11</v>
          </cell>
        </row>
        <row r="170">
          <cell r="T170">
            <v>11</v>
          </cell>
        </row>
        <row r="171">
          <cell r="T171">
            <v>11</v>
          </cell>
        </row>
        <row r="172">
          <cell r="T172">
            <v>11</v>
          </cell>
        </row>
        <row r="173">
          <cell r="T173">
            <v>11</v>
          </cell>
        </row>
        <row r="174">
          <cell r="T174">
            <v>11</v>
          </cell>
        </row>
        <row r="175">
          <cell r="T175">
            <v>11</v>
          </cell>
        </row>
        <row r="176">
          <cell r="T176">
            <v>11</v>
          </cell>
        </row>
        <row r="177">
          <cell r="T177">
            <v>11</v>
          </cell>
        </row>
        <row r="178">
          <cell r="T178">
            <v>11</v>
          </cell>
        </row>
        <row r="179">
          <cell r="T179">
            <v>11</v>
          </cell>
        </row>
        <row r="180">
          <cell r="T180">
            <v>11</v>
          </cell>
        </row>
        <row r="181">
          <cell r="T181">
            <v>11</v>
          </cell>
        </row>
        <row r="182">
          <cell r="T182">
            <v>11</v>
          </cell>
        </row>
        <row r="183">
          <cell r="T183">
            <v>11</v>
          </cell>
        </row>
        <row r="184">
          <cell r="T184">
            <v>11</v>
          </cell>
        </row>
        <row r="185">
          <cell r="T185">
            <v>11</v>
          </cell>
        </row>
        <row r="186">
          <cell r="T186">
            <v>11</v>
          </cell>
        </row>
        <row r="187">
          <cell r="T187">
            <v>11</v>
          </cell>
        </row>
        <row r="188">
          <cell r="T188">
            <v>11</v>
          </cell>
        </row>
        <row r="189">
          <cell r="T189">
            <v>11</v>
          </cell>
        </row>
        <row r="190">
          <cell r="T190">
            <v>11</v>
          </cell>
        </row>
        <row r="191">
          <cell r="T191">
            <v>11</v>
          </cell>
        </row>
        <row r="192">
          <cell r="T192">
            <v>11</v>
          </cell>
        </row>
        <row r="193">
          <cell r="T193">
            <v>11</v>
          </cell>
        </row>
        <row r="194">
          <cell r="T194">
            <v>11</v>
          </cell>
        </row>
        <row r="195">
          <cell r="T195">
            <v>11</v>
          </cell>
        </row>
        <row r="196">
          <cell r="T196">
            <v>11</v>
          </cell>
        </row>
        <row r="197">
          <cell r="T197">
            <v>11</v>
          </cell>
        </row>
        <row r="198">
          <cell r="T198">
            <v>11</v>
          </cell>
        </row>
        <row r="199">
          <cell r="T199">
            <v>11</v>
          </cell>
        </row>
        <row r="200">
          <cell r="T200">
            <v>11</v>
          </cell>
        </row>
        <row r="201">
          <cell r="T201">
            <v>11</v>
          </cell>
        </row>
        <row r="202">
          <cell r="T202">
            <v>11</v>
          </cell>
        </row>
        <row r="203">
          <cell r="T203">
            <v>11</v>
          </cell>
        </row>
        <row r="204">
          <cell r="T204">
            <v>11</v>
          </cell>
        </row>
        <row r="205">
          <cell r="T205">
            <v>11</v>
          </cell>
        </row>
        <row r="206">
          <cell r="T206">
            <v>11</v>
          </cell>
        </row>
        <row r="207">
          <cell r="T207">
            <v>11</v>
          </cell>
        </row>
        <row r="208">
          <cell r="T208">
            <v>11</v>
          </cell>
        </row>
        <row r="209">
          <cell r="T209">
            <v>11</v>
          </cell>
        </row>
        <row r="210">
          <cell r="T210">
            <v>11</v>
          </cell>
        </row>
        <row r="211">
          <cell r="T211">
            <v>11</v>
          </cell>
        </row>
        <row r="212">
          <cell r="T212">
            <v>11</v>
          </cell>
        </row>
        <row r="213">
          <cell r="T213">
            <v>11</v>
          </cell>
        </row>
        <row r="214">
          <cell r="T214">
            <v>11</v>
          </cell>
        </row>
        <row r="215">
          <cell r="T215">
            <v>11</v>
          </cell>
        </row>
        <row r="216">
          <cell r="T216">
            <v>11</v>
          </cell>
        </row>
        <row r="217">
          <cell r="T217">
            <v>11</v>
          </cell>
        </row>
        <row r="218">
          <cell r="T218">
            <v>11</v>
          </cell>
        </row>
        <row r="219">
          <cell r="T219">
            <v>11</v>
          </cell>
        </row>
        <row r="220">
          <cell r="T220">
            <v>11</v>
          </cell>
        </row>
        <row r="221">
          <cell r="T221">
            <v>11</v>
          </cell>
        </row>
        <row r="222">
          <cell r="T222">
            <v>11</v>
          </cell>
        </row>
        <row r="223">
          <cell r="T223">
            <v>11</v>
          </cell>
        </row>
        <row r="224">
          <cell r="T224">
            <v>11</v>
          </cell>
        </row>
        <row r="225">
          <cell r="T225">
            <v>11</v>
          </cell>
        </row>
        <row r="226">
          <cell r="T226">
            <v>11</v>
          </cell>
        </row>
        <row r="227">
          <cell r="T227">
            <v>11</v>
          </cell>
        </row>
        <row r="228">
          <cell r="T228">
            <v>11</v>
          </cell>
        </row>
        <row r="229">
          <cell r="T229">
            <v>11</v>
          </cell>
        </row>
        <row r="230">
          <cell r="T230">
            <v>11</v>
          </cell>
        </row>
        <row r="231">
          <cell r="T231">
            <v>11</v>
          </cell>
        </row>
        <row r="232">
          <cell r="T232">
            <v>11</v>
          </cell>
        </row>
        <row r="233">
          <cell r="T233">
            <v>11</v>
          </cell>
        </row>
        <row r="234">
          <cell r="T234">
            <v>11</v>
          </cell>
        </row>
        <row r="235">
          <cell r="T235">
            <v>11</v>
          </cell>
        </row>
        <row r="236">
          <cell r="T236">
            <v>11</v>
          </cell>
        </row>
        <row r="237">
          <cell r="T237">
            <v>11</v>
          </cell>
        </row>
        <row r="238">
          <cell r="T238">
            <v>11</v>
          </cell>
        </row>
        <row r="239">
          <cell r="T239">
            <v>11</v>
          </cell>
        </row>
        <row r="240">
          <cell r="T240">
            <v>11</v>
          </cell>
        </row>
        <row r="241">
          <cell r="T241">
            <v>11</v>
          </cell>
        </row>
        <row r="242">
          <cell r="T242">
            <v>11</v>
          </cell>
        </row>
        <row r="243">
          <cell r="T243">
            <v>11</v>
          </cell>
        </row>
        <row r="244">
          <cell r="T244">
            <v>11</v>
          </cell>
        </row>
        <row r="245">
          <cell r="T245">
            <v>11</v>
          </cell>
        </row>
        <row r="246">
          <cell r="T246">
            <v>11</v>
          </cell>
        </row>
        <row r="247">
          <cell r="T247">
            <v>11</v>
          </cell>
        </row>
        <row r="248">
          <cell r="T248">
            <v>11</v>
          </cell>
        </row>
        <row r="249">
          <cell r="T249">
            <v>11</v>
          </cell>
        </row>
        <row r="250">
          <cell r="T250">
            <v>11</v>
          </cell>
        </row>
        <row r="251">
          <cell r="T251">
            <v>11</v>
          </cell>
        </row>
        <row r="252">
          <cell r="T252">
            <v>11</v>
          </cell>
        </row>
        <row r="253">
          <cell r="T253">
            <v>11</v>
          </cell>
        </row>
        <row r="254">
          <cell r="T254">
            <v>11</v>
          </cell>
        </row>
        <row r="255">
          <cell r="T255">
            <v>11</v>
          </cell>
        </row>
        <row r="256">
          <cell r="T256">
            <v>11</v>
          </cell>
        </row>
        <row r="257">
          <cell r="T257">
            <v>11</v>
          </cell>
        </row>
        <row r="258">
          <cell r="T258">
            <v>11</v>
          </cell>
        </row>
        <row r="259">
          <cell r="T259">
            <v>11</v>
          </cell>
        </row>
        <row r="260">
          <cell r="T260">
            <v>11</v>
          </cell>
        </row>
        <row r="261">
          <cell r="T261">
            <v>11</v>
          </cell>
        </row>
        <row r="262">
          <cell r="T262">
            <v>11</v>
          </cell>
        </row>
        <row r="263">
          <cell r="T263">
            <v>11</v>
          </cell>
        </row>
        <row r="264">
          <cell r="T264">
            <v>11</v>
          </cell>
        </row>
        <row r="265">
          <cell r="T265">
            <v>11</v>
          </cell>
        </row>
        <row r="266">
          <cell r="T266">
            <v>11</v>
          </cell>
        </row>
        <row r="267">
          <cell r="T267">
            <v>11</v>
          </cell>
        </row>
        <row r="268">
          <cell r="T268">
            <v>11</v>
          </cell>
        </row>
        <row r="269">
          <cell r="T269">
            <v>11</v>
          </cell>
        </row>
        <row r="270">
          <cell r="T270">
            <v>11</v>
          </cell>
        </row>
        <row r="271">
          <cell r="T271">
            <v>11</v>
          </cell>
        </row>
        <row r="272">
          <cell r="T272">
            <v>11</v>
          </cell>
        </row>
        <row r="273">
          <cell r="T273">
            <v>11</v>
          </cell>
        </row>
        <row r="274">
          <cell r="T274">
            <v>11</v>
          </cell>
        </row>
        <row r="275">
          <cell r="T275">
            <v>11</v>
          </cell>
        </row>
        <row r="276">
          <cell r="T276">
            <v>11</v>
          </cell>
        </row>
        <row r="277">
          <cell r="T277">
            <v>11</v>
          </cell>
        </row>
        <row r="278">
          <cell r="T278">
            <v>11</v>
          </cell>
        </row>
        <row r="279">
          <cell r="T279">
            <v>11</v>
          </cell>
        </row>
        <row r="280">
          <cell r="T280">
            <v>11</v>
          </cell>
        </row>
        <row r="281">
          <cell r="T281">
            <v>11</v>
          </cell>
        </row>
        <row r="282">
          <cell r="T282">
            <v>11</v>
          </cell>
        </row>
        <row r="283">
          <cell r="T283">
            <v>11</v>
          </cell>
        </row>
        <row r="284">
          <cell r="T284">
            <v>11</v>
          </cell>
        </row>
        <row r="285">
          <cell r="T285">
            <v>11</v>
          </cell>
        </row>
        <row r="286">
          <cell r="T286">
            <v>11</v>
          </cell>
        </row>
        <row r="287">
          <cell r="T287">
            <v>11</v>
          </cell>
        </row>
        <row r="288">
          <cell r="T288">
            <v>11</v>
          </cell>
        </row>
        <row r="289">
          <cell r="T289">
            <v>11</v>
          </cell>
        </row>
        <row r="290">
          <cell r="T290">
            <v>11</v>
          </cell>
        </row>
        <row r="291">
          <cell r="T291">
            <v>11</v>
          </cell>
        </row>
        <row r="292">
          <cell r="T292">
            <v>11</v>
          </cell>
        </row>
        <row r="293">
          <cell r="T293">
            <v>11</v>
          </cell>
        </row>
        <row r="294">
          <cell r="T294">
            <v>11</v>
          </cell>
        </row>
        <row r="295">
          <cell r="T295">
            <v>11</v>
          </cell>
        </row>
        <row r="296">
          <cell r="T296">
            <v>11</v>
          </cell>
        </row>
        <row r="297">
          <cell r="T297">
            <v>11</v>
          </cell>
        </row>
        <row r="298">
          <cell r="T298">
            <v>11</v>
          </cell>
        </row>
        <row r="299">
          <cell r="T299">
            <v>11</v>
          </cell>
        </row>
        <row r="300">
          <cell r="T300">
            <v>11</v>
          </cell>
        </row>
        <row r="301">
          <cell r="T301">
            <v>11</v>
          </cell>
        </row>
        <row r="302">
          <cell r="T302">
            <v>11</v>
          </cell>
        </row>
        <row r="303">
          <cell r="T303">
            <v>11</v>
          </cell>
        </row>
        <row r="304">
          <cell r="T304">
            <v>11</v>
          </cell>
        </row>
        <row r="305">
          <cell r="T305">
            <v>11</v>
          </cell>
        </row>
        <row r="306">
          <cell r="T306">
            <v>11</v>
          </cell>
        </row>
        <row r="307">
          <cell r="T307">
            <v>11</v>
          </cell>
        </row>
        <row r="308">
          <cell r="T308">
            <v>11</v>
          </cell>
        </row>
        <row r="309">
          <cell r="T309">
            <v>11</v>
          </cell>
        </row>
        <row r="310">
          <cell r="T310">
            <v>11</v>
          </cell>
        </row>
        <row r="311">
          <cell r="T311">
            <v>11</v>
          </cell>
        </row>
        <row r="312">
          <cell r="T312">
            <v>11</v>
          </cell>
        </row>
        <row r="313">
          <cell r="T313">
            <v>11</v>
          </cell>
        </row>
        <row r="314">
          <cell r="T314">
            <v>11</v>
          </cell>
        </row>
        <row r="315">
          <cell r="T315">
            <v>11</v>
          </cell>
        </row>
        <row r="316">
          <cell r="T316">
            <v>11</v>
          </cell>
        </row>
        <row r="317">
          <cell r="T317">
            <v>11</v>
          </cell>
        </row>
        <row r="318">
          <cell r="T318">
            <v>11</v>
          </cell>
        </row>
        <row r="319">
          <cell r="T319">
            <v>11</v>
          </cell>
        </row>
        <row r="320">
          <cell r="T320">
            <v>11</v>
          </cell>
        </row>
        <row r="321">
          <cell r="T321">
            <v>11</v>
          </cell>
        </row>
        <row r="322">
          <cell r="T322">
            <v>11</v>
          </cell>
        </row>
        <row r="323">
          <cell r="T323">
            <v>11</v>
          </cell>
        </row>
        <row r="324">
          <cell r="T324">
            <v>11</v>
          </cell>
        </row>
        <row r="325">
          <cell r="T325">
            <v>11</v>
          </cell>
        </row>
        <row r="326">
          <cell r="T326">
            <v>11</v>
          </cell>
        </row>
        <row r="327">
          <cell r="T327">
            <v>11</v>
          </cell>
        </row>
        <row r="328">
          <cell r="T328">
            <v>11</v>
          </cell>
        </row>
        <row r="329">
          <cell r="T329">
            <v>11</v>
          </cell>
        </row>
        <row r="330">
          <cell r="T330">
            <v>11</v>
          </cell>
        </row>
        <row r="331">
          <cell r="T331">
            <v>11</v>
          </cell>
        </row>
        <row r="332">
          <cell r="T332">
            <v>11</v>
          </cell>
        </row>
        <row r="333">
          <cell r="T333">
            <v>11</v>
          </cell>
        </row>
        <row r="334">
          <cell r="T334">
            <v>11</v>
          </cell>
        </row>
        <row r="335">
          <cell r="T335">
            <v>11</v>
          </cell>
        </row>
        <row r="336">
          <cell r="T336">
            <v>11</v>
          </cell>
        </row>
        <row r="337">
          <cell r="T337">
            <v>11</v>
          </cell>
        </row>
        <row r="338">
          <cell r="T338">
            <v>11</v>
          </cell>
        </row>
        <row r="339">
          <cell r="T339">
            <v>11</v>
          </cell>
        </row>
        <row r="340">
          <cell r="T340">
            <v>11</v>
          </cell>
        </row>
        <row r="341">
          <cell r="T341">
            <v>11</v>
          </cell>
        </row>
        <row r="342">
          <cell r="T342">
            <v>11</v>
          </cell>
        </row>
        <row r="343">
          <cell r="T343">
            <v>11</v>
          </cell>
        </row>
        <row r="344">
          <cell r="T344">
            <v>11</v>
          </cell>
        </row>
        <row r="345">
          <cell r="T345">
            <v>11</v>
          </cell>
        </row>
        <row r="346">
          <cell r="T346">
            <v>11</v>
          </cell>
        </row>
        <row r="347">
          <cell r="T347">
            <v>11</v>
          </cell>
        </row>
        <row r="348">
          <cell r="T348">
            <v>11</v>
          </cell>
        </row>
        <row r="349">
          <cell r="T349">
            <v>11</v>
          </cell>
        </row>
        <row r="350">
          <cell r="T350">
            <v>11</v>
          </cell>
        </row>
        <row r="351">
          <cell r="T351">
            <v>11</v>
          </cell>
        </row>
        <row r="352">
          <cell r="T352">
            <v>11</v>
          </cell>
        </row>
        <row r="353">
          <cell r="T353">
            <v>11</v>
          </cell>
        </row>
        <row r="354">
          <cell r="T354">
            <v>11</v>
          </cell>
        </row>
        <row r="355">
          <cell r="T355">
            <v>11</v>
          </cell>
        </row>
        <row r="356">
          <cell r="T356">
            <v>11</v>
          </cell>
        </row>
        <row r="357">
          <cell r="T357">
            <v>11</v>
          </cell>
        </row>
        <row r="358">
          <cell r="T358">
            <v>11</v>
          </cell>
        </row>
        <row r="359">
          <cell r="T359">
            <v>11</v>
          </cell>
        </row>
        <row r="360">
          <cell r="T360">
            <v>11</v>
          </cell>
        </row>
        <row r="361">
          <cell r="T361">
            <v>11</v>
          </cell>
        </row>
        <row r="362">
          <cell r="T362">
            <v>11</v>
          </cell>
        </row>
        <row r="363">
          <cell r="T363">
            <v>11</v>
          </cell>
        </row>
        <row r="364">
          <cell r="T364">
            <v>11</v>
          </cell>
        </row>
        <row r="365">
          <cell r="T365">
            <v>11</v>
          </cell>
        </row>
        <row r="366">
          <cell r="T366">
            <v>11</v>
          </cell>
        </row>
        <row r="367">
          <cell r="T367">
            <v>11</v>
          </cell>
        </row>
        <row r="368">
          <cell r="T368">
            <v>11</v>
          </cell>
        </row>
        <row r="369">
          <cell r="T369">
            <v>11</v>
          </cell>
        </row>
        <row r="370">
          <cell r="T370">
            <v>11</v>
          </cell>
        </row>
        <row r="371">
          <cell r="T371">
            <v>11</v>
          </cell>
        </row>
        <row r="372">
          <cell r="T372">
            <v>11</v>
          </cell>
        </row>
        <row r="373">
          <cell r="T373">
            <v>11</v>
          </cell>
        </row>
        <row r="374">
          <cell r="T374">
            <v>11</v>
          </cell>
        </row>
        <row r="375">
          <cell r="T375">
            <v>11</v>
          </cell>
        </row>
        <row r="376">
          <cell r="T376">
            <v>11</v>
          </cell>
        </row>
        <row r="377">
          <cell r="T377">
            <v>11</v>
          </cell>
        </row>
        <row r="378">
          <cell r="T378">
            <v>11</v>
          </cell>
        </row>
        <row r="379">
          <cell r="T379">
            <v>11</v>
          </cell>
        </row>
        <row r="380">
          <cell r="T380">
            <v>11</v>
          </cell>
        </row>
        <row r="381">
          <cell r="T381">
            <v>11</v>
          </cell>
        </row>
        <row r="382">
          <cell r="T382">
            <v>11</v>
          </cell>
        </row>
        <row r="383">
          <cell r="T383">
            <v>11</v>
          </cell>
        </row>
        <row r="384">
          <cell r="T384">
            <v>11</v>
          </cell>
        </row>
        <row r="385">
          <cell r="T385">
            <v>11</v>
          </cell>
        </row>
        <row r="386">
          <cell r="T386">
            <v>11</v>
          </cell>
        </row>
        <row r="387">
          <cell r="T387">
            <v>11</v>
          </cell>
        </row>
        <row r="388">
          <cell r="T388">
            <v>11</v>
          </cell>
        </row>
        <row r="389">
          <cell r="T389">
            <v>11</v>
          </cell>
        </row>
        <row r="390">
          <cell r="T390">
            <v>11</v>
          </cell>
        </row>
        <row r="391">
          <cell r="T391">
            <v>11</v>
          </cell>
        </row>
        <row r="392">
          <cell r="T392">
            <v>11</v>
          </cell>
        </row>
        <row r="393">
          <cell r="T393">
            <v>11</v>
          </cell>
        </row>
        <row r="394">
          <cell r="T394">
            <v>11</v>
          </cell>
        </row>
        <row r="395">
          <cell r="T395">
            <v>11</v>
          </cell>
        </row>
        <row r="396">
          <cell r="T396">
            <v>11</v>
          </cell>
        </row>
        <row r="397">
          <cell r="T397">
            <v>11</v>
          </cell>
        </row>
        <row r="398">
          <cell r="T398">
            <v>11</v>
          </cell>
        </row>
        <row r="399">
          <cell r="T399">
            <v>11</v>
          </cell>
        </row>
        <row r="400">
          <cell r="T400">
            <v>11</v>
          </cell>
        </row>
        <row r="401">
          <cell r="T401">
            <v>11</v>
          </cell>
        </row>
        <row r="402">
          <cell r="T402">
            <v>11</v>
          </cell>
        </row>
        <row r="403">
          <cell r="T403">
            <v>11</v>
          </cell>
        </row>
        <row r="404">
          <cell r="T404">
            <v>11</v>
          </cell>
        </row>
        <row r="405">
          <cell r="T405">
            <v>11</v>
          </cell>
        </row>
        <row r="406">
          <cell r="T406">
            <v>11</v>
          </cell>
        </row>
        <row r="407">
          <cell r="T407">
            <v>11</v>
          </cell>
        </row>
        <row r="408">
          <cell r="T408">
            <v>11</v>
          </cell>
        </row>
        <row r="409">
          <cell r="T409">
            <v>11</v>
          </cell>
        </row>
        <row r="410">
          <cell r="T410">
            <v>11</v>
          </cell>
        </row>
        <row r="411">
          <cell r="T411">
            <v>11</v>
          </cell>
        </row>
        <row r="412">
          <cell r="T412">
            <v>11</v>
          </cell>
        </row>
        <row r="413">
          <cell r="T413">
            <v>11</v>
          </cell>
        </row>
        <row r="414">
          <cell r="T414">
            <v>11</v>
          </cell>
        </row>
        <row r="415">
          <cell r="T415">
            <v>11</v>
          </cell>
        </row>
        <row r="416">
          <cell r="T416">
            <v>11</v>
          </cell>
        </row>
        <row r="417">
          <cell r="T417">
            <v>11</v>
          </cell>
        </row>
        <row r="418">
          <cell r="T418">
            <v>11</v>
          </cell>
        </row>
        <row r="419">
          <cell r="T419">
            <v>11</v>
          </cell>
        </row>
        <row r="420">
          <cell r="T420">
            <v>11</v>
          </cell>
        </row>
        <row r="421">
          <cell r="T421">
            <v>11</v>
          </cell>
        </row>
        <row r="422">
          <cell r="T422">
            <v>11</v>
          </cell>
        </row>
        <row r="423">
          <cell r="T423">
            <v>11</v>
          </cell>
        </row>
        <row r="424">
          <cell r="T424">
            <v>11</v>
          </cell>
        </row>
        <row r="425">
          <cell r="T425">
            <v>11</v>
          </cell>
        </row>
        <row r="426">
          <cell r="T426">
            <v>11</v>
          </cell>
        </row>
        <row r="427">
          <cell r="T427">
            <v>11</v>
          </cell>
        </row>
        <row r="428">
          <cell r="T428">
            <v>11</v>
          </cell>
        </row>
        <row r="429">
          <cell r="T429">
            <v>11</v>
          </cell>
        </row>
        <row r="430">
          <cell r="T430">
            <v>11</v>
          </cell>
        </row>
        <row r="431">
          <cell r="T431">
            <v>11</v>
          </cell>
        </row>
        <row r="432">
          <cell r="T432">
            <v>11</v>
          </cell>
        </row>
        <row r="433">
          <cell r="T433">
            <v>11</v>
          </cell>
        </row>
        <row r="434">
          <cell r="T434">
            <v>11</v>
          </cell>
        </row>
        <row r="435">
          <cell r="T435">
            <v>11</v>
          </cell>
        </row>
        <row r="436">
          <cell r="T436">
            <v>11</v>
          </cell>
        </row>
        <row r="437">
          <cell r="T437">
            <v>11</v>
          </cell>
        </row>
        <row r="438">
          <cell r="T438">
            <v>11</v>
          </cell>
        </row>
        <row r="439">
          <cell r="T439">
            <v>11</v>
          </cell>
        </row>
        <row r="440">
          <cell r="T440">
            <v>11</v>
          </cell>
        </row>
        <row r="441">
          <cell r="T441">
            <v>11</v>
          </cell>
        </row>
        <row r="442">
          <cell r="T442">
            <v>11</v>
          </cell>
        </row>
        <row r="443">
          <cell r="T443">
            <v>11</v>
          </cell>
        </row>
        <row r="444">
          <cell r="T444">
            <v>11</v>
          </cell>
        </row>
        <row r="445">
          <cell r="T445">
            <v>11</v>
          </cell>
        </row>
        <row r="446">
          <cell r="T446">
            <v>11</v>
          </cell>
        </row>
        <row r="447">
          <cell r="T447">
            <v>11</v>
          </cell>
        </row>
        <row r="448">
          <cell r="T448">
            <v>11</v>
          </cell>
        </row>
        <row r="449">
          <cell r="T449">
            <v>11</v>
          </cell>
        </row>
        <row r="450">
          <cell r="T450">
            <v>11</v>
          </cell>
        </row>
        <row r="451">
          <cell r="T451">
            <v>11</v>
          </cell>
        </row>
        <row r="452">
          <cell r="T452">
            <v>11</v>
          </cell>
        </row>
        <row r="453">
          <cell r="T453">
            <v>11</v>
          </cell>
        </row>
        <row r="454">
          <cell r="T454">
            <v>11</v>
          </cell>
        </row>
        <row r="455">
          <cell r="T455">
            <v>11</v>
          </cell>
        </row>
        <row r="456">
          <cell r="T456">
            <v>11</v>
          </cell>
        </row>
        <row r="457">
          <cell r="T457">
            <v>11</v>
          </cell>
        </row>
        <row r="458">
          <cell r="T458">
            <v>11</v>
          </cell>
        </row>
        <row r="459">
          <cell r="T459">
            <v>11</v>
          </cell>
        </row>
        <row r="460">
          <cell r="T460">
            <v>11</v>
          </cell>
        </row>
        <row r="461">
          <cell r="T461">
            <v>11</v>
          </cell>
        </row>
        <row r="462">
          <cell r="T462">
            <v>11</v>
          </cell>
        </row>
        <row r="463">
          <cell r="T463">
            <v>11</v>
          </cell>
        </row>
        <row r="464">
          <cell r="T464">
            <v>11</v>
          </cell>
        </row>
        <row r="465">
          <cell r="T465">
            <v>11</v>
          </cell>
        </row>
        <row r="466">
          <cell r="T466">
            <v>11</v>
          </cell>
        </row>
        <row r="467">
          <cell r="T467">
            <v>11</v>
          </cell>
        </row>
        <row r="468">
          <cell r="T468">
            <v>11</v>
          </cell>
        </row>
        <row r="469">
          <cell r="T469">
            <v>11</v>
          </cell>
        </row>
        <row r="470">
          <cell r="T470">
            <v>11</v>
          </cell>
        </row>
        <row r="471">
          <cell r="T471">
            <v>11</v>
          </cell>
        </row>
        <row r="472">
          <cell r="T472">
            <v>11</v>
          </cell>
        </row>
        <row r="473">
          <cell r="T473">
            <v>11</v>
          </cell>
        </row>
        <row r="474">
          <cell r="T474">
            <v>11</v>
          </cell>
        </row>
        <row r="475">
          <cell r="T475">
            <v>11</v>
          </cell>
        </row>
        <row r="476">
          <cell r="T476">
            <v>11</v>
          </cell>
        </row>
        <row r="477">
          <cell r="T477">
            <v>11</v>
          </cell>
        </row>
        <row r="478">
          <cell r="T478">
            <v>11</v>
          </cell>
        </row>
        <row r="479">
          <cell r="T479">
            <v>11</v>
          </cell>
        </row>
        <row r="480">
          <cell r="T480">
            <v>11</v>
          </cell>
        </row>
        <row r="481">
          <cell r="T481">
            <v>11</v>
          </cell>
        </row>
        <row r="482">
          <cell r="T482">
            <v>11</v>
          </cell>
        </row>
        <row r="483">
          <cell r="T483">
            <v>11</v>
          </cell>
        </row>
        <row r="484">
          <cell r="T484">
            <v>11</v>
          </cell>
        </row>
        <row r="485">
          <cell r="T485">
            <v>11</v>
          </cell>
        </row>
        <row r="486">
          <cell r="T486">
            <v>11</v>
          </cell>
        </row>
        <row r="487">
          <cell r="T487">
            <v>11</v>
          </cell>
        </row>
        <row r="488">
          <cell r="T488">
            <v>11</v>
          </cell>
        </row>
        <row r="489">
          <cell r="T489">
            <v>11</v>
          </cell>
        </row>
        <row r="490">
          <cell r="T490">
            <v>11</v>
          </cell>
        </row>
        <row r="491">
          <cell r="T491">
            <v>11</v>
          </cell>
        </row>
        <row r="492">
          <cell r="T492">
            <v>11</v>
          </cell>
        </row>
        <row r="493">
          <cell r="T493">
            <v>11</v>
          </cell>
        </row>
        <row r="494">
          <cell r="T494">
            <v>11</v>
          </cell>
        </row>
        <row r="495">
          <cell r="T495">
            <v>11</v>
          </cell>
        </row>
        <row r="496">
          <cell r="T496">
            <v>11</v>
          </cell>
        </row>
        <row r="497">
          <cell r="T497">
            <v>11</v>
          </cell>
        </row>
        <row r="498">
          <cell r="T498">
            <v>11</v>
          </cell>
        </row>
        <row r="499">
          <cell r="T499">
            <v>11</v>
          </cell>
        </row>
        <row r="500">
          <cell r="T500">
            <v>11</v>
          </cell>
        </row>
        <row r="501">
          <cell r="T501">
            <v>11</v>
          </cell>
        </row>
        <row r="502">
          <cell r="T502">
            <v>11</v>
          </cell>
        </row>
        <row r="503">
          <cell r="T503">
            <v>11</v>
          </cell>
        </row>
        <row r="504">
          <cell r="T504">
            <v>11</v>
          </cell>
        </row>
        <row r="505">
          <cell r="T505">
            <v>11</v>
          </cell>
        </row>
        <row r="506">
          <cell r="T506">
            <v>11</v>
          </cell>
        </row>
        <row r="507">
          <cell r="T507">
            <v>11</v>
          </cell>
        </row>
        <row r="508">
          <cell r="T508">
            <v>11</v>
          </cell>
        </row>
        <row r="509">
          <cell r="T509">
            <v>11</v>
          </cell>
        </row>
        <row r="510">
          <cell r="T510">
            <v>11</v>
          </cell>
        </row>
        <row r="511">
          <cell r="T511">
            <v>10</v>
          </cell>
        </row>
        <row r="512">
          <cell r="T512">
            <v>10</v>
          </cell>
        </row>
        <row r="513">
          <cell r="T513">
            <v>10</v>
          </cell>
        </row>
        <row r="514">
          <cell r="T514">
            <v>10</v>
          </cell>
        </row>
        <row r="515">
          <cell r="T515">
            <v>10</v>
          </cell>
        </row>
        <row r="516">
          <cell r="T516">
            <v>10</v>
          </cell>
        </row>
        <row r="517">
          <cell r="T517">
            <v>10</v>
          </cell>
        </row>
        <row r="518">
          <cell r="T518">
            <v>10</v>
          </cell>
        </row>
        <row r="519">
          <cell r="T519">
            <v>10</v>
          </cell>
        </row>
        <row r="520">
          <cell r="T520">
            <v>10</v>
          </cell>
        </row>
        <row r="521">
          <cell r="T521">
            <v>10</v>
          </cell>
        </row>
        <row r="522">
          <cell r="T522">
            <v>10</v>
          </cell>
        </row>
        <row r="523">
          <cell r="T523">
            <v>10</v>
          </cell>
        </row>
        <row r="524">
          <cell r="T524">
            <v>10</v>
          </cell>
        </row>
        <row r="525">
          <cell r="T525">
            <v>10</v>
          </cell>
        </row>
        <row r="526">
          <cell r="T526">
            <v>10</v>
          </cell>
        </row>
        <row r="527">
          <cell r="T527">
            <v>10</v>
          </cell>
        </row>
        <row r="528">
          <cell r="T528">
            <v>10</v>
          </cell>
        </row>
        <row r="529">
          <cell r="T529">
            <v>10</v>
          </cell>
        </row>
        <row r="530">
          <cell r="T530">
            <v>10</v>
          </cell>
        </row>
        <row r="531">
          <cell r="T531">
            <v>10</v>
          </cell>
        </row>
        <row r="532">
          <cell r="T532">
            <v>10</v>
          </cell>
        </row>
        <row r="533">
          <cell r="T533">
            <v>10</v>
          </cell>
        </row>
        <row r="534">
          <cell r="T534">
            <v>10</v>
          </cell>
        </row>
        <row r="535">
          <cell r="T535">
            <v>10</v>
          </cell>
        </row>
        <row r="536">
          <cell r="T536">
            <v>10</v>
          </cell>
        </row>
        <row r="537">
          <cell r="T537">
            <v>10</v>
          </cell>
        </row>
        <row r="538">
          <cell r="T538">
            <v>10</v>
          </cell>
        </row>
        <row r="539">
          <cell r="T539">
            <v>10</v>
          </cell>
        </row>
        <row r="540">
          <cell r="T540">
            <v>10</v>
          </cell>
        </row>
        <row r="541">
          <cell r="T541">
            <v>10</v>
          </cell>
        </row>
        <row r="542">
          <cell r="T542">
            <v>10</v>
          </cell>
        </row>
        <row r="543">
          <cell r="T543">
            <v>10</v>
          </cell>
        </row>
        <row r="544">
          <cell r="T544">
            <v>10</v>
          </cell>
        </row>
        <row r="545">
          <cell r="T545">
            <v>10</v>
          </cell>
        </row>
        <row r="546">
          <cell r="T546">
            <v>10</v>
          </cell>
        </row>
        <row r="547">
          <cell r="T547">
            <v>10</v>
          </cell>
        </row>
        <row r="548">
          <cell r="T548">
            <v>10</v>
          </cell>
        </row>
        <row r="549">
          <cell r="T549">
            <v>10</v>
          </cell>
        </row>
        <row r="550">
          <cell r="T550">
            <v>10</v>
          </cell>
        </row>
        <row r="551">
          <cell r="T551">
            <v>10</v>
          </cell>
        </row>
        <row r="552">
          <cell r="T552">
            <v>10</v>
          </cell>
        </row>
        <row r="553">
          <cell r="T553">
            <v>10</v>
          </cell>
        </row>
        <row r="554">
          <cell r="T554">
            <v>10</v>
          </cell>
        </row>
        <row r="555">
          <cell r="T555">
            <v>10</v>
          </cell>
        </row>
        <row r="556">
          <cell r="T556">
            <v>10</v>
          </cell>
        </row>
        <row r="557">
          <cell r="T557">
            <v>10</v>
          </cell>
        </row>
        <row r="558">
          <cell r="T558">
            <v>10</v>
          </cell>
        </row>
        <row r="559">
          <cell r="T559">
            <v>10</v>
          </cell>
        </row>
        <row r="560">
          <cell r="T560">
            <v>10</v>
          </cell>
        </row>
        <row r="561">
          <cell r="T561">
            <v>10</v>
          </cell>
        </row>
        <row r="562">
          <cell r="T562">
            <v>10</v>
          </cell>
        </row>
        <row r="563">
          <cell r="T563">
            <v>10</v>
          </cell>
        </row>
        <row r="564">
          <cell r="T564">
            <v>10</v>
          </cell>
        </row>
        <row r="565">
          <cell r="T565">
            <v>10</v>
          </cell>
        </row>
        <row r="566">
          <cell r="T566">
            <v>10</v>
          </cell>
        </row>
        <row r="567">
          <cell r="T567">
            <v>10</v>
          </cell>
        </row>
        <row r="568">
          <cell r="T568">
            <v>10</v>
          </cell>
        </row>
        <row r="569">
          <cell r="T569">
            <v>10</v>
          </cell>
        </row>
        <row r="570">
          <cell r="T570">
            <v>10</v>
          </cell>
        </row>
        <row r="571">
          <cell r="T571">
            <v>10</v>
          </cell>
        </row>
        <row r="572">
          <cell r="T572">
            <v>10</v>
          </cell>
        </row>
        <row r="573">
          <cell r="T573">
            <v>10</v>
          </cell>
        </row>
        <row r="574">
          <cell r="T574">
            <v>10</v>
          </cell>
        </row>
        <row r="575">
          <cell r="T575">
            <v>10</v>
          </cell>
        </row>
        <row r="576">
          <cell r="T576">
            <v>10</v>
          </cell>
        </row>
        <row r="577">
          <cell r="T577">
            <v>10</v>
          </cell>
        </row>
        <row r="578">
          <cell r="T578">
            <v>10</v>
          </cell>
        </row>
        <row r="579">
          <cell r="T579">
            <v>10</v>
          </cell>
        </row>
        <row r="580">
          <cell r="T580">
            <v>10</v>
          </cell>
        </row>
        <row r="581">
          <cell r="T581">
            <v>10</v>
          </cell>
        </row>
        <row r="582">
          <cell r="T582">
            <v>10</v>
          </cell>
        </row>
        <row r="583">
          <cell r="T583">
            <v>10</v>
          </cell>
        </row>
        <row r="584">
          <cell r="T584">
            <v>10</v>
          </cell>
        </row>
        <row r="585">
          <cell r="T585">
            <v>10</v>
          </cell>
        </row>
        <row r="586">
          <cell r="T586">
            <v>10</v>
          </cell>
        </row>
        <row r="587">
          <cell r="T587">
            <v>10</v>
          </cell>
        </row>
        <row r="588">
          <cell r="T588">
            <v>10</v>
          </cell>
        </row>
        <row r="589">
          <cell r="T589">
            <v>10</v>
          </cell>
        </row>
        <row r="590">
          <cell r="T590">
            <v>10</v>
          </cell>
        </row>
        <row r="591">
          <cell r="T591">
            <v>10</v>
          </cell>
        </row>
        <row r="592">
          <cell r="T592">
            <v>10</v>
          </cell>
        </row>
        <row r="593">
          <cell r="T593">
            <v>10</v>
          </cell>
        </row>
        <row r="594">
          <cell r="T594">
            <v>10</v>
          </cell>
        </row>
        <row r="595">
          <cell r="T595">
            <v>10</v>
          </cell>
        </row>
        <row r="596">
          <cell r="T596">
            <v>10</v>
          </cell>
        </row>
        <row r="597">
          <cell r="T597">
            <v>10</v>
          </cell>
        </row>
        <row r="598">
          <cell r="T598">
            <v>10</v>
          </cell>
        </row>
        <row r="599">
          <cell r="T599">
            <v>10</v>
          </cell>
        </row>
        <row r="600">
          <cell r="T600">
            <v>10</v>
          </cell>
        </row>
        <row r="601">
          <cell r="T601">
            <v>10</v>
          </cell>
        </row>
        <row r="602">
          <cell r="T602">
            <v>10</v>
          </cell>
        </row>
        <row r="603">
          <cell r="T603">
            <v>10</v>
          </cell>
        </row>
        <row r="604">
          <cell r="T604">
            <v>10</v>
          </cell>
        </row>
        <row r="605">
          <cell r="T605">
            <v>10</v>
          </cell>
        </row>
        <row r="606">
          <cell r="T606">
            <v>10</v>
          </cell>
        </row>
        <row r="607">
          <cell r="T607">
            <v>10</v>
          </cell>
        </row>
        <row r="608">
          <cell r="T608">
            <v>10</v>
          </cell>
        </row>
        <row r="609">
          <cell r="T609">
            <v>10</v>
          </cell>
        </row>
        <row r="610">
          <cell r="T610">
            <v>10</v>
          </cell>
        </row>
        <row r="611">
          <cell r="T611">
            <v>10</v>
          </cell>
        </row>
        <row r="612">
          <cell r="T612">
            <v>10</v>
          </cell>
        </row>
        <row r="613">
          <cell r="T613">
            <v>10</v>
          </cell>
        </row>
        <row r="614">
          <cell r="T614">
            <v>10</v>
          </cell>
        </row>
        <row r="615">
          <cell r="T615">
            <v>10</v>
          </cell>
        </row>
        <row r="616">
          <cell r="T616">
            <v>10</v>
          </cell>
        </row>
        <row r="617">
          <cell r="T617">
            <v>10</v>
          </cell>
        </row>
        <row r="618">
          <cell r="T618">
            <v>10</v>
          </cell>
        </row>
        <row r="619">
          <cell r="T619">
            <v>10</v>
          </cell>
        </row>
        <row r="620">
          <cell r="T620">
            <v>10</v>
          </cell>
        </row>
        <row r="621">
          <cell r="T621">
            <v>10</v>
          </cell>
        </row>
        <row r="622">
          <cell r="T622">
            <v>10</v>
          </cell>
        </row>
        <row r="623">
          <cell r="T623">
            <v>10</v>
          </cell>
        </row>
        <row r="624">
          <cell r="T624">
            <v>10</v>
          </cell>
        </row>
        <row r="625">
          <cell r="T625">
            <v>10</v>
          </cell>
        </row>
        <row r="626">
          <cell r="T626">
            <v>10</v>
          </cell>
        </row>
        <row r="627">
          <cell r="T627">
            <v>10</v>
          </cell>
        </row>
        <row r="628">
          <cell r="T628">
            <v>10</v>
          </cell>
        </row>
        <row r="629">
          <cell r="T629">
            <v>10</v>
          </cell>
        </row>
        <row r="630">
          <cell r="T630">
            <v>10</v>
          </cell>
        </row>
        <row r="631">
          <cell r="T631">
            <v>10</v>
          </cell>
        </row>
        <row r="632">
          <cell r="T632">
            <v>10</v>
          </cell>
        </row>
        <row r="633">
          <cell r="T633">
            <v>10</v>
          </cell>
        </row>
        <row r="634">
          <cell r="T634">
            <v>10</v>
          </cell>
        </row>
        <row r="635">
          <cell r="T635">
            <v>10</v>
          </cell>
        </row>
        <row r="636">
          <cell r="T636">
            <v>10</v>
          </cell>
        </row>
        <row r="637">
          <cell r="T637">
            <v>10</v>
          </cell>
        </row>
        <row r="638">
          <cell r="T638">
            <v>10</v>
          </cell>
        </row>
        <row r="639">
          <cell r="T639">
            <v>10</v>
          </cell>
        </row>
        <row r="640">
          <cell r="T640">
            <v>10</v>
          </cell>
        </row>
        <row r="641">
          <cell r="T641">
            <v>10</v>
          </cell>
        </row>
        <row r="642">
          <cell r="T642">
            <v>10</v>
          </cell>
        </row>
        <row r="643">
          <cell r="T643">
            <v>10</v>
          </cell>
        </row>
        <row r="644">
          <cell r="T644">
            <v>10</v>
          </cell>
        </row>
        <row r="645">
          <cell r="T645">
            <v>10</v>
          </cell>
        </row>
        <row r="646">
          <cell r="T646">
            <v>10</v>
          </cell>
        </row>
        <row r="647">
          <cell r="T647">
            <v>10</v>
          </cell>
        </row>
        <row r="648">
          <cell r="T648">
            <v>10</v>
          </cell>
        </row>
        <row r="649">
          <cell r="T649">
            <v>10</v>
          </cell>
        </row>
        <row r="650">
          <cell r="T650">
            <v>10</v>
          </cell>
        </row>
        <row r="651">
          <cell r="T651">
            <v>10</v>
          </cell>
        </row>
        <row r="652">
          <cell r="T652">
            <v>10</v>
          </cell>
        </row>
        <row r="653">
          <cell r="T653">
            <v>10</v>
          </cell>
        </row>
        <row r="654">
          <cell r="T654">
            <v>10</v>
          </cell>
        </row>
        <row r="655">
          <cell r="T655">
            <v>10</v>
          </cell>
        </row>
        <row r="656">
          <cell r="T656">
            <v>10</v>
          </cell>
        </row>
        <row r="657">
          <cell r="T657">
            <v>10</v>
          </cell>
        </row>
        <row r="658">
          <cell r="T658">
            <v>10</v>
          </cell>
        </row>
        <row r="659">
          <cell r="T659">
            <v>10</v>
          </cell>
        </row>
        <row r="660">
          <cell r="T660">
            <v>10</v>
          </cell>
        </row>
        <row r="661">
          <cell r="T661">
            <v>10</v>
          </cell>
        </row>
        <row r="662">
          <cell r="T662">
            <v>10</v>
          </cell>
        </row>
        <row r="663">
          <cell r="T663">
            <v>10</v>
          </cell>
        </row>
        <row r="664">
          <cell r="T664">
            <v>10</v>
          </cell>
        </row>
        <row r="665">
          <cell r="T665">
            <v>10</v>
          </cell>
        </row>
        <row r="666">
          <cell r="T666">
            <v>10</v>
          </cell>
        </row>
        <row r="667">
          <cell r="T667">
            <v>10</v>
          </cell>
        </row>
        <row r="668">
          <cell r="T668">
            <v>10</v>
          </cell>
        </row>
        <row r="669">
          <cell r="T669">
            <v>10</v>
          </cell>
        </row>
        <row r="670">
          <cell r="T670">
            <v>10</v>
          </cell>
        </row>
        <row r="671">
          <cell r="T671">
            <v>10</v>
          </cell>
        </row>
        <row r="672">
          <cell r="T672">
            <v>10</v>
          </cell>
        </row>
        <row r="673">
          <cell r="T673">
            <v>10</v>
          </cell>
        </row>
        <row r="674">
          <cell r="T674">
            <v>10</v>
          </cell>
        </row>
        <row r="675">
          <cell r="T675">
            <v>10</v>
          </cell>
        </row>
        <row r="676">
          <cell r="T676">
            <v>10</v>
          </cell>
        </row>
        <row r="677">
          <cell r="T677">
            <v>10</v>
          </cell>
        </row>
        <row r="678">
          <cell r="T678">
            <v>10</v>
          </cell>
        </row>
        <row r="679">
          <cell r="T679">
            <v>10</v>
          </cell>
        </row>
        <row r="680">
          <cell r="T680">
            <v>10</v>
          </cell>
        </row>
        <row r="681">
          <cell r="T681">
            <v>10</v>
          </cell>
        </row>
        <row r="682">
          <cell r="T682">
            <v>10</v>
          </cell>
        </row>
        <row r="683">
          <cell r="T683">
            <v>10</v>
          </cell>
        </row>
        <row r="684">
          <cell r="T684">
            <v>10</v>
          </cell>
        </row>
        <row r="685">
          <cell r="T685">
            <v>10</v>
          </cell>
        </row>
        <row r="686">
          <cell r="T686">
            <v>10</v>
          </cell>
        </row>
        <row r="687">
          <cell r="T687">
            <v>10</v>
          </cell>
        </row>
        <row r="688">
          <cell r="T688">
            <v>10</v>
          </cell>
        </row>
        <row r="689">
          <cell r="T689">
            <v>10</v>
          </cell>
        </row>
        <row r="690">
          <cell r="T690">
            <v>10</v>
          </cell>
        </row>
        <row r="691">
          <cell r="T691">
            <v>10</v>
          </cell>
        </row>
        <row r="692">
          <cell r="T692">
            <v>10</v>
          </cell>
        </row>
        <row r="693">
          <cell r="T693">
            <v>10</v>
          </cell>
        </row>
        <row r="694">
          <cell r="T694">
            <v>10</v>
          </cell>
        </row>
        <row r="695">
          <cell r="T695">
            <v>10</v>
          </cell>
        </row>
        <row r="696">
          <cell r="T696">
            <v>10</v>
          </cell>
        </row>
        <row r="697">
          <cell r="T697">
            <v>10</v>
          </cell>
        </row>
        <row r="698">
          <cell r="T698">
            <v>10</v>
          </cell>
        </row>
        <row r="699">
          <cell r="T699">
            <v>10</v>
          </cell>
        </row>
        <row r="700">
          <cell r="T700">
            <v>10</v>
          </cell>
        </row>
        <row r="701">
          <cell r="T701">
            <v>10</v>
          </cell>
        </row>
        <row r="702">
          <cell r="T702">
            <v>10</v>
          </cell>
        </row>
        <row r="703">
          <cell r="T703">
            <v>10</v>
          </cell>
        </row>
        <row r="704">
          <cell r="T704">
            <v>10</v>
          </cell>
        </row>
        <row r="705">
          <cell r="T705">
            <v>10</v>
          </cell>
        </row>
        <row r="706">
          <cell r="T706">
            <v>10</v>
          </cell>
        </row>
        <row r="707">
          <cell r="T707">
            <v>10</v>
          </cell>
        </row>
        <row r="708">
          <cell r="T708">
            <v>10</v>
          </cell>
        </row>
        <row r="709">
          <cell r="T709">
            <v>10</v>
          </cell>
        </row>
        <row r="710">
          <cell r="T710">
            <v>10</v>
          </cell>
        </row>
        <row r="711">
          <cell r="T711">
            <v>10</v>
          </cell>
        </row>
        <row r="712">
          <cell r="T712">
            <v>10</v>
          </cell>
        </row>
        <row r="713">
          <cell r="T713">
            <v>10</v>
          </cell>
        </row>
        <row r="714">
          <cell r="T714">
            <v>10</v>
          </cell>
        </row>
        <row r="715">
          <cell r="T715">
            <v>10</v>
          </cell>
        </row>
        <row r="716">
          <cell r="T716">
            <v>10</v>
          </cell>
        </row>
        <row r="717">
          <cell r="T717">
            <v>10</v>
          </cell>
        </row>
        <row r="718">
          <cell r="T718">
            <v>10</v>
          </cell>
        </row>
        <row r="719">
          <cell r="T719">
            <v>10</v>
          </cell>
        </row>
        <row r="720">
          <cell r="T720">
            <v>10</v>
          </cell>
        </row>
        <row r="721">
          <cell r="T721">
            <v>10</v>
          </cell>
        </row>
        <row r="722">
          <cell r="T722">
            <v>10</v>
          </cell>
        </row>
        <row r="723">
          <cell r="T723">
            <v>10</v>
          </cell>
        </row>
        <row r="724">
          <cell r="T724">
            <v>10</v>
          </cell>
        </row>
        <row r="725">
          <cell r="T725">
            <v>10</v>
          </cell>
        </row>
        <row r="726">
          <cell r="T726">
            <v>10</v>
          </cell>
        </row>
        <row r="727">
          <cell r="T727">
            <v>10</v>
          </cell>
        </row>
        <row r="728">
          <cell r="T728">
            <v>10</v>
          </cell>
        </row>
        <row r="729">
          <cell r="T729">
            <v>10</v>
          </cell>
        </row>
        <row r="730">
          <cell r="T730">
            <v>10</v>
          </cell>
        </row>
        <row r="731">
          <cell r="T731">
            <v>10</v>
          </cell>
        </row>
        <row r="732">
          <cell r="T732">
            <v>10</v>
          </cell>
        </row>
        <row r="733">
          <cell r="T733">
            <v>10</v>
          </cell>
        </row>
        <row r="734">
          <cell r="T734">
            <v>10</v>
          </cell>
        </row>
        <row r="735">
          <cell r="T735">
            <v>10</v>
          </cell>
        </row>
        <row r="736">
          <cell r="T736">
            <v>10</v>
          </cell>
        </row>
        <row r="737">
          <cell r="T737">
            <v>10</v>
          </cell>
        </row>
        <row r="738">
          <cell r="T738">
            <v>10</v>
          </cell>
        </row>
        <row r="739">
          <cell r="T739">
            <v>10</v>
          </cell>
        </row>
        <row r="740">
          <cell r="T740">
            <v>10</v>
          </cell>
        </row>
        <row r="741">
          <cell r="T741">
            <v>10</v>
          </cell>
        </row>
        <row r="742">
          <cell r="T742">
            <v>10</v>
          </cell>
        </row>
        <row r="743">
          <cell r="T743">
            <v>10</v>
          </cell>
        </row>
        <row r="744">
          <cell r="T744">
            <v>10</v>
          </cell>
        </row>
        <row r="745">
          <cell r="T745">
            <v>10</v>
          </cell>
        </row>
        <row r="746">
          <cell r="T746">
            <v>10</v>
          </cell>
        </row>
        <row r="747">
          <cell r="T747">
            <v>10</v>
          </cell>
        </row>
        <row r="748">
          <cell r="T748">
            <v>10</v>
          </cell>
        </row>
        <row r="749">
          <cell r="T749">
            <v>10</v>
          </cell>
        </row>
        <row r="750">
          <cell r="T750">
            <v>10</v>
          </cell>
        </row>
        <row r="751">
          <cell r="T751">
            <v>10</v>
          </cell>
        </row>
        <row r="752">
          <cell r="T752">
            <v>10</v>
          </cell>
        </row>
        <row r="753">
          <cell r="T753">
            <v>10</v>
          </cell>
        </row>
        <row r="754">
          <cell r="T754">
            <v>10</v>
          </cell>
        </row>
        <row r="755">
          <cell r="T755">
            <v>10</v>
          </cell>
        </row>
        <row r="756">
          <cell r="T756">
            <v>10</v>
          </cell>
        </row>
        <row r="757">
          <cell r="T757">
            <v>10</v>
          </cell>
        </row>
        <row r="758">
          <cell r="T758">
            <v>10</v>
          </cell>
        </row>
        <row r="759">
          <cell r="T759">
            <v>10</v>
          </cell>
        </row>
        <row r="760">
          <cell r="T760">
            <v>10</v>
          </cell>
        </row>
        <row r="761">
          <cell r="T761">
            <v>10</v>
          </cell>
        </row>
        <row r="762">
          <cell r="T762">
            <v>10</v>
          </cell>
        </row>
        <row r="763">
          <cell r="T763">
            <v>10</v>
          </cell>
        </row>
        <row r="764">
          <cell r="T764">
            <v>10</v>
          </cell>
        </row>
        <row r="765">
          <cell r="T765">
            <v>10</v>
          </cell>
        </row>
        <row r="766">
          <cell r="T766">
            <v>10</v>
          </cell>
        </row>
        <row r="767">
          <cell r="T767">
            <v>10</v>
          </cell>
        </row>
        <row r="768">
          <cell r="T768">
            <v>10</v>
          </cell>
        </row>
        <row r="769">
          <cell r="T769">
            <v>10</v>
          </cell>
        </row>
        <row r="770">
          <cell r="T770">
            <v>10</v>
          </cell>
        </row>
        <row r="771">
          <cell r="T771">
            <v>10</v>
          </cell>
        </row>
        <row r="772">
          <cell r="T772">
            <v>10</v>
          </cell>
        </row>
        <row r="773">
          <cell r="T773">
            <v>10</v>
          </cell>
        </row>
        <row r="774">
          <cell r="T774">
            <v>10</v>
          </cell>
        </row>
        <row r="775">
          <cell r="T775">
            <v>10</v>
          </cell>
        </row>
        <row r="776">
          <cell r="T776">
            <v>10</v>
          </cell>
        </row>
        <row r="777">
          <cell r="T777">
            <v>10</v>
          </cell>
        </row>
        <row r="778">
          <cell r="T778">
            <v>10</v>
          </cell>
        </row>
        <row r="779">
          <cell r="T779">
            <v>10</v>
          </cell>
        </row>
        <row r="780">
          <cell r="T780">
            <v>10</v>
          </cell>
        </row>
        <row r="781">
          <cell r="T781">
            <v>10</v>
          </cell>
        </row>
        <row r="782">
          <cell r="T782">
            <v>10</v>
          </cell>
        </row>
        <row r="783">
          <cell r="T783">
            <v>10</v>
          </cell>
        </row>
        <row r="784">
          <cell r="T784">
            <v>10</v>
          </cell>
        </row>
        <row r="785">
          <cell r="T785">
            <v>10</v>
          </cell>
        </row>
        <row r="786">
          <cell r="T786">
            <v>10</v>
          </cell>
        </row>
        <row r="787">
          <cell r="T787">
            <v>10</v>
          </cell>
        </row>
        <row r="788">
          <cell r="T788">
            <v>10</v>
          </cell>
        </row>
        <row r="789">
          <cell r="T789">
            <v>10</v>
          </cell>
        </row>
        <row r="790">
          <cell r="T790">
            <v>10</v>
          </cell>
        </row>
        <row r="791">
          <cell r="T791">
            <v>10</v>
          </cell>
        </row>
        <row r="792">
          <cell r="T792">
            <v>10</v>
          </cell>
        </row>
        <row r="793">
          <cell r="T793">
            <v>10</v>
          </cell>
        </row>
        <row r="794">
          <cell r="T794">
            <v>10</v>
          </cell>
        </row>
        <row r="795">
          <cell r="T795">
            <v>10</v>
          </cell>
        </row>
        <row r="796">
          <cell r="T796">
            <v>10</v>
          </cell>
        </row>
        <row r="797">
          <cell r="T797">
            <v>10</v>
          </cell>
        </row>
        <row r="798">
          <cell r="T798">
            <v>10</v>
          </cell>
        </row>
        <row r="799">
          <cell r="T799">
            <v>10</v>
          </cell>
        </row>
        <row r="800">
          <cell r="T800">
            <v>10</v>
          </cell>
        </row>
        <row r="801">
          <cell r="T801">
            <v>10</v>
          </cell>
        </row>
        <row r="802">
          <cell r="T802">
            <v>10</v>
          </cell>
        </row>
        <row r="803">
          <cell r="T803">
            <v>10</v>
          </cell>
        </row>
        <row r="804">
          <cell r="T804">
            <v>10</v>
          </cell>
        </row>
        <row r="805">
          <cell r="T805">
            <v>10</v>
          </cell>
        </row>
        <row r="806">
          <cell r="T806">
            <v>10</v>
          </cell>
        </row>
        <row r="807">
          <cell r="T807">
            <v>10</v>
          </cell>
        </row>
        <row r="808">
          <cell r="T808">
            <v>10</v>
          </cell>
        </row>
        <row r="809">
          <cell r="T809">
            <v>10</v>
          </cell>
        </row>
        <row r="810">
          <cell r="T810">
            <v>10</v>
          </cell>
        </row>
        <row r="811">
          <cell r="T811">
            <v>10</v>
          </cell>
        </row>
        <row r="812">
          <cell r="T812">
            <v>10</v>
          </cell>
        </row>
        <row r="813">
          <cell r="T813">
            <v>10</v>
          </cell>
        </row>
        <row r="814">
          <cell r="T814">
            <v>10</v>
          </cell>
        </row>
        <row r="815">
          <cell r="T815">
            <v>10</v>
          </cell>
        </row>
        <row r="816">
          <cell r="T816">
            <v>10</v>
          </cell>
        </row>
        <row r="817">
          <cell r="T817">
            <v>10</v>
          </cell>
        </row>
        <row r="818">
          <cell r="T818">
            <v>10</v>
          </cell>
        </row>
        <row r="819">
          <cell r="T819">
            <v>10</v>
          </cell>
        </row>
        <row r="820">
          <cell r="T820">
            <v>10</v>
          </cell>
        </row>
        <row r="821">
          <cell r="T821">
            <v>10</v>
          </cell>
        </row>
        <row r="822">
          <cell r="T822">
            <v>10</v>
          </cell>
        </row>
        <row r="823">
          <cell r="T823">
            <v>10</v>
          </cell>
        </row>
        <row r="824">
          <cell r="T824">
            <v>10</v>
          </cell>
        </row>
        <row r="825">
          <cell r="T825">
            <v>10</v>
          </cell>
        </row>
        <row r="826">
          <cell r="T826">
            <v>10</v>
          </cell>
        </row>
        <row r="827">
          <cell r="T827">
            <v>10</v>
          </cell>
        </row>
        <row r="828">
          <cell r="T828">
            <v>10</v>
          </cell>
        </row>
        <row r="829">
          <cell r="T829">
            <v>10</v>
          </cell>
        </row>
        <row r="830">
          <cell r="T830">
            <v>10</v>
          </cell>
        </row>
        <row r="831">
          <cell r="T831">
            <v>10</v>
          </cell>
        </row>
        <row r="832">
          <cell r="T832">
            <v>10</v>
          </cell>
        </row>
        <row r="833">
          <cell r="T833">
            <v>10</v>
          </cell>
        </row>
        <row r="834">
          <cell r="T834">
            <v>10</v>
          </cell>
        </row>
        <row r="835">
          <cell r="T835">
            <v>10</v>
          </cell>
        </row>
        <row r="836">
          <cell r="T836">
            <v>10</v>
          </cell>
        </row>
        <row r="837">
          <cell r="T837">
            <v>10</v>
          </cell>
        </row>
        <row r="838">
          <cell r="T838">
            <v>10</v>
          </cell>
        </row>
        <row r="839">
          <cell r="T839">
            <v>10</v>
          </cell>
        </row>
        <row r="840">
          <cell r="T840">
            <v>10</v>
          </cell>
        </row>
        <row r="841">
          <cell r="T841">
            <v>10</v>
          </cell>
        </row>
        <row r="842">
          <cell r="T842">
            <v>10</v>
          </cell>
        </row>
        <row r="843">
          <cell r="T843">
            <v>10</v>
          </cell>
        </row>
        <row r="844">
          <cell r="T844">
            <v>10</v>
          </cell>
        </row>
        <row r="845">
          <cell r="T845">
            <v>10</v>
          </cell>
        </row>
        <row r="846">
          <cell r="T846">
            <v>10</v>
          </cell>
        </row>
        <row r="847">
          <cell r="T847">
            <v>10</v>
          </cell>
        </row>
        <row r="848">
          <cell r="T848">
            <v>10</v>
          </cell>
        </row>
        <row r="849">
          <cell r="T849">
            <v>10</v>
          </cell>
        </row>
        <row r="850">
          <cell r="T850">
            <v>10</v>
          </cell>
        </row>
        <row r="851">
          <cell r="T851">
            <v>10</v>
          </cell>
        </row>
        <row r="852">
          <cell r="T852">
            <v>10</v>
          </cell>
        </row>
        <row r="853">
          <cell r="T853">
            <v>10</v>
          </cell>
        </row>
        <row r="854">
          <cell r="T854">
            <v>10</v>
          </cell>
        </row>
        <row r="855">
          <cell r="T855">
            <v>10</v>
          </cell>
        </row>
        <row r="856">
          <cell r="T856">
            <v>10</v>
          </cell>
        </row>
        <row r="857">
          <cell r="T857">
            <v>10</v>
          </cell>
        </row>
        <row r="858">
          <cell r="T858">
            <v>10</v>
          </cell>
        </row>
        <row r="859">
          <cell r="T859">
            <v>10</v>
          </cell>
        </row>
        <row r="860">
          <cell r="T860">
            <v>10</v>
          </cell>
        </row>
        <row r="861">
          <cell r="T861">
            <v>10</v>
          </cell>
        </row>
        <row r="862">
          <cell r="T862">
            <v>10</v>
          </cell>
        </row>
        <row r="863">
          <cell r="T863">
            <v>10</v>
          </cell>
        </row>
        <row r="864">
          <cell r="T864">
            <v>10</v>
          </cell>
        </row>
        <row r="865">
          <cell r="T865">
            <v>10</v>
          </cell>
        </row>
        <row r="866">
          <cell r="T866">
            <v>10</v>
          </cell>
        </row>
        <row r="867">
          <cell r="T867">
            <v>10</v>
          </cell>
        </row>
        <row r="868">
          <cell r="T868">
            <v>10</v>
          </cell>
        </row>
        <row r="869">
          <cell r="T869">
            <v>10</v>
          </cell>
        </row>
        <row r="870">
          <cell r="T870">
            <v>10</v>
          </cell>
        </row>
        <row r="871">
          <cell r="T871">
            <v>10</v>
          </cell>
        </row>
        <row r="872">
          <cell r="T872">
            <v>10</v>
          </cell>
        </row>
        <row r="873">
          <cell r="T873">
            <v>10</v>
          </cell>
        </row>
        <row r="874">
          <cell r="T874">
            <v>10</v>
          </cell>
        </row>
        <row r="875">
          <cell r="T875">
            <v>10</v>
          </cell>
        </row>
        <row r="876">
          <cell r="T876">
            <v>10</v>
          </cell>
        </row>
        <row r="877">
          <cell r="T877">
            <v>10</v>
          </cell>
        </row>
        <row r="878">
          <cell r="T878">
            <v>10</v>
          </cell>
        </row>
        <row r="879">
          <cell r="T879">
            <v>10</v>
          </cell>
        </row>
        <row r="880">
          <cell r="T880">
            <v>10</v>
          </cell>
        </row>
        <row r="881">
          <cell r="T881">
            <v>10</v>
          </cell>
        </row>
        <row r="882">
          <cell r="T882">
            <v>10</v>
          </cell>
        </row>
        <row r="883">
          <cell r="T883">
            <v>10</v>
          </cell>
        </row>
        <row r="884">
          <cell r="T884">
            <v>10</v>
          </cell>
        </row>
        <row r="885">
          <cell r="T885">
            <v>10</v>
          </cell>
        </row>
        <row r="886">
          <cell r="T886">
            <v>10</v>
          </cell>
        </row>
        <row r="887">
          <cell r="T887">
            <v>10</v>
          </cell>
        </row>
        <row r="888">
          <cell r="T888">
            <v>10</v>
          </cell>
        </row>
        <row r="889">
          <cell r="T889">
            <v>10</v>
          </cell>
        </row>
        <row r="890">
          <cell r="T890">
            <v>10</v>
          </cell>
        </row>
        <row r="891">
          <cell r="T891">
            <v>10</v>
          </cell>
        </row>
        <row r="892">
          <cell r="T892">
            <v>10</v>
          </cell>
        </row>
        <row r="893">
          <cell r="T893">
            <v>10</v>
          </cell>
        </row>
        <row r="894">
          <cell r="T894">
            <v>10</v>
          </cell>
        </row>
        <row r="895">
          <cell r="T895">
            <v>10</v>
          </cell>
        </row>
        <row r="896">
          <cell r="T896">
            <v>10</v>
          </cell>
        </row>
        <row r="897">
          <cell r="T897">
            <v>10</v>
          </cell>
        </row>
        <row r="898">
          <cell r="T898">
            <v>10</v>
          </cell>
        </row>
        <row r="899">
          <cell r="T899">
            <v>10</v>
          </cell>
        </row>
        <row r="900">
          <cell r="T900">
            <v>10</v>
          </cell>
        </row>
        <row r="901">
          <cell r="T901">
            <v>10</v>
          </cell>
        </row>
        <row r="902">
          <cell r="T902">
            <v>10</v>
          </cell>
        </row>
        <row r="903">
          <cell r="T903">
            <v>10</v>
          </cell>
        </row>
        <row r="904">
          <cell r="T904">
            <v>10</v>
          </cell>
        </row>
        <row r="905">
          <cell r="T905">
            <v>10</v>
          </cell>
        </row>
        <row r="906">
          <cell r="T906">
            <v>10</v>
          </cell>
        </row>
        <row r="907">
          <cell r="T907">
            <v>10</v>
          </cell>
        </row>
        <row r="908">
          <cell r="T908">
            <v>10</v>
          </cell>
        </row>
        <row r="909">
          <cell r="T909">
            <v>10</v>
          </cell>
        </row>
        <row r="910">
          <cell r="T910">
            <v>10</v>
          </cell>
        </row>
        <row r="911">
          <cell r="T911">
            <v>10</v>
          </cell>
        </row>
        <row r="912">
          <cell r="T912">
            <v>10</v>
          </cell>
        </row>
        <row r="913">
          <cell r="T913">
            <v>10</v>
          </cell>
        </row>
        <row r="914">
          <cell r="T914">
            <v>10</v>
          </cell>
        </row>
        <row r="915">
          <cell r="T915">
            <v>10</v>
          </cell>
        </row>
        <row r="916">
          <cell r="T916">
            <v>10</v>
          </cell>
        </row>
        <row r="917">
          <cell r="T917">
            <v>10</v>
          </cell>
        </row>
        <row r="918">
          <cell r="T918">
            <v>10</v>
          </cell>
        </row>
        <row r="919">
          <cell r="T919">
            <v>10</v>
          </cell>
        </row>
        <row r="920">
          <cell r="T920">
            <v>10</v>
          </cell>
        </row>
        <row r="921">
          <cell r="T921">
            <v>10</v>
          </cell>
        </row>
        <row r="922">
          <cell r="T922">
            <v>10</v>
          </cell>
        </row>
        <row r="923">
          <cell r="T923">
            <v>10</v>
          </cell>
        </row>
        <row r="924">
          <cell r="T924">
            <v>10</v>
          </cell>
        </row>
        <row r="925">
          <cell r="T925">
            <v>10</v>
          </cell>
        </row>
        <row r="926">
          <cell r="T926">
            <v>10</v>
          </cell>
        </row>
        <row r="927">
          <cell r="T927">
            <v>10</v>
          </cell>
        </row>
        <row r="928">
          <cell r="T928">
            <v>10</v>
          </cell>
        </row>
        <row r="929">
          <cell r="T929">
            <v>10</v>
          </cell>
        </row>
        <row r="930">
          <cell r="T930">
            <v>10</v>
          </cell>
        </row>
        <row r="931">
          <cell r="T931">
            <v>10</v>
          </cell>
        </row>
        <row r="932">
          <cell r="T932">
            <v>10</v>
          </cell>
        </row>
        <row r="933">
          <cell r="T933">
            <v>10</v>
          </cell>
        </row>
        <row r="934">
          <cell r="T934">
            <v>10</v>
          </cell>
        </row>
        <row r="935">
          <cell r="T935">
            <v>10</v>
          </cell>
        </row>
        <row r="936">
          <cell r="T936">
            <v>10</v>
          </cell>
        </row>
        <row r="937">
          <cell r="T937">
            <v>10</v>
          </cell>
        </row>
        <row r="938">
          <cell r="T938">
            <v>10</v>
          </cell>
        </row>
        <row r="939">
          <cell r="T939">
            <v>10</v>
          </cell>
        </row>
        <row r="940">
          <cell r="T940">
            <v>10</v>
          </cell>
        </row>
        <row r="941">
          <cell r="T941">
            <v>10</v>
          </cell>
        </row>
        <row r="942">
          <cell r="T942">
            <v>10</v>
          </cell>
        </row>
        <row r="943">
          <cell r="T943">
            <v>10</v>
          </cell>
        </row>
        <row r="944">
          <cell r="T944">
            <v>10</v>
          </cell>
        </row>
        <row r="945">
          <cell r="T945">
            <v>10</v>
          </cell>
        </row>
        <row r="946">
          <cell r="T946">
            <v>10</v>
          </cell>
        </row>
        <row r="947">
          <cell r="T947">
            <v>10</v>
          </cell>
        </row>
        <row r="948">
          <cell r="T948">
            <v>10</v>
          </cell>
        </row>
        <row r="949">
          <cell r="T949">
            <v>10</v>
          </cell>
        </row>
        <row r="950">
          <cell r="T950">
            <v>10</v>
          </cell>
        </row>
        <row r="951">
          <cell r="T951">
            <v>10</v>
          </cell>
        </row>
        <row r="952">
          <cell r="T952">
            <v>10</v>
          </cell>
        </row>
        <row r="953">
          <cell r="T953">
            <v>10</v>
          </cell>
        </row>
        <row r="954">
          <cell r="T954">
            <v>10</v>
          </cell>
        </row>
        <row r="955">
          <cell r="T955">
            <v>10</v>
          </cell>
        </row>
        <row r="956">
          <cell r="T956">
            <v>10</v>
          </cell>
        </row>
        <row r="957">
          <cell r="T957">
            <v>10</v>
          </cell>
        </row>
        <row r="958">
          <cell r="T958">
            <v>10</v>
          </cell>
        </row>
        <row r="959">
          <cell r="T959">
            <v>10</v>
          </cell>
        </row>
        <row r="960">
          <cell r="T960">
            <v>10</v>
          </cell>
        </row>
        <row r="961">
          <cell r="T961">
            <v>10</v>
          </cell>
        </row>
        <row r="962">
          <cell r="T962">
            <v>10</v>
          </cell>
        </row>
        <row r="963">
          <cell r="T963">
            <v>10</v>
          </cell>
        </row>
        <row r="964">
          <cell r="T964">
            <v>10</v>
          </cell>
        </row>
        <row r="965">
          <cell r="T965">
            <v>10</v>
          </cell>
        </row>
        <row r="966">
          <cell r="T966">
            <v>10</v>
          </cell>
        </row>
        <row r="967">
          <cell r="T967">
            <v>10</v>
          </cell>
        </row>
        <row r="968">
          <cell r="T968">
            <v>10</v>
          </cell>
        </row>
        <row r="969">
          <cell r="T969">
            <v>10</v>
          </cell>
        </row>
        <row r="970">
          <cell r="T970">
            <v>10</v>
          </cell>
        </row>
        <row r="971">
          <cell r="T971">
            <v>10</v>
          </cell>
        </row>
        <row r="972">
          <cell r="T972">
            <v>10</v>
          </cell>
        </row>
        <row r="973">
          <cell r="T973">
            <v>10</v>
          </cell>
        </row>
        <row r="974">
          <cell r="T974">
            <v>10</v>
          </cell>
        </row>
        <row r="975">
          <cell r="T975">
            <v>10</v>
          </cell>
        </row>
        <row r="976">
          <cell r="T976">
            <v>10</v>
          </cell>
        </row>
        <row r="977">
          <cell r="T977">
            <v>10</v>
          </cell>
        </row>
        <row r="978">
          <cell r="T978">
            <v>10</v>
          </cell>
        </row>
        <row r="979">
          <cell r="T979">
            <v>10</v>
          </cell>
        </row>
        <row r="980">
          <cell r="T980">
            <v>10</v>
          </cell>
        </row>
        <row r="981">
          <cell r="T981">
            <v>10</v>
          </cell>
        </row>
        <row r="982">
          <cell r="T982">
            <v>10</v>
          </cell>
        </row>
        <row r="983">
          <cell r="T983">
            <v>10</v>
          </cell>
        </row>
        <row r="984">
          <cell r="T984">
            <v>10</v>
          </cell>
        </row>
        <row r="985">
          <cell r="T985">
            <v>10</v>
          </cell>
        </row>
        <row r="986">
          <cell r="T986">
            <v>10</v>
          </cell>
        </row>
        <row r="987">
          <cell r="T987">
            <v>10</v>
          </cell>
        </row>
        <row r="988">
          <cell r="T988">
            <v>10</v>
          </cell>
        </row>
        <row r="989">
          <cell r="T989">
            <v>10</v>
          </cell>
        </row>
        <row r="990">
          <cell r="T990">
            <v>10</v>
          </cell>
        </row>
        <row r="991">
          <cell r="T991">
            <v>10</v>
          </cell>
        </row>
        <row r="992">
          <cell r="T992">
            <v>10</v>
          </cell>
        </row>
        <row r="993">
          <cell r="T993">
            <v>10</v>
          </cell>
        </row>
        <row r="994">
          <cell r="T994">
            <v>10</v>
          </cell>
        </row>
        <row r="995">
          <cell r="T995">
            <v>10</v>
          </cell>
        </row>
        <row r="996">
          <cell r="T996">
            <v>10</v>
          </cell>
        </row>
        <row r="997">
          <cell r="T997">
            <v>10</v>
          </cell>
        </row>
        <row r="998">
          <cell r="T998">
            <v>10</v>
          </cell>
        </row>
        <row r="999">
          <cell r="T999">
            <v>10</v>
          </cell>
        </row>
        <row r="1000">
          <cell r="T1000">
            <v>10</v>
          </cell>
        </row>
        <row r="1001">
          <cell r="T1001">
            <v>10</v>
          </cell>
        </row>
        <row r="1002">
          <cell r="T1002">
            <v>10</v>
          </cell>
        </row>
        <row r="1003">
          <cell r="T1003">
            <v>10</v>
          </cell>
        </row>
        <row r="1004">
          <cell r="T1004">
            <v>10</v>
          </cell>
        </row>
        <row r="1005">
          <cell r="T1005">
            <v>10</v>
          </cell>
        </row>
        <row r="1006">
          <cell r="T1006">
            <v>10</v>
          </cell>
        </row>
        <row r="1007">
          <cell r="T1007">
            <v>10</v>
          </cell>
        </row>
        <row r="1008">
          <cell r="T1008">
            <v>10</v>
          </cell>
        </row>
        <row r="1009">
          <cell r="T1009">
            <v>10</v>
          </cell>
        </row>
        <row r="1010">
          <cell r="T1010">
            <v>10</v>
          </cell>
        </row>
        <row r="1011">
          <cell r="T1011">
            <v>10</v>
          </cell>
        </row>
        <row r="1012">
          <cell r="T1012">
            <v>10</v>
          </cell>
        </row>
        <row r="1013">
          <cell r="T1013">
            <v>10</v>
          </cell>
        </row>
        <row r="1014">
          <cell r="T1014">
            <v>10</v>
          </cell>
        </row>
        <row r="1015">
          <cell r="T1015">
            <v>10</v>
          </cell>
        </row>
        <row r="1016">
          <cell r="T1016">
            <v>10</v>
          </cell>
        </row>
        <row r="1017">
          <cell r="T1017">
            <v>10</v>
          </cell>
        </row>
        <row r="1018">
          <cell r="T1018">
            <v>10</v>
          </cell>
        </row>
        <row r="1019">
          <cell r="T1019">
            <v>10</v>
          </cell>
        </row>
        <row r="1020">
          <cell r="T1020">
            <v>10</v>
          </cell>
        </row>
        <row r="1021">
          <cell r="T1021">
            <v>10</v>
          </cell>
        </row>
        <row r="1022">
          <cell r="T1022">
            <v>10</v>
          </cell>
        </row>
        <row r="1023">
          <cell r="T1023">
            <v>10</v>
          </cell>
        </row>
        <row r="1024">
          <cell r="T1024">
            <v>10</v>
          </cell>
        </row>
        <row r="1025">
          <cell r="T1025">
            <v>10</v>
          </cell>
        </row>
        <row r="1026">
          <cell r="T1026">
            <v>10</v>
          </cell>
        </row>
        <row r="1027">
          <cell r="T1027">
            <v>10</v>
          </cell>
        </row>
        <row r="1028">
          <cell r="T1028">
            <v>10</v>
          </cell>
        </row>
        <row r="1029">
          <cell r="T1029">
            <v>10</v>
          </cell>
        </row>
        <row r="1030">
          <cell r="T1030">
            <v>10</v>
          </cell>
        </row>
        <row r="1031">
          <cell r="T1031">
            <v>10</v>
          </cell>
        </row>
        <row r="1032">
          <cell r="T1032">
            <v>10</v>
          </cell>
        </row>
        <row r="1033">
          <cell r="T1033">
            <v>10</v>
          </cell>
        </row>
        <row r="1034">
          <cell r="T1034">
            <v>10</v>
          </cell>
        </row>
        <row r="1035">
          <cell r="T1035">
            <v>10</v>
          </cell>
        </row>
        <row r="1036">
          <cell r="T1036">
            <v>10</v>
          </cell>
        </row>
        <row r="1037">
          <cell r="T1037">
            <v>10</v>
          </cell>
        </row>
        <row r="1038">
          <cell r="T1038">
            <v>10</v>
          </cell>
        </row>
        <row r="1039">
          <cell r="T1039">
            <v>10</v>
          </cell>
        </row>
        <row r="1040">
          <cell r="T1040">
            <v>10</v>
          </cell>
        </row>
        <row r="1041">
          <cell r="T1041">
            <v>10</v>
          </cell>
        </row>
        <row r="1042">
          <cell r="T1042">
            <v>10</v>
          </cell>
        </row>
        <row r="1043">
          <cell r="T1043">
            <v>10</v>
          </cell>
        </row>
        <row r="1044">
          <cell r="T1044">
            <v>10</v>
          </cell>
        </row>
        <row r="1045">
          <cell r="T1045">
            <v>10</v>
          </cell>
        </row>
        <row r="1046">
          <cell r="T1046">
            <v>10</v>
          </cell>
        </row>
        <row r="1047">
          <cell r="T1047">
            <v>10</v>
          </cell>
        </row>
        <row r="1048">
          <cell r="T1048">
            <v>10</v>
          </cell>
        </row>
        <row r="1049">
          <cell r="T1049">
            <v>10</v>
          </cell>
        </row>
        <row r="1050">
          <cell r="T1050">
            <v>10</v>
          </cell>
        </row>
        <row r="1051">
          <cell r="T1051">
            <v>10</v>
          </cell>
        </row>
        <row r="1052">
          <cell r="T1052">
            <v>10</v>
          </cell>
        </row>
        <row r="1053">
          <cell r="T1053">
            <v>10</v>
          </cell>
        </row>
        <row r="1054">
          <cell r="T1054">
            <v>10</v>
          </cell>
        </row>
        <row r="1055">
          <cell r="T1055">
            <v>10</v>
          </cell>
        </row>
        <row r="1056">
          <cell r="T1056">
            <v>10</v>
          </cell>
        </row>
        <row r="1057">
          <cell r="T1057">
            <v>10</v>
          </cell>
        </row>
        <row r="1058">
          <cell r="T1058">
            <v>10</v>
          </cell>
        </row>
        <row r="1059">
          <cell r="T1059">
            <v>10</v>
          </cell>
        </row>
        <row r="1060">
          <cell r="T1060">
            <v>10</v>
          </cell>
        </row>
        <row r="1061">
          <cell r="T1061">
            <v>10</v>
          </cell>
        </row>
        <row r="1062">
          <cell r="T1062">
            <v>10</v>
          </cell>
        </row>
        <row r="1063">
          <cell r="T1063">
            <v>10</v>
          </cell>
        </row>
        <row r="1064">
          <cell r="T1064">
            <v>10</v>
          </cell>
        </row>
        <row r="1065">
          <cell r="T1065">
            <v>10</v>
          </cell>
        </row>
        <row r="1066">
          <cell r="T1066">
            <v>10</v>
          </cell>
        </row>
        <row r="1067">
          <cell r="T1067">
            <v>10</v>
          </cell>
        </row>
        <row r="1068">
          <cell r="T1068">
            <v>10</v>
          </cell>
        </row>
        <row r="1069">
          <cell r="T1069">
            <v>10</v>
          </cell>
        </row>
        <row r="1070">
          <cell r="T1070">
            <v>10</v>
          </cell>
        </row>
        <row r="1071">
          <cell r="T1071">
            <v>10</v>
          </cell>
        </row>
        <row r="1072">
          <cell r="T1072">
            <v>10</v>
          </cell>
        </row>
        <row r="1073">
          <cell r="T1073">
            <v>10</v>
          </cell>
        </row>
        <row r="1074">
          <cell r="T1074">
            <v>10</v>
          </cell>
        </row>
        <row r="1075">
          <cell r="T1075">
            <v>10</v>
          </cell>
        </row>
        <row r="1076">
          <cell r="T1076">
            <v>10</v>
          </cell>
        </row>
        <row r="1077">
          <cell r="T1077">
            <v>10</v>
          </cell>
        </row>
        <row r="1078">
          <cell r="T1078">
            <v>10</v>
          </cell>
        </row>
        <row r="1079">
          <cell r="T1079">
            <v>10</v>
          </cell>
        </row>
        <row r="1080">
          <cell r="T1080">
            <v>10</v>
          </cell>
        </row>
        <row r="1081">
          <cell r="T1081">
            <v>10</v>
          </cell>
        </row>
        <row r="1082">
          <cell r="T1082">
            <v>10</v>
          </cell>
        </row>
        <row r="1083">
          <cell r="T1083">
            <v>10</v>
          </cell>
        </row>
        <row r="1084">
          <cell r="T1084">
            <v>10</v>
          </cell>
        </row>
        <row r="1085">
          <cell r="T1085">
            <v>10</v>
          </cell>
        </row>
        <row r="1086">
          <cell r="T1086">
            <v>10</v>
          </cell>
        </row>
        <row r="1087">
          <cell r="T1087">
            <v>10</v>
          </cell>
        </row>
        <row r="1088">
          <cell r="T1088">
            <v>10</v>
          </cell>
        </row>
        <row r="1089">
          <cell r="T1089">
            <v>10</v>
          </cell>
        </row>
        <row r="1090">
          <cell r="T1090">
            <v>10</v>
          </cell>
        </row>
        <row r="1091">
          <cell r="T1091">
            <v>10</v>
          </cell>
        </row>
        <row r="1092">
          <cell r="T1092">
            <v>10</v>
          </cell>
        </row>
        <row r="1093">
          <cell r="T1093">
            <v>10</v>
          </cell>
        </row>
        <row r="1094">
          <cell r="T1094">
            <v>10</v>
          </cell>
        </row>
        <row r="1095">
          <cell r="T1095">
            <v>10</v>
          </cell>
        </row>
        <row r="1096">
          <cell r="T1096">
            <v>10</v>
          </cell>
        </row>
        <row r="1097">
          <cell r="T1097">
            <v>10</v>
          </cell>
        </row>
        <row r="1098">
          <cell r="T1098">
            <v>10</v>
          </cell>
        </row>
        <row r="1099">
          <cell r="T1099">
            <v>10</v>
          </cell>
        </row>
        <row r="1100">
          <cell r="T1100">
            <v>10</v>
          </cell>
        </row>
        <row r="1101">
          <cell r="T1101">
            <v>10</v>
          </cell>
        </row>
        <row r="1102">
          <cell r="T1102">
            <v>10</v>
          </cell>
        </row>
        <row r="1103">
          <cell r="T1103">
            <v>10</v>
          </cell>
        </row>
        <row r="1104">
          <cell r="T1104">
            <v>10</v>
          </cell>
        </row>
        <row r="1105">
          <cell r="T1105">
            <v>10</v>
          </cell>
        </row>
        <row r="1106">
          <cell r="T1106">
            <v>10</v>
          </cell>
        </row>
        <row r="1107">
          <cell r="T1107">
            <v>10</v>
          </cell>
        </row>
        <row r="1108">
          <cell r="T1108">
            <v>10</v>
          </cell>
        </row>
        <row r="1109">
          <cell r="T1109">
            <v>10</v>
          </cell>
        </row>
        <row r="1110">
          <cell r="T1110">
            <v>10</v>
          </cell>
        </row>
        <row r="1111">
          <cell r="T1111">
            <v>10</v>
          </cell>
        </row>
        <row r="1112">
          <cell r="T1112">
            <v>10</v>
          </cell>
        </row>
        <row r="1113">
          <cell r="T1113">
            <v>10</v>
          </cell>
        </row>
        <row r="1114">
          <cell r="T1114">
            <v>10</v>
          </cell>
        </row>
        <row r="1115">
          <cell r="T1115">
            <v>10</v>
          </cell>
        </row>
        <row r="1116">
          <cell r="T1116">
            <v>10</v>
          </cell>
        </row>
        <row r="1117">
          <cell r="T1117">
            <v>10</v>
          </cell>
        </row>
        <row r="1118">
          <cell r="T1118">
            <v>10</v>
          </cell>
        </row>
        <row r="1119">
          <cell r="T1119">
            <v>10</v>
          </cell>
        </row>
        <row r="1120">
          <cell r="T1120">
            <v>10</v>
          </cell>
        </row>
        <row r="1121">
          <cell r="T1121">
            <v>10</v>
          </cell>
        </row>
        <row r="1122">
          <cell r="T1122">
            <v>10</v>
          </cell>
        </row>
        <row r="1123">
          <cell r="T1123">
            <v>10</v>
          </cell>
        </row>
        <row r="1124">
          <cell r="T1124">
            <v>10</v>
          </cell>
        </row>
        <row r="1125">
          <cell r="T1125">
            <v>10</v>
          </cell>
        </row>
        <row r="1126">
          <cell r="T1126">
            <v>10</v>
          </cell>
        </row>
        <row r="1127">
          <cell r="T1127">
            <v>10</v>
          </cell>
        </row>
        <row r="1128">
          <cell r="T1128">
            <v>10</v>
          </cell>
        </row>
        <row r="1129">
          <cell r="T1129">
            <v>10</v>
          </cell>
        </row>
        <row r="1130">
          <cell r="T1130">
            <v>10</v>
          </cell>
        </row>
        <row r="1131">
          <cell r="T1131">
            <v>10</v>
          </cell>
        </row>
        <row r="1132">
          <cell r="T1132">
            <v>10</v>
          </cell>
        </row>
        <row r="1133">
          <cell r="T1133">
            <v>10</v>
          </cell>
        </row>
        <row r="1134">
          <cell r="T1134">
            <v>10</v>
          </cell>
        </row>
        <row r="1135">
          <cell r="T1135">
            <v>10</v>
          </cell>
        </row>
        <row r="1136">
          <cell r="T1136">
            <v>10</v>
          </cell>
        </row>
        <row r="1137">
          <cell r="T1137">
            <v>10</v>
          </cell>
        </row>
        <row r="1138">
          <cell r="T1138">
            <v>10</v>
          </cell>
        </row>
        <row r="1139">
          <cell r="T1139">
            <v>10</v>
          </cell>
        </row>
        <row r="1140">
          <cell r="T1140">
            <v>10</v>
          </cell>
        </row>
        <row r="1141">
          <cell r="T1141">
            <v>10</v>
          </cell>
        </row>
        <row r="1142">
          <cell r="T1142">
            <v>10</v>
          </cell>
        </row>
        <row r="1143">
          <cell r="T1143">
            <v>10</v>
          </cell>
        </row>
        <row r="1144">
          <cell r="T1144">
            <v>10</v>
          </cell>
        </row>
        <row r="1145">
          <cell r="T1145">
            <v>10</v>
          </cell>
        </row>
        <row r="1146">
          <cell r="T1146">
            <v>10</v>
          </cell>
        </row>
        <row r="1147">
          <cell r="T1147">
            <v>10</v>
          </cell>
        </row>
        <row r="1148">
          <cell r="T1148">
            <v>10</v>
          </cell>
        </row>
        <row r="1149">
          <cell r="T1149">
            <v>10</v>
          </cell>
        </row>
        <row r="1150">
          <cell r="T1150">
            <v>10</v>
          </cell>
        </row>
        <row r="1151">
          <cell r="T1151">
            <v>10</v>
          </cell>
        </row>
        <row r="1152">
          <cell r="T1152">
            <v>10</v>
          </cell>
        </row>
        <row r="1153">
          <cell r="T1153">
            <v>10</v>
          </cell>
        </row>
        <row r="1154">
          <cell r="T1154">
            <v>10</v>
          </cell>
        </row>
        <row r="1155">
          <cell r="T1155">
            <v>10</v>
          </cell>
        </row>
        <row r="1156">
          <cell r="T1156">
            <v>10</v>
          </cell>
        </row>
        <row r="1157">
          <cell r="T1157">
            <v>10</v>
          </cell>
        </row>
        <row r="1158">
          <cell r="T1158">
            <v>10</v>
          </cell>
        </row>
        <row r="1159">
          <cell r="T1159">
            <v>10</v>
          </cell>
        </row>
        <row r="1160">
          <cell r="T1160">
            <v>10</v>
          </cell>
        </row>
        <row r="1161">
          <cell r="T1161">
            <v>10</v>
          </cell>
        </row>
        <row r="1162">
          <cell r="T1162">
            <v>10</v>
          </cell>
        </row>
        <row r="1163">
          <cell r="T1163">
            <v>10</v>
          </cell>
        </row>
        <row r="1164">
          <cell r="T1164">
            <v>10</v>
          </cell>
        </row>
        <row r="1165">
          <cell r="T1165">
            <v>10</v>
          </cell>
        </row>
        <row r="1166">
          <cell r="T1166">
            <v>10</v>
          </cell>
        </row>
        <row r="1167">
          <cell r="T1167">
            <v>10</v>
          </cell>
        </row>
        <row r="1168">
          <cell r="T1168">
            <v>10</v>
          </cell>
        </row>
        <row r="1169">
          <cell r="T1169">
            <v>10</v>
          </cell>
        </row>
        <row r="1170">
          <cell r="T1170">
            <v>10</v>
          </cell>
        </row>
        <row r="1171">
          <cell r="T1171">
            <v>10</v>
          </cell>
        </row>
        <row r="1172">
          <cell r="T1172">
            <v>10</v>
          </cell>
        </row>
        <row r="1173">
          <cell r="T1173">
            <v>10</v>
          </cell>
        </row>
        <row r="1174">
          <cell r="T1174">
            <v>10</v>
          </cell>
        </row>
        <row r="1175">
          <cell r="T1175">
            <v>10</v>
          </cell>
        </row>
        <row r="1176">
          <cell r="T1176">
            <v>10</v>
          </cell>
        </row>
        <row r="1177">
          <cell r="T1177">
            <v>10</v>
          </cell>
        </row>
        <row r="1178">
          <cell r="T1178">
            <v>10</v>
          </cell>
        </row>
        <row r="1179">
          <cell r="T1179">
            <v>10</v>
          </cell>
        </row>
        <row r="1180">
          <cell r="T1180">
            <v>10</v>
          </cell>
        </row>
        <row r="1181">
          <cell r="T1181">
            <v>10</v>
          </cell>
        </row>
        <row r="1182">
          <cell r="T1182">
            <v>10</v>
          </cell>
        </row>
        <row r="1183">
          <cell r="T1183">
            <v>10</v>
          </cell>
        </row>
        <row r="1184">
          <cell r="T1184">
            <v>10</v>
          </cell>
        </row>
        <row r="1185">
          <cell r="T1185">
            <v>10</v>
          </cell>
        </row>
        <row r="1186">
          <cell r="T1186">
            <v>10</v>
          </cell>
        </row>
        <row r="1187">
          <cell r="T1187">
            <v>10</v>
          </cell>
        </row>
        <row r="1188">
          <cell r="T1188">
            <v>10</v>
          </cell>
        </row>
        <row r="1189">
          <cell r="T1189">
            <v>10</v>
          </cell>
        </row>
        <row r="1190">
          <cell r="T1190">
            <v>10</v>
          </cell>
        </row>
        <row r="1191">
          <cell r="T1191">
            <v>10</v>
          </cell>
        </row>
        <row r="1192">
          <cell r="T1192">
            <v>10</v>
          </cell>
        </row>
        <row r="1193">
          <cell r="T1193">
            <v>10</v>
          </cell>
        </row>
        <row r="1194">
          <cell r="T1194">
            <v>10</v>
          </cell>
        </row>
        <row r="1195">
          <cell r="T1195">
            <v>10</v>
          </cell>
        </row>
        <row r="1196">
          <cell r="T1196">
            <v>10</v>
          </cell>
        </row>
        <row r="1197">
          <cell r="T1197">
            <v>10</v>
          </cell>
        </row>
        <row r="1198">
          <cell r="T1198">
            <v>10</v>
          </cell>
        </row>
        <row r="1199">
          <cell r="T1199">
            <v>10</v>
          </cell>
        </row>
        <row r="1200">
          <cell r="T1200">
            <v>10</v>
          </cell>
        </row>
        <row r="1201">
          <cell r="T1201">
            <v>10</v>
          </cell>
        </row>
        <row r="1202">
          <cell r="T1202">
            <v>10</v>
          </cell>
        </row>
        <row r="1203">
          <cell r="T1203">
            <v>10</v>
          </cell>
        </row>
        <row r="1204">
          <cell r="T1204">
            <v>10</v>
          </cell>
        </row>
        <row r="1205">
          <cell r="T1205">
            <v>10</v>
          </cell>
        </row>
        <row r="1206">
          <cell r="T1206">
            <v>10</v>
          </cell>
        </row>
        <row r="1207">
          <cell r="T1207">
            <v>10</v>
          </cell>
        </row>
        <row r="1208">
          <cell r="T1208">
            <v>10</v>
          </cell>
        </row>
        <row r="1209">
          <cell r="T1209">
            <v>10</v>
          </cell>
        </row>
        <row r="1210">
          <cell r="T1210">
            <v>10</v>
          </cell>
        </row>
        <row r="1211">
          <cell r="T1211">
            <v>10</v>
          </cell>
        </row>
        <row r="1212">
          <cell r="T1212">
            <v>10</v>
          </cell>
        </row>
        <row r="1213">
          <cell r="T1213">
            <v>10</v>
          </cell>
        </row>
        <row r="1214">
          <cell r="T1214">
            <v>10</v>
          </cell>
        </row>
        <row r="1215">
          <cell r="T1215">
            <v>10</v>
          </cell>
        </row>
        <row r="1216">
          <cell r="T1216">
            <v>10</v>
          </cell>
        </row>
        <row r="1217">
          <cell r="T1217">
            <v>10</v>
          </cell>
        </row>
        <row r="1218">
          <cell r="T1218">
            <v>10</v>
          </cell>
        </row>
        <row r="1219">
          <cell r="T1219">
            <v>10</v>
          </cell>
        </row>
        <row r="1220">
          <cell r="T1220">
            <v>10</v>
          </cell>
        </row>
        <row r="1221">
          <cell r="T1221">
            <v>10</v>
          </cell>
        </row>
        <row r="1222">
          <cell r="T1222">
            <v>10</v>
          </cell>
        </row>
        <row r="1223">
          <cell r="T1223">
            <v>10</v>
          </cell>
        </row>
        <row r="1224">
          <cell r="T1224">
            <v>10</v>
          </cell>
        </row>
        <row r="1225">
          <cell r="T1225">
            <v>10</v>
          </cell>
        </row>
        <row r="1226">
          <cell r="T1226">
            <v>10</v>
          </cell>
        </row>
        <row r="1227">
          <cell r="T1227">
            <v>10</v>
          </cell>
        </row>
        <row r="1228">
          <cell r="T1228">
            <v>10</v>
          </cell>
        </row>
        <row r="1229">
          <cell r="T1229">
            <v>10</v>
          </cell>
        </row>
        <row r="1230">
          <cell r="T1230">
            <v>10</v>
          </cell>
        </row>
        <row r="1231">
          <cell r="T1231">
            <v>10</v>
          </cell>
        </row>
        <row r="1232">
          <cell r="T1232">
            <v>10</v>
          </cell>
        </row>
        <row r="1233">
          <cell r="T1233">
            <v>10</v>
          </cell>
        </row>
        <row r="1234">
          <cell r="T1234">
            <v>10</v>
          </cell>
        </row>
        <row r="1235">
          <cell r="T1235">
            <v>10</v>
          </cell>
        </row>
        <row r="1236">
          <cell r="T1236">
            <v>10</v>
          </cell>
        </row>
        <row r="1237">
          <cell r="T1237">
            <v>10</v>
          </cell>
        </row>
        <row r="1238">
          <cell r="T1238">
            <v>10</v>
          </cell>
        </row>
        <row r="1239">
          <cell r="T1239">
            <v>10</v>
          </cell>
        </row>
        <row r="1240">
          <cell r="T1240">
            <v>10</v>
          </cell>
        </row>
        <row r="1241">
          <cell r="T1241">
            <v>10</v>
          </cell>
        </row>
        <row r="1242">
          <cell r="T1242">
            <v>10</v>
          </cell>
        </row>
        <row r="1243">
          <cell r="T1243">
            <v>10</v>
          </cell>
        </row>
        <row r="1244">
          <cell r="T1244">
            <v>10</v>
          </cell>
        </row>
        <row r="1245">
          <cell r="T1245">
            <v>10</v>
          </cell>
        </row>
        <row r="1246">
          <cell r="T1246">
            <v>10</v>
          </cell>
        </row>
        <row r="1247">
          <cell r="T1247">
            <v>10</v>
          </cell>
        </row>
        <row r="1248">
          <cell r="T1248">
            <v>10</v>
          </cell>
        </row>
        <row r="1249">
          <cell r="T1249">
            <v>10</v>
          </cell>
        </row>
        <row r="1250">
          <cell r="T1250">
            <v>10</v>
          </cell>
        </row>
        <row r="1251">
          <cell r="T1251">
            <v>10</v>
          </cell>
        </row>
        <row r="1252">
          <cell r="T1252">
            <v>10</v>
          </cell>
        </row>
        <row r="1253">
          <cell r="T1253">
            <v>10</v>
          </cell>
        </row>
        <row r="1254">
          <cell r="T1254">
            <v>10</v>
          </cell>
        </row>
        <row r="1255">
          <cell r="T1255">
            <v>10</v>
          </cell>
        </row>
        <row r="1256">
          <cell r="T1256">
            <v>10</v>
          </cell>
        </row>
        <row r="1257">
          <cell r="T1257">
            <v>10</v>
          </cell>
        </row>
        <row r="1258">
          <cell r="T1258">
            <v>10</v>
          </cell>
        </row>
        <row r="1259">
          <cell r="T1259">
            <v>10</v>
          </cell>
        </row>
        <row r="1260">
          <cell r="T1260">
            <v>10</v>
          </cell>
        </row>
        <row r="1261">
          <cell r="T1261">
            <v>10</v>
          </cell>
        </row>
        <row r="1262">
          <cell r="T1262">
            <v>10</v>
          </cell>
        </row>
        <row r="1263">
          <cell r="T1263">
            <v>10</v>
          </cell>
        </row>
        <row r="1264">
          <cell r="T1264">
            <v>10</v>
          </cell>
        </row>
        <row r="1265">
          <cell r="T1265">
            <v>10</v>
          </cell>
        </row>
        <row r="1266">
          <cell r="T1266">
            <v>10</v>
          </cell>
        </row>
        <row r="1267">
          <cell r="T1267">
            <v>10</v>
          </cell>
        </row>
        <row r="1268">
          <cell r="T1268">
            <v>10</v>
          </cell>
        </row>
        <row r="1269">
          <cell r="T1269">
            <v>10</v>
          </cell>
        </row>
        <row r="1270">
          <cell r="T1270">
            <v>10</v>
          </cell>
        </row>
        <row r="1271">
          <cell r="T1271">
            <v>10</v>
          </cell>
        </row>
        <row r="1272">
          <cell r="T1272">
            <v>10</v>
          </cell>
        </row>
        <row r="1273">
          <cell r="T1273">
            <v>10</v>
          </cell>
        </row>
        <row r="1274">
          <cell r="T1274">
            <v>10</v>
          </cell>
        </row>
        <row r="1275">
          <cell r="T1275">
            <v>10</v>
          </cell>
        </row>
        <row r="1276">
          <cell r="T1276">
            <v>10</v>
          </cell>
        </row>
        <row r="1277">
          <cell r="T1277">
            <v>10</v>
          </cell>
        </row>
        <row r="1278">
          <cell r="T1278">
            <v>10</v>
          </cell>
        </row>
        <row r="1279">
          <cell r="T1279">
            <v>10</v>
          </cell>
        </row>
        <row r="1280">
          <cell r="T1280">
            <v>10</v>
          </cell>
        </row>
        <row r="1281">
          <cell r="T1281">
            <v>10</v>
          </cell>
        </row>
        <row r="1282">
          <cell r="T1282">
            <v>10</v>
          </cell>
        </row>
        <row r="1283">
          <cell r="T1283">
            <v>10</v>
          </cell>
        </row>
        <row r="1284">
          <cell r="T1284">
            <v>10</v>
          </cell>
        </row>
        <row r="1285">
          <cell r="T1285">
            <v>10</v>
          </cell>
        </row>
        <row r="1286">
          <cell r="T1286">
            <v>10</v>
          </cell>
        </row>
        <row r="1287">
          <cell r="T1287">
            <v>10</v>
          </cell>
        </row>
        <row r="1288">
          <cell r="T1288">
            <v>10</v>
          </cell>
        </row>
        <row r="1289">
          <cell r="T1289">
            <v>10</v>
          </cell>
        </row>
        <row r="1290">
          <cell r="T1290">
            <v>10</v>
          </cell>
        </row>
        <row r="1291">
          <cell r="T1291">
            <v>10</v>
          </cell>
        </row>
        <row r="1292">
          <cell r="T1292">
            <v>10</v>
          </cell>
        </row>
        <row r="1293">
          <cell r="T1293">
            <v>10</v>
          </cell>
        </row>
        <row r="1294">
          <cell r="T1294">
            <v>10</v>
          </cell>
        </row>
        <row r="1295">
          <cell r="T1295">
            <v>10</v>
          </cell>
        </row>
        <row r="1296">
          <cell r="T1296">
            <v>10</v>
          </cell>
        </row>
        <row r="1297">
          <cell r="T1297">
            <v>10</v>
          </cell>
        </row>
        <row r="1298">
          <cell r="T1298">
            <v>10</v>
          </cell>
        </row>
        <row r="1299">
          <cell r="T1299">
            <v>10</v>
          </cell>
        </row>
        <row r="1300">
          <cell r="T1300">
            <v>10</v>
          </cell>
        </row>
        <row r="1301">
          <cell r="T1301">
            <v>10</v>
          </cell>
        </row>
        <row r="1302">
          <cell r="T1302">
            <v>10</v>
          </cell>
        </row>
        <row r="1303">
          <cell r="T1303">
            <v>10</v>
          </cell>
        </row>
        <row r="1304">
          <cell r="T1304">
            <v>10</v>
          </cell>
        </row>
        <row r="1305">
          <cell r="T1305">
            <v>10</v>
          </cell>
        </row>
        <row r="1306">
          <cell r="T1306">
            <v>10</v>
          </cell>
        </row>
        <row r="1307">
          <cell r="T1307">
            <v>10</v>
          </cell>
        </row>
        <row r="1308">
          <cell r="T1308">
            <v>10</v>
          </cell>
        </row>
        <row r="1309">
          <cell r="T1309">
            <v>10</v>
          </cell>
        </row>
        <row r="1310">
          <cell r="T1310">
            <v>10</v>
          </cell>
        </row>
        <row r="1311">
          <cell r="T1311">
            <v>10</v>
          </cell>
        </row>
        <row r="1312">
          <cell r="T1312">
            <v>10</v>
          </cell>
        </row>
        <row r="1313">
          <cell r="T1313">
            <v>10</v>
          </cell>
        </row>
        <row r="1314">
          <cell r="T1314">
            <v>10</v>
          </cell>
        </row>
        <row r="1315">
          <cell r="T1315">
            <v>10</v>
          </cell>
        </row>
        <row r="1316">
          <cell r="T1316">
            <v>10</v>
          </cell>
        </row>
        <row r="1317">
          <cell r="T1317">
            <v>10</v>
          </cell>
        </row>
        <row r="1318">
          <cell r="T1318">
            <v>10</v>
          </cell>
        </row>
        <row r="1319">
          <cell r="T1319">
            <v>10</v>
          </cell>
        </row>
        <row r="1320">
          <cell r="T1320">
            <v>10</v>
          </cell>
        </row>
        <row r="1321">
          <cell r="T1321">
            <v>10</v>
          </cell>
        </row>
        <row r="1322">
          <cell r="T1322">
            <v>10</v>
          </cell>
        </row>
        <row r="1323">
          <cell r="T1323">
            <v>10</v>
          </cell>
        </row>
        <row r="1324">
          <cell r="T1324">
            <v>10</v>
          </cell>
        </row>
        <row r="1325">
          <cell r="T1325">
            <v>10</v>
          </cell>
        </row>
        <row r="1326">
          <cell r="T1326">
            <v>10</v>
          </cell>
        </row>
        <row r="1327">
          <cell r="T1327">
            <v>10</v>
          </cell>
        </row>
        <row r="1328">
          <cell r="T1328">
            <v>10</v>
          </cell>
        </row>
        <row r="1329">
          <cell r="T1329">
            <v>10</v>
          </cell>
        </row>
        <row r="1330">
          <cell r="T1330">
            <v>10</v>
          </cell>
        </row>
        <row r="1331">
          <cell r="T1331">
            <v>10</v>
          </cell>
        </row>
        <row r="1332">
          <cell r="T1332">
            <v>10</v>
          </cell>
        </row>
        <row r="1333">
          <cell r="T1333">
            <v>10</v>
          </cell>
        </row>
        <row r="1334">
          <cell r="T1334">
            <v>10</v>
          </cell>
        </row>
        <row r="1335">
          <cell r="T1335">
            <v>10</v>
          </cell>
        </row>
        <row r="1336">
          <cell r="T1336">
            <v>10</v>
          </cell>
        </row>
        <row r="1337">
          <cell r="T1337">
            <v>10</v>
          </cell>
        </row>
        <row r="1338">
          <cell r="T1338">
            <v>10</v>
          </cell>
        </row>
        <row r="1339">
          <cell r="T1339">
            <v>10</v>
          </cell>
        </row>
        <row r="1340">
          <cell r="T1340">
            <v>10</v>
          </cell>
        </row>
        <row r="1341">
          <cell r="T1341">
            <v>10</v>
          </cell>
        </row>
        <row r="1342">
          <cell r="T1342">
            <v>10</v>
          </cell>
        </row>
        <row r="1343">
          <cell r="T1343">
            <v>10</v>
          </cell>
        </row>
        <row r="1344">
          <cell r="T1344">
            <v>10</v>
          </cell>
        </row>
        <row r="1345">
          <cell r="T1345">
            <v>10</v>
          </cell>
        </row>
        <row r="1346">
          <cell r="T1346">
            <v>10</v>
          </cell>
        </row>
        <row r="1347">
          <cell r="T1347">
            <v>10</v>
          </cell>
        </row>
        <row r="1348">
          <cell r="T1348">
            <v>10</v>
          </cell>
        </row>
        <row r="1349">
          <cell r="T1349">
            <v>10</v>
          </cell>
        </row>
        <row r="1350">
          <cell r="T1350">
            <v>10</v>
          </cell>
        </row>
        <row r="1351">
          <cell r="T1351">
            <v>10</v>
          </cell>
        </row>
        <row r="1352">
          <cell r="T1352">
            <v>10</v>
          </cell>
        </row>
        <row r="1353">
          <cell r="T1353">
            <v>10</v>
          </cell>
        </row>
        <row r="1354">
          <cell r="T1354">
            <v>10</v>
          </cell>
        </row>
        <row r="1355">
          <cell r="T1355">
            <v>10</v>
          </cell>
        </row>
        <row r="1356">
          <cell r="T1356">
            <v>10</v>
          </cell>
        </row>
        <row r="1357">
          <cell r="T1357">
            <v>10</v>
          </cell>
        </row>
        <row r="1358">
          <cell r="T1358">
            <v>10</v>
          </cell>
        </row>
        <row r="1359">
          <cell r="T1359">
            <v>10</v>
          </cell>
        </row>
        <row r="1360">
          <cell r="T1360">
            <v>10</v>
          </cell>
        </row>
        <row r="1361">
          <cell r="T1361">
            <v>10</v>
          </cell>
        </row>
        <row r="1362">
          <cell r="T1362">
            <v>10</v>
          </cell>
        </row>
        <row r="1363">
          <cell r="T1363">
            <v>10</v>
          </cell>
        </row>
        <row r="1364">
          <cell r="T1364">
            <v>10</v>
          </cell>
        </row>
        <row r="1365">
          <cell r="T1365">
            <v>10</v>
          </cell>
        </row>
        <row r="1366">
          <cell r="T1366">
            <v>10</v>
          </cell>
        </row>
        <row r="1367">
          <cell r="T1367">
            <v>10</v>
          </cell>
        </row>
        <row r="1368">
          <cell r="T1368">
            <v>10</v>
          </cell>
        </row>
        <row r="1369">
          <cell r="T1369">
            <v>10</v>
          </cell>
        </row>
        <row r="1370">
          <cell r="T1370">
            <v>10</v>
          </cell>
        </row>
        <row r="1371">
          <cell r="T1371">
            <v>10</v>
          </cell>
        </row>
        <row r="1372">
          <cell r="T1372">
            <v>10</v>
          </cell>
        </row>
        <row r="1373">
          <cell r="T1373">
            <v>10</v>
          </cell>
        </row>
        <row r="1374">
          <cell r="T1374">
            <v>10</v>
          </cell>
        </row>
        <row r="1375">
          <cell r="T1375">
            <v>10</v>
          </cell>
        </row>
        <row r="1376">
          <cell r="T1376">
            <v>10</v>
          </cell>
        </row>
        <row r="1377">
          <cell r="T1377">
            <v>10</v>
          </cell>
        </row>
        <row r="1378">
          <cell r="T1378">
            <v>10</v>
          </cell>
        </row>
        <row r="1379">
          <cell r="T1379">
            <v>10</v>
          </cell>
        </row>
        <row r="1380">
          <cell r="T1380">
            <v>10</v>
          </cell>
        </row>
        <row r="1381">
          <cell r="T1381">
            <v>10</v>
          </cell>
        </row>
        <row r="1382">
          <cell r="T1382">
            <v>10</v>
          </cell>
        </row>
        <row r="1383">
          <cell r="T1383">
            <v>10</v>
          </cell>
        </row>
        <row r="1384">
          <cell r="T1384">
            <v>10</v>
          </cell>
        </row>
        <row r="1385">
          <cell r="T1385">
            <v>10</v>
          </cell>
        </row>
        <row r="1386">
          <cell r="T1386">
            <v>10</v>
          </cell>
        </row>
        <row r="1387">
          <cell r="T1387">
            <v>10</v>
          </cell>
        </row>
        <row r="1388">
          <cell r="T1388">
            <v>10</v>
          </cell>
        </row>
        <row r="1389">
          <cell r="T1389">
            <v>10</v>
          </cell>
        </row>
        <row r="1390">
          <cell r="T1390">
            <v>10</v>
          </cell>
        </row>
        <row r="1391">
          <cell r="T1391">
            <v>10</v>
          </cell>
        </row>
        <row r="1392">
          <cell r="T1392">
            <v>10</v>
          </cell>
        </row>
        <row r="1393">
          <cell r="T1393">
            <v>10</v>
          </cell>
        </row>
        <row r="1394">
          <cell r="T1394">
            <v>10</v>
          </cell>
        </row>
        <row r="1395">
          <cell r="T1395">
            <v>10</v>
          </cell>
        </row>
        <row r="1396">
          <cell r="T1396">
            <v>10</v>
          </cell>
        </row>
        <row r="1397">
          <cell r="T1397">
            <v>10</v>
          </cell>
        </row>
        <row r="1398">
          <cell r="T1398">
            <v>10</v>
          </cell>
        </row>
        <row r="1399">
          <cell r="T1399">
            <v>10</v>
          </cell>
        </row>
        <row r="1400">
          <cell r="T1400">
            <v>10</v>
          </cell>
        </row>
        <row r="1401">
          <cell r="T1401">
            <v>10</v>
          </cell>
        </row>
        <row r="1402">
          <cell r="T1402">
            <v>10</v>
          </cell>
        </row>
        <row r="1403">
          <cell r="T1403">
            <v>10</v>
          </cell>
        </row>
        <row r="1404">
          <cell r="T1404">
            <v>10</v>
          </cell>
        </row>
        <row r="1405">
          <cell r="T1405">
            <v>10</v>
          </cell>
        </row>
        <row r="1406">
          <cell r="T1406">
            <v>10</v>
          </cell>
        </row>
        <row r="1407">
          <cell r="T1407">
            <v>10</v>
          </cell>
        </row>
        <row r="1408">
          <cell r="T1408">
            <v>10</v>
          </cell>
        </row>
        <row r="1409">
          <cell r="T1409">
            <v>10</v>
          </cell>
        </row>
        <row r="1410">
          <cell r="T1410">
            <v>10</v>
          </cell>
        </row>
        <row r="1411">
          <cell r="T1411">
            <v>10</v>
          </cell>
        </row>
        <row r="1412">
          <cell r="T1412">
            <v>10</v>
          </cell>
        </row>
        <row r="1413">
          <cell r="T1413">
            <v>10</v>
          </cell>
        </row>
        <row r="1414">
          <cell r="T1414">
            <v>10</v>
          </cell>
        </row>
        <row r="1415">
          <cell r="T1415">
            <v>10</v>
          </cell>
        </row>
        <row r="1416">
          <cell r="T1416">
            <v>10</v>
          </cell>
        </row>
        <row r="1417">
          <cell r="T1417">
            <v>10</v>
          </cell>
        </row>
        <row r="1418">
          <cell r="T1418">
            <v>10</v>
          </cell>
        </row>
        <row r="1419">
          <cell r="T1419">
            <v>10</v>
          </cell>
        </row>
        <row r="1420">
          <cell r="T1420">
            <v>10</v>
          </cell>
        </row>
        <row r="1421">
          <cell r="T1421">
            <v>10</v>
          </cell>
        </row>
        <row r="1422">
          <cell r="T1422">
            <v>10</v>
          </cell>
        </row>
        <row r="1423">
          <cell r="T1423">
            <v>10</v>
          </cell>
        </row>
        <row r="1424">
          <cell r="T1424">
            <v>10</v>
          </cell>
        </row>
        <row r="1425">
          <cell r="T1425">
            <v>10</v>
          </cell>
        </row>
        <row r="1426">
          <cell r="T1426">
            <v>10</v>
          </cell>
        </row>
        <row r="1427">
          <cell r="T1427">
            <v>10</v>
          </cell>
        </row>
        <row r="1428">
          <cell r="T1428">
            <v>10</v>
          </cell>
        </row>
        <row r="1429">
          <cell r="T1429">
            <v>10</v>
          </cell>
        </row>
        <row r="1430">
          <cell r="T1430">
            <v>10</v>
          </cell>
        </row>
        <row r="1431">
          <cell r="T1431">
            <v>10</v>
          </cell>
        </row>
        <row r="1432">
          <cell r="T1432">
            <v>10</v>
          </cell>
        </row>
        <row r="1433">
          <cell r="T1433">
            <v>10</v>
          </cell>
        </row>
        <row r="1434">
          <cell r="T1434">
            <v>10</v>
          </cell>
        </row>
        <row r="1435">
          <cell r="T1435">
            <v>10</v>
          </cell>
        </row>
        <row r="1436">
          <cell r="T1436">
            <v>10</v>
          </cell>
        </row>
        <row r="1437">
          <cell r="T1437">
            <v>10</v>
          </cell>
        </row>
        <row r="1438">
          <cell r="T1438">
            <v>10</v>
          </cell>
        </row>
        <row r="1439">
          <cell r="T1439">
            <v>10</v>
          </cell>
        </row>
        <row r="1440">
          <cell r="T1440">
            <v>10</v>
          </cell>
        </row>
        <row r="1441">
          <cell r="T1441">
            <v>10</v>
          </cell>
        </row>
        <row r="1442">
          <cell r="T1442">
            <v>10</v>
          </cell>
        </row>
        <row r="1443">
          <cell r="T1443">
            <v>10</v>
          </cell>
        </row>
        <row r="1444">
          <cell r="T1444">
            <v>10</v>
          </cell>
        </row>
        <row r="1445">
          <cell r="T1445">
            <v>10</v>
          </cell>
        </row>
        <row r="1446">
          <cell r="T1446">
            <v>10</v>
          </cell>
        </row>
        <row r="1447">
          <cell r="T1447">
            <v>10</v>
          </cell>
        </row>
        <row r="1448">
          <cell r="T1448">
            <v>10</v>
          </cell>
        </row>
        <row r="1449">
          <cell r="T1449">
            <v>10</v>
          </cell>
        </row>
        <row r="1450">
          <cell r="T1450">
            <v>10</v>
          </cell>
        </row>
        <row r="1451">
          <cell r="T1451">
            <v>10</v>
          </cell>
        </row>
        <row r="1452">
          <cell r="T1452">
            <v>10</v>
          </cell>
        </row>
        <row r="1453">
          <cell r="T1453">
            <v>10</v>
          </cell>
        </row>
        <row r="1454">
          <cell r="T1454">
            <v>10</v>
          </cell>
        </row>
        <row r="1455">
          <cell r="T1455">
            <v>10</v>
          </cell>
        </row>
        <row r="1456">
          <cell r="T1456">
            <v>10</v>
          </cell>
        </row>
        <row r="1457">
          <cell r="T1457">
            <v>10</v>
          </cell>
        </row>
        <row r="1458">
          <cell r="T1458">
            <v>10</v>
          </cell>
        </row>
        <row r="1459">
          <cell r="T1459">
            <v>10</v>
          </cell>
        </row>
        <row r="1460">
          <cell r="T1460">
            <v>10</v>
          </cell>
        </row>
        <row r="1461">
          <cell r="T1461">
            <v>10</v>
          </cell>
        </row>
        <row r="1462">
          <cell r="T1462">
            <v>10</v>
          </cell>
        </row>
        <row r="1463">
          <cell r="T1463">
            <v>10</v>
          </cell>
        </row>
        <row r="1464">
          <cell r="T1464">
            <v>10</v>
          </cell>
        </row>
        <row r="1465">
          <cell r="T1465">
            <v>10</v>
          </cell>
        </row>
        <row r="1466">
          <cell r="T1466">
            <v>10</v>
          </cell>
        </row>
        <row r="1467">
          <cell r="T1467">
            <v>10</v>
          </cell>
        </row>
        <row r="1468">
          <cell r="T1468">
            <v>10</v>
          </cell>
        </row>
        <row r="1469">
          <cell r="T1469">
            <v>10</v>
          </cell>
        </row>
        <row r="1470">
          <cell r="T1470">
            <v>10</v>
          </cell>
        </row>
        <row r="1471">
          <cell r="T1471">
            <v>10</v>
          </cell>
        </row>
        <row r="1472">
          <cell r="T1472">
            <v>10</v>
          </cell>
        </row>
        <row r="1473">
          <cell r="T1473">
            <v>10</v>
          </cell>
        </row>
        <row r="1474">
          <cell r="T1474">
            <v>10</v>
          </cell>
        </row>
        <row r="1475">
          <cell r="T1475">
            <v>10</v>
          </cell>
        </row>
        <row r="1476">
          <cell r="T1476">
            <v>10</v>
          </cell>
        </row>
        <row r="1477">
          <cell r="T1477">
            <v>10</v>
          </cell>
        </row>
        <row r="1478">
          <cell r="T1478">
            <v>10</v>
          </cell>
        </row>
        <row r="1479">
          <cell r="T1479">
            <v>10</v>
          </cell>
        </row>
        <row r="1480">
          <cell r="T1480">
            <v>10</v>
          </cell>
        </row>
        <row r="1481">
          <cell r="T1481">
            <v>10</v>
          </cell>
        </row>
        <row r="1482">
          <cell r="T1482">
            <v>10</v>
          </cell>
        </row>
        <row r="1483">
          <cell r="T1483">
            <v>10</v>
          </cell>
        </row>
        <row r="1484">
          <cell r="T1484">
            <v>10</v>
          </cell>
        </row>
        <row r="1485">
          <cell r="T1485">
            <v>10</v>
          </cell>
        </row>
        <row r="1486">
          <cell r="T1486">
            <v>10</v>
          </cell>
        </row>
        <row r="1487">
          <cell r="T1487">
            <v>10</v>
          </cell>
        </row>
        <row r="1488">
          <cell r="T1488">
            <v>10</v>
          </cell>
        </row>
        <row r="1489">
          <cell r="T1489">
            <v>10</v>
          </cell>
        </row>
        <row r="1490">
          <cell r="T1490">
            <v>10</v>
          </cell>
        </row>
        <row r="1491">
          <cell r="T1491">
            <v>10</v>
          </cell>
        </row>
        <row r="1492">
          <cell r="T1492">
            <v>10</v>
          </cell>
        </row>
        <row r="1493">
          <cell r="T1493">
            <v>10</v>
          </cell>
        </row>
        <row r="1494">
          <cell r="T1494">
            <v>10</v>
          </cell>
        </row>
        <row r="1495">
          <cell r="T1495">
            <v>10</v>
          </cell>
        </row>
        <row r="1496">
          <cell r="T1496">
            <v>10</v>
          </cell>
        </row>
        <row r="1497">
          <cell r="T1497">
            <v>10</v>
          </cell>
        </row>
        <row r="1498">
          <cell r="T1498">
            <v>10</v>
          </cell>
        </row>
        <row r="1499">
          <cell r="T1499">
            <v>10</v>
          </cell>
        </row>
        <row r="1500">
          <cell r="T1500">
            <v>10</v>
          </cell>
        </row>
        <row r="1501">
          <cell r="T1501">
            <v>10</v>
          </cell>
        </row>
        <row r="1502">
          <cell r="T1502">
            <v>10</v>
          </cell>
        </row>
        <row r="1503">
          <cell r="T1503">
            <v>10</v>
          </cell>
        </row>
        <row r="1504">
          <cell r="T1504">
            <v>10</v>
          </cell>
        </row>
        <row r="1505">
          <cell r="T1505">
            <v>10</v>
          </cell>
        </row>
        <row r="1506">
          <cell r="T1506">
            <v>10</v>
          </cell>
        </row>
        <row r="1507">
          <cell r="T1507">
            <v>10</v>
          </cell>
        </row>
        <row r="1508">
          <cell r="T1508">
            <v>10</v>
          </cell>
        </row>
        <row r="1509">
          <cell r="T1509">
            <v>10</v>
          </cell>
        </row>
        <row r="1510">
          <cell r="T1510">
            <v>10</v>
          </cell>
        </row>
        <row r="1511">
          <cell r="T1511">
            <v>10</v>
          </cell>
        </row>
        <row r="1512">
          <cell r="T1512">
            <v>10</v>
          </cell>
        </row>
        <row r="1513">
          <cell r="T1513">
            <v>10</v>
          </cell>
        </row>
        <row r="1514">
          <cell r="T1514">
            <v>10</v>
          </cell>
        </row>
        <row r="1515">
          <cell r="T1515">
            <v>10</v>
          </cell>
        </row>
        <row r="1516">
          <cell r="T1516">
            <v>10</v>
          </cell>
        </row>
        <row r="1517">
          <cell r="T1517">
            <v>10</v>
          </cell>
        </row>
        <row r="1518">
          <cell r="T1518">
            <v>10</v>
          </cell>
        </row>
        <row r="1519">
          <cell r="T1519">
            <v>10</v>
          </cell>
        </row>
        <row r="1520">
          <cell r="T1520">
            <v>10</v>
          </cell>
        </row>
        <row r="1521">
          <cell r="T1521">
            <v>10</v>
          </cell>
        </row>
        <row r="1522">
          <cell r="T1522">
            <v>10</v>
          </cell>
        </row>
        <row r="1523">
          <cell r="T1523">
            <v>10</v>
          </cell>
        </row>
        <row r="1524">
          <cell r="T1524">
            <v>10</v>
          </cell>
        </row>
        <row r="1525">
          <cell r="T1525">
            <v>10</v>
          </cell>
        </row>
        <row r="1526">
          <cell r="T1526">
            <v>10</v>
          </cell>
        </row>
        <row r="1527">
          <cell r="T1527">
            <v>10</v>
          </cell>
        </row>
        <row r="1528">
          <cell r="T1528">
            <v>10</v>
          </cell>
        </row>
        <row r="1529">
          <cell r="T1529">
            <v>10</v>
          </cell>
        </row>
        <row r="1530">
          <cell r="T1530">
            <v>10</v>
          </cell>
        </row>
        <row r="1531">
          <cell r="T1531">
            <v>10</v>
          </cell>
        </row>
        <row r="1532">
          <cell r="T1532">
            <v>10</v>
          </cell>
        </row>
        <row r="1533">
          <cell r="T1533">
            <v>10</v>
          </cell>
        </row>
        <row r="1534">
          <cell r="T1534">
            <v>10</v>
          </cell>
        </row>
        <row r="1535">
          <cell r="T1535">
            <v>10</v>
          </cell>
        </row>
        <row r="1536">
          <cell r="T1536">
            <v>10</v>
          </cell>
        </row>
        <row r="1537">
          <cell r="T1537">
            <v>10</v>
          </cell>
        </row>
        <row r="1538">
          <cell r="T1538">
            <v>10</v>
          </cell>
        </row>
        <row r="1539">
          <cell r="T1539">
            <v>10</v>
          </cell>
        </row>
        <row r="1540">
          <cell r="T1540">
            <v>10</v>
          </cell>
        </row>
        <row r="1541">
          <cell r="T1541">
            <v>10</v>
          </cell>
        </row>
        <row r="1542">
          <cell r="T1542">
            <v>10</v>
          </cell>
        </row>
        <row r="1543">
          <cell r="T1543">
            <v>10</v>
          </cell>
        </row>
        <row r="1544">
          <cell r="T1544">
            <v>10</v>
          </cell>
        </row>
        <row r="1545">
          <cell r="T1545">
            <v>10</v>
          </cell>
        </row>
        <row r="1546">
          <cell r="T1546">
            <v>10</v>
          </cell>
        </row>
        <row r="1547">
          <cell r="T1547">
            <v>10</v>
          </cell>
        </row>
        <row r="1548">
          <cell r="T1548">
            <v>10</v>
          </cell>
        </row>
        <row r="1549">
          <cell r="T1549">
            <v>10</v>
          </cell>
        </row>
        <row r="1550">
          <cell r="T1550">
            <v>10</v>
          </cell>
        </row>
        <row r="1551">
          <cell r="T1551">
            <v>10</v>
          </cell>
        </row>
        <row r="1552">
          <cell r="T1552">
            <v>10</v>
          </cell>
        </row>
        <row r="1553">
          <cell r="T1553">
            <v>10</v>
          </cell>
        </row>
        <row r="1554">
          <cell r="T1554">
            <v>10</v>
          </cell>
        </row>
        <row r="1555">
          <cell r="T1555">
            <v>10</v>
          </cell>
        </row>
        <row r="1556">
          <cell r="T1556">
            <v>10</v>
          </cell>
        </row>
        <row r="1557">
          <cell r="T1557">
            <v>10</v>
          </cell>
        </row>
        <row r="1558">
          <cell r="T1558">
            <v>10</v>
          </cell>
        </row>
        <row r="1559">
          <cell r="T1559">
            <v>10</v>
          </cell>
        </row>
        <row r="1560">
          <cell r="T1560">
            <v>10</v>
          </cell>
        </row>
        <row r="1561">
          <cell r="T1561">
            <v>10</v>
          </cell>
        </row>
        <row r="1562">
          <cell r="T1562">
            <v>10</v>
          </cell>
        </row>
        <row r="1563">
          <cell r="T1563">
            <v>10</v>
          </cell>
        </row>
        <row r="1564">
          <cell r="T1564">
            <v>10</v>
          </cell>
        </row>
        <row r="1565">
          <cell r="T1565">
            <v>10</v>
          </cell>
        </row>
        <row r="1566">
          <cell r="T1566">
            <v>10</v>
          </cell>
        </row>
        <row r="1567">
          <cell r="T1567">
            <v>10</v>
          </cell>
        </row>
        <row r="1568">
          <cell r="T1568">
            <v>10</v>
          </cell>
        </row>
        <row r="1569">
          <cell r="T1569">
            <v>10</v>
          </cell>
        </row>
        <row r="1570">
          <cell r="T1570">
            <v>10</v>
          </cell>
        </row>
        <row r="1571">
          <cell r="T1571">
            <v>10</v>
          </cell>
        </row>
        <row r="1572">
          <cell r="T1572">
            <v>10</v>
          </cell>
        </row>
        <row r="1573">
          <cell r="T1573">
            <v>10</v>
          </cell>
        </row>
        <row r="1574">
          <cell r="T1574">
            <v>10</v>
          </cell>
        </row>
        <row r="1575">
          <cell r="T1575">
            <v>10</v>
          </cell>
        </row>
        <row r="1576">
          <cell r="T1576">
            <v>10</v>
          </cell>
        </row>
        <row r="1577">
          <cell r="T1577">
            <v>10</v>
          </cell>
        </row>
        <row r="1578">
          <cell r="T1578">
            <v>10</v>
          </cell>
        </row>
        <row r="1579">
          <cell r="T1579">
            <v>10</v>
          </cell>
        </row>
        <row r="1580">
          <cell r="T1580">
            <v>10</v>
          </cell>
        </row>
        <row r="1581">
          <cell r="T1581">
            <v>10</v>
          </cell>
        </row>
        <row r="1582">
          <cell r="T1582">
            <v>10</v>
          </cell>
        </row>
        <row r="1583">
          <cell r="T1583">
            <v>10</v>
          </cell>
        </row>
        <row r="1584">
          <cell r="T1584">
            <v>10</v>
          </cell>
        </row>
        <row r="1585">
          <cell r="T1585">
            <v>10</v>
          </cell>
        </row>
        <row r="1586">
          <cell r="T1586">
            <v>10</v>
          </cell>
        </row>
        <row r="1587">
          <cell r="T1587">
            <v>10</v>
          </cell>
        </row>
        <row r="1588">
          <cell r="T1588">
            <v>10</v>
          </cell>
        </row>
        <row r="1589">
          <cell r="T1589">
            <v>10</v>
          </cell>
        </row>
        <row r="1590">
          <cell r="T1590">
            <v>10</v>
          </cell>
        </row>
        <row r="1591">
          <cell r="T1591">
            <v>10</v>
          </cell>
        </row>
        <row r="1592">
          <cell r="T1592">
            <v>10</v>
          </cell>
        </row>
        <row r="1593">
          <cell r="T1593">
            <v>10</v>
          </cell>
        </row>
        <row r="1594">
          <cell r="T1594">
            <v>10</v>
          </cell>
        </row>
        <row r="1595">
          <cell r="T1595">
            <v>10</v>
          </cell>
        </row>
        <row r="1596">
          <cell r="T1596">
            <v>10</v>
          </cell>
        </row>
        <row r="1597">
          <cell r="T1597">
            <v>10</v>
          </cell>
        </row>
        <row r="1598">
          <cell r="T1598">
            <v>10</v>
          </cell>
        </row>
        <row r="1599">
          <cell r="T1599">
            <v>10</v>
          </cell>
        </row>
        <row r="1600">
          <cell r="T1600">
            <v>10</v>
          </cell>
        </row>
        <row r="1601">
          <cell r="T1601">
            <v>10</v>
          </cell>
        </row>
        <row r="1602">
          <cell r="T1602">
            <v>10</v>
          </cell>
        </row>
        <row r="1603">
          <cell r="T1603">
            <v>10</v>
          </cell>
        </row>
        <row r="1604">
          <cell r="T1604">
            <v>10</v>
          </cell>
        </row>
        <row r="1605">
          <cell r="T1605">
            <v>10</v>
          </cell>
        </row>
        <row r="1606">
          <cell r="T1606">
            <v>10</v>
          </cell>
        </row>
        <row r="1607">
          <cell r="T1607">
            <v>10</v>
          </cell>
        </row>
        <row r="1608">
          <cell r="T1608">
            <v>10</v>
          </cell>
        </row>
        <row r="1609">
          <cell r="T1609">
            <v>10</v>
          </cell>
        </row>
        <row r="1610">
          <cell r="T1610">
            <v>10</v>
          </cell>
        </row>
        <row r="1611">
          <cell r="T1611">
            <v>10</v>
          </cell>
        </row>
        <row r="1612">
          <cell r="T1612">
            <v>10</v>
          </cell>
        </row>
        <row r="1613">
          <cell r="T1613">
            <v>10</v>
          </cell>
        </row>
        <row r="1614">
          <cell r="T1614">
            <v>10</v>
          </cell>
        </row>
        <row r="1615">
          <cell r="T1615">
            <v>10</v>
          </cell>
        </row>
        <row r="1616">
          <cell r="T1616">
            <v>10</v>
          </cell>
        </row>
        <row r="1617">
          <cell r="T1617">
            <v>10</v>
          </cell>
        </row>
        <row r="1618">
          <cell r="T1618">
            <v>10</v>
          </cell>
        </row>
        <row r="1619">
          <cell r="T1619">
            <v>10</v>
          </cell>
        </row>
        <row r="1620">
          <cell r="T1620">
            <v>10</v>
          </cell>
        </row>
        <row r="1621">
          <cell r="T1621">
            <v>10</v>
          </cell>
        </row>
        <row r="1622">
          <cell r="T1622">
            <v>10</v>
          </cell>
        </row>
        <row r="1623">
          <cell r="T1623">
            <v>10</v>
          </cell>
        </row>
        <row r="1624">
          <cell r="T1624">
            <v>10</v>
          </cell>
        </row>
        <row r="1625">
          <cell r="T1625">
            <v>10</v>
          </cell>
        </row>
        <row r="1626">
          <cell r="T1626">
            <v>10</v>
          </cell>
        </row>
        <row r="1627">
          <cell r="T1627">
            <v>10</v>
          </cell>
        </row>
        <row r="1628">
          <cell r="T1628">
            <v>10</v>
          </cell>
        </row>
        <row r="1629">
          <cell r="T1629">
            <v>10</v>
          </cell>
        </row>
        <row r="1630">
          <cell r="T1630">
            <v>10</v>
          </cell>
        </row>
        <row r="1631">
          <cell r="T1631">
            <v>10</v>
          </cell>
        </row>
        <row r="1632">
          <cell r="T1632">
            <v>10</v>
          </cell>
        </row>
        <row r="1633">
          <cell r="T1633">
            <v>10</v>
          </cell>
        </row>
        <row r="1634">
          <cell r="T1634">
            <v>10</v>
          </cell>
        </row>
        <row r="1635">
          <cell r="T1635">
            <v>10</v>
          </cell>
        </row>
        <row r="1636">
          <cell r="T1636">
            <v>10</v>
          </cell>
        </row>
        <row r="1637">
          <cell r="T1637">
            <v>10</v>
          </cell>
        </row>
        <row r="1638">
          <cell r="T1638">
            <v>10</v>
          </cell>
        </row>
        <row r="1639">
          <cell r="T1639">
            <v>10</v>
          </cell>
        </row>
        <row r="1640">
          <cell r="T1640">
            <v>10</v>
          </cell>
        </row>
        <row r="1641">
          <cell r="T1641">
            <v>10</v>
          </cell>
        </row>
        <row r="1642">
          <cell r="T1642">
            <v>10</v>
          </cell>
        </row>
        <row r="1643">
          <cell r="T1643">
            <v>10</v>
          </cell>
        </row>
        <row r="1644">
          <cell r="T1644">
            <v>10</v>
          </cell>
        </row>
        <row r="1645">
          <cell r="T1645">
            <v>10</v>
          </cell>
        </row>
        <row r="1646">
          <cell r="T1646">
            <v>10</v>
          </cell>
        </row>
        <row r="1647">
          <cell r="T1647">
            <v>10</v>
          </cell>
        </row>
        <row r="1648">
          <cell r="T1648">
            <v>10</v>
          </cell>
        </row>
        <row r="1649">
          <cell r="T1649">
            <v>10</v>
          </cell>
        </row>
        <row r="1650">
          <cell r="T1650">
            <v>10</v>
          </cell>
        </row>
        <row r="1651">
          <cell r="T1651">
            <v>10</v>
          </cell>
        </row>
        <row r="1652">
          <cell r="T1652">
            <v>10</v>
          </cell>
        </row>
        <row r="1653">
          <cell r="T1653">
            <v>10</v>
          </cell>
        </row>
        <row r="1654">
          <cell r="T1654">
            <v>10</v>
          </cell>
        </row>
        <row r="1655">
          <cell r="T1655">
            <v>10</v>
          </cell>
        </row>
        <row r="1656">
          <cell r="T1656">
            <v>10</v>
          </cell>
        </row>
        <row r="1657">
          <cell r="T1657">
            <v>10</v>
          </cell>
        </row>
        <row r="1658">
          <cell r="T1658">
            <v>10</v>
          </cell>
        </row>
        <row r="1659">
          <cell r="T1659">
            <v>10</v>
          </cell>
        </row>
        <row r="1660">
          <cell r="T1660">
            <v>10</v>
          </cell>
        </row>
        <row r="1661">
          <cell r="T1661">
            <v>10</v>
          </cell>
        </row>
        <row r="1662">
          <cell r="T1662">
            <v>10</v>
          </cell>
        </row>
        <row r="1663">
          <cell r="T1663">
            <v>10</v>
          </cell>
        </row>
        <row r="1664">
          <cell r="T1664">
            <v>10</v>
          </cell>
        </row>
        <row r="1665">
          <cell r="T1665">
            <v>10</v>
          </cell>
        </row>
        <row r="1666">
          <cell r="T1666">
            <v>10</v>
          </cell>
        </row>
        <row r="1667">
          <cell r="T1667">
            <v>10</v>
          </cell>
        </row>
        <row r="1668">
          <cell r="T1668">
            <v>10</v>
          </cell>
        </row>
        <row r="1669">
          <cell r="T1669">
            <v>10</v>
          </cell>
        </row>
        <row r="1670">
          <cell r="T1670">
            <v>10</v>
          </cell>
        </row>
        <row r="1671">
          <cell r="T1671">
            <v>10</v>
          </cell>
        </row>
        <row r="1672">
          <cell r="T1672">
            <v>10</v>
          </cell>
        </row>
        <row r="1673">
          <cell r="T1673">
            <v>10</v>
          </cell>
        </row>
        <row r="1674">
          <cell r="T1674">
            <v>10</v>
          </cell>
        </row>
        <row r="1675">
          <cell r="T1675">
            <v>10</v>
          </cell>
        </row>
        <row r="1676">
          <cell r="T1676">
            <v>10</v>
          </cell>
        </row>
        <row r="1677">
          <cell r="T1677">
            <v>10</v>
          </cell>
        </row>
        <row r="1678">
          <cell r="T1678">
            <v>10</v>
          </cell>
        </row>
        <row r="1679">
          <cell r="T1679">
            <v>10</v>
          </cell>
        </row>
        <row r="1680">
          <cell r="T1680">
            <v>10</v>
          </cell>
        </row>
        <row r="1681">
          <cell r="T1681">
            <v>10</v>
          </cell>
        </row>
        <row r="1682">
          <cell r="T1682">
            <v>10</v>
          </cell>
        </row>
        <row r="1683">
          <cell r="T1683">
            <v>10</v>
          </cell>
        </row>
        <row r="1684">
          <cell r="T1684">
            <v>10</v>
          </cell>
        </row>
        <row r="1685">
          <cell r="T1685">
            <v>10</v>
          </cell>
        </row>
        <row r="1686">
          <cell r="T1686">
            <v>10</v>
          </cell>
        </row>
        <row r="1687">
          <cell r="T1687">
            <v>10</v>
          </cell>
        </row>
        <row r="1688">
          <cell r="T1688">
            <v>10</v>
          </cell>
        </row>
        <row r="1689">
          <cell r="T1689">
            <v>10</v>
          </cell>
        </row>
        <row r="1690">
          <cell r="T1690">
            <v>10</v>
          </cell>
        </row>
        <row r="1691">
          <cell r="T1691">
            <v>10</v>
          </cell>
        </row>
        <row r="1692">
          <cell r="T1692">
            <v>10</v>
          </cell>
        </row>
        <row r="1693">
          <cell r="T1693">
            <v>10</v>
          </cell>
        </row>
        <row r="1694">
          <cell r="T1694">
            <v>10</v>
          </cell>
        </row>
        <row r="1695">
          <cell r="T1695">
            <v>10</v>
          </cell>
        </row>
        <row r="1696">
          <cell r="T1696">
            <v>10</v>
          </cell>
        </row>
        <row r="1697">
          <cell r="T1697">
            <v>10</v>
          </cell>
        </row>
        <row r="1698">
          <cell r="T1698">
            <v>10</v>
          </cell>
        </row>
        <row r="1699">
          <cell r="T1699">
            <v>10</v>
          </cell>
        </row>
        <row r="1700">
          <cell r="T1700">
            <v>10</v>
          </cell>
        </row>
        <row r="1701">
          <cell r="T1701">
            <v>10</v>
          </cell>
        </row>
        <row r="1702">
          <cell r="T1702">
            <v>10</v>
          </cell>
        </row>
        <row r="1703">
          <cell r="T1703">
            <v>10</v>
          </cell>
        </row>
        <row r="1704">
          <cell r="T1704">
            <v>10</v>
          </cell>
        </row>
        <row r="1705">
          <cell r="T1705">
            <v>10</v>
          </cell>
        </row>
        <row r="1706">
          <cell r="T1706">
            <v>10</v>
          </cell>
        </row>
        <row r="1707">
          <cell r="T1707">
            <v>10</v>
          </cell>
        </row>
        <row r="1708">
          <cell r="T1708">
            <v>10</v>
          </cell>
        </row>
        <row r="1709">
          <cell r="T1709">
            <v>10</v>
          </cell>
        </row>
        <row r="1710">
          <cell r="T1710">
            <v>10</v>
          </cell>
        </row>
        <row r="1711">
          <cell r="T1711">
            <v>10</v>
          </cell>
        </row>
        <row r="1712">
          <cell r="T1712">
            <v>10</v>
          </cell>
        </row>
        <row r="1713">
          <cell r="T1713">
            <v>10</v>
          </cell>
        </row>
        <row r="1714">
          <cell r="T1714">
            <v>10</v>
          </cell>
        </row>
        <row r="1715">
          <cell r="T1715">
            <v>10</v>
          </cell>
        </row>
        <row r="1716">
          <cell r="T1716">
            <v>10</v>
          </cell>
        </row>
        <row r="1717">
          <cell r="T1717">
            <v>10</v>
          </cell>
        </row>
        <row r="1718">
          <cell r="T1718">
            <v>10</v>
          </cell>
        </row>
        <row r="1719">
          <cell r="T1719">
            <v>10</v>
          </cell>
        </row>
        <row r="1720">
          <cell r="T1720">
            <v>10</v>
          </cell>
        </row>
        <row r="1721">
          <cell r="T1721">
            <v>10</v>
          </cell>
        </row>
        <row r="1722">
          <cell r="T1722">
            <v>10</v>
          </cell>
        </row>
        <row r="1723">
          <cell r="T1723">
            <v>10</v>
          </cell>
        </row>
        <row r="1724">
          <cell r="T1724">
            <v>10</v>
          </cell>
        </row>
        <row r="1725">
          <cell r="T1725">
            <v>10</v>
          </cell>
        </row>
        <row r="1726">
          <cell r="T1726">
            <v>10</v>
          </cell>
        </row>
        <row r="1727">
          <cell r="T1727">
            <v>10</v>
          </cell>
        </row>
        <row r="1728">
          <cell r="T1728">
            <v>10</v>
          </cell>
        </row>
        <row r="1729">
          <cell r="T1729">
            <v>10</v>
          </cell>
        </row>
        <row r="1730">
          <cell r="T1730">
            <v>10</v>
          </cell>
        </row>
        <row r="1731">
          <cell r="T1731">
            <v>10</v>
          </cell>
        </row>
        <row r="1732">
          <cell r="T1732">
            <v>10</v>
          </cell>
        </row>
        <row r="1733">
          <cell r="T1733">
            <v>10</v>
          </cell>
        </row>
        <row r="1734">
          <cell r="T1734">
            <v>10</v>
          </cell>
        </row>
        <row r="1735">
          <cell r="T1735">
            <v>10</v>
          </cell>
        </row>
        <row r="1736">
          <cell r="T1736">
            <v>10</v>
          </cell>
        </row>
        <row r="1737">
          <cell r="T1737">
            <v>10</v>
          </cell>
        </row>
        <row r="1738">
          <cell r="T1738">
            <v>10</v>
          </cell>
        </row>
        <row r="1739">
          <cell r="T1739">
            <v>10</v>
          </cell>
        </row>
        <row r="1740">
          <cell r="T1740">
            <v>10</v>
          </cell>
        </row>
        <row r="1741">
          <cell r="T1741">
            <v>10</v>
          </cell>
        </row>
        <row r="1742">
          <cell r="T1742">
            <v>10</v>
          </cell>
        </row>
        <row r="1743">
          <cell r="T1743">
            <v>10</v>
          </cell>
        </row>
        <row r="1744">
          <cell r="T1744">
            <v>10</v>
          </cell>
        </row>
        <row r="1745">
          <cell r="T1745">
            <v>10</v>
          </cell>
        </row>
        <row r="1746">
          <cell r="T1746">
            <v>10</v>
          </cell>
        </row>
        <row r="1747">
          <cell r="T1747">
            <v>10</v>
          </cell>
        </row>
        <row r="1748">
          <cell r="T1748">
            <v>10</v>
          </cell>
        </row>
        <row r="1749">
          <cell r="T1749">
            <v>10</v>
          </cell>
        </row>
        <row r="1750">
          <cell r="T1750">
            <v>10</v>
          </cell>
        </row>
        <row r="1751">
          <cell r="T1751">
            <v>10</v>
          </cell>
        </row>
        <row r="1752">
          <cell r="T1752">
            <v>10</v>
          </cell>
        </row>
        <row r="1753">
          <cell r="T1753">
            <v>10</v>
          </cell>
        </row>
        <row r="1754">
          <cell r="T1754">
            <v>10</v>
          </cell>
        </row>
        <row r="1755">
          <cell r="T1755">
            <v>10</v>
          </cell>
        </row>
        <row r="1756">
          <cell r="T1756">
            <v>10</v>
          </cell>
        </row>
        <row r="1757">
          <cell r="T1757">
            <v>10</v>
          </cell>
        </row>
        <row r="1758">
          <cell r="T1758">
            <v>10</v>
          </cell>
        </row>
        <row r="1759">
          <cell r="T1759">
            <v>10</v>
          </cell>
        </row>
        <row r="1760">
          <cell r="T1760">
            <v>10</v>
          </cell>
        </row>
        <row r="1761">
          <cell r="T1761">
            <v>10</v>
          </cell>
        </row>
        <row r="1762">
          <cell r="T1762">
            <v>10</v>
          </cell>
        </row>
        <row r="1763">
          <cell r="T1763">
            <v>10</v>
          </cell>
        </row>
        <row r="1764">
          <cell r="T1764">
            <v>10</v>
          </cell>
        </row>
        <row r="1765">
          <cell r="T1765">
            <v>10</v>
          </cell>
        </row>
        <row r="1766">
          <cell r="T1766">
            <v>10</v>
          </cell>
        </row>
        <row r="1767">
          <cell r="T1767">
            <v>10</v>
          </cell>
        </row>
        <row r="1768">
          <cell r="T1768">
            <v>10</v>
          </cell>
        </row>
        <row r="1769">
          <cell r="T1769">
            <v>10</v>
          </cell>
        </row>
        <row r="1770">
          <cell r="T1770">
            <v>10</v>
          </cell>
        </row>
        <row r="1771">
          <cell r="T1771">
            <v>10</v>
          </cell>
        </row>
        <row r="1772">
          <cell r="T1772">
            <v>10</v>
          </cell>
        </row>
        <row r="1773">
          <cell r="T1773">
            <v>10</v>
          </cell>
        </row>
        <row r="1774">
          <cell r="T1774">
            <v>10</v>
          </cell>
        </row>
        <row r="1775">
          <cell r="T1775">
            <v>10</v>
          </cell>
        </row>
        <row r="1776">
          <cell r="T1776">
            <v>10</v>
          </cell>
        </row>
        <row r="1777">
          <cell r="T1777">
            <v>11</v>
          </cell>
        </row>
        <row r="1778">
          <cell r="T1778">
            <v>10</v>
          </cell>
        </row>
        <row r="1779">
          <cell r="T1779">
            <v>10</v>
          </cell>
        </row>
        <row r="1780">
          <cell r="T1780">
            <v>10</v>
          </cell>
        </row>
        <row r="1781">
          <cell r="T1781">
            <v>10</v>
          </cell>
        </row>
        <row r="1782">
          <cell r="T1782">
            <v>10</v>
          </cell>
        </row>
        <row r="1783">
          <cell r="T1783">
            <v>10</v>
          </cell>
        </row>
        <row r="1784">
          <cell r="T1784">
            <v>10</v>
          </cell>
        </row>
        <row r="1785">
          <cell r="T1785">
            <v>10</v>
          </cell>
        </row>
        <row r="1786">
          <cell r="T1786">
            <v>10</v>
          </cell>
        </row>
        <row r="1787">
          <cell r="T1787">
            <v>10</v>
          </cell>
        </row>
        <row r="1788">
          <cell r="T1788">
            <v>10</v>
          </cell>
        </row>
        <row r="1789">
          <cell r="T1789">
            <v>10</v>
          </cell>
        </row>
        <row r="1790">
          <cell r="T1790">
            <v>10</v>
          </cell>
        </row>
        <row r="1791">
          <cell r="T1791">
            <v>10</v>
          </cell>
        </row>
        <row r="1792">
          <cell r="T1792">
            <v>10</v>
          </cell>
        </row>
        <row r="1793">
          <cell r="T1793">
            <v>10</v>
          </cell>
        </row>
        <row r="1794">
          <cell r="T1794">
            <v>10</v>
          </cell>
        </row>
        <row r="1795">
          <cell r="T1795">
            <v>10</v>
          </cell>
        </row>
        <row r="1796">
          <cell r="T1796">
            <v>10</v>
          </cell>
        </row>
        <row r="1797">
          <cell r="T1797">
            <v>10</v>
          </cell>
        </row>
        <row r="1798">
          <cell r="T1798">
            <v>10</v>
          </cell>
        </row>
        <row r="1799">
          <cell r="T1799">
            <v>10</v>
          </cell>
        </row>
        <row r="1800">
          <cell r="T1800">
            <v>10</v>
          </cell>
        </row>
        <row r="1801">
          <cell r="T1801">
            <v>10</v>
          </cell>
        </row>
        <row r="1802">
          <cell r="T1802">
            <v>10</v>
          </cell>
        </row>
        <row r="1803">
          <cell r="T1803">
            <v>10</v>
          </cell>
        </row>
        <row r="1804">
          <cell r="T1804">
            <v>10</v>
          </cell>
        </row>
        <row r="1805">
          <cell r="T1805">
            <v>10</v>
          </cell>
        </row>
        <row r="1806">
          <cell r="T1806">
            <v>10</v>
          </cell>
        </row>
        <row r="1807">
          <cell r="T1807">
            <v>10</v>
          </cell>
        </row>
        <row r="1808">
          <cell r="T1808">
            <v>10</v>
          </cell>
        </row>
        <row r="1809">
          <cell r="T1809">
            <v>10</v>
          </cell>
        </row>
        <row r="1810">
          <cell r="T1810">
            <v>10</v>
          </cell>
        </row>
        <row r="1811">
          <cell r="T1811">
            <v>10</v>
          </cell>
        </row>
        <row r="1812">
          <cell r="T1812">
            <v>10</v>
          </cell>
        </row>
        <row r="1813">
          <cell r="T1813">
            <v>10</v>
          </cell>
        </row>
        <row r="1814">
          <cell r="T1814">
            <v>10</v>
          </cell>
        </row>
        <row r="1815">
          <cell r="T1815">
            <v>10</v>
          </cell>
        </row>
        <row r="1816">
          <cell r="T1816">
            <v>10</v>
          </cell>
        </row>
        <row r="1817">
          <cell r="T1817">
            <v>10</v>
          </cell>
        </row>
        <row r="1818">
          <cell r="T1818">
            <v>10</v>
          </cell>
        </row>
        <row r="1819">
          <cell r="T1819">
            <v>10</v>
          </cell>
        </row>
        <row r="1820">
          <cell r="T1820">
            <v>10</v>
          </cell>
        </row>
        <row r="1821">
          <cell r="T1821">
            <v>10</v>
          </cell>
        </row>
        <row r="1822">
          <cell r="T1822">
            <v>10</v>
          </cell>
        </row>
        <row r="1823">
          <cell r="T1823">
            <v>10</v>
          </cell>
        </row>
        <row r="1824">
          <cell r="T1824">
            <v>10</v>
          </cell>
        </row>
        <row r="1825">
          <cell r="T1825">
            <v>10</v>
          </cell>
        </row>
        <row r="1826">
          <cell r="T1826">
            <v>10</v>
          </cell>
        </row>
        <row r="1827">
          <cell r="T1827">
            <v>10</v>
          </cell>
        </row>
        <row r="1828">
          <cell r="T1828">
            <v>10</v>
          </cell>
        </row>
        <row r="1829">
          <cell r="T1829">
            <v>10</v>
          </cell>
        </row>
        <row r="1830">
          <cell r="T1830">
            <v>10</v>
          </cell>
        </row>
        <row r="1831">
          <cell r="T1831">
            <v>10</v>
          </cell>
        </row>
        <row r="1832">
          <cell r="T1832">
            <v>10</v>
          </cell>
        </row>
        <row r="1833">
          <cell r="T1833">
            <v>10</v>
          </cell>
        </row>
        <row r="1834">
          <cell r="T1834">
            <v>10</v>
          </cell>
        </row>
        <row r="1835">
          <cell r="T1835">
            <v>10</v>
          </cell>
        </row>
        <row r="1836">
          <cell r="T1836">
            <v>10</v>
          </cell>
        </row>
        <row r="1837">
          <cell r="T1837">
            <v>10</v>
          </cell>
        </row>
        <row r="1838">
          <cell r="T1838">
            <v>10</v>
          </cell>
        </row>
        <row r="1839">
          <cell r="T1839">
            <v>10</v>
          </cell>
        </row>
        <row r="1840">
          <cell r="T1840">
            <v>10</v>
          </cell>
        </row>
        <row r="1841">
          <cell r="T1841">
            <v>10</v>
          </cell>
        </row>
        <row r="1842">
          <cell r="T1842">
            <v>10</v>
          </cell>
        </row>
        <row r="1843">
          <cell r="T1843">
            <v>10</v>
          </cell>
        </row>
        <row r="1844">
          <cell r="T1844">
            <v>10</v>
          </cell>
        </row>
        <row r="1845">
          <cell r="T1845">
            <v>10</v>
          </cell>
        </row>
        <row r="1846">
          <cell r="T1846">
            <v>10</v>
          </cell>
        </row>
        <row r="1847">
          <cell r="T1847">
            <v>10</v>
          </cell>
        </row>
        <row r="1848">
          <cell r="T1848">
            <v>10</v>
          </cell>
        </row>
        <row r="1849">
          <cell r="T1849">
            <v>10</v>
          </cell>
        </row>
        <row r="1850">
          <cell r="T1850">
            <v>10</v>
          </cell>
        </row>
        <row r="1851">
          <cell r="T1851">
            <v>10</v>
          </cell>
        </row>
        <row r="1852">
          <cell r="T1852">
            <v>10</v>
          </cell>
        </row>
        <row r="1853">
          <cell r="T1853">
            <v>10</v>
          </cell>
        </row>
        <row r="1854">
          <cell r="T1854">
            <v>10</v>
          </cell>
        </row>
        <row r="1855">
          <cell r="T1855">
            <v>10</v>
          </cell>
        </row>
        <row r="1856">
          <cell r="T1856">
            <v>10</v>
          </cell>
        </row>
        <row r="1857">
          <cell r="T1857">
            <v>10</v>
          </cell>
        </row>
        <row r="1858">
          <cell r="T1858">
            <v>10</v>
          </cell>
        </row>
        <row r="1859">
          <cell r="T1859">
            <v>10</v>
          </cell>
        </row>
        <row r="1860">
          <cell r="T1860">
            <v>10</v>
          </cell>
        </row>
        <row r="1861">
          <cell r="T1861">
            <v>10</v>
          </cell>
        </row>
        <row r="1862">
          <cell r="T1862">
            <v>10</v>
          </cell>
        </row>
        <row r="1863">
          <cell r="T1863">
            <v>10</v>
          </cell>
        </row>
        <row r="1864">
          <cell r="T1864">
            <v>10</v>
          </cell>
        </row>
        <row r="1865">
          <cell r="T1865">
            <v>10</v>
          </cell>
        </row>
        <row r="1866">
          <cell r="T1866">
            <v>10</v>
          </cell>
        </row>
        <row r="1867">
          <cell r="T1867">
            <v>10</v>
          </cell>
        </row>
        <row r="1868">
          <cell r="T1868">
            <v>10</v>
          </cell>
        </row>
        <row r="1869">
          <cell r="T1869">
            <v>10</v>
          </cell>
        </row>
        <row r="1870">
          <cell r="T1870">
            <v>10</v>
          </cell>
        </row>
        <row r="1871">
          <cell r="T1871">
            <v>10</v>
          </cell>
        </row>
        <row r="1872">
          <cell r="T1872">
            <v>10</v>
          </cell>
        </row>
        <row r="1873">
          <cell r="T1873">
            <v>10</v>
          </cell>
        </row>
        <row r="1874">
          <cell r="T1874">
            <v>10</v>
          </cell>
        </row>
        <row r="1875">
          <cell r="T1875">
            <v>10</v>
          </cell>
        </row>
        <row r="1876">
          <cell r="T1876">
            <v>10</v>
          </cell>
        </row>
        <row r="1877">
          <cell r="T1877">
            <v>10</v>
          </cell>
        </row>
        <row r="1878">
          <cell r="T1878">
            <v>10</v>
          </cell>
        </row>
        <row r="1879">
          <cell r="T1879">
            <v>10</v>
          </cell>
        </row>
        <row r="1880">
          <cell r="T1880">
            <v>10</v>
          </cell>
        </row>
        <row r="1881">
          <cell r="T1881">
            <v>10</v>
          </cell>
        </row>
        <row r="1882">
          <cell r="T1882">
            <v>10</v>
          </cell>
        </row>
        <row r="1883">
          <cell r="T1883">
            <v>10</v>
          </cell>
        </row>
        <row r="1884">
          <cell r="T1884">
            <v>10</v>
          </cell>
        </row>
        <row r="1885">
          <cell r="T1885">
            <v>10</v>
          </cell>
        </row>
        <row r="1886">
          <cell r="T1886">
            <v>10</v>
          </cell>
        </row>
        <row r="1887">
          <cell r="T1887">
            <v>10</v>
          </cell>
        </row>
        <row r="1888">
          <cell r="T1888">
            <v>10</v>
          </cell>
        </row>
        <row r="1889">
          <cell r="T1889">
            <v>10</v>
          </cell>
        </row>
        <row r="1890">
          <cell r="T1890">
            <v>10</v>
          </cell>
        </row>
        <row r="1891">
          <cell r="T1891">
            <v>10</v>
          </cell>
        </row>
        <row r="1892">
          <cell r="T1892">
            <v>10</v>
          </cell>
        </row>
        <row r="1893">
          <cell r="T1893">
            <v>10</v>
          </cell>
        </row>
        <row r="1894">
          <cell r="T1894">
            <v>10</v>
          </cell>
        </row>
        <row r="1895">
          <cell r="T1895">
            <v>10</v>
          </cell>
        </row>
        <row r="1896">
          <cell r="T1896">
            <v>10</v>
          </cell>
        </row>
        <row r="1897">
          <cell r="T1897">
            <v>10</v>
          </cell>
        </row>
        <row r="1898">
          <cell r="T1898">
            <v>10</v>
          </cell>
        </row>
        <row r="1899">
          <cell r="T1899">
            <v>10</v>
          </cell>
        </row>
        <row r="1900">
          <cell r="T1900">
            <v>10</v>
          </cell>
        </row>
        <row r="1901">
          <cell r="T1901">
            <v>10</v>
          </cell>
        </row>
        <row r="1902">
          <cell r="T1902">
            <v>10</v>
          </cell>
        </row>
        <row r="1903">
          <cell r="T1903">
            <v>10</v>
          </cell>
        </row>
        <row r="1904">
          <cell r="T1904">
            <v>10</v>
          </cell>
        </row>
        <row r="1905">
          <cell r="T1905">
            <v>10</v>
          </cell>
        </row>
        <row r="1906">
          <cell r="T1906">
            <v>10</v>
          </cell>
        </row>
        <row r="1907">
          <cell r="T1907">
            <v>11</v>
          </cell>
        </row>
        <row r="1908">
          <cell r="T1908">
            <v>11</v>
          </cell>
        </row>
        <row r="1909">
          <cell r="T1909">
            <v>10</v>
          </cell>
        </row>
        <row r="1910">
          <cell r="T1910">
            <v>10</v>
          </cell>
        </row>
        <row r="1911">
          <cell r="T1911">
            <v>10</v>
          </cell>
        </row>
        <row r="1912">
          <cell r="T1912">
            <v>10</v>
          </cell>
        </row>
        <row r="1913">
          <cell r="T1913">
            <v>10</v>
          </cell>
        </row>
        <row r="1914">
          <cell r="T1914">
            <v>10</v>
          </cell>
        </row>
        <row r="1915">
          <cell r="T1915">
            <v>10</v>
          </cell>
        </row>
        <row r="1916">
          <cell r="T1916">
            <v>10</v>
          </cell>
        </row>
        <row r="1917">
          <cell r="T1917">
            <v>10</v>
          </cell>
        </row>
        <row r="1918">
          <cell r="T1918">
            <v>10</v>
          </cell>
        </row>
        <row r="1919">
          <cell r="T1919">
            <v>10</v>
          </cell>
        </row>
        <row r="1920">
          <cell r="T1920">
            <v>10</v>
          </cell>
        </row>
        <row r="1921">
          <cell r="T1921">
            <v>10</v>
          </cell>
        </row>
        <row r="1922">
          <cell r="T1922">
            <v>10</v>
          </cell>
        </row>
        <row r="1923">
          <cell r="T1923">
            <v>10</v>
          </cell>
        </row>
        <row r="1924">
          <cell r="T1924">
            <v>10</v>
          </cell>
        </row>
        <row r="1925">
          <cell r="T1925">
            <v>10</v>
          </cell>
        </row>
        <row r="1926">
          <cell r="T1926">
            <v>10</v>
          </cell>
        </row>
        <row r="1927">
          <cell r="T1927">
            <v>10</v>
          </cell>
        </row>
        <row r="1928">
          <cell r="T1928">
            <v>10</v>
          </cell>
        </row>
        <row r="1929">
          <cell r="T1929">
            <v>10</v>
          </cell>
        </row>
        <row r="1930">
          <cell r="T1930">
            <v>10</v>
          </cell>
        </row>
        <row r="1931">
          <cell r="T1931">
            <v>10</v>
          </cell>
        </row>
        <row r="1932">
          <cell r="T1932">
            <v>10</v>
          </cell>
        </row>
        <row r="1933">
          <cell r="T1933">
            <v>10</v>
          </cell>
        </row>
        <row r="1934">
          <cell r="T1934">
            <v>10</v>
          </cell>
        </row>
        <row r="1935">
          <cell r="T1935">
            <v>10</v>
          </cell>
        </row>
        <row r="1936">
          <cell r="T1936">
            <v>10</v>
          </cell>
        </row>
        <row r="1937">
          <cell r="T1937">
            <v>10</v>
          </cell>
        </row>
        <row r="1938">
          <cell r="T1938">
            <v>10</v>
          </cell>
        </row>
        <row r="1939">
          <cell r="T1939">
            <v>10</v>
          </cell>
        </row>
        <row r="1940">
          <cell r="T1940">
            <v>10</v>
          </cell>
        </row>
        <row r="1941">
          <cell r="T1941">
            <v>10</v>
          </cell>
        </row>
        <row r="1942">
          <cell r="T1942">
            <v>10</v>
          </cell>
        </row>
        <row r="1943">
          <cell r="T1943">
            <v>10</v>
          </cell>
        </row>
        <row r="1944">
          <cell r="T1944">
            <v>10</v>
          </cell>
        </row>
        <row r="1945">
          <cell r="T1945">
            <v>10</v>
          </cell>
        </row>
        <row r="1946">
          <cell r="T1946">
            <v>10</v>
          </cell>
        </row>
        <row r="1947">
          <cell r="T1947">
            <v>10</v>
          </cell>
        </row>
        <row r="1948">
          <cell r="T1948">
            <v>10</v>
          </cell>
        </row>
        <row r="1949">
          <cell r="T1949">
            <v>10</v>
          </cell>
        </row>
        <row r="1950">
          <cell r="T1950">
            <v>10</v>
          </cell>
        </row>
        <row r="1951">
          <cell r="T1951">
            <v>10</v>
          </cell>
        </row>
        <row r="1952">
          <cell r="T1952">
            <v>10</v>
          </cell>
        </row>
        <row r="1953">
          <cell r="T1953">
            <v>10</v>
          </cell>
        </row>
        <row r="1954">
          <cell r="T1954">
            <v>10</v>
          </cell>
        </row>
        <row r="1955">
          <cell r="T1955">
            <v>10</v>
          </cell>
        </row>
        <row r="1956">
          <cell r="T1956">
            <v>10</v>
          </cell>
        </row>
        <row r="1957">
          <cell r="T1957">
            <v>10</v>
          </cell>
        </row>
        <row r="1958">
          <cell r="T1958">
            <v>10</v>
          </cell>
        </row>
        <row r="1959">
          <cell r="T1959">
            <v>10</v>
          </cell>
        </row>
        <row r="1960">
          <cell r="T1960">
            <v>10</v>
          </cell>
        </row>
        <row r="1961">
          <cell r="T1961">
            <v>10</v>
          </cell>
        </row>
        <row r="1962">
          <cell r="T1962">
            <v>10</v>
          </cell>
        </row>
        <row r="1963">
          <cell r="T1963">
            <v>10</v>
          </cell>
        </row>
        <row r="1964">
          <cell r="T1964">
            <v>10</v>
          </cell>
        </row>
        <row r="1965">
          <cell r="T1965">
            <v>10</v>
          </cell>
        </row>
        <row r="1966">
          <cell r="T1966">
            <v>10</v>
          </cell>
        </row>
        <row r="1967">
          <cell r="T1967">
            <v>10</v>
          </cell>
        </row>
        <row r="1968">
          <cell r="T1968">
            <v>10</v>
          </cell>
        </row>
        <row r="1969">
          <cell r="T1969">
            <v>10</v>
          </cell>
        </row>
        <row r="1970">
          <cell r="T1970">
            <v>10</v>
          </cell>
        </row>
        <row r="1971">
          <cell r="T1971">
            <v>10</v>
          </cell>
        </row>
        <row r="1972">
          <cell r="T1972">
            <v>10</v>
          </cell>
        </row>
        <row r="1973">
          <cell r="T1973">
            <v>10</v>
          </cell>
        </row>
        <row r="1974">
          <cell r="T1974">
            <v>10</v>
          </cell>
        </row>
        <row r="1975">
          <cell r="T1975">
            <v>10</v>
          </cell>
        </row>
        <row r="1976">
          <cell r="T1976">
            <v>10</v>
          </cell>
        </row>
        <row r="1977">
          <cell r="T1977">
            <v>10</v>
          </cell>
        </row>
        <row r="1978">
          <cell r="T1978">
            <v>10</v>
          </cell>
        </row>
        <row r="1979">
          <cell r="T1979">
            <v>10</v>
          </cell>
        </row>
        <row r="1980">
          <cell r="T1980">
            <v>10</v>
          </cell>
        </row>
        <row r="1981">
          <cell r="T1981">
            <v>10</v>
          </cell>
        </row>
        <row r="1982">
          <cell r="T1982">
            <v>10</v>
          </cell>
        </row>
        <row r="1983">
          <cell r="T1983">
            <v>10</v>
          </cell>
        </row>
        <row r="1984">
          <cell r="T1984">
            <v>10</v>
          </cell>
        </row>
        <row r="1985">
          <cell r="T1985">
            <v>10</v>
          </cell>
        </row>
        <row r="1986">
          <cell r="T1986">
            <v>10</v>
          </cell>
        </row>
        <row r="1987">
          <cell r="T1987">
            <v>10</v>
          </cell>
        </row>
        <row r="1988">
          <cell r="T1988">
            <v>10</v>
          </cell>
        </row>
        <row r="1989">
          <cell r="T1989">
            <v>10</v>
          </cell>
        </row>
        <row r="1990">
          <cell r="T1990">
            <v>10</v>
          </cell>
        </row>
        <row r="1991">
          <cell r="T1991">
            <v>10</v>
          </cell>
        </row>
        <row r="1992">
          <cell r="T1992">
            <v>10</v>
          </cell>
        </row>
        <row r="1993">
          <cell r="T1993">
            <v>10</v>
          </cell>
        </row>
        <row r="1994">
          <cell r="T1994">
            <v>10</v>
          </cell>
        </row>
        <row r="1995">
          <cell r="T1995">
            <v>10</v>
          </cell>
        </row>
        <row r="1996">
          <cell r="T1996">
            <v>10</v>
          </cell>
        </row>
        <row r="1997">
          <cell r="T1997">
            <v>10</v>
          </cell>
        </row>
        <row r="1998">
          <cell r="T1998">
            <v>10</v>
          </cell>
        </row>
        <row r="1999">
          <cell r="T1999">
            <v>10</v>
          </cell>
        </row>
        <row r="2000">
          <cell r="T2000">
            <v>10</v>
          </cell>
        </row>
        <row r="2001">
          <cell r="T2001">
            <v>10</v>
          </cell>
        </row>
        <row r="2002">
          <cell r="T2002">
            <v>10</v>
          </cell>
        </row>
        <row r="2003">
          <cell r="T2003">
            <v>10</v>
          </cell>
        </row>
        <row r="2004">
          <cell r="T2004">
            <v>10</v>
          </cell>
        </row>
        <row r="2005">
          <cell r="T2005">
            <v>10</v>
          </cell>
        </row>
        <row r="2006">
          <cell r="T2006">
            <v>10</v>
          </cell>
        </row>
        <row r="2007">
          <cell r="T2007">
            <v>10</v>
          </cell>
        </row>
        <row r="2008">
          <cell r="T2008">
            <v>10</v>
          </cell>
        </row>
        <row r="2009">
          <cell r="T2009">
            <v>10</v>
          </cell>
        </row>
        <row r="2010">
          <cell r="T2010">
            <v>10</v>
          </cell>
        </row>
        <row r="2011">
          <cell r="T2011">
            <v>10</v>
          </cell>
        </row>
        <row r="2012">
          <cell r="T2012">
            <v>10</v>
          </cell>
        </row>
        <row r="2013">
          <cell r="T2013">
            <v>10</v>
          </cell>
        </row>
        <row r="2014">
          <cell r="T2014">
            <v>10</v>
          </cell>
        </row>
        <row r="2015">
          <cell r="T2015">
            <v>10</v>
          </cell>
        </row>
        <row r="2016">
          <cell r="T2016">
            <v>10</v>
          </cell>
        </row>
        <row r="2017">
          <cell r="T2017">
            <v>10</v>
          </cell>
        </row>
        <row r="2018">
          <cell r="T2018">
            <v>10</v>
          </cell>
        </row>
        <row r="2019">
          <cell r="T2019">
            <v>10</v>
          </cell>
        </row>
        <row r="2020">
          <cell r="T2020">
            <v>10</v>
          </cell>
        </row>
        <row r="2021">
          <cell r="T2021">
            <v>10</v>
          </cell>
        </row>
        <row r="2022">
          <cell r="T2022">
            <v>10</v>
          </cell>
        </row>
        <row r="2023">
          <cell r="T2023">
            <v>10</v>
          </cell>
        </row>
        <row r="2024">
          <cell r="T2024">
            <v>10</v>
          </cell>
        </row>
        <row r="2025">
          <cell r="T2025">
            <v>10</v>
          </cell>
        </row>
        <row r="2026">
          <cell r="T2026">
            <v>10</v>
          </cell>
        </row>
        <row r="2027">
          <cell r="T2027">
            <v>10</v>
          </cell>
        </row>
        <row r="2028">
          <cell r="T2028">
            <v>10</v>
          </cell>
        </row>
        <row r="2029">
          <cell r="T2029">
            <v>10</v>
          </cell>
        </row>
        <row r="2030">
          <cell r="T2030">
            <v>10</v>
          </cell>
        </row>
        <row r="2031">
          <cell r="T2031">
            <v>10</v>
          </cell>
        </row>
        <row r="2032">
          <cell r="T2032">
            <v>10</v>
          </cell>
        </row>
        <row r="2033">
          <cell r="T2033">
            <v>10</v>
          </cell>
        </row>
        <row r="2034">
          <cell r="T2034">
            <v>11</v>
          </cell>
        </row>
        <row r="2035">
          <cell r="T2035">
            <v>10</v>
          </cell>
        </row>
        <row r="2036">
          <cell r="T2036">
            <v>10</v>
          </cell>
        </row>
        <row r="2037">
          <cell r="T2037">
            <v>10</v>
          </cell>
        </row>
        <row r="2038">
          <cell r="T2038">
            <v>10</v>
          </cell>
        </row>
        <row r="2039">
          <cell r="T2039">
            <v>10</v>
          </cell>
        </row>
        <row r="2040">
          <cell r="T2040">
            <v>10</v>
          </cell>
        </row>
        <row r="2041">
          <cell r="T2041">
            <v>10</v>
          </cell>
        </row>
        <row r="2042">
          <cell r="T2042">
            <v>10</v>
          </cell>
        </row>
        <row r="2043">
          <cell r="T2043">
            <v>10</v>
          </cell>
        </row>
        <row r="2044">
          <cell r="T2044">
            <v>10</v>
          </cell>
        </row>
        <row r="2045">
          <cell r="T2045">
            <v>10</v>
          </cell>
        </row>
        <row r="2046">
          <cell r="T2046">
            <v>10</v>
          </cell>
        </row>
        <row r="2047">
          <cell r="T2047">
            <v>10</v>
          </cell>
        </row>
        <row r="2048">
          <cell r="T2048">
            <v>10</v>
          </cell>
        </row>
        <row r="2049">
          <cell r="T2049">
            <v>10</v>
          </cell>
        </row>
        <row r="2050">
          <cell r="T2050">
            <v>10</v>
          </cell>
        </row>
        <row r="2051">
          <cell r="T2051">
            <v>10</v>
          </cell>
        </row>
        <row r="2052">
          <cell r="T2052">
            <v>10</v>
          </cell>
        </row>
        <row r="2053">
          <cell r="T2053">
            <v>10</v>
          </cell>
        </row>
        <row r="2054">
          <cell r="T2054">
            <v>10</v>
          </cell>
        </row>
        <row r="2055">
          <cell r="T2055">
            <v>10</v>
          </cell>
        </row>
        <row r="2056">
          <cell r="T2056">
            <v>10</v>
          </cell>
        </row>
        <row r="2057">
          <cell r="T2057">
            <v>10</v>
          </cell>
        </row>
        <row r="2058">
          <cell r="T2058">
            <v>10</v>
          </cell>
        </row>
        <row r="2059">
          <cell r="T2059">
            <v>10</v>
          </cell>
        </row>
        <row r="2060">
          <cell r="T2060">
            <v>10</v>
          </cell>
        </row>
        <row r="2061">
          <cell r="T2061">
            <v>10</v>
          </cell>
        </row>
        <row r="2062">
          <cell r="T2062">
            <v>10</v>
          </cell>
        </row>
        <row r="2063">
          <cell r="T2063">
            <v>10</v>
          </cell>
        </row>
        <row r="2064">
          <cell r="T2064">
            <v>10</v>
          </cell>
        </row>
        <row r="2065">
          <cell r="T2065">
            <v>10</v>
          </cell>
        </row>
        <row r="2066">
          <cell r="T2066">
            <v>10</v>
          </cell>
        </row>
        <row r="2067">
          <cell r="T2067">
            <v>10</v>
          </cell>
        </row>
        <row r="2068">
          <cell r="T2068">
            <v>10</v>
          </cell>
        </row>
        <row r="2069">
          <cell r="T2069">
            <v>10</v>
          </cell>
        </row>
        <row r="2070">
          <cell r="T2070">
            <v>10</v>
          </cell>
        </row>
        <row r="2071">
          <cell r="T2071">
            <v>10</v>
          </cell>
        </row>
        <row r="2072">
          <cell r="T2072">
            <v>10</v>
          </cell>
        </row>
        <row r="2073">
          <cell r="T2073">
            <v>10</v>
          </cell>
        </row>
        <row r="2074">
          <cell r="T2074">
            <v>10</v>
          </cell>
        </row>
        <row r="2075">
          <cell r="T2075">
            <v>10</v>
          </cell>
        </row>
        <row r="2076">
          <cell r="T2076">
            <v>10</v>
          </cell>
        </row>
        <row r="2077">
          <cell r="T2077">
            <v>10</v>
          </cell>
        </row>
        <row r="2078">
          <cell r="T2078">
            <v>10</v>
          </cell>
        </row>
        <row r="2079">
          <cell r="T2079">
            <v>10</v>
          </cell>
        </row>
        <row r="2080">
          <cell r="T2080">
            <v>10</v>
          </cell>
        </row>
        <row r="2081">
          <cell r="T2081">
            <v>10</v>
          </cell>
        </row>
        <row r="2082">
          <cell r="T2082">
            <v>10</v>
          </cell>
        </row>
        <row r="2083">
          <cell r="T2083">
            <v>10</v>
          </cell>
        </row>
        <row r="2084">
          <cell r="T2084">
            <v>10</v>
          </cell>
        </row>
        <row r="2085">
          <cell r="T2085">
            <v>10</v>
          </cell>
        </row>
        <row r="2086">
          <cell r="T2086">
            <v>10</v>
          </cell>
        </row>
        <row r="2087">
          <cell r="T2087">
            <v>10</v>
          </cell>
        </row>
        <row r="2088">
          <cell r="T2088">
            <v>10</v>
          </cell>
        </row>
        <row r="2089">
          <cell r="T2089">
            <v>10</v>
          </cell>
        </row>
        <row r="2090">
          <cell r="T2090">
            <v>10</v>
          </cell>
        </row>
        <row r="2091">
          <cell r="T2091">
            <v>10</v>
          </cell>
        </row>
        <row r="2092">
          <cell r="T2092">
            <v>10</v>
          </cell>
        </row>
        <row r="2093">
          <cell r="T2093">
            <v>10</v>
          </cell>
        </row>
        <row r="2094">
          <cell r="T2094">
            <v>10</v>
          </cell>
        </row>
        <row r="2095">
          <cell r="T2095">
            <v>10</v>
          </cell>
        </row>
        <row r="2096">
          <cell r="T2096">
            <v>10</v>
          </cell>
        </row>
        <row r="2097">
          <cell r="T2097">
            <v>10</v>
          </cell>
        </row>
        <row r="2098">
          <cell r="T2098">
            <v>10</v>
          </cell>
        </row>
        <row r="2099">
          <cell r="T2099">
            <v>10</v>
          </cell>
        </row>
        <row r="2100">
          <cell r="T2100">
            <v>10</v>
          </cell>
        </row>
        <row r="2101">
          <cell r="T2101">
            <v>10</v>
          </cell>
        </row>
        <row r="2102">
          <cell r="T2102">
            <v>10</v>
          </cell>
        </row>
        <row r="2103">
          <cell r="T2103">
            <v>10</v>
          </cell>
        </row>
        <row r="2104">
          <cell r="T2104">
            <v>10</v>
          </cell>
        </row>
        <row r="2105">
          <cell r="T2105">
            <v>10</v>
          </cell>
        </row>
        <row r="2106">
          <cell r="T2106">
            <v>10</v>
          </cell>
        </row>
        <row r="2107">
          <cell r="T2107">
            <v>10</v>
          </cell>
        </row>
        <row r="2108">
          <cell r="T2108">
            <v>10</v>
          </cell>
        </row>
        <row r="2109">
          <cell r="T2109">
            <v>10</v>
          </cell>
        </row>
        <row r="2110">
          <cell r="T2110">
            <v>10</v>
          </cell>
        </row>
        <row r="2111">
          <cell r="T2111">
            <v>10</v>
          </cell>
        </row>
        <row r="2112">
          <cell r="T2112">
            <v>10</v>
          </cell>
        </row>
        <row r="2113">
          <cell r="T2113">
            <v>10</v>
          </cell>
        </row>
        <row r="2114">
          <cell r="T2114">
            <v>10</v>
          </cell>
        </row>
        <row r="2115">
          <cell r="T2115">
            <v>10</v>
          </cell>
        </row>
        <row r="2116">
          <cell r="T2116">
            <v>10</v>
          </cell>
        </row>
        <row r="2117">
          <cell r="T2117">
            <v>10</v>
          </cell>
        </row>
        <row r="2118">
          <cell r="T2118">
            <v>10</v>
          </cell>
        </row>
        <row r="2119">
          <cell r="T2119">
            <v>10</v>
          </cell>
        </row>
        <row r="2120">
          <cell r="T2120">
            <v>10</v>
          </cell>
        </row>
        <row r="2121">
          <cell r="T2121">
            <v>10</v>
          </cell>
        </row>
        <row r="2122">
          <cell r="T2122">
            <v>10</v>
          </cell>
        </row>
        <row r="2123">
          <cell r="T2123">
            <v>10</v>
          </cell>
        </row>
        <row r="2124">
          <cell r="T2124">
            <v>10</v>
          </cell>
        </row>
        <row r="2125">
          <cell r="T2125">
            <v>10</v>
          </cell>
        </row>
        <row r="2126">
          <cell r="T2126">
            <v>10</v>
          </cell>
        </row>
        <row r="2127">
          <cell r="T2127">
            <v>10</v>
          </cell>
        </row>
        <row r="2128">
          <cell r="T2128">
            <v>10</v>
          </cell>
        </row>
        <row r="2129">
          <cell r="T2129">
            <v>10</v>
          </cell>
        </row>
        <row r="2130">
          <cell r="T2130">
            <v>10</v>
          </cell>
        </row>
        <row r="2131">
          <cell r="T2131">
            <v>10</v>
          </cell>
        </row>
        <row r="2132">
          <cell r="T2132">
            <v>10</v>
          </cell>
        </row>
        <row r="2133">
          <cell r="T2133">
            <v>10</v>
          </cell>
        </row>
        <row r="2134">
          <cell r="T2134">
            <v>10</v>
          </cell>
        </row>
        <row r="2135">
          <cell r="T2135">
            <v>10</v>
          </cell>
        </row>
        <row r="2136">
          <cell r="T2136">
            <v>10</v>
          </cell>
        </row>
        <row r="2137">
          <cell r="T2137">
            <v>10</v>
          </cell>
        </row>
        <row r="2138">
          <cell r="T2138">
            <v>10</v>
          </cell>
        </row>
        <row r="2139">
          <cell r="T2139">
            <v>10</v>
          </cell>
        </row>
        <row r="2140">
          <cell r="T2140">
            <v>10</v>
          </cell>
        </row>
        <row r="2141">
          <cell r="T2141">
            <v>10</v>
          </cell>
        </row>
        <row r="2142">
          <cell r="T2142">
            <v>10</v>
          </cell>
        </row>
        <row r="2143">
          <cell r="T2143">
            <v>10</v>
          </cell>
        </row>
        <row r="2144">
          <cell r="T2144">
            <v>10</v>
          </cell>
        </row>
        <row r="2145">
          <cell r="T2145">
            <v>10</v>
          </cell>
        </row>
        <row r="2146">
          <cell r="T2146">
            <v>10</v>
          </cell>
        </row>
        <row r="2147">
          <cell r="T2147">
            <v>10</v>
          </cell>
        </row>
        <row r="2148">
          <cell r="T2148">
            <v>10</v>
          </cell>
        </row>
        <row r="2149">
          <cell r="T2149">
            <v>10</v>
          </cell>
        </row>
        <row r="2150">
          <cell r="T2150">
            <v>10</v>
          </cell>
        </row>
        <row r="2151">
          <cell r="T2151">
            <v>10</v>
          </cell>
        </row>
        <row r="2152">
          <cell r="T2152">
            <v>10</v>
          </cell>
        </row>
        <row r="2153">
          <cell r="T2153">
            <v>10</v>
          </cell>
        </row>
        <row r="2154">
          <cell r="T2154">
            <v>10</v>
          </cell>
        </row>
        <row r="2155">
          <cell r="T2155">
            <v>10</v>
          </cell>
        </row>
        <row r="2156">
          <cell r="T2156">
            <v>10</v>
          </cell>
        </row>
        <row r="2157">
          <cell r="T2157">
            <v>10</v>
          </cell>
        </row>
        <row r="2158">
          <cell r="T2158">
            <v>10</v>
          </cell>
        </row>
        <row r="2159">
          <cell r="T2159">
            <v>10</v>
          </cell>
        </row>
        <row r="2160">
          <cell r="T2160">
            <v>11</v>
          </cell>
        </row>
        <row r="2161">
          <cell r="T2161">
            <v>10</v>
          </cell>
        </row>
        <row r="2162">
          <cell r="T2162">
            <v>10</v>
          </cell>
        </row>
        <row r="2163">
          <cell r="T2163">
            <v>10</v>
          </cell>
        </row>
        <row r="2164">
          <cell r="T2164">
            <v>10</v>
          </cell>
        </row>
        <row r="2165">
          <cell r="T2165">
            <v>10</v>
          </cell>
        </row>
        <row r="2166">
          <cell r="T2166">
            <v>10</v>
          </cell>
        </row>
        <row r="2167">
          <cell r="T2167">
            <v>10</v>
          </cell>
        </row>
        <row r="2168">
          <cell r="T2168">
            <v>10</v>
          </cell>
        </row>
        <row r="2169">
          <cell r="T2169">
            <v>10</v>
          </cell>
        </row>
        <row r="2170">
          <cell r="T2170">
            <v>10</v>
          </cell>
        </row>
        <row r="2171">
          <cell r="T2171">
            <v>10</v>
          </cell>
        </row>
        <row r="2172">
          <cell r="T2172">
            <v>10</v>
          </cell>
        </row>
        <row r="2173">
          <cell r="T2173">
            <v>10</v>
          </cell>
        </row>
        <row r="2174">
          <cell r="T2174">
            <v>10</v>
          </cell>
        </row>
        <row r="2175">
          <cell r="T2175">
            <v>10</v>
          </cell>
        </row>
        <row r="2176">
          <cell r="T2176">
            <v>10</v>
          </cell>
        </row>
        <row r="2177">
          <cell r="T2177">
            <v>10</v>
          </cell>
        </row>
        <row r="2178">
          <cell r="T2178">
            <v>10</v>
          </cell>
        </row>
        <row r="2179">
          <cell r="T2179">
            <v>10</v>
          </cell>
        </row>
        <row r="2180">
          <cell r="T2180">
            <v>10</v>
          </cell>
        </row>
        <row r="2181">
          <cell r="T2181">
            <v>10</v>
          </cell>
        </row>
        <row r="2182">
          <cell r="T2182">
            <v>10</v>
          </cell>
        </row>
        <row r="2183">
          <cell r="T2183">
            <v>10</v>
          </cell>
        </row>
        <row r="2184">
          <cell r="T2184">
            <v>10</v>
          </cell>
        </row>
        <row r="2185">
          <cell r="T2185">
            <v>10</v>
          </cell>
        </row>
        <row r="2186">
          <cell r="T2186">
            <v>10</v>
          </cell>
        </row>
        <row r="2187">
          <cell r="T2187">
            <v>10</v>
          </cell>
        </row>
        <row r="2188">
          <cell r="T2188">
            <v>10</v>
          </cell>
        </row>
        <row r="2189">
          <cell r="T2189">
            <v>10</v>
          </cell>
        </row>
        <row r="2190">
          <cell r="T2190">
            <v>10</v>
          </cell>
        </row>
        <row r="2191">
          <cell r="T2191">
            <v>10</v>
          </cell>
        </row>
        <row r="2192">
          <cell r="T2192">
            <v>10</v>
          </cell>
        </row>
        <row r="2193">
          <cell r="T2193">
            <v>10</v>
          </cell>
        </row>
        <row r="2194">
          <cell r="T2194">
            <v>10</v>
          </cell>
        </row>
        <row r="2195">
          <cell r="T2195">
            <v>10</v>
          </cell>
        </row>
        <row r="2196">
          <cell r="T2196">
            <v>10</v>
          </cell>
        </row>
        <row r="2197">
          <cell r="T2197">
            <v>10</v>
          </cell>
        </row>
        <row r="2198">
          <cell r="T2198">
            <v>10</v>
          </cell>
        </row>
        <row r="2199">
          <cell r="T2199">
            <v>10</v>
          </cell>
        </row>
        <row r="2200">
          <cell r="T2200">
            <v>10</v>
          </cell>
        </row>
        <row r="2201">
          <cell r="T2201">
            <v>10</v>
          </cell>
        </row>
        <row r="2202">
          <cell r="T2202">
            <v>10</v>
          </cell>
        </row>
        <row r="2203">
          <cell r="T2203">
            <v>10</v>
          </cell>
        </row>
        <row r="2204">
          <cell r="T2204">
            <v>10</v>
          </cell>
        </row>
        <row r="2205">
          <cell r="T2205">
            <v>10</v>
          </cell>
        </row>
        <row r="2206">
          <cell r="T2206">
            <v>10</v>
          </cell>
        </row>
        <row r="2207">
          <cell r="T2207">
            <v>10</v>
          </cell>
        </row>
        <row r="2208">
          <cell r="T2208">
            <v>10</v>
          </cell>
        </row>
        <row r="2209">
          <cell r="T2209">
            <v>10</v>
          </cell>
        </row>
        <row r="2210">
          <cell r="T2210">
            <v>10</v>
          </cell>
        </row>
        <row r="2211">
          <cell r="T2211">
            <v>10</v>
          </cell>
        </row>
        <row r="2212">
          <cell r="T2212">
            <v>10</v>
          </cell>
        </row>
        <row r="2213">
          <cell r="T2213">
            <v>10</v>
          </cell>
        </row>
        <row r="2214">
          <cell r="T2214">
            <v>10</v>
          </cell>
        </row>
        <row r="2215">
          <cell r="T2215">
            <v>10</v>
          </cell>
        </row>
        <row r="2216">
          <cell r="T2216">
            <v>10</v>
          </cell>
        </row>
        <row r="2217">
          <cell r="T2217">
            <v>10</v>
          </cell>
        </row>
        <row r="2218">
          <cell r="T2218">
            <v>10</v>
          </cell>
        </row>
        <row r="2219">
          <cell r="T2219">
            <v>10</v>
          </cell>
        </row>
        <row r="2220">
          <cell r="T2220">
            <v>10</v>
          </cell>
        </row>
        <row r="2221">
          <cell r="T2221">
            <v>10</v>
          </cell>
        </row>
        <row r="2222">
          <cell r="T2222">
            <v>10</v>
          </cell>
        </row>
        <row r="2223">
          <cell r="T2223">
            <v>10</v>
          </cell>
        </row>
        <row r="2224">
          <cell r="T2224">
            <v>10</v>
          </cell>
        </row>
        <row r="2225">
          <cell r="T2225">
            <v>10</v>
          </cell>
        </row>
        <row r="2226">
          <cell r="T2226">
            <v>10</v>
          </cell>
        </row>
        <row r="2227">
          <cell r="T2227">
            <v>10</v>
          </cell>
        </row>
        <row r="2228">
          <cell r="T2228">
            <v>10</v>
          </cell>
        </row>
        <row r="2229">
          <cell r="T2229">
            <v>10</v>
          </cell>
        </row>
        <row r="2230">
          <cell r="T2230">
            <v>10</v>
          </cell>
        </row>
        <row r="2231">
          <cell r="T2231">
            <v>10</v>
          </cell>
        </row>
        <row r="2232">
          <cell r="T2232">
            <v>10</v>
          </cell>
        </row>
        <row r="2233">
          <cell r="T2233">
            <v>10</v>
          </cell>
        </row>
        <row r="2234">
          <cell r="T2234">
            <v>10</v>
          </cell>
        </row>
        <row r="2235">
          <cell r="T2235">
            <v>10</v>
          </cell>
        </row>
        <row r="2236">
          <cell r="T2236">
            <v>10</v>
          </cell>
        </row>
        <row r="2237">
          <cell r="T2237">
            <v>10</v>
          </cell>
        </row>
        <row r="2238">
          <cell r="T2238">
            <v>10</v>
          </cell>
        </row>
        <row r="2239">
          <cell r="T2239">
            <v>10</v>
          </cell>
        </row>
        <row r="2240">
          <cell r="T2240">
            <v>10</v>
          </cell>
        </row>
        <row r="2241">
          <cell r="T2241">
            <v>10</v>
          </cell>
        </row>
        <row r="2242">
          <cell r="T2242">
            <v>10</v>
          </cell>
        </row>
        <row r="2243">
          <cell r="T2243">
            <v>10</v>
          </cell>
        </row>
        <row r="2244">
          <cell r="T2244">
            <v>10</v>
          </cell>
        </row>
        <row r="2245">
          <cell r="T2245">
            <v>10</v>
          </cell>
        </row>
        <row r="2246">
          <cell r="T2246">
            <v>10</v>
          </cell>
        </row>
        <row r="2247">
          <cell r="T2247">
            <v>10</v>
          </cell>
        </row>
        <row r="2248">
          <cell r="T2248">
            <v>10</v>
          </cell>
        </row>
        <row r="2249">
          <cell r="T2249">
            <v>10</v>
          </cell>
        </row>
        <row r="2250">
          <cell r="T2250">
            <v>10</v>
          </cell>
        </row>
        <row r="2251">
          <cell r="T2251">
            <v>10</v>
          </cell>
        </row>
        <row r="2252">
          <cell r="T2252">
            <v>10</v>
          </cell>
        </row>
        <row r="2253">
          <cell r="T2253">
            <v>10</v>
          </cell>
        </row>
        <row r="2254">
          <cell r="T2254">
            <v>10</v>
          </cell>
        </row>
        <row r="2255">
          <cell r="T2255">
            <v>10</v>
          </cell>
        </row>
        <row r="2256">
          <cell r="T2256">
            <v>10</v>
          </cell>
        </row>
        <row r="2257">
          <cell r="T2257">
            <v>10</v>
          </cell>
        </row>
        <row r="2258">
          <cell r="T2258">
            <v>10</v>
          </cell>
        </row>
        <row r="2259">
          <cell r="T2259">
            <v>10</v>
          </cell>
        </row>
        <row r="2260">
          <cell r="T2260">
            <v>10</v>
          </cell>
        </row>
        <row r="2261">
          <cell r="T2261">
            <v>10</v>
          </cell>
        </row>
        <row r="2262">
          <cell r="T2262">
            <v>10</v>
          </cell>
        </row>
        <row r="2263">
          <cell r="T2263">
            <v>10</v>
          </cell>
        </row>
        <row r="2264">
          <cell r="T2264">
            <v>10</v>
          </cell>
        </row>
        <row r="2265">
          <cell r="T2265">
            <v>10</v>
          </cell>
        </row>
        <row r="2266">
          <cell r="T2266">
            <v>10</v>
          </cell>
        </row>
        <row r="2267">
          <cell r="T2267">
            <v>10</v>
          </cell>
        </row>
        <row r="2268">
          <cell r="T2268">
            <v>10</v>
          </cell>
        </row>
        <row r="2269">
          <cell r="T2269">
            <v>10</v>
          </cell>
        </row>
        <row r="2270">
          <cell r="T2270">
            <v>10</v>
          </cell>
        </row>
        <row r="2271">
          <cell r="T2271">
            <v>10</v>
          </cell>
        </row>
        <row r="2272">
          <cell r="T2272">
            <v>10</v>
          </cell>
        </row>
        <row r="2273">
          <cell r="T2273">
            <v>10</v>
          </cell>
        </row>
        <row r="2274">
          <cell r="T2274">
            <v>10</v>
          </cell>
        </row>
        <row r="2275">
          <cell r="T2275">
            <v>10</v>
          </cell>
        </row>
        <row r="2276">
          <cell r="T2276">
            <v>10</v>
          </cell>
        </row>
        <row r="2277">
          <cell r="T2277">
            <v>10</v>
          </cell>
        </row>
        <row r="2278">
          <cell r="T2278">
            <v>10</v>
          </cell>
        </row>
        <row r="2279">
          <cell r="T2279">
            <v>10</v>
          </cell>
        </row>
        <row r="2280">
          <cell r="T2280">
            <v>10</v>
          </cell>
        </row>
        <row r="2281">
          <cell r="T2281">
            <v>10</v>
          </cell>
        </row>
        <row r="2282">
          <cell r="T2282">
            <v>10</v>
          </cell>
        </row>
        <row r="2283">
          <cell r="T2283">
            <v>10</v>
          </cell>
        </row>
        <row r="2284">
          <cell r="T2284">
            <v>10</v>
          </cell>
        </row>
        <row r="2285">
          <cell r="T2285">
            <v>10</v>
          </cell>
        </row>
        <row r="2286">
          <cell r="T2286">
            <v>10</v>
          </cell>
        </row>
        <row r="2287">
          <cell r="T2287">
            <v>10</v>
          </cell>
        </row>
        <row r="2288">
          <cell r="T2288">
            <v>10</v>
          </cell>
        </row>
        <row r="2289">
          <cell r="T2289">
            <v>10</v>
          </cell>
        </row>
        <row r="2290">
          <cell r="T2290">
            <v>10</v>
          </cell>
        </row>
        <row r="2291">
          <cell r="T2291">
            <v>10</v>
          </cell>
        </row>
        <row r="2292">
          <cell r="T2292">
            <v>10</v>
          </cell>
        </row>
        <row r="2293">
          <cell r="T2293">
            <v>10</v>
          </cell>
        </row>
        <row r="2294">
          <cell r="T2294">
            <v>10</v>
          </cell>
        </row>
        <row r="2295">
          <cell r="T2295">
            <v>10</v>
          </cell>
        </row>
        <row r="2296">
          <cell r="T2296">
            <v>10</v>
          </cell>
        </row>
        <row r="2297">
          <cell r="T2297">
            <v>10</v>
          </cell>
        </row>
        <row r="2298">
          <cell r="T2298">
            <v>10</v>
          </cell>
        </row>
        <row r="2299">
          <cell r="T2299">
            <v>10</v>
          </cell>
        </row>
        <row r="2300">
          <cell r="T2300">
            <v>10</v>
          </cell>
        </row>
        <row r="2301">
          <cell r="T2301">
            <v>10</v>
          </cell>
        </row>
        <row r="2302">
          <cell r="T2302">
            <v>10</v>
          </cell>
        </row>
        <row r="2303">
          <cell r="T2303">
            <v>10</v>
          </cell>
        </row>
        <row r="2304">
          <cell r="T2304">
            <v>10</v>
          </cell>
        </row>
        <row r="2305">
          <cell r="T2305">
            <v>10</v>
          </cell>
        </row>
        <row r="2306">
          <cell r="T2306">
            <v>10</v>
          </cell>
        </row>
        <row r="2307">
          <cell r="T2307">
            <v>10</v>
          </cell>
        </row>
        <row r="2308">
          <cell r="T2308">
            <v>10</v>
          </cell>
        </row>
        <row r="2309">
          <cell r="T2309">
            <v>10</v>
          </cell>
        </row>
        <row r="2310">
          <cell r="T2310">
            <v>10</v>
          </cell>
        </row>
        <row r="2311">
          <cell r="T2311">
            <v>10</v>
          </cell>
        </row>
        <row r="2312">
          <cell r="T2312">
            <v>10</v>
          </cell>
        </row>
        <row r="2313">
          <cell r="T2313">
            <v>10</v>
          </cell>
        </row>
        <row r="2314">
          <cell r="T2314">
            <v>10</v>
          </cell>
        </row>
        <row r="2315">
          <cell r="T2315">
            <v>10</v>
          </cell>
        </row>
        <row r="2316">
          <cell r="T2316">
            <v>10</v>
          </cell>
        </row>
        <row r="2317">
          <cell r="T2317">
            <v>10</v>
          </cell>
        </row>
        <row r="2318">
          <cell r="T2318">
            <v>10</v>
          </cell>
        </row>
        <row r="2319">
          <cell r="T2319">
            <v>10</v>
          </cell>
        </row>
        <row r="2320">
          <cell r="T2320">
            <v>10</v>
          </cell>
        </row>
        <row r="2321">
          <cell r="T2321">
            <v>10</v>
          </cell>
        </row>
        <row r="2322">
          <cell r="T2322">
            <v>10</v>
          </cell>
        </row>
        <row r="2323">
          <cell r="T2323">
            <v>10</v>
          </cell>
        </row>
        <row r="2324">
          <cell r="T2324">
            <v>10</v>
          </cell>
        </row>
        <row r="2325">
          <cell r="T2325">
            <v>10</v>
          </cell>
        </row>
        <row r="2326">
          <cell r="T2326">
            <v>10</v>
          </cell>
        </row>
        <row r="2327">
          <cell r="T2327">
            <v>10</v>
          </cell>
        </row>
        <row r="2328">
          <cell r="T2328">
            <v>10</v>
          </cell>
        </row>
        <row r="2329">
          <cell r="T2329">
            <v>10</v>
          </cell>
        </row>
        <row r="2330">
          <cell r="T2330">
            <v>10</v>
          </cell>
        </row>
        <row r="2331">
          <cell r="T2331">
            <v>10</v>
          </cell>
        </row>
        <row r="2332">
          <cell r="T2332">
            <v>10</v>
          </cell>
        </row>
        <row r="2333">
          <cell r="T2333">
            <v>10</v>
          </cell>
        </row>
        <row r="2334">
          <cell r="T2334">
            <v>10</v>
          </cell>
        </row>
        <row r="2335">
          <cell r="T2335">
            <v>10</v>
          </cell>
        </row>
        <row r="2336">
          <cell r="T2336">
            <v>10</v>
          </cell>
        </row>
        <row r="2337">
          <cell r="T2337">
            <v>10</v>
          </cell>
        </row>
        <row r="2338">
          <cell r="T2338">
            <v>10</v>
          </cell>
        </row>
        <row r="2339">
          <cell r="T2339">
            <v>10</v>
          </cell>
        </row>
        <row r="2340">
          <cell r="T2340">
            <v>10</v>
          </cell>
        </row>
        <row r="2341">
          <cell r="T2341">
            <v>10</v>
          </cell>
        </row>
        <row r="2342">
          <cell r="T2342">
            <v>10</v>
          </cell>
        </row>
        <row r="2343">
          <cell r="T2343">
            <v>10</v>
          </cell>
        </row>
        <row r="2344">
          <cell r="T2344">
            <v>10</v>
          </cell>
        </row>
        <row r="2345">
          <cell r="T2345">
            <v>10</v>
          </cell>
        </row>
        <row r="2346">
          <cell r="T2346">
            <v>10</v>
          </cell>
        </row>
        <row r="2347">
          <cell r="T2347">
            <v>10</v>
          </cell>
        </row>
        <row r="2348">
          <cell r="T2348">
            <v>10</v>
          </cell>
        </row>
        <row r="2349">
          <cell r="T2349">
            <v>10</v>
          </cell>
        </row>
        <row r="2350">
          <cell r="T2350">
            <v>10</v>
          </cell>
        </row>
        <row r="2351">
          <cell r="T2351">
            <v>10</v>
          </cell>
        </row>
        <row r="2352">
          <cell r="T2352">
            <v>10</v>
          </cell>
        </row>
        <row r="2353">
          <cell r="T2353">
            <v>10</v>
          </cell>
        </row>
        <row r="2354">
          <cell r="T2354">
            <v>10</v>
          </cell>
        </row>
        <row r="2355">
          <cell r="T2355">
            <v>10</v>
          </cell>
        </row>
        <row r="2356">
          <cell r="T2356">
            <v>10</v>
          </cell>
        </row>
        <row r="2357">
          <cell r="T2357">
            <v>10</v>
          </cell>
        </row>
        <row r="2358">
          <cell r="T2358">
            <v>10</v>
          </cell>
        </row>
        <row r="2359">
          <cell r="T2359">
            <v>10</v>
          </cell>
        </row>
        <row r="2360">
          <cell r="T2360">
            <v>10</v>
          </cell>
        </row>
        <row r="2361">
          <cell r="T2361">
            <v>10</v>
          </cell>
        </row>
        <row r="2362">
          <cell r="T2362">
            <v>10</v>
          </cell>
        </row>
        <row r="2363">
          <cell r="T2363">
            <v>10</v>
          </cell>
        </row>
        <row r="2364">
          <cell r="T2364">
            <v>10</v>
          </cell>
        </row>
        <row r="2365">
          <cell r="T2365">
            <v>10</v>
          </cell>
        </row>
        <row r="2366">
          <cell r="T2366">
            <v>10</v>
          </cell>
        </row>
        <row r="2367">
          <cell r="T2367">
            <v>10</v>
          </cell>
        </row>
        <row r="2368">
          <cell r="T2368">
            <v>10</v>
          </cell>
        </row>
        <row r="2369">
          <cell r="T2369">
            <v>10</v>
          </cell>
        </row>
        <row r="2370">
          <cell r="T2370">
            <v>10</v>
          </cell>
        </row>
        <row r="2371">
          <cell r="T2371">
            <v>10</v>
          </cell>
        </row>
        <row r="2372">
          <cell r="T2372">
            <v>10</v>
          </cell>
        </row>
        <row r="2373">
          <cell r="T2373">
            <v>10</v>
          </cell>
        </row>
        <row r="2374">
          <cell r="T2374">
            <v>10</v>
          </cell>
        </row>
        <row r="2375">
          <cell r="T2375">
            <v>10</v>
          </cell>
        </row>
        <row r="2376">
          <cell r="T2376">
            <v>10</v>
          </cell>
        </row>
        <row r="2377">
          <cell r="T2377">
            <v>10</v>
          </cell>
        </row>
        <row r="2378">
          <cell r="T2378">
            <v>10</v>
          </cell>
        </row>
        <row r="2379">
          <cell r="T2379">
            <v>10</v>
          </cell>
        </row>
        <row r="2380">
          <cell r="T2380">
            <v>10</v>
          </cell>
        </row>
        <row r="2381">
          <cell r="T2381">
            <v>10</v>
          </cell>
        </row>
        <row r="2382">
          <cell r="T2382">
            <v>10</v>
          </cell>
        </row>
        <row r="2383">
          <cell r="T2383">
            <v>10</v>
          </cell>
        </row>
        <row r="2384">
          <cell r="T2384">
            <v>10</v>
          </cell>
        </row>
        <row r="2385">
          <cell r="T2385">
            <v>10</v>
          </cell>
        </row>
        <row r="2386">
          <cell r="T2386">
            <v>10</v>
          </cell>
        </row>
        <row r="2387">
          <cell r="T2387">
            <v>10</v>
          </cell>
        </row>
        <row r="2388">
          <cell r="T2388">
            <v>10</v>
          </cell>
        </row>
        <row r="2389">
          <cell r="T2389">
            <v>10</v>
          </cell>
        </row>
        <row r="2390">
          <cell r="T2390">
            <v>10</v>
          </cell>
        </row>
        <row r="2391">
          <cell r="T2391">
            <v>10</v>
          </cell>
        </row>
        <row r="2392">
          <cell r="T2392">
            <v>10</v>
          </cell>
        </row>
        <row r="2393">
          <cell r="T2393">
            <v>10</v>
          </cell>
        </row>
        <row r="2394">
          <cell r="T2394">
            <v>10</v>
          </cell>
        </row>
        <row r="2395">
          <cell r="T2395">
            <v>10</v>
          </cell>
        </row>
        <row r="2396">
          <cell r="T2396">
            <v>10</v>
          </cell>
        </row>
        <row r="2397">
          <cell r="T2397">
            <v>10</v>
          </cell>
        </row>
        <row r="2398">
          <cell r="T2398">
            <v>10</v>
          </cell>
        </row>
        <row r="2399">
          <cell r="T2399">
            <v>10</v>
          </cell>
        </row>
        <row r="2400">
          <cell r="T2400">
            <v>10</v>
          </cell>
        </row>
        <row r="2401">
          <cell r="T2401">
            <v>10</v>
          </cell>
        </row>
        <row r="2402">
          <cell r="T2402">
            <v>10</v>
          </cell>
        </row>
        <row r="2403">
          <cell r="T2403">
            <v>10</v>
          </cell>
        </row>
        <row r="2404">
          <cell r="T2404">
            <v>10</v>
          </cell>
        </row>
        <row r="2405">
          <cell r="T2405">
            <v>10</v>
          </cell>
        </row>
        <row r="2406">
          <cell r="T2406">
            <v>10</v>
          </cell>
        </row>
        <row r="2407">
          <cell r="T2407">
            <v>10</v>
          </cell>
        </row>
        <row r="2408">
          <cell r="T2408">
            <v>10</v>
          </cell>
        </row>
        <row r="2409">
          <cell r="T2409">
            <v>10</v>
          </cell>
        </row>
        <row r="2410">
          <cell r="T2410">
            <v>10</v>
          </cell>
        </row>
        <row r="2411">
          <cell r="T2411">
            <v>10</v>
          </cell>
        </row>
        <row r="2412">
          <cell r="T2412">
            <v>10</v>
          </cell>
        </row>
        <row r="2413">
          <cell r="T2413">
            <v>10</v>
          </cell>
        </row>
        <row r="2414">
          <cell r="T2414">
            <v>10</v>
          </cell>
        </row>
        <row r="2415">
          <cell r="T2415">
            <v>11</v>
          </cell>
        </row>
        <row r="2416">
          <cell r="T2416">
            <v>10</v>
          </cell>
        </row>
        <row r="2417">
          <cell r="T2417">
            <v>10</v>
          </cell>
        </row>
        <row r="2418">
          <cell r="T2418">
            <v>10</v>
          </cell>
        </row>
        <row r="2419">
          <cell r="T2419">
            <v>10</v>
          </cell>
        </row>
        <row r="2420">
          <cell r="T2420">
            <v>10</v>
          </cell>
        </row>
        <row r="2421">
          <cell r="T2421">
            <v>10</v>
          </cell>
        </row>
        <row r="2422">
          <cell r="T2422">
            <v>10</v>
          </cell>
        </row>
        <row r="2423">
          <cell r="T2423">
            <v>10</v>
          </cell>
        </row>
        <row r="2424">
          <cell r="T2424">
            <v>10</v>
          </cell>
        </row>
        <row r="2425">
          <cell r="T2425">
            <v>10</v>
          </cell>
        </row>
        <row r="2426">
          <cell r="T2426">
            <v>10</v>
          </cell>
        </row>
        <row r="2427">
          <cell r="T2427">
            <v>10</v>
          </cell>
        </row>
        <row r="2428">
          <cell r="T2428">
            <v>10</v>
          </cell>
        </row>
        <row r="2429">
          <cell r="T2429">
            <v>10</v>
          </cell>
        </row>
        <row r="2430">
          <cell r="T2430">
            <v>10</v>
          </cell>
        </row>
        <row r="2431">
          <cell r="T2431">
            <v>10</v>
          </cell>
        </row>
        <row r="2432">
          <cell r="T2432">
            <v>10</v>
          </cell>
        </row>
        <row r="2433">
          <cell r="T2433">
            <v>10</v>
          </cell>
        </row>
        <row r="2434">
          <cell r="T2434">
            <v>10</v>
          </cell>
        </row>
        <row r="2435">
          <cell r="T2435">
            <v>10</v>
          </cell>
        </row>
        <row r="2436">
          <cell r="T2436">
            <v>10</v>
          </cell>
        </row>
        <row r="2437">
          <cell r="T2437">
            <v>10</v>
          </cell>
        </row>
        <row r="2438">
          <cell r="T2438">
            <v>10</v>
          </cell>
        </row>
        <row r="2439">
          <cell r="T2439">
            <v>10</v>
          </cell>
        </row>
        <row r="2440">
          <cell r="T2440">
            <v>10</v>
          </cell>
        </row>
        <row r="2441">
          <cell r="T2441">
            <v>10</v>
          </cell>
        </row>
        <row r="2442">
          <cell r="T2442">
            <v>10</v>
          </cell>
        </row>
        <row r="2443">
          <cell r="T2443">
            <v>10</v>
          </cell>
        </row>
        <row r="2444">
          <cell r="T2444">
            <v>10</v>
          </cell>
        </row>
        <row r="2445">
          <cell r="T2445">
            <v>10</v>
          </cell>
        </row>
        <row r="2446">
          <cell r="T2446">
            <v>10</v>
          </cell>
        </row>
        <row r="2447">
          <cell r="T2447">
            <v>10</v>
          </cell>
        </row>
        <row r="2448">
          <cell r="T2448">
            <v>10</v>
          </cell>
        </row>
        <row r="2449">
          <cell r="T2449">
            <v>10</v>
          </cell>
        </row>
        <row r="2450">
          <cell r="T2450">
            <v>10</v>
          </cell>
        </row>
        <row r="2451">
          <cell r="T2451">
            <v>10</v>
          </cell>
        </row>
        <row r="2452">
          <cell r="T2452">
            <v>10</v>
          </cell>
        </row>
        <row r="2453">
          <cell r="T2453">
            <v>10</v>
          </cell>
        </row>
        <row r="2454">
          <cell r="T2454">
            <v>10</v>
          </cell>
        </row>
        <row r="2455">
          <cell r="T2455">
            <v>10</v>
          </cell>
        </row>
        <row r="2456">
          <cell r="T2456">
            <v>10</v>
          </cell>
        </row>
        <row r="2457">
          <cell r="T2457">
            <v>10</v>
          </cell>
        </row>
        <row r="2458">
          <cell r="T2458">
            <v>10</v>
          </cell>
        </row>
        <row r="2459">
          <cell r="T2459">
            <v>10</v>
          </cell>
        </row>
        <row r="2460">
          <cell r="T2460">
            <v>10</v>
          </cell>
        </row>
        <row r="2461">
          <cell r="T2461">
            <v>10</v>
          </cell>
        </row>
        <row r="2462">
          <cell r="T2462">
            <v>10</v>
          </cell>
        </row>
        <row r="2463">
          <cell r="T2463">
            <v>10</v>
          </cell>
        </row>
        <row r="2464">
          <cell r="T2464">
            <v>10</v>
          </cell>
        </row>
        <row r="2465">
          <cell r="T2465">
            <v>10</v>
          </cell>
        </row>
        <row r="2466">
          <cell r="T2466">
            <v>10</v>
          </cell>
        </row>
        <row r="2467">
          <cell r="T2467">
            <v>10</v>
          </cell>
        </row>
        <row r="2468">
          <cell r="T2468">
            <v>10</v>
          </cell>
        </row>
        <row r="2469">
          <cell r="T2469">
            <v>10</v>
          </cell>
        </row>
        <row r="2470">
          <cell r="T2470">
            <v>10</v>
          </cell>
        </row>
        <row r="2471">
          <cell r="T2471">
            <v>10</v>
          </cell>
        </row>
        <row r="2472">
          <cell r="T2472">
            <v>10</v>
          </cell>
        </row>
        <row r="2473">
          <cell r="T2473">
            <v>10</v>
          </cell>
        </row>
        <row r="2474">
          <cell r="T2474">
            <v>10</v>
          </cell>
        </row>
        <row r="2475">
          <cell r="T2475">
            <v>10</v>
          </cell>
        </row>
        <row r="2476">
          <cell r="T2476">
            <v>10</v>
          </cell>
        </row>
        <row r="2477">
          <cell r="T2477">
            <v>10</v>
          </cell>
        </row>
        <row r="2478">
          <cell r="T2478">
            <v>10</v>
          </cell>
        </row>
        <row r="2479">
          <cell r="T2479">
            <v>10</v>
          </cell>
        </row>
        <row r="2480">
          <cell r="T2480">
            <v>10</v>
          </cell>
        </row>
        <row r="2481">
          <cell r="T2481">
            <v>10</v>
          </cell>
        </row>
        <row r="2482">
          <cell r="T2482">
            <v>10</v>
          </cell>
        </row>
        <row r="2483">
          <cell r="T2483">
            <v>10</v>
          </cell>
        </row>
        <row r="2484">
          <cell r="T2484">
            <v>10</v>
          </cell>
        </row>
        <row r="2485">
          <cell r="T2485">
            <v>10</v>
          </cell>
        </row>
        <row r="2486">
          <cell r="T2486">
            <v>10</v>
          </cell>
        </row>
        <row r="2487">
          <cell r="T2487">
            <v>10</v>
          </cell>
        </row>
        <row r="2488">
          <cell r="T2488">
            <v>10</v>
          </cell>
        </row>
        <row r="2489">
          <cell r="T2489">
            <v>10</v>
          </cell>
        </row>
        <row r="2490">
          <cell r="T2490">
            <v>10</v>
          </cell>
        </row>
        <row r="2491">
          <cell r="T2491">
            <v>10</v>
          </cell>
        </row>
        <row r="2492">
          <cell r="T2492">
            <v>10</v>
          </cell>
        </row>
        <row r="2493">
          <cell r="T2493">
            <v>10</v>
          </cell>
        </row>
        <row r="2494">
          <cell r="T2494">
            <v>10</v>
          </cell>
        </row>
        <row r="2495">
          <cell r="T2495">
            <v>10</v>
          </cell>
        </row>
        <row r="2496">
          <cell r="T2496">
            <v>10</v>
          </cell>
        </row>
        <row r="2497">
          <cell r="T2497">
            <v>10</v>
          </cell>
        </row>
        <row r="2498">
          <cell r="T2498">
            <v>10</v>
          </cell>
        </row>
        <row r="2499">
          <cell r="T2499">
            <v>10</v>
          </cell>
        </row>
        <row r="2500">
          <cell r="T2500">
            <v>10</v>
          </cell>
        </row>
        <row r="2501">
          <cell r="T2501">
            <v>10</v>
          </cell>
        </row>
        <row r="2502">
          <cell r="T2502">
            <v>10</v>
          </cell>
        </row>
        <row r="2503">
          <cell r="T2503">
            <v>10</v>
          </cell>
        </row>
        <row r="2504">
          <cell r="T2504">
            <v>10</v>
          </cell>
        </row>
        <row r="2505">
          <cell r="T2505">
            <v>10</v>
          </cell>
        </row>
        <row r="2506">
          <cell r="T2506">
            <v>10</v>
          </cell>
        </row>
        <row r="2507">
          <cell r="T2507">
            <v>10</v>
          </cell>
        </row>
        <row r="2508">
          <cell r="T2508">
            <v>10</v>
          </cell>
        </row>
        <row r="2509">
          <cell r="T2509">
            <v>10</v>
          </cell>
        </row>
        <row r="2510">
          <cell r="T2510">
            <v>10</v>
          </cell>
        </row>
        <row r="2511">
          <cell r="T2511">
            <v>10</v>
          </cell>
        </row>
        <row r="2512">
          <cell r="T2512">
            <v>10</v>
          </cell>
        </row>
        <row r="2513">
          <cell r="T2513">
            <v>10</v>
          </cell>
        </row>
        <row r="2514">
          <cell r="T2514">
            <v>10</v>
          </cell>
        </row>
        <row r="2515">
          <cell r="T2515">
            <v>10</v>
          </cell>
        </row>
        <row r="2516">
          <cell r="T2516">
            <v>10</v>
          </cell>
        </row>
        <row r="2517">
          <cell r="T2517">
            <v>10</v>
          </cell>
        </row>
        <row r="2518">
          <cell r="T2518">
            <v>10</v>
          </cell>
        </row>
        <row r="2519">
          <cell r="T2519">
            <v>10</v>
          </cell>
        </row>
        <row r="2520">
          <cell r="T2520">
            <v>10</v>
          </cell>
        </row>
        <row r="2521">
          <cell r="T2521">
            <v>10</v>
          </cell>
        </row>
        <row r="2522">
          <cell r="T2522">
            <v>10</v>
          </cell>
        </row>
        <row r="2523">
          <cell r="T2523">
            <v>10</v>
          </cell>
        </row>
        <row r="2524">
          <cell r="T2524">
            <v>10</v>
          </cell>
        </row>
        <row r="2525">
          <cell r="T2525">
            <v>10</v>
          </cell>
        </row>
        <row r="2526">
          <cell r="T2526">
            <v>10</v>
          </cell>
        </row>
        <row r="2527">
          <cell r="T2527">
            <v>10</v>
          </cell>
        </row>
        <row r="2528">
          <cell r="T2528">
            <v>10</v>
          </cell>
        </row>
        <row r="2529">
          <cell r="T2529">
            <v>10</v>
          </cell>
        </row>
        <row r="2530">
          <cell r="T2530">
            <v>10</v>
          </cell>
        </row>
        <row r="2531">
          <cell r="T2531">
            <v>10</v>
          </cell>
        </row>
        <row r="2532">
          <cell r="T2532">
            <v>10</v>
          </cell>
        </row>
        <row r="2533">
          <cell r="T2533">
            <v>10</v>
          </cell>
        </row>
        <row r="2534">
          <cell r="T2534">
            <v>10</v>
          </cell>
        </row>
        <row r="2535">
          <cell r="T2535">
            <v>10</v>
          </cell>
        </row>
        <row r="2536">
          <cell r="T2536">
            <v>10</v>
          </cell>
        </row>
        <row r="2537">
          <cell r="T2537">
            <v>10</v>
          </cell>
        </row>
        <row r="2538">
          <cell r="T2538">
            <v>10</v>
          </cell>
        </row>
        <row r="2539">
          <cell r="T2539">
            <v>10</v>
          </cell>
        </row>
        <row r="2540">
          <cell r="T2540">
            <v>10</v>
          </cell>
        </row>
        <row r="2541">
          <cell r="T2541">
            <v>10</v>
          </cell>
        </row>
        <row r="2542">
          <cell r="T2542">
            <v>10</v>
          </cell>
        </row>
        <row r="2543">
          <cell r="T2543">
            <v>10</v>
          </cell>
        </row>
        <row r="2544">
          <cell r="T2544">
            <v>10</v>
          </cell>
        </row>
        <row r="2545">
          <cell r="T2545">
            <v>10</v>
          </cell>
        </row>
        <row r="2546">
          <cell r="T2546">
            <v>10</v>
          </cell>
        </row>
        <row r="2547">
          <cell r="T2547">
            <v>10</v>
          </cell>
        </row>
        <row r="2548">
          <cell r="T2548">
            <v>10</v>
          </cell>
        </row>
        <row r="2549">
          <cell r="T2549">
            <v>10</v>
          </cell>
        </row>
        <row r="2550">
          <cell r="T2550">
            <v>10</v>
          </cell>
        </row>
        <row r="2551">
          <cell r="T2551">
            <v>10</v>
          </cell>
        </row>
        <row r="2552">
          <cell r="T2552">
            <v>10</v>
          </cell>
        </row>
        <row r="2553">
          <cell r="T2553">
            <v>10</v>
          </cell>
        </row>
        <row r="2554">
          <cell r="T2554">
            <v>10</v>
          </cell>
        </row>
        <row r="2555">
          <cell r="T2555">
            <v>10</v>
          </cell>
        </row>
        <row r="2556">
          <cell r="T2556">
            <v>10</v>
          </cell>
        </row>
        <row r="2557">
          <cell r="T2557">
            <v>10</v>
          </cell>
        </row>
        <row r="2558">
          <cell r="T2558">
            <v>10</v>
          </cell>
        </row>
        <row r="2559">
          <cell r="T2559">
            <v>10</v>
          </cell>
        </row>
        <row r="2560">
          <cell r="T2560">
            <v>10</v>
          </cell>
        </row>
        <row r="2561">
          <cell r="T2561">
            <v>10</v>
          </cell>
        </row>
        <row r="2562">
          <cell r="T2562">
            <v>10</v>
          </cell>
        </row>
        <row r="2563">
          <cell r="T2563">
            <v>10</v>
          </cell>
        </row>
        <row r="2564">
          <cell r="T2564">
            <v>10</v>
          </cell>
        </row>
        <row r="2565">
          <cell r="T2565">
            <v>10</v>
          </cell>
        </row>
        <row r="2566">
          <cell r="T2566">
            <v>10</v>
          </cell>
        </row>
        <row r="2567">
          <cell r="T2567">
            <v>10</v>
          </cell>
        </row>
        <row r="2568">
          <cell r="T2568">
            <v>10</v>
          </cell>
        </row>
        <row r="2569">
          <cell r="T2569">
            <v>10</v>
          </cell>
        </row>
        <row r="2570">
          <cell r="T2570">
            <v>10</v>
          </cell>
        </row>
        <row r="2571">
          <cell r="T2571">
            <v>10</v>
          </cell>
        </row>
        <row r="2572">
          <cell r="T2572">
            <v>10</v>
          </cell>
        </row>
        <row r="2573">
          <cell r="T2573">
            <v>10</v>
          </cell>
        </row>
        <row r="2574">
          <cell r="T2574">
            <v>10</v>
          </cell>
        </row>
        <row r="2575">
          <cell r="T2575">
            <v>10</v>
          </cell>
        </row>
        <row r="2576">
          <cell r="T2576">
            <v>10</v>
          </cell>
        </row>
        <row r="2577">
          <cell r="T2577">
            <v>10</v>
          </cell>
        </row>
        <row r="2578">
          <cell r="T2578">
            <v>10</v>
          </cell>
        </row>
        <row r="2579">
          <cell r="T2579">
            <v>10</v>
          </cell>
        </row>
        <row r="2580">
          <cell r="T2580">
            <v>10</v>
          </cell>
        </row>
        <row r="2581">
          <cell r="T2581">
            <v>10</v>
          </cell>
        </row>
        <row r="2582">
          <cell r="T2582">
            <v>10</v>
          </cell>
        </row>
        <row r="2583">
          <cell r="T2583">
            <v>10</v>
          </cell>
        </row>
        <row r="2584">
          <cell r="T2584">
            <v>10</v>
          </cell>
        </row>
        <row r="2585">
          <cell r="T2585">
            <v>10</v>
          </cell>
        </row>
        <row r="2586">
          <cell r="T2586">
            <v>10</v>
          </cell>
        </row>
        <row r="2587">
          <cell r="T2587">
            <v>10</v>
          </cell>
        </row>
        <row r="2588">
          <cell r="T2588">
            <v>10</v>
          </cell>
        </row>
        <row r="2589">
          <cell r="T2589">
            <v>10</v>
          </cell>
        </row>
        <row r="2590">
          <cell r="T2590">
            <v>10</v>
          </cell>
        </row>
        <row r="2591">
          <cell r="T2591">
            <v>10</v>
          </cell>
        </row>
        <row r="2592">
          <cell r="T2592">
            <v>10</v>
          </cell>
        </row>
        <row r="2593">
          <cell r="T2593">
            <v>10</v>
          </cell>
        </row>
        <row r="2594">
          <cell r="T2594">
            <v>10</v>
          </cell>
        </row>
        <row r="2595">
          <cell r="T2595">
            <v>10</v>
          </cell>
        </row>
        <row r="2596">
          <cell r="T2596">
            <v>10</v>
          </cell>
        </row>
        <row r="2597">
          <cell r="T2597">
            <v>10</v>
          </cell>
        </row>
        <row r="2598">
          <cell r="T2598">
            <v>10</v>
          </cell>
        </row>
        <row r="2599">
          <cell r="T2599">
            <v>10</v>
          </cell>
        </row>
        <row r="2600">
          <cell r="T2600">
            <v>10</v>
          </cell>
        </row>
        <row r="2601">
          <cell r="T2601">
            <v>10</v>
          </cell>
        </row>
        <row r="2602">
          <cell r="T2602">
            <v>10</v>
          </cell>
        </row>
        <row r="2603">
          <cell r="T2603">
            <v>10</v>
          </cell>
        </row>
        <row r="2604">
          <cell r="T2604">
            <v>10</v>
          </cell>
        </row>
        <row r="2605">
          <cell r="T2605">
            <v>10</v>
          </cell>
        </row>
        <row r="2606">
          <cell r="T2606">
            <v>10</v>
          </cell>
        </row>
        <row r="2607">
          <cell r="T2607">
            <v>10</v>
          </cell>
        </row>
        <row r="2608">
          <cell r="T2608">
            <v>10</v>
          </cell>
        </row>
        <row r="2609">
          <cell r="T2609">
            <v>10</v>
          </cell>
        </row>
        <row r="2610">
          <cell r="T2610">
            <v>10</v>
          </cell>
        </row>
        <row r="2611">
          <cell r="T2611">
            <v>10</v>
          </cell>
        </row>
        <row r="2612">
          <cell r="T2612">
            <v>10</v>
          </cell>
        </row>
        <row r="2613">
          <cell r="T2613">
            <v>10</v>
          </cell>
        </row>
        <row r="2614">
          <cell r="T2614">
            <v>10</v>
          </cell>
        </row>
        <row r="2615">
          <cell r="T2615">
            <v>10</v>
          </cell>
        </row>
        <row r="2616">
          <cell r="T2616">
            <v>10</v>
          </cell>
        </row>
        <row r="2617">
          <cell r="T2617">
            <v>10</v>
          </cell>
        </row>
        <row r="2618">
          <cell r="T2618">
            <v>10</v>
          </cell>
        </row>
        <row r="2619">
          <cell r="T2619">
            <v>10</v>
          </cell>
        </row>
        <row r="2620">
          <cell r="T2620">
            <v>10</v>
          </cell>
        </row>
        <row r="2621">
          <cell r="T2621">
            <v>10</v>
          </cell>
        </row>
        <row r="2622">
          <cell r="T2622">
            <v>10</v>
          </cell>
        </row>
        <row r="2623">
          <cell r="T2623">
            <v>10</v>
          </cell>
        </row>
        <row r="2624">
          <cell r="T2624">
            <v>10</v>
          </cell>
        </row>
        <row r="2625">
          <cell r="T2625">
            <v>10</v>
          </cell>
        </row>
        <row r="2626">
          <cell r="T2626">
            <v>10</v>
          </cell>
        </row>
        <row r="2627">
          <cell r="T2627">
            <v>10</v>
          </cell>
        </row>
        <row r="2628">
          <cell r="T2628">
            <v>10</v>
          </cell>
        </row>
        <row r="2629">
          <cell r="T2629">
            <v>10</v>
          </cell>
        </row>
        <row r="2630">
          <cell r="T2630">
            <v>10</v>
          </cell>
        </row>
        <row r="2631">
          <cell r="T2631">
            <v>10</v>
          </cell>
        </row>
        <row r="2632">
          <cell r="T2632">
            <v>10</v>
          </cell>
        </row>
        <row r="2633">
          <cell r="T2633">
            <v>10</v>
          </cell>
        </row>
        <row r="2634">
          <cell r="T2634">
            <v>10</v>
          </cell>
        </row>
        <row r="2635">
          <cell r="T2635">
            <v>10</v>
          </cell>
        </row>
        <row r="2636">
          <cell r="T2636">
            <v>10</v>
          </cell>
        </row>
        <row r="2637">
          <cell r="T2637">
            <v>10</v>
          </cell>
        </row>
        <row r="2638">
          <cell r="T2638">
            <v>10</v>
          </cell>
        </row>
        <row r="2639">
          <cell r="T2639">
            <v>10</v>
          </cell>
        </row>
        <row r="2640">
          <cell r="T2640">
            <v>10</v>
          </cell>
        </row>
        <row r="2641">
          <cell r="T2641">
            <v>10</v>
          </cell>
        </row>
        <row r="2642">
          <cell r="T2642">
            <v>10</v>
          </cell>
        </row>
        <row r="2643">
          <cell r="T2643">
            <v>10</v>
          </cell>
        </row>
        <row r="2644">
          <cell r="T2644">
            <v>10</v>
          </cell>
        </row>
        <row r="2645">
          <cell r="T2645">
            <v>10</v>
          </cell>
        </row>
        <row r="2646">
          <cell r="T2646">
            <v>10</v>
          </cell>
        </row>
        <row r="2647">
          <cell r="T2647">
            <v>10</v>
          </cell>
        </row>
        <row r="2648">
          <cell r="T2648">
            <v>10</v>
          </cell>
        </row>
        <row r="2649">
          <cell r="T2649">
            <v>10</v>
          </cell>
        </row>
        <row r="2650">
          <cell r="T2650">
            <v>10</v>
          </cell>
        </row>
        <row r="2651">
          <cell r="T2651">
            <v>10</v>
          </cell>
        </row>
        <row r="2652">
          <cell r="T2652">
            <v>10</v>
          </cell>
        </row>
        <row r="2653">
          <cell r="T2653">
            <v>10</v>
          </cell>
        </row>
        <row r="2654">
          <cell r="T2654">
            <v>10</v>
          </cell>
        </row>
        <row r="2655">
          <cell r="T2655">
            <v>10</v>
          </cell>
        </row>
        <row r="2656">
          <cell r="T2656">
            <v>10</v>
          </cell>
        </row>
        <row r="2657">
          <cell r="T2657">
            <v>10</v>
          </cell>
        </row>
        <row r="2658">
          <cell r="T2658">
            <v>10</v>
          </cell>
        </row>
        <row r="2659">
          <cell r="T2659">
            <v>10</v>
          </cell>
        </row>
        <row r="2660">
          <cell r="T2660">
            <v>10</v>
          </cell>
        </row>
        <row r="2661">
          <cell r="T2661">
            <v>10</v>
          </cell>
        </row>
        <row r="2662">
          <cell r="T2662">
            <v>10</v>
          </cell>
        </row>
        <row r="2663">
          <cell r="T2663">
            <v>10</v>
          </cell>
        </row>
        <row r="2664">
          <cell r="T2664">
            <v>10</v>
          </cell>
        </row>
        <row r="2665">
          <cell r="T2665">
            <v>10</v>
          </cell>
        </row>
        <row r="2666">
          <cell r="T2666">
            <v>10</v>
          </cell>
        </row>
        <row r="2667">
          <cell r="T2667">
            <v>10</v>
          </cell>
        </row>
        <row r="2668">
          <cell r="T2668">
            <v>10</v>
          </cell>
        </row>
        <row r="2669">
          <cell r="T2669">
            <v>10</v>
          </cell>
        </row>
        <row r="2670">
          <cell r="T2670">
            <v>10</v>
          </cell>
        </row>
        <row r="2671">
          <cell r="T2671">
            <v>10</v>
          </cell>
        </row>
        <row r="2672">
          <cell r="T2672">
            <v>10</v>
          </cell>
        </row>
        <row r="2673">
          <cell r="T2673">
            <v>10</v>
          </cell>
        </row>
        <row r="2674">
          <cell r="T2674">
            <v>10</v>
          </cell>
        </row>
        <row r="2675">
          <cell r="T2675">
            <v>10</v>
          </cell>
        </row>
        <row r="2676">
          <cell r="T2676">
            <v>10</v>
          </cell>
        </row>
        <row r="2677">
          <cell r="T2677">
            <v>10</v>
          </cell>
        </row>
        <row r="2678">
          <cell r="T2678">
            <v>10</v>
          </cell>
        </row>
        <row r="2679">
          <cell r="T2679">
            <v>10</v>
          </cell>
        </row>
        <row r="2680">
          <cell r="T2680">
            <v>10</v>
          </cell>
        </row>
        <row r="2681">
          <cell r="T2681">
            <v>10</v>
          </cell>
        </row>
        <row r="2682">
          <cell r="T2682">
            <v>10</v>
          </cell>
        </row>
        <row r="2683">
          <cell r="T2683">
            <v>10</v>
          </cell>
        </row>
        <row r="2684">
          <cell r="T2684">
            <v>10</v>
          </cell>
        </row>
        <row r="2685">
          <cell r="T2685">
            <v>10</v>
          </cell>
        </row>
        <row r="2686">
          <cell r="T2686">
            <v>10</v>
          </cell>
        </row>
        <row r="2687">
          <cell r="T2687">
            <v>10</v>
          </cell>
        </row>
        <row r="2688">
          <cell r="T2688">
            <v>10</v>
          </cell>
        </row>
        <row r="2689">
          <cell r="T2689">
            <v>10</v>
          </cell>
        </row>
        <row r="2690">
          <cell r="T2690">
            <v>10</v>
          </cell>
        </row>
        <row r="2691">
          <cell r="T2691">
            <v>10</v>
          </cell>
        </row>
        <row r="2692">
          <cell r="T2692">
            <v>10</v>
          </cell>
        </row>
        <row r="2693">
          <cell r="T2693">
            <v>10</v>
          </cell>
        </row>
        <row r="2694">
          <cell r="T2694">
            <v>10</v>
          </cell>
        </row>
        <row r="2695">
          <cell r="T2695">
            <v>10</v>
          </cell>
        </row>
        <row r="2696">
          <cell r="T2696">
            <v>10</v>
          </cell>
        </row>
        <row r="2697">
          <cell r="T2697">
            <v>10</v>
          </cell>
        </row>
        <row r="2698">
          <cell r="T2698">
            <v>10</v>
          </cell>
        </row>
        <row r="2699">
          <cell r="T2699">
            <v>10</v>
          </cell>
        </row>
        <row r="2700">
          <cell r="T2700">
            <v>10</v>
          </cell>
        </row>
        <row r="2701">
          <cell r="T2701">
            <v>10</v>
          </cell>
        </row>
        <row r="2702">
          <cell r="T2702">
            <v>10</v>
          </cell>
        </row>
        <row r="2703">
          <cell r="T2703">
            <v>10</v>
          </cell>
        </row>
        <row r="2704">
          <cell r="T2704">
            <v>10</v>
          </cell>
        </row>
        <row r="2705">
          <cell r="T2705">
            <v>10</v>
          </cell>
        </row>
        <row r="2706">
          <cell r="T2706">
            <v>10</v>
          </cell>
        </row>
        <row r="2707">
          <cell r="T2707">
            <v>10</v>
          </cell>
        </row>
        <row r="2708">
          <cell r="T2708">
            <v>10</v>
          </cell>
        </row>
        <row r="2709">
          <cell r="T2709">
            <v>10</v>
          </cell>
        </row>
        <row r="2710">
          <cell r="T2710">
            <v>10</v>
          </cell>
        </row>
        <row r="2711">
          <cell r="T2711">
            <v>11</v>
          </cell>
        </row>
        <row r="2712">
          <cell r="T2712">
            <v>11</v>
          </cell>
        </row>
        <row r="2713">
          <cell r="T2713">
            <v>11</v>
          </cell>
        </row>
        <row r="2714">
          <cell r="T2714">
            <v>11</v>
          </cell>
        </row>
        <row r="2715">
          <cell r="T2715">
            <v>11</v>
          </cell>
        </row>
        <row r="2716">
          <cell r="T2716">
            <v>11</v>
          </cell>
        </row>
        <row r="2717">
          <cell r="T2717">
            <v>11</v>
          </cell>
        </row>
        <row r="2718">
          <cell r="T2718">
            <v>11</v>
          </cell>
        </row>
        <row r="2719">
          <cell r="T2719">
            <v>11</v>
          </cell>
        </row>
        <row r="2720">
          <cell r="T2720">
            <v>11</v>
          </cell>
        </row>
        <row r="2721">
          <cell r="T2721">
            <v>11</v>
          </cell>
        </row>
        <row r="2722">
          <cell r="T2722">
            <v>11</v>
          </cell>
        </row>
        <row r="2723">
          <cell r="T2723">
            <v>11</v>
          </cell>
        </row>
        <row r="2724">
          <cell r="T2724">
            <v>11</v>
          </cell>
        </row>
        <row r="2725">
          <cell r="T2725">
            <v>11</v>
          </cell>
        </row>
        <row r="2726">
          <cell r="T2726">
            <v>11</v>
          </cell>
        </row>
        <row r="2727">
          <cell r="T2727">
            <v>11</v>
          </cell>
        </row>
        <row r="2728">
          <cell r="T2728">
            <v>11</v>
          </cell>
        </row>
        <row r="2729">
          <cell r="T2729">
            <v>11</v>
          </cell>
        </row>
        <row r="2730">
          <cell r="T2730">
            <v>11</v>
          </cell>
        </row>
        <row r="2731">
          <cell r="T2731">
            <v>11</v>
          </cell>
        </row>
        <row r="2732">
          <cell r="T2732">
            <v>11</v>
          </cell>
        </row>
        <row r="2733">
          <cell r="T2733">
            <v>11</v>
          </cell>
        </row>
        <row r="2734">
          <cell r="T2734">
            <v>11</v>
          </cell>
        </row>
        <row r="2735">
          <cell r="T2735">
            <v>11</v>
          </cell>
        </row>
        <row r="2736">
          <cell r="T2736">
            <v>11</v>
          </cell>
        </row>
        <row r="2737">
          <cell r="T2737">
            <v>11</v>
          </cell>
        </row>
        <row r="2738">
          <cell r="T2738">
            <v>11</v>
          </cell>
        </row>
        <row r="2739">
          <cell r="T2739">
            <v>11</v>
          </cell>
        </row>
        <row r="2740">
          <cell r="T2740">
            <v>11</v>
          </cell>
        </row>
        <row r="2741">
          <cell r="T2741">
            <v>11</v>
          </cell>
        </row>
        <row r="2742">
          <cell r="T2742">
            <v>11</v>
          </cell>
        </row>
        <row r="2743">
          <cell r="T2743">
            <v>11</v>
          </cell>
        </row>
        <row r="2744">
          <cell r="T2744">
            <v>11</v>
          </cell>
        </row>
        <row r="2745">
          <cell r="T2745">
            <v>11</v>
          </cell>
        </row>
        <row r="2746">
          <cell r="T2746">
            <v>11</v>
          </cell>
        </row>
        <row r="2747">
          <cell r="T2747">
            <v>11</v>
          </cell>
        </row>
        <row r="2748">
          <cell r="T2748">
            <v>11</v>
          </cell>
        </row>
        <row r="2749">
          <cell r="T2749">
            <v>11</v>
          </cell>
        </row>
        <row r="2750">
          <cell r="T2750">
            <v>11</v>
          </cell>
        </row>
        <row r="2751">
          <cell r="T2751">
            <v>11</v>
          </cell>
        </row>
        <row r="2752">
          <cell r="T2752">
            <v>11</v>
          </cell>
        </row>
        <row r="2753">
          <cell r="T2753">
            <v>11</v>
          </cell>
        </row>
        <row r="2754">
          <cell r="T2754">
            <v>11</v>
          </cell>
        </row>
        <row r="2755">
          <cell r="T2755">
            <v>11</v>
          </cell>
        </row>
        <row r="2756">
          <cell r="T2756">
            <v>11</v>
          </cell>
        </row>
        <row r="2757">
          <cell r="T2757">
            <v>11</v>
          </cell>
        </row>
        <row r="2758">
          <cell r="T2758">
            <v>11</v>
          </cell>
        </row>
        <row r="2759">
          <cell r="T2759">
            <v>11</v>
          </cell>
        </row>
        <row r="2760">
          <cell r="T2760">
            <v>11</v>
          </cell>
        </row>
        <row r="2761">
          <cell r="T2761">
            <v>11</v>
          </cell>
        </row>
        <row r="2762">
          <cell r="T2762">
            <v>11</v>
          </cell>
        </row>
        <row r="2763">
          <cell r="T2763">
            <v>11</v>
          </cell>
        </row>
        <row r="2764">
          <cell r="T2764">
            <v>11</v>
          </cell>
        </row>
        <row r="2765">
          <cell r="T2765">
            <v>11</v>
          </cell>
        </row>
        <row r="2766">
          <cell r="T2766">
            <v>11</v>
          </cell>
        </row>
        <row r="2767">
          <cell r="T2767">
            <v>11</v>
          </cell>
        </row>
        <row r="2768">
          <cell r="T2768">
            <v>11</v>
          </cell>
        </row>
        <row r="2769">
          <cell r="T2769">
            <v>11</v>
          </cell>
        </row>
        <row r="2770">
          <cell r="T2770">
            <v>11</v>
          </cell>
        </row>
        <row r="2771">
          <cell r="T2771">
            <v>11</v>
          </cell>
        </row>
        <row r="2772">
          <cell r="T2772">
            <v>11</v>
          </cell>
        </row>
        <row r="2773">
          <cell r="T2773">
            <v>11</v>
          </cell>
        </row>
        <row r="2774">
          <cell r="T2774">
            <v>11</v>
          </cell>
        </row>
        <row r="2775">
          <cell r="T2775">
            <v>11</v>
          </cell>
        </row>
        <row r="2776">
          <cell r="T2776">
            <v>11</v>
          </cell>
        </row>
        <row r="2777">
          <cell r="T2777">
            <v>11</v>
          </cell>
        </row>
        <row r="2778">
          <cell r="T2778">
            <v>11</v>
          </cell>
        </row>
        <row r="2779">
          <cell r="T2779">
            <v>11</v>
          </cell>
        </row>
        <row r="2780">
          <cell r="T2780">
            <v>11</v>
          </cell>
        </row>
        <row r="2781">
          <cell r="T2781">
            <v>11</v>
          </cell>
        </row>
        <row r="2782">
          <cell r="T2782">
            <v>11</v>
          </cell>
        </row>
        <row r="2783">
          <cell r="T2783">
            <v>11</v>
          </cell>
        </row>
        <row r="2784">
          <cell r="T2784">
            <v>11</v>
          </cell>
        </row>
        <row r="2785">
          <cell r="T2785">
            <v>11</v>
          </cell>
        </row>
        <row r="2786">
          <cell r="T2786">
            <v>11</v>
          </cell>
        </row>
        <row r="2787">
          <cell r="T2787">
            <v>11</v>
          </cell>
        </row>
        <row r="2788">
          <cell r="T2788">
            <v>11</v>
          </cell>
        </row>
        <row r="2789">
          <cell r="T2789">
            <v>11</v>
          </cell>
        </row>
        <row r="2790">
          <cell r="T2790">
            <v>11</v>
          </cell>
        </row>
        <row r="2791">
          <cell r="T2791">
            <v>11</v>
          </cell>
        </row>
        <row r="2792">
          <cell r="T2792">
            <v>11</v>
          </cell>
        </row>
        <row r="2793">
          <cell r="T2793">
            <v>11</v>
          </cell>
        </row>
        <row r="2794">
          <cell r="T2794">
            <v>11</v>
          </cell>
        </row>
        <row r="2795">
          <cell r="T2795">
            <v>11</v>
          </cell>
        </row>
        <row r="2796">
          <cell r="T2796">
            <v>11</v>
          </cell>
        </row>
        <row r="2797">
          <cell r="T2797">
            <v>11</v>
          </cell>
        </row>
        <row r="2798">
          <cell r="T2798">
            <v>11</v>
          </cell>
        </row>
        <row r="2799">
          <cell r="T2799">
            <v>11</v>
          </cell>
        </row>
        <row r="2800">
          <cell r="T2800">
            <v>11</v>
          </cell>
        </row>
        <row r="2801">
          <cell r="T2801">
            <v>11</v>
          </cell>
        </row>
        <row r="2802">
          <cell r="T2802">
            <v>11</v>
          </cell>
        </row>
        <row r="2803">
          <cell r="T2803">
            <v>11</v>
          </cell>
        </row>
        <row r="2804">
          <cell r="T2804">
            <v>11</v>
          </cell>
        </row>
        <row r="2805">
          <cell r="T2805">
            <v>11</v>
          </cell>
        </row>
        <row r="2806">
          <cell r="T2806">
            <v>11</v>
          </cell>
        </row>
        <row r="2807">
          <cell r="T2807">
            <v>11</v>
          </cell>
        </row>
        <row r="2808">
          <cell r="T2808">
            <v>11</v>
          </cell>
        </row>
        <row r="2809">
          <cell r="T2809">
            <v>11</v>
          </cell>
        </row>
        <row r="2810">
          <cell r="T2810">
            <v>11</v>
          </cell>
        </row>
        <row r="2811">
          <cell r="T2811">
            <v>11</v>
          </cell>
        </row>
        <row r="2812">
          <cell r="T2812">
            <v>11</v>
          </cell>
        </row>
        <row r="2813">
          <cell r="T2813">
            <v>11</v>
          </cell>
        </row>
        <row r="2814">
          <cell r="T2814">
            <v>11</v>
          </cell>
        </row>
        <row r="2815">
          <cell r="T2815">
            <v>11</v>
          </cell>
        </row>
        <row r="2816">
          <cell r="T2816">
            <v>11</v>
          </cell>
        </row>
        <row r="2817">
          <cell r="T2817">
            <v>11</v>
          </cell>
        </row>
        <row r="2818">
          <cell r="T2818">
            <v>11</v>
          </cell>
        </row>
        <row r="2819">
          <cell r="T2819">
            <v>11</v>
          </cell>
        </row>
        <row r="2820">
          <cell r="T2820">
            <v>11</v>
          </cell>
        </row>
        <row r="2821">
          <cell r="T2821">
            <v>11</v>
          </cell>
        </row>
        <row r="2822">
          <cell r="T2822">
            <v>11</v>
          </cell>
        </row>
        <row r="2823">
          <cell r="T2823">
            <v>11</v>
          </cell>
        </row>
        <row r="2824">
          <cell r="T2824">
            <v>11</v>
          </cell>
        </row>
        <row r="2825">
          <cell r="T2825">
            <v>11</v>
          </cell>
        </row>
        <row r="2826">
          <cell r="T2826">
            <v>11</v>
          </cell>
        </row>
        <row r="2827">
          <cell r="T2827">
            <v>11</v>
          </cell>
        </row>
        <row r="2828">
          <cell r="T2828">
            <v>11</v>
          </cell>
        </row>
        <row r="2829">
          <cell r="T2829">
            <v>11</v>
          </cell>
        </row>
        <row r="2830">
          <cell r="T2830">
            <v>11</v>
          </cell>
        </row>
        <row r="2831">
          <cell r="T2831">
            <v>11</v>
          </cell>
        </row>
        <row r="2832">
          <cell r="T2832">
            <v>11</v>
          </cell>
        </row>
        <row r="2833">
          <cell r="T2833">
            <v>11</v>
          </cell>
        </row>
        <row r="2834">
          <cell r="T2834">
            <v>11</v>
          </cell>
        </row>
        <row r="2835">
          <cell r="T2835">
            <v>11</v>
          </cell>
        </row>
        <row r="2836">
          <cell r="T2836">
            <v>11</v>
          </cell>
        </row>
        <row r="2837">
          <cell r="T2837">
            <v>11</v>
          </cell>
        </row>
        <row r="2838">
          <cell r="T2838">
            <v>11</v>
          </cell>
        </row>
        <row r="2839">
          <cell r="T2839">
            <v>11</v>
          </cell>
        </row>
        <row r="2840">
          <cell r="T2840">
            <v>11</v>
          </cell>
        </row>
        <row r="2841">
          <cell r="T2841">
            <v>11</v>
          </cell>
        </row>
        <row r="2842">
          <cell r="T2842">
            <v>11</v>
          </cell>
        </row>
        <row r="2843">
          <cell r="T2843">
            <v>11</v>
          </cell>
        </row>
        <row r="2844">
          <cell r="T2844">
            <v>11</v>
          </cell>
        </row>
        <row r="2845">
          <cell r="T2845">
            <v>11</v>
          </cell>
        </row>
        <row r="2846">
          <cell r="T2846">
            <v>11</v>
          </cell>
        </row>
        <row r="2847">
          <cell r="T2847">
            <v>11</v>
          </cell>
        </row>
        <row r="2848">
          <cell r="T2848">
            <v>11</v>
          </cell>
        </row>
        <row r="2849">
          <cell r="T2849">
            <v>11</v>
          </cell>
        </row>
        <row r="2850">
          <cell r="T2850">
            <v>11</v>
          </cell>
        </row>
        <row r="2851">
          <cell r="T2851">
            <v>11</v>
          </cell>
        </row>
        <row r="2852">
          <cell r="T2852">
            <v>11</v>
          </cell>
        </row>
        <row r="2853">
          <cell r="T2853">
            <v>11</v>
          </cell>
        </row>
        <row r="2854">
          <cell r="T2854">
            <v>11</v>
          </cell>
        </row>
        <row r="2855">
          <cell r="T2855">
            <v>11</v>
          </cell>
        </row>
        <row r="2856">
          <cell r="T2856">
            <v>11</v>
          </cell>
        </row>
        <row r="2857">
          <cell r="T2857">
            <v>11</v>
          </cell>
        </row>
        <row r="2858">
          <cell r="T2858">
            <v>11</v>
          </cell>
        </row>
        <row r="2859">
          <cell r="T2859">
            <v>11</v>
          </cell>
        </row>
        <row r="2860">
          <cell r="T2860">
            <v>11</v>
          </cell>
        </row>
        <row r="2861">
          <cell r="T2861">
            <v>11</v>
          </cell>
        </row>
        <row r="2862">
          <cell r="T2862">
            <v>11</v>
          </cell>
        </row>
        <row r="2863">
          <cell r="T2863">
            <v>11</v>
          </cell>
        </row>
        <row r="2864">
          <cell r="T2864">
            <v>11</v>
          </cell>
        </row>
        <row r="2865">
          <cell r="T2865">
            <v>11</v>
          </cell>
        </row>
        <row r="2866">
          <cell r="T2866">
            <v>11</v>
          </cell>
        </row>
        <row r="2867">
          <cell r="T2867">
            <v>11</v>
          </cell>
        </row>
        <row r="2868">
          <cell r="T2868">
            <v>11</v>
          </cell>
        </row>
        <row r="2869">
          <cell r="T2869">
            <v>11</v>
          </cell>
        </row>
        <row r="2870">
          <cell r="T2870">
            <v>11</v>
          </cell>
        </row>
        <row r="2871">
          <cell r="T2871">
            <v>11</v>
          </cell>
        </row>
        <row r="2872">
          <cell r="T2872">
            <v>11</v>
          </cell>
        </row>
        <row r="2873">
          <cell r="T2873">
            <v>11</v>
          </cell>
        </row>
        <row r="2874">
          <cell r="T2874">
            <v>11</v>
          </cell>
        </row>
        <row r="2875">
          <cell r="T2875">
            <v>11</v>
          </cell>
        </row>
        <row r="2876">
          <cell r="T2876">
            <v>11</v>
          </cell>
        </row>
        <row r="2877">
          <cell r="T2877">
            <v>11</v>
          </cell>
        </row>
        <row r="2878">
          <cell r="T2878">
            <v>11</v>
          </cell>
        </row>
        <row r="2879">
          <cell r="T2879">
            <v>11</v>
          </cell>
        </row>
        <row r="2880">
          <cell r="T2880">
            <v>11</v>
          </cell>
        </row>
        <row r="2881">
          <cell r="T2881">
            <v>11</v>
          </cell>
        </row>
        <row r="2882">
          <cell r="T2882">
            <v>11</v>
          </cell>
        </row>
        <row r="2883">
          <cell r="T2883">
            <v>11</v>
          </cell>
        </row>
        <row r="2884">
          <cell r="T2884">
            <v>11</v>
          </cell>
        </row>
        <row r="2885">
          <cell r="T2885">
            <v>11</v>
          </cell>
        </row>
        <row r="2886">
          <cell r="T2886">
            <v>11</v>
          </cell>
        </row>
        <row r="2887">
          <cell r="T2887">
            <v>11</v>
          </cell>
        </row>
        <row r="2888">
          <cell r="T2888">
            <v>11</v>
          </cell>
        </row>
        <row r="2889">
          <cell r="T2889">
            <v>11</v>
          </cell>
        </row>
        <row r="2890">
          <cell r="T2890">
            <v>11</v>
          </cell>
        </row>
        <row r="2891">
          <cell r="T2891">
            <v>11</v>
          </cell>
        </row>
        <row r="2892">
          <cell r="T2892">
            <v>11</v>
          </cell>
        </row>
        <row r="2893">
          <cell r="T2893">
            <v>11</v>
          </cell>
        </row>
        <row r="2894">
          <cell r="T2894">
            <v>11</v>
          </cell>
        </row>
        <row r="2895">
          <cell r="T2895">
            <v>11</v>
          </cell>
        </row>
        <row r="2896">
          <cell r="T2896">
            <v>11</v>
          </cell>
        </row>
        <row r="2897">
          <cell r="T2897">
            <v>11</v>
          </cell>
        </row>
        <row r="2898">
          <cell r="T2898">
            <v>11</v>
          </cell>
        </row>
        <row r="2899">
          <cell r="T2899">
            <v>11</v>
          </cell>
        </row>
        <row r="2900">
          <cell r="T2900">
            <v>11</v>
          </cell>
        </row>
        <row r="2901">
          <cell r="T2901">
            <v>11</v>
          </cell>
        </row>
        <row r="2902">
          <cell r="T2902">
            <v>11</v>
          </cell>
        </row>
        <row r="2903">
          <cell r="T2903">
            <v>11</v>
          </cell>
        </row>
        <row r="2904">
          <cell r="T2904">
            <v>11</v>
          </cell>
        </row>
        <row r="2905">
          <cell r="T2905">
            <v>11</v>
          </cell>
        </row>
        <row r="2906">
          <cell r="T2906">
            <v>11</v>
          </cell>
        </row>
        <row r="2907">
          <cell r="T2907">
            <v>11</v>
          </cell>
        </row>
        <row r="2908">
          <cell r="T2908">
            <v>11</v>
          </cell>
        </row>
        <row r="2909">
          <cell r="T2909">
            <v>11</v>
          </cell>
        </row>
        <row r="2910">
          <cell r="T2910">
            <v>11</v>
          </cell>
        </row>
        <row r="2911">
          <cell r="T2911">
            <v>11</v>
          </cell>
        </row>
        <row r="2912">
          <cell r="T2912">
            <v>11</v>
          </cell>
        </row>
        <row r="2913">
          <cell r="T2913">
            <v>11</v>
          </cell>
        </row>
        <row r="2914">
          <cell r="T2914">
            <v>11</v>
          </cell>
        </row>
        <row r="2915">
          <cell r="T2915">
            <v>11</v>
          </cell>
        </row>
        <row r="2916">
          <cell r="T2916">
            <v>11</v>
          </cell>
        </row>
        <row r="2917">
          <cell r="T2917">
            <v>11</v>
          </cell>
        </row>
        <row r="2918">
          <cell r="T2918">
            <v>11</v>
          </cell>
        </row>
        <row r="2919">
          <cell r="T2919">
            <v>11</v>
          </cell>
        </row>
        <row r="2920">
          <cell r="T2920">
            <v>11</v>
          </cell>
        </row>
        <row r="2921">
          <cell r="T2921">
            <v>11</v>
          </cell>
        </row>
        <row r="2922">
          <cell r="T2922">
            <v>11</v>
          </cell>
        </row>
        <row r="2923">
          <cell r="T2923">
            <v>11</v>
          </cell>
        </row>
        <row r="2924">
          <cell r="T2924">
            <v>11</v>
          </cell>
        </row>
        <row r="2925">
          <cell r="T2925">
            <v>11</v>
          </cell>
        </row>
        <row r="2926">
          <cell r="T2926">
            <v>11</v>
          </cell>
        </row>
        <row r="2927">
          <cell r="T2927">
            <v>11</v>
          </cell>
        </row>
        <row r="2928">
          <cell r="T2928">
            <v>11</v>
          </cell>
        </row>
        <row r="2929">
          <cell r="T2929">
            <v>11</v>
          </cell>
        </row>
        <row r="2930">
          <cell r="T2930">
            <v>11</v>
          </cell>
        </row>
        <row r="2931">
          <cell r="T2931">
            <v>11</v>
          </cell>
        </row>
        <row r="2932">
          <cell r="T2932">
            <v>11</v>
          </cell>
        </row>
        <row r="2933">
          <cell r="T2933">
            <v>11</v>
          </cell>
        </row>
        <row r="2934">
          <cell r="T2934">
            <v>11</v>
          </cell>
        </row>
        <row r="2935">
          <cell r="T2935">
            <v>11</v>
          </cell>
        </row>
        <row r="2936">
          <cell r="T2936">
            <v>11</v>
          </cell>
        </row>
        <row r="2937">
          <cell r="T2937">
            <v>11</v>
          </cell>
        </row>
        <row r="2938">
          <cell r="T2938">
            <v>11</v>
          </cell>
        </row>
        <row r="2939">
          <cell r="T2939">
            <v>11</v>
          </cell>
        </row>
        <row r="2940">
          <cell r="T2940">
            <v>11</v>
          </cell>
        </row>
        <row r="2941">
          <cell r="T2941">
            <v>11</v>
          </cell>
        </row>
        <row r="2942">
          <cell r="T2942">
            <v>11</v>
          </cell>
        </row>
        <row r="2943">
          <cell r="T2943">
            <v>11</v>
          </cell>
        </row>
        <row r="2944">
          <cell r="T2944">
            <v>11</v>
          </cell>
        </row>
        <row r="2945">
          <cell r="T2945">
            <v>11</v>
          </cell>
        </row>
        <row r="2946">
          <cell r="T2946">
            <v>11</v>
          </cell>
        </row>
        <row r="2947">
          <cell r="T2947">
            <v>11</v>
          </cell>
        </row>
        <row r="2948">
          <cell r="T2948">
            <v>11</v>
          </cell>
        </row>
        <row r="2949">
          <cell r="T2949">
            <v>11</v>
          </cell>
        </row>
        <row r="2950">
          <cell r="T2950">
            <v>11</v>
          </cell>
        </row>
        <row r="2951">
          <cell r="T2951">
            <v>11</v>
          </cell>
        </row>
        <row r="2952">
          <cell r="T2952">
            <v>11</v>
          </cell>
        </row>
        <row r="2953">
          <cell r="T2953">
            <v>11</v>
          </cell>
        </row>
        <row r="2954">
          <cell r="T2954">
            <v>11</v>
          </cell>
        </row>
        <row r="2955">
          <cell r="T2955">
            <v>11</v>
          </cell>
        </row>
        <row r="2956">
          <cell r="T2956">
            <v>11</v>
          </cell>
        </row>
        <row r="2957">
          <cell r="T2957">
            <v>11</v>
          </cell>
        </row>
        <row r="2958">
          <cell r="T2958">
            <v>11</v>
          </cell>
        </row>
        <row r="2959">
          <cell r="T2959">
            <v>11</v>
          </cell>
        </row>
        <row r="2960">
          <cell r="T2960">
            <v>11</v>
          </cell>
        </row>
        <row r="2961">
          <cell r="T2961">
            <v>11</v>
          </cell>
        </row>
        <row r="2962">
          <cell r="T2962">
            <v>11</v>
          </cell>
        </row>
        <row r="2963">
          <cell r="T2963">
            <v>11</v>
          </cell>
        </row>
        <row r="2964">
          <cell r="T2964">
            <v>11</v>
          </cell>
        </row>
        <row r="2965">
          <cell r="T2965">
            <v>11</v>
          </cell>
        </row>
        <row r="2966">
          <cell r="T2966">
            <v>11</v>
          </cell>
        </row>
        <row r="2967">
          <cell r="T2967">
            <v>11</v>
          </cell>
        </row>
        <row r="2968">
          <cell r="T2968">
            <v>11</v>
          </cell>
        </row>
        <row r="2969">
          <cell r="T2969">
            <v>11</v>
          </cell>
        </row>
        <row r="2970">
          <cell r="T2970">
            <v>11</v>
          </cell>
        </row>
        <row r="2971">
          <cell r="T2971">
            <v>11</v>
          </cell>
        </row>
        <row r="2972">
          <cell r="T2972">
            <v>11</v>
          </cell>
        </row>
        <row r="2973">
          <cell r="T2973">
            <v>11</v>
          </cell>
        </row>
        <row r="2974">
          <cell r="T2974">
            <v>11</v>
          </cell>
        </row>
        <row r="2975">
          <cell r="T2975">
            <v>11</v>
          </cell>
        </row>
        <row r="2976">
          <cell r="T2976">
            <v>11</v>
          </cell>
        </row>
        <row r="2977">
          <cell r="T2977">
            <v>11</v>
          </cell>
        </row>
        <row r="2978">
          <cell r="T2978">
            <v>11</v>
          </cell>
        </row>
        <row r="2979">
          <cell r="T2979">
            <v>11</v>
          </cell>
        </row>
        <row r="2980">
          <cell r="T2980">
            <v>11</v>
          </cell>
        </row>
        <row r="2981">
          <cell r="T2981">
            <v>11</v>
          </cell>
        </row>
        <row r="2982">
          <cell r="T2982">
            <v>11</v>
          </cell>
        </row>
        <row r="2983">
          <cell r="T2983">
            <v>11</v>
          </cell>
        </row>
        <row r="2984">
          <cell r="T2984">
            <v>11</v>
          </cell>
        </row>
        <row r="2985">
          <cell r="T2985">
            <v>11</v>
          </cell>
        </row>
        <row r="2986">
          <cell r="T2986">
            <v>11</v>
          </cell>
        </row>
        <row r="2987">
          <cell r="T2987">
            <v>11</v>
          </cell>
        </row>
        <row r="2988">
          <cell r="T2988">
            <v>11</v>
          </cell>
        </row>
        <row r="2989">
          <cell r="T2989">
            <v>11</v>
          </cell>
        </row>
        <row r="2990">
          <cell r="T2990">
            <v>11</v>
          </cell>
        </row>
        <row r="2991">
          <cell r="T2991">
            <v>11</v>
          </cell>
        </row>
        <row r="2992">
          <cell r="T2992">
            <v>11</v>
          </cell>
        </row>
        <row r="2993">
          <cell r="T2993">
            <v>11</v>
          </cell>
        </row>
        <row r="2994">
          <cell r="T2994">
            <v>11</v>
          </cell>
        </row>
        <row r="2995">
          <cell r="T2995">
            <v>11</v>
          </cell>
        </row>
        <row r="2996">
          <cell r="T2996">
            <v>11</v>
          </cell>
        </row>
        <row r="2997">
          <cell r="T2997">
            <v>11</v>
          </cell>
        </row>
        <row r="2998">
          <cell r="T2998">
            <v>11</v>
          </cell>
        </row>
        <row r="2999">
          <cell r="T2999">
            <v>11</v>
          </cell>
        </row>
        <row r="3000">
          <cell r="T3000">
            <v>11</v>
          </cell>
        </row>
        <row r="3001">
          <cell r="T3001">
            <v>11</v>
          </cell>
        </row>
        <row r="3002">
          <cell r="T3002">
            <v>11</v>
          </cell>
        </row>
        <row r="3003">
          <cell r="T3003">
            <v>11</v>
          </cell>
        </row>
        <row r="3004">
          <cell r="T3004">
            <v>11</v>
          </cell>
        </row>
        <row r="3005">
          <cell r="T3005">
            <v>11</v>
          </cell>
        </row>
        <row r="3006">
          <cell r="T3006">
            <v>11</v>
          </cell>
        </row>
        <row r="3007">
          <cell r="T3007">
            <v>11</v>
          </cell>
        </row>
        <row r="3008">
          <cell r="T3008">
            <v>11</v>
          </cell>
        </row>
        <row r="3009">
          <cell r="T3009">
            <v>11</v>
          </cell>
        </row>
        <row r="3010">
          <cell r="T3010">
            <v>11</v>
          </cell>
        </row>
        <row r="3011">
          <cell r="T3011">
            <v>11</v>
          </cell>
        </row>
        <row r="3012">
          <cell r="T3012">
            <v>11</v>
          </cell>
        </row>
        <row r="3013">
          <cell r="T3013">
            <v>11</v>
          </cell>
        </row>
        <row r="3014">
          <cell r="T3014">
            <v>11</v>
          </cell>
        </row>
        <row r="3015">
          <cell r="T3015">
            <v>11</v>
          </cell>
        </row>
        <row r="3016">
          <cell r="T3016">
            <v>11</v>
          </cell>
        </row>
        <row r="3017">
          <cell r="T3017">
            <v>11</v>
          </cell>
        </row>
        <row r="3018">
          <cell r="T3018">
            <v>11</v>
          </cell>
        </row>
        <row r="3019">
          <cell r="T3019">
            <v>11</v>
          </cell>
        </row>
        <row r="3020">
          <cell r="T3020">
            <v>11</v>
          </cell>
        </row>
        <row r="3021">
          <cell r="T3021">
            <v>11</v>
          </cell>
        </row>
        <row r="3022">
          <cell r="T3022">
            <v>11</v>
          </cell>
        </row>
        <row r="3023">
          <cell r="T3023">
            <v>11</v>
          </cell>
        </row>
        <row r="3024">
          <cell r="T3024">
            <v>11</v>
          </cell>
        </row>
        <row r="3025">
          <cell r="T3025">
            <v>11</v>
          </cell>
        </row>
        <row r="3026">
          <cell r="T3026">
            <v>11</v>
          </cell>
        </row>
        <row r="3027">
          <cell r="T3027">
            <v>11</v>
          </cell>
        </row>
        <row r="3028">
          <cell r="T3028">
            <v>11</v>
          </cell>
        </row>
        <row r="3029">
          <cell r="T3029">
            <v>11</v>
          </cell>
        </row>
        <row r="3030">
          <cell r="T3030">
            <v>11</v>
          </cell>
        </row>
        <row r="3031">
          <cell r="T3031">
            <v>11</v>
          </cell>
        </row>
        <row r="3032">
          <cell r="T3032">
            <v>11</v>
          </cell>
        </row>
        <row r="3033">
          <cell r="T3033">
            <v>11</v>
          </cell>
        </row>
        <row r="3034">
          <cell r="T3034">
            <v>11</v>
          </cell>
        </row>
        <row r="3035">
          <cell r="T3035">
            <v>11</v>
          </cell>
        </row>
        <row r="3036">
          <cell r="T3036">
            <v>11</v>
          </cell>
        </row>
        <row r="3037">
          <cell r="T3037">
            <v>11</v>
          </cell>
        </row>
        <row r="3038">
          <cell r="T3038">
            <v>11</v>
          </cell>
        </row>
        <row r="3039">
          <cell r="T3039">
            <v>11</v>
          </cell>
        </row>
        <row r="3040">
          <cell r="T3040">
            <v>11</v>
          </cell>
        </row>
        <row r="3041">
          <cell r="T3041">
            <v>11</v>
          </cell>
        </row>
        <row r="3042">
          <cell r="T3042">
            <v>11</v>
          </cell>
        </row>
        <row r="3043">
          <cell r="T3043">
            <v>11</v>
          </cell>
        </row>
        <row r="3044">
          <cell r="T3044">
            <v>11</v>
          </cell>
        </row>
        <row r="3045">
          <cell r="T3045">
            <v>11</v>
          </cell>
        </row>
        <row r="3046">
          <cell r="T3046">
            <v>11</v>
          </cell>
        </row>
        <row r="3047">
          <cell r="T3047">
            <v>11</v>
          </cell>
        </row>
        <row r="3048">
          <cell r="T3048">
            <v>11</v>
          </cell>
        </row>
        <row r="3049">
          <cell r="T3049">
            <v>11</v>
          </cell>
        </row>
        <row r="3050">
          <cell r="T3050">
            <v>11</v>
          </cell>
        </row>
        <row r="3051">
          <cell r="T3051">
            <v>11</v>
          </cell>
        </row>
        <row r="3052">
          <cell r="T3052">
            <v>11</v>
          </cell>
        </row>
        <row r="3053">
          <cell r="T3053">
            <v>11</v>
          </cell>
        </row>
        <row r="3054">
          <cell r="T3054">
            <v>11</v>
          </cell>
        </row>
        <row r="3055">
          <cell r="T3055">
            <v>11</v>
          </cell>
        </row>
        <row r="3056">
          <cell r="T3056">
            <v>11</v>
          </cell>
        </row>
        <row r="3057">
          <cell r="T3057">
            <v>11</v>
          </cell>
        </row>
        <row r="3058">
          <cell r="T3058">
            <v>11</v>
          </cell>
        </row>
        <row r="3059">
          <cell r="T3059">
            <v>11</v>
          </cell>
        </row>
        <row r="3060">
          <cell r="T3060">
            <v>11</v>
          </cell>
        </row>
        <row r="3061">
          <cell r="T3061">
            <v>11</v>
          </cell>
        </row>
        <row r="3062">
          <cell r="T3062">
            <v>11</v>
          </cell>
        </row>
        <row r="3063">
          <cell r="T3063">
            <v>11</v>
          </cell>
        </row>
        <row r="3064">
          <cell r="T3064">
            <v>11</v>
          </cell>
        </row>
        <row r="3065">
          <cell r="T3065">
            <v>11</v>
          </cell>
        </row>
        <row r="3066">
          <cell r="T3066">
            <v>11</v>
          </cell>
        </row>
        <row r="3067">
          <cell r="T3067">
            <v>11</v>
          </cell>
        </row>
        <row r="3068">
          <cell r="T3068">
            <v>11</v>
          </cell>
        </row>
        <row r="3069">
          <cell r="T3069">
            <v>11</v>
          </cell>
        </row>
        <row r="3070">
          <cell r="T3070">
            <v>11</v>
          </cell>
        </row>
        <row r="3071">
          <cell r="T3071">
            <v>11</v>
          </cell>
        </row>
        <row r="3072">
          <cell r="T3072">
            <v>11</v>
          </cell>
        </row>
        <row r="3073">
          <cell r="T3073">
            <v>11</v>
          </cell>
        </row>
        <row r="3074">
          <cell r="T3074">
            <v>11</v>
          </cell>
        </row>
        <row r="3075">
          <cell r="T3075">
            <v>11</v>
          </cell>
        </row>
        <row r="3076">
          <cell r="T3076">
            <v>11</v>
          </cell>
        </row>
        <row r="3077">
          <cell r="T3077">
            <v>11</v>
          </cell>
        </row>
        <row r="3078">
          <cell r="T3078">
            <v>11</v>
          </cell>
        </row>
        <row r="3079">
          <cell r="T3079">
            <v>11</v>
          </cell>
        </row>
        <row r="3080">
          <cell r="T3080">
            <v>11</v>
          </cell>
        </row>
        <row r="3081">
          <cell r="T3081">
            <v>11</v>
          </cell>
        </row>
        <row r="3082">
          <cell r="T3082">
            <v>11</v>
          </cell>
        </row>
        <row r="3083">
          <cell r="T3083">
            <v>11</v>
          </cell>
        </row>
        <row r="3084">
          <cell r="T3084">
            <v>11</v>
          </cell>
        </row>
        <row r="3085">
          <cell r="T3085">
            <v>11</v>
          </cell>
        </row>
        <row r="3086">
          <cell r="T3086">
            <v>11</v>
          </cell>
        </row>
        <row r="3087">
          <cell r="T3087">
            <v>11</v>
          </cell>
        </row>
        <row r="3088">
          <cell r="T3088">
            <v>11</v>
          </cell>
        </row>
        <row r="3089">
          <cell r="T3089">
            <v>11</v>
          </cell>
        </row>
        <row r="3090">
          <cell r="T3090">
            <v>11</v>
          </cell>
        </row>
        <row r="3091">
          <cell r="T3091">
            <v>11</v>
          </cell>
        </row>
        <row r="3092">
          <cell r="T3092">
            <v>11</v>
          </cell>
        </row>
        <row r="3093">
          <cell r="T3093">
            <v>11</v>
          </cell>
        </row>
        <row r="3094">
          <cell r="T3094">
            <v>11</v>
          </cell>
        </row>
        <row r="3095">
          <cell r="T3095">
            <v>11</v>
          </cell>
        </row>
        <row r="3096">
          <cell r="T3096">
            <v>11</v>
          </cell>
        </row>
        <row r="3097">
          <cell r="T3097">
            <v>11</v>
          </cell>
        </row>
        <row r="3098">
          <cell r="T3098">
            <v>11</v>
          </cell>
        </row>
        <row r="3099">
          <cell r="T3099">
            <v>11</v>
          </cell>
        </row>
        <row r="3100">
          <cell r="T3100">
            <v>11</v>
          </cell>
        </row>
        <row r="3101">
          <cell r="T3101">
            <v>11</v>
          </cell>
        </row>
        <row r="3102">
          <cell r="T3102">
            <v>11</v>
          </cell>
        </row>
        <row r="3103">
          <cell r="T3103">
            <v>11</v>
          </cell>
        </row>
        <row r="3104">
          <cell r="T3104">
            <v>11</v>
          </cell>
        </row>
        <row r="3105">
          <cell r="T3105">
            <v>11</v>
          </cell>
        </row>
        <row r="3106">
          <cell r="T3106">
            <v>11</v>
          </cell>
        </row>
        <row r="3107">
          <cell r="T3107">
            <v>11</v>
          </cell>
        </row>
        <row r="3108">
          <cell r="T3108">
            <v>11</v>
          </cell>
        </row>
        <row r="3109">
          <cell r="T3109">
            <v>11</v>
          </cell>
        </row>
        <row r="3110">
          <cell r="T3110">
            <v>11</v>
          </cell>
        </row>
        <row r="3111">
          <cell r="T3111">
            <v>11</v>
          </cell>
        </row>
        <row r="3112">
          <cell r="T3112">
            <v>11</v>
          </cell>
        </row>
        <row r="3113">
          <cell r="T3113">
            <v>11</v>
          </cell>
        </row>
        <row r="3114">
          <cell r="T3114">
            <v>11</v>
          </cell>
        </row>
        <row r="3115">
          <cell r="T3115">
            <v>11</v>
          </cell>
        </row>
        <row r="3116">
          <cell r="T3116">
            <v>11</v>
          </cell>
        </row>
        <row r="3117">
          <cell r="T3117">
            <v>11</v>
          </cell>
        </row>
        <row r="3118">
          <cell r="T3118">
            <v>11</v>
          </cell>
        </row>
        <row r="3119">
          <cell r="T3119">
            <v>11</v>
          </cell>
        </row>
        <row r="3120">
          <cell r="T3120">
            <v>11</v>
          </cell>
        </row>
        <row r="3121">
          <cell r="T3121">
            <v>11</v>
          </cell>
        </row>
        <row r="3122">
          <cell r="T3122">
            <v>11</v>
          </cell>
        </row>
        <row r="3123">
          <cell r="T3123">
            <v>11</v>
          </cell>
        </row>
        <row r="3124">
          <cell r="T3124">
            <v>11</v>
          </cell>
        </row>
        <row r="3125">
          <cell r="T3125">
            <v>11</v>
          </cell>
        </row>
        <row r="3126">
          <cell r="T3126">
            <v>11</v>
          </cell>
        </row>
        <row r="3127">
          <cell r="T3127">
            <v>11</v>
          </cell>
        </row>
        <row r="3128">
          <cell r="T3128">
            <v>11</v>
          </cell>
        </row>
        <row r="3129">
          <cell r="T3129">
            <v>11</v>
          </cell>
        </row>
        <row r="3130">
          <cell r="T3130">
            <v>11</v>
          </cell>
        </row>
        <row r="3131">
          <cell r="T3131">
            <v>11</v>
          </cell>
        </row>
        <row r="3132">
          <cell r="T3132">
            <v>11</v>
          </cell>
        </row>
        <row r="3133">
          <cell r="T3133">
            <v>11</v>
          </cell>
        </row>
        <row r="3134">
          <cell r="T3134">
            <v>11</v>
          </cell>
        </row>
        <row r="3135">
          <cell r="T3135">
            <v>11</v>
          </cell>
        </row>
        <row r="3136">
          <cell r="T3136">
            <v>11</v>
          </cell>
        </row>
        <row r="3137">
          <cell r="T3137">
            <v>11</v>
          </cell>
        </row>
        <row r="3138">
          <cell r="T3138">
            <v>11</v>
          </cell>
        </row>
        <row r="3139">
          <cell r="T3139">
            <v>11</v>
          </cell>
        </row>
        <row r="3140">
          <cell r="T3140">
            <v>11</v>
          </cell>
        </row>
        <row r="3141">
          <cell r="T3141">
            <v>11</v>
          </cell>
        </row>
        <row r="3142">
          <cell r="T3142">
            <v>11</v>
          </cell>
        </row>
        <row r="3143">
          <cell r="T3143">
            <v>11</v>
          </cell>
        </row>
        <row r="3144">
          <cell r="T3144">
            <v>11</v>
          </cell>
        </row>
        <row r="3145">
          <cell r="T3145">
            <v>11</v>
          </cell>
        </row>
        <row r="3146">
          <cell r="T3146">
            <v>11</v>
          </cell>
        </row>
        <row r="3147">
          <cell r="T3147">
            <v>11</v>
          </cell>
        </row>
        <row r="3148">
          <cell r="T3148">
            <v>11</v>
          </cell>
        </row>
        <row r="3149">
          <cell r="T3149">
            <v>11</v>
          </cell>
        </row>
        <row r="3150">
          <cell r="T3150">
            <v>11</v>
          </cell>
        </row>
        <row r="3151">
          <cell r="T3151">
            <v>11</v>
          </cell>
        </row>
        <row r="3152">
          <cell r="T3152">
            <v>11</v>
          </cell>
        </row>
        <row r="3153">
          <cell r="T3153">
            <v>11</v>
          </cell>
        </row>
        <row r="3154">
          <cell r="T3154">
            <v>11</v>
          </cell>
        </row>
        <row r="3155">
          <cell r="T3155">
            <v>11</v>
          </cell>
        </row>
        <row r="3156">
          <cell r="T3156">
            <v>11</v>
          </cell>
        </row>
        <row r="3157">
          <cell r="T3157">
            <v>11</v>
          </cell>
        </row>
        <row r="3158">
          <cell r="T3158">
            <v>11</v>
          </cell>
        </row>
        <row r="3159">
          <cell r="T3159">
            <v>11</v>
          </cell>
        </row>
        <row r="3160">
          <cell r="T3160">
            <v>11</v>
          </cell>
        </row>
        <row r="3161">
          <cell r="T3161">
            <v>11</v>
          </cell>
        </row>
        <row r="3162">
          <cell r="T3162">
            <v>11</v>
          </cell>
        </row>
        <row r="3163">
          <cell r="T3163">
            <v>11</v>
          </cell>
        </row>
        <row r="3164">
          <cell r="T3164">
            <v>11</v>
          </cell>
        </row>
        <row r="3165">
          <cell r="T3165">
            <v>11</v>
          </cell>
        </row>
        <row r="3166">
          <cell r="T3166">
            <v>11</v>
          </cell>
        </row>
        <row r="3167">
          <cell r="T3167">
            <v>11</v>
          </cell>
        </row>
        <row r="3168">
          <cell r="T3168">
            <v>11</v>
          </cell>
        </row>
        <row r="3169">
          <cell r="T3169">
            <v>11</v>
          </cell>
        </row>
        <row r="3170">
          <cell r="T3170">
            <v>11</v>
          </cell>
        </row>
        <row r="3171">
          <cell r="T3171">
            <v>11</v>
          </cell>
        </row>
        <row r="3172">
          <cell r="T3172">
            <v>11</v>
          </cell>
        </row>
        <row r="3173">
          <cell r="T3173">
            <v>11</v>
          </cell>
        </row>
        <row r="3174">
          <cell r="T3174">
            <v>11</v>
          </cell>
        </row>
        <row r="3175">
          <cell r="T3175">
            <v>11</v>
          </cell>
        </row>
        <row r="3176">
          <cell r="T3176">
            <v>11</v>
          </cell>
        </row>
        <row r="3177">
          <cell r="T3177">
            <v>11</v>
          </cell>
        </row>
        <row r="3178">
          <cell r="T3178">
            <v>11</v>
          </cell>
        </row>
        <row r="3179">
          <cell r="T3179">
            <v>11</v>
          </cell>
        </row>
        <row r="3180">
          <cell r="T3180">
            <v>11</v>
          </cell>
        </row>
        <row r="3181">
          <cell r="T3181">
            <v>11</v>
          </cell>
        </row>
        <row r="3182">
          <cell r="T3182">
            <v>11</v>
          </cell>
        </row>
        <row r="3183">
          <cell r="T3183">
            <v>11</v>
          </cell>
        </row>
        <row r="3184">
          <cell r="T3184">
            <v>11</v>
          </cell>
        </row>
        <row r="3185">
          <cell r="T3185">
            <v>11</v>
          </cell>
        </row>
        <row r="3186">
          <cell r="T3186">
            <v>11</v>
          </cell>
        </row>
        <row r="3187">
          <cell r="T3187">
            <v>11</v>
          </cell>
        </row>
        <row r="3188">
          <cell r="T3188">
            <v>11</v>
          </cell>
        </row>
        <row r="3189">
          <cell r="T3189">
            <v>11</v>
          </cell>
        </row>
        <row r="3190">
          <cell r="T3190">
            <v>11</v>
          </cell>
        </row>
        <row r="3191">
          <cell r="T3191">
            <v>11</v>
          </cell>
        </row>
        <row r="3192">
          <cell r="T3192">
            <v>11</v>
          </cell>
        </row>
        <row r="3193">
          <cell r="T3193">
            <v>11</v>
          </cell>
        </row>
        <row r="3194">
          <cell r="T3194">
            <v>11</v>
          </cell>
        </row>
        <row r="3195">
          <cell r="T3195">
            <v>11</v>
          </cell>
        </row>
        <row r="3196">
          <cell r="T3196">
            <v>11</v>
          </cell>
        </row>
        <row r="3197">
          <cell r="T3197">
            <v>11</v>
          </cell>
        </row>
        <row r="3198">
          <cell r="T3198">
            <v>11</v>
          </cell>
        </row>
        <row r="3199">
          <cell r="T3199">
            <v>11</v>
          </cell>
        </row>
        <row r="3200">
          <cell r="T3200">
            <v>11</v>
          </cell>
        </row>
        <row r="3201">
          <cell r="T3201">
            <v>11</v>
          </cell>
        </row>
        <row r="3202">
          <cell r="T3202">
            <v>11</v>
          </cell>
        </row>
        <row r="3203">
          <cell r="T3203">
            <v>11</v>
          </cell>
        </row>
        <row r="3204">
          <cell r="T3204">
            <v>11</v>
          </cell>
        </row>
        <row r="3205">
          <cell r="T3205">
            <v>11</v>
          </cell>
        </row>
        <row r="3206">
          <cell r="T3206">
            <v>11</v>
          </cell>
        </row>
        <row r="3207">
          <cell r="T3207">
            <v>11</v>
          </cell>
        </row>
        <row r="3208">
          <cell r="T3208">
            <v>11</v>
          </cell>
        </row>
        <row r="3209">
          <cell r="T3209">
            <v>11</v>
          </cell>
        </row>
        <row r="3210">
          <cell r="T3210">
            <v>11</v>
          </cell>
        </row>
        <row r="3211">
          <cell r="T3211">
            <v>11</v>
          </cell>
        </row>
        <row r="3212">
          <cell r="T3212">
            <v>11</v>
          </cell>
        </row>
        <row r="3213">
          <cell r="T3213">
            <v>11</v>
          </cell>
        </row>
        <row r="3214">
          <cell r="T3214">
            <v>11</v>
          </cell>
        </row>
        <row r="3215">
          <cell r="T3215">
            <v>11</v>
          </cell>
        </row>
        <row r="3216">
          <cell r="T3216">
            <v>11</v>
          </cell>
        </row>
        <row r="3217">
          <cell r="T3217">
            <v>11</v>
          </cell>
        </row>
        <row r="3218">
          <cell r="T3218">
            <v>11</v>
          </cell>
        </row>
        <row r="3219">
          <cell r="T3219">
            <v>11</v>
          </cell>
        </row>
        <row r="3220">
          <cell r="T3220">
            <v>11</v>
          </cell>
        </row>
        <row r="3221">
          <cell r="T3221">
            <v>11</v>
          </cell>
        </row>
        <row r="3222">
          <cell r="T3222">
            <v>11</v>
          </cell>
        </row>
        <row r="3223">
          <cell r="T3223">
            <v>11</v>
          </cell>
        </row>
        <row r="3224">
          <cell r="T3224">
            <v>11</v>
          </cell>
        </row>
        <row r="3225">
          <cell r="T3225">
            <v>11</v>
          </cell>
        </row>
        <row r="3226">
          <cell r="T3226">
            <v>11</v>
          </cell>
        </row>
        <row r="3227">
          <cell r="T3227">
            <v>11</v>
          </cell>
        </row>
        <row r="3228">
          <cell r="T3228">
            <v>11</v>
          </cell>
        </row>
        <row r="3229">
          <cell r="T3229">
            <v>11</v>
          </cell>
        </row>
        <row r="3230">
          <cell r="T3230">
            <v>11</v>
          </cell>
        </row>
        <row r="3231">
          <cell r="T3231">
            <v>11</v>
          </cell>
        </row>
        <row r="3232">
          <cell r="T3232">
            <v>11</v>
          </cell>
        </row>
        <row r="3233">
          <cell r="T3233">
            <v>11</v>
          </cell>
        </row>
        <row r="3234">
          <cell r="T3234">
            <v>11</v>
          </cell>
        </row>
        <row r="3235">
          <cell r="T3235">
            <v>11</v>
          </cell>
        </row>
        <row r="3236">
          <cell r="T3236">
            <v>11</v>
          </cell>
        </row>
        <row r="3237">
          <cell r="T3237">
            <v>11</v>
          </cell>
        </row>
        <row r="3238">
          <cell r="T3238">
            <v>11</v>
          </cell>
        </row>
        <row r="3239">
          <cell r="T3239">
            <v>11</v>
          </cell>
        </row>
        <row r="3240">
          <cell r="T3240">
            <v>11</v>
          </cell>
        </row>
        <row r="3241">
          <cell r="T3241">
            <v>11</v>
          </cell>
        </row>
        <row r="3242">
          <cell r="T3242">
            <v>11</v>
          </cell>
        </row>
        <row r="3243">
          <cell r="T3243">
            <v>11</v>
          </cell>
        </row>
        <row r="3244">
          <cell r="T3244">
            <v>11</v>
          </cell>
        </row>
        <row r="3245">
          <cell r="T3245">
            <v>11</v>
          </cell>
        </row>
        <row r="3246">
          <cell r="T3246">
            <v>11</v>
          </cell>
        </row>
        <row r="3247">
          <cell r="T3247">
            <v>11</v>
          </cell>
        </row>
        <row r="3248">
          <cell r="T3248">
            <v>11</v>
          </cell>
        </row>
        <row r="3249">
          <cell r="T3249">
            <v>11</v>
          </cell>
        </row>
        <row r="3250">
          <cell r="T3250">
            <v>11</v>
          </cell>
        </row>
        <row r="3251">
          <cell r="T3251">
            <v>11</v>
          </cell>
        </row>
        <row r="3252">
          <cell r="T3252">
            <v>11</v>
          </cell>
        </row>
        <row r="3253">
          <cell r="T3253">
            <v>11</v>
          </cell>
        </row>
        <row r="3254">
          <cell r="T3254">
            <v>11</v>
          </cell>
        </row>
        <row r="3255">
          <cell r="T3255">
            <v>11</v>
          </cell>
        </row>
        <row r="3256">
          <cell r="T3256">
            <v>11</v>
          </cell>
        </row>
        <row r="3257">
          <cell r="T3257">
            <v>11</v>
          </cell>
        </row>
        <row r="3258">
          <cell r="T3258">
            <v>11</v>
          </cell>
        </row>
        <row r="3259">
          <cell r="T3259">
            <v>11</v>
          </cell>
        </row>
        <row r="3260">
          <cell r="T3260">
            <v>11</v>
          </cell>
        </row>
        <row r="3261">
          <cell r="T3261">
            <v>11</v>
          </cell>
        </row>
        <row r="3262">
          <cell r="T3262">
            <v>11</v>
          </cell>
        </row>
        <row r="3263">
          <cell r="T3263">
            <v>11</v>
          </cell>
        </row>
        <row r="3264">
          <cell r="T3264">
            <v>11</v>
          </cell>
        </row>
        <row r="3265">
          <cell r="T3265">
            <v>11</v>
          </cell>
        </row>
        <row r="3266">
          <cell r="T3266">
            <v>11</v>
          </cell>
        </row>
        <row r="3267">
          <cell r="T3267">
            <v>11</v>
          </cell>
        </row>
        <row r="3268">
          <cell r="T3268">
            <v>11</v>
          </cell>
        </row>
        <row r="3269">
          <cell r="T3269">
            <v>11</v>
          </cell>
        </row>
        <row r="3270">
          <cell r="T3270">
            <v>11</v>
          </cell>
        </row>
        <row r="3271">
          <cell r="T3271">
            <v>11</v>
          </cell>
        </row>
        <row r="3272">
          <cell r="T3272">
            <v>11</v>
          </cell>
        </row>
        <row r="3273">
          <cell r="T3273">
            <v>11</v>
          </cell>
        </row>
        <row r="3274">
          <cell r="T3274">
            <v>11</v>
          </cell>
        </row>
        <row r="3275">
          <cell r="T3275">
            <v>11</v>
          </cell>
        </row>
        <row r="3276">
          <cell r="T3276">
            <v>11</v>
          </cell>
        </row>
        <row r="3277">
          <cell r="T3277">
            <v>11</v>
          </cell>
        </row>
        <row r="3278">
          <cell r="T3278">
            <v>11</v>
          </cell>
        </row>
        <row r="3279">
          <cell r="T3279">
            <v>11</v>
          </cell>
        </row>
        <row r="3280">
          <cell r="T3280">
            <v>11</v>
          </cell>
        </row>
        <row r="3281">
          <cell r="T3281">
            <v>11</v>
          </cell>
        </row>
        <row r="3282">
          <cell r="T3282">
            <v>11</v>
          </cell>
        </row>
        <row r="3283">
          <cell r="T3283">
            <v>11</v>
          </cell>
        </row>
        <row r="3284">
          <cell r="T3284">
            <v>11</v>
          </cell>
        </row>
        <row r="3285">
          <cell r="T3285">
            <v>11</v>
          </cell>
        </row>
        <row r="3286">
          <cell r="T3286">
            <v>11</v>
          </cell>
        </row>
        <row r="3287">
          <cell r="T3287">
            <v>11</v>
          </cell>
        </row>
        <row r="3288">
          <cell r="T3288">
            <v>11</v>
          </cell>
        </row>
        <row r="3289">
          <cell r="T3289">
            <v>11</v>
          </cell>
        </row>
        <row r="3290">
          <cell r="T3290">
            <v>11</v>
          </cell>
        </row>
        <row r="3291">
          <cell r="T3291">
            <v>11</v>
          </cell>
        </row>
        <row r="3292">
          <cell r="T3292">
            <v>11</v>
          </cell>
        </row>
        <row r="3293">
          <cell r="T3293">
            <v>11</v>
          </cell>
        </row>
        <row r="3294">
          <cell r="T3294">
            <v>11</v>
          </cell>
        </row>
        <row r="3295">
          <cell r="T3295">
            <v>11</v>
          </cell>
        </row>
        <row r="3296">
          <cell r="T3296">
            <v>11</v>
          </cell>
        </row>
        <row r="3297">
          <cell r="T3297">
            <v>11</v>
          </cell>
        </row>
        <row r="3298">
          <cell r="T3298">
            <v>11</v>
          </cell>
        </row>
        <row r="3299">
          <cell r="T3299">
            <v>11</v>
          </cell>
        </row>
        <row r="3300">
          <cell r="T3300">
            <v>11</v>
          </cell>
        </row>
        <row r="3301">
          <cell r="T3301">
            <v>11</v>
          </cell>
        </row>
        <row r="3302">
          <cell r="T3302">
            <v>11</v>
          </cell>
        </row>
        <row r="3303">
          <cell r="T3303">
            <v>11</v>
          </cell>
        </row>
        <row r="3304">
          <cell r="T3304">
            <v>11</v>
          </cell>
        </row>
        <row r="3305">
          <cell r="T3305">
            <v>11</v>
          </cell>
        </row>
        <row r="3306">
          <cell r="T3306">
            <v>11</v>
          </cell>
        </row>
        <row r="3307">
          <cell r="T3307">
            <v>11</v>
          </cell>
        </row>
        <row r="3308">
          <cell r="T3308">
            <v>11</v>
          </cell>
        </row>
        <row r="3309">
          <cell r="T3309">
            <v>11</v>
          </cell>
        </row>
        <row r="3310">
          <cell r="T3310">
            <v>11</v>
          </cell>
        </row>
        <row r="3311">
          <cell r="T3311">
            <v>11</v>
          </cell>
        </row>
        <row r="3312">
          <cell r="T3312">
            <v>11</v>
          </cell>
        </row>
        <row r="3313">
          <cell r="T3313">
            <v>11</v>
          </cell>
        </row>
        <row r="3314">
          <cell r="T3314">
            <v>11</v>
          </cell>
        </row>
        <row r="3315">
          <cell r="T3315">
            <v>11</v>
          </cell>
        </row>
        <row r="3316">
          <cell r="T3316">
            <v>11</v>
          </cell>
        </row>
        <row r="3317">
          <cell r="T3317">
            <v>11</v>
          </cell>
        </row>
        <row r="3318">
          <cell r="T3318">
            <v>11</v>
          </cell>
        </row>
        <row r="3319">
          <cell r="T3319">
            <v>11</v>
          </cell>
        </row>
        <row r="3320">
          <cell r="T3320">
            <v>11</v>
          </cell>
        </row>
        <row r="3321">
          <cell r="T3321">
            <v>11</v>
          </cell>
        </row>
        <row r="3322">
          <cell r="T3322">
            <v>11</v>
          </cell>
        </row>
        <row r="3323">
          <cell r="T3323">
            <v>11</v>
          </cell>
        </row>
        <row r="3324">
          <cell r="T3324">
            <v>11</v>
          </cell>
        </row>
        <row r="3325">
          <cell r="T3325">
            <v>11</v>
          </cell>
        </row>
        <row r="3326">
          <cell r="T3326">
            <v>11</v>
          </cell>
        </row>
        <row r="3327">
          <cell r="T3327">
            <v>11</v>
          </cell>
        </row>
        <row r="3328">
          <cell r="T3328">
            <v>11</v>
          </cell>
        </row>
        <row r="3329">
          <cell r="T3329">
            <v>11</v>
          </cell>
        </row>
        <row r="3330">
          <cell r="T3330">
            <v>11</v>
          </cell>
        </row>
        <row r="3331">
          <cell r="T3331">
            <v>11</v>
          </cell>
        </row>
        <row r="3332">
          <cell r="T3332">
            <v>11</v>
          </cell>
        </row>
        <row r="3333">
          <cell r="T3333">
            <v>11</v>
          </cell>
        </row>
        <row r="3334">
          <cell r="T3334">
            <v>11</v>
          </cell>
        </row>
        <row r="3335">
          <cell r="T3335">
            <v>11</v>
          </cell>
        </row>
        <row r="3336">
          <cell r="T3336">
            <v>11</v>
          </cell>
        </row>
        <row r="3337">
          <cell r="T3337">
            <v>11</v>
          </cell>
        </row>
        <row r="3338">
          <cell r="T3338">
            <v>11</v>
          </cell>
        </row>
        <row r="3339">
          <cell r="T3339">
            <v>11</v>
          </cell>
        </row>
        <row r="3340">
          <cell r="T3340">
            <v>11</v>
          </cell>
        </row>
        <row r="3341">
          <cell r="T3341">
            <v>11</v>
          </cell>
        </row>
        <row r="3342">
          <cell r="T3342">
            <v>11</v>
          </cell>
        </row>
        <row r="3343">
          <cell r="T3343">
            <v>11</v>
          </cell>
        </row>
        <row r="3344">
          <cell r="T3344">
            <v>11</v>
          </cell>
        </row>
        <row r="3345">
          <cell r="T3345">
            <v>11</v>
          </cell>
        </row>
        <row r="3346">
          <cell r="T3346">
            <v>11</v>
          </cell>
        </row>
        <row r="3347">
          <cell r="T3347">
            <v>11</v>
          </cell>
        </row>
        <row r="3348">
          <cell r="T3348">
            <v>11</v>
          </cell>
        </row>
        <row r="3349">
          <cell r="T3349">
            <v>11</v>
          </cell>
        </row>
        <row r="3350">
          <cell r="T3350">
            <v>11</v>
          </cell>
        </row>
        <row r="3351">
          <cell r="T3351">
            <v>11</v>
          </cell>
        </row>
        <row r="3352">
          <cell r="T3352">
            <v>11</v>
          </cell>
        </row>
        <row r="3353">
          <cell r="T3353">
            <v>11</v>
          </cell>
        </row>
        <row r="3354">
          <cell r="T3354">
            <v>11</v>
          </cell>
        </row>
        <row r="3355">
          <cell r="T3355">
            <v>11</v>
          </cell>
        </row>
        <row r="3356">
          <cell r="T3356">
            <v>11</v>
          </cell>
        </row>
        <row r="3357">
          <cell r="T3357">
            <v>11</v>
          </cell>
        </row>
        <row r="3358">
          <cell r="T3358">
            <v>11</v>
          </cell>
        </row>
        <row r="3359">
          <cell r="T3359">
            <v>11</v>
          </cell>
        </row>
        <row r="3360">
          <cell r="T3360">
            <v>11</v>
          </cell>
        </row>
        <row r="3361">
          <cell r="T3361">
            <v>11</v>
          </cell>
        </row>
        <row r="3362">
          <cell r="T3362">
            <v>11</v>
          </cell>
        </row>
        <row r="3363">
          <cell r="T3363">
            <v>11</v>
          </cell>
        </row>
        <row r="3364">
          <cell r="T3364">
            <v>11</v>
          </cell>
        </row>
        <row r="3365">
          <cell r="T3365">
            <v>11</v>
          </cell>
        </row>
        <row r="3366">
          <cell r="T3366">
            <v>11</v>
          </cell>
        </row>
        <row r="3367">
          <cell r="T3367">
            <v>11</v>
          </cell>
        </row>
        <row r="3368">
          <cell r="T3368">
            <v>11</v>
          </cell>
        </row>
        <row r="3369">
          <cell r="T3369">
            <v>11</v>
          </cell>
        </row>
        <row r="3370">
          <cell r="T3370">
            <v>11</v>
          </cell>
        </row>
        <row r="3371">
          <cell r="T3371">
            <v>11</v>
          </cell>
        </row>
        <row r="3372">
          <cell r="T3372">
            <v>11</v>
          </cell>
        </row>
        <row r="3373">
          <cell r="T3373">
            <v>11</v>
          </cell>
        </row>
        <row r="3374">
          <cell r="T3374">
            <v>11</v>
          </cell>
        </row>
        <row r="3375">
          <cell r="T3375">
            <v>11</v>
          </cell>
        </row>
        <row r="3376">
          <cell r="T3376">
            <v>11</v>
          </cell>
        </row>
        <row r="3377">
          <cell r="T3377">
            <v>11</v>
          </cell>
        </row>
        <row r="3378">
          <cell r="T3378">
            <v>11</v>
          </cell>
        </row>
        <row r="3379">
          <cell r="T3379">
            <v>11</v>
          </cell>
        </row>
        <row r="3380">
          <cell r="T3380">
            <v>11</v>
          </cell>
        </row>
        <row r="3381">
          <cell r="T3381">
            <v>11</v>
          </cell>
        </row>
        <row r="3382">
          <cell r="T3382">
            <v>11</v>
          </cell>
        </row>
        <row r="3383">
          <cell r="T3383">
            <v>11</v>
          </cell>
        </row>
        <row r="3384">
          <cell r="T3384">
            <v>11</v>
          </cell>
        </row>
        <row r="3385">
          <cell r="T3385">
            <v>11</v>
          </cell>
        </row>
        <row r="3386">
          <cell r="T3386">
            <v>11</v>
          </cell>
        </row>
        <row r="3387">
          <cell r="T3387">
            <v>11</v>
          </cell>
        </row>
        <row r="3388">
          <cell r="T3388">
            <v>11</v>
          </cell>
        </row>
        <row r="3389">
          <cell r="T3389">
            <v>11</v>
          </cell>
        </row>
        <row r="3390">
          <cell r="T3390">
            <v>11</v>
          </cell>
        </row>
        <row r="3391">
          <cell r="T3391">
            <v>11</v>
          </cell>
        </row>
        <row r="3392">
          <cell r="T3392">
            <v>11</v>
          </cell>
        </row>
        <row r="3393">
          <cell r="T3393">
            <v>11</v>
          </cell>
        </row>
        <row r="3394">
          <cell r="T3394">
            <v>11</v>
          </cell>
        </row>
        <row r="3395">
          <cell r="T3395">
            <v>11</v>
          </cell>
        </row>
        <row r="3396">
          <cell r="T3396">
            <v>11</v>
          </cell>
        </row>
        <row r="3397">
          <cell r="T3397">
            <v>11</v>
          </cell>
        </row>
        <row r="3398">
          <cell r="T3398">
            <v>11</v>
          </cell>
        </row>
        <row r="3399">
          <cell r="T3399">
            <v>11</v>
          </cell>
        </row>
        <row r="3400">
          <cell r="T3400">
            <v>11</v>
          </cell>
        </row>
        <row r="3401">
          <cell r="T3401">
            <v>11</v>
          </cell>
        </row>
        <row r="3402">
          <cell r="T3402">
            <v>11</v>
          </cell>
        </row>
        <row r="3403">
          <cell r="T3403">
            <v>11</v>
          </cell>
        </row>
        <row r="3404">
          <cell r="T3404">
            <v>11</v>
          </cell>
        </row>
        <row r="3405">
          <cell r="T3405">
            <v>11</v>
          </cell>
        </row>
        <row r="3406">
          <cell r="T3406">
            <v>11</v>
          </cell>
        </row>
        <row r="3407">
          <cell r="T3407">
            <v>11</v>
          </cell>
        </row>
        <row r="3408">
          <cell r="T3408">
            <v>11</v>
          </cell>
        </row>
        <row r="3409">
          <cell r="T3409">
            <v>11</v>
          </cell>
        </row>
        <row r="3410">
          <cell r="T3410">
            <v>11</v>
          </cell>
        </row>
        <row r="3411">
          <cell r="T3411">
            <v>11</v>
          </cell>
        </row>
        <row r="3412">
          <cell r="T3412">
            <v>11</v>
          </cell>
        </row>
        <row r="3413">
          <cell r="T3413">
            <v>11</v>
          </cell>
        </row>
        <row r="3414">
          <cell r="T3414">
            <v>11</v>
          </cell>
        </row>
        <row r="3415">
          <cell r="T3415">
            <v>11</v>
          </cell>
        </row>
        <row r="3416">
          <cell r="T3416">
            <v>11</v>
          </cell>
        </row>
        <row r="3417">
          <cell r="T3417">
            <v>11</v>
          </cell>
        </row>
        <row r="3418">
          <cell r="T3418">
            <v>11</v>
          </cell>
        </row>
        <row r="3419">
          <cell r="T3419">
            <v>11</v>
          </cell>
        </row>
        <row r="3420">
          <cell r="T3420">
            <v>11</v>
          </cell>
        </row>
        <row r="3421">
          <cell r="T3421">
            <v>11</v>
          </cell>
        </row>
        <row r="3422">
          <cell r="T3422">
            <v>11</v>
          </cell>
        </row>
        <row r="3423">
          <cell r="T3423">
            <v>11</v>
          </cell>
        </row>
        <row r="3424">
          <cell r="T3424">
            <v>11</v>
          </cell>
        </row>
        <row r="3425">
          <cell r="T3425">
            <v>11</v>
          </cell>
        </row>
        <row r="3426">
          <cell r="T3426">
            <v>11</v>
          </cell>
        </row>
        <row r="3427">
          <cell r="T3427">
            <v>11</v>
          </cell>
        </row>
        <row r="3428">
          <cell r="T3428">
            <v>11</v>
          </cell>
        </row>
        <row r="3429">
          <cell r="T3429">
            <v>11</v>
          </cell>
        </row>
        <row r="3430">
          <cell r="T3430">
            <v>11</v>
          </cell>
        </row>
        <row r="3431">
          <cell r="T3431">
            <v>11</v>
          </cell>
        </row>
        <row r="3432">
          <cell r="T3432">
            <v>11</v>
          </cell>
        </row>
        <row r="3433">
          <cell r="T3433">
            <v>11</v>
          </cell>
        </row>
        <row r="3434">
          <cell r="T3434">
            <v>11</v>
          </cell>
        </row>
        <row r="3435">
          <cell r="T3435">
            <v>11</v>
          </cell>
        </row>
        <row r="3436">
          <cell r="T3436">
            <v>11</v>
          </cell>
        </row>
        <row r="3437">
          <cell r="T3437">
            <v>11</v>
          </cell>
        </row>
        <row r="3438">
          <cell r="T3438">
            <v>11</v>
          </cell>
        </row>
        <row r="3439">
          <cell r="T3439">
            <v>11</v>
          </cell>
        </row>
        <row r="3440">
          <cell r="T3440">
            <v>11</v>
          </cell>
        </row>
        <row r="3441">
          <cell r="T3441">
            <v>11</v>
          </cell>
        </row>
        <row r="3442">
          <cell r="T3442">
            <v>11</v>
          </cell>
        </row>
        <row r="3443">
          <cell r="T3443">
            <v>11</v>
          </cell>
        </row>
        <row r="3444">
          <cell r="T3444">
            <v>11</v>
          </cell>
        </row>
        <row r="3445">
          <cell r="T3445">
            <v>11</v>
          </cell>
        </row>
        <row r="3446">
          <cell r="T3446">
            <v>11</v>
          </cell>
        </row>
        <row r="3447">
          <cell r="T3447">
            <v>11</v>
          </cell>
        </row>
        <row r="3448">
          <cell r="T3448">
            <v>11</v>
          </cell>
        </row>
        <row r="3449">
          <cell r="T3449">
            <v>11</v>
          </cell>
        </row>
        <row r="3450">
          <cell r="T3450">
            <v>11</v>
          </cell>
        </row>
        <row r="3451">
          <cell r="T3451">
            <v>11</v>
          </cell>
        </row>
        <row r="3452">
          <cell r="T3452">
            <v>11</v>
          </cell>
        </row>
        <row r="3453">
          <cell r="T3453">
            <v>11</v>
          </cell>
        </row>
        <row r="3454">
          <cell r="T3454">
            <v>11</v>
          </cell>
        </row>
        <row r="3455">
          <cell r="T3455">
            <v>11</v>
          </cell>
        </row>
        <row r="3456">
          <cell r="T3456">
            <v>11</v>
          </cell>
        </row>
        <row r="3457">
          <cell r="T3457">
            <v>11</v>
          </cell>
        </row>
        <row r="3458">
          <cell r="T3458">
            <v>11</v>
          </cell>
        </row>
        <row r="3459">
          <cell r="T3459">
            <v>11</v>
          </cell>
        </row>
        <row r="3460">
          <cell r="T3460">
            <v>11</v>
          </cell>
        </row>
        <row r="3461">
          <cell r="T3461">
            <v>11</v>
          </cell>
        </row>
        <row r="3462">
          <cell r="T3462">
            <v>11</v>
          </cell>
        </row>
        <row r="3463">
          <cell r="T3463">
            <v>11</v>
          </cell>
        </row>
        <row r="3464">
          <cell r="T3464">
            <v>11</v>
          </cell>
        </row>
        <row r="3465">
          <cell r="T3465">
            <v>11</v>
          </cell>
        </row>
        <row r="3466">
          <cell r="T3466">
            <v>11</v>
          </cell>
        </row>
        <row r="3467">
          <cell r="T3467">
            <v>11</v>
          </cell>
        </row>
        <row r="3468">
          <cell r="T3468">
            <v>11</v>
          </cell>
        </row>
        <row r="3469">
          <cell r="T3469">
            <v>11</v>
          </cell>
        </row>
        <row r="3470">
          <cell r="T3470">
            <v>11</v>
          </cell>
        </row>
        <row r="3471">
          <cell r="T3471">
            <v>11</v>
          </cell>
        </row>
        <row r="3472">
          <cell r="T3472">
            <v>11</v>
          </cell>
        </row>
        <row r="3473">
          <cell r="T3473">
            <v>11</v>
          </cell>
        </row>
        <row r="3474">
          <cell r="T3474">
            <v>11</v>
          </cell>
        </row>
        <row r="3475">
          <cell r="T3475">
            <v>11</v>
          </cell>
        </row>
        <row r="3476">
          <cell r="T3476">
            <v>11</v>
          </cell>
        </row>
        <row r="3477">
          <cell r="T3477">
            <v>11</v>
          </cell>
        </row>
        <row r="3478">
          <cell r="T3478">
            <v>11</v>
          </cell>
        </row>
        <row r="3479">
          <cell r="T3479">
            <v>11</v>
          </cell>
        </row>
        <row r="3480">
          <cell r="T3480">
            <v>11</v>
          </cell>
        </row>
        <row r="3481">
          <cell r="T3481">
            <v>11</v>
          </cell>
        </row>
        <row r="3482">
          <cell r="T3482">
            <v>11</v>
          </cell>
        </row>
        <row r="3483">
          <cell r="T3483">
            <v>11</v>
          </cell>
        </row>
        <row r="3484">
          <cell r="T3484">
            <v>11</v>
          </cell>
        </row>
        <row r="3485">
          <cell r="T3485">
            <v>11</v>
          </cell>
        </row>
        <row r="3486">
          <cell r="T3486">
            <v>11</v>
          </cell>
        </row>
        <row r="3487">
          <cell r="T3487">
            <v>11</v>
          </cell>
        </row>
        <row r="3488">
          <cell r="T3488">
            <v>11</v>
          </cell>
        </row>
        <row r="3489">
          <cell r="T3489">
            <v>11</v>
          </cell>
        </row>
        <row r="3490">
          <cell r="T3490">
            <v>11</v>
          </cell>
        </row>
        <row r="3491">
          <cell r="T3491">
            <v>11</v>
          </cell>
        </row>
        <row r="3492">
          <cell r="T3492">
            <v>11</v>
          </cell>
        </row>
        <row r="3493">
          <cell r="T3493">
            <v>11</v>
          </cell>
        </row>
        <row r="3494">
          <cell r="T3494">
            <v>11</v>
          </cell>
        </row>
        <row r="3495">
          <cell r="T3495">
            <v>11</v>
          </cell>
        </row>
        <row r="3496">
          <cell r="T3496">
            <v>11</v>
          </cell>
        </row>
        <row r="3497">
          <cell r="T3497">
            <v>11</v>
          </cell>
        </row>
        <row r="3498">
          <cell r="T3498">
            <v>11</v>
          </cell>
        </row>
        <row r="3499">
          <cell r="T3499">
            <v>11</v>
          </cell>
        </row>
        <row r="3500">
          <cell r="T3500">
            <v>11</v>
          </cell>
        </row>
        <row r="3501">
          <cell r="T3501">
            <v>11</v>
          </cell>
        </row>
        <row r="3502">
          <cell r="T3502">
            <v>11</v>
          </cell>
        </row>
        <row r="3503">
          <cell r="T3503">
            <v>11</v>
          </cell>
        </row>
        <row r="3504">
          <cell r="T3504">
            <v>11</v>
          </cell>
        </row>
        <row r="3505">
          <cell r="T3505">
            <v>11</v>
          </cell>
        </row>
        <row r="3506">
          <cell r="T3506">
            <v>11</v>
          </cell>
        </row>
        <row r="3507">
          <cell r="T3507">
            <v>11</v>
          </cell>
        </row>
        <row r="3508">
          <cell r="T3508">
            <v>11</v>
          </cell>
        </row>
        <row r="3509">
          <cell r="T3509">
            <v>11</v>
          </cell>
        </row>
        <row r="3510">
          <cell r="T3510">
            <v>11</v>
          </cell>
        </row>
        <row r="3511">
          <cell r="T3511">
            <v>11</v>
          </cell>
        </row>
        <row r="3512">
          <cell r="T3512">
            <v>11</v>
          </cell>
        </row>
        <row r="3513">
          <cell r="T3513">
            <v>11</v>
          </cell>
        </row>
        <row r="3514">
          <cell r="T3514">
            <v>11</v>
          </cell>
        </row>
        <row r="3515">
          <cell r="T3515">
            <v>11</v>
          </cell>
        </row>
        <row r="3516">
          <cell r="T3516">
            <v>11</v>
          </cell>
        </row>
        <row r="3517">
          <cell r="T3517">
            <v>11</v>
          </cell>
        </row>
        <row r="3518">
          <cell r="T3518">
            <v>11</v>
          </cell>
        </row>
        <row r="3519">
          <cell r="T3519">
            <v>11</v>
          </cell>
        </row>
        <row r="3520">
          <cell r="T3520">
            <v>11</v>
          </cell>
        </row>
        <row r="3521">
          <cell r="T3521">
            <v>11</v>
          </cell>
        </row>
        <row r="3522">
          <cell r="T3522">
            <v>11</v>
          </cell>
        </row>
        <row r="3523">
          <cell r="T3523">
            <v>11</v>
          </cell>
        </row>
        <row r="3524">
          <cell r="T3524">
            <v>11</v>
          </cell>
        </row>
        <row r="3525">
          <cell r="T3525">
            <v>11</v>
          </cell>
        </row>
        <row r="3526">
          <cell r="T3526">
            <v>11</v>
          </cell>
        </row>
        <row r="3527">
          <cell r="T3527">
            <v>11</v>
          </cell>
        </row>
        <row r="3528">
          <cell r="T3528">
            <v>11</v>
          </cell>
        </row>
        <row r="3529">
          <cell r="T3529">
            <v>11</v>
          </cell>
        </row>
        <row r="3530">
          <cell r="T3530">
            <v>11</v>
          </cell>
        </row>
        <row r="3531">
          <cell r="T3531">
            <v>11</v>
          </cell>
        </row>
        <row r="3532">
          <cell r="T3532">
            <v>11</v>
          </cell>
        </row>
        <row r="3533">
          <cell r="T3533">
            <v>11</v>
          </cell>
        </row>
        <row r="3534">
          <cell r="T3534">
            <v>11</v>
          </cell>
        </row>
        <row r="3535">
          <cell r="T3535">
            <v>11</v>
          </cell>
        </row>
        <row r="3536">
          <cell r="T3536">
            <v>11</v>
          </cell>
        </row>
        <row r="3537">
          <cell r="T3537">
            <v>11</v>
          </cell>
        </row>
        <row r="3538">
          <cell r="T3538">
            <v>11</v>
          </cell>
        </row>
        <row r="3539">
          <cell r="T3539">
            <v>11</v>
          </cell>
        </row>
        <row r="3540">
          <cell r="T3540">
            <v>11</v>
          </cell>
        </row>
        <row r="3541">
          <cell r="T3541">
            <v>11</v>
          </cell>
        </row>
        <row r="3542">
          <cell r="T3542">
            <v>11</v>
          </cell>
        </row>
        <row r="3543">
          <cell r="T3543">
            <v>11</v>
          </cell>
        </row>
        <row r="3544">
          <cell r="T3544">
            <v>11</v>
          </cell>
        </row>
        <row r="3545">
          <cell r="T3545">
            <v>11</v>
          </cell>
        </row>
        <row r="3546">
          <cell r="T3546">
            <v>11</v>
          </cell>
        </row>
        <row r="3547">
          <cell r="T3547">
            <v>11</v>
          </cell>
        </row>
        <row r="3548">
          <cell r="T3548">
            <v>11</v>
          </cell>
        </row>
        <row r="3549">
          <cell r="T3549">
            <v>11</v>
          </cell>
        </row>
        <row r="3550">
          <cell r="T3550">
            <v>11</v>
          </cell>
        </row>
        <row r="3551">
          <cell r="T3551">
            <v>11</v>
          </cell>
        </row>
        <row r="3552">
          <cell r="T3552">
            <v>11</v>
          </cell>
        </row>
        <row r="3553">
          <cell r="T3553">
            <v>11</v>
          </cell>
        </row>
        <row r="3554">
          <cell r="T3554">
            <v>11</v>
          </cell>
        </row>
        <row r="3555">
          <cell r="T3555">
            <v>11</v>
          </cell>
        </row>
        <row r="3556">
          <cell r="T3556">
            <v>11</v>
          </cell>
        </row>
        <row r="3557">
          <cell r="T3557">
            <v>11</v>
          </cell>
        </row>
        <row r="3558">
          <cell r="T3558">
            <v>11</v>
          </cell>
        </row>
        <row r="3559">
          <cell r="T3559">
            <v>11</v>
          </cell>
        </row>
        <row r="3560">
          <cell r="T3560">
            <v>11</v>
          </cell>
        </row>
        <row r="3561">
          <cell r="T3561">
            <v>11</v>
          </cell>
        </row>
        <row r="3562">
          <cell r="T3562">
            <v>11</v>
          </cell>
        </row>
        <row r="3563">
          <cell r="T3563">
            <v>11</v>
          </cell>
        </row>
        <row r="3564">
          <cell r="T3564">
            <v>11</v>
          </cell>
        </row>
        <row r="3565">
          <cell r="T3565">
            <v>11</v>
          </cell>
        </row>
        <row r="3566">
          <cell r="T3566">
            <v>11</v>
          </cell>
        </row>
        <row r="3567">
          <cell r="T3567">
            <v>11</v>
          </cell>
        </row>
        <row r="3568">
          <cell r="T3568">
            <v>11</v>
          </cell>
        </row>
        <row r="3569">
          <cell r="T3569">
            <v>11</v>
          </cell>
        </row>
        <row r="3570">
          <cell r="T3570">
            <v>11</v>
          </cell>
        </row>
        <row r="3571">
          <cell r="T3571">
            <v>11</v>
          </cell>
        </row>
        <row r="3572">
          <cell r="T3572">
            <v>11</v>
          </cell>
        </row>
        <row r="3573">
          <cell r="T3573">
            <v>11</v>
          </cell>
        </row>
        <row r="3574">
          <cell r="T3574">
            <v>11</v>
          </cell>
        </row>
        <row r="3575">
          <cell r="T3575">
            <v>11</v>
          </cell>
        </row>
        <row r="3576">
          <cell r="T3576">
            <v>11</v>
          </cell>
        </row>
        <row r="3577">
          <cell r="T3577">
            <v>11</v>
          </cell>
        </row>
        <row r="3578">
          <cell r="T3578">
            <v>11</v>
          </cell>
        </row>
        <row r="3579">
          <cell r="T3579">
            <v>11</v>
          </cell>
        </row>
        <row r="3580">
          <cell r="T3580">
            <v>11</v>
          </cell>
        </row>
        <row r="3581">
          <cell r="T3581">
            <v>11</v>
          </cell>
        </row>
        <row r="3582">
          <cell r="T3582">
            <v>11</v>
          </cell>
        </row>
        <row r="3583">
          <cell r="T3583">
            <v>11</v>
          </cell>
        </row>
        <row r="3584">
          <cell r="T3584">
            <v>11</v>
          </cell>
        </row>
        <row r="3585">
          <cell r="T3585">
            <v>11</v>
          </cell>
        </row>
        <row r="3586">
          <cell r="T3586">
            <v>11</v>
          </cell>
        </row>
        <row r="3587">
          <cell r="T3587">
            <v>11</v>
          </cell>
        </row>
        <row r="3588">
          <cell r="T3588">
            <v>11</v>
          </cell>
        </row>
        <row r="3589">
          <cell r="T3589">
            <v>11</v>
          </cell>
        </row>
        <row r="3590">
          <cell r="T3590">
            <v>11</v>
          </cell>
        </row>
        <row r="3591">
          <cell r="T3591">
            <v>11</v>
          </cell>
        </row>
        <row r="3592">
          <cell r="T3592">
            <v>11</v>
          </cell>
        </row>
        <row r="3593">
          <cell r="T3593">
            <v>11</v>
          </cell>
        </row>
        <row r="3594">
          <cell r="T3594">
            <v>11</v>
          </cell>
        </row>
        <row r="3595">
          <cell r="T3595">
            <v>11</v>
          </cell>
        </row>
        <row r="3596">
          <cell r="T3596">
            <v>11</v>
          </cell>
        </row>
        <row r="3597">
          <cell r="T3597">
            <v>11</v>
          </cell>
        </row>
        <row r="3598">
          <cell r="T3598">
            <v>11</v>
          </cell>
        </row>
        <row r="3599">
          <cell r="T3599">
            <v>11</v>
          </cell>
        </row>
        <row r="3600">
          <cell r="T3600">
            <v>11</v>
          </cell>
        </row>
        <row r="3601">
          <cell r="T3601">
            <v>11</v>
          </cell>
        </row>
        <row r="3602">
          <cell r="T3602">
            <v>11</v>
          </cell>
        </row>
        <row r="3603">
          <cell r="T3603">
            <v>11</v>
          </cell>
        </row>
        <row r="3604">
          <cell r="T3604">
            <v>11</v>
          </cell>
        </row>
        <row r="3605">
          <cell r="T3605">
            <v>11</v>
          </cell>
        </row>
        <row r="3606">
          <cell r="T3606">
            <v>11</v>
          </cell>
        </row>
        <row r="3607">
          <cell r="T3607">
            <v>11</v>
          </cell>
        </row>
        <row r="3608">
          <cell r="T3608">
            <v>11</v>
          </cell>
        </row>
        <row r="3609">
          <cell r="T3609">
            <v>11</v>
          </cell>
        </row>
        <row r="3610">
          <cell r="T3610">
            <v>11</v>
          </cell>
        </row>
        <row r="3611">
          <cell r="T3611">
            <v>11</v>
          </cell>
        </row>
        <row r="3612">
          <cell r="T3612">
            <v>11</v>
          </cell>
        </row>
        <row r="3613">
          <cell r="T3613">
            <v>11</v>
          </cell>
        </row>
        <row r="3614">
          <cell r="T3614">
            <v>11</v>
          </cell>
        </row>
        <row r="3615">
          <cell r="T3615">
            <v>11</v>
          </cell>
        </row>
        <row r="3616">
          <cell r="T3616">
            <v>11</v>
          </cell>
        </row>
        <row r="3617">
          <cell r="T3617">
            <v>11</v>
          </cell>
        </row>
        <row r="3618">
          <cell r="T3618">
            <v>11</v>
          </cell>
        </row>
        <row r="3619">
          <cell r="T3619">
            <v>11</v>
          </cell>
        </row>
        <row r="3620">
          <cell r="T3620">
            <v>11</v>
          </cell>
        </row>
        <row r="3621">
          <cell r="T3621">
            <v>11</v>
          </cell>
        </row>
        <row r="3622">
          <cell r="T3622">
            <v>11</v>
          </cell>
        </row>
        <row r="3623">
          <cell r="T3623">
            <v>11</v>
          </cell>
        </row>
        <row r="3624">
          <cell r="T3624">
            <v>11</v>
          </cell>
        </row>
        <row r="3625">
          <cell r="T3625">
            <v>11</v>
          </cell>
        </row>
        <row r="3626">
          <cell r="T3626">
            <v>11</v>
          </cell>
        </row>
        <row r="3627">
          <cell r="T3627">
            <v>11</v>
          </cell>
        </row>
        <row r="3628">
          <cell r="T3628">
            <v>11</v>
          </cell>
        </row>
        <row r="3629">
          <cell r="T3629">
            <v>11</v>
          </cell>
        </row>
        <row r="3630">
          <cell r="T3630">
            <v>11</v>
          </cell>
        </row>
        <row r="3631">
          <cell r="T3631">
            <v>11</v>
          </cell>
        </row>
        <row r="3632">
          <cell r="T3632">
            <v>11</v>
          </cell>
        </row>
        <row r="3633">
          <cell r="T3633">
            <v>11</v>
          </cell>
        </row>
        <row r="3634">
          <cell r="T3634">
            <v>11</v>
          </cell>
        </row>
        <row r="3635">
          <cell r="T3635">
            <v>11</v>
          </cell>
        </row>
        <row r="3636">
          <cell r="T3636">
            <v>11</v>
          </cell>
        </row>
        <row r="3637">
          <cell r="T3637">
            <v>11</v>
          </cell>
        </row>
        <row r="3638">
          <cell r="T3638">
            <v>11</v>
          </cell>
        </row>
        <row r="3639">
          <cell r="T3639">
            <v>11</v>
          </cell>
        </row>
        <row r="3640">
          <cell r="T3640">
            <v>11</v>
          </cell>
        </row>
        <row r="3641">
          <cell r="T3641">
            <v>11</v>
          </cell>
        </row>
        <row r="3642">
          <cell r="T3642">
            <v>11</v>
          </cell>
        </row>
        <row r="3643">
          <cell r="T3643">
            <v>11</v>
          </cell>
        </row>
        <row r="3644">
          <cell r="T3644">
            <v>11</v>
          </cell>
        </row>
        <row r="3645">
          <cell r="T3645">
            <v>11</v>
          </cell>
        </row>
        <row r="3646">
          <cell r="T3646">
            <v>11</v>
          </cell>
        </row>
        <row r="3647">
          <cell r="T3647">
            <v>11</v>
          </cell>
        </row>
        <row r="3648">
          <cell r="T3648">
            <v>11</v>
          </cell>
        </row>
        <row r="3649">
          <cell r="T3649">
            <v>11</v>
          </cell>
        </row>
        <row r="3650">
          <cell r="T3650">
            <v>11</v>
          </cell>
        </row>
        <row r="3651">
          <cell r="T3651">
            <v>11</v>
          </cell>
        </row>
        <row r="3652">
          <cell r="T3652">
            <v>11</v>
          </cell>
        </row>
        <row r="3653">
          <cell r="T3653">
            <v>11</v>
          </cell>
        </row>
        <row r="3654">
          <cell r="T3654">
            <v>11</v>
          </cell>
        </row>
        <row r="3655">
          <cell r="T3655">
            <v>11</v>
          </cell>
        </row>
        <row r="3656">
          <cell r="T3656">
            <v>11</v>
          </cell>
        </row>
        <row r="3657">
          <cell r="T3657">
            <v>11</v>
          </cell>
        </row>
        <row r="3658">
          <cell r="T3658">
            <v>11</v>
          </cell>
        </row>
        <row r="3659">
          <cell r="T3659">
            <v>11</v>
          </cell>
        </row>
        <row r="3660">
          <cell r="T3660">
            <v>11</v>
          </cell>
        </row>
        <row r="3661">
          <cell r="T3661">
            <v>11</v>
          </cell>
        </row>
        <row r="3662">
          <cell r="T3662">
            <v>11</v>
          </cell>
        </row>
        <row r="3663">
          <cell r="T3663">
            <v>11</v>
          </cell>
        </row>
        <row r="3664">
          <cell r="T3664">
            <v>11</v>
          </cell>
        </row>
        <row r="3665">
          <cell r="T3665">
            <v>11</v>
          </cell>
        </row>
        <row r="3666">
          <cell r="T3666">
            <v>11</v>
          </cell>
        </row>
        <row r="3667">
          <cell r="T3667">
            <v>11</v>
          </cell>
        </row>
        <row r="3668">
          <cell r="T3668">
            <v>11</v>
          </cell>
        </row>
        <row r="3669">
          <cell r="T3669">
            <v>11</v>
          </cell>
        </row>
        <row r="3670">
          <cell r="T3670">
            <v>11</v>
          </cell>
        </row>
        <row r="3671">
          <cell r="T3671">
            <v>11</v>
          </cell>
        </row>
        <row r="3672">
          <cell r="T3672">
            <v>11</v>
          </cell>
        </row>
        <row r="3673">
          <cell r="T3673">
            <v>11</v>
          </cell>
        </row>
        <row r="3674">
          <cell r="T3674">
            <v>11</v>
          </cell>
        </row>
        <row r="3675">
          <cell r="T3675">
            <v>11</v>
          </cell>
        </row>
        <row r="3676">
          <cell r="T3676">
            <v>11</v>
          </cell>
        </row>
        <row r="3677">
          <cell r="T3677">
            <v>11</v>
          </cell>
        </row>
        <row r="3678">
          <cell r="T3678">
            <v>11</v>
          </cell>
        </row>
        <row r="3679">
          <cell r="T3679">
            <v>11</v>
          </cell>
        </row>
        <row r="3680">
          <cell r="T3680">
            <v>11</v>
          </cell>
        </row>
        <row r="3681">
          <cell r="T3681">
            <v>11</v>
          </cell>
        </row>
        <row r="3682">
          <cell r="T3682">
            <v>11</v>
          </cell>
        </row>
        <row r="3683">
          <cell r="T3683">
            <v>11</v>
          </cell>
        </row>
        <row r="3684">
          <cell r="T3684">
            <v>11</v>
          </cell>
        </row>
        <row r="3685">
          <cell r="T3685">
            <v>11</v>
          </cell>
        </row>
        <row r="3686">
          <cell r="T3686">
            <v>11</v>
          </cell>
        </row>
        <row r="3687">
          <cell r="T3687">
            <v>11</v>
          </cell>
        </row>
        <row r="3688">
          <cell r="T3688">
            <v>11</v>
          </cell>
        </row>
        <row r="3689">
          <cell r="T3689">
            <v>11</v>
          </cell>
        </row>
        <row r="3690">
          <cell r="T3690">
            <v>11</v>
          </cell>
        </row>
        <row r="3691">
          <cell r="T3691">
            <v>11</v>
          </cell>
        </row>
        <row r="3692">
          <cell r="T3692">
            <v>11</v>
          </cell>
        </row>
        <row r="3693">
          <cell r="T3693">
            <v>11</v>
          </cell>
        </row>
        <row r="3694">
          <cell r="T3694">
            <v>11</v>
          </cell>
        </row>
        <row r="3695">
          <cell r="T3695">
            <v>11</v>
          </cell>
        </row>
        <row r="3696">
          <cell r="T3696">
            <v>11</v>
          </cell>
        </row>
        <row r="3697">
          <cell r="T3697">
            <v>11</v>
          </cell>
        </row>
        <row r="3698">
          <cell r="T3698">
            <v>11</v>
          </cell>
        </row>
        <row r="3699">
          <cell r="T3699">
            <v>11</v>
          </cell>
        </row>
        <row r="3700">
          <cell r="T3700">
            <v>11</v>
          </cell>
        </row>
        <row r="3701">
          <cell r="T3701">
            <v>11</v>
          </cell>
        </row>
        <row r="3702">
          <cell r="T3702">
            <v>11</v>
          </cell>
        </row>
        <row r="3703">
          <cell r="T3703">
            <v>11</v>
          </cell>
        </row>
        <row r="3704">
          <cell r="T3704">
            <v>11</v>
          </cell>
        </row>
        <row r="3705">
          <cell r="T3705">
            <v>11</v>
          </cell>
        </row>
        <row r="3706">
          <cell r="T3706">
            <v>11</v>
          </cell>
        </row>
        <row r="3707">
          <cell r="T3707">
            <v>11</v>
          </cell>
        </row>
        <row r="3708">
          <cell r="T3708">
            <v>11</v>
          </cell>
        </row>
        <row r="3709">
          <cell r="T3709">
            <v>11</v>
          </cell>
        </row>
        <row r="3710">
          <cell r="T3710">
            <v>11</v>
          </cell>
        </row>
        <row r="3711">
          <cell r="T3711">
            <v>11</v>
          </cell>
        </row>
        <row r="3712">
          <cell r="T3712">
            <v>11</v>
          </cell>
        </row>
        <row r="3713">
          <cell r="T3713">
            <v>11</v>
          </cell>
        </row>
        <row r="3714">
          <cell r="T3714">
            <v>11</v>
          </cell>
        </row>
        <row r="3715">
          <cell r="T3715">
            <v>11</v>
          </cell>
        </row>
        <row r="3716">
          <cell r="T3716">
            <v>11</v>
          </cell>
        </row>
        <row r="3717">
          <cell r="T3717">
            <v>11</v>
          </cell>
        </row>
        <row r="3718">
          <cell r="T3718">
            <v>11</v>
          </cell>
        </row>
        <row r="3719">
          <cell r="T3719">
            <v>11</v>
          </cell>
        </row>
        <row r="3720">
          <cell r="T3720">
            <v>11</v>
          </cell>
        </row>
        <row r="3721">
          <cell r="T3721">
            <v>11</v>
          </cell>
        </row>
        <row r="3722">
          <cell r="T3722">
            <v>11</v>
          </cell>
        </row>
        <row r="3723">
          <cell r="T3723">
            <v>11</v>
          </cell>
        </row>
        <row r="3724">
          <cell r="T3724">
            <v>11</v>
          </cell>
        </row>
        <row r="3725">
          <cell r="T3725">
            <v>11</v>
          </cell>
        </row>
        <row r="3726">
          <cell r="T3726">
            <v>11</v>
          </cell>
        </row>
        <row r="3727">
          <cell r="T3727">
            <v>11</v>
          </cell>
        </row>
        <row r="3728">
          <cell r="T3728">
            <v>11</v>
          </cell>
        </row>
        <row r="3729">
          <cell r="T3729">
            <v>11</v>
          </cell>
        </row>
        <row r="3730">
          <cell r="T3730">
            <v>11</v>
          </cell>
        </row>
        <row r="3731">
          <cell r="T3731">
            <v>11</v>
          </cell>
        </row>
        <row r="3732">
          <cell r="T3732">
            <v>11</v>
          </cell>
        </row>
        <row r="3733">
          <cell r="T3733">
            <v>11</v>
          </cell>
        </row>
        <row r="3734">
          <cell r="T3734">
            <v>11</v>
          </cell>
        </row>
        <row r="3735">
          <cell r="T3735">
            <v>11</v>
          </cell>
        </row>
        <row r="3736">
          <cell r="T3736">
            <v>11</v>
          </cell>
        </row>
        <row r="3737">
          <cell r="T3737">
            <v>11</v>
          </cell>
        </row>
        <row r="3738">
          <cell r="T3738">
            <v>11</v>
          </cell>
        </row>
        <row r="3739">
          <cell r="T3739">
            <v>11</v>
          </cell>
        </row>
        <row r="3740">
          <cell r="T3740">
            <v>11</v>
          </cell>
        </row>
        <row r="3741">
          <cell r="T3741">
            <v>11</v>
          </cell>
        </row>
        <row r="3742">
          <cell r="T3742">
            <v>11</v>
          </cell>
        </row>
        <row r="3743">
          <cell r="T3743">
            <v>11</v>
          </cell>
        </row>
        <row r="3744">
          <cell r="T3744">
            <v>11</v>
          </cell>
        </row>
        <row r="3745">
          <cell r="T3745">
            <v>11</v>
          </cell>
        </row>
        <row r="3746">
          <cell r="T3746">
            <v>11</v>
          </cell>
        </row>
        <row r="3747">
          <cell r="T3747">
            <v>11</v>
          </cell>
        </row>
        <row r="3748">
          <cell r="T3748">
            <v>11</v>
          </cell>
        </row>
        <row r="3749">
          <cell r="T3749">
            <v>11</v>
          </cell>
        </row>
        <row r="3750">
          <cell r="T3750">
            <v>11</v>
          </cell>
        </row>
        <row r="3751">
          <cell r="T3751">
            <v>11</v>
          </cell>
        </row>
        <row r="3752">
          <cell r="T3752">
            <v>11</v>
          </cell>
        </row>
        <row r="3753">
          <cell r="T3753">
            <v>11</v>
          </cell>
        </row>
        <row r="3754">
          <cell r="T3754">
            <v>11</v>
          </cell>
        </row>
        <row r="3755">
          <cell r="T3755">
            <v>11</v>
          </cell>
        </row>
        <row r="3756">
          <cell r="T3756">
            <v>11</v>
          </cell>
        </row>
        <row r="3757">
          <cell r="T3757">
            <v>11</v>
          </cell>
        </row>
        <row r="3758">
          <cell r="T3758">
            <v>11</v>
          </cell>
        </row>
        <row r="3759">
          <cell r="T3759">
            <v>11</v>
          </cell>
        </row>
        <row r="3760">
          <cell r="T3760">
            <v>11</v>
          </cell>
        </row>
        <row r="3761">
          <cell r="T3761">
            <v>11</v>
          </cell>
        </row>
        <row r="3762">
          <cell r="T3762">
            <v>11</v>
          </cell>
        </row>
        <row r="3763">
          <cell r="T3763">
            <v>11</v>
          </cell>
        </row>
        <row r="3764">
          <cell r="T3764">
            <v>11</v>
          </cell>
        </row>
        <row r="3765">
          <cell r="T3765">
            <v>11</v>
          </cell>
        </row>
        <row r="3766">
          <cell r="T3766">
            <v>11</v>
          </cell>
        </row>
        <row r="3767">
          <cell r="T3767">
            <v>11</v>
          </cell>
        </row>
        <row r="3768">
          <cell r="T3768">
            <v>11</v>
          </cell>
        </row>
        <row r="3769">
          <cell r="T3769">
            <v>11</v>
          </cell>
        </row>
        <row r="3770">
          <cell r="T3770">
            <v>11</v>
          </cell>
        </row>
        <row r="3771">
          <cell r="T3771">
            <v>11</v>
          </cell>
        </row>
        <row r="3772">
          <cell r="T3772">
            <v>11</v>
          </cell>
        </row>
        <row r="3773">
          <cell r="T3773">
            <v>11</v>
          </cell>
        </row>
        <row r="3774">
          <cell r="T3774">
            <v>11</v>
          </cell>
        </row>
        <row r="3775">
          <cell r="T3775">
            <v>11</v>
          </cell>
        </row>
        <row r="3776">
          <cell r="T3776">
            <v>11</v>
          </cell>
        </row>
        <row r="3777">
          <cell r="T3777">
            <v>11</v>
          </cell>
        </row>
        <row r="3778">
          <cell r="T3778">
            <v>11</v>
          </cell>
        </row>
        <row r="3779">
          <cell r="T3779">
            <v>11</v>
          </cell>
        </row>
        <row r="3780">
          <cell r="T3780">
            <v>11</v>
          </cell>
        </row>
        <row r="3781">
          <cell r="T3781">
            <v>11</v>
          </cell>
        </row>
        <row r="3782">
          <cell r="T3782">
            <v>11</v>
          </cell>
        </row>
        <row r="3783">
          <cell r="T3783">
            <v>11</v>
          </cell>
        </row>
        <row r="3784">
          <cell r="T3784">
            <v>11</v>
          </cell>
        </row>
        <row r="3785">
          <cell r="T3785">
            <v>11</v>
          </cell>
        </row>
        <row r="3786">
          <cell r="T3786">
            <v>11</v>
          </cell>
        </row>
        <row r="3787">
          <cell r="T3787">
            <v>11</v>
          </cell>
        </row>
        <row r="3788">
          <cell r="T3788">
            <v>11</v>
          </cell>
        </row>
        <row r="3789">
          <cell r="T3789">
            <v>11</v>
          </cell>
        </row>
        <row r="3790">
          <cell r="T3790">
            <v>11</v>
          </cell>
        </row>
        <row r="3791">
          <cell r="T3791">
            <v>11</v>
          </cell>
        </row>
        <row r="3792">
          <cell r="T3792">
            <v>11</v>
          </cell>
        </row>
        <row r="3793">
          <cell r="T3793">
            <v>11</v>
          </cell>
        </row>
        <row r="3794">
          <cell r="T3794">
            <v>11</v>
          </cell>
        </row>
        <row r="3795">
          <cell r="T3795">
            <v>11</v>
          </cell>
        </row>
        <row r="3796">
          <cell r="T3796">
            <v>11</v>
          </cell>
        </row>
        <row r="3797">
          <cell r="T3797">
            <v>11</v>
          </cell>
        </row>
        <row r="3798">
          <cell r="T3798">
            <v>11</v>
          </cell>
        </row>
        <row r="3799">
          <cell r="T3799">
            <v>11</v>
          </cell>
        </row>
        <row r="3800">
          <cell r="T3800">
            <v>11</v>
          </cell>
        </row>
        <row r="3801">
          <cell r="T3801">
            <v>11</v>
          </cell>
        </row>
        <row r="3802">
          <cell r="T3802">
            <v>11</v>
          </cell>
        </row>
        <row r="3803">
          <cell r="T3803">
            <v>11</v>
          </cell>
        </row>
        <row r="3804">
          <cell r="T3804">
            <v>11</v>
          </cell>
        </row>
        <row r="3805">
          <cell r="T3805">
            <v>11</v>
          </cell>
        </row>
        <row r="3806">
          <cell r="T3806">
            <v>11</v>
          </cell>
        </row>
        <row r="3807">
          <cell r="T3807">
            <v>11</v>
          </cell>
        </row>
        <row r="3808">
          <cell r="T3808">
            <v>11</v>
          </cell>
        </row>
        <row r="3809">
          <cell r="T3809">
            <v>11</v>
          </cell>
        </row>
        <row r="3810">
          <cell r="T3810">
            <v>11</v>
          </cell>
        </row>
        <row r="3811">
          <cell r="T3811">
            <v>11</v>
          </cell>
        </row>
        <row r="3812">
          <cell r="T3812">
            <v>11</v>
          </cell>
        </row>
        <row r="3813">
          <cell r="T3813">
            <v>11</v>
          </cell>
        </row>
        <row r="3814">
          <cell r="T3814">
            <v>11</v>
          </cell>
        </row>
        <row r="3815">
          <cell r="T3815">
            <v>11</v>
          </cell>
        </row>
        <row r="3816">
          <cell r="T3816">
            <v>11</v>
          </cell>
        </row>
        <row r="3817">
          <cell r="T3817">
            <v>11</v>
          </cell>
        </row>
        <row r="3818">
          <cell r="T3818">
            <v>11</v>
          </cell>
        </row>
        <row r="3819">
          <cell r="T3819">
            <v>11</v>
          </cell>
        </row>
        <row r="3820">
          <cell r="T3820">
            <v>11</v>
          </cell>
        </row>
        <row r="3821">
          <cell r="T3821">
            <v>11</v>
          </cell>
        </row>
        <row r="3822">
          <cell r="T3822">
            <v>11</v>
          </cell>
        </row>
        <row r="3823">
          <cell r="T3823">
            <v>11</v>
          </cell>
        </row>
        <row r="3824">
          <cell r="T3824">
            <v>11</v>
          </cell>
        </row>
        <row r="3825">
          <cell r="T3825">
            <v>11</v>
          </cell>
        </row>
        <row r="3826">
          <cell r="T3826">
            <v>11</v>
          </cell>
        </row>
        <row r="3827">
          <cell r="T3827">
            <v>11</v>
          </cell>
        </row>
        <row r="3828">
          <cell r="T3828">
            <v>11</v>
          </cell>
        </row>
        <row r="3829">
          <cell r="T3829">
            <v>11</v>
          </cell>
        </row>
        <row r="3830">
          <cell r="T3830">
            <v>11</v>
          </cell>
        </row>
        <row r="3831">
          <cell r="T3831">
            <v>11</v>
          </cell>
        </row>
        <row r="3832">
          <cell r="T3832">
            <v>11</v>
          </cell>
        </row>
        <row r="3833">
          <cell r="T3833">
            <v>11</v>
          </cell>
        </row>
        <row r="3834">
          <cell r="T3834">
            <v>11</v>
          </cell>
        </row>
        <row r="3835">
          <cell r="T3835">
            <v>11</v>
          </cell>
        </row>
        <row r="3836">
          <cell r="T3836">
            <v>11</v>
          </cell>
        </row>
        <row r="3837">
          <cell r="T3837">
            <v>11</v>
          </cell>
        </row>
        <row r="3838">
          <cell r="T3838">
            <v>11</v>
          </cell>
        </row>
        <row r="3839">
          <cell r="T3839">
            <v>11</v>
          </cell>
        </row>
        <row r="3840">
          <cell r="T3840">
            <v>11</v>
          </cell>
        </row>
        <row r="3841">
          <cell r="T3841">
            <v>11</v>
          </cell>
        </row>
        <row r="3842">
          <cell r="T3842">
            <v>11</v>
          </cell>
        </row>
        <row r="3843">
          <cell r="T3843">
            <v>11</v>
          </cell>
        </row>
        <row r="3844">
          <cell r="T3844">
            <v>11</v>
          </cell>
        </row>
        <row r="3845">
          <cell r="T3845">
            <v>11</v>
          </cell>
        </row>
        <row r="3846">
          <cell r="T3846">
            <v>11</v>
          </cell>
        </row>
        <row r="3847">
          <cell r="T3847">
            <v>11</v>
          </cell>
        </row>
        <row r="3848">
          <cell r="T3848">
            <v>11</v>
          </cell>
        </row>
        <row r="3849">
          <cell r="T3849">
            <v>11</v>
          </cell>
        </row>
        <row r="3850">
          <cell r="T3850">
            <v>11</v>
          </cell>
        </row>
        <row r="3851">
          <cell r="T3851">
            <v>11</v>
          </cell>
        </row>
        <row r="3852">
          <cell r="T3852">
            <v>11</v>
          </cell>
        </row>
        <row r="3853">
          <cell r="T3853">
            <v>11</v>
          </cell>
        </row>
        <row r="3854">
          <cell r="T3854">
            <v>11</v>
          </cell>
        </row>
        <row r="3855">
          <cell r="T3855">
            <v>11</v>
          </cell>
        </row>
        <row r="3856">
          <cell r="T3856">
            <v>11</v>
          </cell>
        </row>
        <row r="3857">
          <cell r="T3857">
            <v>11</v>
          </cell>
        </row>
        <row r="3858">
          <cell r="T3858">
            <v>11</v>
          </cell>
        </row>
        <row r="3859">
          <cell r="T3859">
            <v>11</v>
          </cell>
        </row>
        <row r="3860">
          <cell r="T3860">
            <v>11</v>
          </cell>
        </row>
        <row r="3861">
          <cell r="T3861">
            <v>11</v>
          </cell>
        </row>
        <row r="3862">
          <cell r="T3862">
            <v>11</v>
          </cell>
        </row>
        <row r="3863">
          <cell r="T3863">
            <v>11</v>
          </cell>
        </row>
        <row r="3864">
          <cell r="T3864">
            <v>11</v>
          </cell>
        </row>
        <row r="3865">
          <cell r="T3865">
            <v>11</v>
          </cell>
        </row>
        <row r="3866">
          <cell r="T3866">
            <v>11</v>
          </cell>
        </row>
        <row r="3867">
          <cell r="T3867">
            <v>11</v>
          </cell>
        </row>
        <row r="3868">
          <cell r="T3868">
            <v>11</v>
          </cell>
        </row>
        <row r="3869">
          <cell r="T3869">
            <v>11</v>
          </cell>
        </row>
        <row r="3870">
          <cell r="T3870">
            <v>11</v>
          </cell>
        </row>
        <row r="3871">
          <cell r="T3871">
            <v>11</v>
          </cell>
        </row>
        <row r="3872">
          <cell r="T3872">
            <v>11</v>
          </cell>
        </row>
        <row r="3873">
          <cell r="T3873">
            <v>11</v>
          </cell>
        </row>
        <row r="3874">
          <cell r="T3874">
            <v>11</v>
          </cell>
        </row>
        <row r="3875">
          <cell r="T3875">
            <v>11</v>
          </cell>
        </row>
        <row r="3876">
          <cell r="T3876">
            <v>11</v>
          </cell>
        </row>
        <row r="3877">
          <cell r="T3877">
            <v>11</v>
          </cell>
        </row>
        <row r="3878">
          <cell r="T3878">
            <v>11</v>
          </cell>
        </row>
        <row r="3879">
          <cell r="T3879">
            <v>11</v>
          </cell>
        </row>
        <row r="3880">
          <cell r="T3880">
            <v>11</v>
          </cell>
        </row>
        <row r="3881">
          <cell r="T3881">
            <v>11</v>
          </cell>
        </row>
        <row r="3882">
          <cell r="T3882">
            <v>11</v>
          </cell>
        </row>
        <row r="3883">
          <cell r="T3883">
            <v>11</v>
          </cell>
        </row>
        <row r="3884">
          <cell r="T3884">
            <v>11</v>
          </cell>
        </row>
        <row r="3885">
          <cell r="T3885">
            <v>11</v>
          </cell>
        </row>
        <row r="3886">
          <cell r="T3886">
            <v>11</v>
          </cell>
        </row>
        <row r="3887">
          <cell r="T3887">
            <v>11</v>
          </cell>
        </row>
        <row r="3888">
          <cell r="T3888">
            <v>11</v>
          </cell>
        </row>
        <row r="3889">
          <cell r="T3889">
            <v>11</v>
          </cell>
        </row>
        <row r="3890">
          <cell r="T3890">
            <v>11</v>
          </cell>
        </row>
        <row r="3891">
          <cell r="T3891">
            <v>11</v>
          </cell>
        </row>
        <row r="3892">
          <cell r="T3892">
            <v>11</v>
          </cell>
        </row>
        <row r="3893">
          <cell r="T3893">
            <v>11</v>
          </cell>
        </row>
        <row r="3894">
          <cell r="T3894">
            <v>11</v>
          </cell>
        </row>
        <row r="3895">
          <cell r="T3895">
            <v>11</v>
          </cell>
        </row>
        <row r="3896">
          <cell r="T3896">
            <v>11</v>
          </cell>
        </row>
        <row r="3897">
          <cell r="T3897">
            <v>11</v>
          </cell>
        </row>
        <row r="3898">
          <cell r="T3898">
            <v>11</v>
          </cell>
        </row>
        <row r="3899">
          <cell r="T3899">
            <v>11</v>
          </cell>
        </row>
        <row r="3900">
          <cell r="T3900">
            <v>11</v>
          </cell>
        </row>
        <row r="3901">
          <cell r="T3901">
            <v>11</v>
          </cell>
        </row>
        <row r="3902">
          <cell r="T3902">
            <v>11</v>
          </cell>
        </row>
        <row r="3903">
          <cell r="T3903">
            <v>11</v>
          </cell>
        </row>
        <row r="3904">
          <cell r="T3904">
            <v>11</v>
          </cell>
        </row>
        <row r="3905">
          <cell r="T3905">
            <v>11</v>
          </cell>
        </row>
        <row r="3906">
          <cell r="T3906">
            <v>11</v>
          </cell>
        </row>
        <row r="3907">
          <cell r="T3907">
            <v>11</v>
          </cell>
        </row>
        <row r="3908">
          <cell r="T3908">
            <v>11</v>
          </cell>
        </row>
        <row r="3909">
          <cell r="T3909">
            <v>11</v>
          </cell>
        </row>
        <row r="3910">
          <cell r="T3910">
            <v>11</v>
          </cell>
        </row>
        <row r="3911">
          <cell r="T3911">
            <v>11</v>
          </cell>
        </row>
        <row r="3912">
          <cell r="T3912">
            <v>11</v>
          </cell>
        </row>
        <row r="3913">
          <cell r="T3913">
            <v>11</v>
          </cell>
        </row>
        <row r="3914">
          <cell r="T3914">
            <v>11</v>
          </cell>
        </row>
        <row r="3915">
          <cell r="T3915">
            <v>11</v>
          </cell>
        </row>
        <row r="3916">
          <cell r="T3916">
            <v>11</v>
          </cell>
        </row>
        <row r="3917">
          <cell r="T3917">
            <v>11</v>
          </cell>
        </row>
        <row r="3918">
          <cell r="T3918">
            <v>11</v>
          </cell>
        </row>
        <row r="3919">
          <cell r="T3919">
            <v>11</v>
          </cell>
        </row>
        <row r="3920">
          <cell r="T3920">
            <v>11</v>
          </cell>
        </row>
        <row r="3921">
          <cell r="T3921">
            <v>11</v>
          </cell>
        </row>
        <row r="3922">
          <cell r="T3922">
            <v>11</v>
          </cell>
        </row>
        <row r="3923">
          <cell r="T3923">
            <v>11</v>
          </cell>
        </row>
        <row r="3924">
          <cell r="T3924">
            <v>11</v>
          </cell>
        </row>
        <row r="3925">
          <cell r="T3925">
            <v>11</v>
          </cell>
        </row>
        <row r="3926">
          <cell r="T3926">
            <v>11</v>
          </cell>
        </row>
        <row r="3927">
          <cell r="T3927">
            <v>11</v>
          </cell>
        </row>
        <row r="3928">
          <cell r="T3928">
            <v>11</v>
          </cell>
        </row>
        <row r="3929">
          <cell r="T3929">
            <v>11</v>
          </cell>
        </row>
        <row r="3930">
          <cell r="T3930">
            <v>11</v>
          </cell>
        </row>
        <row r="3931">
          <cell r="T3931">
            <v>11</v>
          </cell>
        </row>
        <row r="3932">
          <cell r="T3932">
            <v>11</v>
          </cell>
        </row>
        <row r="3933">
          <cell r="T3933">
            <v>11</v>
          </cell>
        </row>
        <row r="3934">
          <cell r="T3934">
            <v>11</v>
          </cell>
        </row>
        <row r="3935">
          <cell r="T3935">
            <v>11</v>
          </cell>
        </row>
        <row r="3936">
          <cell r="T3936">
            <v>11</v>
          </cell>
        </row>
        <row r="3937">
          <cell r="T3937">
            <v>11</v>
          </cell>
        </row>
        <row r="3938">
          <cell r="T3938">
            <v>11</v>
          </cell>
        </row>
        <row r="3939">
          <cell r="T3939">
            <v>11</v>
          </cell>
        </row>
        <row r="3940">
          <cell r="T3940">
            <v>11</v>
          </cell>
        </row>
        <row r="3941">
          <cell r="T3941">
            <v>11</v>
          </cell>
        </row>
        <row r="3942">
          <cell r="T3942">
            <v>11</v>
          </cell>
        </row>
        <row r="3943">
          <cell r="T3943">
            <v>11</v>
          </cell>
        </row>
        <row r="3944">
          <cell r="T3944">
            <v>11</v>
          </cell>
        </row>
        <row r="3945">
          <cell r="T3945">
            <v>11</v>
          </cell>
        </row>
        <row r="3946">
          <cell r="T3946">
            <v>11</v>
          </cell>
        </row>
        <row r="3947">
          <cell r="T3947">
            <v>11</v>
          </cell>
        </row>
        <row r="3948">
          <cell r="T3948">
            <v>11</v>
          </cell>
        </row>
        <row r="3949">
          <cell r="T3949">
            <v>11</v>
          </cell>
        </row>
        <row r="3950">
          <cell r="T3950">
            <v>11</v>
          </cell>
        </row>
        <row r="3951">
          <cell r="T3951">
            <v>11</v>
          </cell>
        </row>
        <row r="3952">
          <cell r="T3952">
            <v>11</v>
          </cell>
        </row>
        <row r="3953">
          <cell r="T3953">
            <v>11</v>
          </cell>
        </row>
        <row r="3954">
          <cell r="T3954">
            <v>11</v>
          </cell>
        </row>
        <row r="3955">
          <cell r="T3955">
            <v>11</v>
          </cell>
        </row>
        <row r="3956">
          <cell r="T3956">
            <v>11</v>
          </cell>
        </row>
        <row r="3957">
          <cell r="T3957">
            <v>11</v>
          </cell>
        </row>
        <row r="3958">
          <cell r="T3958">
            <v>11</v>
          </cell>
        </row>
        <row r="3959">
          <cell r="T3959">
            <v>11</v>
          </cell>
        </row>
        <row r="3960">
          <cell r="T3960">
            <v>11</v>
          </cell>
        </row>
        <row r="3961">
          <cell r="T3961">
            <v>11</v>
          </cell>
        </row>
        <row r="3962">
          <cell r="T3962">
            <v>11</v>
          </cell>
        </row>
        <row r="3963">
          <cell r="T3963">
            <v>11</v>
          </cell>
        </row>
        <row r="3964">
          <cell r="T3964">
            <v>11</v>
          </cell>
        </row>
        <row r="3965">
          <cell r="T3965">
            <v>11</v>
          </cell>
        </row>
        <row r="3966">
          <cell r="T3966">
            <v>11</v>
          </cell>
        </row>
        <row r="3967">
          <cell r="T3967">
            <v>11</v>
          </cell>
        </row>
        <row r="3968">
          <cell r="T3968">
            <v>11</v>
          </cell>
        </row>
        <row r="3969">
          <cell r="T3969">
            <v>11</v>
          </cell>
        </row>
        <row r="3970">
          <cell r="T3970">
            <v>11</v>
          </cell>
        </row>
        <row r="3971">
          <cell r="T3971">
            <v>11</v>
          </cell>
        </row>
        <row r="3972">
          <cell r="T3972">
            <v>11</v>
          </cell>
        </row>
        <row r="3973">
          <cell r="T3973">
            <v>11</v>
          </cell>
        </row>
        <row r="3974">
          <cell r="T3974">
            <v>11</v>
          </cell>
        </row>
        <row r="3975">
          <cell r="T3975">
            <v>11</v>
          </cell>
        </row>
        <row r="3976">
          <cell r="T3976">
            <v>11</v>
          </cell>
        </row>
        <row r="3977">
          <cell r="T3977">
            <v>11</v>
          </cell>
        </row>
        <row r="3978">
          <cell r="T3978">
            <v>11</v>
          </cell>
        </row>
        <row r="3979">
          <cell r="T3979">
            <v>11</v>
          </cell>
        </row>
        <row r="3980">
          <cell r="T3980">
            <v>11</v>
          </cell>
        </row>
        <row r="3981">
          <cell r="T3981">
            <v>11</v>
          </cell>
        </row>
        <row r="3982">
          <cell r="T3982">
            <v>11</v>
          </cell>
        </row>
        <row r="3983">
          <cell r="T3983">
            <v>11</v>
          </cell>
        </row>
        <row r="3984">
          <cell r="T3984">
            <v>11</v>
          </cell>
        </row>
        <row r="3985">
          <cell r="T3985">
            <v>11</v>
          </cell>
        </row>
        <row r="3986">
          <cell r="T3986">
            <v>11</v>
          </cell>
        </row>
        <row r="3987">
          <cell r="T3987">
            <v>11</v>
          </cell>
        </row>
        <row r="3988">
          <cell r="T3988">
            <v>11</v>
          </cell>
        </row>
        <row r="3989">
          <cell r="T3989">
            <v>11</v>
          </cell>
        </row>
        <row r="3990">
          <cell r="T3990">
            <v>11</v>
          </cell>
        </row>
        <row r="3991">
          <cell r="T3991">
            <v>11</v>
          </cell>
        </row>
        <row r="3992">
          <cell r="T3992">
            <v>11</v>
          </cell>
        </row>
        <row r="3993">
          <cell r="T3993">
            <v>11</v>
          </cell>
        </row>
        <row r="3994">
          <cell r="T3994">
            <v>11</v>
          </cell>
        </row>
        <row r="3995">
          <cell r="T3995">
            <v>11</v>
          </cell>
        </row>
        <row r="3996">
          <cell r="T3996">
            <v>11</v>
          </cell>
        </row>
        <row r="3997">
          <cell r="T3997">
            <v>11</v>
          </cell>
        </row>
        <row r="3998">
          <cell r="T3998">
            <v>11</v>
          </cell>
        </row>
        <row r="3999">
          <cell r="T3999">
            <v>11</v>
          </cell>
        </row>
        <row r="4000">
          <cell r="T4000">
            <v>11</v>
          </cell>
        </row>
        <row r="4001">
          <cell r="T4001">
            <v>11</v>
          </cell>
        </row>
        <row r="4002">
          <cell r="T4002">
            <v>11</v>
          </cell>
        </row>
        <row r="4003">
          <cell r="T4003">
            <v>11</v>
          </cell>
        </row>
        <row r="4004">
          <cell r="T4004">
            <v>11</v>
          </cell>
        </row>
        <row r="4005">
          <cell r="T4005">
            <v>11</v>
          </cell>
        </row>
        <row r="4006">
          <cell r="T4006">
            <v>11</v>
          </cell>
        </row>
        <row r="4007">
          <cell r="T4007">
            <v>11</v>
          </cell>
        </row>
        <row r="4008">
          <cell r="T4008">
            <v>11</v>
          </cell>
        </row>
        <row r="4009">
          <cell r="T4009">
            <v>11</v>
          </cell>
        </row>
        <row r="4010">
          <cell r="T4010">
            <v>11</v>
          </cell>
        </row>
        <row r="4011">
          <cell r="T4011">
            <v>11</v>
          </cell>
        </row>
        <row r="4012">
          <cell r="T4012">
            <v>11</v>
          </cell>
        </row>
        <row r="4013">
          <cell r="T4013">
            <v>11</v>
          </cell>
        </row>
        <row r="4014">
          <cell r="T4014">
            <v>11</v>
          </cell>
        </row>
        <row r="4015">
          <cell r="T4015">
            <v>11</v>
          </cell>
        </row>
        <row r="4016">
          <cell r="T4016">
            <v>11</v>
          </cell>
        </row>
        <row r="4017">
          <cell r="T4017">
            <v>11</v>
          </cell>
        </row>
        <row r="4018">
          <cell r="T4018">
            <v>11</v>
          </cell>
        </row>
        <row r="4019">
          <cell r="T4019">
            <v>11</v>
          </cell>
        </row>
        <row r="4020">
          <cell r="T4020">
            <v>11</v>
          </cell>
        </row>
        <row r="4021">
          <cell r="T4021">
            <v>11</v>
          </cell>
        </row>
        <row r="4022">
          <cell r="T4022">
            <v>11</v>
          </cell>
        </row>
        <row r="4023">
          <cell r="T4023">
            <v>11</v>
          </cell>
        </row>
        <row r="4024">
          <cell r="T4024">
            <v>11</v>
          </cell>
        </row>
        <row r="4025">
          <cell r="T4025">
            <v>11</v>
          </cell>
        </row>
        <row r="4026">
          <cell r="T4026">
            <v>11</v>
          </cell>
        </row>
        <row r="4027">
          <cell r="T4027">
            <v>11</v>
          </cell>
        </row>
        <row r="4028">
          <cell r="T4028">
            <v>11</v>
          </cell>
        </row>
        <row r="4029">
          <cell r="T4029">
            <v>11</v>
          </cell>
        </row>
        <row r="4030">
          <cell r="T4030">
            <v>11</v>
          </cell>
        </row>
        <row r="4031">
          <cell r="T4031">
            <v>11</v>
          </cell>
        </row>
        <row r="4032">
          <cell r="T4032">
            <v>11</v>
          </cell>
        </row>
        <row r="4033">
          <cell r="T4033">
            <v>11</v>
          </cell>
        </row>
        <row r="4034">
          <cell r="T4034">
            <v>11</v>
          </cell>
        </row>
        <row r="4035">
          <cell r="T4035">
            <v>11</v>
          </cell>
        </row>
        <row r="4036">
          <cell r="T4036">
            <v>11</v>
          </cell>
        </row>
        <row r="4037">
          <cell r="T4037">
            <v>11</v>
          </cell>
        </row>
        <row r="4038">
          <cell r="T4038">
            <v>11</v>
          </cell>
        </row>
        <row r="4039">
          <cell r="T4039">
            <v>11</v>
          </cell>
        </row>
        <row r="4040">
          <cell r="T4040">
            <v>11</v>
          </cell>
        </row>
        <row r="4041">
          <cell r="T4041">
            <v>11</v>
          </cell>
        </row>
        <row r="4042">
          <cell r="T4042">
            <v>11</v>
          </cell>
        </row>
        <row r="4043">
          <cell r="T4043">
            <v>11</v>
          </cell>
        </row>
        <row r="4044">
          <cell r="T4044">
            <v>11</v>
          </cell>
        </row>
        <row r="4045">
          <cell r="T4045">
            <v>11</v>
          </cell>
        </row>
        <row r="4046">
          <cell r="T4046">
            <v>11</v>
          </cell>
        </row>
        <row r="4047">
          <cell r="T4047">
            <v>11</v>
          </cell>
        </row>
        <row r="4048">
          <cell r="T4048">
            <v>11</v>
          </cell>
        </row>
        <row r="4049">
          <cell r="T4049">
            <v>11</v>
          </cell>
        </row>
        <row r="4050">
          <cell r="T4050">
            <v>11</v>
          </cell>
        </row>
        <row r="4051">
          <cell r="T4051">
            <v>11</v>
          </cell>
        </row>
        <row r="4052">
          <cell r="T4052">
            <v>11</v>
          </cell>
        </row>
        <row r="4053">
          <cell r="T4053">
            <v>11</v>
          </cell>
        </row>
        <row r="4054">
          <cell r="T4054">
            <v>11</v>
          </cell>
        </row>
        <row r="4055">
          <cell r="T4055">
            <v>11</v>
          </cell>
        </row>
        <row r="4056">
          <cell r="T4056">
            <v>11</v>
          </cell>
        </row>
        <row r="4057">
          <cell r="T4057">
            <v>11</v>
          </cell>
        </row>
        <row r="4058">
          <cell r="T4058">
            <v>11</v>
          </cell>
        </row>
        <row r="4059">
          <cell r="T4059">
            <v>11</v>
          </cell>
        </row>
        <row r="4060">
          <cell r="T4060">
            <v>11</v>
          </cell>
        </row>
        <row r="4061">
          <cell r="T4061">
            <v>11</v>
          </cell>
        </row>
        <row r="4062">
          <cell r="T4062">
            <v>11</v>
          </cell>
        </row>
        <row r="4063">
          <cell r="T4063">
            <v>11</v>
          </cell>
        </row>
        <row r="4064">
          <cell r="T4064">
            <v>11</v>
          </cell>
        </row>
        <row r="4065">
          <cell r="T4065">
            <v>11</v>
          </cell>
        </row>
        <row r="4066">
          <cell r="T4066">
            <v>11</v>
          </cell>
        </row>
        <row r="4067">
          <cell r="T4067">
            <v>11</v>
          </cell>
        </row>
        <row r="4068">
          <cell r="T4068">
            <v>11</v>
          </cell>
        </row>
        <row r="4069">
          <cell r="T4069">
            <v>11</v>
          </cell>
        </row>
        <row r="4070">
          <cell r="T4070">
            <v>11</v>
          </cell>
        </row>
        <row r="4071">
          <cell r="T4071">
            <v>11</v>
          </cell>
        </row>
        <row r="4072">
          <cell r="T4072">
            <v>11</v>
          </cell>
        </row>
        <row r="4073">
          <cell r="T4073">
            <v>11</v>
          </cell>
        </row>
        <row r="4074">
          <cell r="T4074">
            <v>11</v>
          </cell>
        </row>
        <row r="4075">
          <cell r="T4075">
            <v>11</v>
          </cell>
        </row>
        <row r="4076">
          <cell r="T4076">
            <v>11</v>
          </cell>
        </row>
        <row r="4077">
          <cell r="T4077">
            <v>11</v>
          </cell>
        </row>
        <row r="4078">
          <cell r="T4078">
            <v>11</v>
          </cell>
        </row>
        <row r="4079">
          <cell r="T4079">
            <v>11</v>
          </cell>
        </row>
        <row r="4080">
          <cell r="T4080">
            <v>11</v>
          </cell>
        </row>
        <row r="4081">
          <cell r="T4081">
            <v>11</v>
          </cell>
        </row>
        <row r="4082">
          <cell r="T4082">
            <v>11</v>
          </cell>
        </row>
        <row r="4083">
          <cell r="T4083">
            <v>11</v>
          </cell>
        </row>
        <row r="4084">
          <cell r="T4084">
            <v>11</v>
          </cell>
        </row>
        <row r="4085">
          <cell r="T4085">
            <v>11</v>
          </cell>
        </row>
        <row r="4086">
          <cell r="T4086">
            <v>11</v>
          </cell>
        </row>
        <row r="4087">
          <cell r="T4087">
            <v>11</v>
          </cell>
        </row>
        <row r="4088">
          <cell r="T4088">
            <v>11</v>
          </cell>
        </row>
        <row r="4089">
          <cell r="T4089">
            <v>11</v>
          </cell>
        </row>
        <row r="4090">
          <cell r="T4090">
            <v>11</v>
          </cell>
        </row>
        <row r="4091">
          <cell r="T4091">
            <v>11</v>
          </cell>
        </row>
        <row r="4092">
          <cell r="T4092">
            <v>11</v>
          </cell>
        </row>
        <row r="4093">
          <cell r="T4093">
            <v>11</v>
          </cell>
        </row>
        <row r="4094">
          <cell r="T4094">
            <v>11</v>
          </cell>
        </row>
        <row r="4095">
          <cell r="T4095">
            <v>11</v>
          </cell>
        </row>
        <row r="4096">
          <cell r="T4096">
            <v>11</v>
          </cell>
        </row>
        <row r="4097">
          <cell r="T4097">
            <v>11</v>
          </cell>
        </row>
        <row r="4098">
          <cell r="T4098">
            <v>11</v>
          </cell>
        </row>
        <row r="4099">
          <cell r="T4099">
            <v>11</v>
          </cell>
        </row>
        <row r="4100">
          <cell r="T4100">
            <v>11</v>
          </cell>
        </row>
        <row r="4101">
          <cell r="T4101">
            <v>11</v>
          </cell>
        </row>
        <row r="4102">
          <cell r="T4102">
            <v>11</v>
          </cell>
        </row>
        <row r="4103">
          <cell r="T4103">
            <v>11</v>
          </cell>
        </row>
        <row r="4104">
          <cell r="T4104">
            <v>11</v>
          </cell>
        </row>
        <row r="4105">
          <cell r="T4105">
            <v>11</v>
          </cell>
        </row>
        <row r="4106">
          <cell r="T4106">
            <v>11</v>
          </cell>
        </row>
        <row r="4107">
          <cell r="T4107">
            <v>11</v>
          </cell>
        </row>
        <row r="4108">
          <cell r="T4108">
            <v>11</v>
          </cell>
        </row>
        <row r="4109">
          <cell r="T4109">
            <v>11</v>
          </cell>
        </row>
        <row r="4110">
          <cell r="T4110">
            <v>11</v>
          </cell>
        </row>
        <row r="4111">
          <cell r="T4111">
            <v>11</v>
          </cell>
        </row>
        <row r="4112">
          <cell r="T4112">
            <v>11</v>
          </cell>
        </row>
        <row r="4113">
          <cell r="T4113">
            <v>11</v>
          </cell>
        </row>
        <row r="4114">
          <cell r="T4114">
            <v>11</v>
          </cell>
        </row>
        <row r="4115">
          <cell r="T4115">
            <v>11</v>
          </cell>
        </row>
        <row r="4116">
          <cell r="T4116">
            <v>11</v>
          </cell>
        </row>
        <row r="4117">
          <cell r="T4117">
            <v>11</v>
          </cell>
        </row>
        <row r="4118">
          <cell r="T4118">
            <v>11</v>
          </cell>
        </row>
        <row r="4119">
          <cell r="T4119">
            <v>11</v>
          </cell>
        </row>
        <row r="4120">
          <cell r="T4120">
            <v>11</v>
          </cell>
        </row>
        <row r="4121">
          <cell r="T4121">
            <v>11</v>
          </cell>
        </row>
        <row r="4122">
          <cell r="T4122">
            <v>11</v>
          </cell>
        </row>
        <row r="4123">
          <cell r="T4123">
            <v>11</v>
          </cell>
        </row>
        <row r="4124">
          <cell r="T4124">
            <v>11</v>
          </cell>
        </row>
        <row r="4125">
          <cell r="T4125">
            <v>11</v>
          </cell>
        </row>
        <row r="4126">
          <cell r="T4126">
            <v>11</v>
          </cell>
        </row>
        <row r="4127">
          <cell r="T4127">
            <v>11</v>
          </cell>
        </row>
        <row r="4128">
          <cell r="T4128">
            <v>11</v>
          </cell>
        </row>
        <row r="4129">
          <cell r="T4129">
            <v>11</v>
          </cell>
        </row>
        <row r="4130">
          <cell r="T4130">
            <v>11</v>
          </cell>
        </row>
        <row r="4131">
          <cell r="T4131">
            <v>11</v>
          </cell>
        </row>
        <row r="4132">
          <cell r="T4132">
            <v>11</v>
          </cell>
        </row>
        <row r="4133">
          <cell r="T4133">
            <v>11</v>
          </cell>
        </row>
        <row r="4134">
          <cell r="T4134">
            <v>11</v>
          </cell>
        </row>
        <row r="4135">
          <cell r="T4135">
            <v>11</v>
          </cell>
        </row>
        <row r="4136">
          <cell r="T4136">
            <v>11</v>
          </cell>
        </row>
        <row r="4137">
          <cell r="T4137">
            <v>11</v>
          </cell>
        </row>
        <row r="4138">
          <cell r="T4138">
            <v>11</v>
          </cell>
        </row>
        <row r="4139">
          <cell r="T4139">
            <v>11</v>
          </cell>
        </row>
        <row r="4140">
          <cell r="T4140">
            <v>11</v>
          </cell>
        </row>
        <row r="4141">
          <cell r="T4141">
            <v>11</v>
          </cell>
        </row>
        <row r="4142">
          <cell r="T4142">
            <v>11</v>
          </cell>
        </row>
        <row r="4143">
          <cell r="T4143">
            <v>11</v>
          </cell>
        </row>
        <row r="4144">
          <cell r="T4144">
            <v>11</v>
          </cell>
        </row>
        <row r="4145">
          <cell r="T4145">
            <v>11</v>
          </cell>
        </row>
        <row r="4146">
          <cell r="T4146">
            <v>11</v>
          </cell>
        </row>
        <row r="4147">
          <cell r="T4147">
            <v>11</v>
          </cell>
        </row>
        <row r="4148">
          <cell r="T4148">
            <v>11</v>
          </cell>
        </row>
        <row r="4149">
          <cell r="T4149">
            <v>11</v>
          </cell>
        </row>
        <row r="4150">
          <cell r="T4150">
            <v>11</v>
          </cell>
        </row>
        <row r="4151">
          <cell r="T4151">
            <v>11</v>
          </cell>
        </row>
        <row r="4152">
          <cell r="T4152">
            <v>11</v>
          </cell>
        </row>
        <row r="4153">
          <cell r="T4153">
            <v>11</v>
          </cell>
        </row>
        <row r="4154">
          <cell r="T4154">
            <v>11</v>
          </cell>
        </row>
        <row r="4155">
          <cell r="T4155">
            <v>11</v>
          </cell>
        </row>
        <row r="4156">
          <cell r="T4156">
            <v>11</v>
          </cell>
        </row>
        <row r="4157">
          <cell r="T4157">
            <v>11</v>
          </cell>
        </row>
        <row r="4158">
          <cell r="T4158">
            <v>11</v>
          </cell>
        </row>
        <row r="4159">
          <cell r="T4159">
            <v>11</v>
          </cell>
        </row>
        <row r="4160">
          <cell r="T4160">
            <v>11</v>
          </cell>
        </row>
        <row r="4161">
          <cell r="T4161">
            <v>11</v>
          </cell>
        </row>
        <row r="4162">
          <cell r="T4162">
            <v>11</v>
          </cell>
        </row>
        <row r="4163">
          <cell r="T4163">
            <v>11</v>
          </cell>
        </row>
        <row r="4164">
          <cell r="T4164">
            <v>11</v>
          </cell>
        </row>
        <row r="4165">
          <cell r="T4165">
            <v>11</v>
          </cell>
        </row>
        <row r="4166">
          <cell r="T4166">
            <v>11</v>
          </cell>
        </row>
        <row r="4167">
          <cell r="T4167">
            <v>11</v>
          </cell>
        </row>
        <row r="4168">
          <cell r="T4168">
            <v>11</v>
          </cell>
        </row>
        <row r="4169">
          <cell r="T4169">
            <v>11</v>
          </cell>
        </row>
        <row r="4170">
          <cell r="T4170">
            <v>11</v>
          </cell>
        </row>
        <row r="4171">
          <cell r="T4171">
            <v>11</v>
          </cell>
        </row>
        <row r="4172">
          <cell r="T4172">
            <v>11</v>
          </cell>
        </row>
        <row r="4173">
          <cell r="T4173">
            <v>11</v>
          </cell>
        </row>
        <row r="4174">
          <cell r="T4174">
            <v>11</v>
          </cell>
        </row>
        <row r="4175">
          <cell r="T4175">
            <v>11</v>
          </cell>
        </row>
        <row r="4176">
          <cell r="T4176">
            <v>11</v>
          </cell>
        </row>
        <row r="4177">
          <cell r="T4177">
            <v>11</v>
          </cell>
        </row>
        <row r="4178">
          <cell r="T4178">
            <v>11</v>
          </cell>
        </row>
        <row r="4179">
          <cell r="T4179">
            <v>11</v>
          </cell>
        </row>
        <row r="4180">
          <cell r="T4180">
            <v>11</v>
          </cell>
        </row>
        <row r="4181">
          <cell r="T4181">
            <v>11</v>
          </cell>
        </row>
        <row r="4182">
          <cell r="T4182">
            <v>11</v>
          </cell>
        </row>
        <row r="4183">
          <cell r="T4183">
            <v>11</v>
          </cell>
        </row>
        <row r="4184">
          <cell r="T4184">
            <v>11</v>
          </cell>
        </row>
        <row r="4185">
          <cell r="T4185">
            <v>11</v>
          </cell>
        </row>
        <row r="4186">
          <cell r="T4186">
            <v>11</v>
          </cell>
        </row>
        <row r="4187">
          <cell r="T4187">
            <v>11</v>
          </cell>
        </row>
        <row r="4188">
          <cell r="T4188">
            <v>11</v>
          </cell>
        </row>
        <row r="4189">
          <cell r="T4189">
            <v>11</v>
          </cell>
        </row>
        <row r="4190">
          <cell r="T4190">
            <v>11</v>
          </cell>
        </row>
        <row r="4191">
          <cell r="T4191">
            <v>11</v>
          </cell>
        </row>
        <row r="4192">
          <cell r="T4192">
            <v>11</v>
          </cell>
        </row>
        <row r="4193">
          <cell r="T4193">
            <v>11</v>
          </cell>
        </row>
        <row r="4194">
          <cell r="T4194">
            <v>11</v>
          </cell>
        </row>
        <row r="4195">
          <cell r="T4195">
            <v>11</v>
          </cell>
        </row>
        <row r="4196">
          <cell r="T4196">
            <v>11</v>
          </cell>
        </row>
        <row r="4197">
          <cell r="T4197">
            <v>11</v>
          </cell>
        </row>
        <row r="4198">
          <cell r="T4198">
            <v>11</v>
          </cell>
        </row>
        <row r="4199">
          <cell r="T4199">
            <v>11</v>
          </cell>
        </row>
        <row r="4200">
          <cell r="T4200">
            <v>11</v>
          </cell>
        </row>
        <row r="4201">
          <cell r="T4201">
            <v>11</v>
          </cell>
        </row>
        <row r="4202">
          <cell r="T4202">
            <v>11</v>
          </cell>
        </row>
        <row r="4203">
          <cell r="T4203">
            <v>11</v>
          </cell>
        </row>
        <row r="4204">
          <cell r="T4204">
            <v>11</v>
          </cell>
        </row>
        <row r="4205">
          <cell r="T4205">
            <v>11</v>
          </cell>
        </row>
        <row r="4206">
          <cell r="T4206">
            <v>11</v>
          </cell>
        </row>
        <row r="4207">
          <cell r="T4207">
            <v>11</v>
          </cell>
        </row>
        <row r="4208">
          <cell r="T4208">
            <v>11</v>
          </cell>
        </row>
        <row r="4209">
          <cell r="T4209">
            <v>11</v>
          </cell>
        </row>
        <row r="4210">
          <cell r="T4210">
            <v>11</v>
          </cell>
        </row>
        <row r="4211">
          <cell r="T4211">
            <v>11</v>
          </cell>
        </row>
        <row r="4212">
          <cell r="T4212">
            <v>11</v>
          </cell>
        </row>
        <row r="4213">
          <cell r="T4213">
            <v>11</v>
          </cell>
        </row>
        <row r="4214">
          <cell r="T4214">
            <v>11</v>
          </cell>
        </row>
        <row r="4215">
          <cell r="T4215">
            <v>11</v>
          </cell>
        </row>
        <row r="4216">
          <cell r="T4216">
            <v>11</v>
          </cell>
        </row>
        <row r="4217">
          <cell r="T4217">
            <v>11</v>
          </cell>
        </row>
        <row r="4218">
          <cell r="T4218">
            <v>11</v>
          </cell>
        </row>
        <row r="4219">
          <cell r="T4219">
            <v>11</v>
          </cell>
        </row>
        <row r="4220">
          <cell r="T4220">
            <v>11</v>
          </cell>
        </row>
        <row r="4221">
          <cell r="T4221">
            <v>11</v>
          </cell>
        </row>
        <row r="4222">
          <cell r="T4222">
            <v>11</v>
          </cell>
        </row>
        <row r="4223">
          <cell r="T4223">
            <v>11</v>
          </cell>
        </row>
        <row r="4224">
          <cell r="T4224">
            <v>11</v>
          </cell>
        </row>
        <row r="4225">
          <cell r="T4225">
            <v>11</v>
          </cell>
        </row>
        <row r="4226">
          <cell r="T4226">
            <v>11</v>
          </cell>
        </row>
        <row r="4227">
          <cell r="T4227">
            <v>11</v>
          </cell>
        </row>
        <row r="4228">
          <cell r="T4228">
            <v>11</v>
          </cell>
        </row>
        <row r="4229">
          <cell r="T4229">
            <v>11</v>
          </cell>
        </row>
        <row r="4230">
          <cell r="T4230">
            <v>11</v>
          </cell>
        </row>
        <row r="4231">
          <cell r="T4231">
            <v>11</v>
          </cell>
        </row>
        <row r="4232">
          <cell r="T4232">
            <v>11</v>
          </cell>
        </row>
        <row r="4233">
          <cell r="T4233">
            <v>11</v>
          </cell>
        </row>
        <row r="4234">
          <cell r="T4234">
            <v>11</v>
          </cell>
        </row>
        <row r="4235">
          <cell r="T4235">
            <v>11</v>
          </cell>
        </row>
        <row r="4236">
          <cell r="T4236">
            <v>11</v>
          </cell>
        </row>
        <row r="4237">
          <cell r="T4237">
            <v>11</v>
          </cell>
        </row>
        <row r="4238">
          <cell r="T4238">
            <v>11</v>
          </cell>
        </row>
        <row r="4239">
          <cell r="T4239">
            <v>11</v>
          </cell>
        </row>
        <row r="4240">
          <cell r="T4240">
            <v>11</v>
          </cell>
        </row>
        <row r="4241">
          <cell r="T4241">
            <v>11</v>
          </cell>
        </row>
        <row r="4242">
          <cell r="T4242">
            <v>11</v>
          </cell>
        </row>
        <row r="4243">
          <cell r="T4243">
            <v>11</v>
          </cell>
        </row>
        <row r="4244">
          <cell r="T4244">
            <v>11</v>
          </cell>
        </row>
        <row r="4245">
          <cell r="T4245">
            <v>11</v>
          </cell>
        </row>
        <row r="4246">
          <cell r="T4246">
            <v>11</v>
          </cell>
        </row>
        <row r="4247">
          <cell r="T4247">
            <v>11</v>
          </cell>
        </row>
        <row r="4248">
          <cell r="T4248">
            <v>11</v>
          </cell>
        </row>
        <row r="4249">
          <cell r="T4249">
            <v>11</v>
          </cell>
        </row>
        <row r="4250">
          <cell r="T4250">
            <v>11</v>
          </cell>
        </row>
        <row r="4251">
          <cell r="T4251">
            <v>11</v>
          </cell>
        </row>
        <row r="4252">
          <cell r="T4252">
            <v>11</v>
          </cell>
        </row>
        <row r="4253">
          <cell r="T4253">
            <v>11</v>
          </cell>
        </row>
        <row r="4254">
          <cell r="T4254">
            <v>11</v>
          </cell>
        </row>
        <row r="4255">
          <cell r="T4255">
            <v>11</v>
          </cell>
        </row>
        <row r="4256">
          <cell r="T4256">
            <v>11</v>
          </cell>
        </row>
        <row r="4257">
          <cell r="T4257">
            <v>11</v>
          </cell>
        </row>
        <row r="4258">
          <cell r="T4258">
            <v>11</v>
          </cell>
        </row>
        <row r="4259">
          <cell r="T4259">
            <v>11</v>
          </cell>
        </row>
        <row r="4260">
          <cell r="T4260">
            <v>11</v>
          </cell>
        </row>
        <row r="4261">
          <cell r="T4261">
            <v>11</v>
          </cell>
        </row>
        <row r="4262">
          <cell r="T4262">
            <v>11</v>
          </cell>
        </row>
        <row r="4263">
          <cell r="T4263">
            <v>11</v>
          </cell>
        </row>
        <row r="4264">
          <cell r="T4264">
            <v>11</v>
          </cell>
        </row>
        <row r="4265">
          <cell r="T4265">
            <v>11</v>
          </cell>
        </row>
        <row r="4266">
          <cell r="T4266">
            <v>11</v>
          </cell>
        </row>
        <row r="4267">
          <cell r="T4267">
            <v>11</v>
          </cell>
        </row>
        <row r="4268">
          <cell r="T4268">
            <v>11</v>
          </cell>
        </row>
        <row r="4269">
          <cell r="T4269">
            <v>11</v>
          </cell>
        </row>
        <row r="4270">
          <cell r="T4270">
            <v>11</v>
          </cell>
        </row>
        <row r="4271">
          <cell r="T4271">
            <v>11</v>
          </cell>
        </row>
        <row r="4272">
          <cell r="T4272">
            <v>11</v>
          </cell>
        </row>
        <row r="4273">
          <cell r="T4273">
            <v>11</v>
          </cell>
        </row>
        <row r="4274">
          <cell r="T4274">
            <v>11</v>
          </cell>
        </row>
        <row r="4275">
          <cell r="T4275">
            <v>11</v>
          </cell>
        </row>
        <row r="4276">
          <cell r="T4276">
            <v>11</v>
          </cell>
        </row>
        <row r="4277">
          <cell r="T4277">
            <v>11</v>
          </cell>
        </row>
        <row r="4278">
          <cell r="T4278">
            <v>11</v>
          </cell>
        </row>
        <row r="4279">
          <cell r="T4279">
            <v>11</v>
          </cell>
        </row>
        <row r="4280">
          <cell r="T4280">
            <v>11</v>
          </cell>
        </row>
        <row r="4281">
          <cell r="T4281">
            <v>11</v>
          </cell>
        </row>
        <row r="4282">
          <cell r="T4282">
            <v>11</v>
          </cell>
        </row>
        <row r="4283">
          <cell r="T4283">
            <v>11</v>
          </cell>
        </row>
        <row r="4284">
          <cell r="T4284">
            <v>11</v>
          </cell>
        </row>
        <row r="4285">
          <cell r="T4285">
            <v>11</v>
          </cell>
        </row>
        <row r="4286">
          <cell r="T4286">
            <v>11</v>
          </cell>
        </row>
        <row r="4287">
          <cell r="T4287">
            <v>11</v>
          </cell>
        </row>
        <row r="4288">
          <cell r="T4288">
            <v>11</v>
          </cell>
        </row>
        <row r="4289">
          <cell r="T4289">
            <v>11</v>
          </cell>
        </row>
        <row r="4290">
          <cell r="T4290">
            <v>11</v>
          </cell>
        </row>
        <row r="4291">
          <cell r="T4291">
            <v>11</v>
          </cell>
        </row>
        <row r="4292">
          <cell r="T4292">
            <v>11</v>
          </cell>
        </row>
        <row r="4293">
          <cell r="T4293">
            <v>11</v>
          </cell>
        </row>
        <row r="4294">
          <cell r="T4294">
            <v>11</v>
          </cell>
        </row>
        <row r="4295">
          <cell r="T4295">
            <v>11</v>
          </cell>
        </row>
        <row r="4296">
          <cell r="T4296">
            <v>11</v>
          </cell>
        </row>
        <row r="4297">
          <cell r="T4297">
            <v>11</v>
          </cell>
        </row>
        <row r="4298">
          <cell r="T4298">
            <v>11</v>
          </cell>
        </row>
        <row r="4299">
          <cell r="T4299">
            <v>11</v>
          </cell>
        </row>
        <row r="4300">
          <cell r="T4300">
            <v>11</v>
          </cell>
        </row>
        <row r="4301">
          <cell r="T4301">
            <v>11</v>
          </cell>
        </row>
        <row r="4302">
          <cell r="T4302">
            <v>11</v>
          </cell>
        </row>
        <row r="4303">
          <cell r="T4303">
            <v>11</v>
          </cell>
        </row>
        <row r="4304">
          <cell r="T4304">
            <v>11</v>
          </cell>
        </row>
        <row r="4305">
          <cell r="T4305">
            <v>11</v>
          </cell>
        </row>
        <row r="4306">
          <cell r="T4306">
            <v>11</v>
          </cell>
        </row>
        <row r="4307">
          <cell r="T4307">
            <v>11</v>
          </cell>
        </row>
        <row r="4308">
          <cell r="T4308">
            <v>11</v>
          </cell>
        </row>
        <row r="4309">
          <cell r="T4309">
            <v>11</v>
          </cell>
        </row>
        <row r="4310">
          <cell r="T4310">
            <v>11</v>
          </cell>
        </row>
        <row r="4311">
          <cell r="T4311">
            <v>11</v>
          </cell>
        </row>
        <row r="4312">
          <cell r="T4312">
            <v>11</v>
          </cell>
        </row>
        <row r="4313">
          <cell r="T4313">
            <v>11</v>
          </cell>
        </row>
        <row r="4314">
          <cell r="T4314">
            <v>11</v>
          </cell>
        </row>
        <row r="4315">
          <cell r="T4315">
            <v>11</v>
          </cell>
        </row>
        <row r="4316">
          <cell r="T4316">
            <v>11</v>
          </cell>
        </row>
        <row r="4317">
          <cell r="T4317">
            <v>11</v>
          </cell>
        </row>
        <row r="4318">
          <cell r="T4318">
            <v>11</v>
          </cell>
        </row>
        <row r="4319">
          <cell r="T4319">
            <v>11</v>
          </cell>
        </row>
        <row r="4320">
          <cell r="T4320">
            <v>11</v>
          </cell>
        </row>
        <row r="4321">
          <cell r="T4321">
            <v>11</v>
          </cell>
        </row>
        <row r="4322">
          <cell r="T4322">
            <v>11</v>
          </cell>
        </row>
        <row r="4323">
          <cell r="T4323">
            <v>11</v>
          </cell>
        </row>
        <row r="4324">
          <cell r="T4324">
            <v>11</v>
          </cell>
        </row>
        <row r="4325">
          <cell r="T4325">
            <v>11</v>
          </cell>
        </row>
        <row r="4326">
          <cell r="T4326">
            <v>11</v>
          </cell>
        </row>
        <row r="4327">
          <cell r="T4327">
            <v>11</v>
          </cell>
        </row>
        <row r="4328">
          <cell r="T4328">
            <v>11</v>
          </cell>
        </row>
        <row r="4329">
          <cell r="T4329">
            <v>11</v>
          </cell>
        </row>
        <row r="4330">
          <cell r="T4330">
            <v>11</v>
          </cell>
        </row>
        <row r="4331">
          <cell r="T4331">
            <v>11</v>
          </cell>
        </row>
        <row r="4332">
          <cell r="T4332">
            <v>11</v>
          </cell>
        </row>
        <row r="4333">
          <cell r="T4333">
            <v>11</v>
          </cell>
        </row>
        <row r="4334">
          <cell r="T4334">
            <v>11</v>
          </cell>
        </row>
        <row r="4335">
          <cell r="T4335">
            <v>11</v>
          </cell>
        </row>
        <row r="4336">
          <cell r="T4336">
            <v>11</v>
          </cell>
        </row>
        <row r="4337">
          <cell r="T4337">
            <v>11</v>
          </cell>
        </row>
        <row r="4338">
          <cell r="T4338">
            <v>11</v>
          </cell>
        </row>
        <row r="4339">
          <cell r="T4339">
            <v>11</v>
          </cell>
        </row>
        <row r="4340">
          <cell r="T4340">
            <v>11</v>
          </cell>
        </row>
        <row r="4341">
          <cell r="T4341">
            <v>11</v>
          </cell>
        </row>
        <row r="4342">
          <cell r="T4342">
            <v>11</v>
          </cell>
        </row>
        <row r="4343">
          <cell r="T4343">
            <v>11</v>
          </cell>
        </row>
        <row r="4344">
          <cell r="T4344">
            <v>11</v>
          </cell>
        </row>
        <row r="4345">
          <cell r="T4345">
            <v>11</v>
          </cell>
        </row>
        <row r="4346">
          <cell r="T4346">
            <v>11</v>
          </cell>
        </row>
        <row r="4347">
          <cell r="T4347">
            <v>11</v>
          </cell>
        </row>
        <row r="4348">
          <cell r="T4348">
            <v>11</v>
          </cell>
        </row>
        <row r="4349">
          <cell r="T4349">
            <v>11</v>
          </cell>
        </row>
        <row r="4350">
          <cell r="T4350">
            <v>11</v>
          </cell>
        </row>
        <row r="4351">
          <cell r="T4351">
            <v>11</v>
          </cell>
        </row>
        <row r="4352">
          <cell r="T4352">
            <v>11</v>
          </cell>
        </row>
        <row r="4353">
          <cell r="T4353">
            <v>11</v>
          </cell>
        </row>
        <row r="4354">
          <cell r="T4354">
            <v>11</v>
          </cell>
        </row>
        <row r="4355">
          <cell r="T4355">
            <v>11</v>
          </cell>
        </row>
        <row r="4356">
          <cell r="T4356">
            <v>11</v>
          </cell>
        </row>
        <row r="4357">
          <cell r="T4357">
            <v>11</v>
          </cell>
        </row>
        <row r="4358">
          <cell r="T4358">
            <v>11</v>
          </cell>
        </row>
        <row r="4359">
          <cell r="T4359">
            <v>11</v>
          </cell>
        </row>
        <row r="4360">
          <cell r="T4360">
            <v>11</v>
          </cell>
        </row>
        <row r="4361">
          <cell r="T4361">
            <v>11</v>
          </cell>
        </row>
        <row r="4362">
          <cell r="T4362">
            <v>11</v>
          </cell>
        </row>
        <row r="4363">
          <cell r="T4363">
            <v>11</v>
          </cell>
        </row>
        <row r="4364">
          <cell r="T4364">
            <v>11</v>
          </cell>
        </row>
        <row r="4365">
          <cell r="T4365">
            <v>11</v>
          </cell>
        </row>
        <row r="4366">
          <cell r="T4366">
            <v>11</v>
          </cell>
        </row>
        <row r="4367">
          <cell r="T4367">
            <v>11</v>
          </cell>
        </row>
        <row r="4368">
          <cell r="T4368">
            <v>11</v>
          </cell>
        </row>
        <row r="4369">
          <cell r="T4369">
            <v>11</v>
          </cell>
        </row>
        <row r="4370">
          <cell r="T4370">
            <v>11</v>
          </cell>
        </row>
        <row r="4371">
          <cell r="T4371">
            <v>11</v>
          </cell>
        </row>
        <row r="4372">
          <cell r="T4372">
            <v>11</v>
          </cell>
        </row>
        <row r="4373">
          <cell r="T4373">
            <v>11</v>
          </cell>
        </row>
        <row r="4374">
          <cell r="T4374">
            <v>11</v>
          </cell>
        </row>
        <row r="4375">
          <cell r="T4375">
            <v>11</v>
          </cell>
        </row>
        <row r="4376">
          <cell r="T4376">
            <v>11</v>
          </cell>
        </row>
        <row r="4377">
          <cell r="T4377">
            <v>11</v>
          </cell>
        </row>
        <row r="4378">
          <cell r="T4378">
            <v>11</v>
          </cell>
        </row>
        <row r="4379">
          <cell r="T4379">
            <v>11</v>
          </cell>
        </row>
        <row r="4380">
          <cell r="T4380">
            <v>11</v>
          </cell>
        </row>
        <row r="4381">
          <cell r="T4381">
            <v>11</v>
          </cell>
        </row>
        <row r="4382">
          <cell r="T4382">
            <v>11</v>
          </cell>
        </row>
        <row r="4383">
          <cell r="T4383">
            <v>11</v>
          </cell>
        </row>
        <row r="4384">
          <cell r="T4384">
            <v>11</v>
          </cell>
        </row>
        <row r="4385">
          <cell r="T4385">
            <v>11</v>
          </cell>
        </row>
        <row r="4386">
          <cell r="T4386">
            <v>11</v>
          </cell>
        </row>
        <row r="4387">
          <cell r="T4387">
            <v>11</v>
          </cell>
        </row>
        <row r="4388">
          <cell r="T4388">
            <v>11</v>
          </cell>
        </row>
        <row r="4389">
          <cell r="T4389">
            <v>11</v>
          </cell>
        </row>
        <row r="4390">
          <cell r="T4390">
            <v>11</v>
          </cell>
        </row>
        <row r="4391">
          <cell r="T4391">
            <v>11</v>
          </cell>
        </row>
        <row r="4392">
          <cell r="T4392">
            <v>11</v>
          </cell>
        </row>
        <row r="4393">
          <cell r="T4393">
            <v>11</v>
          </cell>
        </row>
        <row r="4394">
          <cell r="T4394">
            <v>11</v>
          </cell>
        </row>
        <row r="4395">
          <cell r="T4395">
            <v>11</v>
          </cell>
        </row>
        <row r="4396">
          <cell r="T4396">
            <v>11</v>
          </cell>
        </row>
        <row r="4397">
          <cell r="T4397">
            <v>11</v>
          </cell>
        </row>
        <row r="4398">
          <cell r="T4398">
            <v>11</v>
          </cell>
        </row>
        <row r="4399">
          <cell r="T4399">
            <v>11</v>
          </cell>
        </row>
        <row r="4400">
          <cell r="T4400">
            <v>11</v>
          </cell>
        </row>
        <row r="4401">
          <cell r="T4401">
            <v>11</v>
          </cell>
        </row>
        <row r="4402">
          <cell r="T4402">
            <v>11</v>
          </cell>
        </row>
        <row r="4403">
          <cell r="T4403">
            <v>11</v>
          </cell>
        </row>
        <row r="4404">
          <cell r="T4404">
            <v>11</v>
          </cell>
        </row>
        <row r="4405">
          <cell r="T4405">
            <v>11</v>
          </cell>
        </row>
        <row r="4406">
          <cell r="T4406">
            <v>11</v>
          </cell>
        </row>
        <row r="4407">
          <cell r="T4407">
            <v>11</v>
          </cell>
        </row>
        <row r="4408">
          <cell r="T4408">
            <v>11</v>
          </cell>
        </row>
        <row r="4409">
          <cell r="T4409">
            <v>11</v>
          </cell>
        </row>
        <row r="4410">
          <cell r="T4410">
            <v>11</v>
          </cell>
        </row>
        <row r="4411">
          <cell r="T4411">
            <v>11</v>
          </cell>
        </row>
        <row r="4412">
          <cell r="T4412">
            <v>11</v>
          </cell>
        </row>
        <row r="4413">
          <cell r="T4413">
            <v>11</v>
          </cell>
        </row>
        <row r="4414">
          <cell r="T4414">
            <v>11</v>
          </cell>
        </row>
        <row r="4415">
          <cell r="T4415">
            <v>11</v>
          </cell>
        </row>
        <row r="4416">
          <cell r="T4416">
            <v>11</v>
          </cell>
        </row>
        <row r="4417">
          <cell r="T4417">
            <v>11</v>
          </cell>
        </row>
        <row r="4418">
          <cell r="T4418">
            <v>11</v>
          </cell>
        </row>
        <row r="4419">
          <cell r="T4419">
            <v>11</v>
          </cell>
        </row>
        <row r="4420">
          <cell r="T4420">
            <v>11</v>
          </cell>
        </row>
        <row r="4421">
          <cell r="T4421">
            <v>11</v>
          </cell>
        </row>
        <row r="4422">
          <cell r="T4422">
            <v>12</v>
          </cell>
        </row>
        <row r="4423">
          <cell r="T4423">
            <v>12</v>
          </cell>
        </row>
        <row r="4424">
          <cell r="T4424">
            <v>12</v>
          </cell>
        </row>
        <row r="4425">
          <cell r="T4425">
            <v>12</v>
          </cell>
        </row>
        <row r="4426">
          <cell r="T4426">
            <v>12</v>
          </cell>
        </row>
        <row r="4427">
          <cell r="T4427">
            <v>12</v>
          </cell>
        </row>
        <row r="4428">
          <cell r="T4428">
            <v>12</v>
          </cell>
        </row>
        <row r="4429">
          <cell r="T4429">
            <v>12</v>
          </cell>
        </row>
        <row r="4430">
          <cell r="T4430">
            <v>12</v>
          </cell>
        </row>
        <row r="4431">
          <cell r="T4431">
            <v>12</v>
          </cell>
        </row>
        <row r="4432">
          <cell r="T4432">
            <v>12</v>
          </cell>
        </row>
        <row r="4433">
          <cell r="T4433">
            <v>12</v>
          </cell>
        </row>
        <row r="4434">
          <cell r="T4434">
            <v>12</v>
          </cell>
        </row>
        <row r="4435">
          <cell r="T4435">
            <v>12</v>
          </cell>
        </row>
        <row r="4436">
          <cell r="T4436">
            <v>12</v>
          </cell>
        </row>
        <row r="4437">
          <cell r="T4437">
            <v>12</v>
          </cell>
        </row>
        <row r="4438">
          <cell r="T4438">
            <v>12</v>
          </cell>
        </row>
        <row r="4439">
          <cell r="T4439">
            <v>12</v>
          </cell>
        </row>
        <row r="4440">
          <cell r="T4440">
            <v>12</v>
          </cell>
        </row>
        <row r="4441">
          <cell r="T4441">
            <v>12</v>
          </cell>
        </row>
        <row r="4442">
          <cell r="T4442">
            <v>12</v>
          </cell>
        </row>
        <row r="4443">
          <cell r="T4443">
            <v>12</v>
          </cell>
        </row>
        <row r="4444">
          <cell r="T4444">
            <v>12</v>
          </cell>
        </row>
        <row r="4445">
          <cell r="T4445">
            <v>12</v>
          </cell>
        </row>
        <row r="4446">
          <cell r="T4446">
            <v>12</v>
          </cell>
        </row>
        <row r="4447">
          <cell r="T4447">
            <v>12</v>
          </cell>
        </row>
        <row r="4448">
          <cell r="T4448">
            <v>12</v>
          </cell>
        </row>
        <row r="4449">
          <cell r="T4449">
            <v>12</v>
          </cell>
        </row>
        <row r="4450">
          <cell r="T4450">
            <v>12</v>
          </cell>
        </row>
        <row r="4451">
          <cell r="T4451">
            <v>12</v>
          </cell>
        </row>
        <row r="4452">
          <cell r="T4452">
            <v>12</v>
          </cell>
        </row>
        <row r="4453">
          <cell r="T4453">
            <v>12</v>
          </cell>
        </row>
        <row r="4454">
          <cell r="T4454">
            <v>12</v>
          </cell>
        </row>
        <row r="4455">
          <cell r="T4455">
            <v>12</v>
          </cell>
        </row>
        <row r="4456">
          <cell r="T4456">
            <v>12</v>
          </cell>
        </row>
        <row r="4457">
          <cell r="T4457">
            <v>12</v>
          </cell>
        </row>
        <row r="4458">
          <cell r="T4458">
            <v>12</v>
          </cell>
        </row>
        <row r="4459">
          <cell r="T4459">
            <v>12</v>
          </cell>
        </row>
        <row r="4460">
          <cell r="T4460">
            <v>12</v>
          </cell>
        </row>
        <row r="4461">
          <cell r="T4461">
            <v>12</v>
          </cell>
        </row>
        <row r="4462">
          <cell r="T4462">
            <v>12</v>
          </cell>
        </row>
        <row r="4463">
          <cell r="T4463">
            <v>12</v>
          </cell>
        </row>
        <row r="4464">
          <cell r="T4464">
            <v>12</v>
          </cell>
        </row>
        <row r="4465">
          <cell r="T4465">
            <v>12</v>
          </cell>
        </row>
        <row r="4466">
          <cell r="T4466">
            <v>12</v>
          </cell>
        </row>
        <row r="4467">
          <cell r="T4467">
            <v>12</v>
          </cell>
        </row>
        <row r="4468">
          <cell r="T4468">
            <v>12</v>
          </cell>
        </row>
        <row r="4469">
          <cell r="T4469">
            <v>12</v>
          </cell>
        </row>
        <row r="4470">
          <cell r="T4470">
            <v>12</v>
          </cell>
        </row>
        <row r="4471">
          <cell r="T4471">
            <v>12</v>
          </cell>
        </row>
        <row r="4472">
          <cell r="T4472">
            <v>12</v>
          </cell>
        </row>
        <row r="4473">
          <cell r="T4473">
            <v>12</v>
          </cell>
        </row>
        <row r="4474">
          <cell r="T4474">
            <v>12</v>
          </cell>
        </row>
        <row r="4475">
          <cell r="T4475">
            <v>12</v>
          </cell>
        </row>
        <row r="4476">
          <cell r="T4476">
            <v>12</v>
          </cell>
        </row>
        <row r="4477">
          <cell r="T4477">
            <v>12</v>
          </cell>
        </row>
        <row r="4478">
          <cell r="T4478">
            <v>12</v>
          </cell>
        </row>
        <row r="4479">
          <cell r="T4479">
            <v>12</v>
          </cell>
        </row>
        <row r="4480">
          <cell r="T4480">
            <v>12</v>
          </cell>
        </row>
        <row r="4481">
          <cell r="T4481">
            <v>12</v>
          </cell>
        </row>
        <row r="4482">
          <cell r="T4482">
            <v>12</v>
          </cell>
        </row>
        <row r="4483">
          <cell r="T4483">
            <v>12</v>
          </cell>
        </row>
        <row r="4484">
          <cell r="T4484">
            <v>12</v>
          </cell>
        </row>
        <row r="4485">
          <cell r="T4485">
            <v>12</v>
          </cell>
        </row>
        <row r="4486">
          <cell r="T4486">
            <v>12</v>
          </cell>
        </row>
        <row r="4487">
          <cell r="T4487">
            <v>12</v>
          </cell>
        </row>
        <row r="4488">
          <cell r="T4488">
            <v>12</v>
          </cell>
        </row>
        <row r="4489">
          <cell r="T4489">
            <v>12</v>
          </cell>
        </row>
        <row r="4490">
          <cell r="T4490">
            <v>12</v>
          </cell>
        </row>
        <row r="4491">
          <cell r="T4491">
            <v>12</v>
          </cell>
        </row>
        <row r="4492">
          <cell r="T4492">
            <v>12</v>
          </cell>
        </row>
        <row r="4493">
          <cell r="T4493">
            <v>12</v>
          </cell>
        </row>
        <row r="4494">
          <cell r="T4494">
            <v>12</v>
          </cell>
        </row>
        <row r="4495">
          <cell r="T4495">
            <v>12</v>
          </cell>
        </row>
        <row r="4496">
          <cell r="T4496">
            <v>12</v>
          </cell>
        </row>
        <row r="4497">
          <cell r="T4497">
            <v>12</v>
          </cell>
        </row>
        <row r="4498">
          <cell r="T4498">
            <v>12</v>
          </cell>
        </row>
        <row r="4499">
          <cell r="T4499">
            <v>12</v>
          </cell>
        </row>
        <row r="4500">
          <cell r="T4500">
            <v>12</v>
          </cell>
        </row>
        <row r="4501">
          <cell r="T4501">
            <v>12</v>
          </cell>
        </row>
        <row r="4502">
          <cell r="T4502">
            <v>12</v>
          </cell>
        </row>
        <row r="4503">
          <cell r="T4503">
            <v>12</v>
          </cell>
        </row>
        <row r="4504">
          <cell r="T4504">
            <v>12</v>
          </cell>
        </row>
        <row r="4505">
          <cell r="T4505">
            <v>12</v>
          </cell>
        </row>
        <row r="4506">
          <cell r="T4506">
            <v>12</v>
          </cell>
        </row>
        <row r="4507">
          <cell r="T4507">
            <v>12</v>
          </cell>
        </row>
        <row r="4508">
          <cell r="T4508">
            <v>12</v>
          </cell>
        </row>
        <row r="4509">
          <cell r="T4509">
            <v>12</v>
          </cell>
        </row>
        <row r="4510">
          <cell r="T4510">
            <v>12</v>
          </cell>
        </row>
        <row r="4511">
          <cell r="T4511">
            <v>12</v>
          </cell>
        </row>
        <row r="4512">
          <cell r="T4512">
            <v>12</v>
          </cell>
        </row>
        <row r="4513">
          <cell r="T4513">
            <v>12</v>
          </cell>
        </row>
        <row r="4514">
          <cell r="T4514">
            <v>12</v>
          </cell>
        </row>
        <row r="4515">
          <cell r="T4515">
            <v>12</v>
          </cell>
        </row>
        <row r="4516">
          <cell r="T4516">
            <v>12</v>
          </cell>
        </row>
        <row r="4517">
          <cell r="T4517">
            <v>12</v>
          </cell>
        </row>
        <row r="4518">
          <cell r="T4518">
            <v>12</v>
          </cell>
        </row>
        <row r="4519">
          <cell r="T4519">
            <v>12</v>
          </cell>
        </row>
        <row r="4520">
          <cell r="T4520">
            <v>12</v>
          </cell>
        </row>
        <row r="4521">
          <cell r="T4521">
            <v>12</v>
          </cell>
        </row>
        <row r="4522">
          <cell r="T4522">
            <v>12</v>
          </cell>
        </row>
        <row r="4523">
          <cell r="T4523">
            <v>12</v>
          </cell>
        </row>
        <row r="4524">
          <cell r="T4524">
            <v>12</v>
          </cell>
        </row>
        <row r="4525">
          <cell r="T4525">
            <v>12</v>
          </cell>
        </row>
        <row r="4526">
          <cell r="T4526">
            <v>12</v>
          </cell>
        </row>
        <row r="4527">
          <cell r="T4527">
            <v>12</v>
          </cell>
        </row>
        <row r="4528">
          <cell r="T4528">
            <v>12</v>
          </cell>
        </row>
        <row r="4529">
          <cell r="T4529">
            <v>12</v>
          </cell>
        </row>
        <row r="4530">
          <cell r="T4530">
            <v>12</v>
          </cell>
        </row>
        <row r="4531">
          <cell r="T4531">
            <v>12</v>
          </cell>
        </row>
        <row r="4532">
          <cell r="T4532">
            <v>12</v>
          </cell>
        </row>
        <row r="4533">
          <cell r="T4533">
            <v>12</v>
          </cell>
        </row>
        <row r="4534">
          <cell r="T4534">
            <v>12</v>
          </cell>
        </row>
        <row r="4535">
          <cell r="T4535">
            <v>12</v>
          </cell>
        </row>
        <row r="4536">
          <cell r="T4536">
            <v>12</v>
          </cell>
        </row>
        <row r="4537">
          <cell r="T4537">
            <v>12</v>
          </cell>
        </row>
        <row r="4538">
          <cell r="T4538">
            <v>12</v>
          </cell>
        </row>
        <row r="4539">
          <cell r="T4539">
            <v>12</v>
          </cell>
        </row>
        <row r="4540">
          <cell r="T4540">
            <v>12</v>
          </cell>
        </row>
        <row r="4541">
          <cell r="T4541">
            <v>12</v>
          </cell>
        </row>
        <row r="4542">
          <cell r="T4542">
            <v>12</v>
          </cell>
        </row>
        <row r="4543">
          <cell r="T4543">
            <v>12</v>
          </cell>
        </row>
        <row r="4544">
          <cell r="T4544">
            <v>12</v>
          </cell>
        </row>
        <row r="4545">
          <cell r="T4545">
            <v>12</v>
          </cell>
        </row>
        <row r="4546">
          <cell r="T4546">
            <v>12</v>
          </cell>
        </row>
        <row r="4547">
          <cell r="T4547">
            <v>12</v>
          </cell>
        </row>
        <row r="4548">
          <cell r="T4548">
            <v>12</v>
          </cell>
        </row>
        <row r="4549">
          <cell r="T4549">
            <v>12</v>
          </cell>
        </row>
        <row r="4550">
          <cell r="T4550">
            <v>12</v>
          </cell>
        </row>
        <row r="4551">
          <cell r="T4551">
            <v>12</v>
          </cell>
        </row>
        <row r="4552">
          <cell r="T4552">
            <v>12</v>
          </cell>
        </row>
        <row r="4553">
          <cell r="T4553">
            <v>12</v>
          </cell>
        </row>
        <row r="4554">
          <cell r="T4554">
            <v>12</v>
          </cell>
        </row>
        <row r="4555">
          <cell r="T4555">
            <v>12</v>
          </cell>
        </row>
        <row r="4556">
          <cell r="T4556">
            <v>12</v>
          </cell>
        </row>
        <row r="4557">
          <cell r="T4557">
            <v>12</v>
          </cell>
        </row>
        <row r="4558">
          <cell r="T4558">
            <v>12</v>
          </cell>
        </row>
        <row r="4559">
          <cell r="T4559">
            <v>12</v>
          </cell>
        </row>
        <row r="4560">
          <cell r="T4560">
            <v>12</v>
          </cell>
        </row>
        <row r="4561">
          <cell r="T4561">
            <v>12</v>
          </cell>
        </row>
        <row r="4562">
          <cell r="T4562">
            <v>12</v>
          </cell>
        </row>
        <row r="4563">
          <cell r="T4563">
            <v>12</v>
          </cell>
        </row>
        <row r="4564">
          <cell r="T4564">
            <v>12</v>
          </cell>
        </row>
        <row r="4565">
          <cell r="T4565">
            <v>12</v>
          </cell>
        </row>
        <row r="4566">
          <cell r="T4566">
            <v>12</v>
          </cell>
        </row>
        <row r="4567">
          <cell r="T4567">
            <v>12</v>
          </cell>
        </row>
        <row r="4568">
          <cell r="T4568">
            <v>12</v>
          </cell>
        </row>
        <row r="4569">
          <cell r="T4569">
            <v>12</v>
          </cell>
        </row>
        <row r="4570">
          <cell r="T4570">
            <v>12</v>
          </cell>
        </row>
        <row r="4571">
          <cell r="T4571">
            <v>12</v>
          </cell>
        </row>
        <row r="4572">
          <cell r="T4572">
            <v>12</v>
          </cell>
        </row>
        <row r="4573">
          <cell r="T4573">
            <v>12</v>
          </cell>
        </row>
        <row r="4574">
          <cell r="T4574">
            <v>12</v>
          </cell>
        </row>
        <row r="4575">
          <cell r="T4575">
            <v>12</v>
          </cell>
        </row>
        <row r="4576">
          <cell r="T4576">
            <v>12</v>
          </cell>
        </row>
        <row r="4577">
          <cell r="T4577">
            <v>12</v>
          </cell>
        </row>
        <row r="4578">
          <cell r="T4578">
            <v>12</v>
          </cell>
        </row>
        <row r="4579">
          <cell r="T4579">
            <v>12</v>
          </cell>
        </row>
        <row r="4580">
          <cell r="T4580">
            <v>12</v>
          </cell>
        </row>
        <row r="4581">
          <cell r="T4581">
            <v>12</v>
          </cell>
        </row>
        <row r="4582">
          <cell r="T4582">
            <v>12</v>
          </cell>
        </row>
        <row r="4583">
          <cell r="T4583">
            <v>12</v>
          </cell>
        </row>
        <row r="4584">
          <cell r="T4584">
            <v>12</v>
          </cell>
        </row>
        <row r="4585">
          <cell r="T4585">
            <v>12</v>
          </cell>
        </row>
        <row r="4586">
          <cell r="T4586">
            <v>12</v>
          </cell>
        </row>
        <row r="4587">
          <cell r="T4587">
            <v>12</v>
          </cell>
        </row>
        <row r="4588">
          <cell r="T4588">
            <v>12</v>
          </cell>
        </row>
        <row r="4589">
          <cell r="T4589">
            <v>12</v>
          </cell>
        </row>
        <row r="4590">
          <cell r="T4590">
            <v>12</v>
          </cell>
        </row>
        <row r="4591">
          <cell r="T4591">
            <v>12</v>
          </cell>
        </row>
        <row r="4592">
          <cell r="T4592">
            <v>12</v>
          </cell>
        </row>
        <row r="4593">
          <cell r="T4593">
            <v>12</v>
          </cell>
        </row>
        <row r="4594">
          <cell r="T4594">
            <v>12</v>
          </cell>
        </row>
        <row r="4595">
          <cell r="T4595">
            <v>12</v>
          </cell>
        </row>
        <row r="4596">
          <cell r="T4596">
            <v>12</v>
          </cell>
        </row>
        <row r="4597">
          <cell r="T4597">
            <v>12</v>
          </cell>
        </row>
        <row r="4598">
          <cell r="T4598">
            <v>12</v>
          </cell>
        </row>
        <row r="4599">
          <cell r="T4599">
            <v>12</v>
          </cell>
        </row>
        <row r="4600">
          <cell r="T4600">
            <v>12</v>
          </cell>
        </row>
        <row r="4601">
          <cell r="T4601">
            <v>12</v>
          </cell>
        </row>
        <row r="4602">
          <cell r="T4602">
            <v>12</v>
          </cell>
        </row>
        <row r="4603">
          <cell r="T4603">
            <v>12</v>
          </cell>
        </row>
        <row r="4604">
          <cell r="T4604">
            <v>12</v>
          </cell>
        </row>
        <row r="4605">
          <cell r="T4605">
            <v>12</v>
          </cell>
        </row>
        <row r="4606">
          <cell r="T4606">
            <v>12</v>
          </cell>
        </row>
        <row r="4607">
          <cell r="T4607">
            <v>12</v>
          </cell>
        </row>
        <row r="4608">
          <cell r="T4608">
            <v>12</v>
          </cell>
        </row>
        <row r="4609">
          <cell r="T4609">
            <v>12</v>
          </cell>
        </row>
        <row r="4610">
          <cell r="T4610">
            <v>12</v>
          </cell>
        </row>
        <row r="4611">
          <cell r="T4611">
            <v>12</v>
          </cell>
        </row>
        <row r="4612">
          <cell r="T4612">
            <v>12</v>
          </cell>
        </row>
        <row r="4613">
          <cell r="T4613">
            <v>12</v>
          </cell>
        </row>
        <row r="4614">
          <cell r="T4614">
            <v>12</v>
          </cell>
        </row>
        <row r="4615">
          <cell r="T4615">
            <v>12</v>
          </cell>
        </row>
        <row r="4616">
          <cell r="T4616">
            <v>12</v>
          </cell>
        </row>
        <row r="4617">
          <cell r="T4617">
            <v>12</v>
          </cell>
        </row>
        <row r="4618">
          <cell r="T4618">
            <v>12</v>
          </cell>
        </row>
        <row r="4619">
          <cell r="T4619">
            <v>12</v>
          </cell>
        </row>
        <row r="4620">
          <cell r="T4620">
            <v>12</v>
          </cell>
        </row>
        <row r="4621">
          <cell r="T4621">
            <v>12</v>
          </cell>
        </row>
        <row r="4622">
          <cell r="T4622">
            <v>12</v>
          </cell>
        </row>
        <row r="4623">
          <cell r="T4623">
            <v>12</v>
          </cell>
        </row>
        <row r="4624">
          <cell r="T4624">
            <v>12</v>
          </cell>
        </row>
        <row r="4625">
          <cell r="T4625">
            <v>12</v>
          </cell>
        </row>
        <row r="4626">
          <cell r="T4626">
            <v>12</v>
          </cell>
        </row>
        <row r="4627">
          <cell r="T4627">
            <v>12</v>
          </cell>
        </row>
        <row r="4628">
          <cell r="T4628">
            <v>12</v>
          </cell>
        </row>
        <row r="4629">
          <cell r="T4629">
            <v>12</v>
          </cell>
        </row>
        <row r="4630">
          <cell r="T4630">
            <v>12</v>
          </cell>
        </row>
        <row r="4631">
          <cell r="T4631">
            <v>12</v>
          </cell>
        </row>
        <row r="4632">
          <cell r="T4632">
            <v>12</v>
          </cell>
        </row>
        <row r="4633">
          <cell r="T4633">
            <v>12</v>
          </cell>
        </row>
        <row r="4634">
          <cell r="T4634">
            <v>12</v>
          </cell>
        </row>
        <row r="4635">
          <cell r="T4635">
            <v>12</v>
          </cell>
        </row>
        <row r="4636">
          <cell r="T4636">
            <v>12</v>
          </cell>
        </row>
        <row r="4637">
          <cell r="T4637">
            <v>12</v>
          </cell>
        </row>
        <row r="4638">
          <cell r="T4638">
            <v>12</v>
          </cell>
        </row>
        <row r="4639">
          <cell r="T4639">
            <v>12</v>
          </cell>
        </row>
        <row r="4640">
          <cell r="T4640">
            <v>12</v>
          </cell>
        </row>
        <row r="4641">
          <cell r="T4641">
            <v>12</v>
          </cell>
        </row>
        <row r="4642">
          <cell r="T4642">
            <v>12</v>
          </cell>
        </row>
        <row r="4643">
          <cell r="T4643">
            <v>12</v>
          </cell>
        </row>
        <row r="4644">
          <cell r="T4644">
            <v>12</v>
          </cell>
        </row>
        <row r="4645">
          <cell r="T4645">
            <v>12</v>
          </cell>
        </row>
        <row r="4646">
          <cell r="T4646">
            <v>12</v>
          </cell>
        </row>
        <row r="4647">
          <cell r="T4647">
            <v>12</v>
          </cell>
        </row>
        <row r="4648">
          <cell r="T4648">
            <v>12</v>
          </cell>
        </row>
        <row r="4649">
          <cell r="T4649">
            <v>12</v>
          </cell>
        </row>
        <row r="4650">
          <cell r="T4650">
            <v>12</v>
          </cell>
        </row>
        <row r="4651">
          <cell r="T4651">
            <v>12</v>
          </cell>
        </row>
        <row r="4652">
          <cell r="T4652">
            <v>12</v>
          </cell>
        </row>
        <row r="4653">
          <cell r="T4653">
            <v>12</v>
          </cell>
        </row>
        <row r="4654">
          <cell r="T4654">
            <v>12</v>
          </cell>
        </row>
        <row r="4655">
          <cell r="T4655">
            <v>12</v>
          </cell>
        </row>
        <row r="4656">
          <cell r="T4656">
            <v>12</v>
          </cell>
        </row>
        <row r="4657">
          <cell r="T4657">
            <v>12</v>
          </cell>
        </row>
        <row r="4658">
          <cell r="T4658">
            <v>12</v>
          </cell>
        </row>
        <row r="4659">
          <cell r="T4659">
            <v>12</v>
          </cell>
        </row>
        <row r="4660">
          <cell r="T4660">
            <v>12</v>
          </cell>
        </row>
        <row r="4661">
          <cell r="T4661">
            <v>12</v>
          </cell>
        </row>
        <row r="4662">
          <cell r="T4662">
            <v>12</v>
          </cell>
        </row>
        <row r="4663">
          <cell r="T4663">
            <v>12</v>
          </cell>
        </row>
        <row r="4664">
          <cell r="T4664">
            <v>12</v>
          </cell>
        </row>
        <row r="4665">
          <cell r="T4665">
            <v>12</v>
          </cell>
        </row>
        <row r="4666">
          <cell r="T4666">
            <v>12</v>
          </cell>
        </row>
        <row r="4667">
          <cell r="T4667">
            <v>12</v>
          </cell>
        </row>
        <row r="4668">
          <cell r="T4668">
            <v>12</v>
          </cell>
        </row>
        <row r="4669">
          <cell r="T4669">
            <v>12</v>
          </cell>
        </row>
        <row r="4670">
          <cell r="T4670">
            <v>12</v>
          </cell>
        </row>
        <row r="4671">
          <cell r="T4671">
            <v>12</v>
          </cell>
        </row>
        <row r="4672">
          <cell r="T4672">
            <v>12</v>
          </cell>
        </row>
        <row r="4673">
          <cell r="T4673">
            <v>12</v>
          </cell>
        </row>
        <row r="4674">
          <cell r="T4674">
            <v>12</v>
          </cell>
        </row>
        <row r="4675">
          <cell r="T4675">
            <v>12</v>
          </cell>
        </row>
        <row r="4676">
          <cell r="T4676">
            <v>12</v>
          </cell>
        </row>
        <row r="4677">
          <cell r="T4677">
            <v>12</v>
          </cell>
        </row>
        <row r="4678">
          <cell r="T4678">
            <v>12</v>
          </cell>
        </row>
        <row r="4679">
          <cell r="T4679">
            <v>12</v>
          </cell>
        </row>
        <row r="4680">
          <cell r="T4680">
            <v>12</v>
          </cell>
        </row>
        <row r="4681">
          <cell r="T4681">
            <v>12</v>
          </cell>
        </row>
        <row r="4682">
          <cell r="T4682">
            <v>12</v>
          </cell>
        </row>
        <row r="4683">
          <cell r="T4683">
            <v>12</v>
          </cell>
        </row>
        <row r="4684">
          <cell r="T4684">
            <v>12</v>
          </cell>
        </row>
        <row r="4685">
          <cell r="T4685">
            <v>12</v>
          </cell>
        </row>
        <row r="4686">
          <cell r="T4686">
            <v>12</v>
          </cell>
        </row>
        <row r="4687">
          <cell r="T4687">
            <v>12</v>
          </cell>
        </row>
        <row r="4688">
          <cell r="T4688">
            <v>12</v>
          </cell>
        </row>
        <row r="4689">
          <cell r="T4689">
            <v>12</v>
          </cell>
        </row>
        <row r="4690">
          <cell r="T4690">
            <v>12</v>
          </cell>
        </row>
        <row r="4691">
          <cell r="T4691">
            <v>12</v>
          </cell>
        </row>
        <row r="4692">
          <cell r="T4692">
            <v>12</v>
          </cell>
        </row>
        <row r="4693">
          <cell r="T4693">
            <v>12</v>
          </cell>
        </row>
        <row r="4694">
          <cell r="T4694">
            <v>12</v>
          </cell>
        </row>
        <row r="4695">
          <cell r="T4695">
            <v>12</v>
          </cell>
        </row>
        <row r="4696">
          <cell r="T4696">
            <v>12</v>
          </cell>
        </row>
        <row r="4697">
          <cell r="T4697">
            <v>12</v>
          </cell>
        </row>
        <row r="4698">
          <cell r="T4698">
            <v>12</v>
          </cell>
        </row>
        <row r="4699">
          <cell r="T4699">
            <v>12</v>
          </cell>
        </row>
        <row r="4700">
          <cell r="T4700">
            <v>12</v>
          </cell>
        </row>
        <row r="4701">
          <cell r="T4701">
            <v>12</v>
          </cell>
        </row>
        <row r="4702">
          <cell r="T4702">
            <v>12</v>
          </cell>
        </row>
        <row r="4703">
          <cell r="T4703">
            <v>12</v>
          </cell>
        </row>
        <row r="4704">
          <cell r="T4704">
            <v>12</v>
          </cell>
        </row>
        <row r="4705">
          <cell r="T4705">
            <v>12</v>
          </cell>
        </row>
        <row r="4706">
          <cell r="T4706">
            <v>12</v>
          </cell>
        </row>
        <row r="4707">
          <cell r="T4707">
            <v>12</v>
          </cell>
        </row>
        <row r="4708">
          <cell r="T4708">
            <v>12</v>
          </cell>
        </row>
        <row r="4709">
          <cell r="T4709">
            <v>12</v>
          </cell>
        </row>
        <row r="4710">
          <cell r="T4710">
            <v>12</v>
          </cell>
        </row>
        <row r="4711">
          <cell r="T4711">
            <v>12</v>
          </cell>
        </row>
        <row r="4712">
          <cell r="T4712">
            <v>12</v>
          </cell>
        </row>
        <row r="4713">
          <cell r="T4713">
            <v>12</v>
          </cell>
        </row>
        <row r="4714">
          <cell r="T4714">
            <v>12</v>
          </cell>
        </row>
        <row r="4715">
          <cell r="T4715">
            <v>12</v>
          </cell>
        </row>
        <row r="4716">
          <cell r="T4716">
            <v>12</v>
          </cell>
        </row>
        <row r="4717">
          <cell r="T4717">
            <v>12</v>
          </cell>
        </row>
        <row r="4718">
          <cell r="T4718">
            <v>12</v>
          </cell>
        </row>
        <row r="4719">
          <cell r="T4719">
            <v>12</v>
          </cell>
        </row>
        <row r="4720">
          <cell r="T4720">
            <v>12</v>
          </cell>
        </row>
        <row r="4721">
          <cell r="T4721">
            <v>12</v>
          </cell>
        </row>
        <row r="4722">
          <cell r="T4722">
            <v>12</v>
          </cell>
        </row>
        <row r="4723">
          <cell r="T4723">
            <v>12</v>
          </cell>
        </row>
        <row r="4724">
          <cell r="T4724">
            <v>12</v>
          </cell>
        </row>
        <row r="4725">
          <cell r="T4725">
            <v>12</v>
          </cell>
        </row>
        <row r="4726">
          <cell r="T4726">
            <v>12</v>
          </cell>
        </row>
        <row r="4727">
          <cell r="T4727">
            <v>12</v>
          </cell>
        </row>
        <row r="4728">
          <cell r="T4728">
            <v>12</v>
          </cell>
        </row>
        <row r="4729">
          <cell r="T4729">
            <v>12</v>
          </cell>
        </row>
        <row r="4730">
          <cell r="T4730">
            <v>12</v>
          </cell>
        </row>
        <row r="4731">
          <cell r="T4731">
            <v>12</v>
          </cell>
        </row>
        <row r="4732">
          <cell r="T4732">
            <v>12</v>
          </cell>
        </row>
        <row r="4733">
          <cell r="T4733">
            <v>12</v>
          </cell>
        </row>
        <row r="4734">
          <cell r="T4734">
            <v>12</v>
          </cell>
        </row>
        <row r="4735">
          <cell r="T4735">
            <v>12</v>
          </cell>
        </row>
        <row r="4736">
          <cell r="T4736">
            <v>12</v>
          </cell>
        </row>
        <row r="4737">
          <cell r="T4737">
            <v>12</v>
          </cell>
        </row>
        <row r="4738">
          <cell r="T4738">
            <v>12</v>
          </cell>
        </row>
        <row r="4739">
          <cell r="T4739">
            <v>12</v>
          </cell>
        </row>
        <row r="4740">
          <cell r="T4740">
            <v>12</v>
          </cell>
        </row>
        <row r="4741">
          <cell r="T4741">
            <v>12</v>
          </cell>
        </row>
        <row r="4742">
          <cell r="T4742">
            <v>12</v>
          </cell>
        </row>
        <row r="4743">
          <cell r="T4743">
            <v>12</v>
          </cell>
        </row>
        <row r="4744">
          <cell r="T4744">
            <v>12</v>
          </cell>
        </row>
        <row r="4745">
          <cell r="T4745">
            <v>12</v>
          </cell>
        </row>
        <row r="4746">
          <cell r="T4746">
            <v>12</v>
          </cell>
        </row>
        <row r="4747">
          <cell r="T4747">
            <v>12</v>
          </cell>
        </row>
        <row r="4748">
          <cell r="T4748">
            <v>12</v>
          </cell>
        </row>
        <row r="4749">
          <cell r="T4749">
            <v>12</v>
          </cell>
        </row>
        <row r="4750">
          <cell r="T4750">
            <v>12</v>
          </cell>
        </row>
        <row r="4751">
          <cell r="T4751">
            <v>12</v>
          </cell>
        </row>
        <row r="4752">
          <cell r="T4752">
            <v>12</v>
          </cell>
        </row>
        <row r="4753">
          <cell r="T4753">
            <v>12</v>
          </cell>
        </row>
        <row r="4754">
          <cell r="T4754">
            <v>12</v>
          </cell>
        </row>
        <row r="4755">
          <cell r="T4755">
            <v>12</v>
          </cell>
        </row>
        <row r="4756">
          <cell r="T4756">
            <v>12</v>
          </cell>
        </row>
        <row r="4757">
          <cell r="T4757">
            <v>12</v>
          </cell>
        </row>
        <row r="4758">
          <cell r="T4758">
            <v>12</v>
          </cell>
        </row>
        <row r="4759">
          <cell r="T4759">
            <v>12</v>
          </cell>
        </row>
        <row r="4760">
          <cell r="T4760">
            <v>12</v>
          </cell>
        </row>
        <row r="4761">
          <cell r="T4761">
            <v>12</v>
          </cell>
        </row>
        <row r="4762">
          <cell r="T4762">
            <v>12</v>
          </cell>
        </row>
        <row r="4763">
          <cell r="T4763">
            <v>12</v>
          </cell>
        </row>
        <row r="4764">
          <cell r="T4764">
            <v>12</v>
          </cell>
        </row>
        <row r="4765">
          <cell r="T4765">
            <v>12</v>
          </cell>
        </row>
        <row r="4766">
          <cell r="T4766">
            <v>12</v>
          </cell>
        </row>
        <row r="4767">
          <cell r="T4767">
            <v>12</v>
          </cell>
        </row>
        <row r="4768">
          <cell r="T4768">
            <v>12</v>
          </cell>
        </row>
        <row r="4769">
          <cell r="T4769">
            <v>12</v>
          </cell>
        </row>
        <row r="4770">
          <cell r="T4770">
            <v>12</v>
          </cell>
        </row>
        <row r="4771">
          <cell r="T4771">
            <v>12</v>
          </cell>
        </row>
        <row r="4772">
          <cell r="T4772">
            <v>12</v>
          </cell>
        </row>
        <row r="4773">
          <cell r="T4773">
            <v>12</v>
          </cell>
        </row>
        <row r="4774">
          <cell r="T4774">
            <v>12</v>
          </cell>
        </row>
        <row r="4775">
          <cell r="T4775">
            <v>12</v>
          </cell>
        </row>
        <row r="4776">
          <cell r="T4776">
            <v>12</v>
          </cell>
        </row>
        <row r="4777">
          <cell r="T4777">
            <v>12</v>
          </cell>
        </row>
        <row r="4778">
          <cell r="T4778">
            <v>12</v>
          </cell>
        </row>
        <row r="4779">
          <cell r="T4779">
            <v>12</v>
          </cell>
        </row>
        <row r="4780">
          <cell r="T4780">
            <v>12</v>
          </cell>
        </row>
        <row r="4781">
          <cell r="T4781">
            <v>12</v>
          </cell>
        </row>
        <row r="4782">
          <cell r="T4782">
            <v>12</v>
          </cell>
        </row>
        <row r="4783">
          <cell r="T4783">
            <v>12</v>
          </cell>
        </row>
        <row r="4784">
          <cell r="T4784">
            <v>12</v>
          </cell>
        </row>
        <row r="4785">
          <cell r="T4785">
            <v>12</v>
          </cell>
        </row>
        <row r="4786">
          <cell r="T4786">
            <v>12</v>
          </cell>
        </row>
        <row r="4787">
          <cell r="T4787">
            <v>12</v>
          </cell>
        </row>
        <row r="4788">
          <cell r="T4788">
            <v>12</v>
          </cell>
        </row>
        <row r="4789">
          <cell r="T4789">
            <v>12</v>
          </cell>
        </row>
        <row r="4790">
          <cell r="T4790">
            <v>12</v>
          </cell>
        </row>
        <row r="4791">
          <cell r="T4791">
            <v>12</v>
          </cell>
        </row>
        <row r="4792">
          <cell r="T4792">
            <v>12</v>
          </cell>
        </row>
        <row r="4793">
          <cell r="T4793">
            <v>12</v>
          </cell>
        </row>
        <row r="4794">
          <cell r="T4794">
            <v>12</v>
          </cell>
        </row>
        <row r="4795">
          <cell r="T4795">
            <v>12</v>
          </cell>
        </row>
        <row r="4796">
          <cell r="T4796">
            <v>12</v>
          </cell>
        </row>
        <row r="4797">
          <cell r="T4797">
            <v>12</v>
          </cell>
        </row>
        <row r="4798">
          <cell r="T4798">
            <v>12</v>
          </cell>
        </row>
        <row r="4799">
          <cell r="T4799">
            <v>12</v>
          </cell>
        </row>
        <row r="4800">
          <cell r="T4800">
            <v>12</v>
          </cell>
        </row>
        <row r="4801">
          <cell r="T4801">
            <v>12</v>
          </cell>
        </row>
        <row r="4802">
          <cell r="T4802">
            <v>12</v>
          </cell>
        </row>
        <row r="4803">
          <cell r="T4803">
            <v>12</v>
          </cell>
        </row>
        <row r="4804">
          <cell r="T4804">
            <v>12</v>
          </cell>
        </row>
        <row r="4805">
          <cell r="T4805">
            <v>12</v>
          </cell>
        </row>
        <row r="4806">
          <cell r="T4806">
            <v>12</v>
          </cell>
        </row>
        <row r="4807">
          <cell r="T4807">
            <v>12</v>
          </cell>
        </row>
        <row r="4808">
          <cell r="T4808">
            <v>12</v>
          </cell>
        </row>
        <row r="4809">
          <cell r="T4809">
            <v>12</v>
          </cell>
        </row>
        <row r="4810">
          <cell r="T4810">
            <v>12</v>
          </cell>
        </row>
        <row r="4811">
          <cell r="T4811">
            <v>12</v>
          </cell>
        </row>
        <row r="4812">
          <cell r="T4812">
            <v>12</v>
          </cell>
        </row>
        <row r="4813">
          <cell r="T4813">
            <v>12</v>
          </cell>
        </row>
        <row r="4814">
          <cell r="T4814">
            <v>12</v>
          </cell>
        </row>
        <row r="4815">
          <cell r="T4815">
            <v>12</v>
          </cell>
        </row>
        <row r="4816">
          <cell r="T4816">
            <v>12</v>
          </cell>
        </row>
        <row r="4817">
          <cell r="T4817">
            <v>12</v>
          </cell>
        </row>
        <row r="4818">
          <cell r="T4818">
            <v>12</v>
          </cell>
        </row>
        <row r="4819">
          <cell r="T4819">
            <v>12</v>
          </cell>
        </row>
        <row r="4820">
          <cell r="T4820">
            <v>12</v>
          </cell>
        </row>
        <row r="4821">
          <cell r="T4821">
            <v>12</v>
          </cell>
        </row>
        <row r="4822">
          <cell r="T4822">
            <v>12</v>
          </cell>
        </row>
        <row r="4823">
          <cell r="T4823">
            <v>12</v>
          </cell>
        </row>
        <row r="4824">
          <cell r="T4824">
            <v>12</v>
          </cell>
        </row>
        <row r="4825">
          <cell r="T4825">
            <v>12</v>
          </cell>
        </row>
        <row r="4826">
          <cell r="T4826">
            <v>12</v>
          </cell>
        </row>
        <row r="4827">
          <cell r="T4827">
            <v>12</v>
          </cell>
        </row>
        <row r="4828">
          <cell r="T4828">
            <v>12</v>
          </cell>
        </row>
        <row r="4829">
          <cell r="T4829">
            <v>12</v>
          </cell>
        </row>
        <row r="4830">
          <cell r="T4830">
            <v>12</v>
          </cell>
        </row>
        <row r="4831">
          <cell r="T4831">
            <v>12</v>
          </cell>
        </row>
        <row r="4832">
          <cell r="T4832">
            <v>12</v>
          </cell>
        </row>
        <row r="4833">
          <cell r="T4833">
            <v>12</v>
          </cell>
        </row>
        <row r="4834">
          <cell r="T4834">
            <v>12</v>
          </cell>
        </row>
        <row r="4835">
          <cell r="T4835">
            <v>12</v>
          </cell>
        </row>
        <row r="4836">
          <cell r="T4836">
            <v>12</v>
          </cell>
        </row>
        <row r="4837">
          <cell r="T4837">
            <v>12</v>
          </cell>
        </row>
        <row r="4838">
          <cell r="T4838">
            <v>12</v>
          </cell>
        </row>
        <row r="4839">
          <cell r="T4839">
            <v>12</v>
          </cell>
        </row>
        <row r="4840">
          <cell r="T4840">
            <v>12</v>
          </cell>
        </row>
        <row r="4841">
          <cell r="T4841">
            <v>12</v>
          </cell>
        </row>
        <row r="4842">
          <cell r="T4842">
            <v>12</v>
          </cell>
        </row>
        <row r="4843">
          <cell r="T4843">
            <v>12</v>
          </cell>
        </row>
        <row r="4844">
          <cell r="T4844">
            <v>12</v>
          </cell>
        </row>
        <row r="4845">
          <cell r="T4845">
            <v>12</v>
          </cell>
        </row>
        <row r="4846">
          <cell r="T4846">
            <v>12</v>
          </cell>
        </row>
        <row r="4847">
          <cell r="T4847">
            <v>12</v>
          </cell>
        </row>
        <row r="4848">
          <cell r="T4848">
            <v>12</v>
          </cell>
        </row>
        <row r="4849">
          <cell r="T4849">
            <v>12</v>
          </cell>
        </row>
        <row r="4850">
          <cell r="T4850">
            <v>12</v>
          </cell>
        </row>
        <row r="4851">
          <cell r="T4851">
            <v>12</v>
          </cell>
        </row>
        <row r="4852">
          <cell r="T4852">
            <v>12</v>
          </cell>
        </row>
        <row r="4853">
          <cell r="T4853">
            <v>12</v>
          </cell>
        </row>
        <row r="4854">
          <cell r="T4854">
            <v>12</v>
          </cell>
        </row>
        <row r="4855">
          <cell r="T4855">
            <v>12</v>
          </cell>
        </row>
        <row r="4856">
          <cell r="T4856">
            <v>12</v>
          </cell>
        </row>
        <row r="4857">
          <cell r="T4857">
            <v>12</v>
          </cell>
        </row>
        <row r="4858">
          <cell r="T4858">
            <v>12</v>
          </cell>
        </row>
        <row r="4859">
          <cell r="T4859">
            <v>12</v>
          </cell>
        </row>
        <row r="4860">
          <cell r="T4860">
            <v>12</v>
          </cell>
        </row>
        <row r="4861">
          <cell r="T4861">
            <v>12</v>
          </cell>
        </row>
        <row r="4862">
          <cell r="T4862">
            <v>12</v>
          </cell>
        </row>
        <row r="4863">
          <cell r="T4863">
            <v>12</v>
          </cell>
        </row>
        <row r="4864">
          <cell r="T4864">
            <v>12</v>
          </cell>
        </row>
        <row r="4865">
          <cell r="T4865">
            <v>12</v>
          </cell>
        </row>
        <row r="4866">
          <cell r="T4866">
            <v>12</v>
          </cell>
        </row>
        <row r="4867">
          <cell r="T4867">
            <v>12</v>
          </cell>
        </row>
        <row r="4868">
          <cell r="T4868">
            <v>12</v>
          </cell>
        </row>
        <row r="4869">
          <cell r="T4869">
            <v>12</v>
          </cell>
        </row>
        <row r="4870">
          <cell r="T4870">
            <v>12</v>
          </cell>
        </row>
        <row r="4871">
          <cell r="T4871">
            <v>12</v>
          </cell>
        </row>
        <row r="4872">
          <cell r="T4872">
            <v>12</v>
          </cell>
        </row>
        <row r="4873">
          <cell r="T4873">
            <v>12</v>
          </cell>
        </row>
        <row r="4874">
          <cell r="T4874">
            <v>12</v>
          </cell>
        </row>
        <row r="4875">
          <cell r="T4875">
            <v>12</v>
          </cell>
        </row>
        <row r="4876">
          <cell r="T4876">
            <v>12</v>
          </cell>
        </row>
        <row r="4877">
          <cell r="T4877">
            <v>12</v>
          </cell>
        </row>
        <row r="4878">
          <cell r="T4878">
            <v>12</v>
          </cell>
        </row>
        <row r="4879">
          <cell r="T4879">
            <v>12</v>
          </cell>
        </row>
        <row r="4880">
          <cell r="T4880">
            <v>12</v>
          </cell>
        </row>
        <row r="4881">
          <cell r="T4881">
            <v>12</v>
          </cell>
        </row>
        <row r="4882">
          <cell r="T4882">
            <v>12</v>
          </cell>
        </row>
        <row r="4883">
          <cell r="T4883">
            <v>12</v>
          </cell>
        </row>
        <row r="4884">
          <cell r="T4884">
            <v>12</v>
          </cell>
        </row>
        <row r="4885">
          <cell r="T4885">
            <v>12</v>
          </cell>
        </row>
        <row r="4886">
          <cell r="T4886">
            <v>12</v>
          </cell>
        </row>
        <row r="4887">
          <cell r="T4887">
            <v>12</v>
          </cell>
        </row>
        <row r="4888">
          <cell r="T4888">
            <v>12</v>
          </cell>
        </row>
        <row r="4889">
          <cell r="T4889">
            <v>12</v>
          </cell>
        </row>
        <row r="4890">
          <cell r="T4890">
            <v>12</v>
          </cell>
        </row>
        <row r="4891">
          <cell r="T4891">
            <v>12</v>
          </cell>
        </row>
        <row r="4892">
          <cell r="T4892">
            <v>12</v>
          </cell>
        </row>
        <row r="4893">
          <cell r="T4893">
            <v>12</v>
          </cell>
        </row>
        <row r="4894">
          <cell r="T4894">
            <v>12</v>
          </cell>
        </row>
        <row r="4895">
          <cell r="T4895">
            <v>12</v>
          </cell>
        </row>
        <row r="4896">
          <cell r="T4896">
            <v>12</v>
          </cell>
        </row>
        <row r="4897">
          <cell r="T4897">
            <v>12</v>
          </cell>
        </row>
        <row r="4898">
          <cell r="T4898">
            <v>12</v>
          </cell>
        </row>
        <row r="4899">
          <cell r="T4899">
            <v>12</v>
          </cell>
        </row>
        <row r="4900">
          <cell r="T4900">
            <v>12</v>
          </cell>
        </row>
        <row r="4901">
          <cell r="T4901">
            <v>12</v>
          </cell>
        </row>
        <row r="4902">
          <cell r="T4902">
            <v>12</v>
          </cell>
        </row>
        <row r="4903">
          <cell r="T4903">
            <v>12</v>
          </cell>
        </row>
        <row r="4904">
          <cell r="T4904">
            <v>12</v>
          </cell>
        </row>
        <row r="4905">
          <cell r="T4905">
            <v>12</v>
          </cell>
        </row>
        <row r="4906">
          <cell r="T4906">
            <v>12</v>
          </cell>
        </row>
        <row r="4907">
          <cell r="T4907">
            <v>12</v>
          </cell>
        </row>
        <row r="4908">
          <cell r="T4908">
            <v>12</v>
          </cell>
        </row>
        <row r="4909">
          <cell r="T4909">
            <v>12</v>
          </cell>
        </row>
        <row r="4910">
          <cell r="T4910">
            <v>12</v>
          </cell>
        </row>
        <row r="4911">
          <cell r="T4911">
            <v>12</v>
          </cell>
        </row>
        <row r="4912">
          <cell r="T4912">
            <v>12</v>
          </cell>
        </row>
        <row r="4913">
          <cell r="T4913">
            <v>12</v>
          </cell>
        </row>
        <row r="4914">
          <cell r="T4914">
            <v>12</v>
          </cell>
        </row>
        <row r="4915">
          <cell r="T4915">
            <v>12</v>
          </cell>
        </row>
        <row r="4916">
          <cell r="T4916">
            <v>12</v>
          </cell>
        </row>
        <row r="4917">
          <cell r="T4917">
            <v>12</v>
          </cell>
        </row>
        <row r="4918">
          <cell r="T4918">
            <v>12</v>
          </cell>
        </row>
        <row r="4919">
          <cell r="T4919">
            <v>12</v>
          </cell>
        </row>
        <row r="4920">
          <cell r="T4920">
            <v>12</v>
          </cell>
        </row>
        <row r="4921">
          <cell r="T4921">
            <v>12</v>
          </cell>
        </row>
        <row r="4922">
          <cell r="T4922">
            <v>12</v>
          </cell>
        </row>
        <row r="4923">
          <cell r="T4923">
            <v>12</v>
          </cell>
        </row>
        <row r="4924">
          <cell r="T4924">
            <v>12</v>
          </cell>
        </row>
        <row r="4925">
          <cell r="T4925">
            <v>12</v>
          </cell>
        </row>
        <row r="4926">
          <cell r="T4926">
            <v>12</v>
          </cell>
        </row>
        <row r="4927">
          <cell r="T4927">
            <v>12</v>
          </cell>
        </row>
        <row r="4928">
          <cell r="T4928">
            <v>12</v>
          </cell>
        </row>
        <row r="4929">
          <cell r="T4929">
            <v>12</v>
          </cell>
        </row>
        <row r="4930">
          <cell r="T4930">
            <v>12</v>
          </cell>
        </row>
        <row r="4931">
          <cell r="T4931">
            <v>12</v>
          </cell>
        </row>
        <row r="4932">
          <cell r="T4932">
            <v>12</v>
          </cell>
        </row>
        <row r="4933">
          <cell r="T4933">
            <v>12</v>
          </cell>
        </row>
        <row r="4934">
          <cell r="T4934">
            <v>12</v>
          </cell>
        </row>
        <row r="4935">
          <cell r="T4935">
            <v>12</v>
          </cell>
        </row>
        <row r="4936">
          <cell r="T4936">
            <v>12</v>
          </cell>
        </row>
        <row r="4937">
          <cell r="T4937">
            <v>12</v>
          </cell>
        </row>
        <row r="4938">
          <cell r="T4938">
            <v>12</v>
          </cell>
        </row>
        <row r="4939">
          <cell r="T4939">
            <v>12</v>
          </cell>
        </row>
        <row r="4940">
          <cell r="T4940">
            <v>12</v>
          </cell>
        </row>
        <row r="4941">
          <cell r="T4941">
            <v>12</v>
          </cell>
        </row>
        <row r="4942">
          <cell r="T4942">
            <v>12</v>
          </cell>
        </row>
        <row r="4943">
          <cell r="T4943">
            <v>12</v>
          </cell>
        </row>
        <row r="4944">
          <cell r="T4944">
            <v>12</v>
          </cell>
        </row>
        <row r="4945">
          <cell r="T4945">
            <v>12</v>
          </cell>
        </row>
        <row r="4946">
          <cell r="T4946">
            <v>12</v>
          </cell>
        </row>
        <row r="4947">
          <cell r="T4947">
            <v>12</v>
          </cell>
        </row>
        <row r="4948">
          <cell r="T4948">
            <v>12</v>
          </cell>
        </row>
        <row r="4949">
          <cell r="T4949">
            <v>12</v>
          </cell>
        </row>
        <row r="4950">
          <cell r="T4950">
            <v>12</v>
          </cell>
        </row>
        <row r="4951">
          <cell r="T4951">
            <v>12</v>
          </cell>
        </row>
        <row r="4952">
          <cell r="T4952">
            <v>12</v>
          </cell>
        </row>
        <row r="4953">
          <cell r="T4953">
            <v>12</v>
          </cell>
        </row>
        <row r="4954">
          <cell r="T4954">
            <v>12</v>
          </cell>
        </row>
        <row r="4955">
          <cell r="T4955">
            <v>12</v>
          </cell>
        </row>
        <row r="4956">
          <cell r="T4956">
            <v>12</v>
          </cell>
        </row>
        <row r="4957">
          <cell r="T4957">
            <v>12</v>
          </cell>
        </row>
        <row r="4958">
          <cell r="T4958">
            <v>12</v>
          </cell>
        </row>
        <row r="4959">
          <cell r="T4959">
            <v>12</v>
          </cell>
        </row>
        <row r="4960">
          <cell r="T4960">
            <v>12</v>
          </cell>
        </row>
        <row r="4961">
          <cell r="T4961">
            <v>12</v>
          </cell>
        </row>
        <row r="4962">
          <cell r="T4962">
            <v>12</v>
          </cell>
        </row>
        <row r="4963">
          <cell r="T4963">
            <v>12</v>
          </cell>
        </row>
        <row r="4964">
          <cell r="T4964">
            <v>12</v>
          </cell>
        </row>
        <row r="4965">
          <cell r="T4965">
            <v>12</v>
          </cell>
        </row>
        <row r="4966">
          <cell r="T4966">
            <v>12</v>
          </cell>
        </row>
        <row r="4967">
          <cell r="T4967">
            <v>12</v>
          </cell>
        </row>
        <row r="4968">
          <cell r="T4968">
            <v>12</v>
          </cell>
        </row>
        <row r="4969">
          <cell r="T4969">
            <v>12</v>
          </cell>
        </row>
        <row r="4970">
          <cell r="T4970">
            <v>12</v>
          </cell>
        </row>
        <row r="4971">
          <cell r="T4971">
            <v>12</v>
          </cell>
        </row>
        <row r="4972">
          <cell r="T4972">
            <v>12</v>
          </cell>
        </row>
        <row r="4973">
          <cell r="T4973">
            <v>12</v>
          </cell>
        </row>
        <row r="4974">
          <cell r="T4974">
            <v>12</v>
          </cell>
        </row>
        <row r="4975">
          <cell r="T4975">
            <v>12</v>
          </cell>
        </row>
        <row r="4976">
          <cell r="T4976">
            <v>12</v>
          </cell>
        </row>
        <row r="4977">
          <cell r="T4977">
            <v>12</v>
          </cell>
        </row>
        <row r="4978">
          <cell r="T4978">
            <v>12</v>
          </cell>
        </row>
        <row r="4979">
          <cell r="T4979">
            <v>12</v>
          </cell>
        </row>
        <row r="4980">
          <cell r="T4980">
            <v>12</v>
          </cell>
        </row>
        <row r="4981">
          <cell r="T4981">
            <v>12</v>
          </cell>
        </row>
        <row r="4982">
          <cell r="T4982">
            <v>12</v>
          </cell>
        </row>
        <row r="4983">
          <cell r="T4983">
            <v>12</v>
          </cell>
        </row>
        <row r="4984">
          <cell r="T4984">
            <v>12</v>
          </cell>
        </row>
        <row r="4985">
          <cell r="T4985">
            <v>12</v>
          </cell>
        </row>
        <row r="4986">
          <cell r="T4986">
            <v>12</v>
          </cell>
        </row>
        <row r="4987">
          <cell r="T4987">
            <v>12</v>
          </cell>
        </row>
        <row r="4988">
          <cell r="T4988">
            <v>12</v>
          </cell>
        </row>
        <row r="4989">
          <cell r="T4989">
            <v>12</v>
          </cell>
        </row>
        <row r="4990">
          <cell r="T4990">
            <v>12</v>
          </cell>
        </row>
        <row r="4991">
          <cell r="T4991">
            <v>12</v>
          </cell>
        </row>
        <row r="4992">
          <cell r="T4992">
            <v>12</v>
          </cell>
        </row>
        <row r="4993">
          <cell r="T4993">
            <v>12</v>
          </cell>
        </row>
        <row r="4994">
          <cell r="T4994">
            <v>12</v>
          </cell>
        </row>
        <row r="4995">
          <cell r="T4995">
            <v>12</v>
          </cell>
        </row>
        <row r="4996">
          <cell r="T4996">
            <v>12</v>
          </cell>
        </row>
        <row r="4997">
          <cell r="T4997">
            <v>12</v>
          </cell>
        </row>
        <row r="4998">
          <cell r="T4998">
            <v>12</v>
          </cell>
        </row>
        <row r="4999">
          <cell r="T4999">
            <v>12</v>
          </cell>
        </row>
        <row r="5000">
          <cell r="T5000">
            <v>12</v>
          </cell>
        </row>
        <row r="5001">
          <cell r="T5001">
            <v>12</v>
          </cell>
        </row>
        <row r="5002">
          <cell r="T5002">
            <v>12</v>
          </cell>
        </row>
        <row r="5003">
          <cell r="T5003">
            <v>12</v>
          </cell>
        </row>
        <row r="5004">
          <cell r="T5004">
            <v>12</v>
          </cell>
        </row>
        <row r="5005">
          <cell r="T5005">
            <v>12</v>
          </cell>
        </row>
        <row r="5006">
          <cell r="T5006">
            <v>12</v>
          </cell>
        </row>
        <row r="5007">
          <cell r="T5007">
            <v>12</v>
          </cell>
        </row>
        <row r="5008">
          <cell r="T5008">
            <v>12</v>
          </cell>
        </row>
        <row r="5009">
          <cell r="T5009">
            <v>12</v>
          </cell>
        </row>
        <row r="5010">
          <cell r="T5010">
            <v>12</v>
          </cell>
        </row>
        <row r="5011">
          <cell r="T5011">
            <v>12</v>
          </cell>
        </row>
        <row r="5012">
          <cell r="T5012">
            <v>12</v>
          </cell>
        </row>
        <row r="5013">
          <cell r="T5013">
            <v>12</v>
          </cell>
        </row>
        <row r="5014">
          <cell r="T5014">
            <v>12</v>
          </cell>
        </row>
        <row r="5015">
          <cell r="T5015">
            <v>12</v>
          </cell>
        </row>
        <row r="5016">
          <cell r="T5016">
            <v>12</v>
          </cell>
        </row>
        <row r="5017">
          <cell r="T5017">
            <v>12</v>
          </cell>
        </row>
        <row r="5018">
          <cell r="T5018">
            <v>12</v>
          </cell>
        </row>
        <row r="5019">
          <cell r="T5019">
            <v>12</v>
          </cell>
        </row>
        <row r="5020">
          <cell r="T5020">
            <v>12</v>
          </cell>
        </row>
        <row r="5021">
          <cell r="T5021">
            <v>12</v>
          </cell>
        </row>
        <row r="5022">
          <cell r="T5022">
            <v>12</v>
          </cell>
        </row>
        <row r="5023">
          <cell r="T5023">
            <v>12</v>
          </cell>
        </row>
        <row r="5024">
          <cell r="T5024">
            <v>12</v>
          </cell>
        </row>
        <row r="5025">
          <cell r="T5025">
            <v>12</v>
          </cell>
        </row>
        <row r="5026">
          <cell r="T5026">
            <v>12</v>
          </cell>
        </row>
        <row r="5027">
          <cell r="T5027">
            <v>12</v>
          </cell>
        </row>
        <row r="5028">
          <cell r="T5028">
            <v>12</v>
          </cell>
        </row>
        <row r="5029">
          <cell r="T5029">
            <v>12</v>
          </cell>
        </row>
        <row r="5030">
          <cell r="T5030">
            <v>12</v>
          </cell>
        </row>
        <row r="5031">
          <cell r="T5031">
            <v>12</v>
          </cell>
        </row>
        <row r="5032">
          <cell r="T5032">
            <v>12</v>
          </cell>
        </row>
        <row r="5033">
          <cell r="T5033">
            <v>12</v>
          </cell>
        </row>
        <row r="5034">
          <cell r="T5034">
            <v>12</v>
          </cell>
        </row>
        <row r="5035">
          <cell r="T5035">
            <v>12</v>
          </cell>
        </row>
        <row r="5036">
          <cell r="T5036">
            <v>12</v>
          </cell>
        </row>
        <row r="5037">
          <cell r="T5037">
            <v>12</v>
          </cell>
        </row>
        <row r="5038">
          <cell r="T5038">
            <v>12</v>
          </cell>
        </row>
        <row r="5039">
          <cell r="T5039">
            <v>12</v>
          </cell>
        </row>
        <row r="5040">
          <cell r="T5040">
            <v>12</v>
          </cell>
        </row>
        <row r="5041">
          <cell r="T5041">
            <v>12</v>
          </cell>
        </row>
        <row r="5042">
          <cell r="T5042">
            <v>12</v>
          </cell>
        </row>
        <row r="5043">
          <cell r="T5043">
            <v>12</v>
          </cell>
        </row>
        <row r="5044">
          <cell r="T5044">
            <v>12</v>
          </cell>
        </row>
        <row r="5045">
          <cell r="T5045">
            <v>12</v>
          </cell>
        </row>
        <row r="5046">
          <cell r="T5046">
            <v>12</v>
          </cell>
        </row>
        <row r="5047">
          <cell r="T5047">
            <v>12</v>
          </cell>
        </row>
        <row r="5048">
          <cell r="T5048">
            <v>12</v>
          </cell>
        </row>
        <row r="5049">
          <cell r="T5049">
            <v>12</v>
          </cell>
        </row>
        <row r="5050">
          <cell r="T5050">
            <v>12</v>
          </cell>
        </row>
        <row r="5051">
          <cell r="T5051">
            <v>12</v>
          </cell>
        </row>
        <row r="5052">
          <cell r="T5052">
            <v>12</v>
          </cell>
        </row>
        <row r="5053">
          <cell r="T5053">
            <v>12</v>
          </cell>
        </row>
        <row r="5054">
          <cell r="T5054">
            <v>12</v>
          </cell>
        </row>
        <row r="5055">
          <cell r="T5055">
            <v>12</v>
          </cell>
        </row>
        <row r="5056">
          <cell r="T5056">
            <v>12</v>
          </cell>
        </row>
        <row r="5057">
          <cell r="T5057">
            <v>12</v>
          </cell>
        </row>
        <row r="5058">
          <cell r="T5058">
            <v>12</v>
          </cell>
        </row>
        <row r="5059">
          <cell r="T5059">
            <v>12</v>
          </cell>
        </row>
        <row r="5060">
          <cell r="T5060">
            <v>12</v>
          </cell>
        </row>
        <row r="5061">
          <cell r="T5061">
            <v>12</v>
          </cell>
        </row>
        <row r="5062">
          <cell r="T5062">
            <v>12</v>
          </cell>
        </row>
        <row r="5063">
          <cell r="T5063">
            <v>12</v>
          </cell>
        </row>
        <row r="5064">
          <cell r="T5064">
            <v>12</v>
          </cell>
        </row>
        <row r="5065">
          <cell r="T5065">
            <v>12</v>
          </cell>
        </row>
        <row r="5066">
          <cell r="T5066">
            <v>12</v>
          </cell>
        </row>
        <row r="5067">
          <cell r="T5067">
            <v>12</v>
          </cell>
        </row>
        <row r="5068">
          <cell r="T5068">
            <v>12</v>
          </cell>
        </row>
        <row r="5069">
          <cell r="T5069">
            <v>12</v>
          </cell>
        </row>
        <row r="5070">
          <cell r="T5070">
            <v>12</v>
          </cell>
        </row>
        <row r="5071">
          <cell r="T5071">
            <v>12</v>
          </cell>
        </row>
        <row r="5072">
          <cell r="T5072">
            <v>12</v>
          </cell>
        </row>
        <row r="5073">
          <cell r="T5073">
            <v>12</v>
          </cell>
        </row>
        <row r="5074">
          <cell r="T5074">
            <v>12</v>
          </cell>
        </row>
        <row r="5075">
          <cell r="T5075">
            <v>12</v>
          </cell>
        </row>
        <row r="5076">
          <cell r="T5076">
            <v>12</v>
          </cell>
        </row>
        <row r="5077">
          <cell r="T5077">
            <v>12</v>
          </cell>
        </row>
        <row r="5078">
          <cell r="T5078">
            <v>12</v>
          </cell>
        </row>
        <row r="5079">
          <cell r="T5079">
            <v>12</v>
          </cell>
        </row>
        <row r="5080">
          <cell r="T5080">
            <v>12</v>
          </cell>
        </row>
        <row r="5081">
          <cell r="T5081">
            <v>12</v>
          </cell>
        </row>
        <row r="5082">
          <cell r="T5082">
            <v>12</v>
          </cell>
        </row>
        <row r="5083">
          <cell r="T5083">
            <v>12</v>
          </cell>
        </row>
        <row r="5084">
          <cell r="T5084">
            <v>12</v>
          </cell>
        </row>
        <row r="5085">
          <cell r="T5085">
            <v>12</v>
          </cell>
        </row>
        <row r="5086">
          <cell r="T5086">
            <v>12</v>
          </cell>
        </row>
        <row r="5087">
          <cell r="T5087">
            <v>12</v>
          </cell>
        </row>
        <row r="5088">
          <cell r="T5088">
            <v>12</v>
          </cell>
        </row>
        <row r="5089">
          <cell r="T5089">
            <v>12</v>
          </cell>
        </row>
        <row r="5090">
          <cell r="T5090">
            <v>12</v>
          </cell>
        </row>
        <row r="5091">
          <cell r="T5091">
            <v>12</v>
          </cell>
        </row>
        <row r="5092">
          <cell r="T5092">
            <v>12</v>
          </cell>
        </row>
        <row r="5093">
          <cell r="T5093">
            <v>12</v>
          </cell>
        </row>
        <row r="5094">
          <cell r="T5094">
            <v>12</v>
          </cell>
        </row>
        <row r="5095">
          <cell r="T5095">
            <v>12</v>
          </cell>
        </row>
        <row r="5096">
          <cell r="T5096">
            <v>12</v>
          </cell>
        </row>
        <row r="5097">
          <cell r="T5097">
            <v>12</v>
          </cell>
        </row>
        <row r="5098">
          <cell r="T5098">
            <v>12</v>
          </cell>
        </row>
        <row r="5099">
          <cell r="T5099">
            <v>12</v>
          </cell>
        </row>
        <row r="5100">
          <cell r="T5100">
            <v>12</v>
          </cell>
        </row>
        <row r="5101">
          <cell r="T5101">
            <v>12</v>
          </cell>
        </row>
        <row r="5102">
          <cell r="T5102">
            <v>12</v>
          </cell>
        </row>
        <row r="5103">
          <cell r="T5103">
            <v>12</v>
          </cell>
        </row>
        <row r="5104">
          <cell r="T5104">
            <v>12</v>
          </cell>
        </row>
        <row r="5105">
          <cell r="T5105">
            <v>12</v>
          </cell>
        </row>
        <row r="5106">
          <cell r="T5106">
            <v>12</v>
          </cell>
        </row>
        <row r="5107">
          <cell r="T5107">
            <v>12</v>
          </cell>
        </row>
        <row r="5108">
          <cell r="T5108">
            <v>12</v>
          </cell>
        </row>
        <row r="5109">
          <cell r="T5109">
            <v>12</v>
          </cell>
        </row>
        <row r="5110">
          <cell r="T5110">
            <v>12</v>
          </cell>
        </row>
        <row r="5111">
          <cell r="T5111">
            <v>12</v>
          </cell>
        </row>
        <row r="5112">
          <cell r="T5112">
            <v>12</v>
          </cell>
        </row>
        <row r="5113">
          <cell r="T5113">
            <v>12</v>
          </cell>
        </row>
        <row r="5114">
          <cell r="T5114">
            <v>12</v>
          </cell>
        </row>
        <row r="5115">
          <cell r="T5115">
            <v>12</v>
          </cell>
        </row>
        <row r="5116">
          <cell r="T5116">
            <v>12</v>
          </cell>
        </row>
        <row r="5117">
          <cell r="T5117">
            <v>12</v>
          </cell>
        </row>
        <row r="5118">
          <cell r="T5118">
            <v>12</v>
          </cell>
        </row>
        <row r="5119">
          <cell r="T5119">
            <v>12</v>
          </cell>
        </row>
        <row r="5120">
          <cell r="T5120">
            <v>12</v>
          </cell>
        </row>
        <row r="5121">
          <cell r="T5121">
            <v>12</v>
          </cell>
        </row>
        <row r="5122">
          <cell r="T5122">
            <v>12</v>
          </cell>
        </row>
        <row r="5123">
          <cell r="T5123">
            <v>12</v>
          </cell>
        </row>
        <row r="5124">
          <cell r="T5124">
            <v>12</v>
          </cell>
        </row>
        <row r="5125">
          <cell r="T5125">
            <v>12</v>
          </cell>
        </row>
        <row r="5126">
          <cell r="T5126">
            <v>12</v>
          </cell>
        </row>
        <row r="5127">
          <cell r="T5127">
            <v>12</v>
          </cell>
        </row>
        <row r="5128">
          <cell r="T5128">
            <v>12</v>
          </cell>
        </row>
        <row r="5129">
          <cell r="T5129">
            <v>12</v>
          </cell>
        </row>
        <row r="5130">
          <cell r="T5130">
            <v>12</v>
          </cell>
        </row>
        <row r="5131">
          <cell r="T5131">
            <v>12</v>
          </cell>
        </row>
        <row r="5132">
          <cell r="T5132">
            <v>12</v>
          </cell>
        </row>
        <row r="5133">
          <cell r="T5133">
            <v>12</v>
          </cell>
        </row>
        <row r="5134">
          <cell r="T5134">
            <v>12</v>
          </cell>
        </row>
        <row r="5135">
          <cell r="T5135">
            <v>12</v>
          </cell>
        </row>
        <row r="5136">
          <cell r="T5136">
            <v>12</v>
          </cell>
        </row>
        <row r="5137">
          <cell r="T5137">
            <v>12</v>
          </cell>
        </row>
        <row r="5138">
          <cell r="T5138">
            <v>12</v>
          </cell>
        </row>
        <row r="5139">
          <cell r="T5139">
            <v>12</v>
          </cell>
        </row>
        <row r="5140">
          <cell r="T5140">
            <v>12</v>
          </cell>
        </row>
        <row r="5141">
          <cell r="T5141">
            <v>12</v>
          </cell>
        </row>
        <row r="5142">
          <cell r="T5142">
            <v>12</v>
          </cell>
        </row>
        <row r="5143">
          <cell r="T5143">
            <v>12</v>
          </cell>
        </row>
        <row r="5144">
          <cell r="T5144">
            <v>12</v>
          </cell>
        </row>
        <row r="5145">
          <cell r="T5145">
            <v>12</v>
          </cell>
        </row>
        <row r="5146">
          <cell r="T5146">
            <v>12</v>
          </cell>
        </row>
        <row r="5147">
          <cell r="T5147">
            <v>12</v>
          </cell>
        </row>
        <row r="5148">
          <cell r="T5148">
            <v>12</v>
          </cell>
        </row>
        <row r="5149">
          <cell r="T5149">
            <v>12</v>
          </cell>
        </row>
        <row r="5150">
          <cell r="T5150">
            <v>12</v>
          </cell>
        </row>
        <row r="5151">
          <cell r="T5151">
            <v>12</v>
          </cell>
        </row>
        <row r="5152">
          <cell r="T5152">
            <v>12</v>
          </cell>
        </row>
        <row r="5153">
          <cell r="T5153">
            <v>12</v>
          </cell>
        </row>
        <row r="5154">
          <cell r="T5154">
            <v>12</v>
          </cell>
        </row>
        <row r="5155">
          <cell r="T5155">
            <v>12</v>
          </cell>
        </row>
        <row r="5156">
          <cell r="T5156">
            <v>12</v>
          </cell>
        </row>
        <row r="5157">
          <cell r="T5157">
            <v>12</v>
          </cell>
        </row>
        <row r="5158">
          <cell r="T5158">
            <v>12</v>
          </cell>
        </row>
        <row r="5159">
          <cell r="T5159">
            <v>12</v>
          </cell>
        </row>
        <row r="5160">
          <cell r="T5160">
            <v>12</v>
          </cell>
        </row>
        <row r="5161">
          <cell r="T5161">
            <v>12</v>
          </cell>
        </row>
        <row r="5162">
          <cell r="T5162">
            <v>12</v>
          </cell>
        </row>
        <row r="5163">
          <cell r="T5163">
            <v>12</v>
          </cell>
        </row>
        <row r="5164">
          <cell r="T5164">
            <v>12</v>
          </cell>
        </row>
        <row r="5165">
          <cell r="T5165">
            <v>12</v>
          </cell>
        </row>
        <row r="5166">
          <cell r="T5166">
            <v>12</v>
          </cell>
        </row>
        <row r="5167">
          <cell r="T5167">
            <v>12</v>
          </cell>
        </row>
        <row r="5168">
          <cell r="T5168">
            <v>12</v>
          </cell>
        </row>
        <row r="5169">
          <cell r="T5169">
            <v>12</v>
          </cell>
        </row>
        <row r="5170">
          <cell r="T5170">
            <v>12</v>
          </cell>
        </row>
        <row r="5171">
          <cell r="T5171">
            <v>12</v>
          </cell>
        </row>
        <row r="5172">
          <cell r="T5172">
            <v>12</v>
          </cell>
        </row>
        <row r="5173">
          <cell r="T5173">
            <v>12</v>
          </cell>
        </row>
        <row r="5174">
          <cell r="T5174">
            <v>12</v>
          </cell>
        </row>
        <row r="5175">
          <cell r="T5175">
            <v>12</v>
          </cell>
        </row>
        <row r="5176">
          <cell r="T5176">
            <v>12</v>
          </cell>
        </row>
        <row r="5177">
          <cell r="T5177">
            <v>12</v>
          </cell>
        </row>
        <row r="5178">
          <cell r="T5178">
            <v>12</v>
          </cell>
        </row>
        <row r="5179">
          <cell r="T5179">
            <v>12</v>
          </cell>
        </row>
        <row r="5180">
          <cell r="T5180">
            <v>12</v>
          </cell>
        </row>
        <row r="5181">
          <cell r="T5181">
            <v>12</v>
          </cell>
        </row>
        <row r="5182">
          <cell r="T5182">
            <v>12</v>
          </cell>
        </row>
        <row r="5183">
          <cell r="T5183">
            <v>12</v>
          </cell>
        </row>
        <row r="5184">
          <cell r="T5184">
            <v>12</v>
          </cell>
        </row>
        <row r="5185">
          <cell r="T5185">
            <v>12</v>
          </cell>
        </row>
        <row r="5186">
          <cell r="T5186">
            <v>12</v>
          </cell>
        </row>
        <row r="5187">
          <cell r="T5187">
            <v>12</v>
          </cell>
        </row>
        <row r="5188">
          <cell r="T5188">
            <v>12</v>
          </cell>
        </row>
        <row r="5189">
          <cell r="T5189">
            <v>12</v>
          </cell>
        </row>
        <row r="5190">
          <cell r="T5190">
            <v>12</v>
          </cell>
        </row>
        <row r="5191">
          <cell r="T5191">
            <v>12</v>
          </cell>
        </row>
        <row r="5192">
          <cell r="T5192">
            <v>12</v>
          </cell>
        </row>
        <row r="5193">
          <cell r="T5193">
            <v>12</v>
          </cell>
        </row>
        <row r="5194">
          <cell r="T5194">
            <v>12</v>
          </cell>
        </row>
        <row r="5195">
          <cell r="T5195">
            <v>12</v>
          </cell>
        </row>
        <row r="5196">
          <cell r="T5196">
            <v>12</v>
          </cell>
        </row>
        <row r="5197">
          <cell r="T5197">
            <v>12</v>
          </cell>
        </row>
        <row r="5198">
          <cell r="T5198">
            <v>12</v>
          </cell>
        </row>
        <row r="5199">
          <cell r="T5199">
            <v>12</v>
          </cell>
        </row>
        <row r="5200">
          <cell r="T5200">
            <v>12</v>
          </cell>
        </row>
        <row r="5201">
          <cell r="T5201">
            <v>12</v>
          </cell>
        </row>
        <row r="5202">
          <cell r="T5202">
            <v>12</v>
          </cell>
        </row>
        <row r="5203">
          <cell r="T5203">
            <v>12</v>
          </cell>
        </row>
        <row r="5204">
          <cell r="T5204">
            <v>12</v>
          </cell>
        </row>
        <row r="5205">
          <cell r="T5205">
            <v>12</v>
          </cell>
        </row>
        <row r="5206">
          <cell r="T5206">
            <v>12</v>
          </cell>
        </row>
        <row r="5207">
          <cell r="T5207">
            <v>12</v>
          </cell>
        </row>
        <row r="5208">
          <cell r="T5208">
            <v>12</v>
          </cell>
        </row>
        <row r="5209">
          <cell r="T5209">
            <v>12</v>
          </cell>
        </row>
        <row r="5210">
          <cell r="T5210">
            <v>12</v>
          </cell>
        </row>
        <row r="5211">
          <cell r="T5211">
            <v>12</v>
          </cell>
        </row>
        <row r="5212">
          <cell r="T5212">
            <v>12</v>
          </cell>
        </row>
        <row r="5213">
          <cell r="T5213">
            <v>12</v>
          </cell>
        </row>
        <row r="5214">
          <cell r="T5214">
            <v>12</v>
          </cell>
        </row>
        <row r="5215">
          <cell r="T5215">
            <v>12</v>
          </cell>
        </row>
        <row r="5216">
          <cell r="T5216">
            <v>12</v>
          </cell>
        </row>
        <row r="5217">
          <cell r="T5217">
            <v>12</v>
          </cell>
        </row>
        <row r="5218">
          <cell r="T5218">
            <v>12</v>
          </cell>
        </row>
        <row r="5219">
          <cell r="T5219">
            <v>12</v>
          </cell>
        </row>
        <row r="5220">
          <cell r="T5220">
            <v>12</v>
          </cell>
        </row>
        <row r="5221">
          <cell r="T5221">
            <v>12</v>
          </cell>
        </row>
        <row r="5222">
          <cell r="T5222">
            <v>12</v>
          </cell>
        </row>
        <row r="5223">
          <cell r="T5223">
            <v>12</v>
          </cell>
        </row>
        <row r="5224">
          <cell r="T5224">
            <v>12</v>
          </cell>
        </row>
        <row r="5225">
          <cell r="T5225">
            <v>12</v>
          </cell>
        </row>
        <row r="5226">
          <cell r="T5226">
            <v>12</v>
          </cell>
        </row>
        <row r="5227">
          <cell r="T5227">
            <v>12</v>
          </cell>
        </row>
        <row r="5228">
          <cell r="T5228">
            <v>12</v>
          </cell>
        </row>
        <row r="5229">
          <cell r="T5229">
            <v>12</v>
          </cell>
        </row>
        <row r="5230">
          <cell r="T5230">
            <v>12</v>
          </cell>
        </row>
        <row r="5231">
          <cell r="T5231">
            <v>12</v>
          </cell>
        </row>
        <row r="5232">
          <cell r="T5232">
            <v>12</v>
          </cell>
        </row>
        <row r="5233">
          <cell r="T5233">
            <v>12</v>
          </cell>
        </row>
        <row r="5234">
          <cell r="T5234">
            <v>12</v>
          </cell>
        </row>
        <row r="5235">
          <cell r="T5235">
            <v>12</v>
          </cell>
        </row>
        <row r="5236">
          <cell r="T5236">
            <v>12</v>
          </cell>
        </row>
        <row r="5237">
          <cell r="T5237">
            <v>12</v>
          </cell>
        </row>
        <row r="5238">
          <cell r="T5238">
            <v>12</v>
          </cell>
        </row>
        <row r="5239">
          <cell r="T5239">
            <v>12</v>
          </cell>
        </row>
        <row r="5240">
          <cell r="T5240">
            <v>12</v>
          </cell>
        </row>
        <row r="5241">
          <cell r="T5241">
            <v>12</v>
          </cell>
        </row>
        <row r="5242">
          <cell r="T5242">
            <v>12</v>
          </cell>
        </row>
        <row r="5243">
          <cell r="T5243">
            <v>12</v>
          </cell>
        </row>
        <row r="5244">
          <cell r="T5244">
            <v>12</v>
          </cell>
        </row>
        <row r="5245">
          <cell r="T5245">
            <v>12</v>
          </cell>
        </row>
        <row r="5246">
          <cell r="T5246">
            <v>12</v>
          </cell>
        </row>
        <row r="5247">
          <cell r="T5247">
            <v>12</v>
          </cell>
        </row>
        <row r="5248">
          <cell r="T5248">
            <v>12</v>
          </cell>
        </row>
        <row r="5249">
          <cell r="T5249">
            <v>12</v>
          </cell>
        </row>
        <row r="5250">
          <cell r="T5250">
            <v>12</v>
          </cell>
        </row>
        <row r="5251">
          <cell r="T5251">
            <v>12</v>
          </cell>
        </row>
        <row r="5252">
          <cell r="T5252">
            <v>12</v>
          </cell>
        </row>
        <row r="5253">
          <cell r="T5253">
            <v>12</v>
          </cell>
        </row>
        <row r="5254">
          <cell r="T5254">
            <v>12</v>
          </cell>
        </row>
        <row r="5255">
          <cell r="T5255">
            <v>12</v>
          </cell>
        </row>
        <row r="5256">
          <cell r="T5256">
            <v>12</v>
          </cell>
        </row>
        <row r="5257">
          <cell r="T5257">
            <v>12</v>
          </cell>
        </row>
        <row r="5258">
          <cell r="T5258">
            <v>12</v>
          </cell>
        </row>
        <row r="5259">
          <cell r="T5259">
            <v>12</v>
          </cell>
        </row>
        <row r="5260">
          <cell r="T5260">
            <v>12</v>
          </cell>
        </row>
        <row r="5261">
          <cell r="T5261">
            <v>12</v>
          </cell>
        </row>
        <row r="5262">
          <cell r="T5262">
            <v>12</v>
          </cell>
        </row>
        <row r="5263">
          <cell r="T5263">
            <v>12</v>
          </cell>
        </row>
        <row r="5264">
          <cell r="T5264">
            <v>12</v>
          </cell>
        </row>
        <row r="5265">
          <cell r="T5265">
            <v>12</v>
          </cell>
        </row>
        <row r="5266">
          <cell r="T5266">
            <v>12</v>
          </cell>
        </row>
        <row r="5267">
          <cell r="T5267">
            <v>12</v>
          </cell>
        </row>
        <row r="5268">
          <cell r="T5268">
            <v>12</v>
          </cell>
        </row>
        <row r="5269">
          <cell r="T5269">
            <v>12</v>
          </cell>
        </row>
        <row r="5270">
          <cell r="T5270">
            <v>12</v>
          </cell>
        </row>
        <row r="5271">
          <cell r="T5271">
            <v>12</v>
          </cell>
        </row>
        <row r="5272">
          <cell r="T5272">
            <v>12</v>
          </cell>
        </row>
        <row r="5273">
          <cell r="T5273">
            <v>12</v>
          </cell>
        </row>
        <row r="5274">
          <cell r="T5274">
            <v>12</v>
          </cell>
        </row>
        <row r="5275">
          <cell r="T5275">
            <v>12</v>
          </cell>
        </row>
        <row r="5276">
          <cell r="T5276">
            <v>12</v>
          </cell>
        </row>
        <row r="5277">
          <cell r="T5277">
            <v>12</v>
          </cell>
        </row>
        <row r="5278">
          <cell r="T5278">
            <v>12</v>
          </cell>
        </row>
        <row r="5279">
          <cell r="T5279">
            <v>12</v>
          </cell>
        </row>
        <row r="5280">
          <cell r="T5280">
            <v>12</v>
          </cell>
        </row>
        <row r="5281">
          <cell r="T5281">
            <v>12</v>
          </cell>
        </row>
        <row r="5282">
          <cell r="T5282">
            <v>12</v>
          </cell>
        </row>
        <row r="5283">
          <cell r="T5283">
            <v>12</v>
          </cell>
        </row>
        <row r="5284">
          <cell r="T5284">
            <v>12</v>
          </cell>
        </row>
        <row r="5285">
          <cell r="T5285">
            <v>12</v>
          </cell>
        </row>
        <row r="5286">
          <cell r="T5286">
            <v>12</v>
          </cell>
        </row>
        <row r="5287">
          <cell r="T5287">
            <v>12</v>
          </cell>
        </row>
        <row r="5288">
          <cell r="T5288">
            <v>12</v>
          </cell>
        </row>
        <row r="5289">
          <cell r="T5289">
            <v>12</v>
          </cell>
        </row>
        <row r="5290">
          <cell r="T5290">
            <v>12</v>
          </cell>
        </row>
        <row r="5291">
          <cell r="T5291">
            <v>12</v>
          </cell>
        </row>
        <row r="5292">
          <cell r="T5292">
            <v>12</v>
          </cell>
        </row>
        <row r="5293">
          <cell r="T5293">
            <v>12</v>
          </cell>
        </row>
        <row r="5294">
          <cell r="T5294">
            <v>12</v>
          </cell>
        </row>
        <row r="5295">
          <cell r="T5295">
            <v>12</v>
          </cell>
        </row>
        <row r="5296">
          <cell r="T5296">
            <v>12</v>
          </cell>
        </row>
        <row r="5297">
          <cell r="T5297">
            <v>12</v>
          </cell>
        </row>
        <row r="5298">
          <cell r="T5298">
            <v>12</v>
          </cell>
        </row>
        <row r="5299">
          <cell r="T5299">
            <v>12</v>
          </cell>
        </row>
        <row r="5300">
          <cell r="T5300">
            <v>12</v>
          </cell>
        </row>
        <row r="5301">
          <cell r="T5301">
            <v>12</v>
          </cell>
        </row>
        <row r="5302">
          <cell r="T5302">
            <v>12</v>
          </cell>
        </row>
        <row r="5303">
          <cell r="T5303">
            <v>12</v>
          </cell>
        </row>
        <row r="5304">
          <cell r="T5304">
            <v>12</v>
          </cell>
        </row>
        <row r="5305">
          <cell r="T5305">
            <v>12</v>
          </cell>
        </row>
        <row r="5306">
          <cell r="T5306">
            <v>12</v>
          </cell>
        </row>
        <row r="5307">
          <cell r="T5307">
            <v>12</v>
          </cell>
        </row>
        <row r="5308">
          <cell r="T5308">
            <v>12</v>
          </cell>
        </row>
        <row r="5309">
          <cell r="T5309">
            <v>12</v>
          </cell>
        </row>
        <row r="5310">
          <cell r="T5310">
            <v>12</v>
          </cell>
        </row>
        <row r="5311">
          <cell r="T5311">
            <v>12</v>
          </cell>
        </row>
        <row r="5312">
          <cell r="T5312">
            <v>12</v>
          </cell>
        </row>
        <row r="5313">
          <cell r="T5313">
            <v>12</v>
          </cell>
        </row>
        <row r="5314">
          <cell r="T5314">
            <v>12</v>
          </cell>
        </row>
        <row r="5315">
          <cell r="T5315">
            <v>12</v>
          </cell>
        </row>
        <row r="5316">
          <cell r="T5316">
            <v>12</v>
          </cell>
        </row>
        <row r="5317">
          <cell r="T5317">
            <v>12</v>
          </cell>
        </row>
        <row r="5318">
          <cell r="T5318">
            <v>12</v>
          </cell>
        </row>
        <row r="5319">
          <cell r="T5319">
            <v>12</v>
          </cell>
        </row>
        <row r="5320">
          <cell r="T5320">
            <v>12</v>
          </cell>
        </row>
        <row r="5321">
          <cell r="T5321">
            <v>12</v>
          </cell>
        </row>
        <row r="5322">
          <cell r="T5322">
            <v>12</v>
          </cell>
        </row>
        <row r="5323">
          <cell r="T5323">
            <v>12</v>
          </cell>
        </row>
        <row r="5324">
          <cell r="T5324">
            <v>12</v>
          </cell>
        </row>
        <row r="5325">
          <cell r="T5325">
            <v>12</v>
          </cell>
        </row>
        <row r="5326">
          <cell r="T5326">
            <v>12</v>
          </cell>
        </row>
        <row r="5327">
          <cell r="T5327">
            <v>12</v>
          </cell>
        </row>
        <row r="5328">
          <cell r="T5328">
            <v>12</v>
          </cell>
        </row>
        <row r="5329">
          <cell r="T5329">
            <v>12</v>
          </cell>
        </row>
        <row r="5330">
          <cell r="T5330">
            <v>12</v>
          </cell>
        </row>
        <row r="5331">
          <cell r="T5331">
            <v>12</v>
          </cell>
        </row>
        <row r="5332">
          <cell r="T5332">
            <v>12</v>
          </cell>
        </row>
        <row r="5333">
          <cell r="T5333">
            <v>12</v>
          </cell>
        </row>
        <row r="5334">
          <cell r="T5334">
            <v>12</v>
          </cell>
        </row>
        <row r="5335">
          <cell r="T5335">
            <v>12</v>
          </cell>
        </row>
        <row r="5336">
          <cell r="T5336">
            <v>12</v>
          </cell>
        </row>
        <row r="5337">
          <cell r="T5337">
            <v>12</v>
          </cell>
        </row>
        <row r="5338">
          <cell r="T5338">
            <v>12</v>
          </cell>
        </row>
        <row r="5339">
          <cell r="T5339">
            <v>12</v>
          </cell>
        </row>
        <row r="5340">
          <cell r="T5340">
            <v>12</v>
          </cell>
        </row>
        <row r="5341">
          <cell r="T5341">
            <v>12</v>
          </cell>
        </row>
        <row r="5342">
          <cell r="T5342">
            <v>12</v>
          </cell>
        </row>
        <row r="5343">
          <cell r="T5343">
            <v>12</v>
          </cell>
        </row>
        <row r="5344">
          <cell r="T5344">
            <v>12</v>
          </cell>
        </row>
        <row r="5345">
          <cell r="T5345">
            <v>12</v>
          </cell>
        </row>
        <row r="5346">
          <cell r="T5346">
            <v>12</v>
          </cell>
        </row>
        <row r="5347">
          <cell r="T5347">
            <v>12</v>
          </cell>
        </row>
        <row r="5348">
          <cell r="T5348">
            <v>12</v>
          </cell>
        </row>
        <row r="5349">
          <cell r="T5349">
            <v>12</v>
          </cell>
        </row>
        <row r="5350">
          <cell r="T5350">
            <v>12</v>
          </cell>
        </row>
        <row r="5351">
          <cell r="T5351">
            <v>12</v>
          </cell>
        </row>
        <row r="5352">
          <cell r="T5352">
            <v>12</v>
          </cell>
        </row>
        <row r="5353">
          <cell r="T5353">
            <v>12</v>
          </cell>
        </row>
        <row r="5354">
          <cell r="T5354">
            <v>12</v>
          </cell>
        </row>
        <row r="5355">
          <cell r="T5355">
            <v>12</v>
          </cell>
        </row>
        <row r="5356">
          <cell r="T5356">
            <v>12</v>
          </cell>
        </row>
        <row r="5357">
          <cell r="T5357">
            <v>12</v>
          </cell>
        </row>
        <row r="5358">
          <cell r="T5358">
            <v>12</v>
          </cell>
        </row>
        <row r="5359">
          <cell r="T5359">
            <v>12</v>
          </cell>
        </row>
        <row r="5360">
          <cell r="T5360">
            <v>12</v>
          </cell>
        </row>
        <row r="5361">
          <cell r="T5361">
            <v>12</v>
          </cell>
        </row>
        <row r="5362">
          <cell r="T5362">
            <v>12</v>
          </cell>
        </row>
        <row r="5363">
          <cell r="T5363">
            <v>12</v>
          </cell>
        </row>
        <row r="5364">
          <cell r="T5364">
            <v>12</v>
          </cell>
        </row>
        <row r="5365">
          <cell r="T5365">
            <v>12</v>
          </cell>
        </row>
        <row r="5366">
          <cell r="T5366">
            <v>12</v>
          </cell>
        </row>
        <row r="5367">
          <cell r="T5367">
            <v>12</v>
          </cell>
        </row>
        <row r="5368">
          <cell r="T5368">
            <v>12</v>
          </cell>
        </row>
        <row r="5369">
          <cell r="T5369">
            <v>12</v>
          </cell>
        </row>
        <row r="5370">
          <cell r="T5370">
            <v>12</v>
          </cell>
        </row>
        <row r="5371">
          <cell r="T5371">
            <v>12</v>
          </cell>
        </row>
        <row r="5372">
          <cell r="T5372">
            <v>12</v>
          </cell>
        </row>
        <row r="5373">
          <cell r="T5373">
            <v>12</v>
          </cell>
        </row>
        <row r="5374">
          <cell r="T5374">
            <v>12</v>
          </cell>
        </row>
        <row r="5375">
          <cell r="T5375">
            <v>12</v>
          </cell>
        </row>
        <row r="5376">
          <cell r="T5376">
            <v>12</v>
          </cell>
        </row>
        <row r="5377">
          <cell r="T5377">
            <v>12</v>
          </cell>
        </row>
        <row r="5378">
          <cell r="T5378">
            <v>12</v>
          </cell>
        </row>
        <row r="5379">
          <cell r="T5379">
            <v>12</v>
          </cell>
        </row>
        <row r="5380">
          <cell r="T5380">
            <v>12</v>
          </cell>
        </row>
        <row r="5381">
          <cell r="T5381">
            <v>12</v>
          </cell>
        </row>
        <row r="5382">
          <cell r="T5382">
            <v>12</v>
          </cell>
        </row>
        <row r="5383">
          <cell r="T5383">
            <v>12</v>
          </cell>
        </row>
        <row r="5384">
          <cell r="T5384">
            <v>12</v>
          </cell>
        </row>
        <row r="5385">
          <cell r="T5385">
            <v>12</v>
          </cell>
        </row>
        <row r="5386">
          <cell r="T5386">
            <v>12</v>
          </cell>
        </row>
        <row r="5387">
          <cell r="T5387">
            <v>12</v>
          </cell>
        </row>
        <row r="5388">
          <cell r="T5388">
            <v>12</v>
          </cell>
        </row>
        <row r="5389">
          <cell r="T5389">
            <v>12</v>
          </cell>
        </row>
        <row r="5390">
          <cell r="T5390">
            <v>12</v>
          </cell>
        </row>
        <row r="5391">
          <cell r="T5391">
            <v>12</v>
          </cell>
        </row>
        <row r="5392">
          <cell r="T5392">
            <v>12</v>
          </cell>
        </row>
        <row r="5393">
          <cell r="T5393">
            <v>12</v>
          </cell>
        </row>
        <row r="5394">
          <cell r="T5394">
            <v>12</v>
          </cell>
        </row>
        <row r="5395">
          <cell r="T5395">
            <v>12</v>
          </cell>
        </row>
        <row r="5396">
          <cell r="T5396">
            <v>12</v>
          </cell>
        </row>
        <row r="5397">
          <cell r="T5397">
            <v>12</v>
          </cell>
        </row>
        <row r="5398">
          <cell r="T5398">
            <v>12</v>
          </cell>
        </row>
        <row r="5399">
          <cell r="T5399">
            <v>12</v>
          </cell>
        </row>
        <row r="5400">
          <cell r="T5400">
            <v>12</v>
          </cell>
        </row>
        <row r="5401">
          <cell r="T5401">
            <v>12</v>
          </cell>
        </row>
        <row r="5402">
          <cell r="T5402">
            <v>12</v>
          </cell>
        </row>
        <row r="5403">
          <cell r="T5403">
            <v>12</v>
          </cell>
        </row>
        <row r="5404">
          <cell r="T5404">
            <v>12</v>
          </cell>
        </row>
        <row r="5405">
          <cell r="T5405">
            <v>12</v>
          </cell>
        </row>
        <row r="5406">
          <cell r="T5406">
            <v>12</v>
          </cell>
        </row>
        <row r="5407">
          <cell r="T5407">
            <v>12</v>
          </cell>
        </row>
        <row r="5408">
          <cell r="T5408">
            <v>12</v>
          </cell>
        </row>
        <row r="5409">
          <cell r="T5409">
            <v>12</v>
          </cell>
        </row>
        <row r="5410">
          <cell r="T5410">
            <v>12</v>
          </cell>
        </row>
        <row r="5411">
          <cell r="T5411">
            <v>12</v>
          </cell>
        </row>
        <row r="5412">
          <cell r="T5412">
            <v>12</v>
          </cell>
        </row>
        <row r="5413">
          <cell r="T5413">
            <v>12</v>
          </cell>
        </row>
        <row r="5414">
          <cell r="T5414">
            <v>12</v>
          </cell>
        </row>
        <row r="5415">
          <cell r="T5415">
            <v>12</v>
          </cell>
        </row>
        <row r="5416">
          <cell r="T5416">
            <v>12</v>
          </cell>
        </row>
        <row r="5417">
          <cell r="T5417">
            <v>12</v>
          </cell>
        </row>
        <row r="5418">
          <cell r="T5418">
            <v>12</v>
          </cell>
        </row>
        <row r="5419">
          <cell r="T5419">
            <v>12</v>
          </cell>
        </row>
        <row r="5420">
          <cell r="T5420">
            <v>12</v>
          </cell>
        </row>
        <row r="5421">
          <cell r="T5421">
            <v>12</v>
          </cell>
        </row>
        <row r="5422">
          <cell r="T5422">
            <v>12</v>
          </cell>
        </row>
        <row r="5423">
          <cell r="T5423">
            <v>12</v>
          </cell>
        </row>
        <row r="5424">
          <cell r="T5424">
            <v>12</v>
          </cell>
        </row>
        <row r="5425">
          <cell r="T5425">
            <v>12</v>
          </cell>
        </row>
        <row r="5426">
          <cell r="T5426">
            <v>12</v>
          </cell>
        </row>
        <row r="5427">
          <cell r="T5427">
            <v>12</v>
          </cell>
        </row>
        <row r="5428">
          <cell r="T5428">
            <v>12</v>
          </cell>
        </row>
        <row r="5429">
          <cell r="T5429">
            <v>12</v>
          </cell>
        </row>
        <row r="5430">
          <cell r="T5430">
            <v>12</v>
          </cell>
        </row>
        <row r="5431">
          <cell r="T5431">
            <v>12</v>
          </cell>
        </row>
        <row r="5432">
          <cell r="T5432">
            <v>12</v>
          </cell>
        </row>
        <row r="5433">
          <cell r="T5433">
            <v>12</v>
          </cell>
        </row>
        <row r="5434">
          <cell r="T5434">
            <v>12</v>
          </cell>
        </row>
        <row r="5435">
          <cell r="T5435">
            <v>12</v>
          </cell>
        </row>
        <row r="5436">
          <cell r="T5436">
            <v>12</v>
          </cell>
        </row>
        <row r="5437">
          <cell r="T5437">
            <v>12</v>
          </cell>
        </row>
        <row r="5438">
          <cell r="T5438">
            <v>12</v>
          </cell>
        </row>
        <row r="5439">
          <cell r="T5439">
            <v>12</v>
          </cell>
        </row>
        <row r="5440">
          <cell r="T5440">
            <v>12</v>
          </cell>
        </row>
        <row r="5441">
          <cell r="T5441">
            <v>12</v>
          </cell>
        </row>
        <row r="5442">
          <cell r="T5442">
            <v>12</v>
          </cell>
        </row>
        <row r="5443">
          <cell r="T5443">
            <v>12</v>
          </cell>
        </row>
        <row r="5444">
          <cell r="T5444">
            <v>12</v>
          </cell>
        </row>
        <row r="5445">
          <cell r="T5445">
            <v>12</v>
          </cell>
        </row>
        <row r="5446">
          <cell r="T5446">
            <v>12</v>
          </cell>
        </row>
        <row r="5447">
          <cell r="T5447">
            <v>12</v>
          </cell>
        </row>
        <row r="5448">
          <cell r="T5448">
            <v>12</v>
          </cell>
        </row>
        <row r="5449">
          <cell r="T5449">
            <v>12</v>
          </cell>
        </row>
        <row r="5450">
          <cell r="T5450">
            <v>12</v>
          </cell>
        </row>
        <row r="5451">
          <cell r="T5451">
            <v>12</v>
          </cell>
        </row>
        <row r="5452">
          <cell r="T5452">
            <v>12</v>
          </cell>
        </row>
        <row r="5453">
          <cell r="T5453">
            <v>12</v>
          </cell>
        </row>
        <row r="5454">
          <cell r="T5454">
            <v>12</v>
          </cell>
        </row>
        <row r="5455">
          <cell r="T5455">
            <v>12</v>
          </cell>
        </row>
        <row r="5456">
          <cell r="T5456">
            <v>12</v>
          </cell>
        </row>
        <row r="5457">
          <cell r="T5457">
            <v>12</v>
          </cell>
        </row>
        <row r="5458">
          <cell r="T5458">
            <v>12</v>
          </cell>
        </row>
        <row r="5459">
          <cell r="T5459">
            <v>12</v>
          </cell>
        </row>
        <row r="5460">
          <cell r="T5460">
            <v>12</v>
          </cell>
        </row>
        <row r="5461">
          <cell r="T5461">
            <v>12</v>
          </cell>
        </row>
        <row r="5462">
          <cell r="T5462">
            <v>12</v>
          </cell>
        </row>
        <row r="5463">
          <cell r="T5463">
            <v>12</v>
          </cell>
        </row>
        <row r="5464">
          <cell r="T5464">
            <v>12</v>
          </cell>
        </row>
        <row r="5465">
          <cell r="T5465">
            <v>12</v>
          </cell>
        </row>
        <row r="5466">
          <cell r="T5466">
            <v>12</v>
          </cell>
        </row>
        <row r="5467">
          <cell r="T5467">
            <v>12</v>
          </cell>
        </row>
        <row r="5468">
          <cell r="T5468">
            <v>12</v>
          </cell>
        </row>
        <row r="5469">
          <cell r="T5469">
            <v>12</v>
          </cell>
        </row>
        <row r="5470">
          <cell r="T5470">
            <v>12</v>
          </cell>
        </row>
        <row r="5471">
          <cell r="T5471">
            <v>12</v>
          </cell>
        </row>
        <row r="5472">
          <cell r="T5472">
            <v>12</v>
          </cell>
        </row>
        <row r="5473">
          <cell r="T5473">
            <v>12</v>
          </cell>
        </row>
        <row r="5474">
          <cell r="T5474">
            <v>12</v>
          </cell>
        </row>
        <row r="5475">
          <cell r="T5475">
            <v>12</v>
          </cell>
        </row>
        <row r="5476">
          <cell r="T5476">
            <v>12</v>
          </cell>
        </row>
        <row r="5477">
          <cell r="T5477">
            <v>12</v>
          </cell>
        </row>
        <row r="5478">
          <cell r="T5478">
            <v>12</v>
          </cell>
        </row>
        <row r="5479">
          <cell r="T5479">
            <v>12</v>
          </cell>
        </row>
        <row r="5480">
          <cell r="T5480">
            <v>12</v>
          </cell>
        </row>
        <row r="5481">
          <cell r="T5481">
            <v>12</v>
          </cell>
        </row>
        <row r="5482">
          <cell r="T5482">
            <v>12</v>
          </cell>
        </row>
        <row r="5483">
          <cell r="T5483">
            <v>12</v>
          </cell>
        </row>
        <row r="5484">
          <cell r="T5484">
            <v>12</v>
          </cell>
        </row>
        <row r="5485">
          <cell r="T5485">
            <v>12</v>
          </cell>
        </row>
        <row r="5486">
          <cell r="T5486">
            <v>12</v>
          </cell>
        </row>
        <row r="5487">
          <cell r="T5487">
            <v>12</v>
          </cell>
        </row>
        <row r="5488">
          <cell r="T5488">
            <v>12</v>
          </cell>
        </row>
        <row r="5489">
          <cell r="T5489">
            <v>12</v>
          </cell>
        </row>
        <row r="5490">
          <cell r="T5490">
            <v>12</v>
          </cell>
        </row>
        <row r="5491">
          <cell r="T5491">
            <v>12</v>
          </cell>
        </row>
        <row r="5492">
          <cell r="T5492">
            <v>12</v>
          </cell>
        </row>
        <row r="5493">
          <cell r="T5493">
            <v>12</v>
          </cell>
        </row>
        <row r="5494">
          <cell r="T5494">
            <v>12</v>
          </cell>
        </row>
        <row r="5495">
          <cell r="T5495">
            <v>12</v>
          </cell>
        </row>
        <row r="5496">
          <cell r="T5496">
            <v>12</v>
          </cell>
        </row>
        <row r="5497">
          <cell r="T5497">
            <v>12</v>
          </cell>
        </row>
        <row r="5498">
          <cell r="T5498">
            <v>12</v>
          </cell>
        </row>
        <row r="5499">
          <cell r="T5499">
            <v>12</v>
          </cell>
        </row>
        <row r="5500">
          <cell r="T5500">
            <v>12</v>
          </cell>
        </row>
        <row r="5501">
          <cell r="T5501">
            <v>12</v>
          </cell>
        </row>
        <row r="5502">
          <cell r="T5502">
            <v>12</v>
          </cell>
        </row>
        <row r="5503">
          <cell r="T5503">
            <v>12</v>
          </cell>
        </row>
        <row r="5504">
          <cell r="T5504">
            <v>12</v>
          </cell>
        </row>
        <row r="5505">
          <cell r="T5505">
            <v>12</v>
          </cell>
        </row>
        <row r="5506">
          <cell r="T5506">
            <v>12</v>
          </cell>
        </row>
        <row r="5507">
          <cell r="T5507">
            <v>12</v>
          </cell>
        </row>
        <row r="5508">
          <cell r="T5508">
            <v>12</v>
          </cell>
        </row>
        <row r="5509">
          <cell r="T5509">
            <v>12</v>
          </cell>
        </row>
        <row r="5510">
          <cell r="T5510">
            <v>12</v>
          </cell>
        </row>
        <row r="5511">
          <cell r="T5511">
            <v>12</v>
          </cell>
        </row>
        <row r="5512">
          <cell r="T5512">
            <v>12</v>
          </cell>
        </row>
        <row r="5513">
          <cell r="T5513">
            <v>12</v>
          </cell>
        </row>
        <row r="5514">
          <cell r="T5514">
            <v>12</v>
          </cell>
        </row>
        <row r="5515">
          <cell r="T5515">
            <v>12</v>
          </cell>
        </row>
        <row r="5516">
          <cell r="T5516">
            <v>12</v>
          </cell>
        </row>
        <row r="5517">
          <cell r="T5517">
            <v>12</v>
          </cell>
        </row>
        <row r="5518">
          <cell r="T5518">
            <v>12</v>
          </cell>
        </row>
        <row r="5519">
          <cell r="T5519">
            <v>12</v>
          </cell>
        </row>
        <row r="5520">
          <cell r="T5520">
            <v>12</v>
          </cell>
        </row>
        <row r="5521">
          <cell r="T5521">
            <v>12</v>
          </cell>
        </row>
        <row r="5522">
          <cell r="T5522">
            <v>12</v>
          </cell>
        </row>
        <row r="5523">
          <cell r="T5523">
            <v>12</v>
          </cell>
        </row>
        <row r="5524">
          <cell r="T5524">
            <v>12</v>
          </cell>
        </row>
        <row r="5525">
          <cell r="T5525">
            <v>12</v>
          </cell>
        </row>
        <row r="5526">
          <cell r="T5526">
            <v>12</v>
          </cell>
        </row>
        <row r="5527">
          <cell r="T5527">
            <v>12</v>
          </cell>
        </row>
        <row r="5528">
          <cell r="T5528">
            <v>12</v>
          </cell>
        </row>
        <row r="5529">
          <cell r="T5529">
            <v>12</v>
          </cell>
        </row>
        <row r="5530">
          <cell r="T5530">
            <v>12</v>
          </cell>
        </row>
        <row r="5531">
          <cell r="T5531">
            <v>12</v>
          </cell>
        </row>
        <row r="5532">
          <cell r="T5532">
            <v>12</v>
          </cell>
        </row>
        <row r="5533">
          <cell r="T5533">
            <v>12</v>
          </cell>
        </row>
        <row r="5534">
          <cell r="T5534">
            <v>12</v>
          </cell>
        </row>
        <row r="5535">
          <cell r="T5535">
            <v>12</v>
          </cell>
        </row>
        <row r="5536">
          <cell r="T5536">
            <v>12</v>
          </cell>
        </row>
        <row r="5537">
          <cell r="T5537">
            <v>12</v>
          </cell>
        </row>
        <row r="5538">
          <cell r="T5538">
            <v>12</v>
          </cell>
        </row>
        <row r="5539">
          <cell r="T5539">
            <v>12</v>
          </cell>
        </row>
        <row r="5540">
          <cell r="T5540">
            <v>12</v>
          </cell>
        </row>
        <row r="5541">
          <cell r="T5541">
            <v>12</v>
          </cell>
        </row>
        <row r="5542">
          <cell r="T5542">
            <v>12</v>
          </cell>
        </row>
        <row r="5543">
          <cell r="T5543">
            <v>12</v>
          </cell>
        </row>
        <row r="5544">
          <cell r="T5544">
            <v>12</v>
          </cell>
        </row>
        <row r="5545">
          <cell r="T5545">
            <v>12</v>
          </cell>
        </row>
        <row r="5546">
          <cell r="T5546">
            <v>12</v>
          </cell>
        </row>
        <row r="5547">
          <cell r="T5547">
            <v>12</v>
          </cell>
        </row>
        <row r="5548">
          <cell r="T5548">
            <v>12</v>
          </cell>
        </row>
        <row r="5549">
          <cell r="T5549">
            <v>12</v>
          </cell>
        </row>
        <row r="5550">
          <cell r="T5550">
            <v>12</v>
          </cell>
        </row>
        <row r="5551">
          <cell r="T5551">
            <v>12</v>
          </cell>
        </row>
        <row r="5552">
          <cell r="T5552">
            <v>12</v>
          </cell>
        </row>
        <row r="5553">
          <cell r="T5553">
            <v>12</v>
          </cell>
        </row>
        <row r="5554">
          <cell r="T5554">
            <v>12</v>
          </cell>
        </row>
        <row r="5555">
          <cell r="T5555">
            <v>12</v>
          </cell>
        </row>
        <row r="5556">
          <cell r="T5556">
            <v>12</v>
          </cell>
        </row>
        <row r="5557">
          <cell r="T5557">
            <v>12</v>
          </cell>
        </row>
        <row r="5558">
          <cell r="T5558">
            <v>12</v>
          </cell>
        </row>
        <row r="5559">
          <cell r="T5559">
            <v>12</v>
          </cell>
        </row>
        <row r="5560">
          <cell r="T5560">
            <v>12</v>
          </cell>
        </row>
        <row r="5561">
          <cell r="T5561">
            <v>12</v>
          </cell>
        </row>
        <row r="5562">
          <cell r="T5562">
            <v>12</v>
          </cell>
        </row>
        <row r="5563">
          <cell r="T5563">
            <v>12</v>
          </cell>
        </row>
        <row r="5564">
          <cell r="T5564">
            <v>12</v>
          </cell>
        </row>
        <row r="5565">
          <cell r="T5565">
            <v>12</v>
          </cell>
        </row>
        <row r="5566">
          <cell r="T5566">
            <v>12</v>
          </cell>
        </row>
        <row r="5567">
          <cell r="T5567">
            <v>12</v>
          </cell>
        </row>
        <row r="5568">
          <cell r="T5568">
            <v>12</v>
          </cell>
        </row>
        <row r="5569">
          <cell r="T5569">
            <v>12</v>
          </cell>
        </row>
        <row r="5570">
          <cell r="T5570">
            <v>12</v>
          </cell>
        </row>
        <row r="5571">
          <cell r="T5571">
            <v>12</v>
          </cell>
        </row>
        <row r="5572">
          <cell r="T5572">
            <v>12</v>
          </cell>
        </row>
        <row r="5573">
          <cell r="T5573">
            <v>12</v>
          </cell>
        </row>
        <row r="5574">
          <cell r="T5574">
            <v>12</v>
          </cell>
        </row>
        <row r="5575">
          <cell r="T5575">
            <v>12</v>
          </cell>
        </row>
        <row r="5576">
          <cell r="T5576">
            <v>12</v>
          </cell>
        </row>
        <row r="5577">
          <cell r="T5577">
            <v>12</v>
          </cell>
        </row>
        <row r="5578">
          <cell r="T5578">
            <v>12</v>
          </cell>
        </row>
        <row r="5579">
          <cell r="T5579">
            <v>12</v>
          </cell>
        </row>
        <row r="5580">
          <cell r="T5580">
            <v>12</v>
          </cell>
        </row>
        <row r="5581">
          <cell r="T5581">
            <v>12</v>
          </cell>
        </row>
        <row r="5582">
          <cell r="T5582">
            <v>12</v>
          </cell>
        </row>
        <row r="5583">
          <cell r="T5583">
            <v>12</v>
          </cell>
        </row>
        <row r="5584">
          <cell r="T5584">
            <v>12</v>
          </cell>
        </row>
        <row r="5585">
          <cell r="T5585">
            <v>12</v>
          </cell>
        </row>
        <row r="5586">
          <cell r="T5586">
            <v>12</v>
          </cell>
        </row>
        <row r="5587">
          <cell r="T5587">
            <v>12</v>
          </cell>
        </row>
        <row r="5588">
          <cell r="T5588">
            <v>12</v>
          </cell>
        </row>
        <row r="5589">
          <cell r="T5589">
            <v>12</v>
          </cell>
        </row>
        <row r="5590">
          <cell r="T5590">
            <v>12</v>
          </cell>
        </row>
        <row r="5591">
          <cell r="T5591">
            <v>12</v>
          </cell>
        </row>
        <row r="5592">
          <cell r="T5592">
            <v>12</v>
          </cell>
        </row>
        <row r="5593">
          <cell r="T5593">
            <v>12</v>
          </cell>
        </row>
        <row r="5594">
          <cell r="T5594">
            <v>12</v>
          </cell>
        </row>
        <row r="5595">
          <cell r="T5595">
            <v>12</v>
          </cell>
        </row>
        <row r="5596">
          <cell r="T5596">
            <v>12</v>
          </cell>
        </row>
        <row r="5597">
          <cell r="T5597">
            <v>12</v>
          </cell>
        </row>
        <row r="5598">
          <cell r="T5598">
            <v>12</v>
          </cell>
        </row>
        <row r="5599">
          <cell r="T5599">
            <v>12</v>
          </cell>
        </row>
        <row r="5600">
          <cell r="T5600">
            <v>12</v>
          </cell>
        </row>
        <row r="5601">
          <cell r="T5601">
            <v>12</v>
          </cell>
        </row>
        <row r="5602">
          <cell r="T5602">
            <v>12</v>
          </cell>
        </row>
        <row r="5603">
          <cell r="T5603">
            <v>12</v>
          </cell>
        </row>
        <row r="5604">
          <cell r="T5604">
            <v>12</v>
          </cell>
        </row>
        <row r="5605">
          <cell r="T5605">
            <v>12</v>
          </cell>
        </row>
        <row r="5606">
          <cell r="T5606">
            <v>12</v>
          </cell>
        </row>
        <row r="5607">
          <cell r="T5607">
            <v>12</v>
          </cell>
        </row>
        <row r="5608">
          <cell r="T5608">
            <v>12</v>
          </cell>
        </row>
        <row r="5609">
          <cell r="T5609">
            <v>12</v>
          </cell>
        </row>
        <row r="5610">
          <cell r="T5610">
            <v>12</v>
          </cell>
        </row>
        <row r="5611">
          <cell r="T5611">
            <v>12</v>
          </cell>
        </row>
        <row r="5612">
          <cell r="T5612">
            <v>12</v>
          </cell>
        </row>
        <row r="5613">
          <cell r="T5613">
            <v>12</v>
          </cell>
        </row>
        <row r="5614">
          <cell r="T5614">
            <v>12</v>
          </cell>
        </row>
        <row r="5615">
          <cell r="T5615">
            <v>12</v>
          </cell>
        </row>
        <row r="5616">
          <cell r="T5616">
            <v>12</v>
          </cell>
        </row>
        <row r="5617">
          <cell r="T5617">
            <v>12</v>
          </cell>
        </row>
        <row r="5618">
          <cell r="T5618">
            <v>12</v>
          </cell>
        </row>
        <row r="5619">
          <cell r="T5619">
            <v>12</v>
          </cell>
        </row>
        <row r="5620">
          <cell r="T5620">
            <v>12</v>
          </cell>
        </row>
        <row r="5621">
          <cell r="T5621">
            <v>12</v>
          </cell>
        </row>
        <row r="5622">
          <cell r="T5622">
            <v>12</v>
          </cell>
        </row>
        <row r="5623">
          <cell r="T5623">
            <v>12</v>
          </cell>
        </row>
        <row r="5624">
          <cell r="T5624">
            <v>12</v>
          </cell>
        </row>
        <row r="5625">
          <cell r="T5625">
            <v>12</v>
          </cell>
        </row>
        <row r="5626">
          <cell r="T5626">
            <v>12</v>
          </cell>
        </row>
        <row r="5627">
          <cell r="T5627">
            <v>12</v>
          </cell>
        </row>
        <row r="5628">
          <cell r="T5628">
            <v>12</v>
          </cell>
        </row>
        <row r="5629">
          <cell r="T5629">
            <v>12</v>
          </cell>
        </row>
        <row r="5630">
          <cell r="T5630">
            <v>12</v>
          </cell>
        </row>
        <row r="5631">
          <cell r="T5631">
            <v>12</v>
          </cell>
        </row>
        <row r="5632">
          <cell r="T5632">
            <v>12</v>
          </cell>
        </row>
        <row r="5633">
          <cell r="T5633">
            <v>12</v>
          </cell>
        </row>
        <row r="5634">
          <cell r="T5634">
            <v>12</v>
          </cell>
        </row>
        <row r="5635">
          <cell r="T5635">
            <v>12</v>
          </cell>
        </row>
        <row r="5636">
          <cell r="T5636">
            <v>12</v>
          </cell>
        </row>
        <row r="5637">
          <cell r="T5637">
            <v>12</v>
          </cell>
        </row>
        <row r="5638">
          <cell r="T5638">
            <v>12</v>
          </cell>
        </row>
        <row r="5639">
          <cell r="T5639">
            <v>12</v>
          </cell>
        </row>
        <row r="5640">
          <cell r="T5640">
            <v>12</v>
          </cell>
        </row>
        <row r="5641">
          <cell r="T5641">
            <v>12</v>
          </cell>
        </row>
        <row r="5642">
          <cell r="T5642">
            <v>12</v>
          </cell>
        </row>
        <row r="5643">
          <cell r="T5643">
            <v>12</v>
          </cell>
        </row>
        <row r="5644">
          <cell r="T5644">
            <v>12</v>
          </cell>
        </row>
        <row r="5645">
          <cell r="T5645">
            <v>12</v>
          </cell>
        </row>
        <row r="5646">
          <cell r="T5646">
            <v>12</v>
          </cell>
        </row>
        <row r="5647">
          <cell r="T5647">
            <v>12</v>
          </cell>
        </row>
        <row r="5648">
          <cell r="T5648">
            <v>12</v>
          </cell>
        </row>
        <row r="5649">
          <cell r="T5649">
            <v>12</v>
          </cell>
        </row>
        <row r="5650">
          <cell r="T5650">
            <v>12</v>
          </cell>
        </row>
        <row r="5651">
          <cell r="T5651">
            <v>12</v>
          </cell>
        </row>
        <row r="5652">
          <cell r="T5652">
            <v>12</v>
          </cell>
        </row>
        <row r="5653">
          <cell r="T5653">
            <v>12</v>
          </cell>
        </row>
        <row r="5654">
          <cell r="T5654">
            <v>12</v>
          </cell>
        </row>
        <row r="5655">
          <cell r="T5655">
            <v>12</v>
          </cell>
        </row>
        <row r="5656">
          <cell r="T5656">
            <v>12</v>
          </cell>
        </row>
        <row r="5657">
          <cell r="T5657">
            <v>12</v>
          </cell>
        </row>
        <row r="5658">
          <cell r="T5658">
            <v>12</v>
          </cell>
        </row>
        <row r="5659">
          <cell r="T5659">
            <v>12</v>
          </cell>
        </row>
        <row r="5660">
          <cell r="T5660">
            <v>12</v>
          </cell>
        </row>
        <row r="5661">
          <cell r="T5661">
            <v>12</v>
          </cell>
        </row>
        <row r="5662">
          <cell r="T5662">
            <v>12</v>
          </cell>
        </row>
        <row r="5663">
          <cell r="T5663">
            <v>12</v>
          </cell>
        </row>
        <row r="5664">
          <cell r="T5664">
            <v>12</v>
          </cell>
        </row>
        <row r="5665">
          <cell r="T5665">
            <v>12</v>
          </cell>
        </row>
        <row r="5666">
          <cell r="T5666">
            <v>12</v>
          </cell>
        </row>
        <row r="5667">
          <cell r="T5667">
            <v>12</v>
          </cell>
        </row>
        <row r="5668">
          <cell r="T5668">
            <v>12</v>
          </cell>
        </row>
        <row r="5669">
          <cell r="T5669">
            <v>12</v>
          </cell>
        </row>
        <row r="5670">
          <cell r="T5670">
            <v>12</v>
          </cell>
        </row>
        <row r="5671">
          <cell r="T5671">
            <v>12</v>
          </cell>
        </row>
        <row r="5672">
          <cell r="T5672">
            <v>12</v>
          </cell>
        </row>
        <row r="5673">
          <cell r="T5673">
            <v>12</v>
          </cell>
        </row>
        <row r="5674">
          <cell r="T5674">
            <v>12</v>
          </cell>
        </row>
        <row r="5675">
          <cell r="T5675">
            <v>12</v>
          </cell>
        </row>
        <row r="5676">
          <cell r="T5676">
            <v>12</v>
          </cell>
        </row>
        <row r="5677">
          <cell r="T5677">
            <v>12</v>
          </cell>
        </row>
        <row r="5678">
          <cell r="T5678">
            <v>12</v>
          </cell>
        </row>
        <row r="5679">
          <cell r="T5679">
            <v>12</v>
          </cell>
        </row>
        <row r="5680">
          <cell r="T5680">
            <v>12</v>
          </cell>
        </row>
        <row r="5681">
          <cell r="T5681">
            <v>12</v>
          </cell>
        </row>
        <row r="5682">
          <cell r="T5682">
            <v>12</v>
          </cell>
        </row>
        <row r="5683">
          <cell r="T5683">
            <v>12</v>
          </cell>
        </row>
        <row r="5684">
          <cell r="T5684">
            <v>12</v>
          </cell>
        </row>
        <row r="5685">
          <cell r="T5685">
            <v>12</v>
          </cell>
        </row>
        <row r="5686">
          <cell r="T5686">
            <v>12</v>
          </cell>
        </row>
        <row r="5687">
          <cell r="T5687">
            <v>12</v>
          </cell>
        </row>
        <row r="5688">
          <cell r="T5688">
            <v>12</v>
          </cell>
        </row>
        <row r="5689">
          <cell r="T5689">
            <v>12</v>
          </cell>
        </row>
        <row r="5690">
          <cell r="T5690">
            <v>12</v>
          </cell>
        </row>
        <row r="5691">
          <cell r="T5691">
            <v>12</v>
          </cell>
        </row>
        <row r="5692">
          <cell r="T5692">
            <v>12</v>
          </cell>
        </row>
        <row r="5693">
          <cell r="T5693">
            <v>12</v>
          </cell>
        </row>
        <row r="5694">
          <cell r="T5694">
            <v>12</v>
          </cell>
        </row>
        <row r="5695">
          <cell r="T5695">
            <v>12</v>
          </cell>
        </row>
        <row r="5696">
          <cell r="T5696">
            <v>12</v>
          </cell>
        </row>
        <row r="5697">
          <cell r="T5697">
            <v>12</v>
          </cell>
        </row>
        <row r="5698">
          <cell r="T5698">
            <v>12</v>
          </cell>
        </row>
        <row r="5699">
          <cell r="T5699">
            <v>12</v>
          </cell>
        </row>
        <row r="5700">
          <cell r="T5700">
            <v>12</v>
          </cell>
        </row>
        <row r="5701">
          <cell r="T5701">
            <v>12</v>
          </cell>
        </row>
        <row r="5702">
          <cell r="T5702">
            <v>12</v>
          </cell>
        </row>
        <row r="5703">
          <cell r="T5703">
            <v>12</v>
          </cell>
        </row>
        <row r="5704">
          <cell r="T5704">
            <v>12</v>
          </cell>
        </row>
        <row r="5705">
          <cell r="T5705">
            <v>12</v>
          </cell>
        </row>
        <row r="5706">
          <cell r="T5706">
            <v>12</v>
          </cell>
        </row>
        <row r="5707">
          <cell r="T5707">
            <v>12</v>
          </cell>
        </row>
        <row r="5708">
          <cell r="T5708">
            <v>12</v>
          </cell>
        </row>
        <row r="5709">
          <cell r="T5709">
            <v>12</v>
          </cell>
        </row>
        <row r="5710">
          <cell r="T5710">
            <v>12</v>
          </cell>
        </row>
        <row r="5711">
          <cell r="T5711">
            <v>12</v>
          </cell>
        </row>
        <row r="5712">
          <cell r="T5712">
            <v>12</v>
          </cell>
        </row>
        <row r="5713">
          <cell r="T5713">
            <v>12</v>
          </cell>
        </row>
        <row r="5714">
          <cell r="T5714">
            <v>12</v>
          </cell>
        </row>
        <row r="5715">
          <cell r="T5715">
            <v>12</v>
          </cell>
        </row>
        <row r="5716">
          <cell r="T5716">
            <v>12</v>
          </cell>
        </row>
        <row r="5717">
          <cell r="T5717">
            <v>12</v>
          </cell>
        </row>
        <row r="5718">
          <cell r="T5718">
            <v>12</v>
          </cell>
        </row>
        <row r="5719">
          <cell r="T5719">
            <v>12</v>
          </cell>
        </row>
        <row r="5720">
          <cell r="T5720">
            <v>12</v>
          </cell>
        </row>
        <row r="5721">
          <cell r="T5721">
            <v>12</v>
          </cell>
        </row>
        <row r="5722">
          <cell r="T5722">
            <v>12</v>
          </cell>
        </row>
        <row r="5723">
          <cell r="T5723">
            <v>12</v>
          </cell>
        </row>
        <row r="5724">
          <cell r="T5724">
            <v>12</v>
          </cell>
        </row>
        <row r="5725">
          <cell r="T5725">
            <v>12</v>
          </cell>
        </row>
        <row r="5726">
          <cell r="T5726">
            <v>12</v>
          </cell>
        </row>
        <row r="5727">
          <cell r="T5727">
            <v>12</v>
          </cell>
        </row>
        <row r="5728">
          <cell r="T5728">
            <v>12</v>
          </cell>
        </row>
        <row r="5729">
          <cell r="T5729">
            <v>12</v>
          </cell>
        </row>
        <row r="5730">
          <cell r="T5730">
            <v>12</v>
          </cell>
        </row>
        <row r="5731">
          <cell r="T5731">
            <v>12</v>
          </cell>
        </row>
        <row r="5732">
          <cell r="T5732">
            <v>12</v>
          </cell>
        </row>
        <row r="5733">
          <cell r="T5733">
            <v>12</v>
          </cell>
        </row>
        <row r="5734">
          <cell r="T5734">
            <v>12</v>
          </cell>
        </row>
        <row r="5735">
          <cell r="T5735">
            <v>12</v>
          </cell>
        </row>
        <row r="5736">
          <cell r="T5736">
            <v>12</v>
          </cell>
        </row>
        <row r="5737">
          <cell r="T5737">
            <v>12</v>
          </cell>
        </row>
        <row r="5738">
          <cell r="T5738">
            <v>12</v>
          </cell>
        </row>
        <row r="5739">
          <cell r="T5739">
            <v>12</v>
          </cell>
        </row>
        <row r="5740">
          <cell r="T5740">
            <v>12</v>
          </cell>
        </row>
        <row r="5741">
          <cell r="T5741">
            <v>12</v>
          </cell>
        </row>
        <row r="5742">
          <cell r="T5742">
            <v>12</v>
          </cell>
        </row>
        <row r="5743">
          <cell r="T5743">
            <v>12</v>
          </cell>
        </row>
        <row r="5744">
          <cell r="T5744">
            <v>12</v>
          </cell>
        </row>
        <row r="5745">
          <cell r="T5745">
            <v>12</v>
          </cell>
        </row>
        <row r="5746">
          <cell r="T5746">
            <v>12</v>
          </cell>
        </row>
        <row r="5747">
          <cell r="T5747">
            <v>12</v>
          </cell>
        </row>
        <row r="5748">
          <cell r="T5748">
            <v>12</v>
          </cell>
        </row>
        <row r="5749">
          <cell r="T5749">
            <v>12</v>
          </cell>
        </row>
        <row r="5750">
          <cell r="T5750">
            <v>12</v>
          </cell>
        </row>
        <row r="5751">
          <cell r="T5751">
            <v>12</v>
          </cell>
        </row>
        <row r="5752">
          <cell r="T5752">
            <v>12</v>
          </cell>
        </row>
        <row r="5753">
          <cell r="T5753">
            <v>12</v>
          </cell>
        </row>
        <row r="5754">
          <cell r="T5754">
            <v>12</v>
          </cell>
        </row>
        <row r="5755">
          <cell r="T5755">
            <v>12</v>
          </cell>
        </row>
        <row r="5756">
          <cell r="T5756">
            <v>12</v>
          </cell>
        </row>
        <row r="5757">
          <cell r="T5757">
            <v>12</v>
          </cell>
        </row>
        <row r="5758">
          <cell r="T5758">
            <v>12</v>
          </cell>
        </row>
        <row r="5759">
          <cell r="T5759">
            <v>12</v>
          </cell>
        </row>
        <row r="5760">
          <cell r="T5760">
            <v>12</v>
          </cell>
        </row>
        <row r="5761">
          <cell r="T5761">
            <v>12</v>
          </cell>
        </row>
        <row r="5762">
          <cell r="T5762">
            <v>12</v>
          </cell>
        </row>
        <row r="5763">
          <cell r="T5763">
            <v>12</v>
          </cell>
        </row>
        <row r="5764">
          <cell r="T5764">
            <v>12</v>
          </cell>
        </row>
        <row r="5765">
          <cell r="T5765">
            <v>12</v>
          </cell>
        </row>
        <row r="5766">
          <cell r="T5766">
            <v>12</v>
          </cell>
        </row>
        <row r="5767">
          <cell r="T5767">
            <v>12</v>
          </cell>
        </row>
        <row r="5768">
          <cell r="T5768">
            <v>12</v>
          </cell>
        </row>
        <row r="5769">
          <cell r="T5769">
            <v>12</v>
          </cell>
        </row>
        <row r="5770">
          <cell r="T5770">
            <v>12</v>
          </cell>
        </row>
        <row r="5771">
          <cell r="T5771">
            <v>12</v>
          </cell>
        </row>
        <row r="5772">
          <cell r="T5772">
            <v>12</v>
          </cell>
        </row>
        <row r="5773">
          <cell r="T5773">
            <v>12</v>
          </cell>
        </row>
        <row r="5774">
          <cell r="T5774">
            <v>12</v>
          </cell>
        </row>
        <row r="5775">
          <cell r="T5775">
            <v>12</v>
          </cell>
        </row>
        <row r="5776">
          <cell r="T5776">
            <v>12</v>
          </cell>
        </row>
        <row r="5777">
          <cell r="T5777">
            <v>12</v>
          </cell>
        </row>
        <row r="5778">
          <cell r="T5778">
            <v>12</v>
          </cell>
        </row>
        <row r="5779">
          <cell r="T5779">
            <v>12</v>
          </cell>
        </row>
        <row r="5780">
          <cell r="T5780">
            <v>12</v>
          </cell>
        </row>
        <row r="5781">
          <cell r="T5781">
            <v>12</v>
          </cell>
        </row>
        <row r="5782">
          <cell r="T5782">
            <v>12</v>
          </cell>
        </row>
        <row r="5783">
          <cell r="T5783">
            <v>12</v>
          </cell>
        </row>
        <row r="5784">
          <cell r="T5784">
            <v>12</v>
          </cell>
        </row>
        <row r="5785">
          <cell r="T5785">
            <v>12</v>
          </cell>
        </row>
        <row r="5786">
          <cell r="T5786">
            <v>12</v>
          </cell>
        </row>
        <row r="5787">
          <cell r="T5787">
            <v>12</v>
          </cell>
        </row>
        <row r="5788">
          <cell r="T5788">
            <v>12</v>
          </cell>
        </row>
        <row r="5789">
          <cell r="T5789">
            <v>12</v>
          </cell>
        </row>
        <row r="5790">
          <cell r="T5790">
            <v>12</v>
          </cell>
        </row>
        <row r="5791">
          <cell r="T5791">
            <v>12</v>
          </cell>
        </row>
        <row r="5792">
          <cell r="T5792">
            <v>12</v>
          </cell>
        </row>
        <row r="5793">
          <cell r="T5793">
            <v>12</v>
          </cell>
        </row>
        <row r="5794">
          <cell r="T5794">
            <v>12</v>
          </cell>
        </row>
        <row r="5795">
          <cell r="T5795">
            <v>12</v>
          </cell>
        </row>
        <row r="5796">
          <cell r="T5796">
            <v>12</v>
          </cell>
        </row>
        <row r="5797">
          <cell r="T5797">
            <v>12</v>
          </cell>
        </row>
        <row r="5798">
          <cell r="T5798">
            <v>12</v>
          </cell>
        </row>
        <row r="5799">
          <cell r="T5799">
            <v>12</v>
          </cell>
        </row>
        <row r="5800">
          <cell r="T5800">
            <v>12</v>
          </cell>
        </row>
        <row r="5801">
          <cell r="T5801">
            <v>12</v>
          </cell>
        </row>
        <row r="5802">
          <cell r="T5802">
            <v>12</v>
          </cell>
        </row>
        <row r="5803">
          <cell r="T5803">
            <v>12</v>
          </cell>
        </row>
        <row r="5804">
          <cell r="T5804">
            <v>12</v>
          </cell>
        </row>
        <row r="5805">
          <cell r="T5805">
            <v>12</v>
          </cell>
        </row>
        <row r="5806">
          <cell r="T5806">
            <v>12</v>
          </cell>
        </row>
        <row r="5807">
          <cell r="T5807">
            <v>12</v>
          </cell>
        </row>
        <row r="5808">
          <cell r="T5808">
            <v>12</v>
          </cell>
        </row>
        <row r="5809">
          <cell r="T5809">
            <v>12</v>
          </cell>
        </row>
        <row r="5810">
          <cell r="T5810">
            <v>12</v>
          </cell>
        </row>
        <row r="5811">
          <cell r="T5811">
            <v>12</v>
          </cell>
        </row>
        <row r="5812">
          <cell r="T5812">
            <v>12</v>
          </cell>
        </row>
        <row r="5813">
          <cell r="T5813">
            <v>12</v>
          </cell>
        </row>
        <row r="5814">
          <cell r="T5814">
            <v>12</v>
          </cell>
        </row>
        <row r="5815">
          <cell r="T5815">
            <v>12</v>
          </cell>
        </row>
        <row r="5816">
          <cell r="T5816">
            <v>12</v>
          </cell>
        </row>
        <row r="5817">
          <cell r="T5817">
            <v>12</v>
          </cell>
        </row>
        <row r="5818">
          <cell r="T5818">
            <v>12</v>
          </cell>
        </row>
        <row r="5819">
          <cell r="T5819">
            <v>12</v>
          </cell>
        </row>
        <row r="5820">
          <cell r="T5820">
            <v>12</v>
          </cell>
        </row>
        <row r="5821">
          <cell r="T5821">
            <v>12</v>
          </cell>
        </row>
        <row r="5822">
          <cell r="T5822">
            <v>12</v>
          </cell>
        </row>
        <row r="5823">
          <cell r="T5823">
            <v>12</v>
          </cell>
        </row>
        <row r="5824">
          <cell r="T5824">
            <v>12</v>
          </cell>
        </row>
        <row r="5825">
          <cell r="T5825">
            <v>12</v>
          </cell>
        </row>
        <row r="5826">
          <cell r="T5826">
            <v>12</v>
          </cell>
        </row>
        <row r="5827">
          <cell r="T5827">
            <v>12</v>
          </cell>
        </row>
        <row r="5828">
          <cell r="T5828">
            <v>12</v>
          </cell>
        </row>
        <row r="5829">
          <cell r="T5829">
            <v>12</v>
          </cell>
        </row>
        <row r="5830">
          <cell r="T5830">
            <v>12</v>
          </cell>
        </row>
        <row r="5831">
          <cell r="T5831">
            <v>12</v>
          </cell>
        </row>
        <row r="5832">
          <cell r="T5832">
            <v>12</v>
          </cell>
        </row>
        <row r="5833">
          <cell r="T5833">
            <v>12</v>
          </cell>
        </row>
        <row r="5834">
          <cell r="T5834">
            <v>12</v>
          </cell>
        </row>
        <row r="5835">
          <cell r="T5835">
            <v>12</v>
          </cell>
        </row>
        <row r="5836">
          <cell r="T5836">
            <v>12</v>
          </cell>
        </row>
        <row r="5837">
          <cell r="T5837">
            <v>12</v>
          </cell>
        </row>
        <row r="5838">
          <cell r="T5838">
            <v>12</v>
          </cell>
        </row>
        <row r="5839">
          <cell r="T5839">
            <v>12</v>
          </cell>
        </row>
        <row r="5840">
          <cell r="T5840">
            <v>12</v>
          </cell>
        </row>
        <row r="5841">
          <cell r="T5841">
            <v>12</v>
          </cell>
        </row>
        <row r="5842">
          <cell r="T5842">
            <v>12</v>
          </cell>
        </row>
        <row r="5843">
          <cell r="T5843">
            <v>12</v>
          </cell>
        </row>
        <row r="5844">
          <cell r="T5844">
            <v>12</v>
          </cell>
        </row>
        <row r="5845">
          <cell r="T5845">
            <v>12</v>
          </cell>
        </row>
        <row r="5846">
          <cell r="T5846">
            <v>12</v>
          </cell>
        </row>
        <row r="5847">
          <cell r="T5847">
            <v>12</v>
          </cell>
        </row>
        <row r="5848">
          <cell r="T5848">
            <v>12</v>
          </cell>
        </row>
        <row r="5849">
          <cell r="T5849">
            <v>12</v>
          </cell>
        </row>
        <row r="5850">
          <cell r="T5850">
            <v>12</v>
          </cell>
        </row>
        <row r="5851">
          <cell r="T5851">
            <v>12</v>
          </cell>
        </row>
        <row r="5852">
          <cell r="T5852">
            <v>12</v>
          </cell>
        </row>
        <row r="5853">
          <cell r="T5853">
            <v>12</v>
          </cell>
        </row>
        <row r="5854">
          <cell r="T5854">
            <v>12</v>
          </cell>
        </row>
        <row r="5855">
          <cell r="T5855">
            <v>12</v>
          </cell>
        </row>
        <row r="5856">
          <cell r="T5856">
            <v>12</v>
          </cell>
        </row>
        <row r="5857">
          <cell r="T5857">
            <v>12</v>
          </cell>
        </row>
        <row r="5858">
          <cell r="T5858">
            <v>12</v>
          </cell>
        </row>
        <row r="5859">
          <cell r="T5859">
            <v>12</v>
          </cell>
        </row>
        <row r="5860">
          <cell r="T5860">
            <v>12</v>
          </cell>
        </row>
        <row r="5861">
          <cell r="T5861">
            <v>12</v>
          </cell>
        </row>
        <row r="5862">
          <cell r="T5862">
            <v>12</v>
          </cell>
        </row>
        <row r="5863">
          <cell r="T5863">
            <v>12</v>
          </cell>
        </row>
        <row r="5864">
          <cell r="T5864">
            <v>12</v>
          </cell>
        </row>
        <row r="5865">
          <cell r="T5865">
            <v>12</v>
          </cell>
        </row>
        <row r="5866">
          <cell r="T5866">
            <v>12</v>
          </cell>
        </row>
        <row r="5867">
          <cell r="T5867">
            <v>12</v>
          </cell>
        </row>
        <row r="5868">
          <cell r="T5868">
            <v>12</v>
          </cell>
        </row>
        <row r="5869">
          <cell r="T5869">
            <v>12</v>
          </cell>
        </row>
        <row r="5870">
          <cell r="T5870">
            <v>12</v>
          </cell>
        </row>
        <row r="5871">
          <cell r="T5871">
            <v>12</v>
          </cell>
        </row>
        <row r="5872">
          <cell r="T5872">
            <v>12</v>
          </cell>
        </row>
        <row r="5873">
          <cell r="T5873">
            <v>12</v>
          </cell>
        </row>
        <row r="5874">
          <cell r="T5874">
            <v>12</v>
          </cell>
        </row>
        <row r="5875">
          <cell r="T5875">
            <v>12</v>
          </cell>
        </row>
        <row r="5876">
          <cell r="T5876">
            <v>12</v>
          </cell>
        </row>
        <row r="5877">
          <cell r="T5877">
            <v>12</v>
          </cell>
        </row>
        <row r="5878">
          <cell r="T5878">
            <v>12</v>
          </cell>
        </row>
        <row r="5879">
          <cell r="T5879">
            <v>12</v>
          </cell>
        </row>
        <row r="5880">
          <cell r="T5880">
            <v>12</v>
          </cell>
        </row>
        <row r="5881">
          <cell r="T5881">
            <v>12</v>
          </cell>
        </row>
        <row r="5882">
          <cell r="T5882">
            <v>12</v>
          </cell>
        </row>
        <row r="5883">
          <cell r="T5883">
            <v>12</v>
          </cell>
        </row>
        <row r="5884">
          <cell r="T5884">
            <v>12</v>
          </cell>
        </row>
        <row r="5885">
          <cell r="T5885">
            <v>12</v>
          </cell>
        </row>
        <row r="5886">
          <cell r="T5886">
            <v>12</v>
          </cell>
        </row>
        <row r="5887">
          <cell r="T5887">
            <v>12</v>
          </cell>
        </row>
        <row r="5888">
          <cell r="T5888">
            <v>12</v>
          </cell>
        </row>
        <row r="5889">
          <cell r="T5889">
            <v>12</v>
          </cell>
        </row>
        <row r="5890">
          <cell r="T5890">
            <v>12</v>
          </cell>
        </row>
        <row r="5891">
          <cell r="T5891">
            <v>12</v>
          </cell>
        </row>
        <row r="5892">
          <cell r="T5892">
            <v>12</v>
          </cell>
        </row>
        <row r="5893">
          <cell r="T5893">
            <v>12</v>
          </cell>
        </row>
        <row r="5894">
          <cell r="T5894">
            <v>12</v>
          </cell>
        </row>
        <row r="5895">
          <cell r="T5895">
            <v>12</v>
          </cell>
        </row>
        <row r="5896">
          <cell r="T5896">
            <v>12</v>
          </cell>
        </row>
        <row r="5897">
          <cell r="T5897">
            <v>12</v>
          </cell>
        </row>
        <row r="5898">
          <cell r="T5898">
            <v>12</v>
          </cell>
        </row>
        <row r="5899">
          <cell r="T5899">
            <v>12</v>
          </cell>
        </row>
        <row r="5900">
          <cell r="T5900">
            <v>12</v>
          </cell>
        </row>
        <row r="5901">
          <cell r="T5901">
            <v>12</v>
          </cell>
        </row>
        <row r="5902">
          <cell r="T5902">
            <v>12</v>
          </cell>
        </row>
        <row r="5903">
          <cell r="T5903">
            <v>12</v>
          </cell>
        </row>
        <row r="5904">
          <cell r="T5904">
            <v>12</v>
          </cell>
        </row>
        <row r="5905">
          <cell r="T5905">
            <v>12</v>
          </cell>
        </row>
        <row r="5906">
          <cell r="T5906">
            <v>12</v>
          </cell>
        </row>
        <row r="5907">
          <cell r="T5907">
            <v>12</v>
          </cell>
        </row>
        <row r="5908">
          <cell r="T5908">
            <v>12</v>
          </cell>
        </row>
        <row r="5909">
          <cell r="T5909">
            <v>12</v>
          </cell>
        </row>
        <row r="5910">
          <cell r="T5910">
            <v>12</v>
          </cell>
        </row>
        <row r="5911">
          <cell r="T5911">
            <v>12</v>
          </cell>
        </row>
        <row r="5912">
          <cell r="T5912">
            <v>12</v>
          </cell>
        </row>
        <row r="5913">
          <cell r="T5913">
            <v>12</v>
          </cell>
        </row>
        <row r="5914">
          <cell r="T5914">
            <v>12</v>
          </cell>
        </row>
        <row r="5915">
          <cell r="T5915">
            <v>12</v>
          </cell>
        </row>
        <row r="5916">
          <cell r="T5916">
            <v>12</v>
          </cell>
        </row>
        <row r="5917">
          <cell r="T5917">
            <v>12</v>
          </cell>
        </row>
        <row r="5918">
          <cell r="T5918">
            <v>12</v>
          </cell>
        </row>
        <row r="5919">
          <cell r="T5919">
            <v>12</v>
          </cell>
        </row>
        <row r="5920">
          <cell r="T5920">
            <v>12</v>
          </cell>
        </row>
        <row r="5921">
          <cell r="T5921">
            <v>12</v>
          </cell>
        </row>
        <row r="5922">
          <cell r="T5922">
            <v>12</v>
          </cell>
        </row>
        <row r="5923">
          <cell r="T5923">
            <v>12</v>
          </cell>
        </row>
        <row r="5924">
          <cell r="T5924">
            <v>12</v>
          </cell>
        </row>
        <row r="5925">
          <cell r="T5925">
            <v>12</v>
          </cell>
        </row>
        <row r="5926">
          <cell r="T5926">
            <v>12</v>
          </cell>
        </row>
        <row r="5927">
          <cell r="T5927">
            <v>12</v>
          </cell>
        </row>
        <row r="5928">
          <cell r="T5928">
            <v>12</v>
          </cell>
        </row>
        <row r="5929">
          <cell r="T5929">
            <v>12</v>
          </cell>
        </row>
        <row r="5930">
          <cell r="T5930">
            <v>12</v>
          </cell>
        </row>
        <row r="5931">
          <cell r="T5931">
            <v>12</v>
          </cell>
        </row>
        <row r="5932">
          <cell r="T5932">
            <v>12</v>
          </cell>
        </row>
        <row r="5933">
          <cell r="T5933">
            <v>12</v>
          </cell>
        </row>
        <row r="5934">
          <cell r="T5934">
            <v>12</v>
          </cell>
        </row>
        <row r="5935">
          <cell r="T5935">
            <v>12</v>
          </cell>
        </row>
        <row r="5936">
          <cell r="T5936">
            <v>12</v>
          </cell>
        </row>
        <row r="5937">
          <cell r="T5937">
            <v>12</v>
          </cell>
        </row>
        <row r="5938">
          <cell r="T5938">
            <v>12</v>
          </cell>
        </row>
        <row r="5939">
          <cell r="T5939">
            <v>12</v>
          </cell>
        </row>
        <row r="5940">
          <cell r="T5940">
            <v>12</v>
          </cell>
        </row>
        <row r="5941">
          <cell r="T5941">
            <v>12</v>
          </cell>
        </row>
        <row r="5942">
          <cell r="T5942">
            <v>12</v>
          </cell>
        </row>
        <row r="5943">
          <cell r="T5943">
            <v>12</v>
          </cell>
        </row>
        <row r="5944">
          <cell r="T5944">
            <v>12</v>
          </cell>
        </row>
        <row r="5945">
          <cell r="T5945">
            <v>12</v>
          </cell>
        </row>
        <row r="5946">
          <cell r="T5946">
            <v>12</v>
          </cell>
        </row>
        <row r="5947">
          <cell r="T5947">
            <v>12</v>
          </cell>
        </row>
        <row r="5948">
          <cell r="T5948">
            <v>12</v>
          </cell>
        </row>
        <row r="5949">
          <cell r="T5949">
            <v>12</v>
          </cell>
        </row>
        <row r="5950">
          <cell r="T5950">
            <v>12</v>
          </cell>
        </row>
        <row r="5951">
          <cell r="T5951">
            <v>12</v>
          </cell>
        </row>
        <row r="5952">
          <cell r="T5952">
            <v>12</v>
          </cell>
        </row>
        <row r="5953">
          <cell r="T5953">
            <v>12</v>
          </cell>
        </row>
        <row r="5954">
          <cell r="T5954">
            <v>12</v>
          </cell>
        </row>
        <row r="5955">
          <cell r="T5955">
            <v>12</v>
          </cell>
        </row>
        <row r="5956">
          <cell r="T5956">
            <v>12</v>
          </cell>
        </row>
        <row r="5957">
          <cell r="T5957">
            <v>12</v>
          </cell>
        </row>
        <row r="5958">
          <cell r="T5958">
            <v>12</v>
          </cell>
        </row>
        <row r="5959">
          <cell r="T5959">
            <v>12</v>
          </cell>
        </row>
        <row r="5960">
          <cell r="T5960">
            <v>12</v>
          </cell>
        </row>
        <row r="5961">
          <cell r="T5961">
            <v>12</v>
          </cell>
        </row>
        <row r="5962">
          <cell r="T5962">
            <v>12</v>
          </cell>
        </row>
        <row r="5963">
          <cell r="T5963">
            <v>12</v>
          </cell>
        </row>
        <row r="5964">
          <cell r="T5964">
            <v>12</v>
          </cell>
        </row>
        <row r="5965">
          <cell r="T5965">
            <v>12</v>
          </cell>
        </row>
        <row r="5966">
          <cell r="T5966">
            <v>12</v>
          </cell>
        </row>
        <row r="5967">
          <cell r="T5967">
            <v>12</v>
          </cell>
        </row>
        <row r="5968">
          <cell r="T5968">
            <v>12</v>
          </cell>
        </row>
        <row r="5969">
          <cell r="T5969">
            <v>12</v>
          </cell>
        </row>
        <row r="5970">
          <cell r="T5970">
            <v>12</v>
          </cell>
        </row>
        <row r="5971">
          <cell r="T5971">
            <v>12</v>
          </cell>
        </row>
        <row r="5972">
          <cell r="T5972">
            <v>12</v>
          </cell>
        </row>
        <row r="5973">
          <cell r="T5973">
            <v>12</v>
          </cell>
        </row>
        <row r="5974">
          <cell r="T5974">
            <v>12</v>
          </cell>
        </row>
        <row r="5975">
          <cell r="T5975">
            <v>12</v>
          </cell>
        </row>
        <row r="5976">
          <cell r="T5976">
            <v>12</v>
          </cell>
        </row>
        <row r="5977">
          <cell r="T5977">
            <v>12</v>
          </cell>
        </row>
        <row r="5978">
          <cell r="T5978">
            <v>12</v>
          </cell>
        </row>
        <row r="5979">
          <cell r="T5979">
            <v>12</v>
          </cell>
        </row>
        <row r="5980">
          <cell r="T5980">
            <v>12</v>
          </cell>
        </row>
        <row r="5981">
          <cell r="T5981">
            <v>12</v>
          </cell>
        </row>
        <row r="5982">
          <cell r="T5982">
            <v>12</v>
          </cell>
        </row>
        <row r="5983">
          <cell r="T5983">
            <v>12</v>
          </cell>
        </row>
        <row r="5984">
          <cell r="T5984">
            <v>12</v>
          </cell>
        </row>
        <row r="5985">
          <cell r="T5985">
            <v>12</v>
          </cell>
        </row>
        <row r="5986">
          <cell r="T5986">
            <v>12</v>
          </cell>
        </row>
        <row r="5987">
          <cell r="T5987">
            <v>12</v>
          </cell>
        </row>
        <row r="5988">
          <cell r="T5988">
            <v>12</v>
          </cell>
        </row>
        <row r="5989">
          <cell r="T5989">
            <v>12</v>
          </cell>
        </row>
        <row r="5990">
          <cell r="T5990">
            <v>12</v>
          </cell>
        </row>
        <row r="5991">
          <cell r="T5991">
            <v>12</v>
          </cell>
        </row>
        <row r="5992">
          <cell r="T5992">
            <v>12</v>
          </cell>
        </row>
        <row r="5993">
          <cell r="T5993">
            <v>12</v>
          </cell>
        </row>
        <row r="5994">
          <cell r="T5994">
            <v>12</v>
          </cell>
        </row>
        <row r="5995">
          <cell r="T5995">
            <v>12</v>
          </cell>
        </row>
        <row r="5996">
          <cell r="T5996">
            <v>12</v>
          </cell>
        </row>
        <row r="5997">
          <cell r="T5997">
            <v>12</v>
          </cell>
        </row>
        <row r="5998">
          <cell r="T5998">
            <v>12</v>
          </cell>
        </row>
        <row r="5999">
          <cell r="T5999">
            <v>12</v>
          </cell>
        </row>
        <row r="6000">
          <cell r="T6000">
            <v>12</v>
          </cell>
        </row>
        <row r="6001">
          <cell r="T6001">
            <v>12</v>
          </cell>
        </row>
        <row r="6002">
          <cell r="T6002">
            <v>12</v>
          </cell>
        </row>
        <row r="6003">
          <cell r="T6003">
            <v>12</v>
          </cell>
        </row>
        <row r="6004">
          <cell r="T6004">
            <v>12</v>
          </cell>
        </row>
        <row r="6005">
          <cell r="T6005">
            <v>12</v>
          </cell>
        </row>
        <row r="6006">
          <cell r="T6006">
            <v>12</v>
          </cell>
        </row>
        <row r="6007">
          <cell r="T6007">
            <v>12</v>
          </cell>
        </row>
        <row r="6008">
          <cell r="T6008">
            <v>12</v>
          </cell>
        </row>
        <row r="6009">
          <cell r="T6009">
            <v>12</v>
          </cell>
        </row>
        <row r="6010">
          <cell r="T6010">
            <v>12</v>
          </cell>
        </row>
        <row r="6011">
          <cell r="T6011">
            <v>12</v>
          </cell>
        </row>
        <row r="6012">
          <cell r="T6012">
            <v>12</v>
          </cell>
        </row>
        <row r="6013">
          <cell r="T6013">
            <v>12</v>
          </cell>
        </row>
        <row r="6014">
          <cell r="T6014">
            <v>12</v>
          </cell>
        </row>
        <row r="6015">
          <cell r="T6015">
            <v>12</v>
          </cell>
        </row>
        <row r="6016">
          <cell r="T6016">
            <v>12</v>
          </cell>
        </row>
        <row r="6017">
          <cell r="T6017">
            <v>12</v>
          </cell>
        </row>
        <row r="6018">
          <cell r="T6018">
            <v>12</v>
          </cell>
        </row>
        <row r="6019">
          <cell r="T6019">
            <v>12</v>
          </cell>
        </row>
        <row r="6020">
          <cell r="T6020">
            <v>12</v>
          </cell>
        </row>
        <row r="6021">
          <cell r="T6021">
            <v>12</v>
          </cell>
        </row>
        <row r="6022">
          <cell r="T6022">
            <v>12</v>
          </cell>
        </row>
        <row r="6023">
          <cell r="T6023">
            <v>12</v>
          </cell>
        </row>
        <row r="6024">
          <cell r="T6024">
            <v>12</v>
          </cell>
        </row>
        <row r="6025">
          <cell r="T6025">
            <v>12</v>
          </cell>
        </row>
        <row r="6026">
          <cell r="T6026">
            <v>12</v>
          </cell>
        </row>
        <row r="6027">
          <cell r="T6027">
            <v>12</v>
          </cell>
        </row>
        <row r="6028">
          <cell r="T6028">
            <v>12</v>
          </cell>
        </row>
        <row r="6029">
          <cell r="T6029">
            <v>12</v>
          </cell>
        </row>
        <row r="6030">
          <cell r="T6030">
            <v>12</v>
          </cell>
        </row>
        <row r="6031">
          <cell r="T6031">
            <v>12</v>
          </cell>
        </row>
        <row r="6032">
          <cell r="T6032">
            <v>12</v>
          </cell>
        </row>
        <row r="6033">
          <cell r="T6033">
            <v>12</v>
          </cell>
        </row>
        <row r="6034">
          <cell r="T6034">
            <v>12</v>
          </cell>
        </row>
        <row r="6035">
          <cell r="T6035">
            <v>12</v>
          </cell>
        </row>
        <row r="6036">
          <cell r="T6036">
            <v>12</v>
          </cell>
        </row>
        <row r="6037">
          <cell r="T6037">
            <v>12</v>
          </cell>
        </row>
        <row r="6038">
          <cell r="T6038">
            <v>12</v>
          </cell>
        </row>
        <row r="6039">
          <cell r="T6039">
            <v>12</v>
          </cell>
        </row>
        <row r="6040">
          <cell r="T6040">
            <v>12</v>
          </cell>
        </row>
        <row r="6041">
          <cell r="T6041">
            <v>12</v>
          </cell>
        </row>
        <row r="6042">
          <cell r="T6042">
            <v>12</v>
          </cell>
        </row>
        <row r="6043">
          <cell r="T6043">
            <v>12</v>
          </cell>
        </row>
        <row r="6044">
          <cell r="T6044">
            <v>12</v>
          </cell>
        </row>
        <row r="6045">
          <cell r="T6045">
            <v>12</v>
          </cell>
        </row>
        <row r="6046">
          <cell r="T6046">
            <v>12</v>
          </cell>
        </row>
        <row r="6047">
          <cell r="T6047">
            <v>12</v>
          </cell>
        </row>
        <row r="6048">
          <cell r="T6048">
            <v>12</v>
          </cell>
        </row>
        <row r="6049">
          <cell r="T6049">
            <v>12</v>
          </cell>
        </row>
        <row r="6050">
          <cell r="T6050">
            <v>12</v>
          </cell>
        </row>
        <row r="6051">
          <cell r="T6051">
            <v>12</v>
          </cell>
        </row>
        <row r="6052">
          <cell r="T6052">
            <v>12</v>
          </cell>
        </row>
        <row r="6053">
          <cell r="T6053">
            <v>12</v>
          </cell>
        </row>
        <row r="6054">
          <cell r="T6054">
            <v>12</v>
          </cell>
        </row>
        <row r="6055">
          <cell r="T6055">
            <v>12</v>
          </cell>
        </row>
        <row r="6056">
          <cell r="T6056">
            <v>12</v>
          </cell>
        </row>
        <row r="6057">
          <cell r="T6057">
            <v>12</v>
          </cell>
        </row>
        <row r="6058">
          <cell r="T6058">
            <v>12</v>
          </cell>
        </row>
        <row r="6059">
          <cell r="T6059">
            <v>12</v>
          </cell>
        </row>
        <row r="6060">
          <cell r="T6060">
            <v>12</v>
          </cell>
        </row>
        <row r="6061">
          <cell r="T6061">
            <v>12</v>
          </cell>
        </row>
        <row r="6062">
          <cell r="T6062">
            <v>12</v>
          </cell>
        </row>
        <row r="6063">
          <cell r="T6063">
            <v>12</v>
          </cell>
        </row>
        <row r="6064">
          <cell r="T6064">
            <v>12</v>
          </cell>
        </row>
        <row r="6065">
          <cell r="T6065">
            <v>12</v>
          </cell>
        </row>
        <row r="6066">
          <cell r="T6066">
            <v>12</v>
          </cell>
        </row>
        <row r="6067">
          <cell r="T6067">
            <v>12</v>
          </cell>
        </row>
        <row r="6068">
          <cell r="T6068">
            <v>12</v>
          </cell>
        </row>
        <row r="6069">
          <cell r="T6069">
            <v>12</v>
          </cell>
        </row>
        <row r="6070">
          <cell r="T6070">
            <v>12</v>
          </cell>
        </row>
        <row r="6071">
          <cell r="T6071">
            <v>12</v>
          </cell>
        </row>
        <row r="6072">
          <cell r="T6072">
            <v>12</v>
          </cell>
        </row>
        <row r="6073">
          <cell r="T6073">
            <v>12</v>
          </cell>
        </row>
        <row r="6074">
          <cell r="T6074">
            <v>12</v>
          </cell>
        </row>
        <row r="6075">
          <cell r="T6075">
            <v>12</v>
          </cell>
        </row>
        <row r="6076">
          <cell r="T6076">
            <v>12</v>
          </cell>
        </row>
        <row r="6077">
          <cell r="T6077">
            <v>12</v>
          </cell>
        </row>
        <row r="6078">
          <cell r="T6078">
            <v>12</v>
          </cell>
        </row>
        <row r="6079">
          <cell r="T6079">
            <v>12</v>
          </cell>
        </row>
        <row r="6080">
          <cell r="T6080">
            <v>12</v>
          </cell>
        </row>
        <row r="6081">
          <cell r="T6081">
            <v>12</v>
          </cell>
        </row>
        <row r="6082">
          <cell r="T6082">
            <v>12</v>
          </cell>
        </row>
        <row r="6083">
          <cell r="T6083">
            <v>12</v>
          </cell>
        </row>
        <row r="6084">
          <cell r="T6084">
            <v>12</v>
          </cell>
        </row>
        <row r="6085">
          <cell r="T6085">
            <v>12</v>
          </cell>
        </row>
        <row r="6086">
          <cell r="T6086">
            <v>12</v>
          </cell>
        </row>
        <row r="6087">
          <cell r="T6087">
            <v>12</v>
          </cell>
        </row>
        <row r="6088">
          <cell r="T6088">
            <v>12</v>
          </cell>
        </row>
        <row r="6089">
          <cell r="T6089">
            <v>12</v>
          </cell>
        </row>
        <row r="6090">
          <cell r="T6090">
            <v>12</v>
          </cell>
        </row>
        <row r="6091">
          <cell r="T6091">
            <v>12</v>
          </cell>
        </row>
        <row r="6092">
          <cell r="T6092">
            <v>12</v>
          </cell>
        </row>
        <row r="6093">
          <cell r="T6093">
            <v>12</v>
          </cell>
        </row>
        <row r="6094">
          <cell r="T6094">
            <v>12</v>
          </cell>
        </row>
        <row r="6095">
          <cell r="T6095">
            <v>12</v>
          </cell>
        </row>
        <row r="6096">
          <cell r="T6096">
            <v>12</v>
          </cell>
        </row>
        <row r="6097">
          <cell r="T6097">
            <v>12</v>
          </cell>
        </row>
        <row r="6098">
          <cell r="T6098">
            <v>12</v>
          </cell>
        </row>
        <row r="6099">
          <cell r="T6099">
            <v>12</v>
          </cell>
        </row>
        <row r="6100">
          <cell r="T6100">
            <v>12</v>
          </cell>
        </row>
        <row r="6101">
          <cell r="T6101">
            <v>12</v>
          </cell>
        </row>
        <row r="6102">
          <cell r="T6102">
            <v>12</v>
          </cell>
        </row>
        <row r="6103">
          <cell r="T6103">
            <v>12</v>
          </cell>
        </row>
        <row r="6104">
          <cell r="T6104">
            <v>12</v>
          </cell>
        </row>
        <row r="6105">
          <cell r="T6105">
            <v>12</v>
          </cell>
        </row>
        <row r="6106">
          <cell r="T6106">
            <v>12</v>
          </cell>
        </row>
        <row r="6107">
          <cell r="T6107">
            <v>12</v>
          </cell>
        </row>
        <row r="6108">
          <cell r="T6108">
            <v>12</v>
          </cell>
        </row>
        <row r="6109">
          <cell r="T6109">
            <v>12</v>
          </cell>
        </row>
        <row r="6110">
          <cell r="T6110">
            <v>12</v>
          </cell>
        </row>
        <row r="6111">
          <cell r="T6111">
            <v>12</v>
          </cell>
        </row>
        <row r="6112">
          <cell r="T6112">
            <v>12</v>
          </cell>
        </row>
        <row r="6113">
          <cell r="T6113">
            <v>12</v>
          </cell>
        </row>
        <row r="6114">
          <cell r="T6114">
            <v>12</v>
          </cell>
        </row>
        <row r="6115">
          <cell r="T6115">
            <v>12</v>
          </cell>
        </row>
        <row r="6116">
          <cell r="T6116">
            <v>12</v>
          </cell>
        </row>
        <row r="6117">
          <cell r="T6117">
            <v>12</v>
          </cell>
        </row>
        <row r="6118">
          <cell r="T6118">
            <v>12</v>
          </cell>
        </row>
        <row r="6119">
          <cell r="T6119">
            <v>12</v>
          </cell>
        </row>
        <row r="6120">
          <cell r="T6120">
            <v>12</v>
          </cell>
        </row>
        <row r="6121">
          <cell r="T6121">
            <v>12</v>
          </cell>
        </row>
        <row r="6122">
          <cell r="T6122">
            <v>12</v>
          </cell>
        </row>
        <row r="6123">
          <cell r="T6123">
            <v>12</v>
          </cell>
        </row>
        <row r="6124">
          <cell r="T6124">
            <v>12</v>
          </cell>
        </row>
        <row r="6125">
          <cell r="T6125">
            <v>12</v>
          </cell>
        </row>
        <row r="6126">
          <cell r="T6126">
            <v>12</v>
          </cell>
        </row>
        <row r="6127">
          <cell r="T6127">
            <v>12</v>
          </cell>
        </row>
        <row r="6128">
          <cell r="T6128">
            <v>12</v>
          </cell>
        </row>
        <row r="6129">
          <cell r="T6129">
            <v>12</v>
          </cell>
        </row>
        <row r="6130">
          <cell r="T6130">
            <v>12</v>
          </cell>
        </row>
        <row r="6131">
          <cell r="T6131">
            <v>12</v>
          </cell>
        </row>
        <row r="6132">
          <cell r="T6132">
            <v>12</v>
          </cell>
        </row>
        <row r="6133">
          <cell r="T6133">
            <v>12</v>
          </cell>
        </row>
        <row r="6134">
          <cell r="T6134">
            <v>12</v>
          </cell>
        </row>
        <row r="6135">
          <cell r="T6135">
            <v>12</v>
          </cell>
        </row>
        <row r="6136">
          <cell r="T6136">
            <v>12</v>
          </cell>
        </row>
        <row r="6137">
          <cell r="T6137">
            <v>12</v>
          </cell>
        </row>
        <row r="6138">
          <cell r="T6138">
            <v>12</v>
          </cell>
        </row>
        <row r="6139">
          <cell r="T6139">
            <v>12</v>
          </cell>
        </row>
        <row r="6140">
          <cell r="T6140">
            <v>12</v>
          </cell>
        </row>
        <row r="6141">
          <cell r="T6141">
            <v>12</v>
          </cell>
        </row>
        <row r="6142">
          <cell r="T6142">
            <v>12</v>
          </cell>
        </row>
        <row r="6143">
          <cell r="T6143">
            <v>12</v>
          </cell>
        </row>
        <row r="6144">
          <cell r="T6144">
            <v>12</v>
          </cell>
        </row>
        <row r="6145">
          <cell r="T6145">
            <v>12</v>
          </cell>
        </row>
        <row r="6146">
          <cell r="T6146">
            <v>12</v>
          </cell>
        </row>
        <row r="6147">
          <cell r="T6147">
            <v>12</v>
          </cell>
        </row>
        <row r="6148">
          <cell r="T6148">
            <v>12</v>
          </cell>
        </row>
        <row r="6149">
          <cell r="T6149">
            <v>12</v>
          </cell>
        </row>
        <row r="6150">
          <cell r="T6150">
            <v>12</v>
          </cell>
        </row>
        <row r="6151">
          <cell r="T6151">
            <v>12</v>
          </cell>
        </row>
        <row r="6152">
          <cell r="T6152">
            <v>12</v>
          </cell>
        </row>
        <row r="6153">
          <cell r="T6153">
            <v>12</v>
          </cell>
        </row>
        <row r="6154">
          <cell r="T6154">
            <v>12</v>
          </cell>
        </row>
        <row r="6155">
          <cell r="T6155">
            <v>12</v>
          </cell>
        </row>
        <row r="6156">
          <cell r="T6156">
            <v>12</v>
          </cell>
        </row>
        <row r="6157">
          <cell r="T6157">
            <v>12</v>
          </cell>
        </row>
        <row r="6158">
          <cell r="T6158">
            <v>12</v>
          </cell>
        </row>
        <row r="6159">
          <cell r="T6159">
            <v>12</v>
          </cell>
        </row>
        <row r="6160">
          <cell r="T6160">
            <v>12</v>
          </cell>
        </row>
        <row r="6161">
          <cell r="T6161">
            <v>12</v>
          </cell>
        </row>
        <row r="6162">
          <cell r="T6162">
            <v>12</v>
          </cell>
        </row>
        <row r="6163">
          <cell r="T6163">
            <v>12</v>
          </cell>
        </row>
        <row r="6164">
          <cell r="T6164">
            <v>12</v>
          </cell>
        </row>
        <row r="6165">
          <cell r="T6165">
            <v>12</v>
          </cell>
        </row>
        <row r="6166">
          <cell r="T6166">
            <v>12</v>
          </cell>
        </row>
        <row r="6167">
          <cell r="T6167">
            <v>12</v>
          </cell>
        </row>
        <row r="6168">
          <cell r="T6168">
            <v>12</v>
          </cell>
        </row>
        <row r="6169">
          <cell r="T6169">
            <v>12</v>
          </cell>
        </row>
        <row r="6170">
          <cell r="T6170">
            <v>12</v>
          </cell>
        </row>
        <row r="6171">
          <cell r="T6171">
            <v>12</v>
          </cell>
        </row>
        <row r="6172">
          <cell r="T6172">
            <v>12</v>
          </cell>
        </row>
        <row r="6173">
          <cell r="T6173">
            <v>12</v>
          </cell>
        </row>
        <row r="6174">
          <cell r="T6174">
            <v>12</v>
          </cell>
        </row>
        <row r="6175">
          <cell r="T6175">
            <v>12</v>
          </cell>
        </row>
        <row r="6176">
          <cell r="T6176">
            <v>12</v>
          </cell>
        </row>
        <row r="6177">
          <cell r="T6177">
            <v>12</v>
          </cell>
        </row>
        <row r="6178">
          <cell r="T6178">
            <v>12</v>
          </cell>
        </row>
        <row r="6179">
          <cell r="T6179">
            <v>12</v>
          </cell>
        </row>
        <row r="6180">
          <cell r="T6180">
            <v>12</v>
          </cell>
        </row>
        <row r="6181">
          <cell r="T6181">
            <v>12</v>
          </cell>
        </row>
        <row r="6182">
          <cell r="T6182">
            <v>12</v>
          </cell>
        </row>
        <row r="6183">
          <cell r="T6183">
            <v>12</v>
          </cell>
        </row>
        <row r="6184">
          <cell r="T6184">
            <v>12</v>
          </cell>
        </row>
        <row r="6185">
          <cell r="T6185">
            <v>12</v>
          </cell>
        </row>
        <row r="6186">
          <cell r="T6186">
            <v>12</v>
          </cell>
        </row>
        <row r="6187">
          <cell r="T6187">
            <v>12</v>
          </cell>
        </row>
        <row r="6188">
          <cell r="T6188">
            <v>12</v>
          </cell>
        </row>
        <row r="6189">
          <cell r="T6189">
            <v>12</v>
          </cell>
        </row>
        <row r="6190">
          <cell r="T6190">
            <v>12</v>
          </cell>
        </row>
        <row r="6191">
          <cell r="T6191">
            <v>12</v>
          </cell>
        </row>
        <row r="6192">
          <cell r="T6192">
            <v>12</v>
          </cell>
        </row>
        <row r="6193">
          <cell r="T6193">
            <v>12</v>
          </cell>
        </row>
        <row r="6194">
          <cell r="T6194">
            <v>12</v>
          </cell>
        </row>
        <row r="6195">
          <cell r="T6195">
            <v>12</v>
          </cell>
        </row>
        <row r="6196">
          <cell r="T6196">
            <v>12</v>
          </cell>
        </row>
        <row r="6197">
          <cell r="T6197">
            <v>12</v>
          </cell>
        </row>
        <row r="6198">
          <cell r="T6198">
            <v>12</v>
          </cell>
        </row>
        <row r="6199">
          <cell r="T6199">
            <v>12</v>
          </cell>
        </row>
        <row r="6200">
          <cell r="T6200">
            <v>12</v>
          </cell>
        </row>
        <row r="6201">
          <cell r="T6201">
            <v>12</v>
          </cell>
        </row>
        <row r="6202">
          <cell r="T6202">
            <v>12</v>
          </cell>
        </row>
        <row r="6203">
          <cell r="T6203">
            <v>12</v>
          </cell>
        </row>
        <row r="6204">
          <cell r="T6204">
            <v>12</v>
          </cell>
        </row>
        <row r="6205">
          <cell r="T6205">
            <v>12</v>
          </cell>
        </row>
        <row r="6206">
          <cell r="T6206">
            <v>12</v>
          </cell>
        </row>
        <row r="6207">
          <cell r="T6207">
            <v>12</v>
          </cell>
        </row>
        <row r="6208">
          <cell r="T6208">
            <v>12</v>
          </cell>
        </row>
        <row r="6209">
          <cell r="T6209">
            <v>12</v>
          </cell>
        </row>
        <row r="6210">
          <cell r="T6210">
            <v>12</v>
          </cell>
        </row>
        <row r="6211">
          <cell r="T6211">
            <v>12</v>
          </cell>
        </row>
        <row r="6212">
          <cell r="T6212">
            <v>12</v>
          </cell>
        </row>
        <row r="6213">
          <cell r="T6213">
            <v>12</v>
          </cell>
        </row>
        <row r="6214">
          <cell r="T6214">
            <v>12</v>
          </cell>
        </row>
        <row r="6215">
          <cell r="T6215">
            <v>12</v>
          </cell>
        </row>
        <row r="6216">
          <cell r="T6216">
            <v>12</v>
          </cell>
        </row>
        <row r="6217">
          <cell r="T6217">
            <v>12</v>
          </cell>
        </row>
        <row r="6218">
          <cell r="T6218">
            <v>12</v>
          </cell>
        </row>
        <row r="6219">
          <cell r="T6219">
            <v>12</v>
          </cell>
        </row>
        <row r="6220">
          <cell r="T6220">
            <v>12</v>
          </cell>
        </row>
        <row r="6221">
          <cell r="T6221">
            <v>12</v>
          </cell>
        </row>
        <row r="6222">
          <cell r="T6222">
            <v>12</v>
          </cell>
        </row>
        <row r="6223">
          <cell r="T6223">
            <v>12</v>
          </cell>
        </row>
        <row r="6224">
          <cell r="T6224">
            <v>12</v>
          </cell>
        </row>
        <row r="6225">
          <cell r="T6225">
            <v>12</v>
          </cell>
        </row>
        <row r="6226">
          <cell r="T6226">
            <v>12</v>
          </cell>
        </row>
        <row r="6227">
          <cell r="T6227">
            <v>12</v>
          </cell>
        </row>
        <row r="6228">
          <cell r="T6228">
            <v>12</v>
          </cell>
        </row>
        <row r="6229">
          <cell r="T6229">
            <v>12</v>
          </cell>
        </row>
        <row r="6230">
          <cell r="T6230">
            <v>12</v>
          </cell>
        </row>
        <row r="6231">
          <cell r="T6231">
            <v>12</v>
          </cell>
        </row>
        <row r="6232">
          <cell r="T6232">
            <v>12</v>
          </cell>
        </row>
        <row r="6233">
          <cell r="T6233">
            <v>12</v>
          </cell>
        </row>
        <row r="6234">
          <cell r="T6234">
            <v>12</v>
          </cell>
        </row>
        <row r="6235">
          <cell r="T6235">
            <v>12</v>
          </cell>
        </row>
        <row r="6236">
          <cell r="T6236">
            <v>12</v>
          </cell>
        </row>
        <row r="6237">
          <cell r="T6237">
            <v>12</v>
          </cell>
        </row>
        <row r="6238">
          <cell r="T6238">
            <v>12</v>
          </cell>
        </row>
        <row r="6239">
          <cell r="T6239">
            <v>12</v>
          </cell>
        </row>
        <row r="6240">
          <cell r="T6240">
            <v>12</v>
          </cell>
        </row>
        <row r="6241">
          <cell r="T6241">
            <v>12</v>
          </cell>
        </row>
        <row r="6242">
          <cell r="T6242">
            <v>12</v>
          </cell>
        </row>
        <row r="6243">
          <cell r="T6243">
            <v>12</v>
          </cell>
        </row>
        <row r="6244">
          <cell r="T6244">
            <v>12</v>
          </cell>
        </row>
        <row r="6245">
          <cell r="T6245">
            <v>12</v>
          </cell>
        </row>
        <row r="6246">
          <cell r="T6246">
            <v>12</v>
          </cell>
        </row>
        <row r="6247">
          <cell r="T6247">
            <v>12</v>
          </cell>
        </row>
        <row r="6248">
          <cell r="T6248">
            <v>12</v>
          </cell>
        </row>
        <row r="6249">
          <cell r="T6249">
            <v>12</v>
          </cell>
        </row>
        <row r="6250">
          <cell r="T6250">
            <v>12</v>
          </cell>
        </row>
        <row r="6251">
          <cell r="T6251">
            <v>12</v>
          </cell>
        </row>
        <row r="6252">
          <cell r="T6252">
            <v>12</v>
          </cell>
        </row>
        <row r="6253">
          <cell r="T6253">
            <v>12</v>
          </cell>
        </row>
        <row r="6254">
          <cell r="T6254">
            <v>12</v>
          </cell>
        </row>
        <row r="6255">
          <cell r="T6255">
            <v>12</v>
          </cell>
        </row>
        <row r="6256">
          <cell r="T6256">
            <v>12</v>
          </cell>
        </row>
        <row r="6257">
          <cell r="T6257">
            <v>12</v>
          </cell>
        </row>
        <row r="6258">
          <cell r="T6258">
            <v>12</v>
          </cell>
        </row>
        <row r="6259">
          <cell r="T6259">
            <v>12</v>
          </cell>
        </row>
        <row r="6260">
          <cell r="T6260">
            <v>12</v>
          </cell>
        </row>
        <row r="6261">
          <cell r="T6261">
            <v>12</v>
          </cell>
        </row>
        <row r="6262">
          <cell r="T6262">
            <v>12</v>
          </cell>
        </row>
        <row r="6263">
          <cell r="T6263">
            <v>12</v>
          </cell>
        </row>
        <row r="6264">
          <cell r="T6264">
            <v>12</v>
          </cell>
        </row>
        <row r="6265">
          <cell r="T6265">
            <v>12</v>
          </cell>
        </row>
        <row r="6266">
          <cell r="T6266">
            <v>12</v>
          </cell>
        </row>
        <row r="6267">
          <cell r="T6267">
            <v>12</v>
          </cell>
        </row>
        <row r="6268">
          <cell r="T6268">
            <v>12</v>
          </cell>
        </row>
        <row r="6269">
          <cell r="T6269">
            <v>12</v>
          </cell>
        </row>
        <row r="6270">
          <cell r="T6270">
            <v>12</v>
          </cell>
        </row>
        <row r="6271">
          <cell r="T6271">
            <v>12</v>
          </cell>
        </row>
        <row r="6272">
          <cell r="T6272">
            <v>12</v>
          </cell>
        </row>
        <row r="6273">
          <cell r="T6273">
            <v>12</v>
          </cell>
        </row>
        <row r="6274">
          <cell r="T6274">
            <v>12</v>
          </cell>
        </row>
        <row r="6275">
          <cell r="T6275">
            <v>12</v>
          </cell>
        </row>
        <row r="6276">
          <cell r="T6276">
            <v>12</v>
          </cell>
        </row>
        <row r="6277">
          <cell r="T6277">
            <v>12</v>
          </cell>
        </row>
        <row r="6278">
          <cell r="T6278">
            <v>12</v>
          </cell>
        </row>
        <row r="6279">
          <cell r="T6279">
            <v>12</v>
          </cell>
        </row>
        <row r="6280">
          <cell r="T6280">
            <v>12</v>
          </cell>
        </row>
        <row r="6281">
          <cell r="T6281">
            <v>12</v>
          </cell>
        </row>
        <row r="6282">
          <cell r="T6282">
            <v>12</v>
          </cell>
        </row>
        <row r="6283">
          <cell r="T6283">
            <v>12</v>
          </cell>
        </row>
        <row r="6284">
          <cell r="T6284">
            <v>12</v>
          </cell>
        </row>
        <row r="6285">
          <cell r="T6285">
            <v>12</v>
          </cell>
        </row>
        <row r="6286">
          <cell r="T6286">
            <v>12</v>
          </cell>
        </row>
        <row r="6287">
          <cell r="T6287">
            <v>12</v>
          </cell>
        </row>
        <row r="6288">
          <cell r="T6288">
            <v>12</v>
          </cell>
        </row>
        <row r="6289">
          <cell r="T6289">
            <v>12</v>
          </cell>
        </row>
        <row r="6290">
          <cell r="T6290">
            <v>12</v>
          </cell>
        </row>
        <row r="6291">
          <cell r="T6291">
            <v>12</v>
          </cell>
        </row>
        <row r="6292">
          <cell r="T6292">
            <v>12</v>
          </cell>
        </row>
        <row r="6293">
          <cell r="T6293">
            <v>12</v>
          </cell>
        </row>
        <row r="6294">
          <cell r="T6294">
            <v>12</v>
          </cell>
        </row>
        <row r="6295">
          <cell r="T6295">
            <v>12</v>
          </cell>
        </row>
        <row r="6296">
          <cell r="T6296">
            <v>12</v>
          </cell>
        </row>
        <row r="6297">
          <cell r="T6297">
            <v>12</v>
          </cell>
        </row>
        <row r="6298">
          <cell r="T6298">
            <v>12</v>
          </cell>
        </row>
        <row r="6299">
          <cell r="T6299">
            <v>12</v>
          </cell>
        </row>
        <row r="6300">
          <cell r="T6300">
            <v>12</v>
          </cell>
        </row>
        <row r="6301">
          <cell r="T6301">
            <v>12</v>
          </cell>
        </row>
        <row r="6302">
          <cell r="T6302">
            <v>12</v>
          </cell>
        </row>
        <row r="6303">
          <cell r="T6303">
            <v>12</v>
          </cell>
        </row>
        <row r="6304">
          <cell r="T6304">
            <v>12</v>
          </cell>
        </row>
        <row r="6305">
          <cell r="T6305">
            <v>12</v>
          </cell>
        </row>
        <row r="6306">
          <cell r="T6306">
            <v>12</v>
          </cell>
        </row>
        <row r="6307">
          <cell r="T6307">
            <v>12</v>
          </cell>
        </row>
        <row r="6308">
          <cell r="T6308">
            <v>12</v>
          </cell>
        </row>
        <row r="6309">
          <cell r="T6309">
            <v>12</v>
          </cell>
        </row>
        <row r="6310">
          <cell r="T6310">
            <v>12</v>
          </cell>
        </row>
        <row r="6311">
          <cell r="T6311">
            <v>12</v>
          </cell>
        </row>
        <row r="6312">
          <cell r="T6312">
            <v>12</v>
          </cell>
        </row>
        <row r="6313">
          <cell r="T6313">
            <v>12</v>
          </cell>
        </row>
        <row r="6314">
          <cell r="T6314">
            <v>12</v>
          </cell>
        </row>
        <row r="6315">
          <cell r="T6315">
            <v>12</v>
          </cell>
        </row>
        <row r="6316">
          <cell r="T6316">
            <v>12</v>
          </cell>
        </row>
        <row r="6317">
          <cell r="T6317">
            <v>12</v>
          </cell>
        </row>
        <row r="6318">
          <cell r="T6318">
            <v>12</v>
          </cell>
        </row>
        <row r="6319">
          <cell r="T6319">
            <v>12</v>
          </cell>
        </row>
        <row r="6320">
          <cell r="T6320">
            <v>12</v>
          </cell>
        </row>
        <row r="6321">
          <cell r="T6321">
            <v>12</v>
          </cell>
        </row>
        <row r="6322">
          <cell r="T6322">
            <v>12</v>
          </cell>
        </row>
        <row r="6323">
          <cell r="T6323">
            <v>12</v>
          </cell>
        </row>
        <row r="6324">
          <cell r="T6324">
            <v>12</v>
          </cell>
        </row>
        <row r="6325">
          <cell r="T6325">
            <v>12</v>
          </cell>
        </row>
        <row r="6326">
          <cell r="T6326">
            <v>12</v>
          </cell>
        </row>
        <row r="6327">
          <cell r="T6327">
            <v>12</v>
          </cell>
        </row>
        <row r="6328">
          <cell r="T6328">
            <v>12</v>
          </cell>
        </row>
        <row r="6329">
          <cell r="T6329">
            <v>12</v>
          </cell>
        </row>
        <row r="6330">
          <cell r="T6330">
            <v>12</v>
          </cell>
        </row>
        <row r="6331">
          <cell r="T6331">
            <v>12</v>
          </cell>
        </row>
        <row r="6332">
          <cell r="T6332">
            <v>12</v>
          </cell>
        </row>
        <row r="6333">
          <cell r="T6333">
            <v>12</v>
          </cell>
        </row>
        <row r="6334">
          <cell r="T6334">
            <v>12</v>
          </cell>
        </row>
        <row r="6335">
          <cell r="T6335">
            <v>12</v>
          </cell>
        </row>
        <row r="6336">
          <cell r="T6336">
            <v>12</v>
          </cell>
        </row>
        <row r="6337">
          <cell r="T6337">
            <v>12</v>
          </cell>
        </row>
        <row r="6338">
          <cell r="T6338">
            <v>12</v>
          </cell>
        </row>
        <row r="6339">
          <cell r="T6339">
            <v>12</v>
          </cell>
        </row>
        <row r="6340">
          <cell r="T6340">
            <v>12</v>
          </cell>
        </row>
        <row r="6341">
          <cell r="T6341">
            <v>12</v>
          </cell>
        </row>
        <row r="6342">
          <cell r="T6342">
            <v>12</v>
          </cell>
        </row>
        <row r="6343">
          <cell r="T6343">
            <v>12</v>
          </cell>
        </row>
        <row r="6344">
          <cell r="T6344">
            <v>12</v>
          </cell>
        </row>
        <row r="6345">
          <cell r="T6345">
            <v>12</v>
          </cell>
        </row>
        <row r="6346">
          <cell r="T6346">
            <v>12</v>
          </cell>
        </row>
        <row r="6347">
          <cell r="T6347">
            <v>12</v>
          </cell>
        </row>
        <row r="6348">
          <cell r="T6348">
            <v>12</v>
          </cell>
        </row>
        <row r="6349">
          <cell r="T6349">
            <v>12</v>
          </cell>
        </row>
        <row r="6350">
          <cell r="T6350">
            <v>12</v>
          </cell>
        </row>
        <row r="6351">
          <cell r="T6351">
            <v>12</v>
          </cell>
        </row>
        <row r="6352">
          <cell r="T6352">
            <v>12</v>
          </cell>
        </row>
        <row r="6353">
          <cell r="T6353">
            <v>12</v>
          </cell>
        </row>
        <row r="6354">
          <cell r="T6354">
            <v>12</v>
          </cell>
        </row>
        <row r="6355">
          <cell r="T6355">
            <v>12</v>
          </cell>
        </row>
        <row r="6356">
          <cell r="T6356">
            <v>12</v>
          </cell>
        </row>
        <row r="6357">
          <cell r="T6357">
            <v>12</v>
          </cell>
        </row>
        <row r="6358">
          <cell r="T6358">
            <v>12</v>
          </cell>
        </row>
        <row r="6359">
          <cell r="T6359">
            <v>12</v>
          </cell>
        </row>
        <row r="6360">
          <cell r="T6360">
            <v>12</v>
          </cell>
        </row>
        <row r="6361">
          <cell r="T6361">
            <v>12</v>
          </cell>
        </row>
        <row r="6362">
          <cell r="T6362">
            <v>12</v>
          </cell>
        </row>
        <row r="6363">
          <cell r="T6363">
            <v>12</v>
          </cell>
        </row>
        <row r="6364">
          <cell r="T6364">
            <v>12</v>
          </cell>
        </row>
        <row r="6365">
          <cell r="T6365">
            <v>12</v>
          </cell>
        </row>
        <row r="6366">
          <cell r="T6366">
            <v>12</v>
          </cell>
        </row>
        <row r="6367">
          <cell r="T6367">
            <v>12</v>
          </cell>
        </row>
        <row r="6368">
          <cell r="T6368">
            <v>12</v>
          </cell>
        </row>
        <row r="6369">
          <cell r="T6369">
            <v>12</v>
          </cell>
        </row>
        <row r="6370">
          <cell r="T6370">
            <v>12</v>
          </cell>
        </row>
        <row r="6371">
          <cell r="T6371">
            <v>12</v>
          </cell>
        </row>
        <row r="6372">
          <cell r="T6372">
            <v>12</v>
          </cell>
        </row>
        <row r="6373">
          <cell r="T6373">
            <v>12</v>
          </cell>
        </row>
        <row r="6374">
          <cell r="T6374">
            <v>12</v>
          </cell>
        </row>
        <row r="6375">
          <cell r="T6375">
            <v>12</v>
          </cell>
        </row>
        <row r="6376">
          <cell r="T6376">
            <v>12</v>
          </cell>
        </row>
        <row r="6377">
          <cell r="T6377">
            <v>12</v>
          </cell>
        </row>
        <row r="6378">
          <cell r="T6378">
            <v>12</v>
          </cell>
        </row>
        <row r="6379">
          <cell r="T6379">
            <v>12</v>
          </cell>
        </row>
        <row r="6380">
          <cell r="T6380">
            <v>12</v>
          </cell>
        </row>
        <row r="6381">
          <cell r="T6381">
            <v>12</v>
          </cell>
        </row>
        <row r="6382">
          <cell r="T6382">
            <v>12</v>
          </cell>
        </row>
        <row r="6383">
          <cell r="T6383">
            <v>12</v>
          </cell>
        </row>
        <row r="6384">
          <cell r="T6384">
            <v>12</v>
          </cell>
        </row>
        <row r="6385">
          <cell r="T6385">
            <v>12</v>
          </cell>
        </row>
        <row r="6386">
          <cell r="T6386">
            <v>12</v>
          </cell>
        </row>
        <row r="6387">
          <cell r="T6387">
            <v>12</v>
          </cell>
        </row>
        <row r="6388">
          <cell r="T6388">
            <v>12</v>
          </cell>
        </row>
        <row r="6389">
          <cell r="T6389">
            <v>12</v>
          </cell>
        </row>
        <row r="6390">
          <cell r="T6390">
            <v>12</v>
          </cell>
        </row>
        <row r="6391">
          <cell r="T6391">
            <v>12</v>
          </cell>
        </row>
        <row r="6392">
          <cell r="T6392">
            <v>12</v>
          </cell>
        </row>
        <row r="6393">
          <cell r="T6393">
            <v>12</v>
          </cell>
        </row>
        <row r="6394">
          <cell r="T6394">
            <v>12</v>
          </cell>
        </row>
        <row r="6395">
          <cell r="T6395">
            <v>12</v>
          </cell>
        </row>
        <row r="6396">
          <cell r="T6396">
            <v>12</v>
          </cell>
        </row>
        <row r="6397">
          <cell r="T6397">
            <v>12</v>
          </cell>
        </row>
        <row r="6398">
          <cell r="T6398">
            <v>12</v>
          </cell>
        </row>
        <row r="6399">
          <cell r="T6399">
            <v>12</v>
          </cell>
        </row>
        <row r="6400">
          <cell r="T6400">
            <v>12</v>
          </cell>
        </row>
        <row r="6401">
          <cell r="T6401">
            <v>12</v>
          </cell>
        </row>
        <row r="6402">
          <cell r="T6402">
            <v>12</v>
          </cell>
        </row>
        <row r="6403">
          <cell r="T6403">
            <v>12</v>
          </cell>
        </row>
        <row r="6404">
          <cell r="T6404">
            <v>12</v>
          </cell>
        </row>
        <row r="6405">
          <cell r="T6405">
            <v>12</v>
          </cell>
        </row>
        <row r="6406">
          <cell r="T6406">
            <v>12</v>
          </cell>
        </row>
        <row r="6407">
          <cell r="T6407">
            <v>12</v>
          </cell>
        </row>
        <row r="6408">
          <cell r="T6408">
            <v>12</v>
          </cell>
        </row>
        <row r="6409">
          <cell r="T6409">
            <v>12</v>
          </cell>
        </row>
        <row r="6410">
          <cell r="T6410">
            <v>12</v>
          </cell>
        </row>
        <row r="6411">
          <cell r="T6411">
            <v>12</v>
          </cell>
        </row>
        <row r="6412">
          <cell r="T6412">
            <v>12</v>
          </cell>
        </row>
        <row r="6413">
          <cell r="T6413">
            <v>12</v>
          </cell>
        </row>
        <row r="6414">
          <cell r="T6414">
            <v>12</v>
          </cell>
        </row>
        <row r="6415">
          <cell r="T6415">
            <v>12</v>
          </cell>
        </row>
        <row r="6416">
          <cell r="T6416">
            <v>12</v>
          </cell>
        </row>
        <row r="6417">
          <cell r="T6417">
            <v>12</v>
          </cell>
        </row>
        <row r="6418">
          <cell r="T6418">
            <v>12</v>
          </cell>
        </row>
        <row r="6419">
          <cell r="T6419">
            <v>12</v>
          </cell>
        </row>
        <row r="6420">
          <cell r="T6420">
            <v>12</v>
          </cell>
        </row>
        <row r="6421">
          <cell r="T6421">
            <v>12</v>
          </cell>
        </row>
        <row r="6422">
          <cell r="T6422">
            <v>12</v>
          </cell>
        </row>
        <row r="6423">
          <cell r="T6423">
            <v>12</v>
          </cell>
        </row>
        <row r="6424">
          <cell r="T6424">
            <v>12</v>
          </cell>
        </row>
        <row r="6425">
          <cell r="T6425">
            <v>12</v>
          </cell>
        </row>
        <row r="6426">
          <cell r="T6426">
            <v>12</v>
          </cell>
        </row>
        <row r="6427">
          <cell r="T6427">
            <v>12</v>
          </cell>
        </row>
        <row r="6428">
          <cell r="T6428">
            <v>12</v>
          </cell>
        </row>
        <row r="6429">
          <cell r="T6429">
            <v>12</v>
          </cell>
        </row>
        <row r="6430">
          <cell r="T6430">
            <v>12</v>
          </cell>
        </row>
        <row r="6431">
          <cell r="T6431">
            <v>12</v>
          </cell>
        </row>
        <row r="6432">
          <cell r="T6432">
            <v>12</v>
          </cell>
        </row>
        <row r="6433">
          <cell r="T6433">
            <v>12</v>
          </cell>
        </row>
        <row r="6434">
          <cell r="T6434">
            <v>12</v>
          </cell>
        </row>
        <row r="6435">
          <cell r="T6435">
            <v>12</v>
          </cell>
        </row>
        <row r="6436">
          <cell r="T6436">
            <v>12</v>
          </cell>
        </row>
        <row r="6437">
          <cell r="T6437">
            <v>12</v>
          </cell>
        </row>
        <row r="6438">
          <cell r="T6438">
            <v>12</v>
          </cell>
        </row>
        <row r="6439">
          <cell r="T6439">
            <v>12</v>
          </cell>
        </row>
        <row r="6440">
          <cell r="T6440">
            <v>12</v>
          </cell>
        </row>
        <row r="6441">
          <cell r="T6441">
            <v>12</v>
          </cell>
        </row>
        <row r="6442">
          <cell r="T6442">
            <v>12</v>
          </cell>
        </row>
        <row r="6443">
          <cell r="T6443">
            <v>12</v>
          </cell>
        </row>
        <row r="6444">
          <cell r="T6444">
            <v>12</v>
          </cell>
        </row>
        <row r="6445">
          <cell r="T6445">
            <v>12</v>
          </cell>
        </row>
        <row r="6446">
          <cell r="T6446">
            <v>12</v>
          </cell>
        </row>
        <row r="6447">
          <cell r="T6447">
            <v>12</v>
          </cell>
        </row>
        <row r="6448">
          <cell r="T6448">
            <v>12</v>
          </cell>
        </row>
        <row r="6449">
          <cell r="T6449">
            <v>12</v>
          </cell>
        </row>
        <row r="6450">
          <cell r="T6450">
            <v>12</v>
          </cell>
        </row>
        <row r="6451">
          <cell r="T6451">
            <v>12</v>
          </cell>
        </row>
        <row r="6452">
          <cell r="T6452">
            <v>12</v>
          </cell>
        </row>
        <row r="6453">
          <cell r="T6453">
            <v>12</v>
          </cell>
        </row>
        <row r="6454">
          <cell r="T6454">
            <v>12</v>
          </cell>
        </row>
        <row r="6455">
          <cell r="T6455">
            <v>12</v>
          </cell>
        </row>
        <row r="6456">
          <cell r="T6456">
            <v>12</v>
          </cell>
        </row>
        <row r="6457">
          <cell r="T6457">
            <v>12</v>
          </cell>
        </row>
        <row r="6458">
          <cell r="T6458">
            <v>12</v>
          </cell>
        </row>
        <row r="6459">
          <cell r="T6459">
            <v>12</v>
          </cell>
        </row>
        <row r="6460">
          <cell r="T6460">
            <v>12</v>
          </cell>
        </row>
        <row r="6461">
          <cell r="T6461">
            <v>12</v>
          </cell>
        </row>
        <row r="6462">
          <cell r="T6462">
            <v>12</v>
          </cell>
        </row>
        <row r="6463">
          <cell r="T6463">
            <v>12</v>
          </cell>
        </row>
        <row r="6464">
          <cell r="T6464">
            <v>12</v>
          </cell>
        </row>
        <row r="6465">
          <cell r="T6465">
            <v>12</v>
          </cell>
        </row>
        <row r="6466">
          <cell r="T6466">
            <v>12</v>
          </cell>
        </row>
        <row r="6467">
          <cell r="T6467">
            <v>12</v>
          </cell>
        </row>
        <row r="6468">
          <cell r="T6468">
            <v>12</v>
          </cell>
        </row>
        <row r="6469">
          <cell r="T6469">
            <v>12</v>
          </cell>
        </row>
        <row r="6470">
          <cell r="T6470">
            <v>12</v>
          </cell>
        </row>
        <row r="6471">
          <cell r="T6471">
            <v>12</v>
          </cell>
        </row>
        <row r="6472">
          <cell r="T6472">
            <v>12</v>
          </cell>
        </row>
        <row r="6473">
          <cell r="T6473">
            <v>12</v>
          </cell>
        </row>
        <row r="6474">
          <cell r="T6474">
            <v>12</v>
          </cell>
        </row>
        <row r="6475">
          <cell r="T6475">
            <v>12</v>
          </cell>
        </row>
        <row r="6476">
          <cell r="T6476">
            <v>12</v>
          </cell>
        </row>
        <row r="6477">
          <cell r="T6477">
            <v>12</v>
          </cell>
        </row>
        <row r="6478">
          <cell r="T6478">
            <v>12</v>
          </cell>
        </row>
        <row r="6479">
          <cell r="T6479">
            <v>12</v>
          </cell>
        </row>
        <row r="6480">
          <cell r="T6480">
            <v>12</v>
          </cell>
        </row>
        <row r="6481">
          <cell r="T6481">
            <v>12</v>
          </cell>
        </row>
        <row r="6482">
          <cell r="T6482">
            <v>12</v>
          </cell>
        </row>
        <row r="6483">
          <cell r="T6483">
            <v>12</v>
          </cell>
        </row>
        <row r="6484">
          <cell r="T6484">
            <v>12</v>
          </cell>
        </row>
        <row r="6485">
          <cell r="T6485">
            <v>12</v>
          </cell>
        </row>
        <row r="6486">
          <cell r="T6486">
            <v>12</v>
          </cell>
        </row>
        <row r="6487">
          <cell r="T6487">
            <v>12</v>
          </cell>
        </row>
        <row r="6488">
          <cell r="T6488">
            <v>12</v>
          </cell>
        </row>
        <row r="6489">
          <cell r="T6489">
            <v>12</v>
          </cell>
        </row>
        <row r="6490">
          <cell r="T6490">
            <v>12</v>
          </cell>
        </row>
        <row r="6491">
          <cell r="T6491">
            <v>12</v>
          </cell>
        </row>
        <row r="6492">
          <cell r="T6492">
            <v>12</v>
          </cell>
        </row>
        <row r="6493">
          <cell r="T6493">
            <v>12</v>
          </cell>
        </row>
        <row r="6494">
          <cell r="T6494">
            <v>12</v>
          </cell>
        </row>
        <row r="6495">
          <cell r="T6495">
            <v>12</v>
          </cell>
        </row>
        <row r="6496">
          <cell r="T6496">
            <v>12</v>
          </cell>
        </row>
        <row r="6497">
          <cell r="T6497">
            <v>12</v>
          </cell>
        </row>
        <row r="6498">
          <cell r="T6498">
            <v>12</v>
          </cell>
        </row>
        <row r="6499">
          <cell r="T6499">
            <v>12</v>
          </cell>
        </row>
        <row r="6500">
          <cell r="T6500">
            <v>12</v>
          </cell>
        </row>
        <row r="6501">
          <cell r="T6501">
            <v>12</v>
          </cell>
        </row>
        <row r="6502">
          <cell r="T6502">
            <v>12</v>
          </cell>
        </row>
        <row r="6503">
          <cell r="T6503">
            <v>12</v>
          </cell>
        </row>
        <row r="6504">
          <cell r="T6504">
            <v>12</v>
          </cell>
        </row>
        <row r="6505">
          <cell r="T6505">
            <v>12</v>
          </cell>
        </row>
        <row r="6506">
          <cell r="T6506">
            <v>12</v>
          </cell>
        </row>
        <row r="6507">
          <cell r="T6507">
            <v>12</v>
          </cell>
        </row>
        <row r="6508">
          <cell r="T6508">
            <v>12</v>
          </cell>
        </row>
        <row r="6509">
          <cell r="T6509">
            <v>12</v>
          </cell>
        </row>
        <row r="6510">
          <cell r="T6510">
            <v>12</v>
          </cell>
        </row>
        <row r="6511">
          <cell r="T6511">
            <v>12</v>
          </cell>
        </row>
        <row r="6512">
          <cell r="T6512">
            <v>12</v>
          </cell>
        </row>
        <row r="6513">
          <cell r="T6513">
            <v>12</v>
          </cell>
        </row>
        <row r="6514">
          <cell r="T6514">
            <v>12</v>
          </cell>
        </row>
        <row r="6515">
          <cell r="T6515">
            <v>12</v>
          </cell>
        </row>
        <row r="6516">
          <cell r="T6516">
            <v>12</v>
          </cell>
        </row>
        <row r="6517">
          <cell r="T6517">
            <v>12</v>
          </cell>
        </row>
        <row r="6518">
          <cell r="T6518">
            <v>12</v>
          </cell>
        </row>
        <row r="6519">
          <cell r="T6519">
            <v>12</v>
          </cell>
        </row>
        <row r="6520">
          <cell r="T6520">
            <v>12</v>
          </cell>
        </row>
        <row r="6521">
          <cell r="T6521">
            <v>12</v>
          </cell>
        </row>
        <row r="6522">
          <cell r="T6522">
            <v>12</v>
          </cell>
        </row>
        <row r="6523">
          <cell r="T6523">
            <v>12</v>
          </cell>
        </row>
        <row r="6524">
          <cell r="T6524">
            <v>12</v>
          </cell>
        </row>
        <row r="6525">
          <cell r="T6525">
            <v>12</v>
          </cell>
        </row>
        <row r="6526">
          <cell r="T6526">
            <v>12</v>
          </cell>
        </row>
        <row r="6527">
          <cell r="T6527">
            <v>12</v>
          </cell>
        </row>
        <row r="6528">
          <cell r="T6528">
            <v>12</v>
          </cell>
        </row>
        <row r="6529">
          <cell r="T6529">
            <v>12</v>
          </cell>
        </row>
        <row r="6530">
          <cell r="T6530">
            <v>12</v>
          </cell>
        </row>
        <row r="6531">
          <cell r="T6531">
            <v>12</v>
          </cell>
        </row>
        <row r="6532">
          <cell r="T6532">
            <v>12</v>
          </cell>
        </row>
        <row r="6533">
          <cell r="T6533">
            <v>12</v>
          </cell>
        </row>
        <row r="6534">
          <cell r="T6534">
            <v>12</v>
          </cell>
        </row>
        <row r="6535">
          <cell r="T6535">
            <v>12</v>
          </cell>
        </row>
        <row r="6536">
          <cell r="T6536">
            <v>12</v>
          </cell>
        </row>
        <row r="6537">
          <cell r="T6537">
            <v>12</v>
          </cell>
        </row>
        <row r="6538">
          <cell r="T6538">
            <v>12</v>
          </cell>
        </row>
        <row r="6539">
          <cell r="T6539">
            <v>12</v>
          </cell>
        </row>
        <row r="6540">
          <cell r="T6540">
            <v>12</v>
          </cell>
        </row>
        <row r="6541">
          <cell r="T6541">
            <v>12</v>
          </cell>
        </row>
        <row r="6542">
          <cell r="T6542">
            <v>12</v>
          </cell>
        </row>
        <row r="6543">
          <cell r="T6543">
            <v>12</v>
          </cell>
        </row>
        <row r="6544">
          <cell r="T6544">
            <v>12</v>
          </cell>
        </row>
        <row r="6545">
          <cell r="T6545">
            <v>12</v>
          </cell>
        </row>
        <row r="6546">
          <cell r="T6546">
            <v>12</v>
          </cell>
        </row>
        <row r="6547">
          <cell r="T6547">
            <v>12</v>
          </cell>
        </row>
        <row r="6548">
          <cell r="T6548">
            <v>12</v>
          </cell>
        </row>
        <row r="6549">
          <cell r="T6549">
            <v>12</v>
          </cell>
        </row>
        <row r="6550">
          <cell r="T6550">
            <v>12</v>
          </cell>
        </row>
        <row r="6551">
          <cell r="T6551">
            <v>12</v>
          </cell>
        </row>
        <row r="6552">
          <cell r="T6552">
            <v>12</v>
          </cell>
        </row>
        <row r="6553">
          <cell r="T6553">
            <v>12</v>
          </cell>
        </row>
        <row r="6554">
          <cell r="T6554">
            <v>12</v>
          </cell>
        </row>
        <row r="6555">
          <cell r="T6555">
            <v>12</v>
          </cell>
        </row>
        <row r="6556">
          <cell r="T6556">
            <v>12</v>
          </cell>
        </row>
        <row r="6557">
          <cell r="T6557">
            <v>12</v>
          </cell>
        </row>
        <row r="6558">
          <cell r="T6558">
            <v>12</v>
          </cell>
        </row>
        <row r="6559">
          <cell r="T6559">
            <v>12</v>
          </cell>
        </row>
        <row r="6560">
          <cell r="T6560">
            <v>12</v>
          </cell>
        </row>
        <row r="6561">
          <cell r="T6561">
            <v>12</v>
          </cell>
        </row>
        <row r="6562">
          <cell r="T6562">
            <v>12</v>
          </cell>
        </row>
        <row r="6563">
          <cell r="T6563">
            <v>12</v>
          </cell>
        </row>
        <row r="6564">
          <cell r="T6564">
            <v>12</v>
          </cell>
        </row>
        <row r="6565">
          <cell r="T6565">
            <v>12</v>
          </cell>
        </row>
        <row r="6566">
          <cell r="T6566">
            <v>12</v>
          </cell>
        </row>
        <row r="6567">
          <cell r="T6567">
            <v>12</v>
          </cell>
        </row>
        <row r="6568">
          <cell r="T6568">
            <v>12</v>
          </cell>
        </row>
        <row r="6569">
          <cell r="T6569">
            <v>12</v>
          </cell>
        </row>
        <row r="6570">
          <cell r="T6570">
            <v>12</v>
          </cell>
        </row>
        <row r="6571">
          <cell r="T6571">
            <v>12</v>
          </cell>
        </row>
        <row r="6572">
          <cell r="T6572">
            <v>12</v>
          </cell>
        </row>
        <row r="6573">
          <cell r="T6573">
            <v>12</v>
          </cell>
        </row>
        <row r="6574">
          <cell r="T6574">
            <v>12</v>
          </cell>
        </row>
        <row r="6575">
          <cell r="T6575">
            <v>12</v>
          </cell>
        </row>
        <row r="6576">
          <cell r="T6576">
            <v>12</v>
          </cell>
        </row>
        <row r="6577">
          <cell r="T6577">
            <v>12</v>
          </cell>
        </row>
        <row r="6578">
          <cell r="T6578">
            <v>12</v>
          </cell>
        </row>
        <row r="6579">
          <cell r="T6579">
            <v>12</v>
          </cell>
        </row>
        <row r="6580">
          <cell r="T6580">
            <v>12</v>
          </cell>
        </row>
        <row r="6581">
          <cell r="T6581">
            <v>12</v>
          </cell>
        </row>
        <row r="6582">
          <cell r="T6582">
            <v>12</v>
          </cell>
        </row>
        <row r="6583">
          <cell r="T6583">
            <v>12</v>
          </cell>
        </row>
        <row r="6584">
          <cell r="T6584">
            <v>12</v>
          </cell>
        </row>
        <row r="6585">
          <cell r="T6585">
            <v>12</v>
          </cell>
        </row>
        <row r="6586">
          <cell r="T6586">
            <v>12</v>
          </cell>
        </row>
        <row r="6587">
          <cell r="T6587">
            <v>12</v>
          </cell>
        </row>
        <row r="6588">
          <cell r="T6588">
            <v>12</v>
          </cell>
        </row>
        <row r="6589">
          <cell r="T6589">
            <v>12</v>
          </cell>
        </row>
        <row r="6590">
          <cell r="T6590">
            <v>12</v>
          </cell>
        </row>
        <row r="6591">
          <cell r="T6591">
            <v>12</v>
          </cell>
        </row>
        <row r="6592">
          <cell r="T6592">
            <v>12</v>
          </cell>
        </row>
        <row r="6593">
          <cell r="T6593">
            <v>12</v>
          </cell>
        </row>
        <row r="6594">
          <cell r="T6594">
            <v>12</v>
          </cell>
        </row>
        <row r="6595">
          <cell r="T6595">
            <v>12</v>
          </cell>
        </row>
        <row r="6596">
          <cell r="T6596">
            <v>12</v>
          </cell>
        </row>
        <row r="6597">
          <cell r="T6597">
            <v>12</v>
          </cell>
        </row>
        <row r="6598">
          <cell r="T6598">
            <v>12</v>
          </cell>
        </row>
        <row r="6599">
          <cell r="T6599">
            <v>12</v>
          </cell>
        </row>
        <row r="6600">
          <cell r="T6600">
            <v>12</v>
          </cell>
        </row>
        <row r="6601">
          <cell r="T6601">
            <v>12</v>
          </cell>
        </row>
        <row r="6602">
          <cell r="T6602">
            <v>12</v>
          </cell>
        </row>
        <row r="6603">
          <cell r="T6603">
            <v>12</v>
          </cell>
        </row>
        <row r="6604">
          <cell r="T6604">
            <v>12</v>
          </cell>
        </row>
        <row r="6605">
          <cell r="T6605">
            <v>12</v>
          </cell>
        </row>
        <row r="6606">
          <cell r="T6606">
            <v>12</v>
          </cell>
        </row>
        <row r="6607">
          <cell r="T6607">
            <v>12</v>
          </cell>
        </row>
        <row r="6608">
          <cell r="T6608">
            <v>12</v>
          </cell>
        </row>
        <row r="6609">
          <cell r="T6609">
            <v>12</v>
          </cell>
        </row>
        <row r="6610">
          <cell r="T6610">
            <v>12</v>
          </cell>
        </row>
        <row r="6611">
          <cell r="T6611">
            <v>12</v>
          </cell>
        </row>
        <row r="6612">
          <cell r="T6612">
            <v>12</v>
          </cell>
        </row>
        <row r="6613">
          <cell r="T6613">
            <v>12</v>
          </cell>
        </row>
        <row r="6614">
          <cell r="T6614">
            <v>12</v>
          </cell>
        </row>
        <row r="6615">
          <cell r="T6615">
            <v>12</v>
          </cell>
        </row>
        <row r="6616">
          <cell r="T6616">
            <v>12</v>
          </cell>
        </row>
        <row r="6617">
          <cell r="T6617">
            <v>12</v>
          </cell>
        </row>
        <row r="6618">
          <cell r="T6618">
            <v>12</v>
          </cell>
        </row>
        <row r="6619">
          <cell r="T6619">
            <v>12</v>
          </cell>
        </row>
        <row r="6620">
          <cell r="T6620">
            <v>12</v>
          </cell>
        </row>
        <row r="6621">
          <cell r="T6621">
            <v>12</v>
          </cell>
        </row>
        <row r="6622">
          <cell r="T6622">
            <v>12</v>
          </cell>
        </row>
        <row r="6623">
          <cell r="T6623">
            <v>12</v>
          </cell>
        </row>
        <row r="6624">
          <cell r="T6624">
            <v>12</v>
          </cell>
        </row>
        <row r="6625">
          <cell r="T6625">
            <v>12</v>
          </cell>
        </row>
        <row r="6626">
          <cell r="T6626">
            <v>12</v>
          </cell>
        </row>
        <row r="6627">
          <cell r="T6627">
            <v>12</v>
          </cell>
        </row>
        <row r="6628">
          <cell r="T6628">
            <v>12</v>
          </cell>
        </row>
        <row r="6629">
          <cell r="T6629">
            <v>12</v>
          </cell>
        </row>
        <row r="6630">
          <cell r="T6630">
            <v>12</v>
          </cell>
        </row>
        <row r="6631">
          <cell r="T6631">
            <v>12</v>
          </cell>
        </row>
        <row r="6632">
          <cell r="T6632">
            <v>12</v>
          </cell>
        </row>
        <row r="6633">
          <cell r="T6633">
            <v>12</v>
          </cell>
        </row>
        <row r="6634">
          <cell r="T6634">
            <v>12</v>
          </cell>
        </row>
        <row r="6635">
          <cell r="T6635">
            <v>12</v>
          </cell>
        </row>
        <row r="6636">
          <cell r="T6636">
            <v>12</v>
          </cell>
        </row>
        <row r="6637">
          <cell r="T6637">
            <v>12</v>
          </cell>
        </row>
        <row r="6638">
          <cell r="T6638">
            <v>12</v>
          </cell>
        </row>
        <row r="6639">
          <cell r="T6639">
            <v>12</v>
          </cell>
        </row>
        <row r="6640">
          <cell r="T6640">
            <v>12</v>
          </cell>
        </row>
        <row r="6641">
          <cell r="T6641">
            <v>12</v>
          </cell>
        </row>
        <row r="6642">
          <cell r="T6642">
            <v>12</v>
          </cell>
        </row>
        <row r="6643">
          <cell r="T6643">
            <v>12</v>
          </cell>
        </row>
        <row r="6644">
          <cell r="T6644">
            <v>12</v>
          </cell>
        </row>
        <row r="6645">
          <cell r="T6645">
            <v>12</v>
          </cell>
        </row>
        <row r="6646">
          <cell r="T6646">
            <v>12</v>
          </cell>
        </row>
        <row r="6647">
          <cell r="T6647">
            <v>12</v>
          </cell>
        </row>
        <row r="6648">
          <cell r="T6648">
            <v>12</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PPQ"/>
      <sheetName val="Corporativo"/>
      <sheetName val="Camargo"/>
      <sheetName val="Cangrejera"/>
      <sheetName val="Cosoleacaque"/>
      <sheetName val="Escolín"/>
      <sheetName val="Tula"/>
      <sheetName val="Pajaritos"/>
      <sheetName val="Morelos"/>
      <sheetName val="Clas_Ec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sheetName val="1"/>
      <sheetName val="2"/>
      <sheetName val="3"/>
      <sheetName val="4"/>
      <sheetName val="5"/>
      <sheetName val="6"/>
      <sheetName val="7"/>
      <sheetName val="8"/>
      <sheetName val="9"/>
      <sheetName val="10"/>
      <sheetName val="ECPD"/>
      <sheetName val="ADEC II"/>
    </sheetNames>
    <sheetDataSet>
      <sheetData sheetId="0" refreshError="1"/>
      <sheetData sheetId="1" refreshError="1">
        <row r="2">
          <cell r="I2">
            <v>1</v>
          </cell>
          <cell r="J2">
            <v>5608362322</v>
          </cell>
        </row>
        <row r="3">
          <cell r="I3">
            <v>2</v>
          </cell>
          <cell r="J3">
            <v>1640344147</v>
          </cell>
        </row>
        <row r="4">
          <cell r="I4">
            <v>3</v>
          </cell>
          <cell r="J4">
            <v>0</v>
          </cell>
        </row>
        <row r="5">
          <cell r="I5">
            <v>4</v>
          </cell>
          <cell r="J5">
            <v>4099511119</v>
          </cell>
        </row>
        <row r="6">
          <cell r="I6">
            <v>5</v>
          </cell>
          <cell r="J6">
            <v>3451107451</v>
          </cell>
        </row>
        <row r="7">
          <cell r="I7">
            <v>6</v>
          </cell>
          <cell r="J7">
            <v>20165465673</v>
          </cell>
        </row>
        <row r="8">
          <cell r="I8">
            <v>7</v>
          </cell>
          <cell r="J8">
            <v>3004397823</v>
          </cell>
        </row>
        <row r="9">
          <cell r="I9">
            <v>8</v>
          </cell>
          <cell r="J9">
            <v>129965200</v>
          </cell>
        </row>
        <row r="10">
          <cell r="I10">
            <v>9</v>
          </cell>
          <cell r="J10">
            <v>2231038979</v>
          </cell>
        </row>
        <row r="11">
          <cell r="I11">
            <v>10</v>
          </cell>
          <cell r="J11">
            <v>457310421</v>
          </cell>
        </row>
        <row r="12">
          <cell r="I12">
            <v>11</v>
          </cell>
          <cell r="J12">
            <v>7282810394</v>
          </cell>
        </row>
        <row r="13">
          <cell r="I13">
            <v>12</v>
          </cell>
          <cell r="J13">
            <v>138324158</v>
          </cell>
        </row>
        <row r="14">
          <cell r="I14">
            <v>13</v>
          </cell>
          <cell r="J14">
            <v>0</v>
          </cell>
        </row>
        <row r="15">
          <cell r="I15">
            <v>14</v>
          </cell>
          <cell r="J15">
            <v>24157628</v>
          </cell>
        </row>
        <row r="16">
          <cell r="I16">
            <v>15</v>
          </cell>
          <cell r="J16">
            <v>470293866</v>
          </cell>
        </row>
        <row r="17">
          <cell r="I17">
            <v>16</v>
          </cell>
          <cell r="J17">
            <v>4577723160</v>
          </cell>
        </row>
        <row r="18">
          <cell r="I18">
            <v>17</v>
          </cell>
          <cell r="J18">
            <v>1246250752</v>
          </cell>
        </row>
        <row r="19">
          <cell r="I19">
            <v>18</v>
          </cell>
          <cell r="J19">
            <v>279996787</v>
          </cell>
        </row>
        <row r="20">
          <cell r="I20">
            <v>19</v>
          </cell>
          <cell r="J20">
            <v>0</v>
          </cell>
        </row>
        <row r="21">
          <cell r="I21">
            <v>20</v>
          </cell>
          <cell r="J21">
            <v>612863397</v>
          </cell>
        </row>
        <row r="22">
          <cell r="I22">
            <v>21</v>
          </cell>
          <cell r="J22">
            <v>24308125</v>
          </cell>
        </row>
        <row r="23">
          <cell r="I23">
            <v>22</v>
          </cell>
          <cell r="J23">
            <v>6068357359</v>
          </cell>
        </row>
        <row r="24">
          <cell r="I24">
            <v>23</v>
          </cell>
          <cell r="J24">
            <v>5170911041</v>
          </cell>
        </row>
        <row r="25">
          <cell r="I25">
            <v>24</v>
          </cell>
          <cell r="J25">
            <v>128235408794</v>
          </cell>
        </row>
        <row r="26">
          <cell r="I26">
            <v>25</v>
          </cell>
          <cell r="J26">
            <v>0</v>
          </cell>
        </row>
        <row r="27">
          <cell r="I27">
            <v>26</v>
          </cell>
          <cell r="J27">
            <v>0</v>
          </cell>
        </row>
        <row r="28">
          <cell r="I28">
            <v>27</v>
          </cell>
          <cell r="J28">
            <v>1403013999</v>
          </cell>
        </row>
        <row r="29">
          <cell r="I29">
            <v>28</v>
          </cell>
          <cell r="J29">
            <v>225774400000</v>
          </cell>
        </row>
        <row r="30">
          <cell r="I30">
            <v>29</v>
          </cell>
          <cell r="J30">
            <v>0</v>
          </cell>
        </row>
        <row r="31">
          <cell r="I31">
            <v>30</v>
          </cell>
          <cell r="J31">
            <v>12235800000</v>
          </cell>
        </row>
        <row r="32">
          <cell r="I32">
            <v>31</v>
          </cell>
          <cell r="J32">
            <v>0</v>
          </cell>
        </row>
        <row r="33">
          <cell r="I33">
            <v>32</v>
          </cell>
          <cell r="J33">
            <v>92328521</v>
          </cell>
        </row>
        <row r="34">
          <cell r="I34">
            <v>33</v>
          </cell>
          <cell r="J34">
            <v>0</v>
          </cell>
        </row>
        <row r="35">
          <cell r="I35">
            <v>34</v>
          </cell>
          <cell r="J35">
            <v>30238665900</v>
          </cell>
        </row>
        <row r="36">
          <cell r="I36">
            <v>35</v>
          </cell>
          <cell r="J36">
            <v>0</v>
          </cell>
        </row>
        <row r="37">
          <cell r="I37">
            <v>36</v>
          </cell>
          <cell r="J37">
            <v>713782824</v>
          </cell>
        </row>
        <row r="38">
          <cell r="I38">
            <v>37</v>
          </cell>
          <cell r="J38">
            <v>65527432</v>
          </cell>
        </row>
        <row r="39">
          <cell r="I39">
            <v>38</v>
          </cell>
          <cell r="J39">
            <v>0</v>
          </cell>
        </row>
      </sheetData>
      <sheetData sheetId="2"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15518236174</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8881191040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3" refreshError="1">
        <row r="2">
          <cell r="J2">
            <v>1</v>
          </cell>
          <cell r="K2">
            <v>0</v>
          </cell>
        </row>
        <row r="3">
          <cell r="J3">
            <v>2</v>
          </cell>
          <cell r="K3">
            <v>0</v>
          </cell>
        </row>
        <row r="4">
          <cell r="J4">
            <v>3</v>
          </cell>
          <cell r="K4">
            <v>22906745945</v>
          </cell>
        </row>
        <row r="5">
          <cell r="J5">
            <v>4</v>
          </cell>
          <cell r="K5">
            <v>107713757</v>
          </cell>
        </row>
        <row r="6">
          <cell r="J6">
            <v>5</v>
          </cell>
          <cell r="K6">
            <v>0</v>
          </cell>
        </row>
        <row r="7">
          <cell r="J7">
            <v>6</v>
          </cell>
          <cell r="K7">
            <v>385243017</v>
          </cell>
        </row>
        <row r="8">
          <cell r="J8">
            <v>7</v>
          </cell>
          <cell r="K8">
            <v>1389265728</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548638347</v>
          </cell>
        </row>
        <row r="16">
          <cell r="J16">
            <v>15</v>
          </cell>
          <cell r="K16">
            <v>172875322</v>
          </cell>
        </row>
        <row r="17">
          <cell r="J17">
            <v>16</v>
          </cell>
          <cell r="K17">
            <v>621204581</v>
          </cell>
        </row>
        <row r="18">
          <cell r="J18">
            <v>17</v>
          </cell>
          <cell r="K18">
            <v>5765804754</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516179591</v>
          </cell>
        </row>
        <row r="33">
          <cell r="J33">
            <v>32</v>
          </cell>
          <cell r="K33">
            <v>702305324</v>
          </cell>
        </row>
        <row r="34">
          <cell r="J34">
            <v>33</v>
          </cell>
          <cell r="K34">
            <v>2500000000</v>
          </cell>
        </row>
        <row r="35">
          <cell r="J35">
            <v>34</v>
          </cell>
          <cell r="K35">
            <v>0</v>
          </cell>
        </row>
        <row r="36">
          <cell r="J36">
            <v>35</v>
          </cell>
          <cell r="K36">
            <v>574967780</v>
          </cell>
        </row>
        <row r="37">
          <cell r="J37">
            <v>36</v>
          </cell>
          <cell r="K37">
            <v>6034464005</v>
          </cell>
        </row>
        <row r="38">
          <cell r="J38">
            <v>37</v>
          </cell>
          <cell r="K38">
            <v>0</v>
          </cell>
        </row>
        <row r="39">
          <cell r="J39">
            <v>38</v>
          </cell>
          <cell r="K39">
            <v>0</v>
          </cell>
        </row>
      </sheetData>
      <sheetData sheetId="4"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287594326</v>
          </cell>
        </row>
        <row r="8">
          <cell r="J8">
            <v>7</v>
          </cell>
          <cell r="K8">
            <v>0</v>
          </cell>
        </row>
        <row r="9">
          <cell r="J9">
            <v>8</v>
          </cell>
          <cell r="K9">
            <v>31760214100</v>
          </cell>
        </row>
        <row r="10">
          <cell r="J10">
            <v>9</v>
          </cell>
          <cell r="K10">
            <v>17718941175</v>
          </cell>
        </row>
        <row r="11">
          <cell r="J11">
            <v>10</v>
          </cell>
          <cell r="K11">
            <v>4745440569</v>
          </cell>
        </row>
        <row r="12">
          <cell r="J12">
            <v>11</v>
          </cell>
          <cell r="K12">
            <v>0</v>
          </cell>
        </row>
        <row r="13">
          <cell r="J13">
            <v>12</v>
          </cell>
          <cell r="K13">
            <v>0</v>
          </cell>
        </row>
        <row r="14">
          <cell r="J14">
            <v>13</v>
          </cell>
          <cell r="K14">
            <v>0</v>
          </cell>
        </row>
        <row r="15">
          <cell r="J15">
            <v>14</v>
          </cell>
          <cell r="K15">
            <v>2707901515</v>
          </cell>
        </row>
        <row r="16">
          <cell r="J16">
            <v>15</v>
          </cell>
          <cell r="K16">
            <v>1384900259</v>
          </cell>
        </row>
        <row r="17">
          <cell r="J17">
            <v>16</v>
          </cell>
          <cell r="K17">
            <v>3298359687</v>
          </cell>
        </row>
        <row r="18">
          <cell r="J18">
            <v>17</v>
          </cell>
          <cell r="K18">
            <v>0</v>
          </cell>
        </row>
        <row r="19">
          <cell r="J19">
            <v>18</v>
          </cell>
          <cell r="K19">
            <v>795782280</v>
          </cell>
        </row>
        <row r="20">
          <cell r="J20">
            <v>19</v>
          </cell>
          <cell r="K20">
            <v>0</v>
          </cell>
        </row>
        <row r="21">
          <cell r="J21">
            <v>20</v>
          </cell>
          <cell r="K21">
            <v>0</v>
          </cell>
        </row>
        <row r="22">
          <cell r="J22">
            <v>21</v>
          </cell>
          <cell r="K22">
            <v>1452100429</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7413483323</v>
          </cell>
        </row>
      </sheetData>
      <sheetData sheetId="5"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0</v>
          </cell>
        </row>
        <row r="16">
          <cell r="J16">
            <v>15</v>
          </cell>
          <cell r="K16">
            <v>0</v>
          </cell>
        </row>
        <row r="17">
          <cell r="J17">
            <v>16</v>
          </cell>
          <cell r="K17">
            <v>3608508696</v>
          </cell>
        </row>
        <row r="18">
          <cell r="J18">
            <v>17</v>
          </cell>
          <cell r="K18">
            <v>0</v>
          </cell>
        </row>
        <row r="19">
          <cell r="J19">
            <v>18</v>
          </cell>
          <cell r="K19">
            <v>22380585</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6"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829600000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1193099262</v>
          </cell>
        </row>
        <row r="14">
          <cell r="J14">
            <v>13</v>
          </cell>
          <cell r="K14">
            <v>0</v>
          </cell>
        </row>
        <row r="15">
          <cell r="J15">
            <v>14</v>
          </cell>
          <cell r="K15">
            <v>0</v>
          </cell>
        </row>
        <row r="16">
          <cell r="J16">
            <v>15</v>
          </cell>
          <cell r="K16">
            <v>0</v>
          </cell>
        </row>
        <row r="17">
          <cell r="J17">
            <v>16</v>
          </cell>
          <cell r="K17">
            <v>1930876375</v>
          </cell>
        </row>
        <row r="18">
          <cell r="J18">
            <v>17</v>
          </cell>
          <cell r="K18">
            <v>0</v>
          </cell>
        </row>
        <row r="19">
          <cell r="J19">
            <v>18</v>
          </cell>
          <cell r="K19">
            <v>0</v>
          </cell>
        </row>
        <row r="20">
          <cell r="J20">
            <v>19</v>
          </cell>
          <cell r="K20">
            <v>0</v>
          </cell>
        </row>
        <row r="21">
          <cell r="J21">
            <v>20</v>
          </cell>
          <cell r="K21">
            <v>18078873780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48385268964</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7"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1991155901</v>
          </cell>
        </row>
        <row r="9">
          <cell r="J9">
            <v>8</v>
          </cell>
          <cell r="K9">
            <v>0</v>
          </cell>
        </row>
        <row r="10">
          <cell r="J10">
            <v>9</v>
          </cell>
          <cell r="K10">
            <v>0</v>
          </cell>
        </row>
        <row r="11">
          <cell r="J11">
            <v>10</v>
          </cell>
          <cell r="K11">
            <v>0</v>
          </cell>
        </row>
        <row r="12">
          <cell r="J12">
            <v>11</v>
          </cell>
          <cell r="K12">
            <v>0</v>
          </cell>
        </row>
        <row r="13">
          <cell r="J13">
            <v>12</v>
          </cell>
          <cell r="K13">
            <v>17859451368</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29334809485</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8"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6367505519</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5748101451</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9"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922528712</v>
          </cell>
        </row>
        <row r="9">
          <cell r="J9">
            <v>8</v>
          </cell>
          <cell r="K9">
            <v>1784419100</v>
          </cell>
        </row>
        <row r="10">
          <cell r="J10">
            <v>9</v>
          </cell>
          <cell r="K10">
            <v>0</v>
          </cell>
        </row>
        <row r="11">
          <cell r="J11">
            <v>10</v>
          </cell>
          <cell r="K11">
            <v>0</v>
          </cell>
        </row>
        <row r="12">
          <cell r="J12">
            <v>11</v>
          </cell>
          <cell r="K12">
            <v>87152870218</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19447151952</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140433311683</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0" refreshError="1">
        <row r="2">
          <cell r="J2">
            <v>1</v>
          </cell>
          <cell r="K2">
            <v>0</v>
          </cell>
        </row>
        <row r="3">
          <cell r="J3">
            <v>2</v>
          </cell>
          <cell r="K3">
            <v>0</v>
          </cell>
        </row>
        <row r="4">
          <cell r="J4">
            <v>3</v>
          </cell>
          <cell r="K4">
            <v>0</v>
          </cell>
        </row>
        <row r="5">
          <cell r="J5">
            <v>4</v>
          </cell>
          <cell r="K5">
            <v>1000000</v>
          </cell>
        </row>
        <row r="6">
          <cell r="J6">
            <v>5</v>
          </cell>
          <cell r="K6">
            <v>0</v>
          </cell>
        </row>
        <row r="7">
          <cell r="J7">
            <v>6</v>
          </cell>
          <cell r="K7">
            <v>158315552</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294050546</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20573390700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1" refreshError="1">
        <row r="2">
          <cell r="A2" t="str">
            <v>1J0U</v>
          </cell>
          <cell r="B2">
            <v>1</v>
          </cell>
          <cell r="C2" t="str">
            <v>J0U</v>
          </cell>
          <cell r="D2">
            <v>39101535</v>
          </cell>
          <cell r="F2" t="str">
            <v>6GYN</v>
          </cell>
          <cell r="G2">
            <v>6</v>
          </cell>
          <cell r="H2" t="str">
            <v>GYN</v>
          </cell>
          <cell r="I2">
            <v>2750400000</v>
          </cell>
        </row>
        <row r="3">
          <cell r="A3" t="str">
            <v>1T1O</v>
          </cell>
          <cell r="B3">
            <v>1</v>
          </cell>
          <cell r="C3" t="str">
            <v>T1O</v>
          </cell>
          <cell r="D3">
            <v>3194519620</v>
          </cell>
          <cell r="F3" t="str">
            <v>7GYN</v>
          </cell>
          <cell r="G3">
            <v>7</v>
          </cell>
          <cell r="H3" t="str">
            <v>GYN</v>
          </cell>
          <cell r="I3">
            <v>16656676128</v>
          </cell>
        </row>
        <row r="4">
          <cell r="A4" t="str">
            <v>1TOQ</v>
          </cell>
          <cell r="B4">
            <v>1</v>
          </cell>
          <cell r="C4" t="str">
            <v>TOQ</v>
          </cell>
          <cell r="D4">
            <v>7794012153</v>
          </cell>
          <cell r="F4" t="str">
            <v>7GYR</v>
          </cell>
          <cell r="G4">
            <v>7</v>
          </cell>
          <cell r="H4" t="str">
            <v>GYR</v>
          </cell>
          <cell r="I4">
            <v>86196600338</v>
          </cell>
        </row>
        <row r="5">
          <cell r="A5" t="str">
            <v>1TZZ</v>
          </cell>
          <cell r="B5">
            <v>1</v>
          </cell>
          <cell r="C5" t="str">
            <v>TZZ</v>
          </cell>
          <cell r="D5">
            <v>20374625137</v>
          </cell>
          <cell r="F5" t="str">
            <v>10GYN</v>
          </cell>
          <cell r="G5">
            <v>10</v>
          </cell>
          <cell r="H5" t="str">
            <v>GYN</v>
          </cell>
          <cell r="I5">
            <v>35117360352</v>
          </cell>
        </row>
        <row r="6">
          <cell r="A6" t="str">
            <v>4HHQ</v>
          </cell>
          <cell r="B6">
            <v>4</v>
          </cell>
          <cell r="C6" t="str">
            <v>HHQ</v>
          </cell>
          <cell r="D6">
            <v>1089264000</v>
          </cell>
          <cell r="F6" t="str">
            <v>10GYR</v>
          </cell>
          <cell r="G6">
            <v>10</v>
          </cell>
          <cell r="H6" t="str">
            <v>GYR</v>
          </cell>
          <cell r="I6">
            <v>77964399662</v>
          </cell>
        </row>
        <row r="7">
          <cell r="A7" t="str">
            <v>4J0U</v>
          </cell>
          <cell r="B7">
            <v>4</v>
          </cell>
          <cell r="C7" t="str">
            <v>J0U</v>
          </cell>
          <cell r="D7">
            <v>2513543686</v>
          </cell>
          <cell r="F7" t="str">
            <v/>
          </cell>
        </row>
        <row r="8">
          <cell r="A8" t="str">
            <v>4T1O</v>
          </cell>
          <cell r="B8">
            <v>4</v>
          </cell>
          <cell r="C8" t="str">
            <v>T1O</v>
          </cell>
          <cell r="D8">
            <v>11803581380</v>
          </cell>
          <cell r="F8" t="str">
            <v/>
          </cell>
        </row>
        <row r="9">
          <cell r="A9" t="str">
            <v>4TOQ</v>
          </cell>
          <cell r="B9">
            <v>4</v>
          </cell>
          <cell r="C9" t="str">
            <v>TOQ</v>
          </cell>
          <cell r="D9">
            <v>95071187847</v>
          </cell>
          <cell r="F9" t="str">
            <v/>
          </cell>
        </row>
        <row r="10">
          <cell r="A10" t="str">
            <v>4TZZ</v>
          </cell>
          <cell r="B10">
            <v>4</v>
          </cell>
          <cell r="C10" t="str">
            <v>TZZ</v>
          </cell>
          <cell r="D10">
            <v>76755903341</v>
          </cell>
          <cell r="F10" t="str">
            <v/>
          </cell>
        </row>
        <row r="11">
          <cell r="A11" t="str">
            <v>5T1O</v>
          </cell>
          <cell r="B11">
            <v>5</v>
          </cell>
          <cell r="C11" t="str">
            <v>T1O</v>
          </cell>
          <cell r="D11">
            <v>2000000</v>
          </cell>
          <cell r="F11" t="str">
            <v/>
          </cell>
        </row>
        <row r="12">
          <cell r="A12" t="str">
            <v>5TZZ</v>
          </cell>
          <cell r="B12">
            <v>5</v>
          </cell>
          <cell r="C12" t="str">
            <v>TZZ</v>
          </cell>
          <cell r="D12">
            <v>3631759918</v>
          </cell>
          <cell r="F12" t="str">
            <v/>
          </cell>
        </row>
        <row r="13">
          <cell r="A13" t="str">
            <v>7TZZ</v>
          </cell>
          <cell r="B13">
            <v>7</v>
          </cell>
          <cell r="C13" t="str">
            <v>TZZ</v>
          </cell>
          <cell r="D13">
            <v>5581476881</v>
          </cell>
          <cell r="F13" t="str">
            <v/>
          </cell>
        </row>
        <row r="14">
          <cell r="A14" t="str">
            <v>10T1O</v>
          </cell>
          <cell r="B14">
            <v>10</v>
          </cell>
          <cell r="C14" t="str">
            <v>T1O</v>
          </cell>
          <cell r="D14">
            <v>5633799000</v>
          </cell>
          <cell r="F14" t="str">
            <v/>
          </cell>
        </row>
        <row r="15">
          <cell r="A15" t="str">
            <v>10TOQ</v>
          </cell>
          <cell r="B15">
            <v>10</v>
          </cell>
          <cell r="C15" t="str">
            <v>TOQ</v>
          </cell>
          <cell r="D15">
            <v>4059800000</v>
          </cell>
        </row>
        <row r="16">
          <cell r="A16" t="str">
            <v>10TZZ</v>
          </cell>
          <cell r="B16">
            <v>10</v>
          </cell>
          <cell r="C16" t="str">
            <v>TZZ</v>
          </cell>
          <cell r="D16">
            <v>7793283223</v>
          </cell>
        </row>
        <row r="17">
          <cell r="A17" t="str">
            <v/>
          </cell>
        </row>
        <row r="18">
          <cell r="A18" t="str">
            <v/>
          </cell>
        </row>
        <row r="19">
          <cell r="A19" t="str">
            <v/>
          </cell>
        </row>
        <row r="20">
          <cell r="A20" t="str">
            <v/>
          </cell>
        </row>
        <row r="21">
          <cell r="A21" t="str">
            <v/>
          </cell>
        </row>
        <row r="22">
          <cell r="A22" t="str">
            <v/>
          </cell>
          <cell r="F22" t="str">
            <v/>
          </cell>
        </row>
        <row r="23">
          <cell r="A23" t="str">
            <v/>
          </cell>
          <cell r="F23" t="str">
            <v/>
          </cell>
        </row>
        <row r="24">
          <cell r="A24" t="str">
            <v/>
          </cell>
          <cell r="F24" t="str">
            <v/>
          </cell>
        </row>
        <row r="25">
          <cell r="A25" t="str">
            <v/>
          </cell>
          <cell r="F25" t="str">
            <v/>
          </cell>
        </row>
        <row r="26">
          <cell r="A26" t="str">
            <v/>
          </cell>
          <cell r="F26" t="str">
            <v/>
          </cell>
        </row>
        <row r="27">
          <cell r="A27" t="str">
            <v/>
          </cell>
          <cell r="F27" t="str">
            <v/>
          </cell>
        </row>
        <row r="28">
          <cell r="A28" t="str">
            <v/>
          </cell>
          <cell r="F28" t="str">
            <v/>
          </cell>
        </row>
        <row r="29">
          <cell r="A29" t="str">
            <v/>
          </cell>
          <cell r="F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t="str">
            <v/>
          </cell>
        </row>
        <row r="70">
          <cell r="A70" t="str">
            <v/>
          </cell>
        </row>
        <row r="71">
          <cell r="A71" t="str">
            <v/>
          </cell>
        </row>
        <row r="72">
          <cell r="A72" t="str">
            <v/>
          </cell>
        </row>
        <row r="73">
          <cell r="A73" t="str">
            <v/>
          </cell>
        </row>
        <row r="74">
          <cell r="A74" t="str">
            <v/>
          </cell>
        </row>
        <row r="75">
          <cell r="A75" t="str">
            <v/>
          </cell>
        </row>
        <row r="76">
          <cell r="A76" t="str">
            <v/>
          </cell>
        </row>
        <row r="77">
          <cell r="A77" t="str">
            <v/>
          </cell>
        </row>
        <row r="78">
          <cell r="A78" t="str">
            <v/>
          </cell>
        </row>
        <row r="79">
          <cell r="A79" t="str">
            <v/>
          </cell>
        </row>
        <row r="80">
          <cell r="A80" t="str">
            <v/>
          </cell>
        </row>
        <row r="81">
          <cell r="A81" t="str">
            <v/>
          </cell>
        </row>
        <row r="82">
          <cell r="A82" t="str">
            <v/>
          </cell>
        </row>
        <row r="83">
          <cell r="A83" t="str">
            <v/>
          </cell>
        </row>
        <row r="84">
          <cell r="A84" t="str">
            <v/>
          </cell>
        </row>
        <row r="85">
          <cell r="A85" t="str">
            <v/>
          </cell>
        </row>
        <row r="86">
          <cell r="A86" t="str">
            <v/>
          </cell>
        </row>
        <row r="87">
          <cell r="A87" t="str">
            <v/>
          </cell>
        </row>
        <row r="88">
          <cell r="A88" t="str">
            <v/>
          </cell>
        </row>
        <row r="89">
          <cell r="A89" t="str">
            <v/>
          </cell>
        </row>
        <row r="90">
          <cell r="A90" t="str">
            <v/>
          </cell>
        </row>
        <row r="91">
          <cell r="A91" t="str">
            <v/>
          </cell>
        </row>
        <row r="92">
          <cell r="A92" t="str">
            <v/>
          </cell>
        </row>
        <row r="93">
          <cell r="A93" t="str">
            <v/>
          </cell>
        </row>
        <row r="94">
          <cell r="A94" t="str">
            <v/>
          </cell>
        </row>
        <row r="95">
          <cell r="A95" t="str">
            <v/>
          </cell>
        </row>
        <row r="96">
          <cell r="A96" t="str">
            <v/>
          </cell>
        </row>
        <row r="97">
          <cell r="A97" t="str">
            <v/>
          </cell>
        </row>
        <row r="98">
          <cell r="A98" t="str">
            <v/>
          </cell>
        </row>
        <row r="99">
          <cell r="A99" t="str">
            <v/>
          </cell>
        </row>
        <row r="100">
          <cell r="A100" t="str">
            <v/>
          </cell>
        </row>
        <row r="101">
          <cell r="A101" t="str">
            <v/>
          </cell>
        </row>
        <row r="102">
          <cell r="A102" t="str">
            <v/>
          </cell>
        </row>
        <row r="103">
          <cell r="A103" t="str">
            <v/>
          </cell>
        </row>
        <row r="104">
          <cell r="A104" t="str">
            <v/>
          </cell>
        </row>
        <row r="105">
          <cell r="A105" t="str">
            <v/>
          </cell>
        </row>
        <row r="106">
          <cell r="A106" t="str">
            <v/>
          </cell>
        </row>
        <row r="107">
          <cell r="A107" t="str">
            <v/>
          </cell>
        </row>
        <row r="108">
          <cell r="A108" t="str">
            <v/>
          </cell>
        </row>
        <row r="109">
          <cell r="A109" t="str">
            <v/>
          </cell>
        </row>
        <row r="110">
          <cell r="A110" t="str">
            <v/>
          </cell>
        </row>
        <row r="111">
          <cell r="A111" t="str">
            <v/>
          </cell>
        </row>
        <row r="112">
          <cell r="A112" t="str">
            <v/>
          </cell>
        </row>
        <row r="113">
          <cell r="A113" t="str">
            <v/>
          </cell>
        </row>
        <row r="114">
          <cell r="A114" t="str">
            <v/>
          </cell>
        </row>
        <row r="115">
          <cell r="A115" t="str">
            <v/>
          </cell>
        </row>
        <row r="116">
          <cell r="A116" t="str">
            <v/>
          </cell>
        </row>
        <row r="117">
          <cell r="A117" t="str">
            <v/>
          </cell>
        </row>
        <row r="118">
          <cell r="A118" t="str">
            <v/>
          </cell>
        </row>
        <row r="119">
          <cell r="A119" t="str">
            <v/>
          </cell>
        </row>
        <row r="120">
          <cell r="A120" t="str">
            <v/>
          </cell>
        </row>
        <row r="121">
          <cell r="A121" t="str">
            <v/>
          </cell>
        </row>
        <row r="122">
          <cell r="A122" t="str">
            <v/>
          </cell>
        </row>
        <row r="123">
          <cell r="A123" t="str">
            <v/>
          </cell>
        </row>
        <row r="124">
          <cell r="A124" t="str">
            <v/>
          </cell>
        </row>
        <row r="125">
          <cell r="A125" t="str">
            <v/>
          </cell>
        </row>
        <row r="126">
          <cell r="A126" t="str">
            <v/>
          </cell>
        </row>
        <row r="127">
          <cell r="A127" t="str">
            <v/>
          </cell>
        </row>
        <row r="128">
          <cell r="A128" t="str">
            <v/>
          </cell>
        </row>
        <row r="129">
          <cell r="A129" t="str">
            <v/>
          </cell>
        </row>
        <row r="130">
          <cell r="A130" t="str">
            <v/>
          </cell>
        </row>
        <row r="131">
          <cell r="A131" t="str">
            <v/>
          </cell>
        </row>
        <row r="132">
          <cell r="A132" t="str">
            <v/>
          </cell>
        </row>
        <row r="133">
          <cell r="A133" t="str">
            <v/>
          </cell>
        </row>
        <row r="134">
          <cell r="A134" t="str">
            <v/>
          </cell>
        </row>
        <row r="135">
          <cell r="A135" t="str">
            <v/>
          </cell>
        </row>
        <row r="136">
          <cell r="A136" t="str">
            <v/>
          </cell>
        </row>
        <row r="137">
          <cell r="A137" t="str">
            <v/>
          </cell>
        </row>
        <row r="138">
          <cell r="A138" t="str">
            <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row r="201">
          <cell r="A201" t="str">
            <v/>
          </cell>
        </row>
        <row r="202">
          <cell r="A202" t="str">
            <v/>
          </cell>
        </row>
        <row r="203">
          <cell r="A203" t="str">
            <v/>
          </cell>
        </row>
        <row r="204">
          <cell r="A204" t="str">
            <v/>
          </cell>
        </row>
        <row r="205">
          <cell r="A205" t="str">
            <v/>
          </cell>
        </row>
        <row r="206">
          <cell r="A206" t="str">
            <v/>
          </cell>
        </row>
        <row r="207">
          <cell r="A207" t="str">
            <v/>
          </cell>
        </row>
        <row r="208">
          <cell r="A208" t="str">
            <v/>
          </cell>
        </row>
        <row r="209">
          <cell r="A209" t="str">
            <v/>
          </cell>
        </row>
        <row r="210">
          <cell r="A210" t="str">
            <v/>
          </cell>
        </row>
        <row r="211">
          <cell r="A211" t="str">
            <v/>
          </cell>
        </row>
        <row r="212">
          <cell r="A212" t="str">
            <v/>
          </cell>
        </row>
        <row r="213">
          <cell r="A213" t="str">
            <v/>
          </cell>
        </row>
        <row r="214">
          <cell r="A214" t="str">
            <v/>
          </cell>
        </row>
        <row r="215">
          <cell r="A215" t="str">
            <v/>
          </cell>
        </row>
        <row r="216">
          <cell r="A216" t="str">
            <v/>
          </cell>
        </row>
        <row r="217">
          <cell r="A217" t="str">
            <v/>
          </cell>
        </row>
        <row r="218">
          <cell r="A218" t="str">
            <v/>
          </cell>
        </row>
        <row r="219">
          <cell r="A219" t="str">
            <v/>
          </cell>
        </row>
        <row r="220">
          <cell r="A220" t="str">
            <v/>
          </cell>
        </row>
        <row r="221">
          <cell r="A221" t="str">
            <v/>
          </cell>
        </row>
        <row r="222">
          <cell r="A222" t="str">
            <v/>
          </cell>
        </row>
        <row r="223">
          <cell r="A223" t="str">
            <v/>
          </cell>
        </row>
        <row r="224">
          <cell r="A224" t="str">
            <v/>
          </cell>
        </row>
        <row r="225">
          <cell r="A225" t="str">
            <v/>
          </cell>
        </row>
        <row r="226">
          <cell r="A226" t="str">
            <v/>
          </cell>
        </row>
        <row r="227">
          <cell r="A227" t="str">
            <v/>
          </cell>
        </row>
        <row r="228">
          <cell r="A228" t="str">
            <v/>
          </cell>
        </row>
        <row r="229">
          <cell r="A229" t="str">
            <v/>
          </cell>
        </row>
        <row r="230">
          <cell r="A230" t="str">
            <v/>
          </cell>
        </row>
        <row r="231">
          <cell r="A231" t="str">
            <v/>
          </cell>
        </row>
        <row r="232">
          <cell r="A232" t="str">
            <v/>
          </cell>
        </row>
        <row r="233">
          <cell r="A233" t="str">
            <v/>
          </cell>
        </row>
        <row r="234">
          <cell r="A234" t="str">
            <v/>
          </cell>
        </row>
        <row r="235">
          <cell r="A235" t="str">
            <v/>
          </cell>
        </row>
        <row r="236">
          <cell r="A236" t="str">
            <v/>
          </cell>
        </row>
        <row r="237">
          <cell r="A237" t="str">
            <v/>
          </cell>
        </row>
        <row r="238">
          <cell r="A238" t="str">
            <v/>
          </cell>
        </row>
        <row r="239">
          <cell r="A239" t="str">
            <v/>
          </cell>
        </row>
        <row r="240">
          <cell r="A240" t="str">
            <v/>
          </cell>
        </row>
        <row r="241">
          <cell r="A241" t="str">
            <v/>
          </cell>
        </row>
        <row r="242">
          <cell r="A242" t="str">
            <v/>
          </cell>
        </row>
        <row r="243">
          <cell r="A243" t="str">
            <v/>
          </cell>
        </row>
        <row r="244">
          <cell r="A244" t="str">
            <v/>
          </cell>
        </row>
        <row r="245">
          <cell r="A245" t="str">
            <v/>
          </cell>
        </row>
        <row r="246">
          <cell r="A246" t="str">
            <v/>
          </cell>
        </row>
        <row r="247">
          <cell r="A247" t="str">
            <v/>
          </cell>
        </row>
        <row r="248">
          <cell r="A248" t="str">
            <v/>
          </cell>
        </row>
        <row r="249">
          <cell r="A249" t="str">
            <v/>
          </cell>
        </row>
        <row r="250">
          <cell r="A250" t="str">
            <v/>
          </cell>
        </row>
        <row r="251">
          <cell r="A251" t="str">
            <v/>
          </cell>
        </row>
        <row r="252">
          <cell r="A252" t="str">
            <v/>
          </cell>
        </row>
        <row r="253">
          <cell r="A253" t="str">
            <v/>
          </cell>
        </row>
        <row r="254">
          <cell r="A254" t="str">
            <v/>
          </cell>
        </row>
        <row r="255">
          <cell r="A255" t="str">
            <v/>
          </cell>
        </row>
        <row r="256">
          <cell r="A256" t="str">
            <v/>
          </cell>
        </row>
        <row r="257">
          <cell r="A257" t="str">
            <v/>
          </cell>
        </row>
        <row r="258">
          <cell r="A258" t="str">
            <v/>
          </cell>
        </row>
        <row r="259">
          <cell r="A259" t="str">
            <v/>
          </cell>
        </row>
        <row r="260">
          <cell r="A260" t="str">
            <v/>
          </cell>
        </row>
        <row r="261">
          <cell r="A261" t="str">
            <v/>
          </cell>
        </row>
        <row r="262">
          <cell r="A262" t="str">
            <v/>
          </cell>
        </row>
        <row r="263">
          <cell r="A263" t="str">
            <v/>
          </cell>
        </row>
        <row r="264">
          <cell r="A264" t="str">
            <v/>
          </cell>
        </row>
        <row r="265">
          <cell r="A265" t="str">
            <v/>
          </cell>
        </row>
        <row r="266">
          <cell r="A266" t="str">
            <v/>
          </cell>
        </row>
        <row r="267">
          <cell r="A267" t="str">
            <v/>
          </cell>
        </row>
        <row r="268">
          <cell r="A268" t="str">
            <v/>
          </cell>
        </row>
        <row r="269">
          <cell r="A269" t="str">
            <v/>
          </cell>
        </row>
        <row r="270">
          <cell r="A270" t="str">
            <v/>
          </cell>
        </row>
        <row r="271">
          <cell r="A271" t="str">
            <v/>
          </cell>
        </row>
        <row r="272">
          <cell r="A272" t="str">
            <v/>
          </cell>
        </row>
        <row r="273">
          <cell r="A273" t="str">
            <v/>
          </cell>
        </row>
        <row r="274">
          <cell r="A274" t="str">
            <v/>
          </cell>
        </row>
        <row r="275">
          <cell r="A275" t="str">
            <v/>
          </cell>
        </row>
        <row r="276">
          <cell r="A276" t="str">
            <v/>
          </cell>
        </row>
        <row r="277">
          <cell r="A277" t="str">
            <v/>
          </cell>
        </row>
        <row r="278">
          <cell r="A278" t="str">
            <v/>
          </cell>
        </row>
        <row r="279">
          <cell r="A279" t="str">
            <v/>
          </cell>
        </row>
        <row r="280">
          <cell r="A280" t="str">
            <v/>
          </cell>
        </row>
        <row r="281">
          <cell r="A281" t="str">
            <v/>
          </cell>
        </row>
        <row r="282">
          <cell r="A282" t="str">
            <v/>
          </cell>
        </row>
        <row r="283">
          <cell r="A283" t="str">
            <v/>
          </cell>
        </row>
        <row r="284">
          <cell r="A284" t="str">
            <v/>
          </cell>
        </row>
        <row r="285">
          <cell r="A285" t="str">
            <v/>
          </cell>
        </row>
        <row r="286">
          <cell r="A286" t="str">
            <v/>
          </cell>
        </row>
        <row r="287">
          <cell r="A287" t="str">
            <v/>
          </cell>
        </row>
        <row r="288">
          <cell r="A288" t="str">
            <v/>
          </cell>
        </row>
        <row r="289">
          <cell r="A289" t="str">
            <v/>
          </cell>
        </row>
        <row r="290">
          <cell r="A290" t="str">
            <v/>
          </cell>
        </row>
        <row r="291">
          <cell r="A291" t="str">
            <v/>
          </cell>
        </row>
        <row r="292">
          <cell r="A292" t="str">
            <v/>
          </cell>
        </row>
        <row r="293">
          <cell r="A293" t="str">
            <v/>
          </cell>
        </row>
        <row r="294">
          <cell r="A294" t="str">
            <v/>
          </cell>
        </row>
        <row r="295">
          <cell r="A295" t="str">
            <v/>
          </cell>
        </row>
        <row r="296">
          <cell r="A296" t="str">
            <v/>
          </cell>
        </row>
        <row r="297">
          <cell r="A297" t="str">
            <v/>
          </cell>
        </row>
        <row r="298">
          <cell r="A298" t="str">
            <v/>
          </cell>
        </row>
        <row r="299">
          <cell r="A299" t="str">
            <v/>
          </cell>
        </row>
        <row r="300">
          <cell r="A300" t="str">
            <v/>
          </cell>
        </row>
        <row r="301">
          <cell r="A301" t="str">
            <v/>
          </cell>
        </row>
        <row r="302">
          <cell r="A302" t="str">
            <v/>
          </cell>
        </row>
        <row r="303">
          <cell r="A303" t="str">
            <v/>
          </cell>
        </row>
        <row r="304">
          <cell r="A304" t="str">
            <v/>
          </cell>
        </row>
        <row r="305">
          <cell r="A305" t="str">
            <v/>
          </cell>
        </row>
        <row r="306">
          <cell r="A306" t="str">
            <v/>
          </cell>
        </row>
        <row r="307">
          <cell r="A307" t="str">
            <v/>
          </cell>
        </row>
        <row r="308">
          <cell r="A308" t="str">
            <v/>
          </cell>
        </row>
        <row r="309">
          <cell r="A309" t="str">
            <v/>
          </cell>
        </row>
        <row r="310">
          <cell r="A310" t="str">
            <v/>
          </cell>
        </row>
        <row r="311">
          <cell r="A311" t="str">
            <v/>
          </cell>
        </row>
        <row r="312">
          <cell r="A312" t="str">
            <v/>
          </cell>
        </row>
        <row r="313">
          <cell r="A313" t="str">
            <v/>
          </cell>
        </row>
        <row r="314">
          <cell r="A314" t="str">
            <v/>
          </cell>
        </row>
        <row r="315">
          <cell r="A315" t="str">
            <v/>
          </cell>
        </row>
        <row r="316">
          <cell r="A316" t="str">
            <v/>
          </cell>
        </row>
        <row r="317">
          <cell r="A317" t="str">
            <v/>
          </cell>
        </row>
        <row r="318">
          <cell r="A318" t="str">
            <v/>
          </cell>
        </row>
        <row r="319">
          <cell r="A319" t="str">
            <v/>
          </cell>
        </row>
        <row r="320">
          <cell r="A320" t="str">
            <v/>
          </cell>
        </row>
        <row r="321">
          <cell r="A321" t="str">
            <v/>
          </cell>
        </row>
        <row r="322">
          <cell r="A322" t="str">
            <v/>
          </cell>
        </row>
        <row r="323">
          <cell r="A323" t="str">
            <v/>
          </cell>
        </row>
        <row r="324">
          <cell r="A324" t="str">
            <v/>
          </cell>
        </row>
        <row r="325">
          <cell r="A325" t="str">
            <v/>
          </cell>
        </row>
        <row r="326">
          <cell r="A326" t="str">
            <v/>
          </cell>
        </row>
        <row r="327">
          <cell r="A327" t="str">
            <v/>
          </cell>
        </row>
        <row r="328">
          <cell r="A328" t="str">
            <v/>
          </cell>
        </row>
        <row r="329">
          <cell r="A329" t="str">
            <v/>
          </cell>
        </row>
        <row r="330">
          <cell r="A330" t="str">
            <v/>
          </cell>
        </row>
        <row r="331">
          <cell r="A331" t="str">
            <v/>
          </cell>
        </row>
        <row r="332">
          <cell r="A332" t="str">
            <v/>
          </cell>
        </row>
        <row r="333">
          <cell r="A333" t="str">
            <v/>
          </cell>
        </row>
        <row r="334">
          <cell r="A334" t="str">
            <v/>
          </cell>
        </row>
        <row r="335">
          <cell r="A335" t="str">
            <v/>
          </cell>
        </row>
        <row r="336">
          <cell r="A336" t="str">
            <v/>
          </cell>
        </row>
        <row r="337">
          <cell r="A337" t="str">
            <v/>
          </cell>
        </row>
        <row r="338">
          <cell r="A338" t="str">
            <v/>
          </cell>
        </row>
        <row r="339">
          <cell r="A339" t="str">
            <v/>
          </cell>
        </row>
        <row r="340">
          <cell r="A340" t="str">
            <v/>
          </cell>
        </row>
        <row r="341">
          <cell r="A341" t="str">
            <v/>
          </cell>
        </row>
        <row r="342">
          <cell r="A342" t="str">
            <v/>
          </cell>
        </row>
        <row r="343">
          <cell r="A343" t="str">
            <v/>
          </cell>
        </row>
        <row r="344">
          <cell r="A344" t="str">
            <v/>
          </cell>
        </row>
        <row r="345">
          <cell r="A345" t="str">
            <v/>
          </cell>
        </row>
        <row r="346">
          <cell r="A346" t="str">
            <v/>
          </cell>
        </row>
        <row r="347">
          <cell r="A347" t="str">
            <v/>
          </cell>
        </row>
        <row r="348">
          <cell r="A348" t="str">
            <v/>
          </cell>
        </row>
        <row r="349">
          <cell r="A349" t="str">
            <v/>
          </cell>
        </row>
        <row r="350">
          <cell r="A350" t="str">
            <v/>
          </cell>
        </row>
        <row r="351">
          <cell r="A351" t="str">
            <v/>
          </cell>
        </row>
        <row r="352">
          <cell r="A352" t="str">
            <v/>
          </cell>
        </row>
        <row r="353">
          <cell r="A353" t="str">
            <v/>
          </cell>
        </row>
        <row r="354">
          <cell r="A354" t="str">
            <v/>
          </cell>
        </row>
        <row r="355">
          <cell r="A355" t="str">
            <v/>
          </cell>
        </row>
        <row r="356">
          <cell r="A356" t="str">
            <v/>
          </cell>
        </row>
        <row r="357">
          <cell r="A357" t="str">
            <v/>
          </cell>
        </row>
        <row r="358">
          <cell r="A358" t="str">
            <v/>
          </cell>
        </row>
        <row r="359">
          <cell r="A359" t="str">
            <v/>
          </cell>
        </row>
        <row r="360">
          <cell r="A360" t="str">
            <v/>
          </cell>
        </row>
        <row r="361">
          <cell r="A361" t="str">
            <v/>
          </cell>
        </row>
        <row r="362">
          <cell r="A362" t="str">
            <v/>
          </cell>
        </row>
        <row r="363">
          <cell r="A363" t="str">
            <v/>
          </cell>
        </row>
        <row r="364">
          <cell r="A364" t="str">
            <v/>
          </cell>
        </row>
        <row r="365">
          <cell r="A365" t="str">
            <v/>
          </cell>
        </row>
        <row r="366">
          <cell r="A366" t="str">
            <v/>
          </cell>
        </row>
        <row r="367">
          <cell r="A367" t="str">
            <v/>
          </cell>
        </row>
        <row r="368">
          <cell r="A368" t="str">
            <v/>
          </cell>
        </row>
        <row r="369">
          <cell r="A369" t="str">
            <v/>
          </cell>
        </row>
        <row r="370">
          <cell r="A370" t="str">
            <v/>
          </cell>
        </row>
        <row r="371">
          <cell r="A371" t="str">
            <v/>
          </cell>
        </row>
        <row r="372">
          <cell r="A372" t="str">
            <v/>
          </cell>
        </row>
        <row r="373">
          <cell r="A373" t="str">
            <v/>
          </cell>
        </row>
        <row r="374">
          <cell r="A374" t="str">
            <v/>
          </cell>
        </row>
        <row r="375">
          <cell r="A375" t="str">
            <v/>
          </cell>
        </row>
        <row r="376">
          <cell r="A376" t="str">
            <v/>
          </cell>
        </row>
        <row r="377">
          <cell r="A377" t="str">
            <v/>
          </cell>
        </row>
        <row r="378">
          <cell r="A378" t="str">
            <v/>
          </cell>
        </row>
        <row r="379">
          <cell r="A379" t="str">
            <v/>
          </cell>
        </row>
        <row r="380">
          <cell r="A380" t="str">
            <v/>
          </cell>
        </row>
        <row r="381">
          <cell r="A381" t="str">
            <v/>
          </cell>
        </row>
        <row r="382">
          <cell r="A382" t="str">
            <v/>
          </cell>
        </row>
        <row r="383">
          <cell r="A383" t="str">
            <v/>
          </cell>
        </row>
        <row r="384">
          <cell r="A384" t="str">
            <v/>
          </cell>
        </row>
        <row r="385">
          <cell r="A385" t="str">
            <v/>
          </cell>
        </row>
        <row r="386">
          <cell r="A386" t="str">
            <v/>
          </cell>
        </row>
        <row r="387">
          <cell r="A387" t="str">
            <v/>
          </cell>
        </row>
        <row r="388">
          <cell r="A388" t="str">
            <v/>
          </cell>
        </row>
        <row r="389">
          <cell r="A389" t="str">
            <v/>
          </cell>
        </row>
        <row r="390">
          <cell r="A390" t="str">
            <v/>
          </cell>
        </row>
        <row r="391">
          <cell r="A391" t="str">
            <v/>
          </cell>
        </row>
        <row r="392">
          <cell r="A392" t="str">
            <v/>
          </cell>
        </row>
        <row r="393">
          <cell r="A393" t="str">
            <v/>
          </cell>
        </row>
        <row r="394">
          <cell r="A394" t="str">
            <v/>
          </cell>
        </row>
        <row r="395">
          <cell r="A395" t="str">
            <v/>
          </cell>
        </row>
        <row r="396">
          <cell r="A396" t="str">
            <v/>
          </cell>
        </row>
        <row r="397">
          <cell r="A397" t="str">
            <v/>
          </cell>
        </row>
        <row r="398">
          <cell r="A398" t="str">
            <v/>
          </cell>
        </row>
        <row r="399">
          <cell r="A399" t="str">
            <v/>
          </cell>
        </row>
        <row r="400">
          <cell r="A400" t="str">
            <v/>
          </cell>
        </row>
        <row r="401">
          <cell r="A401" t="str">
            <v/>
          </cell>
        </row>
        <row r="402">
          <cell r="A402" t="str">
            <v/>
          </cell>
        </row>
        <row r="403">
          <cell r="A403" t="str">
            <v/>
          </cell>
        </row>
        <row r="404">
          <cell r="A404" t="str">
            <v/>
          </cell>
        </row>
        <row r="405">
          <cell r="A405" t="str">
            <v/>
          </cell>
        </row>
        <row r="406">
          <cell r="A406" t="str">
            <v/>
          </cell>
        </row>
        <row r="407">
          <cell r="A407" t="str">
            <v/>
          </cell>
        </row>
        <row r="408">
          <cell r="A408" t="str">
            <v/>
          </cell>
        </row>
        <row r="409">
          <cell r="A409" t="str">
            <v/>
          </cell>
        </row>
        <row r="410">
          <cell r="A410" t="str">
            <v/>
          </cell>
        </row>
        <row r="411">
          <cell r="A411" t="str">
            <v/>
          </cell>
        </row>
        <row r="412">
          <cell r="A412" t="str">
            <v/>
          </cell>
        </row>
        <row r="413">
          <cell r="A413" t="str">
            <v/>
          </cell>
        </row>
        <row r="414">
          <cell r="A414" t="str">
            <v/>
          </cell>
        </row>
        <row r="415">
          <cell r="A415" t="str">
            <v/>
          </cell>
        </row>
        <row r="416">
          <cell r="A416" t="str">
            <v/>
          </cell>
        </row>
        <row r="417">
          <cell r="A417" t="str">
            <v/>
          </cell>
        </row>
        <row r="418">
          <cell r="A418" t="str">
            <v/>
          </cell>
        </row>
        <row r="419">
          <cell r="A419" t="str">
            <v/>
          </cell>
        </row>
        <row r="420">
          <cell r="A420" t="str">
            <v/>
          </cell>
        </row>
        <row r="421">
          <cell r="A421" t="str">
            <v/>
          </cell>
        </row>
        <row r="422">
          <cell r="A422" t="str">
            <v/>
          </cell>
        </row>
        <row r="423">
          <cell r="A423" t="str">
            <v/>
          </cell>
        </row>
        <row r="424">
          <cell r="A424" t="str">
            <v/>
          </cell>
        </row>
        <row r="425">
          <cell r="A425" t="str">
            <v/>
          </cell>
        </row>
        <row r="426">
          <cell r="A426" t="str">
            <v/>
          </cell>
        </row>
        <row r="427">
          <cell r="A427" t="str">
            <v/>
          </cell>
        </row>
        <row r="428">
          <cell r="A428" t="str">
            <v/>
          </cell>
        </row>
        <row r="429">
          <cell r="A429" t="str">
            <v/>
          </cell>
        </row>
        <row r="430">
          <cell r="A430" t="str">
            <v/>
          </cell>
        </row>
        <row r="431">
          <cell r="A431" t="str">
            <v/>
          </cell>
        </row>
        <row r="432">
          <cell r="A432" t="str">
            <v/>
          </cell>
        </row>
        <row r="433">
          <cell r="A433" t="str">
            <v/>
          </cell>
        </row>
        <row r="434">
          <cell r="A434" t="str">
            <v/>
          </cell>
        </row>
        <row r="435">
          <cell r="A435" t="str">
            <v/>
          </cell>
        </row>
        <row r="436">
          <cell r="A436" t="str">
            <v/>
          </cell>
        </row>
        <row r="437">
          <cell r="A437" t="str">
            <v/>
          </cell>
        </row>
        <row r="438">
          <cell r="A438" t="str">
            <v/>
          </cell>
        </row>
        <row r="439">
          <cell r="A439" t="str">
            <v/>
          </cell>
        </row>
        <row r="440">
          <cell r="A440" t="str">
            <v/>
          </cell>
        </row>
        <row r="441">
          <cell r="A441" t="str">
            <v/>
          </cell>
        </row>
        <row r="442">
          <cell r="A442" t="str">
            <v/>
          </cell>
        </row>
        <row r="443">
          <cell r="A443" t="str">
            <v/>
          </cell>
        </row>
        <row r="444">
          <cell r="A444" t="str">
            <v/>
          </cell>
        </row>
        <row r="445">
          <cell r="A445" t="str">
            <v/>
          </cell>
        </row>
        <row r="446">
          <cell r="A446" t="str">
            <v/>
          </cell>
        </row>
        <row r="447">
          <cell r="A447" t="str">
            <v/>
          </cell>
        </row>
        <row r="448">
          <cell r="A448" t="str">
            <v/>
          </cell>
        </row>
        <row r="449">
          <cell r="A449" t="str">
            <v/>
          </cell>
        </row>
        <row r="450">
          <cell r="A450" t="str">
            <v/>
          </cell>
        </row>
        <row r="451">
          <cell r="A451" t="str">
            <v/>
          </cell>
        </row>
        <row r="452">
          <cell r="A452" t="str">
            <v/>
          </cell>
        </row>
        <row r="453">
          <cell r="A453" t="str">
            <v/>
          </cell>
        </row>
        <row r="454">
          <cell r="A454" t="str">
            <v/>
          </cell>
        </row>
        <row r="455">
          <cell r="A455" t="str">
            <v/>
          </cell>
        </row>
        <row r="456">
          <cell r="A456" t="str">
            <v/>
          </cell>
        </row>
        <row r="457">
          <cell r="A457" t="str">
            <v/>
          </cell>
        </row>
        <row r="458">
          <cell r="A458" t="str">
            <v/>
          </cell>
        </row>
        <row r="459">
          <cell r="A459" t="str">
            <v/>
          </cell>
        </row>
        <row r="460">
          <cell r="A460" t="str">
            <v/>
          </cell>
        </row>
        <row r="461">
          <cell r="A461" t="str">
            <v/>
          </cell>
        </row>
        <row r="462">
          <cell r="A462" t="str">
            <v/>
          </cell>
        </row>
        <row r="463">
          <cell r="A463" t="str">
            <v/>
          </cell>
        </row>
        <row r="464">
          <cell r="A464" t="str">
            <v/>
          </cell>
        </row>
        <row r="465">
          <cell r="A465" t="str">
            <v/>
          </cell>
        </row>
        <row r="466">
          <cell r="A466" t="str">
            <v/>
          </cell>
        </row>
        <row r="467">
          <cell r="A467" t="str">
            <v/>
          </cell>
        </row>
        <row r="468">
          <cell r="A468" t="str">
            <v/>
          </cell>
        </row>
        <row r="469">
          <cell r="A469" t="str">
            <v/>
          </cell>
        </row>
        <row r="470">
          <cell r="A470" t="str">
            <v/>
          </cell>
        </row>
        <row r="471">
          <cell r="A471" t="str">
            <v/>
          </cell>
        </row>
        <row r="472">
          <cell r="A472" t="str">
            <v/>
          </cell>
        </row>
        <row r="473">
          <cell r="A473" t="str">
            <v/>
          </cell>
        </row>
        <row r="474">
          <cell r="A474" t="str">
            <v/>
          </cell>
        </row>
        <row r="475">
          <cell r="A475" t="str">
            <v/>
          </cell>
        </row>
        <row r="476">
          <cell r="A476" t="str">
            <v/>
          </cell>
        </row>
        <row r="477">
          <cell r="A477" t="str">
            <v/>
          </cell>
        </row>
        <row r="478">
          <cell r="A478" t="str">
            <v/>
          </cell>
        </row>
        <row r="479">
          <cell r="A479" t="str">
            <v/>
          </cell>
        </row>
        <row r="480">
          <cell r="A480" t="str">
            <v/>
          </cell>
        </row>
        <row r="481">
          <cell r="A481" t="str">
            <v/>
          </cell>
        </row>
        <row r="482">
          <cell r="A482" t="str">
            <v/>
          </cell>
        </row>
        <row r="483">
          <cell r="A483" t="str">
            <v/>
          </cell>
        </row>
        <row r="484">
          <cell r="A484" t="str">
            <v/>
          </cell>
        </row>
        <row r="485">
          <cell r="A485" t="str">
            <v/>
          </cell>
        </row>
        <row r="486">
          <cell r="A486" t="str">
            <v/>
          </cell>
        </row>
        <row r="487">
          <cell r="A487" t="str">
            <v/>
          </cell>
        </row>
        <row r="488">
          <cell r="A488" t="str">
            <v/>
          </cell>
        </row>
        <row r="489">
          <cell r="A489" t="str">
            <v/>
          </cell>
        </row>
        <row r="490">
          <cell r="A490" t="str">
            <v/>
          </cell>
        </row>
        <row r="491">
          <cell r="A491" t="str">
            <v/>
          </cell>
        </row>
        <row r="492">
          <cell r="A492" t="str">
            <v/>
          </cell>
        </row>
        <row r="493">
          <cell r="A493" t="str">
            <v/>
          </cell>
        </row>
        <row r="494">
          <cell r="A494" t="str">
            <v/>
          </cell>
        </row>
        <row r="495">
          <cell r="A495" t="str">
            <v/>
          </cell>
        </row>
        <row r="496">
          <cell r="A496" t="str">
            <v/>
          </cell>
        </row>
        <row r="497">
          <cell r="A497" t="str">
            <v/>
          </cell>
        </row>
        <row r="498">
          <cell r="A498" t="str">
            <v/>
          </cell>
        </row>
        <row r="499">
          <cell r="A499" t="str">
            <v/>
          </cell>
        </row>
        <row r="500">
          <cell r="A500" t="str">
            <v/>
          </cell>
        </row>
        <row r="501">
          <cell r="A501" t="str">
            <v/>
          </cell>
        </row>
        <row r="502">
          <cell r="A502" t="str">
            <v/>
          </cell>
        </row>
        <row r="503">
          <cell r="A503" t="str">
            <v/>
          </cell>
        </row>
        <row r="504">
          <cell r="A504" t="str">
            <v/>
          </cell>
        </row>
        <row r="505">
          <cell r="A505" t="str">
            <v/>
          </cell>
        </row>
        <row r="506">
          <cell r="A506" t="str">
            <v/>
          </cell>
        </row>
        <row r="507">
          <cell r="A507" t="str">
            <v/>
          </cell>
        </row>
        <row r="508">
          <cell r="A508" t="str">
            <v/>
          </cell>
        </row>
        <row r="509">
          <cell r="A509" t="str">
            <v/>
          </cell>
        </row>
        <row r="510">
          <cell r="A510" t="str">
            <v/>
          </cell>
        </row>
        <row r="511">
          <cell r="A511" t="str">
            <v/>
          </cell>
        </row>
        <row r="512">
          <cell r="A512" t="str">
            <v/>
          </cell>
        </row>
        <row r="513">
          <cell r="A513" t="str">
            <v/>
          </cell>
        </row>
        <row r="514">
          <cell r="A514" t="str">
            <v/>
          </cell>
        </row>
        <row r="515">
          <cell r="A515" t="str">
            <v/>
          </cell>
        </row>
        <row r="516">
          <cell r="A516" t="str">
            <v/>
          </cell>
        </row>
        <row r="517">
          <cell r="A517" t="str">
            <v/>
          </cell>
        </row>
        <row r="518">
          <cell r="A518" t="str">
            <v/>
          </cell>
        </row>
        <row r="519">
          <cell r="A519" t="str">
            <v/>
          </cell>
        </row>
        <row r="520">
          <cell r="A520" t="str">
            <v/>
          </cell>
        </row>
        <row r="521">
          <cell r="A521" t="str">
            <v/>
          </cell>
        </row>
        <row r="522">
          <cell r="A522" t="str">
            <v/>
          </cell>
        </row>
        <row r="523">
          <cell r="A523" t="str">
            <v/>
          </cell>
        </row>
        <row r="524">
          <cell r="A524" t="str">
            <v/>
          </cell>
        </row>
        <row r="525">
          <cell r="A525" t="str">
            <v/>
          </cell>
        </row>
        <row r="526">
          <cell r="A526" t="str">
            <v/>
          </cell>
        </row>
        <row r="527">
          <cell r="A527" t="str">
            <v/>
          </cell>
        </row>
        <row r="528">
          <cell r="A528" t="str">
            <v/>
          </cell>
        </row>
        <row r="529">
          <cell r="A529" t="str">
            <v/>
          </cell>
        </row>
        <row r="530">
          <cell r="A530" t="str">
            <v/>
          </cell>
        </row>
        <row r="531">
          <cell r="A531" t="str">
            <v/>
          </cell>
        </row>
        <row r="532">
          <cell r="A532" t="str">
            <v/>
          </cell>
        </row>
        <row r="533">
          <cell r="A533" t="str">
            <v/>
          </cell>
        </row>
        <row r="534">
          <cell r="A534" t="str">
            <v/>
          </cell>
        </row>
        <row r="535">
          <cell r="A535" t="str">
            <v/>
          </cell>
        </row>
        <row r="536">
          <cell r="A536" t="str">
            <v/>
          </cell>
        </row>
        <row r="537">
          <cell r="A537" t="str">
            <v/>
          </cell>
        </row>
        <row r="538">
          <cell r="A538" t="str">
            <v/>
          </cell>
        </row>
        <row r="539">
          <cell r="A539" t="str">
            <v/>
          </cell>
        </row>
        <row r="540">
          <cell r="A540" t="str">
            <v/>
          </cell>
        </row>
        <row r="541">
          <cell r="A541" t="str">
            <v/>
          </cell>
        </row>
        <row r="542">
          <cell r="A542" t="str">
            <v/>
          </cell>
        </row>
        <row r="543">
          <cell r="A543" t="str">
            <v/>
          </cell>
        </row>
        <row r="544">
          <cell r="A544" t="str">
            <v/>
          </cell>
        </row>
        <row r="545">
          <cell r="A545" t="str">
            <v/>
          </cell>
        </row>
        <row r="546">
          <cell r="A546" t="str">
            <v/>
          </cell>
        </row>
        <row r="547">
          <cell r="A547" t="str">
            <v/>
          </cell>
        </row>
        <row r="548">
          <cell r="A548" t="str">
            <v/>
          </cell>
        </row>
        <row r="549">
          <cell r="A549" t="str">
            <v/>
          </cell>
        </row>
        <row r="550">
          <cell r="A550" t="str">
            <v/>
          </cell>
        </row>
        <row r="551">
          <cell r="A551" t="str">
            <v/>
          </cell>
        </row>
        <row r="552">
          <cell r="A552" t="str">
            <v/>
          </cell>
        </row>
        <row r="553">
          <cell r="A553" t="str">
            <v/>
          </cell>
        </row>
        <row r="554">
          <cell r="A554" t="str">
            <v/>
          </cell>
        </row>
        <row r="555">
          <cell r="A555" t="str">
            <v/>
          </cell>
        </row>
        <row r="556">
          <cell r="A556" t="str">
            <v/>
          </cell>
        </row>
        <row r="557">
          <cell r="A557" t="str">
            <v/>
          </cell>
        </row>
        <row r="558">
          <cell r="A558" t="str">
            <v/>
          </cell>
        </row>
        <row r="559">
          <cell r="A559" t="str">
            <v/>
          </cell>
        </row>
        <row r="560">
          <cell r="A560" t="str">
            <v/>
          </cell>
        </row>
        <row r="561">
          <cell r="A561" t="str">
            <v/>
          </cell>
        </row>
        <row r="562">
          <cell r="A562" t="str">
            <v/>
          </cell>
        </row>
        <row r="563">
          <cell r="A563" t="str">
            <v/>
          </cell>
        </row>
        <row r="564">
          <cell r="A564" t="str">
            <v/>
          </cell>
        </row>
        <row r="565">
          <cell r="A565" t="str">
            <v/>
          </cell>
        </row>
        <row r="566">
          <cell r="A566" t="str">
            <v/>
          </cell>
        </row>
        <row r="567">
          <cell r="A567" t="str">
            <v/>
          </cell>
        </row>
        <row r="568">
          <cell r="A568" t="str">
            <v/>
          </cell>
        </row>
        <row r="569">
          <cell r="A569" t="str">
            <v/>
          </cell>
        </row>
        <row r="570">
          <cell r="A570" t="str">
            <v/>
          </cell>
        </row>
        <row r="571">
          <cell r="A571" t="str">
            <v/>
          </cell>
        </row>
        <row r="572">
          <cell r="A572" t="str">
            <v/>
          </cell>
        </row>
        <row r="573">
          <cell r="A573" t="str">
            <v/>
          </cell>
        </row>
        <row r="574">
          <cell r="A574" t="str">
            <v/>
          </cell>
        </row>
        <row r="575">
          <cell r="A575" t="str">
            <v/>
          </cell>
        </row>
        <row r="576">
          <cell r="A576" t="str">
            <v/>
          </cell>
        </row>
        <row r="577">
          <cell r="A577" t="str">
            <v/>
          </cell>
        </row>
        <row r="578">
          <cell r="A578" t="str">
            <v/>
          </cell>
        </row>
        <row r="579">
          <cell r="A579" t="str">
            <v/>
          </cell>
        </row>
        <row r="580">
          <cell r="A580" t="str">
            <v/>
          </cell>
        </row>
        <row r="581">
          <cell r="A581" t="str">
            <v/>
          </cell>
        </row>
        <row r="582">
          <cell r="A582" t="str">
            <v/>
          </cell>
        </row>
        <row r="583">
          <cell r="A583" t="str">
            <v/>
          </cell>
        </row>
        <row r="584">
          <cell r="A584" t="str">
            <v/>
          </cell>
        </row>
        <row r="585">
          <cell r="A585" t="str">
            <v/>
          </cell>
        </row>
        <row r="586">
          <cell r="A586" t="str">
            <v/>
          </cell>
        </row>
        <row r="587">
          <cell r="A587" t="str">
            <v/>
          </cell>
        </row>
        <row r="588">
          <cell r="A588" t="str">
            <v/>
          </cell>
        </row>
        <row r="589">
          <cell r="A589" t="str">
            <v/>
          </cell>
        </row>
        <row r="590">
          <cell r="A590" t="str">
            <v/>
          </cell>
        </row>
        <row r="591">
          <cell r="A591" t="str">
            <v/>
          </cell>
        </row>
        <row r="592">
          <cell r="A592" t="str">
            <v/>
          </cell>
        </row>
        <row r="593">
          <cell r="A593" t="str">
            <v/>
          </cell>
        </row>
        <row r="594">
          <cell r="A594" t="str">
            <v/>
          </cell>
        </row>
        <row r="595">
          <cell r="A595" t="str">
            <v/>
          </cell>
        </row>
        <row r="596">
          <cell r="A596" t="str">
            <v/>
          </cell>
        </row>
        <row r="597">
          <cell r="A597" t="str">
            <v/>
          </cell>
        </row>
        <row r="598">
          <cell r="A598" t="str">
            <v/>
          </cell>
        </row>
        <row r="599">
          <cell r="A599" t="str">
            <v/>
          </cell>
        </row>
        <row r="600">
          <cell r="A600" t="str">
            <v/>
          </cell>
        </row>
        <row r="601">
          <cell r="A601" t="str">
            <v/>
          </cell>
        </row>
        <row r="602">
          <cell r="A602" t="str">
            <v/>
          </cell>
        </row>
        <row r="603">
          <cell r="A603" t="str">
            <v/>
          </cell>
        </row>
        <row r="604">
          <cell r="A604" t="str">
            <v/>
          </cell>
        </row>
        <row r="605">
          <cell r="A605" t="str">
            <v/>
          </cell>
        </row>
        <row r="606">
          <cell r="A606" t="str">
            <v/>
          </cell>
        </row>
        <row r="607">
          <cell r="A607" t="str">
            <v/>
          </cell>
        </row>
        <row r="608">
          <cell r="A608" t="str">
            <v/>
          </cell>
        </row>
        <row r="609">
          <cell r="A609" t="str">
            <v/>
          </cell>
        </row>
        <row r="610">
          <cell r="A610" t="str">
            <v/>
          </cell>
        </row>
        <row r="611">
          <cell r="A611" t="str">
            <v/>
          </cell>
        </row>
        <row r="612">
          <cell r="A612" t="str">
            <v/>
          </cell>
        </row>
        <row r="613">
          <cell r="A613" t="str">
            <v/>
          </cell>
        </row>
        <row r="614">
          <cell r="A614" t="str">
            <v/>
          </cell>
        </row>
        <row r="615">
          <cell r="A615" t="str">
            <v/>
          </cell>
        </row>
        <row r="616">
          <cell r="A616" t="str">
            <v/>
          </cell>
        </row>
        <row r="617">
          <cell r="A617" t="str">
            <v/>
          </cell>
        </row>
        <row r="618">
          <cell r="A618" t="str">
            <v/>
          </cell>
        </row>
        <row r="619">
          <cell r="A619" t="str">
            <v/>
          </cell>
        </row>
        <row r="620">
          <cell r="A620" t="str">
            <v/>
          </cell>
        </row>
        <row r="621">
          <cell r="A621" t="str">
            <v/>
          </cell>
        </row>
        <row r="622">
          <cell r="A622" t="str">
            <v/>
          </cell>
        </row>
        <row r="623">
          <cell r="A623" t="str">
            <v/>
          </cell>
        </row>
        <row r="624">
          <cell r="A624" t="str">
            <v/>
          </cell>
        </row>
        <row r="625">
          <cell r="A625" t="str">
            <v/>
          </cell>
        </row>
        <row r="626">
          <cell r="A626" t="str">
            <v/>
          </cell>
        </row>
        <row r="627">
          <cell r="A627" t="str">
            <v/>
          </cell>
        </row>
        <row r="628">
          <cell r="A628" t="str">
            <v/>
          </cell>
        </row>
        <row r="629">
          <cell r="A629" t="str">
            <v/>
          </cell>
        </row>
        <row r="630">
          <cell r="A630" t="str">
            <v/>
          </cell>
        </row>
        <row r="631">
          <cell r="A631" t="str">
            <v/>
          </cell>
        </row>
        <row r="632">
          <cell r="A632" t="str">
            <v/>
          </cell>
        </row>
        <row r="633">
          <cell r="A633" t="str">
            <v/>
          </cell>
        </row>
        <row r="634">
          <cell r="A634" t="str">
            <v/>
          </cell>
        </row>
        <row r="635">
          <cell r="A635" t="str">
            <v/>
          </cell>
        </row>
        <row r="636">
          <cell r="A636" t="str">
            <v/>
          </cell>
        </row>
        <row r="637">
          <cell r="A637" t="str">
            <v/>
          </cell>
        </row>
        <row r="638">
          <cell r="A638" t="str">
            <v/>
          </cell>
        </row>
        <row r="639">
          <cell r="A639" t="str">
            <v/>
          </cell>
        </row>
        <row r="640">
          <cell r="A640" t="str">
            <v/>
          </cell>
        </row>
        <row r="641">
          <cell r="A641" t="str">
            <v/>
          </cell>
        </row>
        <row r="642">
          <cell r="A642" t="str">
            <v/>
          </cell>
        </row>
        <row r="643">
          <cell r="A643" t="str">
            <v/>
          </cell>
        </row>
        <row r="644">
          <cell r="A644" t="str">
            <v/>
          </cell>
        </row>
        <row r="645">
          <cell r="A645" t="str">
            <v/>
          </cell>
        </row>
        <row r="646">
          <cell r="A646" t="str">
            <v/>
          </cell>
        </row>
        <row r="647">
          <cell r="A647" t="str">
            <v/>
          </cell>
        </row>
        <row r="648">
          <cell r="A648" t="str">
            <v/>
          </cell>
        </row>
        <row r="649">
          <cell r="A649" t="str">
            <v/>
          </cell>
        </row>
        <row r="650">
          <cell r="A650" t="str">
            <v/>
          </cell>
        </row>
        <row r="651">
          <cell r="A651" t="str">
            <v/>
          </cell>
        </row>
        <row r="652">
          <cell r="A652" t="str">
            <v/>
          </cell>
        </row>
        <row r="653">
          <cell r="A653" t="str">
            <v/>
          </cell>
        </row>
        <row r="654">
          <cell r="A654" t="str">
            <v/>
          </cell>
        </row>
        <row r="655">
          <cell r="A655" t="str">
            <v/>
          </cell>
        </row>
        <row r="656">
          <cell r="A656" t="str">
            <v/>
          </cell>
        </row>
        <row r="657">
          <cell r="A657" t="str">
            <v/>
          </cell>
        </row>
        <row r="658">
          <cell r="A658" t="str">
            <v/>
          </cell>
        </row>
        <row r="659">
          <cell r="A659" t="str">
            <v/>
          </cell>
        </row>
        <row r="660">
          <cell r="A660" t="str">
            <v/>
          </cell>
        </row>
        <row r="661">
          <cell r="A661" t="str">
            <v/>
          </cell>
        </row>
        <row r="662">
          <cell r="A662" t="str">
            <v/>
          </cell>
        </row>
        <row r="663">
          <cell r="A663" t="str">
            <v/>
          </cell>
        </row>
        <row r="664">
          <cell r="A664" t="str">
            <v/>
          </cell>
        </row>
        <row r="665">
          <cell r="A665" t="str">
            <v/>
          </cell>
        </row>
        <row r="666">
          <cell r="A666" t="str">
            <v/>
          </cell>
        </row>
        <row r="667">
          <cell r="A667" t="str">
            <v/>
          </cell>
        </row>
        <row r="668">
          <cell r="A668" t="str">
            <v/>
          </cell>
        </row>
        <row r="669">
          <cell r="A669" t="str">
            <v/>
          </cell>
        </row>
        <row r="670">
          <cell r="A670" t="str">
            <v/>
          </cell>
        </row>
        <row r="671">
          <cell r="A671" t="str">
            <v/>
          </cell>
        </row>
        <row r="672">
          <cell r="A672" t="str">
            <v/>
          </cell>
        </row>
        <row r="673">
          <cell r="A673" t="str">
            <v/>
          </cell>
        </row>
        <row r="674">
          <cell r="A674" t="str">
            <v/>
          </cell>
        </row>
        <row r="675">
          <cell r="A675" t="str">
            <v/>
          </cell>
        </row>
        <row r="676">
          <cell r="A676" t="str">
            <v/>
          </cell>
        </row>
        <row r="677">
          <cell r="A677" t="str">
            <v/>
          </cell>
        </row>
        <row r="678">
          <cell r="A678" t="str">
            <v/>
          </cell>
        </row>
        <row r="679">
          <cell r="A679" t="str">
            <v/>
          </cell>
        </row>
        <row r="680">
          <cell r="A680" t="str">
            <v/>
          </cell>
        </row>
        <row r="681">
          <cell r="A681" t="str">
            <v/>
          </cell>
        </row>
        <row r="682">
          <cell r="A682" t="str">
            <v/>
          </cell>
        </row>
        <row r="683">
          <cell r="A683" t="str">
            <v/>
          </cell>
        </row>
        <row r="684">
          <cell r="A684" t="str">
            <v/>
          </cell>
        </row>
        <row r="685">
          <cell r="A685" t="str">
            <v/>
          </cell>
        </row>
        <row r="686">
          <cell r="A686" t="str">
            <v/>
          </cell>
        </row>
        <row r="687">
          <cell r="A687" t="str">
            <v/>
          </cell>
        </row>
        <row r="688">
          <cell r="A688" t="str">
            <v/>
          </cell>
        </row>
        <row r="689">
          <cell r="A689" t="str">
            <v/>
          </cell>
        </row>
        <row r="690">
          <cell r="A690" t="str">
            <v/>
          </cell>
        </row>
        <row r="691">
          <cell r="A691" t="str">
            <v/>
          </cell>
        </row>
        <row r="692">
          <cell r="A692" t="str">
            <v/>
          </cell>
        </row>
        <row r="693">
          <cell r="A693" t="str">
            <v/>
          </cell>
        </row>
        <row r="694">
          <cell r="A694" t="str">
            <v/>
          </cell>
        </row>
        <row r="695">
          <cell r="A695" t="str">
            <v/>
          </cell>
        </row>
        <row r="696">
          <cell r="A696" t="str">
            <v/>
          </cell>
        </row>
        <row r="697">
          <cell r="A697" t="str">
            <v/>
          </cell>
        </row>
        <row r="698">
          <cell r="A698" t="str">
            <v/>
          </cell>
        </row>
        <row r="699">
          <cell r="A699" t="str">
            <v/>
          </cell>
        </row>
        <row r="700">
          <cell r="A700" t="str">
            <v/>
          </cell>
        </row>
        <row r="701">
          <cell r="A701" t="str">
            <v/>
          </cell>
        </row>
        <row r="702">
          <cell r="A702" t="str">
            <v/>
          </cell>
        </row>
        <row r="703">
          <cell r="A703" t="str">
            <v/>
          </cell>
        </row>
        <row r="704">
          <cell r="A704" t="str">
            <v/>
          </cell>
        </row>
        <row r="705">
          <cell r="A705" t="str">
            <v/>
          </cell>
        </row>
        <row r="706">
          <cell r="A706" t="str">
            <v/>
          </cell>
        </row>
        <row r="707">
          <cell r="A707" t="str">
            <v/>
          </cell>
        </row>
        <row r="708">
          <cell r="A708" t="str">
            <v/>
          </cell>
        </row>
        <row r="709">
          <cell r="A709" t="str">
            <v/>
          </cell>
        </row>
        <row r="710">
          <cell r="A710" t="str">
            <v/>
          </cell>
        </row>
        <row r="711">
          <cell r="A711" t="str">
            <v/>
          </cell>
        </row>
        <row r="712">
          <cell r="A712" t="str">
            <v/>
          </cell>
        </row>
        <row r="713">
          <cell r="A713" t="str">
            <v/>
          </cell>
        </row>
        <row r="714">
          <cell r="A714" t="str">
            <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
          </cell>
        </row>
        <row r="732">
          <cell r="A732" t="str">
            <v/>
          </cell>
        </row>
        <row r="733">
          <cell r="A733" t="str">
            <v/>
          </cell>
        </row>
        <row r="734">
          <cell r="A734" t="str">
            <v/>
          </cell>
        </row>
        <row r="735">
          <cell r="A735" t="str">
            <v/>
          </cell>
        </row>
        <row r="736">
          <cell r="A736" t="str">
            <v/>
          </cell>
        </row>
        <row r="737">
          <cell r="A737" t="str">
            <v/>
          </cell>
        </row>
        <row r="738">
          <cell r="A738" t="str">
            <v/>
          </cell>
        </row>
        <row r="739">
          <cell r="A739" t="str">
            <v/>
          </cell>
        </row>
        <row r="740">
          <cell r="A740" t="str">
            <v/>
          </cell>
        </row>
        <row r="741">
          <cell r="A741" t="str">
            <v/>
          </cell>
        </row>
        <row r="742">
          <cell r="A742" t="str">
            <v/>
          </cell>
        </row>
        <row r="743">
          <cell r="A743" t="str">
            <v/>
          </cell>
        </row>
        <row r="744">
          <cell r="A744" t="str">
            <v/>
          </cell>
        </row>
        <row r="745">
          <cell r="A745" t="str">
            <v/>
          </cell>
        </row>
        <row r="746">
          <cell r="A746" t="str">
            <v/>
          </cell>
        </row>
        <row r="747">
          <cell r="A747" t="str">
            <v/>
          </cell>
        </row>
        <row r="748">
          <cell r="A748" t="str">
            <v/>
          </cell>
        </row>
        <row r="749">
          <cell r="A749" t="str">
            <v/>
          </cell>
        </row>
        <row r="750">
          <cell r="A750" t="str">
            <v/>
          </cell>
        </row>
        <row r="751">
          <cell r="A751" t="str">
            <v/>
          </cell>
        </row>
        <row r="752">
          <cell r="A752" t="str">
            <v/>
          </cell>
        </row>
        <row r="753">
          <cell r="A753" t="str">
            <v/>
          </cell>
        </row>
        <row r="754">
          <cell r="A754" t="str">
            <v/>
          </cell>
        </row>
        <row r="755">
          <cell r="A755" t="str">
            <v/>
          </cell>
        </row>
        <row r="756">
          <cell r="A756" t="str">
            <v/>
          </cell>
        </row>
        <row r="757">
          <cell r="A757" t="str">
            <v/>
          </cell>
        </row>
        <row r="758">
          <cell r="A758" t="str">
            <v/>
          </cell>
        </row>
        <row r="759">
          <cell r="A759" t="str">
            <v/>
          </cell>
        </row>
        <row r="760">
          <cell r="A760" t="str">
            <v/>
          </cell>
        </row>
        <row r="761">
          <cell r="A761" t="str">
            <v/>
          </cell>
        </row>
        <row r="762">
          <cell r="A762" t="str">
            <v/>
          </cell>
        </row>
        <row r="763">
          <cell r="A763" t="str">
            <v/>
          </cell>
        </row>
        <row r="764">
          <cell r="A764" t="str">
            <v/>
          </cell>
        </row>
        <row r="765">
          <cell r="A765" t="str">
            <v/>
          </cell>
        </row>
        <row r="766">
          <cell r="A766" t="str">
            <v/>
          </cell>
        </row>
        <row r="767">
          <cell r="A767" t="str">
            <v/>
          </cell>
        </row>
        <row r="768">
          <cell r="A768" t="str">
            <v/>
          </cell>
        </row>
        <row r="769">
          <cell r="A769" t="str">
            <v/>
          </cell>
        </row>
        <row r="770">
          <cell r="A770" t="str">
            <v/>
          </cell>
        </row>
        <row r="771">
          <cell r="A771" t="str">
            <v/>
          </cell>
        </row>
        <row r="772">
          <cell r="A772" t="str">
            <v/>
          </cell>
        </row>
        <row r="773">
          <cell r="A773" t="str">
            <v/>
          </cell>
        </row>
        <row r="774">
          <cell r="A774" t="str">
            <v/>
          </cell>
        </row>
        <row r="775">
          <cell r="A775" t="str">
            <v/>
          </cell>
        </row>
        <row r="776">
          <cell r="A776" t="str">
            <v/>
          </cell>
        </row>
        <row r="777">
          <cell r="A777" t="str">
            <v/>
          </cell>
        </row>
        <row r="778">
          <cell r="A778" t="str">
            <v/>
          </cell>
        </row>
        <row r="779">
          <cell r="A779" t="str">
            <v/>
          </cell>
        </row>
        <row r="780">
          <cell r="A780" t="str">
            <v/>
          </cell>
        </row>
        <row r="781">
          <cell r="A781" t="str">
            <v/>
          </cell>
        </row>
        <row r="782">
          <cell r="A782" t="str">
            <v/>
          </cell>
        </row>
        <row r="783">
          <cell r="A783" t="str">
            <v/>
          </cell>
        </row>
        <row r="784">
          <cell r="A784" t="str">
            <v/>
          </cell>
        </row>
        <row r="785">
          <cell r="A785" t="str">
            <v/>
          </cell>
        </row>
        <row r="786">
          <cell r="A786" t="str">
            <v/>
          </cell>
        </row>
        <row r="787">
          <cell r="A787" t="str">
            <v/>
          </cell>
        </row>
        <row r="788">
          <cell r="A788" t="str">
            <v/>
          </cell>
        </row>
        <row r="789">
          <cell r="A789" t="str">
            <v/>
          </cell>
        </row>
        <row r="790">
          <cell r="A790" t="str">
            <v/>
          </cell>
        </row>
        <row r="791">
          <cell r="A791" t="str">
            <v/>
          </cell>
        </row>
        <row r="792">
          <cell r="A792" t="str">
            <v/>
          </cell>
        </row>
        <row r="793">
          <cell r="A793" t="str">
            <v/>
          </cell>
        </row>
        <row r="794">
          <cell r="A794" t="str">
            <v/>
          </cell>
        </row>
        <row r="795">
          <cell r="A795" t="str">
            <v/>
          </cell>
        </row>
        <row r="796">
          <cell r="A796" t="str">
            <v/>
          </cell>
        </row>
        <row r="797">
          <cell r="A797" t="str">
            <v/>
          </cell>
        </row>
        <row r="798">
          <cell r="A798" t="str">
            <v/>
          </cell>
        </row>
        <row r="799">
          <cell r="A799" t="str">
            <v/>
          </cell>
        </row>
        <row r="800">
          <cell r="A800" t="str">
            <v/>
          </cell>
        </row>
        <row r="801">
          <cell r="A801" t="str">
            <v/>
          </cell>
        </row>
        <row r="802">
          <cell r="A802" t="str">
            <v/>
          </cell>
        </row>
        <row r="803">
          <cell r="A803" t="str">
            <v/>
          </cell>
        </row>
        <row r="804">
          <cell r="A804" t="str">
            <v/>
          </cell>
        </row>
        <row r="805">
          <cell r="A805" t="str">
            <v/>
          </cell>
        </row>
        <row r="806">
          <cell r="A806" t="str">
            <v/>
          </cell>
        </row>
        <row r="807">
          <cell r="A807" t="str">
            <v/>
          </cell>
        </row>
        <row r="808">
          <cell r="A808" t="str">
            <v/>
          </cell>
        </row>
        <row r="809">
          <cell r="A809" t="str">
            <v/>
          </cell>
        </row>
        <row r="810">
          <cell r="A810" t="str">
            <v/>
          </cell>
        </row>
        <row r="811">
          <cell r="A811" t="str">
            <v/>
          </cell>
        </row>
        <row r="812">
          <cell r="A812" t="str">
            <v/>
          </cell>
        </row>
        <row r="813">
          <cell r="A813" t="str">
            <v/>
          </cell>
        </row>
        <row r="814">
          <cell r="A814" t="str">
            <v/>
          </cell>
        </row>
        <row r="815">
          <cell r="A815" t="str">
            <v/>
          </cell>
        </row>
        <row r="816">
          <cell r="A816" t="str">
            <v/>
          </cell>
        </row>
        <row r="817">
          <cell r="A817" t="str">
            <v/>
          </cell>
        </row>
        <row r="818">
          <cell r="A818" t="str">
            <v/>
          </cell>
        </row>
        <row r="819">
          <cell r="A819" t="str">
            <v/>
          </cell>
        </row>
        <row r="820">
          <cell r="A820" t="str">
            <v/>
          </cell>
        </row>
        <row r="821">
          <cell r="A821" t="str">
            <v/>
          </cell>
        </row>
        <row r="822">
          <cell r="A822" t="str">
            <v/>
          </cell>
        </row>
        <row r="823">
          <cell r="A823" t="str">
            <v/>
          </cell>
        </row>
        <row r="824">
          <cell r="A824" t="str">
            <v/>
          </cell>
        </row>
        <row r="825">
          <cell r="A825" t="str">
            <v/>
          </cell>
        </row>
        <row r="826">
          <cell r="A826" t="str">
            <v/>
          </cell>
        </row>
        <row r="827">
          <cell r="A827" t="str">
            <v/>
          </cell>
        </row>
        <row r="828">
          <cell r="A828" t="str">
            <v/>
          </cell>
        </row>
        <row r="829">
          <cell r="A829" t="str">
            <v/>
          </cell>
        </row>
        <row r="830">
          <cell r="A830" t="str">
            <v/>
          </cell>
        </row>
        <row r="831">
          <cell r="A831" t="str">
            <v/>
          </cell>
        </row>
        <row r="832">
          <cell r="A832" t="str">
            <v/>
          </cell>
        </row>
        <row r="833">
          <cell r="A833" t="str">
            <v/>
          </cell>
        </row>
        <row r="834">
          <cell r="A834" t="str">
            <v/>
          </cell>
        </row>
        <row r="835">
          <cell r="A835" t="str">
            <v/>
          </cell>
        </row>
        <row r="836">
          <cell r="A836" t="str">
            <v/>
          </cell>
        </row>
        <row r="837">
          <cell r="A837" t="str">
            <v/>
          </cell>
        </row>
        <row r="838">
          <cell r="A838" t="str">
            <v/>
          </cell>
        </row>
        <row r="839">
          <cell r="A839" t="str">
            <v/>
          </cell>
        </row>
        <row r="840">
          <cell r="A840" t="str">
            <v/>
          </cell>
        </row>
        <row r="841">
          <cell r="A841" t="str">
            <v/>
          </cell>
        </row>
        <row r="842">
          <cell r="A842" t="str">
            <v/>
          </cell>
        </row>
        <row r="843">
          <cell r="A843" t="str">
            <v/>
          </cell>
        </row>
        <row r="844">
          <cell r="A844" t="str">
            <v/>
          </cell>
        </row>
        <row r="845">
          <cell r="A845" t="str">
            <v/>
          </cell>
        </row>
        <row r="846">
          <cell r="A846" t="str">
            <v/>
          </cell>
        </row>
        <row r="847">
          <cell r="A847" t="str">
            <v/>
          </cell>
        </row>
        <row r="848">
          <cell r="A848" t="str">
            <v/>
          </cell>
        </row>
        <row r="849">
          <cell r="A849" t="str">
            <v/>
          </cell>
        </row>
        <row r="850">
          <cell r="A850" t="str">
            <v/>
          </cell>
        </row>
        <row r="851">
          <cell r="A851" t="str">
            <v/>
          </cell>
        </row>
        <row r="852">
          <cell r="A852" t="str">
            <v/>
          </cell>
        </row>
        <row r="853">
          <cell r="A853" t="str">
            <v/>
          </cell>
        </row>
        <row r="854">
          <cell r="A854" t="str">
            <v/>
          </cell>
        </row>
        <row r="855">
          <cell r="A855" t="str">
            <v/>
          </cell>
        </row>
        <row r="856">
          <cell r="A856" t="str">
            <v/>
          </cell>
        </row>
        <row r="857">
          <cell r="A857" t="str">
            <v/>
          </cell>
        </row>
        <row r="858">
          <cell r="A858" t="str">
            <v/>
          </cell>
        </row>
        <row r="859">
          <cell r="A859" t="str">
            <v/>
          </cell>
        </row>
        <row r="860">
          <cell r="A860" t="str">
            <v/>
          </cell>
        </row>
        <row r="861">
          <cell r="A861" t="str">
            <v/>
          </cell>
        </row>
        <row r="862">
          <cell r="A862" t="str">
            <v/>
          </cell>
        </row>
        <row r="863">
          <cell r="A863" t="str">
            <v/>
          </cell>
        </row>
        <row r="864">
          <cell r="A864" t="str">
            <v/>
          </cell>
        </row>
        <row r="865">
          <cell r="A865" t="str">
            <v/>
          </cell>
        </row>
        <row r="866">
          <cell r="A866" t="str">
            <v/>
          </cell>
        </row>
        <row r="867">
          <cell r="A867" t="str">
            <v/>
          </cell>
        </row>
        <row r="868">
          <cell r="A868" t="str">
            <v/>
          </cell>
        </row>
        <row r="869">
          <cell r="A869" t="str">
            <v/>
          </cell>
        </row>
        <row r="870">
          <cell r="A870" t="str">
            <v/>
          </cell>
        </row>
        <row r="871">
          <cell r="A871" t="str">
            <v/>
          </cell>
        </row>
        <row r="872">
          <cell r="A872" t="str">
            <v/>
          </cell>
        </row>
        <row r="873">
          <cell r="A873" t="str">
            <v/>
          </cell>
        </row>
        <row r="874">
          <cell r="A874" t="str">
            <v/>
          </cell>
        </row>
        <row r="875">
          <cell r="A875" t="str">
            <v/>
          </cell>
        </row>
        <row r="876">
          <cell r="A876" t="str">
            <v/>
          </cell>
        </row>
        <row r="877">
          <cell r="A877" t="str">
            <v/>
          </cell>
        </row>
        <row r="878">
          <cell r="A878" t="str">
            <v/>
          </cell>
        </row>
        <row r="879">
          <cell r="A879" t="str">
            <v/>
          </cell>
        </row>
        <row r="880">
          <cell r="A880" t="str">
            <v/>
          </cell>
        </row>
        <row r="881">
          <cell r="A881" t="str">
            <v/>
          </cell>
        </row>
        <row r="882">
          <cell r="A882" t="str">
            <v/>
          </cell>
        </row>
        <row r="883">
          <cell r="A883" t="str">
            <v/>
          </cell>
        </row>
        <row r="884">
          <cell r="A884" t="str">
            <v/>
          </cell>
        </row>
        <row r="885">
          <cell r="A885" t="str">
            <v/>
          </cell>
        </row>
        <row r="886">
          <cell r="A886" t="str">
            <v/>
          </cell>
        </row>
        <row r="887">
          <cell r="A887" t="str">
            <v/>
          </cell>
        </row>
        <row r="888">
          <cell r="A888" t="str">
            <v/>
          </cell>
        </row>
        <row r="889">
          <cell r="A889" t="str">
            <v/>
          </cell>
        </row>
        <row r="890">
          <cell r="A890" t="str">
            <v/>
          </cell>
        </row>
        <row r="891">
          <cell r="A891" t="str">
            <v/>
          </cell>
        </row>
        <row r="892">
          <cell r="A892" t="str">
            <v/>
          </cell>
        </row>
        <row r="893">
          <cell r="A893" t="str">
            <v/>
          </cell>
        </row>
        <row r="894">
          <cell r="A894" t="str">
            <v/>
          </cell>
        </row>
        <row r="895">
          <cell r="A895" t="str">
            <v/>
          </cell>
        </row>
        <row r="896">
          <cell r="A896" t="str">
            <v/>
          </cell>
        </row>
        <row r="897">
          <cell r="A897" t="str">
            <v/>
          </cell>
        </row>
        <row r="898">
          <cell r="A898" t="str">
            <v/>
          </cell>
        </row>
        <row r="899">
          <cell r="A899" t="str">
            <v/>
          </cell>
        </row>
        <row r="900">
          <cell r="A900" t="str">
            <v/>
          </cell>
        </row>
        <row r="901">
          <cell r="A901" t="str">
            <v/>
          </cell>
        </row>
        <row r="902">
          <cell r="A902" t="str">
            <v/>
          </cell>
        </row>
        <row r="903">
          <cell r="A903" t="str">
            <v/>
          </cell>
        </row>
        <row r="904">
          <cell r="A904" t="str">
            <v/>
          </cell>
        </row>
        <row r="905">
          <cell r="A905" t="str">
            <v/>
          </cell>
        </row>
        <row r="906">
          <cell r="A906" t="str">
            <v/>
          </cell>
        </row>
        <row r="907">
          <cell r="A907" t="str">
            <v/>
          </cell>
        </row>
        <row r="908">
          <cell r="A908" t="str">
            <v/>
          </cell>
        </row>
        <row r="909">
          <cell r="A909" t="str">
            <v/>
          </cell>
        </row>
        <row r="910">
          <cell r="A910" t="str">
            <v/>
          </cell>
        </row>
        <row r="911">
          <cell r="A911" t="str">
            <v/>
          </cell>
        </row>
        <row r="912">
          <cell r="A912" t="str">
            <v/>
          </cell>
        </row>
        <row r="913">
          <cell r="A913" t="str">
            <v/>
          </cell>
        </row>
        <row r="914">
          <cell r="A914" t="str">
            <v/>
          </cell>
        </row>
        <row r="915">
          <cell r="A915" t="str">
            <v/>
          </cell>
        </row>
        <row r="916">
          <cell r="A916" t="str">
            <v/>
          </cell>
        </row>
        <row r="917">
          <cell r="A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
          </cell>
        </row>
        <row r="935">
          <cell r="A935" t="str">
            <v/>
          </cell>
        </row>
        <row r="936">
          <cell r="A936" t="str">
            <v/>
          </cell>
        </row>
        <row r="937">
          <cell r="A937" t="str">
            <v/>
          </cell>
        </row>
        <row r="938">
          <cell r="A938" t="str">
            <v/>
          </cell>
        </row>
        <row r="939">
          <cell r="A939" t="str">
            <v/>
          </cell>
        </row>
        <row r="940">
          <cell r="A940" t="str">
            <v/>
          </cell>
        </row>
        <row r="941">
          <cell r="A941" t="str">
            <v/>
          </cell>
        </row>
        <row r="942">
          <cell r="A942" t="str">
            <v/>
          </cell>
        </row>
        <row r="943">
          <cell r="A943" t="str">
            <v/>
          </cell>
        </row>
        <row r="944">
          <cell r="A944" t="str">
            <v/>
          </cell>
        </row>
        <row r="945">
          <cell r="A945" t="str">
            <v/>
          </cell>
        </row>
        <row r="946">
          <cell r="A946" t="str">
            <v/>
          </cell>
        </row>
        <row r="947">
          <cell r="A947" t="str">
            <v/>
          </cell>
        </row>
        <row r="948">
          <cell r="A948" t="str">
            <v/>
          </cell>
        </row>
        <row r="949">
          <cell r="A949" t="str">
            <v/>
          </cell>
        </row>
        <row r="950">
          <cell r="A950" t="str">
            <v/>
          </cell>
        </row>
        <row r="951">
          <cell r="A951" t="str">
            <v/>
          </cell>
        </row>
        <row r="952">
          <cell r="A952" t="str">
            <v/>
          </cell>
        </row>
        <row r="953">
          <cell r="A953" t="str">
            <v/>
          </cell>
        </row>
        <row r="954">
          <cell r="A954" t="str">
            <v/>
          </cell>
        </row>
        <row r="955">
          <cell r="A955" t="str">
            <v/>
          </cell>
        </row>
        <row r="956">
          <cell r="A956" t="str">
            <v/>
          </cell>
        </row>
        <row r="957">
          <cell r="A957" t="str">
            <v/>
          </cell>
        </row>
        <row r="958">
          <cell r="A958" t="str">
            <v/>
          </cell>
        </row>
        <row r="959">
          <cell r="A959" t="str">
            <v/>
          </cell>
        </row>
        <row r="960">
          <cell r="A960" t="str">
            <v/>
          </cell>
        </row>
        <row r="961">
          <cell r="A961" t="str">
            <v/>
          </cell>
        </row>
        <row r="962">
          <cell r="A962" t="str">
            <v/>
          </cell>
        </row>
        <row r="963">
          <cell r="A963" t="str">
            <v/>
          </cell>
        </row>
        <row r="964">
          <cell r="A964" t="str">
            <v/>
          </cell>
        </row>
        <row r="965">
          <cell r="A965" t="str">
            <v/>
          </cell>
        </row>
        <row r="966">
          <cell r="A966" t="str">
            <v/>
          </cell>
        </row>
        <row r="967">
          <cell r="A967" t="str">
            <v/>
          </cell>
        </row>
        <row r="968">
          <cell r="A968" t="str">
            <v/>
          </cell>
        </row>
        <row r="969">
          <cell r="A969" t="str">
            <v/>
          </cell>
        </row>
        <row r="970">
          <cell r="A970" t="str">
            <v/>
          </cell>
        </row>
        <row r="971">
          <cell r="A971" t="str">
            <v/>
          </cell>
        </row>
        <row r="972">
          <cell r="A972" t="str">
            <v/>
          </cell>
        </row>
        <row r="973">
          <cell r="A973" t="str">
            <v/>
          </cell>
        </row>
        <row r="974">
          <cell r="A974" t="str">
            <v/>
          </cell>
        </row>
        <row r="975">
          <cell r="A975" t="str">
            <v/>
          </cell>
        </row>
        <row r="976">
          <cell r="A976" t="str">
            <v/>
          </cell>
        </row>
        <row r="977">
          <cell r="A977" t="str">
            <v/>
          </cell>
        </row>
        <row r="978">
          <cell r="A978" t="str">
            <v/>
          </cell>
        </row>
        <row r="979">
          <cell r="A979" t="str">
            <v/>
          </cell>
        </row>
        <row r="980">
          <cell r="A980" t="str">
            <v/>
          </cell>
        </row>
        <row r="981">
          <cell r="A981" t="str">
            <v/>
          </cell>
        </row>
        <row r="982">
          <cell r="A982" t="str">
            <v/>
          </cell>
        </row>
        <row r="983">
          <cell r="A983" t="str">
            <v/>
          </cell>
        </row>
        <row r="984">
          <cell r="A984" t="str">
            <v/>
          </cell>
        </row>
        <row r="985">
          <cell r="A985" t="str">
            <v/>
          </cell>
        </row>
        <row r="986">
          <cell r="A986" t="str">
            <v/>
          </cell>
        </row>
        <row r="987">
          <cell r="A987" t="str">
            <v/>
          </cell>
        </row>
        <row r="988">
          <cell r="A988" t="str">
            <v/>
          </cell>
        </row>
        <row r="989">
          <cell r="A989" t="str">
            <v/>
          </cell>
        </row>
        <row r="990">
          <cell r="A990" t="str">
            <v/>
          </cell>
        </row>
        <row r="991">
          <cell r="A991" t="str">
            <v/>
          </cell>
        </row>
        <row r="992">
          <cell r="A992" t="str">
            <v/>
          </cell>
        </row>
        <row r="993">
          <cell r="A993" t="str">
            <v/>
          </cell>
        </row>
        <row r="994">
          <cell r="A994" t="str">
            <v/>
          </cell>
        </row>
        <row r="995">
          <cell r="A995" t="str">
            <v/>
          </cell>
        </row>
        <row r="996">
          <cell r="A996" t="str">
            <v/>
          </cell>
        </row>
        <row r="997">
          <cell r="A997" t="str">
            <v/>
          </cell>
        </row>
        <row r="998">
          <cell r="A998" t="str">
            <v/>
          </cell>
        </row>
        <row r="999">
          <cell r="A999" t="str">
            <v/>
          </cell>
        </row>
        <row r="1000">
          <cell r="A1000" t="str">
            <v/>
          </cell>
        </row>
        <row r="1001">
          <cell r="A1001" t="str">
            <v>-</v>
          </cell>
          <cell r="B1001" t="str">
            <v>-</v>
          </cell>
          <cell r="C1001" t="str">
            <v>-</v>
          </cell>
          <cell r="E1001" t="str">
            <v>-</v>
          </cell>
        </row>
      </sheetData>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pesos 2006 salida"/>
      <sheetName val="Funcional pesos 2006 no redond"/>
      <sheetName val="Funcional pesos corrientes"/>
      <sheetName val="cuadro salida 1"/>
      <sheetName val="cuadro"/>
      <sheetName val="base 2006"/>
      <sheetName val="funciones"/>
      <sheetName val="base cierre 2005"/>
      <sheetName val="base 2005 pef"/>
      <sheetName val="base ejercido 2004"/>
      <sheetName val="salida por función y ramo"/>
      <sheetName val="Hoja2"/>
      <sheetName val="Hoja3"/>
      <sheetName val="ECPD"/>
      <sheetName val="1"/>
      <sheetName val="10"/>
      <sheetName val="2"/>
      <sheetName val="3"/>
      <sheetName val="4"/>
      <sheetName val="5"/>
      <sheetName val="6"/>
      <sheetName val="7"/>
      <sheetName val="8"/>
      <sheetName val="9"/>
    </sheetNames>
    <sheetDataSet>
      <sheetData sheetId="0"/>
      <sheetData sheetId="1"/>
      <sheetData sheetId="2"/>
      <sheetData sheetId="3"/>
      <sheetData sheetId="4"/>
      <sheetData sheetId="5">
        <row r="11">
          <cell r="B11" t="str">
            <v>11,13</v>
          </cell>
        </row>
      </sheetData>
      <sheetData sheetId="6">
        <row r="2">
          <cell r="C2">
            <v>10</v>
          </cell>
          <cell r="D2" t="str">
            <v>Legislación</v>
          </cell>
        </row>
        <row r="3">
          <cell r="C3">
            <v>11</v>
          </cell>
          <cell r="D3" t="str">
            <v>Soberanía</v>
          </cell>
        </row>
        <row r="4">
          <cell r="C4">
            <v>12</v>
          </cell>
          <cell r="D4" t="str">
            <v>Relaciones Exteriores</v>
          </cell>
        </row>
        <row r="5">
          <cell r="C5">
            <v>13</v>
          </cell>
          <cell r="D5" t="str">
            <v>Hacienda</v>
          </cell>
        </row>
        <row r="6">
          <cell r="C6">
            <v>14</v>
          </cell>
          <cell r="D6" t="str">
            <v>Gobernación</v>
          </cell>
        </row>
        <row r="7">
          <cell r="C7">
            <v>16</v>
          </cell>
          <cell r="D7" t="str">
            <v>Orden, Seguridad y Justicia</v>
          </cell>
        </row>
        <row r="8">
          <cell r="C8">
            <v>18</v>
          </cell>
          <cell r="D8" t="str">
            <v>Administración Pública</v>
          </cell>
        </row>
        <row r="9">
          <cell r="C9">
            <v>19</v>
          </cell>
          <cell r="D9" t="str">
            <v>Otros Bienes y Servicios Públicos</v>
          </cell>
        </row>
        <row r="10">
          <cell r="C10">
            <v>20</v>
          </cell>
          <cell r="D10" t="str">
            <v>Educación</v>
          </cell>
        </row>
        <row r="11">
          <cell r="C11">
            <v>21</v>
          </cell>
          <cell r="D11" t="str">
            <v>Salud</v>
          </cell>
        </row>
        <row r="12">
          <cell r="C12">
            <v>22</v>
          </cell>
          <cell r="D12" t="str">
            <v>Seguridad Social</v>
          </cell>
        </row>
        <row r="13">
          <cell r="C13">
            <v>23</v>
          </cell>
          <cell r="D13" t="str">
            <v>Urbanización, Vivienda y Desarrollo Regional</v>
          </cell>
        </row>
        <row r="14">
          <cell r="C14">
            <v>24</v>
          </cell>
          <cell r="D14" t="str">
            <v>Agua Potable y Alcantarillado</v>
          </cell>
        </row>
        <row r="15">
          <cell r="C15">
            <v>25</v>
          </cell>
          <cell r="D15" t="str">
            <v>Asistencia Social</v>
          </cell>
        </row>
        <row r="16">
          <cell r="C16">
            <v>30</v>
          </cell>
          <cell r="D16" t="str">
            <v>Energía</v>
          </cell>
        </row>
        <row r="17">
          <cell r="C17">
            <v>31</v>
          </cell>
          <cell r="D17" t="str">
            <v>Comunicaciones y Transportes</v>
          </cell>
        </row>
        <row r="18">
          <cell r="C18">
            <v>32</v>
          </cell>
          <cell r="D18" t="str">
            <v>Desarrollo Agropecuario y Forestal</v>
          </cell>
        </row>
        <row r="19">
          <cell r="C19">
            <v>33</v>
          </cell>
          <cell r="D19" t="str">
            <v>Temas Laborales</v>
          </cell>
        </row>
        <row r="20">
          <cell r="C20">
            <v>34</v>
          </cell>
          <cell r="D20" t="str">
            <v>Temas Empresariales</v>
          </cell>
        </row>
        <row r="21">
          <cell r="C21">
            <v>35</v>
          </cell>
          <cell r="D21" t="str">
            <v>Servicios Financieros</v>
          </cell>
        </row>
        <row r="22">
          <cell r="C22">
            <v>36</v>
          </cell>
          <cell r="D22" t="str">
            <v>Turismo</v>
          </cell>
        </row>
        <row r="23">
          <cell r="C23">
            <v>37</v>
          </cell>
          <cell r="D23" t="str">
            <v>Ciencia y Tecnología</v>
          </cell>
        </row>
        <row r="24">
          <cell r="C24">
            <v>38</v>
          </cell>
          <cell r="D24" t="str">
            <v>Temas Agrarios</v>
          </cell>
        </row>
        <row r="25">
          <cell r="C25">
            <v>39</v>
          </cell>
          <cell r="D25" t="str">
            <v>Desarrollo Sustentable</v>
          </cell>
        </row>
        <row r="26">
          <cell r="C26">
            <v>40</v>
          </cell>
          <cell r="D26" t="str">
            <v>Costo Financiero de la Deuda</v>
          </cell>
        </row>
        <row r="27">
          <cell r="C27">
            <v>41</v>
          </cell>
          <cell r="D27" t="str">
            <v>Recursos a Entidades Federativas</v>
          </cell>
        </row>
        <row r="28">
          <cell r="C28">
            <v>42</v>
          </cell>
          <cell r="D28" t="str">
            <v>Adeudos de Ejercicios Fiscales Anteriores</v>
          </cell>
        </row>
        <row r="29">
          <cell r="C29">
            <v>43</v>
          </cell>
          <cell r="D29" t="str">
            <v>Saneamiento del Sistema Financiero</v>
          </cell>
        </row>
        <row r="30">
          <cell r="C30">
            <v>44</v>
          </cell>
          <cell r="D30" t="str">
            <v>Apoyo a Ahorradores y Deudores de la Banca</v>
          </cell>
        </row>
      </sheetData>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 Ramos"/>
      <sheetName val="GtoNoProg Ramos"/>
      <sheetName val="funciones"/>
    </sheetNames>
    <sheetDataSet>
      <sheetData sheetId="0" refreshError="1">
        <row r="1">
          <cell r="A1" t="str">
            <v>Ciclo</v>
          </cell>
          <cell r="B1" t="str">
            <v>Ramo</v>
          </cell>
          <cell r="C1" t="str">
            <v>Unidad</v>
          </cell>
          <cell r="D1" t="str">
            <v>Funcion</v>
          </cell>
          <cell r="E1" t="str">
            <v>Subfunciona</v>
          </cell>
          <cell r="F1" t="str">
            <v>Subfuncione</v>
          </cell>
          <cell r="G1" t="str">
            <v>Programa</v>
          </cell>
          <cell r="H1" t="str">
            <v>Actividad Inst</v>
          </cell>
          <cell r="I1" t="str">
            <v>Iden Proy</v>
          </cell>
          <cell r="J1" t="str">
            <v>Proyecto</v>
          </cell>
          <cell r="K1" t="str">
            <v>Partida</v>
          </cell>
          <cell r="L1" t="str">
            <v>Tipo Gasto</v>
          </cell>
          <cell r="M1" t="str">
            <v>Fuente Finan</v>
          </cell>
          <cell r="N1" t="str">
            <v xml:space="preserve">Aprobado </v>
          </cell>
        </row>
        <row r="2">
          <cell r="A2">
            <v>2003</v>
          </cell>
          <cell r="B2">
            <v>1</v>
          </cell>
          <cell r="C2" t="str">
            <v>100</v>
          </cell>
          <cell r="D2">
            <v>1</v>
          </cell>
          <cell r="E2">
            <v>1</v>
          </cell>
          <cell r="F2">
            <v>2</v>
          </cell>
          <cell r="G2">
            <v>9100</v>
          </cell>
          <cell r="H2">
            <v>0</v>
          </cell>
          <cell r="I2" t="str">
            <v>P</v>
          </cell>
          <cell r="J2">
            <v>1</v>
          </cell>
          <cell r="K2">
            <v>1100</v>
          </cell>
          <cell r="L2">
            <v>1</v>
          </cell>
          <cell r="M2">
            <v>1</v>
          </cell>
          <cell r="N2">
            <v>652197560</v>
          </cell>
        </row>
        <row r="3">
          <cell r="A3">
            <v>2003</v>
          </cell>
          <cell r="B3">
            <v>1</v>
          </cell>
          <cell r="C3" t="str">
            <v>100</v>
          </cell>
          <cell r="D3">
            <v>1</v>
          </cell>
          <cell r="E3">
            <v>1</v>
          </cell>
          <cell r="F3">
            <v>2</v>
          </cell>
          <cell r="G3">
            <v>9100</v>
          </cell>
          <cell r="H3">
            <v>0</v>
          </cell>
          <cell r="I3" t="str">
            <v>P</v>
          </cell>
          <cell r="J3">
            <v>1</v>
          </cell>
          <cell r="K3">
            <v>1200</v>
          </cell>
          <cell r="L3">
            <v>1</v>
          </cell>
          <cell r="M3">
            <v>1</v>
          </cell>
          <cell r="N3">
            <v>293390411</v>
          </cell>
        </row>
        <row r="4">
          <cell r="A4">
            <v>2003</v>
          </cell>
          <cell r="B4">
            <v>1</v>
          </cell>
          <cell r="C4" t="str">
            <v>100</v>
          </cell>
          <cell r="D4">
            <v>1</v>
          </cell>
          <cell r="E4">
            <v>1</v>
          </cell>
          <cell r="F4">
            <v>2</v>
          </cell>
          <cell r="G4">
            <v>9100</v>
          </cell>
          <cell r="H4">
            <v>0</v>
          </cell>
          <cell r="I4" t="str">
            <v>P</v>
          </cell>
          <cell r="J4">
            <v>1</v>
          </cell>
          <cell r="K4">
            <v>1300</v>
          </cell>
          <cell r="L4">
            <v>1</v>
          </cell>
          <cell r="M4">
            <v>1</v>
          </cell>
          <cell r="N4">
            <v>201636697</v>
          </cell>
        </row>
        <row r="5">
          <cell r="A5">
            <v>2003</v>
          </cell>
          <cell r="B5">
            <v>1</v>
          </cell>
          <cell r="C5" t="str">
            <v>100</v>
          </cell>
          <cell r="D5">
            <v>1</v>
          </cell>
          <cell r="E5">
            <v>1</v>
          </cell>
          <cell r="F5">
            <v>2</v>
          </cell>
          <cell r="G5">
            <v>9100</v>
          </cell>
          <cell r="H5">
            <v>0</v>
          </cell>
          <cell r="I5" t="str">
            <v>P</v>
          </cell>
          <cell r="J5">
            <v>1</v>
          </cell>
          <cell r="K5">
            <v>1401</v>
          </cell>
          <cell r="L5">
            <v>1</v>
          </cell>
          <cell r="M5">
            <v>1</v>
          </cell>
          <cell r="N5">
            <v>23422276</v>
          </cell>
        </row>
        <row r="6">
          <cell r="A6">
            <v>2003</v>
          </cell>
          <cell r="B6">
            <v>1</v>
          </cell>
          <cell r="C6" t="str">
            <v>100</v>
          </cell>
          <cell r="D6">
            <v>1</v>
          </cell>
          <cell r="E6">
            <v>1</v>
          </cell>
          <cell r="F6">
            <v>2</v>
          </cell>
          <cell r="G6">
            <v>9100</v>
          </cell>
          <cell r="H6">
            <v>0</v>
          </cell>
          <cell r="I6" t="str">
            <v>P</v>
          </cell>
          <cell r="J6">
            <v>1</v>
          </cell>
          <cell r="K6">
            <v>1403</v>
          </cell>
          <cell r="L6">
            <v>1</v>
          </cell>
          <cell r="M6">
            <v>1</v>
          </cell>
          <cell r="N6">
            <v>8038561</v>
          </cell>
        </row>
        <row r="7">
          <cell r="A7">
            <v>2003</v>
          </cell>
          <cell r="B7">
            <v>1</v>
          </cell>
          <cell r="C7" t="str">
            <v>100</v>
          </cell>
          <cell r="D7">
            <v>1</v>
          </cell>
          <cell r="E7">
            <v>1</v>
          </cell>
          <cell r="F7">
            <v>2</v>
          </cell>
          <cell r="G7">
            <v>9100</v>
          </cell>
          <cell r="H7">
            <v>0</v>
          </cell>
          <cell r="I7" t="str">
            <v>P</v>
          </cell>
          <cell r="J7">
            <v>1</v>
          </cell>
          <cell r="K7">
            <v>1404</v>
          </cell>
          <cell r="L7">
            <v>1</v>
          </cell>
          <cell r="M7">
            <v>1</v>
          </cell>
          <cell r="N7">
            <v>13082808</v>
          </cell>
        </row>
        <row r="8">
          <cell r="A8">
            <v>2003</v>
          </cell>
          <cell r="B8">
            <v>1</v>
          </cell>
          <cell r="C8" t="str">
            <v>100</v>
          </cell>
          <cell r="D8">
            <v>1</v>
          </cell>
          <cell r="E8">
            <v>1</v>
          </cell>
          <cell r="F8">
            <v>2</v>
          </cell>
          <cell r="G8">
            <v>9100</v>
          </cell>
          <cell r="H8">
            <v>0</v>
          </cell>
          <cell r="I8" t="str">
            <v>P</v>
          </cell>
          <cell r="J8">
            <v>1</v>
          </cell>
          <cell r="K8">
            <v>1406</v>
          </cell>
          <cell r="L8">
            <v>1</v>
          </cell>
          <cell r="M8">
            <v>1</v>
          </cell>
          <cell r="N8">
            <v>3157528</v>
          </cell>
        </row>
        <row r="9">
          <cell r="A9">
            <v>2003</v>
          </cell>
          <cell r="B9">
            <v>1</v>
          </cell>
          <cell r="C9" t="str">
            <v>100</v>
          </cell>
          <cell r="D9">
            <v>1</v>
          </cell>
          <cell r="E9">
            <v>1</v>
          </cell>
          <cell r="F9">
            <v>2</v>
          </cell>
          <cell r="G9">
            <v>9100</v>
          </cell>
          <cell r="H9">
            <v>0</v>
          </cell>
          <cell r="I9" t="str">
            <v>P</v>
          </cell>
          <cell r="J9">
            <v>1</v>
          </cell>
          <cell r="K9">
            <v>1407</v>
          </cell>
          <cell r="L9">
            <v>1</v>
          </cell>
          <cell r="M9">
            <v>1</v>
          </cell>
          <cell r="N9">
            <v>6347356</v>
          </cell>
        </row>
        <row r="10">
          <cell r="A10">
            <v>2003</v>
          </cell>
          <cell r="B10">
            <v>1</v>
          </cell>
          <cell r="C10" t="str">
            <v>100</v>
          </cell>
          <cell r="D10">
            <v>1</v>
          </cell>
          <cell r="E10">
            <v>1</v>
          </cell>
          <cell r="F10">
            <v>2</v>
          </cell>
          <cell r="G10">
            <v>9100</v>
          </cell>
          <cell r="H10">
            <v>0</v>
          </cell>
          <cell r="I10" t="str">
            <v>P</v>
          </cell>
          <cell r="J10">
            <v>1</v>
          </cell>
          <cell r="K10">
            <v>1500</v>
          </cell>
          <cell r="L10">
            <v>1</v>
          </cell>
          <cell r="M10">
            <v>1</v>
          </cell>
          <cell r="N10">
            <v>367229760</v>
          </cell>
        </row>
        <row r="11">
          <cell r="A11">
            <v>2003</v>
          </cell>
          <cell r="B11">
            <v>1</v>
          </cell>
          <cell r="C11" t="str">
            <v>100</v>
          </cell>
          <cell r="D11">
            <v>1</v>
          </cell>
          <cell r="E11">
            <v>1</v>
          </cell>
          <cell r="F11">
            <v>2</v>
          </cell>
          <cell r="G11">
            <v>9100</v>
          </cell>
          <cell r="H11">
            <v>0</v>
          </cell>
          <cell r="I11" t="str">
            <v>P</v>
          </cell>
          <cell r="J11">
            <v>1</v>
          </cell>
          <cell r="K11">
            <v>1600</v>
          </cell>
          <cell r="L11">
            <v>1</v>
          </cell>
          <cell r="M11">
            <v>1</v>
          </cell>
          <cell r="N11">
            <v>26773556</v>
          </cell>
        </row>
        <row r="12">
          <cell r="A12">
            <v>2003</v>
          </cell>
          <cell r="B12">
            <v>1</v>
          </cell>
          <cell r="C12" t="str">
            <v>100</v>
          </cell>
          <cell r="D12">
            <v>1</v>
          </cell>
          <cell r="E12">
            <v>1</v>
          </cell>
          <cell r="F12">
            <v>2</v>
          </cell>
          <cell r="G12">
            <v>9100</v>
          </cell>
          <cell r="H12">
            <v>0</v>
          </cell>
          <cell r="I12" t="str">
            <v>P</v>
          </cell>
          <cell r="J12">
            <v>1</v>
          </cell>
          <cell r="K12">
            <v>1700</v>
          </cell>
          <cell r="L12">
            <v>1</v>
          </cell>
          <cell r="M12">
            <v>1</v>
          </cell>
          <cell r="N12">
            <v>80808023</v>
          </cell>
        </row>
        <row r="13">
          <cell r="A13">
            <v>2003</v>
          </cell>
          <cell r="B13">
            <v>1</v>
          </cell>
          <cell r="C13" t="str">
            <v>100</v>
          </cell>
          <cell r="D13">
            <v>1</v>
          </cell>
          <cell r="E13">
            <v>1</v>
          </cell>
          <cell r="F13">
            <v>2</v>
          </cell>
          <cell r="G13">
            <v>9100</v>
          </cell>
          <cell r="H13">
            <v>0</v>
          </cell>
          <cell r="I13" t="str">
            <v>P</v>
          </cell>
          <cell r="J13">
            <v>1</v>
          </cell>
          <cell r="K13">
            <v>2100</v>
          </cell>
          <cell r="L13">
            <v>1</v>
          </cell>
          <cell r="M13">
            <v>1</v>
          </cell>
          <cell r="N13">
            <v>34272823</v>
          </cell>
        </row>
        <row r="14">
          <cell r="A14">
            <v>2003</v>
          </cell>
          <cell r="B14">
            <v>1</v>
          </cell>
          <cell r="C14" t="str">
            <v>100</v>
          </cell>
          <cell r="D14">
            <v>1</v>
          </cell>
          <cell r="E14">
            <v>1</v>
          </cell>
          <cell r="F14">
            <v>2</v>
          </cell>
          <cell r="G14">
            <v>9100</v>
          </cell>
          <cell r="H14">
            <v>0</v>
          </cell>
          <cell r="I14" t="str">
            <v>P</v>
          </cell>
          <cell r="J14">
            <v>1</v>
          </cell>
          <cell r="K14">
            <v>2200</v>
          </cell>
          <cell r="L14">
            <v>1</v>
          </cell>
          <cell r="M14">
            <v>1</v>
          </cell>
          <cell r="N14">
            <v>62791786</v>
          </cell>
        </row>
        <row r="15">
          <cell r="A15">
            <v>2003</v>
          </cell>
          <cell r="B15">
            <v>1</v>
          </cell>
          <cell r="C15" t="str">
            <v>100</v>
          </cell>
          <cell r="D15">
            <v>1</v>
          </cell>
          <cell r="E15">
            <v>1</v>
          </cell>
          <cell r="F15">
            <v>2</v>
          </cell>
          <cell r="G15">
            <v>9100</v>
          </cell>
          <cell r="H15">
            <v>0</v>
          </cell>
          <cell r="I15" t="str">
            <v>P</v>
          </cell>
          <cell r="J15">
            <v>1</v>
          </cell>
          <cell r="K15">
            <v>2300</v>
          </cell>
          <cell r="L15">
            <v>1</v>
          </cell>
          <cell r="M15">
            <v>1</v>
          </cell>
          <cell r="N15">
            <v>3878460</v>
          </cell>
        </row>
        <row r="16">
          <cell r="A16">
            <v>2003</v>
          </cell>
          <cell r="B16">
            <v>1</v>
          </cell>
          <cell r="C16" t="str">
            <v>100</v>
          </cell>
          <cell r="D16">
            <v>1</v>
          </cell>
          <cell r="E16">
            <v>1</v>
          </cell>
          <cell r="F16">
            <v>2</v>
          </cell>
          <cell r="G16">
            <v>9100</v>
          </cell>
          <cell r="H16">
            <v>0</v>
          </cell>
          <cell r="I16" t="str">
            <v>P</v>
          </cell>
          <cell r="J16">
            <v>1</v>
          </cell>
          <cell r="K16">
            <v>2400</v>
          </cell>
          <cell r="L16">
            <v>1</v>
          </cell>
          <cell r="M16">
            <v>1</v>
          </cell>
          <cell r="N16">
            <v>8813165</v>
          </cell>
        </row>
        <row r="17">
          <cell r="A17">
            <v>2003</v>
          </cell>
          <cell r="B17">
            <v>1</v>
          </cell>
          <cell r="C17" t="str">
            <v>100</v>
          </cell>
          <cell r="D17">
            <v>1</v>
          </cell>
          <cell r="E17">
            <v>1</v>
          </cell>
          <cell r="F17">
            <v>2</v>
          </cell>
          <cell r="G17">
            <v>9100</v>
          </cell>
          <cell r="H17">
            <v>0</v>
          </cell>
          <cell r="I17" t="str">
            <v>P</v>
          </cell>
          <cell r="J17">
            <v>1</v>
          </cell>
          <cell r="K17">
            <v>2500</v>
          </cell>
          <cell r="L17">
            <v>1</v>
          </cell>
          <cell r="M17">
            <v>1</v>
          </cell>
          <cell r="N17">
            <v>1545289</v>
          </cell>
        </row>
        <row r="18">
          <cell r="A18">
            <v>2003</v>
          </cell>
          <cell r="B18">
            <v>1</v>
          </cell>
          <cell r="C18" t="str">
            <v>100</v>
          </cell>
          <cell r="D18">
            <v>1</v>
          </cell>
          <cell r="E18">
            <v>1</v>
          </cell>
          <cell r="F18">
            <v>2</v>
          </cell>
          <cell r="G18">
            <v>9100</v>
          </cell>
          <cell r="H18">
            <v>0</v>
          </cell>
          <cell r="I18" t="str">
            <v>P</v>
          </cell>
          <cell r="J18">
            <v>1</v>
          </cell>
          <cell r="K18">
            <v>2600</v>
          </cell>
          <cell r="L18">
            <v>1</v>
          </cell>
          <cell r="M18">
            <v>1</v>
          </cell>
          <cell r="N18">
            <v>1860683</v>
          </cell>
        </row>
        <row r="19">
          <cell r="A19">
            <v>2003</v>
          </cell>
          <cell r="B19">
            <v>1</v>
          </cell>
          <cell r="C19" t="str">
            <v>100</v>
          </cell>
          <cell r="D19">
            <v>1</v>
          </cell>
          <cell r="E19">
            <v>1</v>
          </cell>
          <cell r="F19">
            <v>2</v>
          </cell>
          <cell r="G19">
            <v>9100</v>
          </cell>
          <cell r="H19">
            <v>0</v>
          </cell>
          <cell r="I19" t="str">
            <v>P</v>
          </cell>
          <cell r="J19">
            <v>1</v>
          </cell>
          <cell r="K19">
            <v>2700</v>
          </cell>
          <cell r="L19">
            <v>1</v>
          </cell>
          <cell r="M19">
            <v>1</v>
          </cell>
          <cell r="N19">
            <v>3172696</v>
          </cell>
        </row>
        <row r="20">
          <cell r="A20">
            <v>2003</v>
          </cell>
          <cell r="B20">
            <v>1</v>
          </cell>
          <cell r="C20" t="str">
            <v>100</v>
          </cell>
          <cell r="D20">
            <v>1</v>
          </cell>
          <cell r="E20">
            <v>1</v>
          </cell>
          <cell r="F20">
            <v>2</v>
          </cell>
          <cell r="G20">
            <v>9100</v>
          </cell>
          <cell r="H20">
            <v>0</v>
          </cell>
          <cell r="I20" t="str">
            <v>P</v>
          </cell>
          <cell r="J20">
            <v>1</v>
          </cell>
          <cell r="K20">
            <v>3100</v>
          </cell>
          <cell r="L20">
            <v>1</v>
          </cell>
          <cell r="M20">
            <v>1</v>
          </cell>
          <cell r="N20">
            <v>126453495</v>
          </cell>
        </row>
        <row r="21">
          <cell r="A21">
            <v>2003</v>
          </cell>
          <cell r="B21">
            <v>1</v>
          </cell>
          <cell r="C21" t="str">
            <v>100</v>
          </cell>
          <cell r="D21">
            <v>1</v>
          </cell>
          <cell r="E21">
            <v>1</v>
          </cell>
          <cell r="F21">
            <v>2</v>
          </cell>
          <cell r="G21">
            <v>9100</v>
          </cell>
          <cell r="H21">
            <v>0</v>
          </cell>
          <cell r="I21" t="str">
            <v>P</v>
          </cell>
          <cell r="J21">
            <v>1</v>
          </cell>
          <cell r="K21">
            <v>3200</v>
          </cell>
          <cell r="L21">
            <v>1</v>
          </cell>
          <cell r="M21">
            <v>1</v>
          </cell>
          <cell r="N21">
            <v>24249154</v>
          </cell>
        </row>
        <row r="22">
          <cell r="A22">
            <v>2003</v>
          </cell>
          <cell r="B22">
            <v>1</v>
          </cell>
          <cell r="C22" t="str">
            <v>100</v>
          </cell>
          <cell r="D22">
            <v>1</v>
          </cell>
          <cell r="E22">
            <v>1</v>
          </cell>
          <cell r="F22">
            <v>2</v>
          </cell>
          <cell r="G22">
            <v>9100</v>
          </cell>
          <cell r="H22">
            <v>0</v>
          </cell>
          <cell r="I22" t="str">
            <v>P</v>
          </cell>
          <cell r="J22">
            <v>1</v>
          </cell>
          <cell r="K22">
            <v>3300</v>
          </cell>
          <cell r="L22">
            <v>1</v>
          </cell>
          <cell r="M22">
            <v>1</v>
          </cell>
          <cell r="N22">
            <v>31004591</v>
          </cell>
        </row>
        <row r="23">
          <cell r="A23">
            <v>2003</v>
          </cell>
          <cell r="B23">
            <v>1</v>
          </cell>
          <cell r="C23" t="str">
            <v>100</v>
          </cell>
          <cell r="D23">
            <v>1</v>
          </cell>
          <cell r="E23">
            <v>1</v>
          </cell>
          <cell r="F23">
            <v>2</v>
          </cell>
          <cell r="G23">
            <v>9100</v>
          </cell>
          <cell r="H23">
            <v>0</v>
          </cell>
          <cell r="I23" t="str">
            <v>P</v>
          </cell>
          <cell r="J23">
            <v>1</v>
          </cell>
          <cell r="K23">
            <v>3400</v>
          </cell>
          <cell r="L23">
            <v>1</v>
          </cell>
          <cell r="M23">
            <v>1</v>
          </cell>
          <cell r="N23">
            <v>102074166</v>
          </cell>
        </row>
        <row r="24">
          <cell r="A24">
            <v>2003</v>
          </cell>
          <cell r="B24">
            <v>1</v>
          </cell>
          <cell r="C24" t="str">
            <v>100</v>
          </cell>
          <cell r="D24">
            <v>1</v>
          </cell>
          <cell r="E24">
            <v>1</v>
          </cell>
          <cell r="F24">
            <v>2</v>
          </cell>
          <cell r="G24">
            <v>9100</v>
          </cell>
          <cell r="H24">
            <v>0</v>
          </cell>
          <cell r="I24" t="str">
            <v>P</v>
          </cell>
          <cell r="J24">
            <v>1</v>
          </cell>
          <cell r="K24">
            <v>3500</v>
          </cell>
          <cell r="L24">
            <v>1</v>
          </cell>
          <cell r="M24">
            <v>1</v>
          </cell>
          <cell r="N24">
            <v>73034630</v>
          </cell>
        </row>
        <row r="25">
          <cell r="A25">
            <v>2003</v>
          </cell>
          <cell r="B25">
            <v>1</v>
          </cell>
          <cell r="C25" t="str">
            <v>100</v>
          </cell>
          <cell r="D25">
            <v>1</v>
          </cell>
          <cell r="E25">
            <v>1</v>
          </cell>
          <cell r="F25">
            <v>2</v>
          </cell>
          <cell r="G25">
            <v>9100</v>
          </cell>
          <cell r="H25">
            <v>0</v>
          </cell>
          <cell r="I25" t="str">
            <v>P</v>
          </cell>
          <cell r="J25">
            <v>1</v>
          </cell>
          <cell r="K25">
            <v>3600</v>
          </cell>
          <cell r="L25">
            <v>1</v>
          </cell>
          <cell r="M25">
            <v>1</v>
          </cell>
          <cell r="N25">
            <v>9458433</v>
          </cell>
        </row>
        <row r="26">
          <cell r="A26">
            <v>2003</v>
          </cell>
          <cell r="B26">
            <v>1</v>
          </cell>
          <cell r="C26" t="str">
            <v>100</v>
          </cell>
          <cell r="D26">
            <v>1</v>
          </cell>
          <cell r="E26">
            <v>1</v>
          </cell>
          <cell r="F26">
            <v>2</v>
          </cell>
          <cell r="G26">
            <v>9100</v>
          </cell>
          <cell r="H26">
            <v>0</v>
          </cell>
          <cell r="I26" t="str">
            <v>P</v>
          </cell>
          <cell r="J26">
            <v>1</v>
          </cell>
          <cell r="K26">
            <v>3700</v>
          </cell>
          <cell r="L26">
            <v>1</v>
          </cell>
          <cell r="M26">
            <v>1</v>
          </cell>
          <cell r="N26">
            <v>83939530</v>
          </cell>
        </row>
        <row r="27">
          <cell r="A27">
            <v>2003</v>
          </cell>
          <cell r="B27">
            <v>1</v>
          </cell>
          <cell r="C27" t="str">
            <v>100</v>
          </cell>
          <cell r="D27">
            <v>1</v>
          </cell>
          <cell r="E27">
            <v>1</v>
          </cell>
          <cell r="F27">
            <v>2</v>
          </cell>
          <cell r="G27">
            <v>9100</v>
          </cell>
          <cell r="H27">
            <v>0</v>
          </cell>
          <cell r="I27" t="str">
            <v>P</v>
          </cell>
          <cell r="J27">
            <v>1</v>
          </cell>
          <cell r="K27">
            <v>3800</v>
          </cell>
          <cell r="L27">
            <v>1</v>
          </cell>
          <cell r="M27">
            <v>1</v>
          </cell>
          <cell r="N27">
            <v>965236309</v>
          </cell>
        </row>
        <row r="28">
          <cell r="A28">
            <v>2003</v>
          </cell>
          <cell r="B28">
            <v>1</v>
          </cell>
          <cell r="C28" t="str">
            <v>100</v>
          </cell>
          <cell r="D28">
            <v>1</v>
          </cell>
          <cell r="E28">
            <v>1</v>
          </cell>
          <cell r="F28">
            <v>2</v>
          </cell>
          <cell r="G28">
            <v>9100</v>
          </cell>
          <cell r="H28">
            <v>0</v>
          </cell>
          <cell r="I28" t="str">
            <v>P</v>
          </cell>
          <cell r="J28">
            <v>1</v>
          </cell>
          <cell r="K28">
            <v>5100</v>
          </cell>
          <cell r="L28">
            <v>2</v>
          </cell>
          <cell r="M28">
            <v>1</v>
          </cell>
          <cell r="N28">
            <v>10293494</v>
          </cell>
        </row>
        <row r="29">
          <cell r="A29">
            <v>2003</v>
          </cell>
          <cell r="B29">
            <v>1</v>
          </cell>
          <cell r="C29" t="str">
            <v>100</v>
          </cell>
          <cell r="D29">
            <v>1</v>
          </cell>
          <cell r="E29">
            <v>1</v>
          </cell>
          <cell r="F29">
            <v>2</v>
          </cell>
          <cell r="G29">
            <v>9100</v>
          </cell>
          <cell r="H29">
            <v>0</v>
          </cell>
          <cell r="I29" t="str">
            <v>P</v>
          </cell>
          <cell r="J29">
            <v>1</v>
          </cell>
          <cell r="K29">
            <v>5200</v>
          </cell>
          <cell r="L29">
            <v>2</v>
          </cell>
          <cell r="M29">
            <v>1</v>
          </cell>
          <cell r="N29">
            <v>45386485</v>
          </cell>
        </row>
        <row r="30">
          <cell r="A30">
            <v>2003</v>
          </cell>
          <cell r="B30">
            <v>1</v>
          </cell>
          <cell r="C30" t="str">
            <v>100</v>
          </cell>
          <cell r="D30">
            <v>1</v>
          </cell>
          <cell r="E30">
            <v>1</v>
          </cell>
          <cell r="F30">
            <v>2</v>
          </cell>
          <cell r="G30">
            <v>9100</v>
          </cell>
          <cell r="H30">
            <v>0</v>
          </cell>
          <cell r="I30" t="str">
            <v>P</v>
          </cell>
          <cell r="J30">
            <v>1</v>
          </cell>
          <cell r="K30">
            <v>5300</v>
          </cell>
          <cell r="L30">
            <v>2</v>
          </cell>
          <cell r="M30">
            <v>1</v>
          </cell>
          <cell r="N30">
            <v>1300000</v>
          </cell>
        </row>
        <row r="31">
          <cell r="A31">
            <v>2003</v>
          </cell>
          <cell r="B31">
            <v>1</v>
          </cell>
          <cell r="C31" t="str">
            <v>100</v>
          </cell>
          <cell r="D31">
            <v>1</v>
          </cell>
          <cell r="E31">
            <v>1</v>
          </cell>
          <cell r="F31">
            <v>2</v>
          </cell>
          <cell r="G31">
            <v>9100</v>
          </cell>
          <cell r="H31">
            <v>0</v>
          </cell>
          <cell r="I31" t="str">
            <v>P</v>
          </cell>
          <cell r="J31">
            <v>1</v>
          </cell>
          <cell r="K31">
            <v>6100</v>
          </cell>
          <cell r="L31">
            <v>3</v>
          </cell>
          <cell r="M31">
            <v>1</v>
          </cell>
          <cell r="N31">
            <v>10000000</v>
          </cell>
        </row>
        <row r="32">
          <cell r="A32">
            <v>2003</v>
          </cell>
          <cell r="B32">
            <v>1</v>
          </cell>
          <cell r="C32" t="str">
            <v>100</v>
          </cell>
          <cell r="D32">
            <v>1</v>
          </cell>
          <cell r="E32">
            <v>1</v>
          </cell>
          <cell r="F32">
            <v>2</v>
          </cell>
          <cell r="G32">
            <v>9100</v>
          </cell>
          <cell r="H32">
            <v>0</v>
          </cell>
          <cell r="I32" t="str">
            <v>P</v>
          </cell>
          <cell r="J32">
            <v>1</v>
          </cell>
          <cell r="K32">
            <v>7500</v>
          </cell>
          <cell r="L32">
            <v>1</v>
          </cell>
          <cell r="M32">
            <v>1</v>
          </cell>
          <cell r="N32">
            <v>703615</v>
          </cell>
        </row>
        <row r="33">
          <cell r="A33">
            <v>2003</v>
          </cell>
          <cell r="B33">
            <v>1</v>
          </cell>
          <cell r="C33" t="str">
            <v>101</v>
          </cell>
          <cell r="D33">
            <v>1</v>
          </cell>
          <cell r="E33">
            <v>1</v>
          </cell>
          <cell r="F33">
            <v>2</v>
          </cell>
          <cell r="G33">
            <v>9500</v>
          </cell>
          <cell r="H33">
            <v>0</v>
          </cell>
          <cell r="I33" t="str">
            <v>P</v>
          </cell>
          <cell r="J33">
            <v>1</v>
          </cell>
          <cell r="K33">
            <v>1100</v>
          </cell>
          <cell r="L33">
            <v>1</v>
          </cell>
          <cell r="M33">
            <v>1</v>
          </cell>
          <cell r="N33">
            <v>79525296</v>
          </cell>
        </row>
        <row r="34">
          <cell r="A34">
            <v>2003</v>
          </cell>
          <cell r="B34">
            <v>1</v>
          </cell>
          <cell r="C34" t="str">
            <v>101</v>
          </cell>
          <cell r="D34">
            <v>1</v>
          </cell>
          <cell r="E34">
            <v>1</v>
          </cell>
          <cell r="F34">
            <v>2</v>
          </cell>
          <cell r="G34">
            <v>9500</v>
          </cell>
          <cell r="H34">
            <v>0</v>
          </cell>
          <cell r="I34" t="str">
            <v>P</v>
          </cell>
          <cell r="J34">
            <v>1</v>
          </cell>
          <cell r="K34">
            <v>1200</v>
          </cell>
          <cell r="L34">
            <v>1</v>
          </cell>
          <cell r="M34">
            <v>1</v>
          </cell>
          <cell r="N34">
            <v>3185029</v>
          </cell>
        </row>
        <row r="35">
          <cell r="A35">
            <v>2003</v>
          </cell>
          <cell r="B35">
            <v>1</v>
          </cell>
          <cell r="C35" t="str">
            <v>101</v>
          </cell>
          <cell r="D35">
            <v>1</v>
          </cell>
          <cell r="E35">
            <v>1</v>
          </cell>
          <cell r="F35">
            <v>2</v>
          </cell>
          <cell r="G35">
            <v>9500</v>
          </cell>
          <cell r="H35">
            <v>0</v>
          </cell>
          <cell r="I35" t="str">
            <v>P</v>
          </cell>
          <cell r="J35">
            <v>1</v>
          </cell>
          <cell r="K35">
            <v>1300</v>
          </cell>
          <cell r="L35">
            <v>1</v>
          </cell>
          <cell r="M35">
            <v>1</v>
          </cell>
          <cell r="N35">
            <v>32714226</v>
          </cell>
        </row>
        <row r="36">
          <cell r="A36">
            <v>2003</v>
          </cell>
          <cell r="B36">
            <v>1</v>
          </cell>
          <cell r="C36" t="str">
            <v>101</v>
          </cell>
          <cell r="D36">
            <v>1</v>
          </cell>
          <cell r="E36">
            <v>1</v>
          </cell>
          <cell r="F36">
            <v>2</v>
          </cell>
          <cell r="G36">
            <v>9500</v>
          </cell>
          <cell r="H36">
            <v>0</v>
          </cell>
          <cell r="I36" t="str">
            <v>P</v>
          </cell>
          <cell r="J36">
            <v>1</v>
          </cell>
          <cell r="K36">
            <v>1401</v>
          </cell>
          <cell r="L36">
            <v>1</v>
          </cell>
          <cell r="M36">
            <v>1</v>
          </cell>
          <cell r="N36">
            <v>10363080</v>
          </cell>
        </row>
        <row r="37">
          <cell r="A37">
            <v>2003</v>
          </cell>
          <cell r="B37">
            <v>1</v>
          </cell>
          <cell r="C37" t="str">
            <v>101</v>
          </cell>
          <cell r="D37">
            <v>1</v>
          </cell>
          <cell r="E37">
            <v>1</v>
          </cell>
          <cell r="F37">
            <v>2</v>
          </cell>
          <cell r="G37">
            <v>9500</v>
          </cell>
          <cell r="H37">
            <v>0</v>
          </cell>
          <cell r="I37" t="str">
            <v>P</v>
          </cell>
          <cell r="J37">
            <v>1</v>
          </cell>
          <cell r="K37">
            <v>1403</v>
          </cell>
          <cell r="L37">
            <v>1</v>
          </cell>
          <cell r="M37">
            <v>1</v>
          </cell>
          <cell r="N37">
            <v>4064808</v>
          </cell>
        </row>
        <row r="38">
          <cell r="A38">
            <v>2003</v>
          </cell>
          <cell r="B38">
            <v>1</v>
          </cell>
          <cell r="C38" t="str">
            <v>101</v>
          </cell>
          <cell r="D38">
            <v>1</v>
          </cell>
          <cell r="E38">
            <v>1</v>
          </cell>
          <cell r="F38">
            <v>2</v>
          </cell>
          <cell r="G38">
            <v>9500</v>
          </cell>
          <cell r="H38">
            <v>0</v>
          </cell>
          <cell r="I38" t="str">
            <v>P</v>
          </cell>
          <cell r="J38">
            <v>1</v>
          </cell>
          <cell r="K38">
            <v>1404</v>
          </cell>
          <cell r="L38">
            <v>1</v>
          </cell>
          <cell r="M38">
            <v>1</v>
          </cell>
          <cell r="N38">
            <v>5053452</v>
          </cell>
        </row>
        <row r="39">
          <cell r="A39">
            <v>2003</v>
          </cell>
          <cell r="B39">
            <v>1</v>
          </cell>
          <cell r="C39" t="str">
            <v>101</v>
          </cell>
          <cell r="D39">
            <v>1</v>
          </cell>
          <cell r="E39">
            <v>1</v>
          </cell>
          <cell r="F39">
            <v>2</v>
          </cell>
          <cell r="G39">
            <v>9500</v>
          </cell>
          <cell r="H39">
            <v>0</v>
          </cell>
          <cell r="I39" t="str">
            <v>P</v>
          </cell>
          <cell r="J39">
            <v>1</v>
          </cell>
          <cell r="K39">
            <v>1406</v>
          </cell>
          <cell r="L39">
            <v>1</v>
          </cell>
          <cell r="M39">
            <v>1</v>
          </cell>
          <cell r="N39">
            <v>5400000</v>
          </cell>
        </row>
        <row r="40">
          <cell r="A40">
            <v>2003</v>
          </cell>
          <cell r="B40">
            <v>1</v>
          </cell>
          <cell r="C40" t="str">
            <v>101</v>
          </cell>
          <cell r="D40">
            <v>1</v>
          </cell>
          <cell r="E40">
            <v>1</v>
          </cell>
          <cell r="F40">
            <v>2</v>
          </cell>
          <cell r="G40">
            <v>9500</v>
          </cell>
          <cell r="H40">
            <v>0</v>
          </cell>
          <cell r="I40" t="str">
            <v>P</v>
          </cell>
          <cell r="J40">
            <v>1</v>
          </cell>
          <cell r="K40">
            <v>1407</v>
          </cell>
          <cell r="L40">
            <v>1</v>
          </cell>
          <cell r="M40">
            <v>1</v>
          </cell>
          <cell r="N40">
            <v>19874556</v>
          </cell>
        </row>
        <row r="41">
          <cell r="A41">
            <v>2003</v>
          </cell>
          <cell r="B41">
            <v>1</v>
          </cell>
          <cell r="C41" t="str">
            <v>101</v>
          </cell>
          <cell r="D41">
            <v>1</v>
          </cell>
          <cell r="E41">
            <v>1</v>
          </cell>
          <cell r="F41">
            <v>2</v>
          </cell>
          <cell r="G41">
            <v>9500</v>
          </cell>
          <cell r="H41">
            <v>0</v>
          </cell>
          <cell r="I41" t="str">
            <v>P</v>
          </cell>
          <cell r="J41">
            <v>1</v>
          </cell>
          <cell r="K41">
            <v>1409</v>
          </cell>
          <cell r="L41">
            <v>1</v>
          </cell>
          <cell r="M41">
            <v>1</v>
          </cell>
          <cell r="N41">
            <v>155000</v>
          </cell>
        </row>
        <row r="42">
          <cell r="A42">
            <v>2003</v>
          </cell>
          <cell r="B42">
            <v>1</v>
          </cell>
          <cell r="C42" t="str">
            <v>101</v>
          </cell>
          <cell r="D42">
            <v>1</v>
          </cell>
          <cell r="E42">
            <v>1</v>
          </cell>
          <cell r="F42">
            <v>2</v>
          </cell>
          <cell r="G42">
            <v>9500</v>
          </cell>
          <cell r="H42">
            <v>0</v>
          </cell>
          <cell r="I42" t="str">
            <v>P</v>
          </cell>
          <cell r="J42">
            <v>1</v>
          </cell>
          <cell r="K42">
            <v>1500</v>
          </cell>
          <cell r="L42">
            <v>1</v>
          </cell>
          <cell r="M42">
            <v>1</v>
          </cell>
          <cell r="N42">
            <v>314108116</v>
          </cell>
        </row>
        <row r="43">
          <cell r="A43">
            <v>2003</v>
          </cell>
          <cell r="B43">
            <v>1</v>
          </cell>
          <cell r="C43" t="str">
            <v>101</v>
          </cell>
          <cell r="D43">
            <v>1</v>
          </cell>
          <cell r="E43">
            <v>1</v>
          </cell>
          <cell r="F43">
            <v>2</v>
          </cell>
          <cell r="G43">
            <v>9500</v>
          </cell>
          <cell r="H43">
            <v>0</v>
          </cell>
          <cell r="I43" t="str">
            <v>P</v>
          </cell>
          <cell r="J43">
            <v>1</v>
          </cell>
          <cell r="K43">
            <v>1600</v>
          </cell>
          <cell r="L43">
            <v>1</v>
          </cell>
          <cell r="M43">
            <v>1</v>
          </cell>
          <cell r="N43">
            <v>8931263</v>
          </cell>
        </row>
        <row r="44">
          <cell r="A44">
            <v>2003</v>
          </cell>
          <cell r="B44">
            <v>1</v>
          </cell>
          <cell r="C44" t="str">
            <v>101</v>
          </cell>
          <cell r="D44">
            <v>1</v>
          </cell>
          <cell r="E44">
            <v>1</v>
          </cell>
          <cell r="F44">
            <v>2</v>
          </cell>
          <cell r="G44">
            <v>9500</v>
          </cell>
          <cell r="H44">
            <v>0</v>
          </cell>
          <cell r="I44" t="str">
            <v>P</v>
          </cell>
          <cell r="J44">
            <v>1</v>
          </cell>
          <cell r="K44">
            <v>1700</v>
          </cell>
          <cell r="L44">
            <v>1</v>
          </cell>
          <cell r="M44">
            <v>1</v>
          </cell>
          <cell r="N44">
            <v>12961901</v>
          </cell>
        </row>
        <row r="45">
          <cell r="A45">
            <v>2003</v>
          </cell>
          <cell r="B45">
            <v>1</v>
          </cell>
          <cell r="C45" t="str">
            <v>101</v>
          </cell>
          <cell r="D45">
            <v>1</v>
          </cell>
          <cell r="E45">
            <v>1</v>
          </cell>
          <cell r="F45">
            <v>2</v>
          </cell>
          <cell r="G45">
            <v>9500</v>
          </cell>
          <cell r="H45">
            <v>0</v>
          </cell>
          <cell r="I45" t="str">
            <v>P</v>
          </cell>
          <cell r="J45">
            <v>1</v>
          </cell>
          <cell r="K45">
            <v>1800</v>
          </cell>
          <cell r="L45">
            <v>1</v>
          </cell>
          <cell r="M45">
            <v>1</v>
          </cell>
          <cell r="N45">
            <v>18160081</v>
          </cell>
        </row>
        <row r="46">
          <cell r="A46">
            <v>2003</v>
          </cell>
          <cell r="B46">
            <v>1</v>
          </cell>
          <cell r="C46" t="str">
            <v>101</v>
          </cell>
          <cell r="D46">
            <v>1</v>
          </cell>
          <cell r="E46">
            <v>1</v>
          </cell>
          <cell r="F46">
            <v>2</v>
          </cell>
          <cell r="G46">
            <v>9500</v>
          </cell>
          <cell r="H46">
            <v>0</v>
          </cell>
          <cell r="I46" t="str">
            <v>P</v>
          </cell>
          <cell r="J46">
            <v>1</v>
          </cell>
          <cell r="K46">
            <v>2100</v>
          </cell>
          <cell r="L46">
            <v>1</v>
          </cell>
          <cell r="M46">
            <v>1</v>
          </cell>
          <cell r="N46">
            <v>3040206</v>
          </cell>
        </row>
        <row r="47">
          <cell r="A47">
            <v>2003</v>
          </cell>
          <cell r="B47">
            <v>1</v>
          </cell>
          <cell r="C47" t="str">
            <v>101</v>
          </cell>
          <cell r="D47">
            <v>1</v>
          </cell>
          <cell r="E47">
            <v>1</v>
          </cell>
          <cell r="F47">
            <v>2</v>
          </cell>
          <cell r="G47">
            <v>9500</v>
          </cell>
          <cell r="H47">
            <v>0</v>
          </cell>
          <cell r="I47" t="str">
            <v>P</v>
          </cell>
          <cell r="J47">
            <v>1</v>
          </cell>
          <cell r="K47">
            <v>2200</v>
          </cell>
          <cell r="L47">
            <v>1</v>
          </cell>
          <cell r="M47">
            <v>1</v>
          </cell>
          <cell r="N47">
            <v>970253</v>
          </cell>
        </row>
        <row r="48">
          <cell r="A48">
            <v>2003</v>
          </cell>
          <cell r="B48">
            <v>1</v>
          </cell>
          <cell r="C48" t="str">
            <v>101</v>
          </cell>
          <cell r="D48">
            <v>1</v>
          </cell>
          <cell r="E48">
            <v>1</v>
          </cell>
          <cell r="F48">
            <v>2</v>
          </cell>
          <cell r="G48">
            <v>9500</v>
          </cell>
          <cell r="H48">
            <v>0</v>
          </cell>
          <cell r="I48" t="str">
            <v>P</v>
          </cell>
          <cell r="J48">
            <v>1</v>
          </cell>
          <cell r="K48">
            <v>2300</v>
          </cell>
          <cell r="L48">
            <v>1</v>
          </cell>
          <cell r="M48">
            <v>1</v>
          </cell>
          <cell r="N48">
            <v>227565</v>
          </cell>
        </row>
        <row r="49">
          <cell r="A49">
            <v>2003</v>
          </cell>
          <cell r="B49">
            <v>1</v>
          </cell>
          <cell r="C49" t="str">
            <v>101</v>
          </cell>
          <cell r="D49">
            <v>1</v>
          </cell>
          <cell r="E49">
            <v>1</v>
          </cell>
          <cell r="F49">
            <v>2</v>
          </cell>
          <cell r="G49">
            <v>9500</v>
          </cell>
          <cell r="H49">
            <v>0</v>
          </cell>
          <cell r="I49" t="str">
            <v>P</v>
          </cell>
          <cell r="J49">
            <v>1</v>
          </cell>
          <cell r="K49">
            <v>2400</v>
          </cell>
          <cell r="L49">
            <v>1</v>
          </cell>
          <cell r="M49">
            <v>1</v>
          </cell>
          <cell r="N49">
            <v>589765</v>
          </cell>
        </row>
        <row r="50">
          <cell r="A50">
            <v>2003</v>
          </cell>
          <cell r="B50">
            <v>1</v>
          </cell>
          <cell r="C50" t="str">
            <v>101</v>
          </cell>
          <cell r="D50">
            <v>1</v>
          </cell>
          <cell r="E50">
            <v>1</v>
          </cell>
          <cell r="F50">
            <v>2</v>
          </cell>
          <cell r="G50">
            <v>9500</v>
          </cell>
          <cell r="H50">
            <v>0</v>
          </cell>
          <cell r="I50" t="str">
            <v>P</v>
          </cell>
          <cell r="J50">
            <v>1</v>
          </cell>
          <cell r="K50">
            <v>2500</v>
          </cell>
          <cell r="L50">
            <v>1</v>
          </cell>
          <cell r="M50">
            <v>1</v>
          </cell>
          <cell r="N50">
            <v>100889</v>
          </cell>
        </row>
        <row r="51">
          <cell r="A51">
            <v>2003</v>
          </cell>
          <cell r="B51">
            <v>1</v>
          </cell>
          <cell r="C51" t="str">
            <v>101</v>
          </cell>
          <cell r="D51">
            <v>1</v>
          </cell>
          <cell r="E51">
            <v>1</v>
          </cell>
          <cell r="F51">
            <v>2</v>
          </cell>
          <cell r="G51">
            <v>9500</v>
          </cell>
          <cell r="H51">
            <v>0</v>
          </cell>
          <cell r="I51" t="str">
            <v>P</v>
          </cell>
          <cell r="J51">
            <v>1</v>
          </cell>
          <cell r="K51">
            <v>2600</v>
          </cell>
          <cell r="L51">
            <v>1</v>
          </cell>
          <cell r="M51">
            <v>1</v>
          </cell>
          <cell r="N51">
            <v>2303825</v>
          </cell>
        </row>
        <row r="52">
          <cell r="A52">
            <v>2003</v>
          </cell>
          <cell r="B52">
            <v>1</v>
          </cell>
          <cell r="C52" t="str">
            <v>101</v>
          </cell>
          <cell r="D52">
            <v>1</v>
          </cell>
          <cell r="E52">
            <v>1</v>
          </cell>
          <cell r="F52">
            <v>2</v>
          </cell>
          <cell r="G52">
            <v>9500</v>
          </cell>
          <cell r="H52">
            <v>0</v>
          </cell>
          <cell r="I52" t="str">
            <v>P</v>
          </cell>
          <cell r="J52">
            <v>1</v>
          </cell>
          <cell r="K52">
            <v>2700</v>
          </cell>
          <cell r="L52">
            <v>1</v>
          </cell>
          <cell r="M52">
            <v>1</v>
          </cell>
          <cell r="N52">
            <v>1061597</v>
          </cell>
        </row>
        <row r="53">
          <cell r="A53">
            <v>2003</v>
          </cell>
          <cell r="B53">
            <v>1</v>
          </cell>
          <cell r="C53" t="str">
            <v>101</v>
          </cell>
          <cell r="D53">
            <v>1</v>
          </cell>
          <cell r="E53">
            <v>1</v>
          </cell>
          <cell r="F53">
            <v>2</v>
          </cell>
          <cell r="G53">
            <v>9500</v>
          </cell>
          <cell r="H53">
            <v>0</v>
          </cell>
          <cell r="I53" t="str">
            <v>P</v>
          </cell>
          <cell r="J53">
            <v>1</v>
          </cell>
          <cell r="K53">
            <v>3100</v>
          </cell>
          <cell r="L53">
            <v>1</v>
          </cell>
          <cell r="M53">
            <v>1</v>
          </cell>
          <cell r="N53">
            <v>7245181</v>
          </cell>
        </row>
        <row r="54">
          <cell r="A54">
            <v>2003</v>
          </cell>
          <cell r="B54">
            <v>1</v>
          </cell>
          <cell r="C54" t="str">
            <v>101</v>
          </cell>
          <cell r="D54">
            <v>1</v>
          </cell>
          <cell r="E54">
            <v>1</v>
          </cell>
          <cell r="F54">
            <v>2</v>
          </cell>
          <cell r="G54">
            <v>9500</v>
          </cell>
          <cell r="H54">
            <v>0</v>
          </cell>
          <cell r="I54" t="str">
            <v>P</v>
          </cell>
          <cell r="J54">
            <v>1</v>
          </cell>
          <cell r="K54">
            <v>3200</v>
          </cell>
          <cell r="L54">
            <v>1</v>
          </cell>
          <cell r="M54">
            <v>1</v>
          </cell>
          <cell r="N54">
            <v>915200</v>
          </cell>
        </row>
        <row r="55">
          <cell r="A55">
            <v>2003</v>
          </cell>
          <cell r="B55">
            <v>1</v>
          </cell>
          <cell r="C55" t="str">
            <v>101</v>
          </cell>
          <cell r="D55">
            <v>1</v>
          </cell>
          <cell r="E55">
            <v>1</v>
          </cell>
          <cell r="F55">
            <v>2</v>
          </cell>
          <cell r="G55">
            <v>9500</v>
          </cell>
          <cell r="H55">
            <v>0</v>
          </cell>
          <cell r="I55" t="str">
            <v>P</v>
          </cell>
          <cell r="J55">
            <v>1</v>
          </cell>
          <cell r="K55">
            <v>3300</v>
          </cell>
          <cell r="L55">
            <v>1</v>
          </cell>
          <cell r="M55">
            <v>1</v>
          </cell>
          <cell r="N55">
            <v>24454545</v>
          </cell>
        </row>
        <row r="56">
          <cell r="A56">
            <v>2003</v>
          </cell>
          <cell r="B56">
            <v>1</v>
          </cell>
          <cell r="C56" t="str">
            <v>101</v>
          </cell>
          <cell r="D56">
            <v>1</v>
          </cell>
          <cell r="E56">
            <v>1</v>
          </cell>
          <cell r="F56">
            <v>2</v>
          </cell>
          <cell r="G56">
            <v>9500</v>
          </cell>
          <cell r="H56">
            <v>0</v>
          </cell>
          <cell r="I56" t="str">
            <v>P</v>
          </cell>
          <cell r="J56">
            <v>1</v>
          </cell>
          <cell r="K56">
            <v>3400</v>
          </cell>
          <cell r="L56">
            <v>1</v>
          </cell>
          <cell r="M56">
            <v>1</v>
          </cell>
          <cell r="N56">
            <v>7883259</v>
          </cell>
        </row>
        <row r="57">
          <cell r="A57">
            <v>2003</v>
          </cell>
          <cell r="B57">
            <v>1</v>
          </cell>
          <cell r="C57" t="str">
            <v>101</v>
          </cell>
          <cell r="D57">
            <v>1</v>
          </cell>
          <cell r="E57">
            <v>1</v>
          </cell>
          <cell r="F57">
            <v>2</v>
          </cell>
          <cell r="G57">
            <v>9500</v>
          </cell>
          <cell r="H57">
            <v>0</v>
          </cell>
          <cell r="I57" t="str">
            <v>P</v>
          </cell>
          <cell r="J57">
            <v>1</v>
          </cell>
          <cell r="K57">
            <v>3500</v>
          </cell>
          <cell r="L57">
            <v>1</v>
          </cell>
          <cell r="M57">
            <v>1</v>
          </cell>
          <cell r="N57">
            <v>3299648</v>
          </cell>
        </row>
        <row r="58">
          <cell r="A58">
            <v>2003</v>
          </cell>
          <cell r="B58">
            <v>1</v>
          </cell>
          <cell r="C58" t="str">
            <v>101</v>
          </cell>
          <cell r="D58">
            <v>1</v>
          </cell>
          <cell r="E58">
            <v>1</v>
          </cell>
          <cell r="F58">
            <v>2</v>
          </cell>
          <cell r="G58">
            <v>9500</v>
          </cell>
          <cell r="H58">
            <v>0</v>
          </cell>
          <cell r="I58" t="str">
            <v>P</v>
          </cell>
          <cell r="J58">
            <v>1</v>
          </cell>
          <cell r="K58">
            <v>3600</v>
          </cell>
          <cell r="L58">
            <v>1</v>
          </cell>
          <cell r="M58">
            <v>1</v>
          </cell>
          <cell r="N58">
            <v>1003783</v>
          </cell>
        </row>
        <row r="59">
          <cell r="A59">
            <v>2003</v>
          </cell>
          <cell r="B59">
            <v>1</v>
          </cell>
          <cell r="C59" t="str">
            <v>101</v>
          </cell>
          <cell r="D59">
            <v>1</v>
          </cell>
          <cell r="E59">
            <v>1</v>
          </cell>
          <cell r="F59">
            <v>2</v>
          </cell>
          <cell r="G59">
            <v>9500</v>
          </cell>
          <cell r="H59">
            <v>0</v>
          </cell>
          <cell r="I59" t="str">
            <v>P</v>
          </cell>
          <cell r="J59">
            <v>1</v>
          </cell>
          <cell r="K59">
            <v>3700</v>
          </cell>
          <cell r="L59">
            <v>1</v>
          </cell>
          <cell r="M59">
            <v>1</v>
          </cell>
          <cell r="N59">
            <v>562000</v>
          </cell>
        </row>
        <row r="60">
          <cell r="A60">
            <v>2003</v>
          </cell>
          <cell r="B60">
            <v>1</v>
          </cell>
          <cell r="C60" t="str">
            <v>101</v>
          </cell>
          <cell r="D60">
            <v>1</v>
          </cell>
          <cell r="E60">
            <v>1</v>
          </cell>
          <cell r="F60">
            <v>2</v>
          </cell>
          <cell r="G60">
            <v>9500</v>
          </cell>
          <cell r="H60">
            <v>0</v>
          </cell>
          <cell r="I60" t="str">
            <v>P</v>
          </cell>
          <cell r="J60">
            <v>1</v>
          </cell>
          <cell r="K60">
            <v>3800</v>
          </cell>
          <cell r="L60">
            <v>1</v>
          </cell>
          <cell r="M60">
            <v>1</v>
          </cell>
          <cell r="N60">
            <v>19692259</v>
          </cell>
        </row>
        <row r="61">
          <cell r="A61">
            <v>2003</v>
          </cell>
          <cell r="B61">
            <v>1</v>
          </cell>
          <cell r="C61" t="str">
            <v>101</v>
          </cell>
          <cell r="D61">
            <v>1</v>
          </cell>
          <cell r="E61">
            <v>1</v>
          </cell>
          <cell r="F61">
            <v>2</v>
          </cell>
          <cell r="G61">
            <v>9500</v>
          </cell>
          <cell r="H61">
            <v>0</v>
          </cell>
          <cell r="I61" t="str">
            <v>P</v>
          </cell>
          <cell r="J61">
            <v>1</v>
          </cell>
          <cell r="K61">
            <v>5100</v>
          </cell>
          <cell r="L61">
            <v>2</v>
          </cell>
          <cell r="M61">
            <v>1</v>
          </cell>
          <cell r="N61">
            <v>90464</v>
          </cell>
        </row>
        <row r="62">
          <cell r="A62">
            <v>2003</v>
          </cell>
          <cell r="B62">
            <v>1</v>
          </cell>
          <cell r="C62" t="str">
            <v>101</v>
          </cell>
          <cell r="D62">
            <v>1</v>
          </cell>
          <cell r="E62">
            <v>1</v>
          </cell>
          <cell r="F62">
            <v>2</v>
          </cell>
          <cell r="G62">
            <v>9500</v>
          </cell>
          <cell r="H62">
            <v>0</v>
          </cell>
          <cell r="I62" t="str">
            <v>P</v>
          </cell>
          <cell r="J62">
            <v>1</v>
          </cell>
          <cell r="K62">
            <v>5200</v>
          </cell>
          <cell r="L62">
            <v>2</v>
          </cell>
          <cell r="M62">
            <v>1</v>
          </cell>
          <cell r="N62">
            <v>15000</v>
          </cell>
        </row>
        <row r="63">
          <cell r="A63">
            <v>2003</v>
          </cell>
          <cell r="B63">
            <v>1</v>
          </cell>
          <cell r="C63" t="str">
            <v>101</v>
          </cell>
          <cell r="D63">
            <v>1</v>
          </cell>
          <cell r="E63">
            <v>1</v>
          </cell>
          <cell r="F63">
            <v>2</v>
          </cell>
          <cell r="G63">
            <v>9500</v>
          </cell>
          <cell r="H63">
            <v>0</v>
          </cell>
          <cell r="I63" t="str">
            <v>P</v>
          </cell>
          <cell r="J63">
            <v>1</v>
          </cell>
          <cell r="K63">
            <v>5500</v>
          </cell>
          <cell r="L63">
            <v>2</v>
          </cell>
          <cell r="M63">
            <v>1</v>
          </cell>
          <cell r="N63">
            <v>49000</v>
          </cell>
        </row>
        <row r="64">
          <cell r="A64">
            <v>2003</v>
          </cell>
          <cell r="B64">
            <v>1</v>
          </cell>
          <cell r="C64" t="str">
            <v>200</v>
          </cell>
          <cell r="D64">
            <v>1</v>
          </cell>
          <cell r="E64">
            <v>1</v>
          </cell>
          <cell r="F64">
            <v>2</v>
          </cell>
          <cell r="G64">
            <v>9100</v>
          </cell>
          <cell r="H64">
            <v>0</v>
          </cell>
          <cell r="I64" t="str">
            <v>P</v>
          </cell>
          <cell r="J64">
            <v>1</v>
          </cell>
          <cell r="K64">
            <v>1100</v>
          </cell>
          <cell r="L64">
            <v>1</v>
          </cell>
          <cell r="M64">
            <v>1</v>
          </cell>
          <cell r="N64">
            <v>178221317</v>
          </cell>
        </row>
        <row r="65">
          <cell r="A65">
            <v>2003</v>
          </cell>
          <cell r="B65">
            <v>1</v>
          </cell>
          <cell r="C65" t="str">
            <v>200</v>
          </cell>
          <cell r="D65">
            <v>1</v>
          </cell>
          <cell r="E65">
            <v>1</v>
          </cell>
          <cell r="F65">
            <v>2</v>
          </cell>
          <cell r="G65">
            <v>9100</v>
          </cell>
          <cell r="H65">
            <v>0</v>
          </cell>
          <cell r="I65" t="str">
            <v>P</v>
          </cell>
          <cell r="J65">
            <v>1</v>
          </cell>
          <cell r="K65">
            <v>1200</v>
          </cell>
          <cell r="L65">
            <v>1</v>
          </cell>
          <cell r="M65">
            <v>1</v>
          </cell>
          <cell r="N65">
            <v>206280400</v>
          </cell>
        </row>
        <row r="66">
          <cell r="A66">
            <v>2003</v>
          </cell>
          <cell r="B66">
            <v>1</v>
          </cell>
          <cell r="C66" t="str">
            <v>200</v>
          </cell>
          <cell r="D66">
            <v>1</v>
          </cell>
          <cell r="E66">
            <v>1</v>
          </cell>
          <cell r="F66">
            <v>2</v>
          </cell>
          <cell r="G66">
            <v>9100</v>
          </cell>
          <cell r="H66">
            <v>0</v>
          </cell>
          <cell r="I66" t="str">
            <v>P</v>
          </cell>
          <cell r="J66">
            <v>1</v>
          </cell>
          <cell r="K66">
            <v>1300</v>
          </cell>
          <cell r="L66">
            <v>1</v>
          </cell>
          <cell r="M66">
            <v>1</v>
          </cell>
          <cell r="N66">
            <v>165771600</v>
          </cell>
        </row>
        <row r="67">
          <cell r="A67">
            <v>2003</v>
          </cell>
          <cell r="B67">
            <v>1</v>
          </cell>
          <cell r="C67" t="str">
            <v>200</v>
          </cell>
          <cell r="D67">
            <v>1</v>
          </cell>
          <cell r="E67">
            <v>1</v>
          </cell>
          <cell r="F67">
            <v>2</v>
          </cell>
          <cell r="G67">
            <v>9100</v>
          </cell>
          <cell r="H67">
            <v>0</v>
          </cell>
          <cell r="I67" t="str">
            <v>P</v>
          </cell>
          <cell r="J67">
            <v>1</v>
          </cell>
          <cell r="K67">
            <v>1401</v>
          </cell>
          <cell r="L67">
            <v>1</v>
          </cell>
          <cell r="M67">
            <v>1</v>
          </cell>
          <cell r="N67">
            <v>6041100</v>
          </cell>
        </row>
        <row r="68">
          <cell r="A68">
            <v>2003</v>
          </cell>
          <cell r="B68">
            <v>1</v>
          </cell>
          <cell r="C68" t="str">
            <v>200</v>
          </cell>
          <cell r="D68">
            <v>1</v>
          </cell>
          <cell r="E68">
            <v>1</v>
          </cell>
          <cell r="F68">
            <v>2</v>
          </cell>
          <cell r="G68">
            <v>9100</v>
          </cell>
          <cell r="H68">
            <v>0</v>
          </cell>
          <cell r="I68" t="str">
            <v>P</v>
          </cell>
          <cell r="J68">
            <v>1</v>
          </cell>
          <cell r="K68">
            <v>1403</v>
          </cell>
          <cell r="L68">
            <v>1</v>
          </cell>
          <cell r="M68">
            <v>1</v>
          </cell>
          <cell r="N68">
            <v>2369100</v>
          </cell>
        </row>
        <row r="69">
          <cell r="A69">
            <v>2003</v>
          </cell>
          <cell r="B69">
            <v>1</v>
          </cell>
          <cell r="C69" t="str">
            <v>200</v>
          </cell>
          <cell r="D69">
            <v>1</v>
          </cell>
          <cell r="E69">
            <v>1</v>
          </cell>
          <cell r="F69">
            <v>2</v>
          </cell>
          <cell r="G69">
            <v>9100</v>
          </cell>
          <cell r="H69">
            <v>0</v>
          </cell>
          <cell r="I69" t="str">
            <v>P</v>
          </cell>
          <cell r="J69">
            <v>1</v>
          </cell>
          <cell r="K69">
            <v>1404</v>
          </cell>
          <cell r="L69">
            <v>1</v>
          </cell>
          <cell r="M69">
            <v>1</v>
          </cell>
          <cell r="N69">
            <v>7877500</v>
          </cell>
        </row>
        <row r="70">
          <cell r="A70">
            <v>2003</v>
          </cell>
          <cell r="B70">
            <v>1</v>
          </cell>
          <cell r="C70" t="str">
            <v>200</v>
          </cell>
          <cell r="D70">
            <v>1</v>
          </cell>
          <cell r="E70">
            <v>1</v>
          </cell>
          <cell r="F70">
            <v>2</v>
          </cell>
          <cell r="G70">
            <v>9100</v>
          </cell>
          <cell r="H70">
            <v>0</v>
          </cell>
          <cell r="I70" t="str">
            <v>P</v>
          </cell>
          <cell r="J70">
            <v>1</v>
          </cell>
          <cell r="K70">
            <v>1406</v>
          </cell>
          <cell r="L70">
            <v>1</v>
          </cell>
          <cell r="M70">
            <v>1</v>
          </cell>
          <cell r="N70">
            <v>5484100</v>
          </cell>
        </row>
        <row r="71">
          <cell r="A71">
            <v>2003</v>
          </cell>
          <cell r="B71">
            <v>1</v>
          </cell>
          <cell r="C71" t="str">
            <v>200</v>
          </cell>
          <cell r="D71">
            <v>1</v>
          </cell>
          <cell r="E71">
            <v>1</v>
          </cell>
          <cell r="F71">
            <v>2</v>
          </cell>
          <cell r="G71">
            <v>9100</v>
          </cell>
          <cell r="H71">
            <v>0</v>
          </cell>
          <cell r="I71" t="str">
            <v>P</v>
          </cell>
          <cell r="J71">
            <v>1</v>
          </cell>
          <cell r="K71">
            <v>1407</v>
          </cell>
          <cell r="L71">
            <v>1</v>
          </cell>
          <cell r="M71">
            <v>1</v>
          </cell>
          <cell r="N71">
            <v>38295600</v>
          </cell>
        </row>
        <row r="72">
          <cell r="A72">
            <v>2003</v>
          </cell>
          <cell r="B72">
            <v>1</v>
          </cell>
          <cell r="C72" t="str">
            <v>200</v>
          </cell>
          <cell r="D72">
            <v>1</v>
          </cell>
          <cell r="E72">
            <v>1</v>
          </cell>
          <cell r="F72">
            <v>2</v>
          </cell>
          <cell r="G72">
            <v>9100</v>
          </cell>
          <cell r="H72">
            <v>0</v>
          </cell>
          <cell r="I72" t="str">
            <v>P</v>
          </cell>
          <cell r="J72">
            <v>1</v>
          </cell>
          <cell r="K72">
            <v>1408</v>
          </cell>
          <cell r="L72">
            <v>1</v>
          </cell>
          <cell r="M72">
            <v>1</v>
          </cell>
          <cell r="N72">
            <v>140000</v>
          </cell>
        </row>
        <row r="73">
          <cell r="A73">
            <v>2003</v>
          </cell>
          <cell r="B73">
            <v>1</v>
          </cell>
          <cell r="C73" t="str">
            <v>200</v>
          </cell>
          <cell r="D73">
            <v>1</v>
          </cell>
          <cell r="E73">
            <v>1</v>
          </cell>
          <cell r="F73">
            <v>2</v>
          </cell>
          <cell r="G73">
            <v>9100</v>
          </cell>
          <cell r="H73">
            <v>0</v>
          </cell>
          <cell r="I73" t="str">
            <v>P</v>
          </cell>
          <cell r="J73">
            <v>1</v>
          </cell>
          <cell r="K73">
            <v>1500</v>
          </cell>
          <cell r="L73">
            <v>1</v>
          </cell>
          <cell r="M73">
            <v>1</v>
          </cell>
          <cell r="N73">
            <v>162609783</v>
          </cell>
        </row>
        <row r="74">
          <cell r="A74">
            <v>2003</v>
          </cell>
          <cell r="B74">
            <v>1</v>
          </cell>
          <cell r="C74" t="str">
            <v>200</v>
          </cell>
          <cell r="D74">
            <v>1</v>
          </cell>
          <cell r="E74">
            <v>1</v>
          </cell>
          <cell r="F74">
            <v>2</v>
          </cell>
          <cell r="G74">
            <v>9100</v>
          </cell>
          <cell r="H74">
            <v>0</v>
          </cell>
          <cell r="I74" t="str">
            <v>P</v>
          </cell>
          <cell r="J74">
            <v>1</v>
          </cell>
          <cell r="K74">
            <v>1600</v>
          </cell>
          <cell r="L74">
            <v>1</v>
          </cell>
          <cell r="M74">
            <v>1</v>
          </cell>
          <cell r="N74">
            <v>8007400</v>
          </cell>
        </row>
        <row r="75">
          <cell r="A75">
            <v>2003</v>
          </cell>
          <cell r="B75">
            <v>1</v>
          </cell>
          <cell r="C75" t="str">
            <v>200</v>
          </cell>
          <cell r="D75">
            <v>1</v>
          </cell>
          <cell r="E75">
            <v>1</v>
          </cell>
          <cell r="F75">
            <v>2</v>
          </cell>
          <cell r="G75">
            <v>9100</v>
          </cell>
          <cell r="H75">
            <v>0</v>
          </cell>
          <cell r="I75" t="str">
            <v>P</v>
          </cell>
          <cell r="J75">
            <v>1</v>
          </cell>
          <cell r="K75">
            <v>1701</v>
          </cell>
          <cell r="L75">
            <v>1</v>
          </cell>
          <cell r="M75">
            <v>1</v>
          </cell>
          <cell r="N75">
            <v>25070900</v>
          </cell>
        </row>
        <row r="76">
          <cell r="A76">
            <v>2003</v>
          </cell>
          <cell r="B76">
            <v>1</v>
          </cell>
          <cell r="C76" t="str">
            <v>200</v>
          </cell>
          <cell r="D76">
            <v>1</v>
          </cell>
          <cell r="E76">
            <v>1</v>
          </cell>
          <cell r="F76">
            <v>2</v>
          </cell>
          <cell r="G76">
            <v>9100</v>
          </cell>
          <cell r="H76">
            <v>0</v>
          </cell>
          <cell r="I76" t="str">
            <v>P</v>
          </cell>
          <cell r="J76">
            <v>1</v>
          </cell>
          <cell r="K76">
            <v>1800</v>
          </cell>
          <cell r="L76">
            <v>1</v>
          </cell>
          <cell r="M76">
            <v>1</v>
          </cell>
          <cell r="N76">
            <v>157286800</v>
          </cell>
        </row>
        <row r="77">
          <cell r="A77">
            <v>2003</v>
          </cell>
          <cell r="B77">
            <v>1</v>
          </cell>
          <cell r="C77" t="str">
            <v>200</v>
          </cell>
          <cell r="D77">
            <v>1</v>
          </cell>
          <cell r="E77">
            <v>1</v>
          </cell>
          <cell r="F77">
            <v>2</v>
          </cell>
          <cell r="G77">
            <v>9100</v>
          </cell>
          <cell r="H77">
            <v>0</v>
          </cell>
          <cell r="I77" t="str">
            <v>P</v>
          </cell>
          <cell r="J77">
            <v>1</v>
          </cell>
          <cell r="K77">
            <v>2100</v>
          </cell>
          <cell r="L77">
            <v>1</v>
          </cell>
          <cell r="M77">
            <v>1</v>
          </cell>
          <cell r="N77">
            <v>12493500</v>
          </cell>
        </row>
        <row r="78">
          <cell r="A78">
            <v>2003</v>
          </cell>
          <cell r="B78">
            <v>1</v>
          </cell>
          <cell r="C78" t="str">
            <v>200</v>
          </cell>
          <cell r="D78">
            <v>1</v>
          </cell>
          <cell r="E78">
            <v>1</v>
          </cell>
          <cell r="F78">
            <v>2</v>
          </cell>
          <cell r="G78">
            <v>9100</v>
          </cell>
          <cell r="H78">
            <v>0</v>
          </cell>
          <cell r="I78" t="str">
            <v>P</v>
          </cell>
          <cell r="J78">
            <v>1</v>
          </cell>
          <cell r="K78">
            <v>2200</v>
          </cell>
          <cell r="L78">
            <v>1</v>
          </cell>
          <cell r="M78">
            <v>1</v>
          </cell>
          <cell r="N78">
            <v>4295100</v>
          </cell>
        </row>
        <row r="79">
          <cell r="A79">
            <v>2003</v>
          </cell>
          <cell r="B79">
            <v>1</v>
          </cell>
          <cell r="C79" t="str">
            <v>200</v>
          </cell>
          <cell r="D79">
            <v>1</v>
          </cell>
          <cell r="E79">
            <v>1</v>
          </cell>
          <cell r="F79">
            <v>2</v>
          </cell>
          <cell r="G79">
            <v>9100</v>
          </cell>
          <cell r="H79">
            <v>0</v>
          </cell>
          <cell r="I79" t="str">
            <v>P</v>
          </cell>
          <cell r="J79">
            <v>1</v>
          </cell>
          <cell r="K79">
            <v>2300</v>
          </cell>
          <cell r="L79">
            <v>1</v>
          </cell>
          <cell r="M79">
            <v>1</v>
          </cell>
          <cell r="N79">
            <v>1485700</v>
          </cell>
        </row>
        <row r="80">
          <cell r="A80">
            <v>2003</v>
          </cell>
          <cell r="B80">
            <v>1</v>
          </cell>
          <cell r="C80" t="str">
            <v>200</v>
          </cell>
          <cell r="D80">
            <v>1</v>
          </cell>
          <cell r="E80">
            <v>1</v>
          </cell>
          <cell r="F80">
            <v>2</v>
          </cell>
          <cell r="G80">
            <v>9100</v>
          </cell>
          <cell r="H80">
            <v>0</v>
          </cell>
          <cell r="I80" t="str">
            <v>P</v>
          </cell>
          <cell r="J80">
            <v>1</v>
          </cell>
          <cell r="K80">
            <v>2400</v>
          </cell>
          <cell r="L80">
            <v>1</v>
          </cell>
          <cell r="M80">
            <v>1</v>
          </cell>
          <cell r="N80">
            <v>695400</v>
          </cell>
        </row>
        <row r="81">
          <cell r="A81">
            <v>2003</v>
          </cell>
          <cell r="B81">
            <v>1</v>
          </cell>
          <cell r="C81" t="str">
            <v>200</v>
          </cell>
          <cell r="D81">
            <v>1</v>
          </cell>
          <cell r="E81">
            <v>1</v>
          </cell>
          <cell r="F81">
            <v>2</v>
          </cell>
          <cell r="G81">
            <v>9100</v>
          </cell>
          <cell r="H81">
            <v>0</v>
          </cell>
          <cell r="I81" t="str">
            <v>P</v>
          </cell>
          <cell r="J81">
            <v>1</v>
          </cell>
          <cell r="K81">
            <v>2500</v>
          </cell>
          <cell r="L81">
            <v>1</v>
          </cell>
          <cell r="M81">
            <v>1</v>
          </cell>
          <cell r="N81">
            <v>1837900</v>
          </cell>
        </row>
        <row r="82">
          <cell r="A82">
            <v>2003</v>
          </cell>
          <cell r="B82">
            <v>1</v>
          </cell>
          <cell r="C82" t="str">
            <v>200</v>
          </cell>
          <cell r="D82">
            <v>1</v>
          </cell>
          <cell r="E82">
            <v>1</v>
          </cell>
          <cell r="F82">
            <v>2</v>
          </cell>
          <cell r="G82">
            <v>9100</v>
          </cell>
          <cell r="H82">
            <v>0</v>
          </cell>
          <cell r="I82" t="str">
            <v>P</v>
          </cell>
          <cell r="J82">
            <v>1</v>
          </cell>
          <cell r="K82">
            <v>2600</v>
          </cell>
          <cell r="L82">
            <v>1</v>
          </cell>
          <cell r="M82">
            <v>1</v>
          </cell>
          <cell r="N82">
            <v>1029500</v>
          </cell>
        </row>
        <row r="83">
          <cell r="A83">
            <v>2003</v>
          </cell>
          <cell r="B83">
            <v>1</v>
          </cell>
          <cell r="C83" t="str">
            <v>200</v>
          </cell>
          <cell r="D83">
            <v>1</v>
          </cell>
          <cell r="E83">
            <v>1</v>
          </cell>
          <cell r="F83">
            <v>2</v>
          </cell>
          <cell r="G83">
            <v>9100</v>
          </cell>
          <cell r="H83">
            <v>0</v>
          </cell>
          <cell r="I83" t="str">
            <v>P</v>
          </cell>
          <cell r="J83">
            <v>1</v>
          </cell>
          <cell r="K83">
            <v>2700</v>
          </cell>
          <cell r="L83">
            <v>1</v>
          </cell>
          <cell r="M83">
            <v>1</v>
          </cell>
          <cell r="N83">
            <v>1196000</v>
          </cell>
        </row>
        <row r="84">
          <cell r="A84">
            <v>2003</v>
          </cell>
          <cell r="B84">
            <v>1</v>
          </cell>
          <cell r="C84" t="str">
            <v>200</v>
          </cell>
          <cell r="D84">
            <v>1</v>
          </cell>
          <cell r="E84">
            <v>1</v>
          </cell>
          <cell r="F84">
            <v>2</v>
          </cell>
          <cell r="G84">
            <v>9100</v>
          </cell>
          <cell r="H84">
            <v>0</v>
          </cell>
          <cell r="I84" t="str">
            <v>P</v>
          </cell>
          <cell r="J84">
            <v>1</v>
          </cell>
          <cell r="K84">
            <v>3100</v>
          </cell>
          <cell r="L84">
            <v>1</v>
          </cell>
          <cell r="M84">
            <v>1</v>
          </cell>
          <cell r="N84">
            <v>36400000</v>
          </cell>
        </row>
        <row r="85">
          <cell r="A85">
            <v>2003</v>
          </cell>
          <cell r="B85">
            <v>1</v>
          </cell>
          <cell r="C85" t="str">
            <v>200</v>
          </cell>
          <cell r="D85">
            <v>1</v>
          </cell>
          <cell r="E85">
            <v>1</v>
          </cell>
          <cell r="F85">
            <v>2</v>
          </cell>
          <cell r="G85">
            <v>9100</v>
          </cell>
          <cell r="H85">
            <v>0</v>
          </cell>
          <cell r="I85" t="str">
            <v>P</v>
          </cell>
          <cell r="J85">
            <v>1</v>
          </cell>
          <cell r="K85">
            <v>3200</v>
          </cell>
          <cell r="L85">
            <v>1</v>
          </cell>
          <cell r="M85">
            <v>1</v>
          </cell>
          <cell r="N85">
            <v>77523100</v>
          </cell>
        </row>
        <row r="86">
          <cell r="A86">
            <v>2003</v>
          </cell>
          <cell r="B86">
            <v>1</v>
          </cell>
          <cell r="C86" t="str">
            <v>200</v>
          </cell>
          <cell r="D86">
            <v>1</v>
          </cell>
          <cell r="E86">
            <v>1</v>
          </cell>
          <cell r="F86">
            <v>2</v>
          </cell>
          <cell r="G86">
            <v>9100</v>
          </cell>
          <cell r="H86">
            <v>0</v>
          </cell>
          <cell r="I86" t="str">
            <v>P</v>
          </cell>
          <cell r="J86">
            <v>1</v>
          </cell>
          <cell r="K86">
            <v>3300</v>
          </cell>
          <cell r="L86">
            <v>1</v>
          </cell>
          <cell r="M86">
            <v>1</v>
          </cell>
          <cell r="N86">
            <v>48510700</v>
          </cell>
        </row>
        <row r="87">
          <cell r="A87">
            <v>2003</v>
          </cell>
          <cell r="B87">
            <v>1</v>
          </cell>
          <cell r="C87" t="str">
            <v>200</v>
          </cell>
          <cell r="D87">
            <v>1</v>
          </cell>
          <cell r="E87">
            <v>1</v>
          </cell>
          <cell r="F87">
            <v>2</v>
          </cell>
          <cell r="G87">
            <v>9100</v>
          </cell>
          <cell r="H87">
            <v>0</v>
          </cell>
          <cell r="I87" t="str">
            <v>P</v>
          </cell>
          <cell r="J87">
            <v>1</v>
          </cell>
          <cell r="K87">
            <v>3400</v>
          </cell>
          <cell r="L87">
            <v>1</v>
          </cell>
          <cell r="M87">
            <v>1</v>
          </cell>
          <cell r="N87">
            <v>19912300</v>
          </cell>
        </row>
        <row r="88">
          <cell r="A88">
            <v>2003</v>
          </cell>
          <cell r="B88">
            <v>1</v>
          </cell>
          <cell r="C88" t="str">
            <v>200</v>
          </cell>
          <cell r="D88">
            <v>1</v>
          </cell>
          <cell r="E88">
            <v>1</v>
          </cell>
          <cell r="F88">
            <v>2</v>
          </cell>
          <cell r="G88">
            <v>9100</v>
          </cell>
          <cell r="H88">
            <v>0</v>
          </cell>
          <cell r="I88" t="str">
            <v>P</v>
          </cell>
          <cell r="J88">
            <v>1</v>
          </cell>
          <cell r="K88">
            <v>3500</v>
          </cell>
          <cell r="L88">
            <v>1</v>
          </cell>
          <cell r="M88">
            <v>1</v>
          </cell>
          <cell r="N88">
            <v>43815000</v>
          </cell>
        </row>
        <row r="89">
          <cell r="A89">
            <v>2003</v>
          </cell>
          <cell r="B89">
            <v>1</v>
          </cell>
          <cell r="C89" t="str">
            <v>200</v>
          </cell>
          <cell r="D89">
            <v>1</v>
          </cell>
          <cell r="E89">
            <v>1</v>
          </cell>
          <cell r="F89">
            <v>2</v>
          </cell>
          <cell r="G89">
            <v>9100</v>
          </cell>
          <cell r="H89">
            <v>0</v>
          </cell>
          <cell r="I89" t="str">
            <v>P</v>
          </cell>
          <cell r="J89">
            <v>1</v>
          </cell>
          <cell r="K89">
            <v>3600</v>
          </cell>
          <cell r="L89">
            <v>1</v>
          </cell>
          <cell r="M89">
            <v>1</v>
          </cell>
          <cell r="N89">
            <v>7330000</v>
          </cell>
        </row>
        <row r="90">
          <cell r="A90">
            <v>2003</v>
          </cell>
          <cell r="B90">
            <v>1</v>
          </cell>
          <cell r="C90" t="str">
            <v>200</v>
          </cell>
          <cell r="D90">
            <v>1</v>
          </cell>
          <cell r="E90">
            <v>1</v>
          </cell>
          <cell r="F90">
            <v>2</v>
          </cell>
          <cell r="G90">
            <v>9100</v>
          </cell>
          <cell r="H90">
            <v>0</v>
          </cell>
          <cell r="I90" t="str">
            <v>P</v>
          </cell>
          <cell r="J90">
            <v>1</v>
          </cell>
          <cell r="K90">
            <v>3700</v>
          </cell>
          <cell r="L90">
            <v>1</v>
          </cell>
          <cell r="M90">
            <v>1</v>
          </cell>
          <cell r="N90">
            <v>5200000</v>
          </cell>
        </row>
        <row r="91">
          <cell r="A91">
            <v>2003</v>
          </cell>
          <cell r="B91">
            <v>1</v>
          </cell>
          <cell r="C91" t="str">
            <v>200</v>
          </cell>
          <cell r="D91">
            <v>1</v>
          </cell>
          <cell r="E91">
            <v>1</v>
          </cell>
          <cell r="F91">
            <v>2</v>
          </cell>
          <cell r="G91">
            <v>9100</v>
          </cell>
          <cell r="H91">
            <v>0</v>
          </cell>
          <cell r="I91" t="str">
            <v>P</v>
          </cell>
          <cell r="J91">
            <v>1</v>
          </cell>
          <cell r="K91">
            <v>3800</v>
          </cell>
          <cell r="L91">
            <v>1</v>
          </cell>
          <cell r="M91">
            <v>1</v>
          </cell>
          <cell r="N91">
            <v>449124400</v>
          </cell>
        </row>
        <row r="92">
          <cell r="A92">
            <v>2003</v>
          </cell>
          <cell r="B92">
            <v>1</v>
          </cell>
          <cell r="C92" t="str">
            <v>200</v>
          </cell>
          <cell r="D92">
            <v>1</v>
          </cell>
          <cell r="E92">
            <v>1</v>
          </cell>
          <cell r="F92">
            <v>2</v>
          </cell>
          <cell r="G92">
            <v>9100</v>
          </cell>
          <cell r="H92">
            <v>0</v>
          </cell>
          <cell r="I92" t="str">
            <v>P</v>
          </cell>
          <cell r="J92">
            <v>1</v>
          </cell>
          <cell r="K92">
            <v>5100</v>
          </cell>
          <cell r="L92">
            <v>2</v>
          </cell>
          <cell r="M92">
            <v>1</v>
          </cell>
          <cell r="N92">
            <v>16113100</v>
          </cell>
        </row>
        <row r="93">
          <cell r="A93">
            <v>2003</v>
          </cell>
          <cell r="B93">
            <v>1</v>
          </cell>
          <cell r="C93" t="str">
            <v>200</v>
          </cell>
          <cell r="D93">
            <v>1</v>
          </cell>
          <cell r="E93">
            <v>1</v>
          </cell>
          <cell r="F93">
            <v>2</v>
          </cell>
          <cell r="G93">
            <v>9100</v>
          </cell>
          <cell r="H93">
            <v>0</v>
          </cell>
          <cell r="I93" t="str">
            <v>P</v>
          </cell>
          <cell r="J93">
            <v>1</v>
          </cell>
          <cell r="K93">
            <v>5200</v>
          </cell>
          <cell r="L93">
            <v>2</v>
          </cell>
          <cell r="M93">
            <v>1</v>
          </cell>
          <cell r="N93">
            <v>13346800</v>
          </cell>
        </row>
        <row r="94">
          <cell r="A94">
            <v>2003</v>
          </cell>
          <cell r="B94">
            <v>1</v>
          </cell>
          <cell r="C94" t="str">
            <v>200</v>
          </cell>
          <cell r="D94">
            <v>1</v>
          </cell>
          <cell r="E94">
            <v>1</v>
          </cell>
          <cell r="F94">
            <v>2</v>
          </cell>
          <cell r="G94">
            <v>9100</v>
          </cell>
          <cell r="H94">
            <v>0</v>
          </cell>
          <cell r="I94" t="str">
            <v>P</v>
          </cell>
          <cell r="J94">
            <v>1</v>
          </cell>
          <cell r="K94">
            <v>5300</v>
          </cell>
          <cell r="L94">
            <v>2</v>
          </cell>
          <cell r="M94">
            <v>1</v>
          </cell>
          <cell r="N94">
            <v>6967800</v>
          </cell>
        </row>
        <row r="95">
          <cell r="A95">
            <v>2003</v>
          </cell>
          <cell r="B95">
            <v>1</v>
          </cell>
          <cell r="C95" t="str">
            <v>200</v>
          </cell>
          <cell r="D95">
            <v>1</v>
          </cell>
          <cell r="E95">
            <v>1</v>
          </cell>
          <cell r="F95">
            <v>2</v>
          </cell>
          <cell r="G95">
            <v>9100</v>
          </cell>
          <cell r="H95">
            <v>0</v>
          </cell>
          <cell r="I95" t="str">
            <v>P</v>
          </cell>
          <cell r="J95">
            <v>1</v>
          </cell>
          <cell r="K95">
            <v>5400</v>
          </cell>
          <cell r="L95">
            <v>2</v>
          </cell>
          <cell r="M95">
            <v>1</v>
          </cell>
          <cell r="N95">
            <v>600000</v>
          </cell>
        </row>
        <row r="96">
          <cell r="A96">
            <v>2003</v>
          </cell>
          <cell r="B96">
            <v>1</v>
          </cell>
          <cell r="C96" t="str">
            <v>200</v>
          </cell>
          <cell r="D96">
            <v>1</v>
          </cell>
          <cell r="E96">
            <v>1</v>
          </cell>
          <cell r="F96">
            <v>2</v>
          </cell>
          <cell r="G96">
            <v>9100</v>
          </cell>
          <cell r="H96">
            <v>0</v>
          </cell>
          <cell r="I96" t="str">
            <v>P</v>
          </cell>
          <cell r="J96">
            <v>1</v>
          </cell>
          <cell r="K96">
            <v>7500</v>
          </cell>
          <cell r="L96">
            <v>1</v>
          </cell>
          <cell r="M96">
            <v>1</v>
          </cell>
          <cell r="N96">
            <v>1099930</v>
          </cell>
        </row>
        <row r="97">
          <cell r="A97">
            <v>2003</v>
          </cell>
          <cell r="B97">
            <v>2</v>
          </cell>
          <cell r="C97" t="str">
            <v>111</v>
          </cell>
          <cell r="D97">
            <v>1</v>
          </cell>
          <cell r="E97">
            <v>2</v>
          </cell>
          <cell r="F97">
            <v>3</v>
          </cell>
          <cell r="G97">
            <v>5700</v>
          </cell>
          <cell r="H97">
            <v>1</v>
          </cell>
          <cell r="I97" t="str">
            <v>P</v>
          </cell>
          <cell r="J97">
            <v>1</v>
          </cell>
          <cell r="K97">
            <v>1103</v>
          </cell>
          <cell r="L97">
            <v>1</v>
          </cell>
          <cell r="M97">
            <v>1</v>
          </cell>
          <cell r="N97">
            <v>8309642</v>
          </cell>
        </row>
        <row r="98">
          <cell r="A98">
            <v>2003</v>
          </cell>
          <cell r="B98">
            <v>2</v>
          </cell>
          <cell r="C98" t="str">
            <v>111</v>
          </cell>
          <cell r="D98">
            <v>1</v>
          </cell>
          <cell r="E98">
            <v>2</v>
          </cell>
          <cell r="F98">
            <v>3</v>
          </cell>
          <cell r="G98">
            <v>5700</v>
          </cell>
          <cell r="H98">
            <v>1</v>
          </cell>
          <cell r="I98" t="str">
            <v>P</v>
          </cell>
          <cell r="J98">
            <v>1</v>
          </cell>
          <cell r="K98">
            <v>1201</v>
          </cell>
          <cell r="L98">
            <v>1</v>
          </cell>
          <cell r="M98">
            <v>1</v>
          </cell>
          <cell r="N98">
            <v>590916</v>
          </cell>
        </row>
        <row r="99">
          <cell r="A99">
            <v>2003</v>
          </cell>
          <cell r="B99">
            <v>2</v>
          </cell>
          <cell r="C99" t="str">
            <v>111</v>
          </cell>
          <cell r="D99">
            <v>1</v>
          </cell>
          <cell r="E99">
            <v>2</v>
          </cell>
          <cell r="F99">
            <v>3</v>
          </cell>
          <cell r="G99">
            <v>5700</v>
          </cell>
          <cell r="H99">
            <v>1</v>
          </cell>
          <cell r="I99" t="str">
            <v>P</v>
          </cell>
          <cell r="J99">
            <v>1</v>
          </cell>
          <cell r="K99">
            <v>1203</v>
          </cell>
          <cell r="L99">
            <v>1</v>
          </cell>
          <cell r="M99">
            <v>1</v>
          </cell>
          <cell r="N99">
            <v>24300</v>
          </cell>
        </row>
        <row r="100">
          <cell r="A100">
            <v>2003</v>
          </cell>
          <cell r="B100">
            <v>2</v>
          </cell>
          <cell r="C100" t="str">
            <v>111</v>
          </cell>
          <cell r="D100">
            <v>1</v>
          </cell>
          <cell r="E100">
            <v>2</v>
          </cell>
          <cell r="F100">
            <v>3</v>
          </cell>
          <cell r="G100">
            <v>5700</v>
          </cell>
          <cell r="H100">
            <v>1</v>
          </cell>
          <cell r="I100" t="str">
            <v>P</v>
          </cell>
          <cell r="J100">
            <v>1</v>
          </cell>
          <cell r="K100">
            <v>1301</v>
          </cell>
          <cell r="L100">
            <v>1</v>
          </cell>
          <cell r="M100">
            <v>1</v>
          </cell>
          <cell r="N100">
            <v>78200</v>
          </cell>
        </row>
        <row r="101">
          <cell r="A101">
            <v>2003</v>
          </cell>
          <cell r="B101">
            <v>2</v>
          </cell>
          <cell r="C101" t="str">
            <v>111</v>
          </cell>
          <cell r="D101">
            <v>1</v>
          </cell>
          <cell r="E101">
            <v>2</v>
          </cell>
          <cell r="F101">
            <v>3</v>
          </cell>
          <cell r="G101">
            <v>5700</v>
          </cell>
          <cell r="H101">
            <v>1</v>
          </cell>
          <cell r="I101" t="str">
            <v>P</v>
          </cell>
          <cell r="J101">
            <v>1</v>
          </cell>
          <cell r="K101">
            <v>1305</v>
          </cell>
          <cell r="L101">
            <v>1</v>
          </cell>
          <cell r="M101">
            <v>1</v>
          </cell>
          <cell r="N101">
            <v>230826</v>
          </cell>
        </row>
        <row r="102">
          <cell r="A102">
            <v>2003</v>
          </cell>
          <cell r="B102">
            <v>2</v>
          </cell>
          <cell r="C102" t="str">
            <v>111</v>
          </cell>
          <cell r="D102">
            <v>1</v>
          </cell>
          <cell r="E102">
            <v>2</v>
          </cell>
          <cell r="F102">
            <v>3</v>
          </cell>
          <cell r="G102">
            <v>5700</v>
          </cell>
          <cell r="H102">
            <v>1</v>
          </cell>
          <cell r="I102" t="str">
            <v>P</v>
          </cell>
          <cell r="J102">
            <v>1</v>
          </cell>
          <cell r="K102">
            <v>1306</v>
          </cell>
          <cell r="L102">
            <v>1</v>
          </cell>
          <cell r="M102">
            <v>1</v>
          </cell>
          <cell r="N102">
            <v>923292</v>
          </cell>
        </row>
        <row r="103">
          <cell r="A103">
            <v>2003</v>
          </cell>
          <cell r="B103">
            <v>2</v>
          </cell>
          <cell r="C103" t="str">
            <v>111</v>
          </cell>
          <cell r="D103">
            <v>1</v>
          </cell>
          <cell r="E103">
            <v>2</v>
          </cell>
          <cell r="F103">
            <v>3</v>
          </cell>
          <cell r="G103">
            <v>5700</v>
          </cell>
          <cell r="H103">
            <v>1</v>
          </cell>
          <cell r="I103" t="str">
            <v>P</v>
          </cell>
          <cell r="J103">
            <v>1</v>
          </cell>
          <cell r="K103">
            <v>1401</v>
          </cell>
          <cell r="L103">
            <v>1</v>
          </cell>
          <cell r="M103">
            <v>1</v>
          </cell>
          <cell r="N103">
            <v>1025568</v>
          </cell>
        </row>
        <row r="104">
          <cell r="A104">
            <v>2003</v>
          </cell>
          <cell r="B104">
            <v>2</v>
          </cell>
          <cell r="C104" t="str">
            <v>111</v>
          </cell>
          <cell r="D104">
            <v>1</v>
          </cell>
          <cell r="E104">
            <v>2</v>
          </cell>
          <cell r="F104">
            <v>3</v>
          </cell>
          <cell r="G104">
            <v>5700</v>
          </cell>
          <cell r="H104">
            <v>1</v>
          </cell>
          <cell r="I104" t="str">
            <v>P</v>
          </cell>
          <cell r="J104">
            <v>1</v>
          </cell>
          <cell r="K104">
            <v>1403</v>
          </cell>
          <cell r="L104">
            <v>1</v>
          </cell>
          <cell r="M104">
            <v>1</v>
          </cell>
          <cell r="N104">
            <v>402185</v>
          </cell>
        </row>
        <row r="105">
          <cell r="A105">
            <v>2003</v>
          </cell>
          <cell r="B105">
            <v>2</v>
          </cell>
          <cell r="C105" t="str">
            <v>111</v>
          </cell>
          <cell r="D105">
            <v>1</v>
          </cell>
          <cell r="E105">
            <v>2</v>
          </cell>
          <cell r="F105">
            <v>3</v>
          </cell>
          <cell r="G105">
            <v>5700</v>
          </cell>
          <cell r="H105">
            <v>1</v>
          </cell>
          <cell r="I105" t="str">
            <v>P</v>
          </cell>
          <cell r="J105">
            <v>1</v>
          </cell>
          <cell r="K105">
            <v>1404</v>
          </cell>
          <cell r="L105">
            <v>1</v>
          </cell>
          <cell r="M105">
            <v>1</v>
          </cell>
          <cell r="N105">
            <v>723742</v>
          </cell>
        </row>
        <row r="106">
          <cell r="A106">
            <v>2003</v>
          </cell>
          <cell r="B106">
            <v>2</v>
          </cell>
          <cell r="C106" t="str">
            <v>111</v>
          </cell>
          <cell r="D106">
            <v>1</v>
          </cell>
          <cell r="E106">
            <v>2</v>
          </cell>
          <cell r="F106">
            <v>3</v>
          </cell>
          <cell r="G106">
            <v>5700</v>
          </cell>
          <cell r="H106">
            <v>1</v>
          </cell>
          <cell r="I106" t="str">
            <v>P</v>
          </cell>
          <cell r="J106">
            <v>1</v>
          </cell>
          <cell r="K106">
            <v>1406</v>
          </cell>
          <cell r="L106">
            <v>1</v>
          </cell>
          <cell r="M106">
            <v>1</v>
          </cell>
          <cell r="N106">
            <v>211241</v>
          </cell>
        </row>
        <row r="107">
          <cell r="A107">
            <v>2003</v>
          </cell>
          <cell r="B107">
            <v>2</v>
          </cell>
          <cell r="C107" t="str">
            <v>111</v>
          </cell>
          <cell r="D107">
            <v>1</v>
          </cell>
          <cell r="E107">
            <v>2</v>
          </cell>
          <cell r="F107">
            <v>3</v>
          </cell>
          <cell r="G107">
            <v>5700</v>
          </cell>
          <cell r="H107">
            <v>1</v>
          </cell>
          <cell r="I107" t="str">
            <v>P</v>
          </cell>
          <cell r="J107">
            <v>1</v>
          </cell>
          <cell r="K107">
            <v>1407</v>
          </cell>
          <cell r="L107">
            <v>1</v>
          </cell>
          <cell r="M107">
            <v>1</v>
          </cell>
          <cell r="N107">
            <v>4010282</v>
          </cell>
        </row>
        <row r="108">
          <cell r="A108">
            <v>2003</v>
          </cell>
          <cell r="B108">
            <v>2</v>
          </cell>
          <cell r="C108" t="str">
            <v>111</v>
          </cell>
          <cell r="D108">
            <v>1</v>
          </cell>
          <cell r="E108">
            <v>2</v>
          </cell>
          <cell r="F108">
            <v>3</v>
          </cell>
          <cell r="G108">
            <v>5700</v>
          </cell>
          <cell r="H108">
            <v>1</v>
          </cell>
          <cell r="I108" t="str">
            <v>P</v>
          </cell>
          <cell r="J108">
            <v>1</v>
          </cell>
          <cell r="K108">
            <v>1408</v>
          </cell>
          <cell r="L108">
            <v>1</v>
          </cell>
          <cell r="M108">
            <v>1</v>
          </cell>
          <cell r="N108">
            <v>16834</v>
          </cell>
        </row>
        <row r="109">
          <cell r="A109">
            <v>2003</v>
          </cell>
          <cell r="B109">
            <v>2</v>
          </cell>
          <cell r="C109" t="str">
            <v>111</v>
          </cell>
          <cell r="D109">
            <v>1</v>
          </cell>
          <cell r="E109">
            <v>2</v>
          </cell>
          <cell r="F109">
            <v>3</v>
          </cell>
          <cell r="G109">
            <v>5700</v>
          </cell>
          <cell r="H109">
            <v>1</v>
          </cell>
          <cell r="I109" t="str">
            <v>P</v>
          </cell>
          <cell r="J109">
            <v>1</v>
          </cell>
          <cell r="K109">
            <v>1506</v>
          </cell>
          <cell r="L109">
            <v>1</v>
          </cell>
          <cell r="M109">
            <v>1</v>
          </cell>
          <cell r="N109">
            <v>80000</v>
          </cell>
        </row>
        <row r="110">
          <cell r="A110">
            <v>2003</v>
          </cell>
          <cell r="B110">
            <v>2</v>
          </cell>
          <cell r="C110" t="str">
            <v>111</v>
          </cell>
          <cell r="D110">
            <v>1</v>
          </cell>
          <cell r="E110">
            <v>2</v>
          </cell>
          <cell r="F110">
            <v>3</v>
          </cell>
          <cell r="G110">
            <v>5700</v>
          </cell>
          <cell r="H110">
            <v>1</v>
          </cell>
          <cell r="I110" t="str">
            <v>P</v>
          </cell>
          <cell r="J110">
            <v>1</v>
          </cell>
          <cell r="K110">
            <v>1507</v>
          </cell>
          <cell r="L110">
            <v>1</v>
          </cell>
          <cell r="M110">
            <v>1</v>
          </cell>
          <cell r="N110">
            <v>106656</v>
          </cell>
        </row>
        <row r="111">
          <cell r="A111">
            <v>2003</v>
          </cell>
          <cell r="B111">
            <v>2</v>
          </cell>
          <cell r="C111" t="str">
            <v>111</v>
          </cell>
          <cell r="D111">
            <v>1</v>
          </cell>
          <cell r="E111">
            <v>2</v>
          </cell>
          <cell r="F111">
            <v>3</v>
          </cell>
          <cell r="G111">
            <v>5700</v>
          </cell>
          <cell r="H111">
            <v>1</v>
          </cell>
          <cell r="I111" t="str">
            <v>P</v>
          </cell>
          <cell r="J111">
            <v>1</v>
          </cell>
          <cell r="K111">
            <v>1508</v>
          </cell>
          <cell r="L111">
            <v>1</v>
          </cell>
          <cell r="M111">
            <v>1</v>
          </cell>
          <cell r="N111">
            <v>166192</v>
          </cell>
        </row>
        <row r="112">
          <cell r="A112">
            <v>2003</v>
          </cell>
          <cell r="B112">
            <v>2</v>
          </cell>
          <cell r="C112" t="str">
            <v>111</v>
          </cell>
          <cell r="D112">
            <v>1</v>
          </cell>
          <cell r="E112">
            <v>2</v>
          </cell>
          <cell r="F112">
            <v>3</v>
          </cell>
          <cell r="G112">
            <v>5700</v>
          </cell>
          <cell r="H112">
            <v>1</v>
          </cell>
          <cell r="I112" t="str">
            <v>P</v>
          </cell>
          <cell r="J112">
            <v>1</v>
          </cell>
          <cell r="K112">
            <v>1509</v>
          </cell>
          <cell r="L112">
            <v>1</v>
          </cell>
          <cell r="M112">
            <v>1</v>
          </cell>
          <cell r="N112">
            <v>34263381</v>
          </cell>
        </row>
        <row r="113">
          <cell r="A113">
            <v>2003</v>
          </cell>
          <cell r="B113">
            <v>2</v>
          </cell>
          <cell r="C113" t="str">
            <v>111</v>
          </cell>
          <cell r="D113">
            <v>1</v>
          </cell>
          <cell r="E113">
            <v>2</v>
          </cell>
          <cell r="F113">
            <v>3</v>
          </cell>
          <cell r="G113">
            <v>5700</v>
          </cell>
          <cell r="H113">
            <v>1</v>
          </cell>
          <cell r="I113" t="str">
            <v>P</v>
          </cell>
          <cell r="J113">
            <v>1</v>
          </cell>
          <cell r="K113">
            <v>1511</v>
          </cell>
          <cell r="L113">
            <v>1</v>
          </cell>
          <cell r="M113">
            <v>1</v>
          </cell>
          <cell r="N113">
            <v>39072</v>
          </cell>
        </row>
        <row r="114">
          <cell r="A114">
            <v>2003</v>
          </cell>
          <cell r="B114">
            <v>2</v>
          </cell>
          <cell r="C114" t="str">
            <v>111</v>
          </cell>
          <cell r="D114">
            <v>1</v>
          </cell>
          <cell r="E114">
            <v>2</v>
          </cell>
          <cell r="F114">
            <v>3</v>
          </cell>
          <cell r="G114">
            <v>5700</v>
          </cell>
          <cell r="H114">
            <v>1</v>
          </cell>
          <cell r="I114" t="str">
            <v>P</v>
          </cell>
          <cell r="J114">
            <v>1</v>
          </cell>
          <cell r="K114">
            <v>1601</v>
          </cell>
          <cell r="L114">
            <v>1</v>
          </cell>
          <cell r="M114">
            <v>1</v>
          </cell>
          <cell r="N114">
            <v>881157</v>
          </cell>
        </row>
        <row r="115">
          <cell r="A115">
            <v>2003</v>
          </cell>
          <cell r="B115">
            <v>2</v>
          </cell>
          <cell r="C115" t="str">
            <v>111</v>
          </cell>
          <cell r="D115">
            <v>1</v>
          </cell>
          <cell r="E115">
            <v>2</v>
          </cell>
          <cell r="F115">
            <v>3</v>
          </cell>
          <cell r="G115">
            <v>5700</v>
          </cell>
          <cell r="H115">
            <v>1</v>
          </cell>
          <cell r="I115" t="str">
            <v>P</v>
          </cell>
          <cell r="J115">
            <v>1</v>
          </cell>
          <cell r="K115">
            <v>2100</v>
          </cell>
          <cell r="L115">
            <v>1</v>
          </cell>
          <cell r="M115">
            <v>1</v>
          </cell>
          <cell r="N115">
            <v>2950408</v>
          </cell>
        </row>
        <row r="116">
          <cell r="A116">
            <v>2003</v>
          </cell>
          <cell r="B116">
            <v>2</v>
          </cell>
          <cell r="C116" t="str">
            <v>111</v>
          </cell>
          <cell r="D116">
            <v>1</v>
          </cell>
          <cell r="E116">
            <v>2</v>
          </cell>
          <cell r="F116">
            <v>3</v>
          </cell>
          <cell r="G116">
            <v>5700</v>
          </cell>
          <cell r="H116">
            <v>1</v>
          </cell>
          <cell r="I116" t="str">
            <v>P</v>
          </cell>
          <cell r="J116">
            <v>1</v>
          </cell>
          <cell r="K116">
            <v>2200</v>
          </cell>
          <cell r="L116">
            <v>1</v>
          </cell>
          <cell r="M116">
            <v>1</v>
          </cell>
          <cell r="N116">
            <v>1200000</v>
          </cell>
        </row>
        <row r="117">
          <cell r="A117">
            <v>2003</v>
          </cell>
          <cell r="B117">
            <v>2</v>
          </cell>
          <cell r="C117" t="str">
            <v>111</v>
          </cell>
          <cell r="D117">
            <v>1</v>
          </cell>
          <cell r="E117">
            <v>2</v>
          </cell>
          <cell r="F117">
            <v>3</v>
          </cell>
          <cell r="G117">
            <v>5700</v>
          </cell>
          <cell r="H117">
            <v>1</v>
          </cell>
          <cell r="I117" t="str">
            <v>P</v>
          </cell>
          <cell r="J117">
            <v>1</v>
          </cell>
          <cell r="K117">
            <v>2300</v>
          </cell>
          <cell r="L117">
            <v>1</v>
          </cell>
          <cell r="M117">
            <v>1</v>
          </cell>
          <cell r="N117">
            <v>80335</v>
          </cell>
        </row>
        <row r="118">
          <cell r="A118">
            <v>2003</v>
          </cell>
          <cell r="B118">
            <v>2</v>
          </cell>
          <cell r="C118" t="str">
            <v>111</v>
          </cell>
          <cell r="D118">
            <v>1</v>
          </cell>
          <cell r="E118">
            <v>2</v>
          </cell>
          <cell r="F118">
            <v>3</v>
          </cell>
          <cell r="G118">
            <v>5700</v>
          </cell>
          <cell r="H118">
            <v>1</v>
          </cell>
          <cell r="I118" t="str">
            <v>P</v>
          </cell>
          <cell r="J118">
            <v>1</v>
          </cell>
          <cell r="K118">
            <v>2400</v>
          </cell>
          <cell r="L118">
            <v>1</v>
          </cell>
          <cell r="M118">
            <v>1</v>
          </cell>
          <cell r="N118">
            <v>67375</v>
          </cell>
        </row>
        <row r="119">
          <cell r="A119">
            <v>2003</v>
          </cell>
          <cell r="B119">
            <v>2</v>
          </cell>
          <cell r="C119" t="str">
            <v>111</v>
          </cell>
          <cell r="D119">
            <v>1</v>
          </cell>
          <cell r="E119">
            <v>2</v>
          </cell>
          <cell r="F119">
            <v>3</v>
          </cell>
          <cell r="G119">
            <v>5700</v>
          </cell>
          <cell r="H119">
            <v>1</v>
          </cell>
          <cell r="I119" t="str">
            <v>P</v>
          </cell>
          <cell r="J119">
            <v>1</v>
          </cell>
          <cell r="K119">
            <v>2500</v>
          </cell>
          <cell r="L119">
            <v>1</v>
          </cell>
          <cell r="M119">
            <v>1</v>
          </cell>
          <cell r="N119">
            <v>66077</v>
          </cell>
        </row>
        <row r="120">
          <cell r="A120">
            <v>2003</v>
          </cell>
          <cell r="B120">
            <v>2</v>
          </cell>
          <cell r="C120" t="str">
            <v>111</v>
          </cell>
          <cell r="D120">
            <v>1</v>
          </cell>
          <cell r="E120">
            <v>2</v>
          </cell>
          <cell r="F120">
            <v>3</v>
          </cell>
          <cell r="G120">
            <v>5700</v>
          </cell>
          <cell r="H120">
            <v>1</v>
          </cell>
          <cell r="I120" t="str">
            <v>P</v>
          </cell>
          <cell r="J120">
            <v>1</v>
          </cell>
          <cell r="K120">
            <v>2600</v>
          </cell>
          <cell r="L120">
            <v>1</v>
          </cell>
          <cell r="M120">
            <v>1</v>
          </cell>
          <cell r="N120">
            <v>642817</v>
          </cell>
        </row>
        <row r="121">
          <cell r="A121">
            <v>2003</v>
          </cell>
          <cell r="B121">
            <v>2</v>
          </cell>
          <cell r="C121" t="str">
            <v>111</v>
          </cell>
          <cell r="D121">
            <v>1</v>
          </cell>
          <cell r="E121">
            <v>2</v>
          </cell>
          <cell r="F121">
            <v>3</v>
          </cell>
          <cell r="G121">
            <v>5700</v>
          </cell>
          <cell r="H121">
            <v>1</v>
          </cell>
          <cell r="I121" t="str">
            <v>P</v>
          </cell>
          <cell r="J121">
            <v>1</v>
          </cell>
          <cell r="K121">
            <v>2700</v>
          </cell>
          <cell r="L121">
            <v>1</v>
          </cell>
          <cell r="M121">
            <v>1</v>
          </cell>
          <cell r="N121">
            <v>25932</v>
          </cell>
        </row>
        <row r="122">
          <cell r="A122">
            <v>2003</v>
          </cell>
          <cell r="B122">
            <v>2</v>
          </cell>
          <cell r="C122" t="str">
            <v>111</v>
          </cell>
          <cell r="D122">
            <v>1</v>
          </cell>
          <cell r="E122">
            <v>2</v>
          </cell>
          <cell r="F122">
            <v>3</v>
          </cell>
          <cell r="G122">
            <v>5700</v>
          </cell>
          <cell r="H122">
            <v>1</v>
          </cell>
          <cell r="I122" t="str">
            <v>P</v>
          </cell>
          <cell r="J122">
            <v>1</v>
          </cell>
          <cell r="K122">
            <v>3100</v>
          </cell>
          <cell r="L122">
            <v>1</v>
          </cell>
          <cell r="M122">
            <v>1</v>
          </cell>
          <cell r="N122">
            <v>8112563</v>
          </cell>
        </row>
        <row r="123">
          <cell r="A123">
            <v>2003</v>
          </cell>
          <cell r="B123">
            <v>2</v>
          </cell>
          <cell r="C123" t="str">
            <v>111</v>
          </cell>
          <cell r="D123">
            <v>1</v>
          </cell>
          <cell r="E123">
            <v>2</v>
          </cell>
          <cell r="F123">
            <v>3</v>
          </cell>
          <cell r="G123">
            <v>5700</v>
          </cell>
          <cell r="H123">
            <v>1</v>
          </cell>
          <cell r="I123" t="str">
            <v>P</v>
          </cell>
          <cell r="J123">
            <v>1</v>
          </cell>
          <cell r="K123">
            <v>3200</v>
          </cell>
          <cell r="L123">
            <v>1</v>
          </cell>
          <cell r="M123">
            <v>1</v>
          </cell>
          <cell r="N123">
            <v>7300000</v>
          </cell>
        </row>
        <row r="124">
          <cell r="A124">
            <v>2003</v>
          </cell>
          <cell r="B124">
            <v>2</v>
          </cell>
          <cell r="C124" t="str">
            <v>111</v>
          </cell>
          <cell r="D124">
            <v>1</v>
          </cell>
          <cell r="E124">
            <v>2</v>
          </cell>
          <cell r="F124">
            <v>3</v>
          </cell>
          <cell r="G124">
            <v>5700</v>
          </cell>
          <cell r="H124">
            <v>1</v>
          </cell>
          <cell r="I124" t="str">
            <v>P</v>
          </cell>
          <cell r="J124">
            <v>1</v>
          </cell>
          <cell r="K124">
            <v>3300</v>
          </cell>
          <cell r="L124">
            <v>1</v>
          </cell>
          <cell r="M124">
            <v>1</v>
          </cell>
          <cell r="N124">
            <v>6183808</v>
          </cell>
        </row>
        <row r="125">
          <cell r="A125">
            <v>2003</v>
          </cell>
          <cell r="B125">
            <v>2</v>
          </cell>
          <cell r="C125" t="str">
            <v>111</v>
          </cell>
          <cell r="D125">
            <v>1</v>
          </cell>
          <cell r="E125">
            <v>2</v>
          </cell>
          <cell r="F125">
            <v>3</v>
          </cell>
          <cell r="G125">
            <v>5700</v>
          </cell>
          <cell r="H125">
            <v>1</v>
          </cell>
          <cell r="I125" t="str">
            <v>P</v>
          </cell>
          <cell r="J125">
            <v>1</v>
          </cell>
          <cell r="K125">
            <v>3400</v>
          </cell>
          <cell r="L125">
            <v>1</v>
          </cell>
          <cell r="M125">
            <v>1</v>
          </cell>
          <cell r="N125">
            <v>1526433</v>
          </cell>
        </row>
        <row r="126">
          <cell r="A126">
            <v>2003</v>
          </cell>
          <cell r="B126">
            <v>2</v>
          </cell>
          <cell r="C126" t="str">
            <v>111</v>
          </cell>
          <cell r="D126">
            <v>1</v>
          </cell>
          <cell r="E126">
            <v>2</v>
          </cell>
          <cell r="F126">
            <v>3</v>
          </cell>
          <cell r="G126">
            <v>5700</v>
          </cell>
          <cell r="H126">
            <v>1</v>
          </cell>
          <cell r="I126" t="str">
            <v>P</v>
          </cell>
          <cell r="J126">
            <v>1</v>
          </cell>
          <cell r="K126">
            <v>3500</v>
          </cell>
          <cell r="L126">
            <v>1</v>
          </cell>
          <cell r="M126">
            <v>1</v>
          </cell>
          <cell r="N126">
            <v>948279</v>
          </cell>
        </row>
        <row r="127">
          <cell r="A127">
            <v>2003</v>
          </cell>
          <cell r="B127">
            <v>2</v>
          </cell>
          <cell r="C127" t="str">
            <v>111</v>
          </cell>
          <cell r="D127">
            <v>1</v>
          </cell>
          <cell r="E127">
            <v>2</v>
          </cell>
          <cell r="F127">
            <v>3</v>
          </cell>
          <cell r="G127">
            <v>5700</v>
          </cell>
          <cell r="H127">
            <v>1</v>
          </cell>
          <cell r="I127" t="str">
            <v>P</v>
          </cell>
          <cell r="J127">
            <v>1</v>
          </cell>
          <cell r="K127">
            <v>3600</v>
          </cell>
          <cell r="L127">
            <v>1</v>
          </cell>
          <cell r="M127">
            <v>1</v>
          </cell>
          <cell r="N127">
            <v>2896171</v>
          </cell>
        </row>
        <row r="128">
          <cell r="A128">
            <v>2003</v>
          </cell>
          <cell r="B128">
            <v>2</v>
          </cell>
          <cell r="C128" t="str">
            <v>111</v>
          </cell>
          <cell r="D128">
            <v>1</v>
          </cell>
          <cell r="E128">
            <v>2</v>
          </cell>
          <cell r="F128">
            <v>3</v>
          </cell>
          <cell r="G128">
            <v>5700</v>
          </cell>
          <cell r="H128">
            <v>1</v>
          </cell>
          <cell r="I128" t="str">
            <v>P</v>
          </cell>
          <cell r="J128">
            <v>1</v>
          </cell>
          <cell r="K128">
            <v>3700</v>
          </cell>
          <cell r="L128">
            <v>1</v>
          </cell>
          <cell r="M128">
            <v>1</v>
          </cell>
          <cell r="N128">
            <v>6110000</v>
          </cell>
        </row>
        <row r="129">
          <cell r="A129">
            <v>2003</v>
          </cell>
          <cell r="B129">
            <v>2</v>
          </cell>
          <cell r="C129" t="str">
            <v>111</v>
          </cell>
          <cell r="D129">
            <v>1</v>
          </cell>
          <cell r="E129">
            <v>2</v>
          </cell>
          <cell r="F129">
            <v>3</v>
          </cell>
          <cell r="G129">
            <v>5700</v>
          </cell>
          <cell r="H129">
            <v>1</v>
          </cell>
          <cell r="I129" t="str">
            <v>P</v>
          </cell>
          <cell r="J129">
            <v>1</v>
          </cell>
          <cell r="K129">
            <v>3800</v>
          </cell>
          <cell r="L129">
            <v>1</v>
          </cell>
          <cell r="M129">
            <v>1</v>
          </cell>
          <cell r="N129">
            <v>13924560</v>
          </cell>
        </row>
        <row r="130">
          <cell r="A130">
            <v>2003</v>
          </cell>
          <cell r="B130">
            <v>2</v>
          </cell>
          <cell r="C130" t="str">
            <v>111</v>
          </cell>
          <cell r="D130">
            <v>1</v>
          </cell>
          <cell r="E130">
            <v>2</v>
          </cell>
          <cell r="F130">
            <v>3</v>
          </cell>
          <cell r="G130">
            <v>5700</v>
          </cell>
          <cell r="H130">
            <v>1</v>
          </cell>
          <cell r="I130" t="str">
            <v>P</v>
          </cell>
          <cell r="J130">
            <v>2</v>
          </cell>
          <cell r="K130">
            <v>1103</v>
          </cell>
          <cell r="L130">
            <v>1</v>
          </cell>
          <cell r="M130">
            <v>1</v>
          </cell>
          <cell r="N130">
            <v>5242575</v>
          </cell>
        </row>
        <row r="131">
          <cell r="A131">
            <v>2003</v>
          </cell>
          <cell r="B131">
            <v>2</v>
          </cell>
          <cell r="C131" t="str">
            <v>111</v>
          </cell>
          <cell r="D131">
            <v>1</v>
          </cell>
          <cell r="E131">
            <v>2</v>
          </cell>
          <cell r="F131">
            <v>3</v>
          </cell>
          <cell r="G131">
            <v>5700</v>
          </cell>
          <cell r="H131">
            <v>1</v>
          </cell>
          <cell r="I131" t="str">
            <v>P</v>
          </cell>
          <cell r="J131">
            <v>2</v>
          </cell>
          <cell r="K131">
            <v>1301</v>
          </cell>
          <cell r="L131">
            <v>1</v>
          </cell>
          <cell r="M131">
            <v>1</v>
          </cell>
          <cell r="N131">
            <v>10500</v>
          </cell>
        </row>
        <row r="132">
          <cell r="A132">
            <v>2003</v>
          </cell>
          <cell r="B132">
            <v>2</v>
          </cell>
          <cell r="C132" t="str">
            <v>111</v>
          </cell>
          <cell r="D132">
            <v>1</v>
          </cell>
          <cell r="E132">
            <v>2</v>
          </cell>
          <cell r="F132">
            <v>3</v>
          </cell>
          <cell r="G132">
            <v>5700</v>
          </cell>
          <cell r="H132">
            <v>1</v>
          </cell>
          <cell r="I132" t="str">
            <v>P</v>
          </cell>
          <cell r="J132">
            <v>2</v>
          </cell>
          <cell r="K132">
            <v>1305</v>
          </cell>
          <cell r="L132">
            <v>1</v>
          </cell>
          <cell r="M132">
            <v>1</v>
          </cell>
          <cell r="N132">
            <v>145627</v>
          </cell>
        </row>
        <row r="133">
          <cell r="A133">
            <v>2003</v>
          </cell>
          <cell r="B133">
            <v>2</v>
          </cell>
          <cell r="C133" t="str">
            <v>111</v>
          </cell>
          <cell r="D133">
            <v>1</v>
          </cell>
          <cell r="E133">
            <v>2</v>
          </cell>
          <cell r="F133">
            <v>3</v>
          </cell>
          <cell r="G133">
            <v>5700</v>
          </cell>
          <cell r="H133">
            <v>1</v>
          </cell>
          <cell r="I133" t="str">
            <v>P</v>
          </cell>
          <cell r="J133">
            <v>2</v>
          </cell>
          <cell r="K133">
            <v>1306</v>
          </cell>
          <cell r="L133">
            <v>1</v>
          </cell>
          <cell r="M133">
            <v>1</v>
          </cell>
          <cell r="N133">
            <v>648207</v>
          </cell>
        </row>
        <row r="134">
          <cell r="A134">
            <v>2003</v>
          </cell>
          <cell r="B134">
            <v>2</v>
          </cell>
          <cell r="C134" t="str">
            <v>111</v>
          </cell>
          <cell r="D134">
            <v>1</v>
          </cell>
          <cell r="E134">
            <v>2</v>
          </cell>
          <cell r="F134">
            <v>3</v>
          </cell>
          <cell r="G134">
            <v>5700</v>
          </cell>
          <cell r="H134">
            <v>1</v>
          </cell>
          <cell r="I134" t="str">
            <v>P</v>
          </cell>
          <cell r="J134">
            <v>2</v>
          </cell>
          <cell r="K134">
            <v>1401</v>
          </cell>
          <cell r="L134">
            <v>1</v>
          </cell>
          <cell r="M134">
            <v>1</v>
          </cell>
          <cell r="N134">
            <v>624434</v>
          </cell>
        </row>
        <row r="135">
          <cell r="A135">
            <v>2003</v>
          </cell>
          <cell r="B135">
            <v>2</v>
          </cell>
          <cell r="C135" t="str">
            <v>111</v>
          </cell>
          <cell r="D135">
            <v>1</v>
          </cell>
          <cell r="E135">
            <v>2</v>
          </cell>
          <cell r="F135">
            <v>3</v>
          </cell>
          <cell r="G135">
            <v>5700</v>
          </cell>
          <cell r="H135">
            <v>1</v>
          </cell>
          <cell r="I135" t="str">
            <v>P</v>
          </cell>
          <cell r="J135">
            <v>2</v>
          </cell>
          <cell r="K135">
            <v>1403</v>
          </cell>
          <cell r="L135">
            <v>1</v>
          </cell>
          <cell r="M135">
            <v>1</v>
          </cell>
          <cell r="N135">
            <v>244876</v>
          </cell>
        </row>
        <row r="136">
          <cell r="A136">
            <v>2003</v>
          </cell>
          <cell r="B136">
            <v>2</v>
          </cell>
          <cell r="C136" t="str">
            <v>111</v>
          </cell>
          <cell r="D136">
            <v>1</v>
          </cell>
          <cell r="E136">
            <v>2</v>
          </cell>
          <cell r="F136">
            <v>3</v>
          </cell>
          <cell r="G136">
            <v>5700</v>
          </cell>
          <cell r="H136">
            <v>1</v>
          </cell>
          <cell r="I136" t="str">
            <v>P</v>
          </cell>
          <cell r="J136">
            <v>2</v>
          </cell>
          <cell r="K136">
            <v>1404</v>
          </cell>
          <cell r="L136">
            <v>1</v>
          </cell>
          <cell r="M136">
            <v>1</v>
          </cell>
          <cell r="N136">
            <v>545388</v>
          </cell>
        </row>
        <row r="137">
          <cell r="A137">
            <v>2003</v>
          </cell>
          <cell r="B137">
            <v>2</v>
          </cell>
          <cell r="C137" t="str">
            <v>111</v>
          </cell>
          <cell r="D137">
            <v>1</v>
          </cell>
          <cell r="E137">
            <v>2</v>
          </cell>
          <cell r="F137">
            <v>3</v>
          </cell>
          <cell r="G137">
            <v>5700</v>
          </cell>
          <cell r="H137">
            <v>1</v>
          </cell>
          <cell r="I137" t="str">
            <v>P</v>
          </cell>
          <cell r="J137">
            <v>2</v>
          </cell>
          <cell r="K137">
            <v>1406</v>
          </cell>
          <cell r="L137">
            <v>1</v>
          </cell>
          <cell r="M137">
            <v>1</v>
          </cell>
          <cell r="N137">
            <v>164928</v>
          </cell>
        </row>
        <row r="138">
          <cell r="A138">
            <v>2003</v>
          </cell>
          <cell r="B138">
            <v>2</v>
          </cell>
          <cell r="C138" t="str">
            <v>111</v>
          </cell>
          <cell r="D138">
            <v>1</v>
          </cell>
          <cell r="E138">
            <v>2</v>
          </cell>
          <cell r="F138">
            <v>3</v>
          </cell>
          <cell r="G138">
            <v>5700</v>
          </cell>
          <cell r="H138">
            <v>1</v>
          </cell>
          <cell r="I138" t="str">
            <v>P</v>
          </cell>
          <cell r="J138">
            <v>2</v>
          </cell>
          <cell r="K138">
            <v>1407</v>
          </cell>
          <cell r="L138">
            <v>1</v>
          </cell>
          <cell r="M138">
            <v>1</v>
          </cell>
          <cell r="N138">
            <v>3208161</v>
          </cell>
        </row>
        <row r="139">
          <cell r="A139">
            <v>2003</v>
          </cell>
          <cell r="B139">
            <v>2</v>
          </cell>
          <cell r="C139" t="str">
            <v>111</v>
          </cell>
          <cell r="D139">
            <v>1</v>
          </cell>
          <cell r="E139">
            <v>2</v>
          </cell>
          <cell r="F139">
            <v>3</v>
          </cell>
          <cell r="G139">
            <v>5700</v>
          </cell>
          <cell r="H139">
            <v>1</v>
          </cell>
          <cell r="I139" t="str">
            <v>P</v>
          </cell>
          <cell r="J139">
            <v>2</v>
          </cell>
          <cell r="K139">
            <v>1408</v>
          </cell>
          <cell r="L139">
            <v>1</v>
          </cell>
          <cell r="M139">
            <v>1</v>
          </cell>
          <cell r="N139">
            <v>9228</v>
          </cell>
        </row>
        <row r="140">
          <cell r="A140">
            <v>2003</v>
          </cell>
          <cell r="B140">
            <v>2</v>
          </cell>
          <cell r="C140" t="str">
            <v>111</v>
          </cell>
          <cell r="D140">
            <v>1</v>
          </cell>
          <cell r="E140">
            <v>2</v>
          </cell>
          <cell r="F140">
            <v>3</v>
          </cell>
          <cell r="G140">
            <v>5700</v>
          </cell>
          <cell r="H140">
            <v>1</v>
          </cell>
          <cell r="I140" t="str">
            <v>P</v>
          </cell>
          <cell r="J140">
            <v>2</v>
          </cell>
          <cell r="K140">
            <v>1506</v>
          </cell>
          <cell r="L140">
            <v>1</v>
          </cell>
          <cell r="M140">
            <v>1</v>
          </cell>
          <cell r="N140">
            <v>43000</v>
          </cell>
        </row>
        <row r="141">
          <cell r="A141">
            <v>2003</v>
          </cell>
          <cell r="B141">
            <v>2</v>
          </cell>
          <cell r="C141" t="str">
            <v>111</v>
          </cell>
          <cell r="D141">
            <v>1</v>
          </cell>
          <cell r="E141">
            <v>2</v>
          </cell>
          <cell r="F141">
            <v>3</v>
          </cell>
          <cell r="G141">
            <v>5700</v>
          </cell>
          <cell r="H141">
            <v>1</v>
          </cell>
          <cell r="I141" t="str">
            <v>P</v>
          </cell>
          <cell r="J141">
            <v>2</v>
          </cell>
          <cell r="K141">
            <v>1507</v>
          </cell>
          <cell r="L141">
            <v>1</v>
          </cell>
          <cell r="M141">
            <v>1</v>
          </cell>
          <cell r="N141">
            <v>52668</v>
          </cell>
        </row>
        <row r="142">
          <cell r="A142">
            <v>2003</v>
          </cell>
          <cell r="B142">
            <v>2</v>
          </cell>
          <cell r="C142" t="str">
            <v>111</v>
          </cell>
          <cell r="D142">
            <v>1</v>
          </cell>
          <cell r="E142">
            <v>2</v>
          </cell>
          <cell r="F142">
            <v>3</v>
          </cell>
          <cell r="G142">
            <v>5700</v>
          </cell>
          <cell r="H142">
            <v>1</v>
          </cell>
          <cell r="I142" t="str">
            <v>P</v>
          </cell>
          <cell r="J142">
            <v>2</v>
          </cell>
          <cell r="K142">
            <v>1508</v>
          </cell>
          <cell r="L142">
            <v>1</v>
          </cell>
          <cell r="M142">
            <v>1</v>
          </cell>
          <cell r="N142">
            <v>104851</v>
          </cell>
        </row>
        <row r="143">
          <cell r="A143">
            <v>2003</v>
          </cell>
          <cell r="B143">
            <v>2</v>
          </cell>
          <cell r="C143" t="str">
            <v>111</v>
          </cell>
          <cell r="D143">
            <v>1</v>
          </cell>
          <cell r="E143">
            <v>2</v>
          </cell>
          <cell r="F143">
            <v>3</v>
          </cell>
          <cell r="G143">
            <v>5700</v>
          </cell>
          <cell r="H143">
            <v>1</v>
          </cell>
          <cell r="I143" t="str">
            <v>P</v>
          </cell>
          <cell r="J143">
            <v>2</v>
          </cell>
          <cell r="K143">
            <v>1509</v>
          </cell>
          <cell r="L143">
            <v>1</v>
          </cell>
          <cell r="M143">
            <v>1</v>
          </cell>
          <cell r="N143">
            <v>26839025</v>
          </cell>
        </row>
        <row r="144">
          <cell r="A144">
            <v>2003</v>
          </cell>
          <cell r="B144">
            <v>2</v>
          </cell>
          <cell r="C144" t="str">
            <v>111</v>
          </cell>
          <cell r="D144">
            <v>1</v>
          </cell>
          <cell r="E144">
            <v>2</v>
          </cell>
          <cell r="F144">
            <v>3</v>
          </cell>
          <cell r="G144">
            <v>5700</v>
          </cell>
          <cell r="H144">
            <v>1</v>
          </cell>
          <cell r="I144" t="str">
            <v>P</v>
          </cell>
          <cell r="J144">
            <v>2</v>
          </cell>
          <cell r="K144">
            <v>1601</v>
          </cell>
          <cell r="L144">
            <v>1</v>
          </cell>
          <cell r="M144">
            <v>1</v>
          </cell>
          <cell r="N144">
            <v>671447</v>
          </cell>
        </row>
        <row r="145">
          <cell r="A145">
            <v>2003</v>
          </cell>
          <cell r="B145">
            <v>2</v>
          </cell>
          <cell r="C145" t="str">
            <v>111</v>
          </cell>
          <cell r="D145">
            <v>1</v>
          </cell>
          <cell r="E145">
            <v>2</v>
          </cell>
          <cell r="F145">
            <v>3</v>
          </cell>
          <cell r="G145">
            <v>5700</v>
          </cell>
          <cell r="H145">
            <v>1</v>
          </cell>
          <cell r="I145" t="str">
            <v>P</v>
          </cell>
          <cell r="J145">
            <v>2</v>
          </cell>
          <cell r="K145">
            <v>2100</v>
          </cell>
          <cell r="L145">
            <v>1</v>
          </cell>
          <cell r="M145">
            <v>1</v>
          </cell>
          <cell r="N145">
            <v>1506155</v>
          </cell>
        </row>
        <row r="146">
          <cell r="A146">
            <v>2003</v>
          </cell>
          <cell r="B146">
            <v>2</v>
          </cell>
          <cell r="C146" t="str">
            <v>111</v>
          </cell>
          <cell r="D146">
            <v>1</v>
          </cell>
          <cell r="E146">
            <v>2</v>
          </cell>
          <cell r="F146">
            <v>3</v>
          </cell>
          <cell r="G146">
            <v>5700</v>
          </cell>
          <cell r="H146">
            <v>1</v>
          </cell>
          <cell r="I146" t="str">
            <v>P</v>
          </cell>
          <cell r="J146">
            <v>2</v>
          </cell>
          <cell r="K146">
            <v>2200</v>
          </cell>
          <cell r="L146">
            <v>1</v>
          </cell>
          <cell r="M146">
            <v>1</v>
          </cell>
          <cell r="N146">
            <v>80000</v>
          </cell>
        </row>
        <row r="147">
          <cell r="A147">
            <v>2003</v>
          </cell>
          <cell r="B147">
            <v>2</v>
          </cell>
          <cell r="C147" t="str">
            <v>111</v>
          </cell>
          <cell r="D147">
            <v>1</v>
          </cell>
          <cell r="E147">
            <v>2</v>
          </cell>
          <cell r="F147">
            <v>3</v>
          </cell>
          <cell r="G147">
            <v>5700</v>
          </cell>
          <cell r="H147">
            <v>1</v>
          </cell>
          <cell r="I147" t="str">
            <v>P</v>
          </cell>
          <cell r="J147">
            <v>2</v>
          </cell>
          <cell r="K147">
            <v>2300</v>
          </cell>
          <cell r="L147">
            <v>1</v>
          </cell>
          <cell r="M147">
            <v>1</v>
          </cell>
          <cell r="N147">
            <v>37580</v>
          </cell>
        </row>
        <row r="148">
          <cell r="A148">
            <v>2003</v>
          </cell>
          <cell r="B148">
            <v>2</v>
          </cell>
          <cell r="C148" t="str">
            <v>111</v>
          </cell>
          <cell r="D148">
            <v>1</v>
          </cell>
          <cell r="E148">
            <v>2</v>
          </cell>
          <cell r="F148">
            <v>3</v>
          </cell>
          <cell r="G148">
            <v>5700</v>
          </cell>
          <cell r="H148">
            <v>1</v>
          </cell>
          <cell r="I148" t="str">
            <v>P</v>
          </cell>
          <cell r="J148">
            <v>2</v>
          </cell>
          <cell r="K148">
            <v>2400</v>
          </cell>
          <cell r="L148">
            <v>1</v>
          </cell>
          <cell r="M148">
            <v>1</v>
          </cell>
          <cell r="N148">
            <v>28411</v>
          </cell>
        </row>
        <row r="149">
          <cell r="A149">
            <v>2003</v>
          </cell>
          <cell r="B149">
            <v>2</v>
          </cell>
          <cell r="C149" t="str">
            <v>111</v>
          </cell>
          <cell r="D149">
            <v>1</v>
          </cell>
          <cell r="E149">
            <v>2</v>
          </cell>
          <cell r="F149">
            <v>3</v>
          </cell>
          <cell r="G149">
            <v>5700</v>
          </cell>
          <cell r="H149">
            <v>1</v>
          </cell>
          <cell r="I149" t="str">
            <v>P</v>
          </cell>
          <cell r="J149">
            <v>2</v>
          </cell>
          <cell r="K149">
            <v>2500</v>
          </cell>
          <cell r="L149">
            <v>1</v>
          </cell>
          <cell r="M149">
            <v>1</v>
          </cell>
          <cell r="N149">
            <v>28033</v>
          </cell>
        </row>
        <row r="150">
          <cell r="A150">
            <v>2003</v>
          </cell>
          <cell r="B150">
            <v>2</v>
          </cell>
          <cell r="C150" t="str">
            <v>111</v>
          </cell>
          <cell r="D150">
            <v>1</v>
          </cell>
          <cell r="E150">
            <v>2</v>
          </cell>
          <cell r="F150">
            <v>3</v>
          </cell>
          <cell r="G150">
            <v>5700</v>
          </cell>
          <cell r="H150">
            <v>1</v>
          </cell>
          <cell r="I150" t="str">
            <v>P</v>
          </cell>
          <cell r="J150">
            <v>2</v>
          </cell>
          <cell r="K150">
            <v>2600</v>
          </cell>
          <cell r="L150">
            <v>1</v>
          </cell>
          <cell r="M150">
            <v>1</v>
          </cell>
          <cell r="N150">
            <v>179268</v>
          </cell>
        </row>
        <row r="151">
          <cell r="A151">
            <v>2003</v>
          </cell>
          <cell r="B151">
            <v>2</v>
          </cell>
          <cell r="C151" t="str">
            <v>111</v>
          </cell>
          <cell r="D151">
            <v>1</v>
          </cell>
          <cell r="E151">
            <v>2</v>
          </cell>
          <cell r="F151">
            <v>3</v>
          </cell>
          <cell r="G151">
            <v>5700</v>
          </cell>
          <cell r="H151">
            <v>1</v>
          </cell>
          <cell r="I151" t="str">
            <v>P</v>
          </cell>
          <cell r="J151">
            <v>2</v>
          </cell>
          <cell r="K151">
            <v>2700</v>
          </cell>
          <cell r="L151">
            <v>1</v>
          </cell>
          <cell r="M151">
            <v>1</v>
          </cell>
          <cell r="N151">
            <v>11113</v>
          </cell>
        </row>
        <row r="152">
          <cell r="A152">
            <v>2003</v>
          </cell>
          <cell r="B152">
            <v>2</v>
          </cell>
          <cell r="C152" t="str">
            <v>111</v>
          </cell>
          <cell r="D152">
            <v>1</v>
          </cell>
          <cell r="E152">
            <v>2</v>
          </cell>
          <cell r="F152">
            <v>3</v>
          </cell>
          <cell r="G152">
            <v>5700</v>
          </cell>
          <cell r="H152">
            <v>1</v>
          </cell>
          <cell r="I152" t="str">
            <v>P</v>
          </cell>
          <cell r="J152">
            <v>2</v>
          </cell>
          <cell r="K152">
            <v>3100</v>
          </cell>
          <cell r="L152">
            <v>1</v>
          </cell>
          <cell r="M152">
            <v>1</v>
          </cell>
          <cell r="N152">
            <v>2369148</v>
          </cell>
        </row>
        <row r="153">
          <cell r="A153">
            <v>2003</v>
          </cell>
          <cell r="B153">
            <v>2</v>
          </cell>
          <cell r="C153" t="str">
            <v>111</v>
          </cell>
          <cell r="D153">
            <v>1</v>
          </cell>
          <cell r="E153">
            <v>2</v>
          </cell>
          <cell r="F153">
            <v>3</v>
          </cell>
          <cell r="G153">
            <v>5700</v>
          </cell>
          <cell r="H153">
            <v>1</v>
          </cell>
          <cell r="I153" t="str">
            <v>P</v>
          </cell>
          <cell r="J153">
            <v>2</v>
          </cell>
          <cell r="K153">
            <v>3200</v>
          </cell>
          <cell r="L153">
            <v>1</v>
          </cell>
          <cell r="M153">
            <v>1</v>
          </cell>
          <cell r="N153">
            <v>863810</v>
          </cell>
        </row>
        <row r="154">
          <cell r="A154">
            <v>2003</v>
          </cell>
          <cell r="B154">
            <v>2</v>
          </cell>
          <cell r="C154" t="str">
            <v>111</v>
          </cell>
          <cell r="D154">
            <v>1</v>
          </cell>
          <cell r="E154">
            <v>2</v>
          </cell>
          <cell r="F154">
            <v>3</v>
          </cell>
          <cell r="G154">
            <v>5700</v>
          </cell>
          <cell r="H154">
            <v>1</v>
          </cell>
          <cell r="I154" t="str">
            <v>P</v>
          </cell>
          <cell r="J154">
            <v>2</v>
          </cell>
          <cell r="K154">
            <v>3300</v>
          </cell>
          <cell r="L154">
            <v>1</v>
          </cell>
          <cell r="M154">
            <v>1</v>
          </cell>
          <cell r="N154">
            <v>47059268</v>
          </cell>
        </row>
        <row r="155">
          <cell r="A155">
            <v>2003</v>
          </cell>
          <cell r="B155">
            <v>2</v>
          </cell>
          <cell r="C155" t="str">
            <v>111</v>
          </cell>
          <cell r="D155">
            <v>1</v>
          </cell>
          <cell r="E155">
            <v>2</v>
          </cell>
          <cell r="F155">
            <v>3</v>
          </cell>
          <cell r="G155">
            <v>5700</v>
          </cell>
          <cell r="H155">
            <v>1</v>
          </cell>
          <cell r="I155" t="str">
            <v>P</v>
          </cell>
          <cell r="J155">
            <v>2</v>
          </cell>
          <cell r="K155">
            <v>3400</v>
          </cell>
          <cell r="L155">
            <v>1</v>
          </cell>
          <cell r="M155">
            <v>1</v>
          </cell>
          <cell r="N155">
            <v>334787</v>
          </cell>
        </row>
        <row r="156">
          <cell r="A156">
            <v>2003</v>
          </cell>
          <cell r="B156">
            <v>2</v>
          </cell>
          <cell r="C156" t="str">
            <v>111</v>
          </cell>
          <cell r="D156">
            <v>1</v>
          </cell>
          <cell r="E156">
            <v>2</v>
          </cell>
          <cell r="F156">
            <v>3</v>
          </cell>
          <cell r="G156">
            <v>5700</v>
          </cell>
          <cell r="H156">
            <v>1</v>
          </cell>
          <cell r="I156" t="str">
            <v>P</v>
          </cell>
          <cell r="J156">
            <v>2</v>
          </cell>
          <cell r="K156">
            <v>3500</v>
          </cell>
          <cell r="L156">
            <v>1</v>
          </cell>
          <cell r="M156">
            <v>1</v>
          </cell>
          <cell r="N156">
            <v>613756</v>
          </cell>
        </row>
        <row r="157">
          <cell r="A157">
            <v>2003</v>
          </cell>
          <cell r="B157">
            <v>2</v>
          </cell>
          <cell r="C157" t="str">
            <v>111</v>
          </cell>
          <cell r="D157">
            <v>1</v>
          </cell>
          <cell r="E157">
            <v>2</v>
          </cell>
          <cell r="F157">
            <v>3</v>
          </cell>
          <cell r="G157">
            <v>5700</v>
          </cell>
          <cell r="H157">
            <v>1</v>
          </cell>
          <cell r="I157" t="str">
            <v>P</v>
          </cell>
          <cell r="J157">
            <v>2</v>
          </cell>
          <cell r="K157">
            <v>3600</v>
          </cell>
          <cell r="L157">
            <v>1</v>
          </cell>
          <cell r="M157">
            <v>1</v>
          </cell>
          <cell r="N157">
            <v>350000</v>
          </cell>
        </row>
        <row r="158">
          <cell r="A158">
            <v>2003</v>
          </cell>
          <cell r="B158">
            <v>2</v>
          </cell>
          <cell r="C158" t="str">
            <v>111</v>
          </cell>
          <cell r="D158">
            <v>1</v>
          </cell>
          <cell r="E158">
            <v>2</v>
          </cell>
          <cell r="F158">
            <v>3</v>
          </cell>
          <cell r="G158">
            <v>5700</v>
          </cell>
          <cell r="H158">
            <v>1</v>
          </cell>
          <cell r="I158" t="str">
            <v>P</v>
          </cell>
          <cell r="J158">
            <v>2</v>
          </cell>
          <cell r="K158">
            <v>3700</v>
          </cell>
          <cell r="L158">
            <v>1</v>
          </cell>
          <cell r="M158">
            <v>1</v>
          </cell>
          <cell r="N158">
            <v>20404663</v>
          </cell>
        </row>
        <row r="159">
          <cell r="A159">
            <v>2003</v>
          </cell>
          <cell r="B159">
            <v>2</v>
          </cell>
          <cell r="C159" t="str">
            <v>111</v>
          </cell>
          <cell r="D159">
            <v>1</v>
          </cell>
          <cell r="E159">
            <v>2</v>
          </cell>
          <cell r="F159">
            <v>3</v>
          </cell>
          <cell r="G159">
            <v>5700</v>
          </cell>
          <cell r="H159">
            <v>1</v>
          </cell>
          <cell r="I159" t="str">
            <v>P</v>
          </cell>
          <cell r="J159">
            <v>2</v>
          </cell>
          <cell r="K159">
            <v>3800</v>
          </cell>
          <cell r="L159">
            <v>1</v>
          </cell>
          <cell r="M159">
            <v>1</v>
          </cell>
          <cell r="N159">
            <v>13868090</v>
          </cell>
        </row>
        <row r="160">
          <cell r="A160">
            <v>2003</v>
          </cell>
          <cell r="B160">
            <v>2</v>
          </cell>
          <cell r="C160" t="str">
            <v>112</v>
          </cell>
          <cell r="D160">
            <v>1</v>
          </cell>
          <cell r="E160">
            <v>1</v>
          </cell>
          <cell r="F160">
            <v>1</v>
          </cell>
          <cell r="G160">
            <v>5700</v>
          </cell>
          <cell r="H160">
            <v>1</v>
          </cell>
          <cell r="I160" t="str">
            <v>P</v>
          </cell>
          <cell r="J160">
            <v>3</v>
          </cell>
          <cell r="K160">
            <v>1103</v>
          </cell>
          <cell r="L160">
            <v>1</v>
          </cell>
          <cell r="M160">
            <v>1</v>
          </cell>
          <cell r="N160">
            <v>5109518</v>
          </cell>
        </row>
        <row r="161">
          <cell r="A161">
            <v>2003</v>
          </cell>
          <cell r="B161">
            <v>2</v>
          </cell>
          <cell r="C161" t="str">
            <v>112</v>
          </cell>
          <cell r="D161">
            <v>1</v>
          </cell>
          <cell r="E161">
            <v>1</v>
          </cell>
          <cell r="F161">
            <v>1</v>
          </cell>
          <cell r="G161">
            <v>5700</v>
          </cell>
          <cell r="H161">
            <v>1</v>
          </cell>
          <cell r="I161" t="str">
            <v>P</v>
          </cell>
          <cell r="J161">
            <v>3</v>
          </cell>
          <cell r="K161">
            <v>1201</v>
          </cell>
          <cell r="L161">
            <v>1</v>
          </cell>
          <cell r="M161">
            <v>1</v>
          </cell>
          <cell r="N161">
            <v>6126169</v>
          </cell>
        </row>
        <row r="162">
          <cell r="A162">
            <v>2003</v>
          </cell>
          <cell r="B162">
            <v>2</v>
          </cell>
          <cell r="C162" t="str">
            <v>112</v>
          </cell>
          <cell r="D162">
            <v>1</v>
          </cell>
          <cell r="E162">
            <v>1</v>
          </cell>
          <cell r="F162">
            <v>1</v>
          </cell>
          <cell r="G162">
            <v>5700</v>
          </cell>
          <cell r="H162">
            <v>1</v>
          </cell>
          <cell r="I162" t="str">
            <v>P</v>
          </cell>
          <cell r="J162">
            <v>3</v>
          </cell>
          <cell r="K162">
            <v>1305</v>
          </cell>
          <cell r="L162">
            <v>1</v>
          </cell>
          <cell r="M162">
            <v>1</v>
          </cell>
          <cell r="N162">
            <v>141932</v>
          </cell>
        </row>
        <row r="163">
          <cell r="A163">
            <v>2003</v>
          </cell>
          <cell r="B163">
            <v>2</v>
          </cell>
          <cell r="C163" t="str">
            <v>112</v>
          </cell>
          <cell r="D163">
            <v>1</v>
          </cell>
          <cell r="E163">
            <v>1</v>
          </cell>
          <cell r="F163">
            <v>1</v>
          </cell>
          <cell r="G163">
            <v>5700</v>
          </cell>
          <cell r="H163">
            <v>1</v>
          </cell>
          <cell r="I163" t="str">
            <v>P</v>
          </cell>
          <cell r="J163">
            <v>3</v>
          </cell>
          <cell r="K163">
            <v>1306</v>
          </cell>
          <cell r="L163">
            <v>1</v>
          </cell>
          <cell r="M163">
            <v>1</v>
          </cell>
          <cell r="N163">
            <v>567724</v>
          </cell>
        </row>
        <row r="164">
          <cell r="A164">
            <v>2003</v>
          </cell>
          <cell r="B164">
            <v>2</v>
          </cell>
          <cell r="C164" t="str">
            <v>112</v>
          </cell>
          <cell r="D164">
            <v>1</v>
          </cell>
          <cell r="E164">
            <v>1</v>
          </cell>
          <cell r="F164">
            <v>1</v>
          </cell>
          <cell r="G164">
            <v>5700</v>
          </cell>
          <cell r="H164">
            <v>1</v>
          </cell>
          <cell r="I164" t="str">
            <v>P</v>
          </cell>
          <cell r="J164">
            <v>3</v>
          </cell>
          <cell r="K164">
            <v>1401</v>
          </cell>
          <cell r="L164">
            <v>1</v>
          </cell>
          <cell r="M164">
            <v>1</v>
          </cell>
          <cell r="N164">
            <v>595279</v>
          </cell>
        </row>
        <row r="165">
          <cell r="A165">
            <v>2003</v>
          </cell>
          <cell r="B165">
            <v>2</v>
          </cell>
          <cell r="C165" t="str">
            <v>112</v>
          </cell>
          <cell r="D165">
            <v>1</v>
          </cell>
          <cell r="E165">
            <v>1</v>
          </cell>
          <cell r="F165">
            <v>1</v>
          </cell>
          <cell r="G165">
            <v>5700</v>
          </cell>
          <cell r="H165">
            <v>1</v>
          </cell>
          <cell r="I165" t="str">
            <v>P</v>
          </cell>
          <cell r="J165">
            <v>3</v>
          </cell>
          <cell r="K165">
            <v>1403</v>
          </cell>
          <cell r="L165">
            <v>1</v>
          </cell>
          <cell r="M165">
            <v>1</v>
          </cell>
          <cell r="N165">
            <v>233441</v>
          </cell>
        </row>
        <row r="166">
          <cell r="A166">
            <v>2003</v>
          </cell>
          <cell r="B166">
            <v>2</v>
          </cell>
          <cell r="C166" t="str">
            <v>112</v>
          </cell>
          <cell r="D166">
            <v>1</v>
          </cell>
          <cell r="E166">
            <v>1</v>
          </cell>
          <cell r="F166">
            <v>1</v>
          </cell>
          <cell r="G166">
            <v>5700</v>
          </cell>
          <cell r="H166">
            <v>1</v>
          </cell>
          <cell r="I166" t="str">
            <v>P</v>
          </cell>
          <cell r="J166">
            <v>3</v>
          </cell>
          <cell r="K166">
            <v>1404</v>
          </cell>
          <cell r="L166">
            <v>1</v>
          </cell>
          <cell r="M166">
            <v>1</v>
          </cell>
          <cell r="N166">
            <v>491360</v>
          </cell>
        </row>
        <row r="167">
          <cell r="A167">
            <v>2003</v>
          </cell>
          <cell r="B167">
            <v>2</v>
          </cell>
          <cell r="C167" t="str">
            <v>112</v>
          </cell>
          <cell r="D167">
            <v>1</v>
          </cell>
          <cell r="E167">
            <v>1</v>
          </cell>
          <cell r="F167">
            <v>1</v>
          </cell>
          <cell r="G167">
            <v>5700</v>
          </cell>
          <cell r="H167">
            <v>1</v>
          </cell>
          <cell r="I167" t="str">
            <v>P</v>
          </cell>
          <cell r="J167">
            <v>3</v>
          </cell>
          <cell r="K167">
            <v>1406</v>
          </cell>
          <cell r="L167">
            <v>1</v>
          </cell>
          <cell r="M167">
            <v>1</v>
          </cell>
          <cell r="N167">
            <v>99762</v>
          </cell>
        </row>
        <row r="168">
          <cell r="A168">
            <v>2003</v>
          </cell>
          <cell r="B168">
            <v>2</v>
          </cell>
          <cell r="C168" t="str">
            <v>112</v>
          </cell>
          <cell r="D168">
            <v>1</v>
          </cell>
          <cell r="E168">
            <v>1</v>
          </cell>
          <cell r="F168">
            <v>1</v>
          </cell>
          <cell r="G168">
            <v>5700</v>
          </cell>
          <cell r="H168">
            <v>1</v>
          </cell>
          <cell r="I168" t="str">
            <v>P</v>
          </cell>
          <cell r="J168">
            <v>3</v>
          </cell>
          <cell r="K168">
            <v>1407</v>
          </cell>
          <cell r="L168">
            <v>1</v>
          </cell>
          <cell r="M168">
            <v>1</v>
          </cell>
          <cell r="N168">
            <v>2728062</v>
          </cell>
        </row>
        <row r="169">
          <cell r="A169">
            <v>2003</v>
          </cell>
          <cell r="B169">
            <v>2</v>
          </cell>
          <cell r="C169" t="str">
            <v>112</v>
          </cell>
          <cell r="D169">
            <v>1</v>
          </cell>
          <cell r="E169">
            <v>1</v>
          </cell>
          <cell r="F169">
            <v>1</v>
          </cell>
          <cell r="G169">
            <v>5700</v>
          </cell>
          <cell r="H169">
            <v>1</v>
          </cell>
          <cell r="I169" t="str">
            <v>P</v>
          </cell>
          <cell r="J169">
            <v>3</v>
          </cell>
          <cell r="K169">
            <v>1408</v>
          </cell>
          <cell r="L169">
            <v>1</v>
          </cell>
          <cell r="M169">
            <v>1</v>
          </cell>
          <cell r="N169">
            <v>10851</v>
          </cell>
        </row>
        <row r="170">
          <cell r="A170">
            <v>2003</v>
          </cell>
          <cell r="B170">
            <v>2</v>
          </cell>
          <cell r="C170" t="str">
            <v>112</v>
          </cell>
          <cell r="D170">
            <v>1</v>
          </cell>
          <cell r="E170">
            <v>1</v>
          </cell>
          <cell r="F170">
            <v>1</v>
          </cell>
          <cell r="G170">
            <v>5700</v>
          </cell>
          <cell r="H170">
            <v>1</v>
          </cell>
          <cell r="I170" t="str">
            <v>P</v>
          </cell>
          <cell r="J170">
            <v>3</v>
          </cell>
          <cell r="K170">
            <v>1507</v>
          </cell>
          <cell r="L170">
            <v>1</v>
          </cell>
          <cell r="M170">
            <v>1</v>
          </cell>
          <cell r="N170">
            <v>89748</v>
          </cell>
        </row>
        <row r="171">
          <cell r="A171">
            <v>2003</v>
          </cell>
          <cell r="B171">
            <v>2</v>
          </cell>
          <cell r="C171" t="str">
            <v>112</v>
          </cell>
          <cell r="D171">
            <v>1</v>
          </cell>
          <cell r="E171">
            <v>1</v>
          </cell>
          <cell r="F171">
            <v>1</v>
          </cell>
          <cell r="G171">
            <v>5700</v>
          </cell>
          <cell r="H171">
            <v>1</v>
          </cell>
          <cell r="I171" t="str">
            <v>P</v>
          </cell>
          <cell r="J171">
            <v>3</v>
          </cell>
          <cell r="K171">
            <v>1508</v>
          </cell>
          <cell r="L171">
            <v>1</v>
          </cell>
          <cell r="M171">
            <v>1</v>
          </cell>
          <cell r="N171">
            <v>102188</v>
          </cell>
        </row>
        <row r="172">
          <cell r="A172">
            <v>2003</v>
          </cell>
          <cell r="B172">
            <v>2</v>
          </cell>
          <cell r="C172" t="str">
            <v>112</v>
          </cell>
          <cell r="D172">
            <v>1</v>
          </cell>
          <cell r="E172">
            <v>1</v>
          </cell>
          <cell r="F172">
            <v>1</v>
          </cell>
          <cell r="G172">
            <v>5700</v>
          </cell>
          <cell r="H172">
            <v>1</v>
          </cell>
          <cell r="I172" t="str">
            <v>P</v>
          </cell>
          <cell r="J172">
            <v>3</v>
          </cell>
          <cell r="K172">
            <v>1509</v>
          </cell>
          <cell r="L172">
            <v>1</v>
          </cell>
          <cell r="M172">
            <v>1</v>
          </cell>
          <cell r="N172">
            <v>23793972</v>
          </cell>
        </row>
        <row r="173">
          <cell r="A173">
            <v>2003</v>
          </cell>
          <cell r="B173">
            <v>2</v>
          </cell>
          <cell r="C173" t="str">
            <v>112</v>
          </cell>
          <cell r="D173">
            <v>1</v>
          </cell>
          <cell r="E173">
            <v>1</v>
          </cell>
          <cell r="F173">
            <v>1</v>
          </cell>
          <cell r="G173">
            <v>5700</v>
          </cell>
          <cell r="H173">
            <v>1</v>
          </cell>
          <cell r="I173" t="str">
            <v>P</v>
          </cell>
          <cell r="J173">
            <v>3</v>
          </cell>
          <cell r="K173">
            <v>1511</v>
          </cell>
          <cell r="L173">
            <v>1</v>
          </cell>
          <cell r="M173">
            <v>1</v>
          </cell>
          <cell r="N173">
            <v>103008</v>
          </cell>
        </row>
        <row r="174">
          <cell r="A174">
            <v>2003</v>
          </cell>
          <cell r="B174">
            <v>2</v>
          </cell>
          <cell r="C174" t="str">
            <v>112</v>
          </cell>
          <cell r="D174">
            <v>1</v>
          </cell>
          <cell r="E174">
            <v>1</v>
          </cell>
          <cell r="F174">
            <v>1</v>
          </cell>
          <cell r="G174">
            <v>5700</v>
          </cell>
          <cell r="H174">
            <v>1</v>
          </cell>
          <cell r="I174" t="str">
            <v>P</v>
          </cell>
          <cell r="J174">
            <v>3</v>
          </cell>
          <cell r="K174">
            <v>1601</v>
          </cell>
          <cell r="L174">
            <v>1</v>
          </cell>
          <cell r="M174">
            <v>1</v>
          </cell>
          <cell r="N174">
            <v>596119</v>
          </cell>
        </row>
        <row r="175">
          <cell r="A175">
            <v>2003</v>
          </cell>
          <cell r="B175">
            <v>2</v>
          </cell>
          <cell r="C175" t="str">
            <v>112</v>
          </cell>
          <cell r="D175">
            <v>1</v>
          </cell>
          <cell r="E175">
            <v>1</v>
          </cell>
          <cell r="F175">
            <v>1</v>
          </cell>
          <cell r="G175">
            <v>5700</v>
          </cell>
          <cell r="H175">
            <v>1</v>
          </cell>
          <cell r="I175" t="str">
            <v>P</v>
          </cell>
          <cell r="J175">
            <v>3</v>
          </cell>
          <cell r="K175">
            <v>2100</v>
          </cell>
          <cell r="L175">
            <v>1</v>
          </cell>
          <cell r="M175">
            <v>1</v>
          </cell>
          <cell r="N175">
            <v>635543</v>
          </cell>
        </row>
        <row r="176">
          <cell r="A176">
            <v>2003</v>
          </cell>
          <cell r="B176">
            <v>2</v>
          </cell>
          <cell r="C176" t="str">
            <v>112</v>
          </cell>
          <cell r="D176">
            <v>1</v>
          </cell>
          <cell r="E176">
            <v>1</v>
          </cell>
          <cell r="F176">
            <v>1</v>
          </cell>
          <cell r="G176">
            <v>5700</v>
          </cell>
          <cell r="H176">
            <v>1</v>
          </cell>
          <cell r="I176" t="str">
            <v>P</v>
          </cell>
          <cell r="J176">
            <v>3</v>
          </cell>
          <cell r="K176">
            <v>2200</v>
          </cell>
          <cell r="L176">
            <v>1</v>
          </cell>
          <cell r="M176">
            <v>1</v>
          </cell>
          <cell r="N176">
            <v>76542</v>
          </cell>
        </row>
        <row r="177">
          <cell r="A177">
            <v>2003</v>
          </cell>
          <cell r="B177">
            <v>2</v>
          </cell>
          <cell r="C177" t="str">
            <v>112</v>
          </cell>
          <cell r="D177">
            <v>1</v>
          </cell>
          <cell r="E177">
            <v>1</v>
          </cell>
          <cell r="F177">
            <v>1</v>
          </cell>
          <cell r="G177">
            <v>5700</v>
          </cell>
          <cell r="H177">
            <v>1</v>
          </cell>
          <cell r="I177" t="str">
            <v>P</v>
          </cell>
          <cell r="J177">
            <v>3</v>
          </cell>
          <cell r="K177">
            <v>2300</v>
          </cell>
          <cell r="L177">
            <v>1</v>
          </cell>
          <cell r="M177">
            <v>1</v>
          </cell>
          <cell r="N177">
            <v>46408</v>
          </cell>
        </row>
        <row r="178">
          <cell r="A178">
            <v>2003</v>
          </cell>
          <cell r="B178">
            <v>2</v>
          </cell>
          <cell r="C178" t="str">
            <v>112</v>
          </cell>
          <cell r="D178">
            <v>1</v>
          </cell>
          <cell r="E178">
            <v>1</v>
          </cell>
          <cell r="F178">
            <v>1</v>
          </cell>
          <cell r="G178">
            <v>5700</v>
          </cell>
          <cell r="H178">
            <v>1</v>
          </cell>
          <cell r="I178" t="str">
            <v>P</v>
          </cell>
          <cell r="J178">
            <v>3</v>
          </cell>
          <cell r="K178">
            <v>2400</v>
          </cell>
          <cell r="L178">
            <v>1</v>
          </cell>
          <cell r="M178">
            <v>1</v>
          </cell>
          <cell r="N178">
            <v>27747</v>
          </cell>
        </row>
        <row r="179">
          <cell r="A179">
            <v>2003</v>
          </cell>
          <cell r="B179">
            <v>2</v>
          </cell>
          <cell r="C179" t="str">
            <v>112</v>
          </cell>
          <cell r="D179">
            <v>1</v>
          </cell>
          <cell r="E179">
            <v>1</v>
          </cell>
          <cell r="F179">
            <v>1</v>
          </cell>
          <cell r="G179">
            <v>5700</v>
          </cell>
          <cell r="H179">
            <v>1</v>
          </cell>
          <cell r="I179" t="str">
            <v>P</v>
          </cell>
          <cell r="J179">
            <v>3</v>
          </cell>
          <cell r="K179">
            <v>2500</v>
          </cell>
          <cell r="L179">
            <v>1</v>
          </cell>
          <cell r="M179">
            <v>1</v>
          </cell>
          <cell r="N179">
            <v>16478</v>
          </cell>
        </row>
        <row r="180">
          <cell r="A180">
            <v>2003</v>
          </cell>
          <cell r="B180">
            <v>2</v>
          </cell>
          <cell r="C180" t="str">
            <v>112</v>
          </cell>
          <cell r="D180">
            <v>1</v>
          </cell>
          <cell r="E180">
            <v>1</v>
          </cell>
          <cell r="F180">
            <v>1</v>
          </cell>
          <cell r="G180">
            <v>5700</v>
          </cell>
          <cell r="H180">
            <v>1</v>
          </cell>
          <cell r="I180" t="str">
            <v>P</v>
          </cell>
          <cell r="J180">
            <v>3</v>
          </cell>
          <cell r="K180">
            <v>2600</v>
          </cell>
          <cell r="L180">
            <v>1</v>
          </cell>
          <cell r="M180">
            <v>1</v>
          </cell>
          <cell r="N180">
            <v>249278</v>
          </cell>
        </row>
        <row r="181">
          <cell r="A181">
            <v>2003</v>
          </cell>
          <cell r="B181">
            <v>2</v>
          </cell>
          <cell r="C181" t="str">
            <v>112</v>
          </cell>
          <cell r="D181">
            <v>1</v>
          </cell>
          <cell r="E181">
            <v>1</v>
          </cell>
          <cell r="F181">
            <v>1</v>
          </cell>
          <cell r="G181">
            <v>5700</v>
          </cell>
          <cell r="H181">
            <v>1</v>
          </cell>
          <cell r="I181" t="str">
            <v>P</v>
          </cell>
          <cell r="J181">
            <v>3</v>
          </cell>
          <cell r="K181">
            <v>2700</v>
          </cell>
          <cell r="L181">
            <v>1</v>
          </cell>
          <cell r="M181">
            <v>1</v>
          </cell>
          <cell r="N181">
            <v>62080</v>
          </cell>
        </row>
        <row r="182">
          <cell r="A182">
            <v>2003</v>
          </cell>
          <cell r="B182">
            <v>2</v>
          </cell>
          <cell r="C182" t="str">
            <v>112</v>
          </cell>
          <cell r="D182">
            <v>1</v>
          </cell>
          <cell r="E182">
            <v>1</v>
          </cell>
          <cell r="F182">
            <v>1</v>
          </cell>
          <cell r="G182">
            <v>5700</v>
          </cell>
          <cell r="H182">
            <v>1</v>
          </cell>
          <cell r="I182" t="str">
            <v>P</v>
          </cell>
          <cell r="J182">
            <v>3</v>
          </cell>
          <cell r="K182">
            <v>3100</v>
          </cell>
          <cell r="L182">
            <v>1</v>
          </cell>
          <cell r="M182">
            <v>1</v>
          </cell>
          <cell r="N182">
            <v>4958516</v>
          </cell>
        </row>
        <row r="183">
          <cell r="A183">
            <v>2003</v>
          </cell>
          <cell r="B183">
            <v>2</v>
          </cell>
          <cell r="C183" t="str">
            <v>112</v>
          </cell>
          <cell r="D183">
            <v>1</v>
          </cell>
          <cell r="E183">
            <v>1</v>
          </cell>
          <cell r="F183">
            <v>1</v>
          </cell>
          <cell r="G183">
            <v>5700</v>
          </cell>
          <cell r="H183">
            <v>1</v>
          </cell>
          <cell r="I183" t="str">
            <v>P</v>
          </cell>
          <cell r="J183">
            <v>3</v>
          </cell>
          <cell r="K183">
            <v>3200</v>
          </cell>
          <cell r="L183">
            <v>1</v>
          </cell>
          <cell r="M183">
            <v>1</v>
          </cell>
          <cell r="N183">
            <v>662214</v>
          </cell>
        </row>
        <row r="184">
          <cell r="A184">
            <v>2003</v>
          </cell>
          <cell r="B184">
            <v>2</v>
          </cell>
          <cell r="C184" t="str">
            <v>112</v>
          </cell>
          <cell r="D184">
            <v>1</v>
          </cell>
          <cell r="E184">
            <v>1</v>
          </cell>
          <cell r="F184">
            <v>1</v>
          </cell>
          <cell r="G184">
            <v>5700</v>
          </cell>
          <cell r="H184">
            <v>1</v>
          </cell>
          <cell r="I184" t="str">
            <v>P</v>
          </cell>
          <cell r="J184">
            <v>3</v>
          </cell>
          <cell r="K184">
            <v>3300</v>
          </cell>
          <cell r="L184">
            <v>1</v>
          </cell>
          <cell r="M184">
            <v>1</v>
          </cell>
          <cell r="N184">
            <v>1736346</v>
          </cell>
        </row>
        <row r="185">
          <cell r="A185">
            <v>2003</v>
          </cell>
          <cell r="B185">
            <v>2</v>
          </cell>
          <cell r="C185" t="str">
            <v>112</v>
          </cell>
          <cell r="D185">
            <v>1</v>
          </cell>
          <cell r="E185">
            <v>1</v>
          </cell>
          <cell r="F185">
            <v>1</v>
          </cell>
          <cell r="G185">
            <v>5700</v>
          </cell>
          <cell r="H185">
            <v>1</v>
          </cell>
          <cell r="I185" t="str">
            <v>P</v>
          </cell>
          <cell r="J185">
            <v>3</v>
          </cell>
          <cell r="K185">
            <v>3400</v>
          </cell>
          <cell r="L185">
            <v>1</v>
          </cell>
          <cell r="M185">
            <v>1</v>
          </cell>
          <cell r="N185">
            <v>514904</v>
          </cell>
        </row>
        <row r="186">
          <cell r="A186">
            <v>2003</v>
          </cell>
          <cell r="B186">
            <v>2</v>
          </cell>
          <cell r="C186" t="str">
            <v>112</v>
          </cell>
          <cell r="D186">
            <v>1</v>
          </cell>
          <cell r="E186">
            <v>1</v>
          </cell>
          <cell r="F186">
            <v>1</v>
          </cell>
          <cell r="G186">
            <v>5700</v>
          </cell>
          <cell r="H186">
            <v>1</v>
          </cell>
          <cell r="I186" t="str">
            <v>P</v>
          </cell>
          <cell r="J186">
            <v>3</v>
          </cell>
          <cell r="K186">
            <v>3500</v>
          </cell>
          <cell r="L186">
            <v>1</v>
          </cell>
          <cell r="M186">
            <v>1</v>
          </cell>
          <cell r="N186">
            <v>1274263</v>
          </cell>
        </row>
        <row r="187">
          <cell r="A187">
            <v>2003</v>
          </cell>
          <cell r="B187">
            <v>2</v>
          </cell>
          <cell r="C187" t="str">
            <v>112</v>
          </cell>
          <cell r="D187">
            <v>1</v>
          </cell>
          <cell r="E187">
            <v>1</v>
          </cell>
          <cell r="F187">
            <v>1</v>
          </cell>
          <cell r="G187">
            <v>5700</v>
          </cell>
          <cell r="H187">
            <v>1</v>
          </cell>
          <cell r="I187" t="str">
            <v>P</v>
          </cell>
          <cell r="J187">
            <v>3</v>
          </cell>
          <cell r="K187">
            <v>3600</v>
          </cell>
          <cell r="L187">
            <v>1</v>
          </cell>
          <cell r="M187">
            <v>1</v>
          </cell>
          <cell r="N187">
            <v>83482</v>
          </cell>
        </row>
        <row r="188">
          <cell r="A188">
            <v>2003</v>
          </cell>
          <cell r="B188">
            <v>2</v>
          </cell>
          <cell r="C188" t="str">
            <v>112</v>
          </cell>
          <cell r="D188">
            <v>1</v>
          </cell>
          <cell r="E188">
            <v>1</v>
          </cell>
          <cell r="F188">
            <v>1</v>
          </cell>
          <cell r="G188">
            <v>5700</v>
          </cell>
          <cell r="H188">
            <v>1</v>
          </cell>
          <cell r="I188" t="str">
            <v>P</v>
          </cell>
          <cell r="J188">
            <v>3</v>
          </cell>
          <cell r="K188">
            <v>3800</v>
          </cell>
          <cell r="L188">
            <v>1</v>
          </cell>
          <cell r="M188">
            <v>1</v>
          </cell>
          <cell r="N188">
            <v>1469754</v>
          </cell>
        </row>
        <row r="189">
          <cell r="A189">
            <v>2003</v>
          </cell>
          <cell r="B189">
            <v>2</v>
          </cell>
          <cell r="C189" t="str">
            <v>112</v>
          </cell>
          <cell r="D189">
            <v>1</v>
          </cell>
          <cell r="E189">
            <v>1</v>
          </cell>
          <cell r="F189">
            <v>1</v>
          </cell>
          <cell r="G189">
            <v>5700</v>
          </cell>
          <cell r="H189">
            <v>1</v>
          </cell>
          <cell r="I189" t="str">
            <v>P</v>
          </cell>
          <cell r="J189">
            <v>4</v>
          </cell>
          <cell r="K189">
            <v>1103</v>
          </cell>
          <cell r="L189">
            <v>1</v>
          </cell>
          <cell r="M189">
            <v>1</v>
          </cell>
          <cell r="N189">
            <v>11453526</v>
          </cell>
        </row>
        <row r="190">
          <cell r="A190">
            <v>2003</v>
          </cell>
          <cell r="B190">
            <v>2</v>
          </cell>
          <cell r="C190" t="str">
            <v>112</v>
          </cell>
          <cell r="D190">
            <v>1</v>
          </cell>
          <cell r="E190">
            <v>1</v>
          </cell>
          <cell r="F190">
            <v>1</v>
          </cell>
          <cell r="G190">
            <v>5700</v>
          </cell>
          <cell r="H190">
            <v>1</v>
          </cell>
          <cell r="I190" t="str">
            <v>P</v>
          </cell>
          <cell r="J190">
            <v>4</v>
          </cell>
          <cell r="K190">
            <v>1203</v>
          </cell>
          <cell r="L190">
            <v>1</v>
          </cell>
          <cell r="M190">
            <v>1</v>
          </cell>
          <cell r="N190">
            <v>27000</v>
          </cell>
        </row>
        <row r="191">
          <cell r="A191">
            <v>2003</v>
          </cell>
          <cell r="B191">
            <v>2</v>
          </cell>
          <cell r="C191" t="str">
            <v>112</v>
          </cell>
          <cell r="D191">
            <v>1</v>
          </cell>
          <cell r="E191">
            <v>1</v>
          </cell>
          <cell r="F191">
            <v>1</v>
          </cell>
          <cell r="G191">
            <v>5700</v>
          </cell>
          <cell r="H191">
            <v>1</v>
          </cell>
          <cell r="I191" t="str">
            <v>P</v>
          </cell>
          <cell r="J191">
            <v>4</v>
          </cell>
          <cell r="K191">
            <v>1301</v>
          </cell>
          <cell r="L191">
            <v>1</v>
          </cell>
          <cell r="M191">
            <v>1</v>
          </cell>
          <cell r="N191">
            <v>118900</v>
          </cell>
        </row>
        <row r="192">
          <cell r="A192">
            <v>2003</v>
          </cell>
          <cell r="B192">
            <v>2</v>
          </cell>
          <cell r="C192" t="str">
            <v>112</v>
          </cell>
          <cell r="D192">
            <v>1</v>
          </cell>
          <cell r="E192">
            <v>1</v>
          </cell>
          <cell r="F192">
            <v>1</v>
          </cell>
          <cell r="G192">
            <v>5700</v>
          </cell>
          <cell r="H192">
            <v>1</v>
          </cell>
          <cell r="I192" t="str">
            <v>P</v>
          </cell>
          <cell r="J192">
            <v>4</v>
          </cell>
          <cell r="K192">
            <v>1305</v>
          </cell>
          <cell r="L192">
            <v>1</v>
          </cell>
          <cell r="M192">
            <v>1</v>
          </cell>
          <cell r="N192">
            <v>318155</v>
          </cell>
        </row>
        <row r="193">
          <cell r="A193">
            <v>2003</v>
          </cell>
          <cell r="B193">
            <v>2</v>
          </cell>
          <cell r="C193" t="str">
            <v>112</v>
          </cell>
          <cell r="D193">
            <v>1</v>
          </cell>
          <cell r="E193">
            <v>1</v>
          </cell>
          <cell r="F193">
            <v>1</v>
          </cell>
          <cell r="G193">
            <v>5700</v>
          </cell>
          <cell r="H193">
            <v>1</v>
          </cell>
          <cell r="I193" t="str">
            <v>P</v>
          </cell>
          <cell r="J193">
            <v>4</v>
          </cell>
          <cell r="K193">
            <v>1306</v>
          </cell>
          <cell r="L193">
            <v>1</v>
          </cell>
          <cell r="M193">
            <v>1</v>
          </cell>
          <cell r="N193">
            <v>1953315</v>
          </cell>
        </row>
        <row r="194">
          <cell r="A194">
            <v>2003</v>
          </cell>
          <cell r="B194">
            <v>2</v>
          </cell>
          <cell r="C194" t="str">
            <v>112</v>
          </cell>
          <cell r="D194">
            <v>1</v>
          </cell>
          <cell r="E194">
            <v>1</v>
          </cell>
          <cell r="F194">
            <v>1</v>
          </cell>
          <cell r="G194">
            <v>5700</v>
          </cell>
          <cell r="H194">
            <v>1</v>
          </cell>
          <cell r="I194" t="str">
            <v>P</v>
          </cell>
          <cell r="J194">
            <v>4</v>
          </cell>
          <cell r="K194">
            <v>1401</v>
          </cell>
          <cell r="L194">
            <v>1</v>
          </cell>
          <cell r="M194">
            <v>1</v>
          </cell>
          <cell r="N194">
            <v>1265331</v>
          </cell>
        </row>
        <row r="195">
          <cell r="A195">
            <v>2003</v>
          </cell>
          <cell r="B195">
            <v>2</v>
          </cell>
          <cell r="C195" t="str">
            <v>112</v>
          </cell>
          <cell r="D195">
            <v>1</v>
          </cell>
          <cell r="E195">
            <v>1</v>
          </cell>
          <cell r="F195">
            <v>1</v>
          </cell>
          <cell r="G195">
            <v>5700</v>
          </cell>
          <cell r="H195">
            <v>1</v>
          </cell>
          <cell r="I195" t="str">
            <v>P</v>
          </cell>
          <cell r="J195">
            <v>4</v>
          </cell>
          <cell r="K195">
            <v>1403</v>
          </cell>
          <cell r="L195">
            <v>1</v>
          </cell>
          <cell r="M195">
            <v>1</v>
          </cell>
          <cell r="N195">
            <v>496208</v>
          </cell>
        </row>
        <row r="196">
          <cell r="A196">
            <v>2003</v>
          </cell>
          <cell r="B196">
            <v>2</v>
          </cell>
          <cell r="C196" t="str">
            <v>112</v>
          </cell>
          <cell r="D196">
            <v>1</v>
          </cell>
          <cell r="E196">
            <v>1</v>
          </cell>
          <cell r="F196">
            <v>1</v>
          </cell>
          <cell r="G196">
            <v>5700</v>
          </cell>
          <cell r="H196">
            <v>1</v>
          </cell>
          <cell r="I196" t="str">
            <v>P</v>
          </cell>
          <cell r="J196">
            <v>4</v>
          </cell>
          <cell r="K196">
            <v>1404</v>
          </cell>
          <cell r="L196">
            <v>1</v>
          </cell>
          <cell r="M196">
            <v>1</v>
          </cell>
          <cell r="N196">
            <v>1129296</v>
          </cell>
        </row>
        <row r="197">
          <cell r="A197">
            <v>2003</v>
          </cell>
          <cell r="B197">
            <v>2</v>
          </cell>
          <cell r="C197" t="str">
            <v>112</v>
          </cell>
          <cell r="D197">
            <v>1</v>
          </cell>
          <cell r="E197">
            <v>1</v>
          </cell>
          <cell r="F197">
            <v>1</v>
          </cell>
          <cell r="G197">
            <v>5700</v>
          </cell>
          <cell r="H197">
            <v>1</v>
          </cell>
          <cell r="I197" t="str">
            <v>P</v>
          </cell>
          <cell r="J197">
            <v>4</v>
          </cell>
          <cell r="K197">
            <v>1406</v>
          </cell>
          <cell r="L197">
            <v>1</v>
          </cell>
          <cell r="M197">
            <v>1</v>
          </cell>
          <cell r="N197">
            <v>206168</v>
          </cell>
        </row>
        <row r="198">
          <cell r="A198">
            <v>2003</v>
          </cell>
          <cell r="B198">
            <v>2</v>
          </cell>
          <cell r="C198" t="str">
            <v>112</v>
          </cell>
          <cell r="D198">
            <v>1</v>
          </cell>
          <cell r="E198">
            <v>1</v>
          </cell>
          <cell r="F198">
            <v>1</v>
          </cell>
          <cell r="G198">
            <v>5700</v>
          </cell>
          <cell r="H198">
            <v>1</v>
          </cell>
          <cell r="I198" t="str">
            <v>P</v>
          </cell>
          <cell r="J198">
            <v>4</v>
          </cell>
          <cell r="K198">
            <v>1407</v>
          </cell>
          <cell r="L198">
            <v>1</v>
          </cell>
          <cell r="M198">
            <v>1</v>
          </cell>
          <cell r="N198">
            <v>6277905</v>
          </cell>
        </row>
        <row r="199">
          <cell r="A199">
            <v>2003</v>
          </cell>
          <cell r="B199">
            <v>2</v>
          </cell>
          <cell r="C199" t="str">
            <v>112</v>
          </cell>
          <cell r="D199">
            <v>1</v>
          </cell>
          <cell r="E199">
            <v>1</v>
          </cell>
          <cell r="F199">
            <v>1</v>
          </cell>
          <cell r="G199">
            <v>5700</v>
          </cell>
          <cell r="H199">
            <v>1</v>
          </cell>
          <cell r="I199" t="str">
            <v>P</v>
          </cell>
          <cell r="J199">
            <v>4</v>
          </cell>
          <cell r="K199">
            <v>1408</v>
          </cell>
          <cell r="L199">
            <v>1</v>
          </cell>
          <cell r="M199">
            <v>1</v>
          </cell>
          <cell r="N199">
            <v>22992</v>
          </cell>
        </row>
        <row r="200">
          <cell r="A200">
            <v>2003</v>
          </cell>
          <cell r="B200">
            <v>2</v>
          </cell>
          <cell r="C200" t="str">
            <v>112</v>
          </cell>
          <cell r="D200">
            <v>1</v>
          </cell>
          <cell r="E200">
            <v>1</v>
          </cell>
          <cell r="F200">
            <v>1</v>
          </cell>
          <cell r="G200">
            <v>5700</v>
          </cell>
          <cell r="H200">
            <v>1</v>
          </cell>
          <cell r="I200" t="str">
            <v>P</v>
          </cell>
          <cell r="J200">
            <v>4</v>
          </cell>
          <cell r="K200">
            <v>1506</v>
          </cell>
          <cell r="L200">
            <v>1</v>
          </cell>
          <cell r="M200">
            <v>1</v>
          </cell>
          <cell r="N200">
            <v>550000</v>
          </cell>
        </row>
        <row r="201">
          <cell r="A201">
            <v>2003</v>
          </cell>
          <cell r="B201">
            <v>2</v>
          </cell>
          <cell r="C201" t="str">
            <v>112</v>
          </cell>
          <cell r="D201">
            <v>1</v>
          </cell>
          <cell r="E201">
            <v>1</v>
          </cell>
          <cell r="F201">
            <v>1</v>
          </cell>
          <cell r="G201">
            <v>5700</v>
          </cell>
          <cell r="H201">
            <v>1</v>
          </cell>
          <cell r="I201" t="str">
            <v>P</v>
          </cell>
          <cell r="J201">
            <v>4</v>
          </cell>
          <cell r="K201">
            <v>1507</v>
          </cell>
          <cell r="L201">
            <v>1</v>
          </cell>
          <cell r="M201">
            <v>1</v>
          </cell>
          <cell r="N201">
            <v>189768</v>
          </cell>
        </row>
        <row r="202">
          <cell r="A202">
            <v>2003</v>
          </cell>
          <cell r="B202">
            <v>2</v>
          </cell>
          <cell r="C202" t="str">
            <v>112</v>
          </cell>
          <cell r="D202">
            <v>1</v>
          </cell>
          <cell r="E202">
            <v>1</v>
          </cell>
          <cell r="F202">
            <v>1</v>
          </cell>
          <cell r="G202">
            <v>5700</v>
          </cell>
          <cell r="H202">
            <v>1</v>
          </cell>
          <cell r="I202" t="str">
            <v>P</v>
          </cell>
          <cell r="J202">
            <v>4</v>
          </cell>
          <cell r="K202">
            <v>1508</v>
          </cell>
          <cell r="L202">
            <v>1</v>
          </cell>
          <cell r="M202">
            <v>1</v>
          </cell>
          <cell r="N202">
            <v>226873</v>
          </cell>
        </row>
        <row r="203">
          <cell r="A203">
            <v>2003</v>
          </cell>
          <cell r="B203">
            <v>2</v>
          </cell>
          <cell r="C203" t="str">
            <v>112</v>
          </cell>
          <cell r="D203">
            <v>1</v>
          </cell>
          <cell r="E203">
            <v>1</v>
          </cell>
          <cell r="F203">
            <v>1</v>
          </cell>
          <cell r="G203">
            <v>5700</v>
          </cell>
          <cell r="H203">
            <v>1</v>
          </cell>
          <cell r="I203" t="str">
            <v>P</v>
          </cell>
          <cell r="J203">
            <v>4</v>
          </cell>
          <cell r="K203">
            <v>1509</v>
          </cell>
          <cell r="L203">
            <v>1</v>
          </cell>
          <cell r="M203">
            <v>1</v>
          </cell>
          <cell r="N203">
            <v>54975681</v>
          </cell>
        </row>
        <row r="204">
          <cell r="A204">
            <v>2003</v>
          </cell>
          <cell r="B204">
            <v>2</v>
          </cell>
          <cell r="C204" t="str">
            <v>112</v>
          </cell>
          <cell r="D204">
            <v>1</v>
          </cell>
          <cell r="E204">
            <v>1</v>
          </cell>
          <cell r="F204">
            <v>1</v>
          </cell>
          <cell r="G204">
            <v>5700</v>
          </cell>
          <cell r="H204">
            <v>1</v>
          </cell>
          <cell r="I204" t="str">
            <v>P</v>
          </cell>
          <cell r="J204">
            <v>4</v>
          </cell>
          <cell r="K204">
            <v>1511</v>
          </cell>
          <cell r="L204">
            <v>1</v>
          </cell>
          <cell r="M204">
            <v>1</v>
          </cell>
          <cell r="N204">
            <v>216672</v>
          </cell>
        </row>
        <row r="205">
          <cell r="A205">
            <v>2003</v>
          </cell>
          <cell r="B205">
            <v>2</v>
          </cell>
          <cell r="C205" t="str">
            <v>112</v>
          </cell>
          <cell r="D205">
            <v>1</v>
          </cell>
          <cell r="E205">
            <v>1</v>
          </cell>
          <cell r="F205">
            <v>1</v>
          </cell>
          <cell r="G205">
            <v>5700</v>
          </cell>
          <cell r="H205">
            <v>1</v>
          </cell>
          <cell r="I205" t="str">
            <v>P</v>
          </cell>
          <cell r="J205">
            <v>4</v>
          </cell>
          <cell r="K205">
            <v>1601</v>
          </cell>
          <cell r="L205">
            <v>1</v>
          </cell>
          <cell r="M205">
            <v>1</v>
          </cell>
          <cell r="N205">
            <v>1518627</v>
          </cell>
        </row>
        <row r="206">
          <cell r="A206">
            <v>2003</v>
          </cell>
          <cell r="B206">
            <v>2</v>
          </cell>
          <cell r="C206" t="str">
            <v>112</v>
          </cell>
          <cell r="D206">
            <v>1</v>
          </cell>
          <cell r="E206">
            <v>1</v>
          </cell>
          <cell r="F206">
            <v>1</v>
          </cell>
          <cell r="G206">
            <v>5700</v>
          </cell>
          <cell r="H206">
            <v>1</v>
          </cell>
          <cell r="I206" t="str">
            <v>P</v>
          </cell>
          <cell r="J206">
            <v>4</v>
          </cell>
          <cell r="K206">
            <v>2100</v>
          </cell>
          <cell r="L206">
            <v>1</v>
          </cell>
          <cell r="M206">
            <v>1</v>
          </cell>
          <cell r="N206">
            <v>1271086</v>
          </cell>
        </row>
        <row r="207">
          <cell r="A207">
            <v>2003</v>
          </cell>
          <cell r="B207">
            <v>2</v>
          </cell>
          <cell r="C207" t="str">
            <v>112</v>
          </cell>
          <cell r="D207">
            <v>1</v>
          </cell>
          <cell r="E207">
            <v>1</v>
          </cell>
          <cell r="F207">
            <v>1</v>
          </cell>
          <cell r="G207">
            <v>5700</v>
          </cell>
          <cell r="H207">
            <v>1</v>
          </cell>
          <cell r="I207" t="str">
            <v>P</v>
          </cell>
          <cell r="J207">
            <v>4</v>
          </cell>
          <cell r="K207">
            <v>2200</v>
          </cell>
          <cell r="L207">
            <v>1</v>
          </cell>
          <cell r="M207">
            <v>1</v>
          </cell>
          <cell r="N207">
            <v>153083</v>
          </cell>
        </row>
        <row r="208">
          <cell r="A208">
            <v>2003</v>
          </cell>
          <cell r="B208">
            <v>2</v>
          </cell>
          <cell r="C208" t="str">
            <v>112</v>
          </cell>
          <cell r="D208">
            <v>1</v>
          </cell>
          <cell r="E208">
            <v>1</v>
          </cell>
          <cell r="F208">
            <v>1</v>
          </cell>
          <cell r="G208">
            <v>5700</v>
          </cell>
          <cell r="H208">
            <v>1</v>
          </cell>
          <cell r="I208" t="str">
            <v>P</v>
          </cell>
          <cell r="J208">
            <v>4</v>
          </cell>
          <cell r="K208">
            <v>2300</v>
          </cell>
          <cell r="L208">
            <v>1</v>
          </cell>
          <cell r="M208">
            <v>1</v>
          </cell>
          <cell r="N208">
            <v>92817</v>
          </cell>
        </row>
        <row r="209">
          <cell r="A209">
            <v>2003</v>
          </cell>
          <cell r="B209">
            <v>2</v>
          </cell>
          <cell r="C209" t="str">
            <v>112</v>
          </cell>
          <cell r="D209">
            <v>1</v>
          </cell>
          <cell r="E209">
            <v>1</v>
          </cell>
          <cell r="F209">
            <v>1</v>
          </cell>
          <cell r="G209">
            <v>5700</v>
          </cell>
          <cell r="H209">
            <v>1</v>
          </cell>
          <cell r="I209" t="str">
            <v>P</v>
          </cell>
          <cell r="J209">
            <v>4</v>
          </cell>
          <cell r="K209">
            <v>2400</v>
          </cell>
          <cell r="L209">
            <v>1</v>
          </cell>
          <cell r="M209">
            <v>1</v>
          </cell>
          <cell r="N209">
            <v>55552</v>
          </cell>
        </row>
        <row r="210">
          <cell r="A210">
            <v>2003</v>
          </cell>
          <cell r="B210">
            <v>2</v>
          </cell>
          <cell r="C210" t="str">
            <v>112</v>
          </cell>
          <cell r="D210">
            <v>1</v>
          </cell>
          <cell r="E210">
            <v>1</v>
          </cell>
          <cell r="F210">
            <v>1</v>
          </cell>
          <cell r="G210">
            <v>5700</v>
          </cell>
          <cell r="H210">
            <v>1</v>
          </cell>
          <cell r="I210" t="str">
            <v>P</v>
          </cell>
          <cell r="J210">
            <v>4</v>
          </cell>
          <cell r="K210">
            <v>2500</v>
          </cell>
          <cell r="L210">
            <v>1</v>
          </cell>
          <cell r="M210">
            <v>1</v>
          </cell>
          <cell r="N210">
            <v>32955</v>
          </cell>
        </row>
        <row r="211">
          <cell r="A211">
            <v>2003</v>
          </cell>
          <cell r="B211">
            <v>2</v>
          </cell>
          <cell r="C211" t="str">
            <v>112</v>
          </cell>
          <cell r="D211">
            <v>1</v>
          </cell>
          <cell r="E211">
            <v>1</v>
          </cell>
          <cell r="F211">
            <v>1</v>
          </cell>
          <cell r="G211">
            <v>5700</v>
          </cell>
          <cell r="H211">
            <v>1</v>
          </cell>
          <cell r="I211" t="str">
            <v>P</v>
          </cell>
          <cell r="J211">
            <v>4</v>
          </cell>
          <cell r="K211">
            <v>2600</v>
          </cell>
          <cell r="L211">
            <v>1</v>
          </cell>
          <cell r="M211">
            <v>1</v>
          </cell>
          <cell r="N211">
            <v>498558</v>
          </cell>
        </row>
        <row r="212">
          <cell r="A212">
            <v>2003</v>
          </cell>
          <cell r="B212">
            <v>2</v>
          </cell>
          <cell r="C212" t="str">
            <v>112</v>
          </cell>
          <cell r="D212">
            <v>1</v>
          </cell>
          <cell r="E212">
            <v>1</v>
          </cell>
          <cell r="F212">
            <v>1</v>
          </cell>
          <cell r="G212">
            <v>5700</v>
          </cell>
          <cell r="H212">
            <v>1</v>
          </cell>
          <cell r="I212" t="str">
            <v>P</v>
          </cell>
          <cell r="J212">
            <v>4</v>
          </cell>
          <cell r="K212">
            <v>2700</v>
          </cell>
          <cell r="L212">
            <v>1</v>
          </cell>
          <cell r="M212">
            <v>1</v>
          </cell>
          <cell r="N212">
            <v>124372</v>
          </cell>
        </row>
        <row r="213">
          <cell r="A213">
            <v>2003</v>
          </cell>
          <cell r="B213">
            <v>2</v>
          </cell>
          <cell r="C213" t="str">
            <v>112</v>
          </cell>
          <cell r="D213">
            <v>1</v>
          </cell>
          <cell r="E213">
            <v>1</v>
          </cell>
          <cell r="F213">
            <v>1</v>
          </cell>
          <cell r="G213">
            <v>5700</v>
          </cell>
          <cell r="H213">
            <v>1</v>
          </cell>
          <cell r="I213" t="str">
            <v>P</v>
          </cell>
          <cell r="J213">
            <v>4</v>
          </cell>
          <cell r="K213">
            <v>3100</v>
          </cell>
          <cell r="L213">
            <v>1</v>
          </cell>
          <cell r="M213">
            <v>1</v>
          </cell>
          <cell r="N213">
            <v>9917030</v>
          </cell>
        </row>
        <row r="214">
          <cell r="A214">
            <v>2003</v>
          </cell>
          <cell r="B214">
            <v>2</v>
          </cell>
          <cell r="C214" t="str">
            <v>112</v>
          </cell>
          <cell r="D214">
            <v>1</v>
          </cell>
          <cell r="E214">
            <v>1</v>
          </cell>
          <cell r="F214">
            <v>1</v>
          </cell>
          <cell r="G214">
            <v>5700</v>
          </cell>
          <cell r="H214">
            <v>1</v>
          </cell>
          <cell r="I214" t="str">
            <v>P</v>
          </cell>
          <cell r="J214">
            <v>4</v>
          </cell>
          <cell r="K214">
            <v>3200</v>
          </cell>
          <cell r="L214">
            <v>1</v>
          </cell>
          <cell r="M214">
            <v>1</v>
          </cell>
          <cell r="N214">
            <v>1324427</v>
          </cell>
        </row>
        <row r="215">
          <cell r="A215">
            <v>2003</v>
          </cell>
          <cell r="B215">
            <v>2</v>
          </cell>
          <cell r="C215" t="str">
            <v>112</v>
          </cell>
          <cell r="D215">
            <v>1</v>
          </cell>
          <cell r="E215">
            <v>1</v>
          </cell>
          <cell r="F215">
            <v>1</v>
          </cell>
          <cell r="G215">
            <v>5700</v>
          </cell>
          <cell r="H215">
            <v>1</v>
          </cell>
          <cell r="I215" t="str">
            <v>P</v>
          </cell>
          <cell r="J215">
            <v>4</v>
          </cell>
          <cell r="K215">
            <v>3300</v>
          </cell>
          <cell r="L215">
            <v>1</v>
          </cell>
          <cell r="M215">
            <v>1</v>
          </cell>
          <cell r="N215">
            <v>2654261</v>
          </cell>
        </row>
        <row r="216">
          <cell r="A216">
            <v>2003</v>
          </cell>
          <cell r="B216">
            <v>2</v>
          </cell>
          <cell r="C216" t="str">
            <v>112</v>
          </cell>
          <cell r="D216">
            <v>1</v>
          </cell>
          <cell r="E216">
            <v>1</v>
          </cell>
          <cell r="F216">
            <v>1</v>
          </cell>
          <cell r="G216">
            <v>5700</v>
          </cell>
          <cell r="H216">
            <v>1</v>
          </cell>
          <cell r="I216" t="str">
            <v>P</v>
          </cell>
          <cell r="J216">
            <v>4</v>
          </cell>
          <cell r="K216">
            <v>3400</v>
          </cell>
          <cell r="L216">
            <v>1</v>
          </cell>
          <cell r="M216">
            <v>1</v>
          </cell>
          <cell r="N216">
            <v>1031191</v>
          </cell>
        </row>
        <row r="217">
          <cell r="A217">
            <v>2003</v>
          </cell>
          <cell r="B217">
            <v>2</v>
          </cell>
          <cell r="C217" t="str">
            <v>112</v>
          </cell>
          <cell r="D217">
            <v>1</v>
          </cell>
          <cell r="E217">
            <v>1</v>
          </cell>
          <cell r="F217">
            <v>1</v>
          </cell>
          <cell r="G217">
            <v>5700</v>
          </cell>
          <cell r="H217">
            <v>1</v>
          </cell>
          <cell r="I217" t="str">
            <v>P</v>
          </cell>
          <cell r="J217">
            <v>4</v>
          </cell>
          <cell r="K217">
            <v>3500</v>
          </cell>
          <cell r="L217">
            <v>1</v>
          </cell>
          <cell r="M217">
            <v>1</v>
          </cell>
          <cell r="N217">
            <v>2548533</v>
          </cell>
        </row>
        <row r="218">
          <cell r="A218">
            <v>2003</v>
          </cell>
          <cell r="B218">
            <v>2</v>
          </cell>
          <cell r="C218" t="str">
            <v>112</v>
          </cell>
          <cell r="D218">
            <v>1</v>
          </cell>
          <cell r="E218">
            <v>1</v>
          </cell>
          <cell r="F218">
            <v>1</v>
          </cell>
          <cell r="G218">
            <v>5700</v>
          </cell>
          <cell r="H218">
            <v>1</v>
          </cell>
          <cell r="I218" t="str">
            <v>P</v>
          </cell>
          <cell r="J218">
            <v>4</v>
          </cell>
          <cell r="K218">
            <v>3600</v>
          </cell>
          <cell r="L218">
            <v>1</v>
          </cell>
          <cell r="M218">
            <v>1</v>
          </cell>
          <cell r="N218">
            <v>168185</v>
          </cell>
        </row>
        <row r="219">
          <cell r="A219">
            <v>2003</v>
          </cell>
          <cell r="B219">
            <v>2</v>
          </cell>
          <cell r="C219" t="str">
            <v>112</v>
          </cell>
          <cell r="D219">
            <v>1</v>
          </cell>
          <cell r="E219">
            <v>1</v>
          </cell>
          <cell r="F219">
            <v>1</v>
          </cell>
          <cell r="G219">
            <v>5700</v>
          </cell>
          <cell r="H219">
            <v>1</v>
          </cell>
          <cell r="I219" t="str">
            <v>P</v>
          </cell>
          <cell r="J219">
            <v>4</v>
          </cell>
          <cell r="K219">
            <v>3800</v>
          </cell>
          <cell r="L219">
            <v>1</v>
          </cell>
          <cell r="M219">
            <v>1</v>
          </cell>
          <cell r="N219">
            <v>4162306</v>
          </cell>
        </row>
        <row r="220">
          <cell r="A220">
            <v>2003</v>
          </cell>
          <cell r="B220">
            <v>2</v>
          </cell>
          <cell r="C220" t="str">
            <v>112</v>
          </cell>
          <cell r="D220">
            <v>1</v>
          </cell>
          <cell r="E220">
            <v>1</v>
          </cell>
          <cell r="F220">
            <v>1</v>
          </cell>
          <cell r="G220">
            <v>5700</v>
          </cell>
          <cell r="H220">
            <v>1</v>
          </cell>
          <cell r="I220" t="str">
            <v>P</v>
          </cell>
          <cell r="J220">
            <v>5</v>
          </cell>
          <cell r="K220">
            <v>1103</v>
          </cell>
          <cell r="L220">
            <v>1</v>
          </cell>
          <cell r="M220">
            <v>1</v>
          </cell>
          <cell r="N220">
            <v>6002575</v>
          </cell>
        </row>
        <row r="221">
          <cell r="A221">
            <v>2003</v>
          </cell>
          <cell r="B221">
            <v>2</v>
          </cell>
          <cell r="C221" t="str">
            <v>112</v>
          </cell>
          <cell r="D221">
            <v>1</v>
          </cell>
          <cell r="E221">
            <v>1</v>
          </cell>
          <cell r="F221">
            <v>1</v>
          </cell>
          <cell r="G221">
            <v>5700</v>
          </cell>
          <cell r="H221">
            <v>1</v>
          </cell>
          <cell r="I221" t="str">
            <v>P</v>
          </cell>
          <cell r="J221">
            <v>5</v>
          </cell>
          <cell r="K221">
            <v>1305</v>
          </cell>
          <cell r="L221">
            <v>1</v>
          </cell>
          <cell r="M221">
            <v>1</v>
          </cell>
          <cell r="N221">
            <v>166739</v>
          </cell>
        </row>
        <row r="222">
          <cell r="A222">
            <v>2003</v>
          </cell>
          <cell r="B222">
            <v>2</v>
          </cell>
          <cell r="C222" t="str">
            <v>112</v>
          </cell>
          <cell r="D222">
            <v>1</v>
          </cell>
          <cell r="E222">
            <v>1</v>
          </cell>
          <cell r="F222">
            <v>1</v>
          </cell>
          <cell r="G222">
            <v>5700</v>
          </cell>
          <cell r="H222">
            <v>1</v>
          </cell>
          <cell r="I222" t="str">
            <v>P</v>
          </cell>
          <cell r="J222">
            <v>5</v>
          </cell>
          <cell r="K222">
            <v>1306</v>
          </cell>
          <cell r="L222">
            <v>1</v>
          </cell>
          <cell r="M222">
            <v>1</v>
          </cell>
          <cell r="N222">
            <v>666953</v>
          </cell>
        </row>
        <row r="223">
          <cell r="A223">
            <v>2003</v>
          </cell>
          <cell r="B223">
            <v>2</v>
          </cell>
          <cell r="C223" t="str">
            <v>112</v>
          </cell>
          <cell r="D223">
            <v>1</v>
          </cell>
          <cell r="E223">
            <v>1</v>
          </cell>
          <cell r="F223">
            <v>1</v>
          </cell>
          <cell r="G223">
            <v>5700</v>
          </cell>
          <cell r="H223">
            <v>1</v>
          </cell>
          <cell r="I223" t="str">
            <v>P</v>
          </cell>
          <cell r="J223">
            <v>5</v>
          </cell>
          <cell r="K223">
            <v>1401</v>
          </cell>
          <cell r="L223">
            <v>1</v>
          </cell>
          <cell r="M223">
            <v>1</v>
          </cell>
          <cell r="N223">
            <v>748922</v>
          </cell>
        </row>
        <row r="224">
          <cell r="A224">
            <v>2003</v>
          </cell>
          <cell r="B224">
            <v>2</v>
          </cell>
          <cell r="C224" t="str">
            <v>112</v>
          </cell>
          <cell r="D224">
            <v>1</v>
          </cell>
          <cell r="E224">
            <v>1</v>
          </cell>
          <cell r="F224">
            <v>1</v>
          </cell>
          <cell r="G224">
            <v>5700</v>
          </cell>
          <cell r="H224">
            <v>1</v>
          </cell>
          <cell r="I224" t="str">
            <v>P</v>
          </cell>
          <cell r="J224">
            <v>5</v>
          </cell>
          <cell r="K224">
            <v>1403</v>
          </cell>
          <cell r="L224">
            <v>1</v>
          </cell>
          <cell r="M224">
            <v>1</v>
          </cell>
          <cell r="N224">
            <v>293695</v>
          </cell>
        </row>
        <row r="225">
          <cell r="A225">
            <v>2003</v>
          </cell>
          <cell r="B225">
            <v>2</v>
          </cell>
          <cell r="C225" t="str">
            <v>112</v>
          </cell>
          <cell r="D225">
            <v>1</v>
          </cell>
          <cell r="E225">
            <v>1</v>
          </cell>
          <cell r="F225">
            <v>1</v>
          </cell>
          <cell r="G225">
            <v>5700</v>
          </cell>
          <cell r="H225">
            <v>1</v>
          </cell>
          <cell r="I225" t="str">
            <v>P</v>
          </cell>
          <cell r="J225">
            <v>5</v>
          </cell>
          <cell r="K225">
            <v>1404</v>
          </cell>
          <cell r="L225">
            <v>1</v>
          </cell>
          <cell r="M225">
            <v>1</v>
          </cell>
          <cell r="N225">
            <v>446796</v>
          </cell>
        </row>
        <row r="226">
          <cell r="A226">
            <v>2003</v>
          </cell>
          <cell r="B226">
            <v>2</v>
          </cell>
          <cell r="C226" t="str">
            <v>112</v>
          </cell>
          <cell r="D226">
            <v>1</v>
          </cell>
          <cell r="E226">
            <v>1</v>
          </cell>
          <cell r="F226">
            <v>1</v>
          </cell>
          <cell r="G226">
            <v>5700</v>
          </cell>
          <cell r="H226">
            <v>1</v>
          </cell>
          <cell r="I226" t="str">
            <v>P</v>
          </cell>
          <cell r="J226">
            <v>5</v>
          </cell>
          <cell r="K226">
            <v>1406</v>
          </cell>
          <cell r="L226">
            <v>1</v>
          </cell>
          <cell r="M226">
            <v>1</v>
          </cell>
          <cell r="N226">
            <v>137810</v>
          </cell>
        </row>
        <row r="227">
          <cell r="A227">
            <v>2003</v>
          </cell>
          <cell r="B227">
            <v>2</v>
          </cell>
          <cell r="C227" t="str">
            <v>112</v>
          </cell>
          <cell r="D227">
            <v>1</v>
          </cell>
          <cell r="E227">
            <v>1</v>
          </cell>
          <cell r="F227">
            <v>1</v>
          </cell>
          <cell r="G227">
            <v>5700</v>
          </cell>
          <cell r="H227">
            <v>1</v>
          </cell>
          <cell r="I227" t="str">
            <v>P</v>
          </cell>
          <cell r="J227">
            <v>5</v>
          </cell>
          <cell r="K227">
            <v>1407</v>
          </cell>
          <cell r="L227">
            <v>1</v>
          </cell>
          <cell r="M227">
            <v>1</v>
          </cell>
          <cell r="N227">
            <v>2404283</v>
          </cell>
        </row>
        <row r="228">
          <cell r="A228">
            <v>2003</v>
          </cell>
          <cell r="B228">
            <v>2</v>
          </cell>
          <cell r="C228" t="str">
            <v>112</v>
          </cell>
          <cell r="D228">
            <v>1</v>
          </cell>
          <cell r="E228">
            <v>1</v>
          </cell>
          <cell r="F228">
            <v>1</v>
          </cell>
          <cell r="G228">
            <v>5700</v>
          </cell>
          <cell r="H228">
            <v>1</v>
          </cell>
          <cell r="I228" t="str">
            <v>P</v>
          </cell>
          <cell r="J228">
            <v>5</v>
          </cell>
          <cell r="K228">
            <v>1408</v>
          </cell>
          <cell r="L228">
            <v>1</v>
          </cell>
          <cell r="M228">
            <v>1</v>
          </cell>
          <cell r="N228">
            <v>14895</v>
          </cell>
        </row>
        <row r="229">
          <cell r="A229">
            <v>2003</v>
          </cell>
          <cell r="B229">
            <v>2</v>
          </cell>
          <cell r="C229" t="str">
            <v>112</v>
          </cell>
          <cell r="D229">
            <v>1</v>
          </cell>
          <cell r="E229">
            <v>1</v>
          </cell>
          <cell r="F229">
            <v>1</v>
          </cell>
          <cell r="G229">
            <v>5700</v>
          </cell>
          <cell r="H229">
            <v>1</v>
          </cell>
          <cell r="I229" t="str">
            <v>P</v>
          </cell>
          <cell r="J229">
            <v>5</v>
          </cell>
          <cell r="K229">
            <v>1507</v>
          </cell>
          <cell r="L229">
            <v>1</v>
          </cell>
          <cell r="M229">
            <v>1</v>
          </cell>
          <cell r="N229">
            <v>125328</v>
          </cell>
        </row>
        <row r="230">
          <cell r="A230">
            <v>2003</v>
          </cell>
          <cell r="B230">
            <v>2</v>
          </cell>
          <cell r="C230" t="str">
            <v>112</v>
          </cell>
          <cell r="D230">
            <v>1</v>
          </cell>
          <cell r="E230">
            <v>1</v>
          </cell>
          <cell r="F230">
            <v>1</v>
          </cell>
          <cell r="G230">
            <v>5700</v>
          </cell>
          <cell r="H230">
            <v>1</v>
          </cell>
          <cell r="I230" t="str">
            <v>P</v>
          </cell>
          <cell r="J230">
            <v>5</v>
          </cell>
          <cell r="K230">
            <v>1508</v>
          </cell>
          <cell r="L230">
            <v>1</v>
          </cell>
          <cell r="M230">
            <v>1</v>
          </cell>
          <cell r="N230">
            <v>120052</v>
          </cell>
        </row>
        <row r="231">
          <cell r="A231">
            <v>2003</v>
          </cell>
          <cell r="B231">
            <v>2</v>
          </cell>
          <cell r="C231" t="str">
            <v>112</v>
          </cell>
          <cell r="D231">
            <v>1</v>
          </cell>
          <cell r="E231">
            <v>1</v>
          </cell>
          <cell r="F231">
            <v>1</v>
          </cell>
          <cell r="G231">
            <v>5700</v>
          </cell>
          <cell r="H231">
            <v>1</v>
          </cell>
          <cell r="I231" t="str">
            <v>P</v>
          </cell>
          <cell r="J231">
            <v>5</v>
          </cell>
          <cell r="K231">
            <v>1509</v>
          </cell>
          <cell r="L231">
            <v>1</v>
          </cell>
          <cell r="M231">
            <v>1</v>
          </cell>
          <cell r="N231">
            <v>20279475</v>
          </cell>
        </row>
        <row r="232">
          <cell r="A232">
            <v>2003</v>
          </cell>
          <cell r="B232">
            <v>2</v>
          </cell>
          <cell r="C232" t="str">
            <v>112</v>
          </cell>
          <cell r="D232">
            <v>1</v>
          </cell>
          <cell r="E232">
            <v>1</v>
          </cell>
          <cell r="F232">
            <v>1</v>
          </cell>
          <cell r="G232">
            <v>5700</v>
          </cell>
          <cell r="H232">
            <v>1</v>
          </cell>
          <cell r="I232" t="str">
            <v>P</v>
          </cell>
          <cell r="J232">
            <v>5</v>
          </cell>
          <cell r="K232">
            <v>1511</v>
          </cell>
          <cell r="L232">
            <v>1</v>
          </cell>
          <cell r="M232">
            <v>1</v>
          </cell>
          <cell r="N232">
            <v>149184</v>
          </cell>
        </row>
        <row r="233">
          <cell r="A233">
            <v>2003</v>
          </cell>
          <cell r="B233">
            <v>2</v>
          </cell>
          <cell r="C233" t="str">
            <v>112</v>
          </cell>
          <cell r="D233">
            <v>1</v>
          </cell>
          <cell r="E233">
            <v>1</v>
          </cell>
          <cell r="F233">
            <v>1</v>
          </cell>
          <cell r="G233">
            <v>5700</v>
          </cell>
          <cell r="H233">
            <v>1</v>
          </cell>
          <cell r="I233" t="str">
            <v>P</v>
          </cell>
          <cell r="J233">
            <v>5</v>
          </cell>
          <cell r="K233">
            <v>1601</v>
          </cell>
          <cell r="L233">
            <v>1</v>
          </cell>
          <cell r="M233">
            <v>1</v>
          </cell>
          <cell r="N233">
            <v>547807</v>
          </cell>
        </row>
        <row r="234">
          <cell r="A234">
            <v>2003</v>
          </cell>
          <cell r="B234">
            <v>2</v>
          </cell>
          <cell r="C234" t="str">
            <v>112</v>
          </cell>
          <cell r="D234">
            <v>1</v>
          </cell>
          <cell r="E234">
            <v>1</v>
          </cell>
          <cell r="F234">
            <v>1</v>
          </cell>
          <cell r="G234">
            <v>5700</v>
          </cell>
          <cell r="H234">
            <v>1</v>
          </cell>
          <cell r="I234" t="str">
            <v>P</v>
          </cell>
          <cell r="J234">
            <v>5</v>
          </cell>
          <cell r="K234">
            <v>2100</v>
          </cell>
          <cell r="L234">
            <v>1</v>
          </cell>
          <cell r="M234">
            <v>1</v>
          </cell>
          <cell r="N234">
            <v>211847</v>
          </cell>
        </row>
        <row r="235">
          <cell r="A235">
            <v>2003</v>
          </cell>
          <cell r="B235">
            <v>2</v>
          </cell>
          <cell r="C235" t="str">
            <v>112</v>
          </cell>
          <cell r="D235">
            <v>1</v>
          </cell>
          <cell r="E235">
            <v>1</v>
          </cell>
          <cell r="F235">
            <v>1</v>
          </cell>
          <cell r="G235">
            <v>5700</v>
          </cell>
          <cell r="H235">
            <v>1</v>
          </cell>
          <cell r="I235" t="str">
            <v>P</v>
          </cell>
          <cell r="J235">
            <v>5</v>
          </cell>
          <cell r="K235">
            <v>2200</v>
          </cell>
          <cell r="L235">
            <v>1</v>
          </cell>
          <cell r="M235">
            <v>1</v>
          </cell>
          <cell r="N235">
            <v>25514</v>
          </cell>
        </row>
        <row r="236">
          <cell r="A236">
            <v>2003</v>
          </cell>
          <cell r="B236">
            <v>2</v>
          </cell>
          <cell r="C236" t="str">
            <v>112</v>
          </cell>
          <cell r="D236">
            <v>1</v>
          </cell>
          <cell r="E236">
            <v>1</v>
          </cell>
          <cell r="F236">
            <v>1</v>
          </cell>
          <cell r="G236">
            <v>5700</v>
          </cell>
          <cell r="H236">
            <v>1</v>
          </cell>
          <cell r="I236" t="str">
            <v>P</v>
          </cell>
          <cell r="J236">
            <v>5</v>
          </cell>
          <cell r="K236">
            <v>2300</v>
          </cell>
          <cell r="L236">
            <v>1</v>
          </cell>
          <cell r="M236">
            <v>1</v>
          </cell>
          <cell r="N236">
            <v>15470</v>
          </cell>
        </row>
        <row r="237">
          <cell r="A237">
            <v>2003</v>
          </cell>
          <cell r="B237">
            <v>2</v>
          </cell>
          <cell r="C237" t="str">
            <v>112</v>
          </cell>
          <cell r="D237">
            <v>1</v>
          </cell>
          <cell r="E237">
            <v>1</v>
          </cell>
          <cell r="F237">
            <v>1</v>
          </cell>
          <cell r="G237">
            <v>5700</v>
          </cell>
          <cell r="H237">
            <v>1</v>
          </cell>
          <cell r="I237" t="str">
            <v>P</v>
          </cell>
          <cell r="J237">
            <v>5</v>
          </cell>
          <cell r="K237">
            <v>2400</v>
          </cell>
          <cell r="L237">
            <v>1</v>
          </cell>
          <cell r="M237">
            <v>1</v>
          </cell>
          <cell r="N237">
            <v>9191</v>
          </cell>
        </row>
        <row r="238">
          <cell r="A238">
            <v>2003</v>
          </cell>
          <cell r="B238">
            <v>2</v>
          </cell>
          <cell r="C238" t="str">
            <v>112</v>
          </cell>
          <cell r="D238">
            <v>1</v>
          </cell>
          <cell r="E238">
            <v>1</v>
          </cell>
          <cell r="F238">
            <v>1</v>
          </cell>
          <cell r="G238">
            <v>5700</v>
          </cell>
          <cell r="H238">
            <v>1</v>
          </cell>
          <cell r="I238" t="str">
            <v>P</v>
          </cell>
          <cell r="J238">
            <v>5</v>
          </cell>
          <cell r="K238">
            <v>2500</v>
          </cell>
          <cell r="L238">
            <v>1</v>
          </cell>
          <cell r="M238">
            <v>1</v>
          </cell>
          <cell r="N238">
            <v>5492</v>
          </cell>
        </row>
        <row r="239">
          <cell r="A239">
            <v>2003</v>
          </cell>
          <cell r="B239">
            <v>2</v>
          </cell>
          <cell r="C239" t="str">
            <v>112</v>
          </cell>
          <cell r="D239">
            <v>1</v>
          </cell>
          <cell r="E239">
            <v>1</v>
          </cell>
          <cell r="F239">
            <v>1</v>
          </cell>
          <cell r="G239">
            <v>5700</v>
          </cell>
          <cell r="H239">
            <v>1</v>
          </cell>
          <cell r="I239" t="str">
            <v>P</v>
          </cell>
          <cell r="J239">
            <v>5</v>
          </cell>
          <cell r="K239">
            <v>2600</v>
          </cell>
          <cell r="L239">
            <v>1</v>
          </cell>
          <cell r="M239">
            <v>1</v>
          </cell>
          <cell r="N239">
            <v>83093</v>
          </cell>
        </row>
        <row r="240">
          <cell r="A240">
            <v>2003</v>
          </cell>
          <cell r="B240">
            <v>2</v>
          </cell>
          <cell r="C240" t="str">
            <v>112</v>
          </cell>
          <cell r="D240">
            <v>1</v>
          </cell>
          <cell r="E240">
            <v>1</v>
          </cell>
          <cell r="F240">
            <v>1</v>
          </cell>
          <cell r="G240">
            <v>5700</v>
          </cell>
          <cell r="H240">
            <v>1</v>
          </cell>
          <cell r="I240" t="str">
            <v>P</v>
          </cell>
          <cell r="J240">
            <v>5</v>
          </cell>
          <cell r="K240">
            <v>2700</v>
          </cell>
          <cell r="L240">
            <v>1</v>
          </cell>
          <cell r="M240">
            <v>1</v>
          </cell>
          <cell r="N240">
            <v>20694</v>
          </cell>
        </row>
        <row r="241">
          <cell r="A241">
            <v>2003</v>
          </cell>
          <cell r="B241">
            <v>2</v>
          </cell>
          <cell r="C241" t="str">
            <v>112</v>
          </cell>
          <cell r="D241">
            <v>1</v>
          </cell>
          <cell r="E241">
            <v>1</v>
          </cell>
          <cell r="F241">
            <v>1</v>
          </cell>
          <cell r="G241">
            <v>5700</v>
          </cell>
          <cell r="H241">
            <v>1</v>
          </cell>
          <cell r="I241" t="str">
            <v>P</v>
          </cell>
          <cell r="J241">
            <v>5</v>
          </cell>
          <cell r="K241">
            <v>3100</v>
          </cell>
          <cell r="L241">
            <v>1</v>
          </cell>
          <cell r="M241">
            <v>1</v>
          </cell>
          <cell r="N241">
            <v>1652837</v>
          </cell>
        </row>
        <row r="242">
          <cell r="A242">
            <v>2003</v>
          </cell>
          <cell r="B242">
            <v>2</v>
          </cell>
          <cell r="C242" t="str">
            <v>112</v>
          </cell>
          <cell r="D242">
            <v>1</v>
          </cell>
          <cell r="E242">
            <v>1</v>
          </cell>
          <cell r="F242">
            <v>1</v>
          </cell>
          <cell r="G242">
            <v>5700</v>
          </cell>
          <cell r="H242">
            <v>1</v>
          </cell>
          <cell r="I242" t="str">
            <v>P</v>
          </cell>
          <cell r="J242">
            <v>5</v>
          </cell>
          <cell r="K242">
            <v>3200</v>
          </cell>
          <cell r="L242">
            <v>1</v>
          </cell>
          <cell r="M242">
            <v>1</v>
          </cell>
          <cell r="N242">
            <v>220737</v>
          </cell>
        </row>
        <row r="243">
          <cell r="A243">
            <v>2003</v>
          </cell>
          <cell r="B243">
            <v>2</v>
          </cell>
          <cell r="C243" t="str">
            <v>112</v>
          </cell>
          <cell r="D243">
            <v>1</v>
          </cell>
          <cell r="E243">
            <v>1</v>
          </cell>
          <cell r="F243">
            <v>1</v>
          </cell>
          <cell r="G243">
            <v>5700</v>
          </cell>
          <cell r="H243">
            <v>1</v>
          </cell>
          <cell r="I243" t="str">
            <v>P</v>
          </cell>
          <cell r="J243">
            <v>5</v>
          </cell>
          <cell r="K243">
            <v>3300</v>
          </cell>
          <cell r="L243">
            <v>1</v>
          </cell>
          <cell r="M243">
            <v>1</v>
          </cell>
          <cell r="N243">
            <v>578781</v>
          </cell>
        </row>
        <row r="244">
          <cell r="A244">
            <v>2003</v>
          </cell>
          <cell r="B244">
            <v>2</v>
          </cell>
          <cell r="C244" t="str">
            <v>112</v>
          </cell>
          <cell r="D244">
            <v>1</v>
          </cell>
          <cell r="E244">
            <v>1</v>
          </cell>
          <cell r="F244">
            <v>1</v>
          </cell>
          <cell r="G244">
            <v>5700</v>
          </cell>
          <cell r="H244">
            <v>1</v>
          </cell>
          <cell r="I244" t="str">
            <v>P</v>
          </cell>
          <cell r="J244">
            <v>5</v>
          </cell>
          <cell r="K244">
            <v>3400</v>
          </cell>
          <cell r="L244">
            <v>1</v>
          </cell>
          <cell r="M244">
            <v>1</v>
          </cell>
          <cell r="N244">
            <v>171634</v>
          </cell>
        </row>
        <row r="245">
          <cell r="A245">
            <v>2003</v>
          </cell>
          <cell r="B245">
            <v>2</v>
          </cell>
          <cell r="C245" t="str">
            <v>112</v>
          </cell>
          <cell r="D245">
            <v>1</v>
          </cell>
          <cell r="E245">
            <v>1</v>
          </cell>
          <cell r="F245">
            <v>1</v>
          </cell>
          <cell r="G245">
            <v>5700</v>
          </cell>
          <cell r="H245">
            <v>1</v>
          </cell>
          <cell r="I245" t="str">
            <v>P</v>
          </cell>
          <cell r="J245">
            <v>5</v>
          </cell>
          <cell r="K245">
            <v>3500</v>
          </cell>
          <cell r="L245">
            <v>1</v>
          </cell>
          <cell r="M245">
            <v>1</v>
          </cell>
          <cell r="N245">
            <v>424756</v>
          </cell>
        </row>
        <row r="246">
          <cell r="A246">
            <v>2003</v>
          </cell>
          <cell r="B246">
            <v>2</v>
          </cell>
          <cell r="C246" t="str">
            <v>112</v>
          </cell>
          <cell r="D246">
            <v>1</v>
          </cell>
          <cell r="E246">
            <v>1</v>
          </cell>
          <cell r="F246">
            <v>1</v>
          </cell>
          <cell r="G246">
            <v>5700</v>
          </cell>
          <cell r="H246">
            <v>1</v>
          </cell>
          <cell r="I246" t="str">
            <v>P</v>
          </cell>
          <cell r="J246">
            <v>5</v>
          </cell>
          <cell r="K246">
            <v>3600</v>
          </cell>
          <cell r="L246">
            <v>1</v>
          </cell>
          <cell r="M246">
            <v>1</v>
          </cell>
          <cell r="N246">
            <v>27826</v>
          </cell>
        </row>
        <row r="247">
          <cell r="A247">
            <v>2003</v>
          </cell>
          <cell r="B247">
            <v>2</v>
          </cell>
          <cell r="C247" t="str">
            <v>112</v>
          </cell>
          <cell r="D247">
            <v>1</v>
          </cell>
          <cell r="E247">
            <v>1</v>
          </cell>
          <cell r="F247">
            <v>1</v>
          </cell>
          <cell r="G247">
            <v>5700</v>
          </cell>
          <cell r="H247">
            <v>1</v>
          </cell>
          <cell r="I247" t="str">
            <v>P</v>
          </cell>
          <cell r="J247">
            <v>5</v>
          </cell>
          <cell r="K247">
            <v>3800</v>
          </cell>
          <cell r="L247">
            <v>1</v>
          </cell>
          <cell r="M247">
            <v>1</v>
          </cell>
          <cell r="N247">
            <v>489917</v>
          </cell>
        </row>
        <row r="248">
          <cell r="A248">
            <v>2003</v>
          </cell>
          <cell r="B248">
            <v>2</v>
          </cell>
          <cell r="C248" t="str">
            <v>113</v>
          </cell>
          <cell r="D248">
            <v>1</v>
          </cell>
          <cell r="E248">
            <v>2</v>
          </cell>
          <cell r="F248">
            <v>3</v>
          </cell>
          <cell r="G248">
            <v>5700</v>
          </cell>
          <cell r="H248">
            <v>7</v>
          </cell>
          <cell r="I248" t="str">
            <v>P</v>
          </cell>
          <cell r="J248">
            <v>6</v>
          </cell>
          <cell r="K248">
            <v>1103</v>
          </cell>
          <cell r="L248">
            <v>1</v>
          </cell>
          <cell r="M248">
            <v>1</v>
          </cell>
          <cell r="N248">
            <v>57350610</v>
          </cell>
        </row>
        <row r="249">
          <cell r="A249">
            <v>2003</v>
          </cell>
          <cell r="B249">
            <v>2</v>
          </cell>
          <cell r="C249" t="str">
            <v>113</v>
          </cell>
          <cell r="D249">
            <v>1</v>
          </cell>
          <cell r="E249">
            <v>2</v>
          </cell>
          <cell r="F249">
            <v>3</v>
          </cell>
          <cell r="G249">
            <v>5700</v>
          </cell>
          <cell r="H249">
            <v>7</v>
          </cell>
          <cell r="I249" t="str">
            <v>P</v>
          </cell>
          <cell r="J249">
            <v>6</v>
          </cell>
          <cell r="K249">
            <v>1201</v>
          </cell>
          <cell r="L249">
            <v>1</v>
          </cell>
          <cell r="M249">
            <v>1</v>
          </cell>
          <cell r="N249">
            <v>3537096</v>
          </cell>
        </row>
        <row r="250">
          <cell r="A250">
            <v>2003</v>
          </cell>
          <cell r="B250">
            <v>2</v>
          </cell>
          <cell r="C250" t="str">
            <v>113</v>
          </cell>
          <cell r="D250">
            <v>1</v>
          </cell>
          <cell r="E250">
            <v>2</v>
          </cell>
          <cell r="F250">
            <v>3</v>
          </cell>
          <cell r="G250">
            <v>5700</v>
          </cell>
          <cell r="H250">
            <v>7</v>
          </cell>
          <cell r="I250" t="str">
            <v>P</v>
          </cell>
          <cell r="J250">
            <v>6</v>
          </cell>
          <cell r="K250">
            <v>1203</v>
          </cell>
          <cell r="L250">
            <v>1</v>
          </cell>
          <cell r="M250">
            <v>1</v>
          </cell>
          <cell r="N250">
            <v>54000</v>
          </cell>
        </row>
        <row r="251">
          <cell r="A251">
            <v>2003</v>
          </cell>
          <cell r="B251">
            <v>2</v>
          </cell>
          <cell r="C251" t="str">
            <v>113</v>
          </cell>
          <cell r="D251">
            <v>1</v>
          </cell>
          <cell r="E251">
            <v>2</v>
          </cell>
          <cell r="F251">
            <v>3</v>
          </cell>
          <cell r="G251">
            <v>5700</v>
          </cell>
          <cell r="H251">
            <v>7</v>
          </cell>
          <cell r="I251" t="str">
            <v>P</v>
          </cell>
          <cell r="J251">
            <v>6</v>
          </cell>
          <cell r="K251">
            <v>1301</v>
          </cell>
          <cell r="L251">
            <v>1</v>
          </cell>
          <cell r="M251">
            <v>1</v>
          </cell>
          <cell r="N251">
            <v>806000</v>
          </cell>
        </row>
        <row r="252">
          <cell r="A252">
            <v>2003</v>
          </cell>
          <cell r="B252">
            <v>2</v>
          </cell>
          <cell r="C252" t="str">
            <v>113</v>
          </cell>
          <cell r="D252">
            <v>1</v>
          </cell>
          <cell r="E252">
            <v>2</v>
          </cell>
          <cell r="F252">
            <v>3</v>
          </cell>
          <cell r="G252">
            <v>5700</v>
          </cell>
          <cell r="H252">
            <v>7</v>
          </cell>
          <cell r="I252" t="str">
            <v>P</v>
          </cell>
          <cell r="J252">
            <v>6</v>
          </cell>
          <cell r="K252">
            <v>1305</v>
          </cell>
          <cell r="L252">
            <v>1</v>
          </cell>
          <cell r="M252">
            <v>1</v>
          </cell>
          <cell r="N252">
            <v>1593072</v>
          </cell>
        </row>
        <row r="253">
          <cell r="A253">
            <v>2003</v>
          </cell>
          <cell r="B253">
            <v>2</v>
          </cell>
          <cell r="C253" t="str">
            <v>113</v>
          </cell>
          <cell r="D253">
            <v>1</v>
          </cell>
          <cell r="E253">
            <v>2</v>
          </cell>
          <cell r="F253">
            <v>3</v>
          </cell>
          <cell r="G253">
            <v>5700</v>
          </cell>
          <cell r="H253">
            <v>7</v>
          </cell>
          <cell r="I253" t="str">
            <v>P</v>
          </cell>
          <cell r="J253">
            <v>6</v>
          </cell>
          <cell r="K253">
            <v>1306</v>
          </cell>
          <cell r="L253">
            <v>1</v>
          </cell>
          <cell r="M253">
            <v>1</v>
          </cell>
          <cell r="N253">
            <v>6765291</v>
          </cell>
        </row>
        <row r="254">
          <cell r="A254">
            <v>2003</v>
          </cell>
          <cell r="B254">
            <v>2</v>
          </cell>
          <cell r="C254" t="str">
            <v>113</v>
          </cell>
          <cell r="D254">
            <v>1</v>
          </cell>
          <cell r="E254">
            <v>2</v>
          </cell>
          <cell r="F254">
            <v>3</v>
          </cell>
          <cell r="G254">
            <v>5700</v>
          </cell>
          <cell r="H254">
            <v>7</v>
          </cell>
          <cell r="I254" t="str">
            <v>P</v>
          </cell>
          <cell r="J254">
            <v>6</v>
          </cell>
          <cell r="K254">
            <v>1401</v>
          </cell>
          <cell r="L254">
            <v>1</v>
          </cell>
          <cell r="M254">
            <v>1</v>
          </cell>
          <cell r="N254">
            <v>7194337</v>
          </cell>
        </row>
        <row r="255">
          <cell r="A255">
            <v>2003</v>
          </cell>
          <cell r="B255">
            <v>2</v>
          </cell>
          <cell r="C255" t="str">
            <v>113</v>
          </cell>
          <cell r="D255">
            <v>1</v>
          </cell>
          <cell r="E255">
            <v>2</v>
          </cell>
          <cell r="F255">
            <v>3</v>
          </cell>
          <cell r="G255">
            <v>5700</v>
          </cell>
          <cell r="H255">
            <v>7</v>
          </cell>
          <cell r="I255" t="str">
            <v>P</v>
          </cell>
          <cell r="J255">
            <v>6</v>
          </cell>
          <cell r="K255">
            <v>1403</v>
          </cell>
          <cell r="L255">
            <v>1</v>
          </cell>
          <cell r="M255">
            <v>1</v>
          </cell>
          <cell r="N255">
            <v>2821308</v>
          </cell>
        </row>
        <row r="256">
          <cell r="A256">
            <v>2003</v>
          </cell>
          <cell r="B256">
            <v>2</v>
          </cell>
          <cell r="C256" t="str">
            <v>113</v>
          </cell>
          <cell r="D256">
            <v>1</v>
          </cell>
          <cell r="E256">
            <v>2</v>
          </cell>
          <cell r="F256">
            <v>3</v>
          </cell>
          <cell r="G256">
            <v>5700</v>
          </cell>
          <cell r="H256">
            <v>7</v>
          </cell>
          <cell r="I256" t="str">
            <v>P</v>
          </cell>
          <cell r="J256">
            <v>6</v>
          </cell>
          <cell r="K256">
            <v>1404</v>
          </cell>
          <cell r="L256">
            <v>1</v>
          </cell>
          <cell r="M256">
            <v>1</v>
          </cell>
          <cell r="N256">
            <v>2617421</v>
          </cell>
        </row>
        <row r="257">
          <cell r="A257">
            <v>2003</v>
          </cell>
          <cell r="B257">
            <v>2</v>
          </cell>
          <cell r="C257" t="str">
            <v>113</v>
          </cell>
          <cell r="D257">
            <v>1</v>
          </cell>
          <cell r="E257">
            <v>2</v>
          </cell>
          <cell r="F257">
            <v>3</v>
          </cell>
          <cell r="G257">
            <v>5700</v>
          </cell>
          <cell r="H257">
            <v>7</v>
          </cell>
          <cell r="I257" t="str">
            <v>P</v>
          </cell>
          <cell r="J257">
            <v>6</v>
          </cell>
          <cell r="K257">
            <v>1406</v>
          </cell>
          <cell r="L257">
            <v>1</v>
          </cell>
          <cell r="M257">
            <v>1</v>
          </cell>
          <cell r="N257">
            <v>518981</v>
          </cell>
        </row>
        <row r="258">
          <cell r="A258">
            <v>2003</v>
          </cell>
          <cell r="B258">
            <v>2</v>
          </cell>
          <cell r="C258" t="str">
            <v>113</v>
          </cell>
          <cell r="D258">
            <v>1</v>
          </cell>
          <cell r="E258">
            <v>2</v>
          </cell>
          <cell r="F258">
            <v>3</v>
          </cell>
          <cell r="G258">
            <v>5700</v>
          </cell>
          <cell r="H258">
            <v>7</v>
          </cell>
          <cell r="I258" t="str">
            <v>P</v>
          </cell>
          <cell r="J258">
            <v>6</v>
          </cell>
          <cell r="K258">
            <v>1407</v>
          </cell>
          <cell r="L258">
            <v>1</v>
          </cell>
          <cell r="M258">
            <v>1</v>
          </cell>
          <cell r="N258">
            <v>10480096</v>
          </cell>
        </row>
        <row r="259">
          <cell r="A259">
            <v>2003</v>
          </cell>
          <cell r="B259">
            <v>2</v>
          </cell>
          <cell r="C259" t="str">
            <v>113</v>
          </cell>
          <cell r="D259">
            <v>1</v>
          </cell>
          <cell r="E259">
            <v>2</v>
          </cell>
          <cell r="F259">
            <v>3</v>
          </cell>
          <cell r="G259">
            <v>5700</v>
          </cell>
          <cell r="H259">
            <v>7</v>
          </cell>
          <cell r="I259" t="str">
            <v>P</v>
          </cell>
          <cell r="J259">
            <v>6</v>
          </cell>
          <cell r="K259">
            <v>1408</v>
          </cell>
          <cell r="L259">
            <v>1</v>
          </cell>
          <cell r="M259">
            <v>1</v>
          </cell>
          <cell r="N259">
            <v>189564</v>
          </cell>
        </row>
        <row r="260">
          <cell r="A260">
            <v>2003</v>
          </cell>
          <cell r="B260">
            <v>2</v>
          </cell>
          <cell r="C260" t="str">
            <v>113</v>
          </cell>
          <cell r="D260">
            <v>1</v>
          </cell>
          <cell r="E260">
            <v>2</v>
          </cell>
          <cell r="F260">
            <v>3</v>
          </cell>
          <cell r="G260">
            <v>5700</v>
          </cell>
          <cell r="H260">
            <v>7</v>
          </cell>
          <cell r="I260" t="str">
            <v>P</v>
          </cell>
          <cell r="J260">
            <v>6</v>
          </cell>
          <cell r="K260">
            <v>1505</v>
          </cell>
          <cell r="L260">
            <v>1</v>
          </cell>
          <cell r="M260">
            <v>1</v>
          </cell>
          <cell r="N260">
            <v>11701000</v>
          </cell>
        </row>
        <row r="261">
          <cell r="A261">
            <v>2003</v>
          </cell>
          <cell r="B261">
            <v>2</v>
          </cell>
          <cell r="C261" t="str">
            <v>113</v>
          </cell>
          <cell r="D261">
            <v>1</v>
          </cell>
          <cell r="E261">
            <v>2</v>
          </cell>
          <cell r="F261">
            <v>3</v>
          </cell>
          <cell r="G261">
            <v>5700</v>
          </cell>
          <cell r="H261">
            <v>7</v>
          </cell>
          <cell r="I261" t="str">
            <v>P</v>
          </cell>
          <cell r="J261">
            <v>6</v>
          </cell>
          <cell r="K261">
            <v>1506</v>
          </cell>
          <cell r="L261">
            <v>1</v>
          </cell>
          <cell r="M261">
            <v>1</v>
          </cell>
          <cell r="N261">
            <v>4433800</v>
          </cell>
        </row>
        <row r="262">
          <cell r="A262">
            <v>2003</v>
          </cell>
          <cell r="B262">
            <v>2</v>
          </cell>
          <cell r="C262" t="str">
            <v>113</v>
          </cell>
          <cell r="D262">
            <v>1</v>
          </cell>
          <cell r="E262">
            <v>2</v>
          </cell>
          <cell r="F262">
            <v>3</v>
          </cell>
          <cell r="G262">
            <v>5700</v>
          </cell>
          <cell r="H262">
            <v>7</v>
          </cell>
          <cell r="I262" t="str">
            <v>P</v>
          </cell>
          <cell r="J262">
            <v>6</v>
          </cell>
          <cell r="K262">
            <v>1507</v>
          </cell>
          <cell r="L262">
            <v>1</v>
          </cell>
          <cell r="M262">
            <v>1</v>
          </cell>
          <cell r="N262">
            <v>1894164</v>
          </cell>
        </row>
        <row r="263">
          <cell r="A263">
            <v>2003</v>
          </cell>
          <cell r="B263">
            <v>2</v>
          </cell>
          <cell r="C263" t="str">
            <v>113</v>
          </cell>
          <cell r="D263">
            <v>1</v>
          </cell>
          <cell r="E263">
            <v>2</v>
          </cell>
          <cell r="F263">
            <v>3</v>
          </cell>
          <cell r="G263">
            <v>5700</v>
          </cell>
          <cell r="H263">
            <v>7</v>
          </cell>
          <cell r="I263" t="str">
            <v>P</v>
          </cell>
          <cell r="J263">
            <v>6</v>
          </cell>
          <cell r="K263">
            <v>1508</v>
          </cell>
          <cell r="L263">
            <v>1</v>
          </cell>
          <cell r="M263">
            <v>1</v>
          </cell>
          <cell r="N263">
            <v>1147016</v>
          </cell>
        </row>
        <row r="264">
          <cell r="A264">
            <v>2003</v>
          </cell>
          <cell r="B264">
            <v>2</v>
          </cell>
          <cell r="C264" t="str">
            <v>113</v>
          </cell>
          <cell r="D264">
            <v>1</v>
          </cell>
          <cell r="E264">
            <v>2</v>
          </cell>
          <cell r="F264">
            <v>3</v>
          </cell>
          <cell r="G264">
            <v>5700</v>
          </cell>
          <cell r="H264">
            <v>7</v>
          </cell>
          <cell r="I264" t="str">
            <v>P</v>
          </cell>
          <cell r="J264">
            <v>6</v>
          </cell>
          <cell r="K264">
            <v>1509</v>
          </cell>
          <cell r="L264">
            <v>1</v>
          </cell>
          <cell r="M264">
            <v>1</v>
          </cell>
          <cell r="N264">
            <v>96615216</v>
          </cell>
        </row>
        <row r="265">
          <cell r="A265">
            <v>2003</v>
          </cell>
          <cell r="B265">
            <v>2</v>
          </cell>
          <cell r="C265" t="str">
            <v>113</v>
          </cell>
          <cell r="D265">
            <v>1</v>
          </cell>
          <cell r="E265">
            <v>2</v>
          </cell>
          <cell r="F265">
            <v>3</v>
          </cell>
          <cell r="G265">
            <v>5700</v>
          </cell>
          <cell r="H265">
            <v>7</v>
          </cell>
          <cell r="I265" t="str">
            <v>P</v>
          </cell>
          <cell r="J265">
            <v>6</v>
          </cell>
          <cell r="K265">
            <v>1511</v>
          </cell>
          <cell r="L265">
            <v>1</v>
          </cell>
          <cell r="M265">
            <v>1</v>
          </cell>
          <cell r="N265">
            <v>3004992</v>
          </cell>
        </row>
        <row r="266">
          <cell r="A266">
            <v>2003</v>
          </cell>
          <cell r="B266">
            <v>2</v>
          </cell>
          <cell r="C266" t="str">
            <v>113</v>
          </cell>
          <cell r="D266">
            <v>1</v>
          </cell>
          <cell r="E266">
            <v>2</v>
          </cell>
          <cell r="F266">
            <v>3</v>
          </cell>
          <cell r="G266">
            <v>5700</v>
          </cell>
          <cell r="H266">
            <v>7</v>
          </cell>
          <cell r="I266" t="str">
            <v>P</v>
          </cell>
          <cell r="J266">
            <v>6</v>
          </cell>
          <cell r="K266">
            <v>1601</v>
          </cell>
          <cell r="L266">
            <v>1</v>
          </cell>
          <cell r="M266">
            <v>1</v>
          </cell>
          <cell r="N266">
            <v>3741308</v>
          </cell>
        </row>
        <row r="267">
          <cell r="A267">
            <v>2003</v>
          </cell>
          <cell r="B267">
            <v>2</v>
          </cell>
          <cell r="C267" t="str">
            <v>113</v>
          </cell>
          <cell r="D267">
            <v>1</v>
          </cell>
          <cell r="E267">
            <v>2</v>
          </cell>
          <cell r="F267">
            <v>3</v>
          </cell>
          <cell r="G267">
            <v>5700</v>
          </cell>
          <cell r="H267">
            <v>7</v>
          </cell>
          <cell r="I267" t="str">
            <v>P</v>
          </cell>
          <cell r="J267">
            <v>6</v>
          </cell>
          <cell r="K267">
            <v>1801</v>
          </cell>
          <cell r="L267">
            <v>1</v>
          </cell>
          <cell r="M267">
            <v>1</v>
          </cell>
          <cell r="N267">
            <v>20270000</v>
          </cell>
        </row>
        <row r="268">
          <cell r="A268">
            <v>2003</v>
          </cell>
          <cell r="B268">
            <v>2</v>
          </cell>
          <cell r="C268" t="str">
            <v>113</v>
          </cell>
          <cell r="D268">
            <v>1</v>
          </cell>
          <cell r="E268">
            <v>2</v>
          </cell>
          <cell r="F268">
            <v>3</v>
          </cell>
          <cell r="G268">
            <v>5700</v>
          </cell>
          <cell r="H268">
            <v>7</v>
          </cell>
          <cell r="I268" t="str">
            <v>P</v>
          </cell>
          <cell r="J268">
            <v>6</v>
          </cell>
          <cell r="K268">
            <v>1803</v>
          </cell>
          <cell r="L268">
            <v>1</v>
          </cell>
          <cell r="M268">
            <v>1</v>
          </cell>
          <cell r="N268">
            <v>11610000</v>
          </cell>
        </row>
        <row r="269">
          <cell r="A269">
            <v>2003</v>
          </cell>
          <cell r="B269">
            <v>2</v>
          </cell>
          <cell r="C269" t="str">
            <v>113</v>
          </cell>
          <cell r="D269">
            <v>1</v>
          </cell>
          <cell r="E269">
            <v>2</v>
          </cell>
          <cell r="F269">
            <v>3</v>
          </cell>
          <cell r="G269">
            <v>5700</v>
          </cell>
          <cell r="H269">
            <v>7</v>
          </cell>
          <cell r="I269" t="str">
            <v>P</v>
          </cell>
          <cell r="J269">
            <v>6</v>
          </cell>
          <cell r="K269">
            <v>1804</v>
          </cell>
          <cell r="L269">
            <v>1</v>
          </cell>
          <cell r="M269">
            <v>1</v>
          </cell>
          <cell r="N269">
            <v>570000</v>
          </cell>
        </row>
        <row r="270">
          <cell r="A270">
            <v>2003</v>
          </cell>
          <cell r="B270">
            <v>2</v>
          </cell>
          <cell r="C270" t="str">
            <v>113</v>
          </cell>
          <cell r="D270">
            <v>1</v>
          </cell>
          <cell r="E270">
            <v>2</v>
          </cell>
          <cell r="F270">
            <v>3</v>
          </cell>
          <cell r="G270">
            <v>5700</v>
          </cell>
          <cell r="H270">
            <v>7</v>
          </cell>
          <cell r="I270" t="str">
            <v>P</v>
          </cell>
          <cell r="J270">
            <v>6</v>
          </cell>
          <cell r="K270">
            <v>1805</v>
          </cell>
          <cell r="L270">
            <v>1</v>
          </cell>
          <cell r="M270">
            <v>1</v>
          </cell>
          <cell r="N270">
            <v>230000</v>
          </cell>
        </row>
        <row r="271">
          <cell r="A271">
            <v>2003</v>
          </cell>
          <cell r="B271">
            <v>2</v>
          </cell>
          <cell r="C271" t="str">
            <v>113</v>
          </cell>
          <cell r="D271">
            <v>1</v>
          </cell>
          <cell r="E271">
            <v>2</v>
          </cell>
          <cell r="F271">
            <v>3</v>
          </cell>
          <cell r="G271">
            <v>5700</v>
          </cell>
          <cell r="H271">
            <v>7</v>
          </cell>
          <cell r="I271" t="str">
            <v>P</v>
          </cell>
          <cell r="J271">
            <v>6</v>
          </cell>
          <cell r="K271">
            <v>2100</v>
          </cell>
          <cell r="L271">
            <v>1</v>
          </cell>
          <cell r="M271">
            <v>1</v>
          </cell>
          <cell r="N271">
            <v>6925121</v>
          </cell>
        </row>
        <row r="272">
          <cell r="A272">
            <v>2003</v>
          </cell>
          <cell r="B272">
            <v>2</v>
          </cell>
          <cell r="C272" t="str">
            <v>113</v>
          </cell>
          <cell r="D272">
            <v>1</v>
          </cell>
          <cell r="E272">
            <v>2</v>
          </cell>
          <cell r="F272">
            <v>3</v>
          </cell>
          <cell r="G272">
            <v>5700</v>
          </cell>
          <cell r="H272">
            <v>7</v>
          </cell>
          <cell r="I272" t="str">
            <v>P</v>
          </cell>
          <cell r="J272">
            <v>6</v>
          </cell>
          <cell r="K272">
            <v>2200</v>
          </cell>
          <cell r="L272">
            <v>1</v>
          </cell>
          <cell r="M272">
            <v>1</v>
          </cell>
          <cell r="N272">
            <v>2420397</v>
          </cell>
        </row>
        <row r="273">
          <cell r="A273">
            <v>2003</v>
          </cell>
          <cell r="B273">
            <v>2</v>
          </cell>
          <cell r="C273" t="str">
            <v>113</v>
          </cell>
          <cell r="D273">
            <v>1</v>
          </cell>
          <cell r="E273">
            <v>2</v>
          </cell>
          <cell r="F273">
            <v>3</v>
          </cell>
          <cell r="G273">
            <v>5700</v>
          </cell>
          <cell r="H273">
            <v>7</v>
          </cell>
          <cell r="I273" t="str">
            <v>P</v>
          </cell>
          <cell r="J273">
            <v>6</v>
          </cell>
          <cell r="K273">
            <v>2300</v>
          </cell>
          <cell r="L273">
            <v>1</v>
          </cell>
          <cell r="M273">
            <v>1</v>
          </cell>
          <cell r="N273">
            <v>1195841</v>
          </cell>
        </row>
        <row r="274">
          <cell r="A274">
            <v>2003</v>
          </cell>
          <cell r="B274">
            <v>2</v>
          </cell>
          <cell r="C274" t="str">
            <v>113</v>
          </cell>
          <cell r="D274">
            <v>1</v>
          </cell>
          <cell r="E274">
            <v>2</v>
          </cell>
          <cell r="F274">
            <v>3</v>
          </cell>
          <cell r="G274">
            <v>5700</v>
          </cell>
          <cell r="H274">
            <v>7</v>
          </cell>
          <cell r="I274" t="str">
            <v>P</v>
          </cell>
          <cell r="J274">
            <v>6</v>
          </cell>
          <cell r="K274">
            <v>2400</v>
          </cell>
          <cell r="L274">
            <v>1</v>
          </cell>
          <cell r="M274">
            <v>1</v>
          </cell>
          <cell r="N274">
            <v>987973</v>
          </cell>
        </row>
        <row r="275">
          <cell r="A275">
            <v>2003</v>
          </cell>
          <cell r="B275">
            <v>2</v>
          </cell>
          <cell r="C275" t="str">
            <v>113</v>
          </cell>
          <cell r="D275">
            <v>1</v>
          </cell>
          <cell r="E275">
            <v>2</v>
          </cell>
          <cell r="F275">
            <v>3</v>
          </cell>
          <cell r="G275">
            <v>5700</v>
          </cell>
          <cell r="H275">
            <v>7</v>
          </cell>
          <cell r="I275" t="str">
            <v>P</v>
          </cell>
          <cell r="J275">
            <v>6</v>
          </cell>
          <cell r="K275">
            <v>2500</v>
          </cell>
          <cell r="L275">
            <v>1</v>
          </cell>
          <cell r="M275">
            <v>1</v>
          </cell>
          <cell r="N275">
            <v>365771</v>
          </cell>
        </row>
        <row r="276">
          <cell r="A276">
            <v>2003</v>
          </cell>
          <cell r="B276">
            <v>2</v>
          </cell>
          <cell r="C276" t="str">
            <v>113</v>
          </cell>
          <cell r="D276">
            <v>1</v>
          </cell>
          <cell r="E276">
            <v>2</v>
          </cell>
          <cell r="F276">
            <v>3</v>
          </cell>
          <cell r="G276">
            <v>5700</v>
          </cell>
          <cell r="H276">
            <v>7</v>
          </cell>
          <cell r="I276" t="str">
            <v>P</v>
          </cell>
          <cell r="J276">
            <v>6</v>
          </cell>
          <cell r="K276">
            <v>2600</v>
          </cell>
          <cell r="L276">
            <v>1</v>
          </cell>
          <cell r="M276">
            <v>1</v>
          </cell>
          <cell r="N276">
            <v>1184802</v>
          </cell>
        </row>
        <row r="277">
          <cell r="A277">
            <v>2003</v>
          </cell>
          <cell r="B277">
            <v>2</v>
          </cell>
          <cell r="C277" t="str">
            <v>113</v>
          </cell>
          <cell r="D277">
            <v>1</v>
          </cell>
          <cell r="E277">
            <v>2</v>
          </cell>
          <cell r="F277">
            <v>3</v>
          </cell>
          <cell r="G277">
            <v>5700</v>
          </cell>
          <cell r="H277">
            <v>7</v>
          </cell>
          <cell r="I277" t="str">
            <v>P</v>
          </cell>
          <cell r="J277">
            <v>6</v>
          </cell>
          <cell r="K277">
            <v>2700</v>
          </cell>
          <cell r="L277">
            <v>1</v>
          </cell>
          <cell r="M277">
            <v>1</v>
          </cell>
          <cell r="N277">
            <v>280604</v>
          </cell>
        </row>
        <row r="278">
          <cell r="A278">
            <v>2003</v>
          </cell>
          <cell r="B278">
            <v>2</v>
          </cell>
          <cell r="C278" t="str">
            <v>113</v>
          </cell>
          <cell r="D278">
            <v>1</v>
          </cell>
          <cell r="E278">
            <v>2</v>
          </cell>
          <cell r="F278">
            <v>3</v>
          </cell>
          <cell r="G278">
            <v>5700</v>
          </cell>
          <cell r="H278">
            <v>7</v>
          </cell>
          <cell r="I278" t="str">
            <v>P</v>
          </cell>
          <cell r="J278">
            <v>6</v>
          </cell>
          <cell r="K278">
            <v>3100</v>
          </cell>
          <cell r="L278">
            <v>1</v>
          </cell>
          <cell r="M278">
            <v>1</v>
          </cell>
          <cell r="N278">
            <v>14855848</v>
          </cell>
        </row>
        <row r="279">
          <cell r="A279">
            <v>2003</v>
          </cell>
          <cell r="B279">
            <v>2</v>
          </cell>
          <cell r="C279" t="str">
            <v>113</v>
          </cell>
          <cell r="D279">
            <v>1</v>
          </cell>
          <cell r="E279">
            <v>2</v>
          </cell>
          <cell r="F279">
            <v>3</v>
          </cell>
          <cell r="G279">
            <v>5700</v>
          </cell>
          <cell r="H279">
            <v>7</v>
          </cell>
          <cell r="I279" t="str">
            <v>P</v>
          </cell>
          <cell r="J279">
            <v>6</v>
          </cell>
          <cell r="K279">
            <v>3200</v>
          </cell>
          <cell r="L279">
            <v>1</v>
          </cell>
          <cell r="M279">
            <v>1</v>
          </cell>
          <cell r="N279">
            <v>781304</v>
          </cell>
        </row>
        <row r="280">
          <cell r="A280">
            <v>2003</v>
          </cell>
          <cell r="B280">
            <v>2</v>
          </cell>
          <cell r="C280" t="str">
            <v>113</v>
          </cell>
          <cell r="D280">
            <v>1</v>
          </cell>
          <cell r="E280">
            <v>2</v>
          </cell>
          <cell r="F280">
            <v>3</v>
          </cell>
          <cell r="G280">
            <v>5700</v>
          </cell>
          <cell r="H280">
            <v>7</v>
          </cell>
          <cell r="I280" t="str">
            <v>P</v>
          </cell>
          <cell r="J280">
            <v>6</v>
          </cell>
          <cell r="K280">
            <v>3300</v>
          </cell>
          <cell r="L280">
            <v>1</v>
          </cell>
          <cell r="M280">
            <v>1</v>
          </cell>
          <cell r="N280">
            <v>9050873</v>
          </cell>
        </row>
        <row r="281">
          <cell r="A281">
            <v>2003</v>
          </cell>
          <cell r="B281">
            <v>2</v>
          </cell>
          <cell r="C281" t="str">
            <v>113</v>
          </cell>
          <cell r="D281">
            <v>1</v>
          </cell>
          <cell r="E281">
            <v>2</v>
          </cell>
          <cell r="F281">
            <v>3</v>
          </cell>
          <cell r="G281">
            <v>5700</v>
          </cell>
          <cell r="H281">
            <v>7</v>
          </cell>
          <cell r="I281" t="str">
            <v>P</v>
          </cell>
          <cell r="J281">
            <v>6</v>
          </cell>
          <cell r="K281">
            <v>3400</v>
          </cell>
          <cell r="L281">
            <v>1</v>
          </cell>
          <cell r="M281">
            <v>1</v>
          </cell>
          <cell r="N281">
            <v>9105441</v>
          </cell>
        </row>
        <row r="282">
          <cell r="A282">
            <v>2003</v>
          </cell>
          <cell r="B282">
            <v>2</v>
          </cell>
          <cell r="C282" t="str">
            <v>113</v>
          </cell>
          <cell r="D282">
            <v>1</v>
          </cell>
          <cell r="E282">
            <v>2</v>
          </cell>
          <cell r="F282">
            <v>3</v>
          </cell>
          <cell r="G282">
            <v>5700</v>
          </cell>
          <cell r="H282">
            <v>7</v>
          </cell>
          <cell r="I282" t="str">
            <v>P</v>
          </cell>
          <cell r="J282">
            <v>6</v>
          </cell>
          <cell r="K282">
            <v>3500</v>
          </cell>
          <cell r="L282">
            <v>1</v>
          </cell>
          <cell r="M282">
            <v>1</v>
          </cell>
          <cell r="N282">
            <v>5561258</v>
          </cell>
        </row>
        <row r="283">
          <cell r="A283">
            <v>2003</v>
          </cell>
          <cell r="B283">
            <v>2</v>
          </cell>
          <cell r="C283" t="str">
            <v>113</v>
          </cell>
          <cell r="D283">
            <v>1</v>
          </cell>
          <cell r="E283">
            <v>2</v>
          </cell>
          <cell r="F283">
            <v>3</v>
          </cell>
          <cell r="G283">
            <v>5700</v>
          </cell>
          <cell r="H283">
            <v>7</v>
          </cell>
          <cell r="I283" t="str">
            <v>P</v>
          </cell>
          <cell r="J283">
            <v>6</v>
          </cell>
          <cell r="K283">
            <v>3600</v>
          </cell>
          <cell r="L283">
            <v>1</v>
          </cell>
          <cell r="M283">
            <v>1</v>
          </cell>
          <cell r="N283">
            <v>457647</v>
          </cell>
        </row>
        <row r="284">
          <cell r="A284">
            <v>2003</v>
          </cell>
          <cell r="B284">
            <v>2</v>
          </cell>
          <cell r="C284" t="str">
            <v>113</v>
          </cell>
          <cell r="D284">
            <v>1</v>
          </cell>
          <cell r="E284">
            <v>2</v>
          </cell>
          <cell r="F284">
            <v>3</v>
          </cell>
          <cell r="G284">
            <v>5700</v>
          </cell>
          <cell r="H284">
            <v>7</v>
          </cell>
          <cell r="I284" t="str">
            <v>P</v>
          </cell>
          <cell r="J284">
            <v>6</v>
          </cell>
          <cell r="K284">
            <v>3700</v>
          </cell>
          <cell r="L284">
            <v>1</v>
          </cell>
          <cell r="M284">
            <v>1</v>
          </cell>
          <cell r="N284">
            <v>0</v>
          </cell>
        </row>
        <row r="285">
          <cell r="A285">
            <v>2003</v>
          </cell>
          <cell r="B285">
            <v>2</v>
          </cell>
          <cell r="C285" t="str">
            <v>113</v>
          </cell>
          <cell r="D285">
            <v>1</v>
          </cell>
          <cell r="E285">
            <v>2</v>
          </cell>
          <cell r="F285">
            <v>3</v>
          </cell>
          <cell r="G285">
            <v>5700</v>
          </cell>
          <cell r="H285">
            <v>7</v>
          </cell>
          <cell r="I285" t="str">
            <v>P</v>
          </cell>
          <cell r="J285">
            <v>6</v>
          </cell>
          <cell r="K285">
            <v>3800</v>
          </cell>
          <cell r="L285">
            <v>1</v>
          </cell>
          <cell r="M285">
            <v>1</v>
          </cell>
          <cell r="N285">
            <v>3224189</v>
          </cell>
        </row>
        <row r="286">
          <cell r="A286">
            <v>2003</v>
          </cell>
          <cell r="B286">
            <v>2</v>
          </cell>
          <cell r="C286" t="str">
            <v>113</v>
          </cell>
          <cell r="D286">
            <v>1</v>
          </cell>
          <cell r="E286">
            <v>2</v>
          </cell>
          <cell r="F286">
            <v>3</v>
          </cell>
          <cell r="G286">
            <v>5700</v>
          </cell>
          <cell r="H286">
            <v>7</v>
          </cell>
          <cell r="I286" t="str">
            <v>P</v>
          </cell>
          <cell r="J286">
            <v>6</v>
          </cell>
          <cell r="K286">
            <v>5100</v>
          </cell>
          <cell r="L286">
            <v>2</v>
          </cell>
          <cell r="M286">
            <v>1</v>
          </cell>
          <cell r="N286">
            <v>600000</v>
          </cell>
        </row>
        <row r="287">
          <cell r="A287">
            <v>2003</v>
          </cell>
          <cell r="B287">
            <v>2</v>
          </cell>
          <cell r="C287" t="str">
            <v>113</v>
          </cell>
          <cell r="D287">
            <v>1</v>
          </cell>
          <cell r="E287">
            <v>2</v>
          </cell>
          <cell r="F287">
            <v>3</v>
          </cell>
          <cell r="G287">
            <v>5700</v>
          </cell>
          <cell r="H287">
            <v>7</v>
          </cell>
          <cell r="I287" t="str">
            <v>P</v>
          </cell>
          <cell r="J287">
            <v>6</v>
          </cell>
          <cell r="K287">
            <v>5200</v>
          </cell>
          <cell r="L287">
            <v>2</v>
          </cell>
          <cell r="M287">
            <v>1</v>
          </cell>
          <cell r="N287">
            <v>5000000</v>
          </cell>
        </row>
        <row r="288">
          <cell r="A288">
            <v>2003</v>
          </cell>
          <cell r="B288">
            <v>2</v>
          </cell>
          <cell r="C288" t="str">
            <v>113</v>
          </cell>
          <cell r="D288">
            <v>1</v>
          </cell>
          <cell r="E288">
            <v>2</v>
          </cell>
          <cell r="F288">
            <v>3</v>
          </cell>
          <cell r="G288">
            <v>5700</v>
          </cell>
          <cell r="H288">
            <v>7</v>
          </cell>
          <cell r="I288" t="str">
            <v>P</v>
          </cell>
          <cell r="J288">
            <v>6</v>
          </cell>
          <cell r="K288">
            <v>5300</v>
          </cell>
          <cell r="L288">
            <v>2</v>
          </cell>
          <cell r="M288">
            <v>1</v>
          </cell>
          <cell r="N288">
            <v>3000000</v>
          </cell>
        </row>
        <row r="289">
          <cell r="A289">
            <v>2003</v>
          </cell>
          <cell r="B289">
            <v>2</v>
          </cell>
          <cell r="C289" t="str">
            <v>113</v>
          </cell>
          <cell r="D289">
            <v>1</v>
          </cell>
          <cell r="E289">
            <v>2</v>
          </cell>
          <cell r="F289">
            <v>3</v>
          </cell>
          <cell r="G289">
            <v>5700</v>
          </cell>
          <cell r="H289">
            <v>7</v>
          </cell>
          <cell r="I289" t="str">
            <v>P</v>
          </cell>
          <cell r="J289">
            <v>6</v>
          </cell>
          <cell r="K289">
            <v>5500</v>
          </cell>
          <cell r="L289">
            <v>2</v>
          </cell>
          <cell r="M289">
            <v>1</v>
          </cell>
          <cell r="N289">
            <v>400000</v>
          </cell>
        </row>
        <row r="290">
          <cell r="A290">
            <v>2003</v>
          </cell>
          <cell r="B290">
            <v>2</v>
          </cell>
          <cell r="C290" t="str">
            <v>113</v>
          </cell>
          <cell r="D290">
            <v>1</v>
          </cell>
          <cell r="E290">
            <v>2</v>
          </cell>
          <cell r="F290">
            <v>3</v>
          </cell>
          <cell r="G290">
            <v>5700</v>
          </cell>
          <cell r="H290">
            <v>7</v>
          </cell>
          <cell r="I290" t="str">
            <v>P</v>
          </cell>
          <cell r="J290">
            <v>6</v>
          </cell>
          <cell r="K290">
            <v>7500</v>
          </cell>
          <cell r="L290">
            <v>1</v>
          </cell>
          <cell r="M290">
            <v>1</v>
          </cell>
          <cell r="N290">
            <v>1000000</v>
          </cell>
        </row>
        <row r="291">
          <cell r="A291">
            <v>2003</v>
          </cell>
          <cell r="B291">
            <v>2</v>
          </cell>
          <cell r="C291" t="str">
            <v>113</v>
          </cell>
          <cell r="D291">
            <v>1</v>
          </cell>
          <cell r="E291">
            <v>7</v>
          </cell>
          <cell r="F291">
            <v>0</v>
          </cell>
          <cell r="G291">
            <v>5700</v>
          </cell>
          <cell r="H291">
            <v>6</v>
          </cell>
          <cell r="I291" t="str">
            <v>P</v>
          </cell>
          <cell r="J291">
            <v>7</v>
          </cell>
          <cell r="K291">
            <v>1103</v>
          </cell>
          <cell r="L291">
            <v>1</v>
          </cell>
          <cell r="M291">
            <v>1</v>
          </cell>
          <cell r="N291">
            <v>1300729</v>
          </cell>
        </row>
        <row r="292">
          <cell r="A292">
            <v>2003</v>
          </cell>
          <cell r="B292">
            <v>2</v>
          </cell>
          <cell r="C292" t="str">
            <v>113</v>
          </cell>
          <cell r="D292">
            <v>1</v>
          </cell>
          <cell r="E292">
            <v>7</v>
          </cell>
          <cell r="F292">
            <v>0</v>
          </cell>
          <cell r="G292">
            <v>5700</v>
          </cell>
          <cell r="H292">
            <v>6</v>
          </cell>
          <cell r="I292" t="str">
            <v>P</v>
          </cell>
          <cell r="J292">
            <v>7</v>
          </cell>
          <cell r="K292">
            <v>1305</v>
          </cell>
          <cell r="L292">
            <v>1</v>
          </cell>
          <cell r="M292">
            <v>1</v>
          </cell>
          <cell r="N292">
            <v>36131</v>
          </cell>
        </row>
        <row r="293">
          <cell r="A293">
            <v>2003</v>
          </cell>
          <cell r="B293">
            <v>2</v>
          </cell>
          <cell r="C293" t="str">
            <v>113</v>
          </cell>
          <cell r="D293">
            <v>1</v>
          </cell>
          <cell r="E293">
            <v>7</v>
          </cell>
          <cell r="F293">
            <v>0</v>
          </cell>
          <cell r="G293">
            <v>5700</v>
          </cell>
          <cell r="H293">
            <v>6</v>
          </cell>
          <cell r="I293" t="str">
            <v>P</v>
          </cell>
          <cell r="J293">
            <v>7</v>
          </cell>
          <cell r="K293">
            <v>1306</v>
          </cell>
          <cell r="L293">
            <v>1</v>
          </cell>
          <cell r="M293">
            <v>1</v>
          </cell>
          <cell r="N293">
            <v>144525</v>
          </cell>
        </row>
        <row r="294">
          <cell r="A294">
            <v>2003</v>
          </cell>
          <cell r="B294">
            <v>2</v>
          </cell>
          <cell r="C294" t="str">
            <v>113</v>
          </cell>
          <cell r="D294">
            <v>1</v>
          </cell>
          <cell r="E294">
            <v>7</v>
          </cell>
          <cell r="F294">
            <v>0</v>
          </cell>
          <cell r="G294">
            <v>5700</v>
          </cell>
          <cell r="H294">
            <v>6</v>
          </cell>
          <cell r="I294" t="str">
            <v>P</v>
          </cell>
          <cell r="J294">
            <v>7</v>
          </cell>
          <cell r="K294">
            <v>1401</v>
          </cell>
          <cell r="L294">
            <v>1</v>
          </cell>
          <cell r="M294">
            <v>1</v>
          </cell>
          <cell r="N294">
            <v>163734</v>
          </cell>
        </row>
        <row r="295">
          <cell r="A295">
            <v>2003</v>
          </cell>
          <cell r="B295">
            <v>2</v>
          </cell>
          <cell r="C295" t="str">
            <v>113</v>
          </cell>
          <cell r="D295">
            <v>1</v>
          </cell>
          <cell r="E295">
            <v>7</v>
          </cell>
          <cell r="F295">
            <v>0</v>
          </cell>
          <cell r="G295">
            <v>5700</v>
          </cell>
          <cell r="H295">
            <v>6</v>
          </cell>
          <cell r="I295" t="str">
            <v>P</v>
          </cell>
          <cell r="J295">
            <v>7</v>
          </cell>
          <cell r="K295">
            <v>1403</v>
          </cell>
          <cell r="L295">
            <v>1</v>
          </cell>
          <cell r="M295">
            <v>1</v>
          </cell>
          <cell r="N295">
            <v>64211</v>
          </cell>
        </row>
        <row r="296">
          <cell r="A296">
            <v>2003</v>
          </cell>
          <cell r="B296">
            <v>2</v>
          </cell>
          <cell r="C296" t="str">
            <v>113</v>
          </cell>
          <cell r="D296">
            <v>1</v>
          </cell>
          <cell r="E296">
            <v>7</v>
          </cell>
          <cell r="F296">
            <v>0</v>
          </cell>
          <cell r="G296">
            <v>5700</v>
          </cell>
          <cell r="H296">
            <v>6</v>
          </cell>
          <cell r="I296" t="str">
            <v>P</v>
          </cell>
          <cell r="J296">
            <v>7</v>
          </cell>
          <cell r="K296">
            <v>1404</v>
          </cell>
          <cell r="L296">
            <v>1</v>
          </cell>
          <cell r="M296">
            <v>1</v>
          </cell>
          <cell r="N296">
            <v>112310</v>
          </cell>
        </row>
        <row r="297">
          <cell r="A297">
            <v>2003</v>
          </cell>
          <cell r="B297">
            <v>2</v>
          </cell>
          <cell r="C297" t="str">
            <v>113</v>
          </cell>
          <cell r="D297">
            <v>1</v>
          </cell>
          <cell r="E297">
            <v>7</v>
          </cell>
          <cell r="F297">
            <v>0</v>
          </cell>
          <cell r="G297">
            <v>5700</v>
          </cell>
          <cell r="H297">
            <v>6</v>
          </cell>
          <cell r="I297" t="str">
            <v>P</v>
          </cell>
          <cell r="J297">
            <v>7</v>
          </cell>
          <cell r="K297">
            <v>1406</v>
          </cell>
          <cell r="L297">
            <v>1</v>
          </cell>
          <cell r="M297">
            <v>1</v>
          </cell>
          <cell r="N297">
            <v>40008</v>
          </cell>
        </row>
        <row r="298">
          <cell r="A298">
            <v>2003</v>
          </cell>
          <cell r="B298">
            <v>2</v>
          </cell>
          <cell r="C298" t="str">
            <v>113</v>
          </cell>
          <cell r="D298">
            <v>1</v>
          </cell>
          <cell r="E298">
            <v>7</v>
          </cell>
          <cell r="F298">
            <v>0</v>
          </cell>
          <cell r="G298">
            <v>5700</v>
          </cell>
          <cell r="H298">
            <v>6</v>
          </cell>
          <cell r="I298" t="str">
            <v>P</v>
          </cell>
          <cell r="J298">
            <v>7</v>
          </cell>
          <cell r="K298">
            <v>1407</v>
          </cell>
          <cell r="L298">
            <v>1</v>
          </cell>
          <cell r="M298">
            <v>1</v>
          </cell>
          <cell r="N298">
            <v>632245</v>
          </cell>
        </row>
        <row r="299">
          <cell r="A299">
            <v>2003</v>
          </cell>
          <cell r="B299">
            <v>2</v>
          </cell>
          <cell r="C299" t="str">
            <v>113</v>
          </cell>
          <cell r="D299">
            <v>1</v>
          </cell>
          <cell r="E299">
            <v>7</v>
          </cell>
          <cell r="F299">
            <v>0</v>
          </cell>
          <cell r="G299">
            <v>5700</v>
          </cell>
          <cell r="H299">
            <v>6</v>
          </cell>
          <cell r="I299" t="str">
            <v>P</v>
          </cell>
          <cell r="J299">
            <v>7</v>
          </cell>
          <cell r="K299">
            <v>1408</v>
          </cell>
          <cell r="L299">
            <v>1</v>
          </cell>
          <cell r="M299">
            <v>1</v>
          </cell>
          <cell r="N299">
            <v>2916</v>
          </cell>
        </row>
        <row r="300">
          <cell r="A300">
            <v>2003</v>
          </cell>
          <cell r="B300">
            <v>2</v>
          </cell>
          <cell r="C300" t="str">
            <v>113</v>
          </cell>
          <cell r="D300">
            <v>1</v>
          </cell>
          <cell r="E300">
            <v>7</v>
          </cell>
          <cell r="F300">
            <v>0</v>
          </cell>
          <cell r="G300">
            <v>5700</v>
          </cell>
          <cell r="H300">
            <v>6</v>
          </cell>
          <cell r="I300" t="str">
            <v>P</v>
          </cell>
          <cell r="J300">
            <v>7</v>
          </cell>
          <cell r="K300">
            <v>1507</v>
          </cell>
          <cell r="L300">
            <v>1</v>
          </cell>
          <cell r="M300">
            <v>1</v>
          </cell>
          <cell r="N300">
            <v>17592</v>
          </cell>
        </row>
        <row r="301">
          <cell r="A301">
            <v>2003</v>
          </cell>
          <cell r="B301">
            <v>2</v>
          </cell>
          <cell r="C301" t="str">
            <v>113</v>
          </cell>
          <cell r="D301">
            <v>1</v>
          </cell>
          <cell r="E301">
            <v>7</v>
          </cell>
          <cell r="F301">
            <v>0</v>
          </cell>
          <cell r="G301">
            <v>5700</v>
          </cell>
          <cell r="H301">
            <v>6</v>
          </cell>
          <cell r="I301" t="str">
            <v>P</v>
          </cell>
          <cell r="J301">
            <v>7</v>
          </cell>
          <cell r="K301">
            <v>1508</v>
          </cell>
          <cell r="L301">
            <v>1</v>
          </cell>
          <cell r="M301">
            <v>1</v>
          </cell>
          <cell r="N301">
            <v>26015</v>
          </cell>
        </row>
        <row r="302">
          <cell r="A302">
            <v>2003</v>
          </cell>
          <cell r="B302">
            <v>2</v>
          </cell>
          <cell r="C302" t="str">
            <v>113</v>
          </cell>
          <cell r="D302">
            <v>1</v>
          </cell>
          <cell r="E302">
            <v>7</v>
          </cell>
          <cell r="F302">
            <v>0</v>
          </cell>
          <cell r="G302">
            <v>5700</v>
          </cell>
          <cell r="H302">
            <v>6</v>
          </cell>
          <cell r="I302" t="str">
            <v>P</v>
          </cell>
          <cell r="J302">
            <v>7</v>
          </cell>
          <cell r="K302">
            <v>1509</v>
          </cell>
          <cell r="L302">
            <v>1</v>
          </cell>
          <cell r="M302">
            <v>1</v>
          </cell>
          <cell r="N302">
            <v>5305695</v>
          </cell>
        </row>
        <row r="303">
          <cell r="A303">
            <v>2003</v>
          </cell>
          <cell r="B303">
            <v>2</v>
          </cell>
          <cell r="C303" t="str">
            <v>113</v>
          </cell>
          <cell r="D303">
            <v>1</v>
          </cell>
          <cell r="E303">
            <v>7</v>
          </cell>
          <cell r="F303">
            <v>0</v>
          </cell>
          <cell r="G303">
            <v>5700</v>
          </cell>
          <cell r="H303">
            <v>6</v>
          </cell>
          <cell r="I303" t="str">
            <v>P</v>
          </cell>
          <cell r="J303">
            <v>7</v>
          </cell>
          <cell r="K303">
            <v>1511</v>
          </cell>
          <cell r="L303">
            <v>1</v>
          </cell>
          <cell r="M303">
            <v>1</v>
          </cell>
          <cell r="N303">
            <v>3552</v>
          </cell>
        </row>
        <row r="304">
          <cell r="A304">
            <v>2003</v>
          </cell>
          <cell r="B304">
            <v>2</v>
          </cell>
          <cell r="C304" t="str">
            <v>113</v>
          </cell>
          <cell r="D304">
            <v>1</v>
          </cell>
          <cell r="E304">
            <v>7</v>
          </cell>
          <cell r="F304">
            <v>0</v>
          </cell>
          <cell r="G304">
            <v>5700</v>
          </cell>
          <cell r="H304">
            <v>6</v>
          </cell>
          <cell r="I304" t="str">
            <v>P</v>
          </cell>
          <cell r="J304">
            <v>7</v>
          </cell>
          <cell r="K304">
            <v>1601</v>
          </cell>
          <cell r="L304">
            <v>1</v>
          </cell>
          <cell r="M304">
            <v>1</v>
          </cell>
          <cell r="N304">
            <v>136164</v>
          </cell>
        </row>
        <row r="305">
          <cell r="A305">
            <v>2003</v>
          </cell>
          <cell r="B305">
            <v>2</v>
          </cell>
          <cell r="C305" t="str">
            <v>113</v>
          </cell>
          <cell r="D305">
            <v>1</v>
          </cell>
          <cell r="E305">
            <v>7</v>
          </cell>
          <cell r="F305">
            <v>0</v>
          </cell>
          <cell r="G305">
            <v>5700</v>
          </cell>
          <cell r="H305">
            <v>6</v>
          </cell>
          <cell r="I305" t="str">
            <v>P</v>
          </cell>
          <cell r="J305">
            <v>7</v>
          </cell>
          <cell r="K305">
            <v>2100</v>
          </cell>
          <cell r="L305">
            <v>1</v>
          </cell>
          <cell r="M305">
            <v>1</v>
          </cell>
          <cell r="N305">
            <v>95204</v>
          </cell>
        </row>
        <row r="306">
          <cell r="A306">
            <v>2003</v>
          </cell>
          <cell r="B306">
            <v>2</v>
          </cell>
          <cell r="C306" t="str">
            <v>113</v>
          </cell>
          <cell r="D306">
            <v>1</v>
          </cell>
          <cell r="E306">
            <v>7</v>
          </cell>
          <cell r="F306">
            <v>0</v>
          </cell>
          <cell r="G306">
            <v>5700</v>
          </cell>
          <cell r="H306">
            <v>6</v>
          </cell>
          <cell r="I306" t="str">
            <v>P</v>
          </cell>
          <cell r="J306">
            <v>7</v>
          </cell>
          <cell r="K306">
            <v>2200</v>
          </cell>
          <cell r="L306">
            <v>1</v>
          </cell>
          <cell r="M306">
            <v>1</v>
          </cell>
          <cell r="N306">
            <v>34549</v>
          </cell>
        </row>
        <row r="307">
          <cell r="A307">
            <v>2003</v>
          </cell>
          <cell r="B307">
            <v>2</v>
          </cell>
          <cell r="C307" t="str">
            <v>113</v>
          </cell>
          <cell r="D307">
            <v>1</v>
          </cell>
          <cell r="E307">
            <v>7</v>
          </cell>
          <cell r="F307">
            <v>0</v>
          </cell>
          <cell r="G307">
            <v>5700</v>
          </cell>
          <cell r="H307">
            <v>6</v>
          </cell>
          <cell r="I307" t="str">
            <v>P</v>
          </cell>
          <cell r="J307">
            <v>7</v>
          </cell>
          <cell r="K307">
            <v>2300</v>
          </cell>
          <cell r="L307">
            <v>1</v>
          </cell>
          <cell r="M307">
            <v>1</v>
          </cell>
          <cell r="N307">
            <v>17130</v>
          </cell>
        </row>
        <row r="308">
          <cell r="A308">
            <v>2003</v>
          </cell>
          <cell r="B308">
            <v>2</v>
          </cell>
          <cell r="C308" t="str">
            <v>113</v>
          </cell>
          <cell r="D308">
            <v>1</v>
          </cell>
          <cell r="E308">
            <v>7</v>
          </cell>
          <cell r="F308">
            <v>0</v>
          </cell>
          <cell r="G308">
            <v>5700</v>
          </cell>
          <cell r="H308">
            <v>6</v>
          </cell>
          <cell r="I308" t="str">
            <v>P</v>
          </cell>
          <cell r="J308">
            <v>7</v>
          </cell>
          <cell r="K308">
            <v>2400</v>
          </cell>
          <cell r="L308">
            <v>1</v>
          </cell>
          <cell r="M308">
            <v>1</v>
          </cell>
          <cell r="N308">
            <v>15029</v>
          </cell>
        </row>
        <row r="309">
          <cell r="A309">
            <v>2003</v>
          </cell>
          <cell r="B309">
            <v>2</v>
          </cell>
          <cell r="C309" t="str">
            <v>113</v>
          </cell>
          <cell r="D309">
            <v>1</v>
          </cell>
          <cell r="E309">
            <v>7</v>
          </cell>
          <cell r="F309">
            <v>0</v>
          </cell>
          <cell r="G309">
            <v>5700</v>
          </cell>
          <cell r="H309">
            <v>6</v>
          </cell>
          <cell r="I309" t="str">
            <v>P</v>
          </cell>
          <cell r="J309">
            <v>7</v>
          </cell>
          <cell r="K309">
            <v>2500</v>
          </cell>
          <cell r="L309">
            <v>1</v>
          </cell>
          <cell r="M309">
            <v>1</v>
          </cell>
          <cell r="N309">
            <v>3681</v>
          </cell>
        </row>
        <row r="310">
          <cell r="A310">
            <v>2003</v>
          </cell>
          <cell r="B310">
            <v>2</v>
          </cell>
          <cell r="C310" t="str">
            <v>113</v>
          </cell>
          <cell r="D310">
            <v>1</v>
          </cell>
          <cell r="E310">
            <v>7</v>
          </cell>
          <cell r="F310">
            <v>0</v>
          </cell>
          <cell r="G310">
            <v>5700</v>
          </cell>
          <cell r="H310">
            <v>6</v>
          </cell>
          <cell r="I310" t="str">
            <v>P</v>
          </cell>
          <cell r="J310">
            <v>7</v>
          </cell>
          <cell r="K310">
            <v>2600</v>
          </cell>
          <cell r="L310">
            <v>1</v>
          </cell>
          <cell r="M310">
            <v>1</v>
          </cell>
          <cell r="N310">
            <v>14998</v>
          </cell>
        </row>
        <row r="311">
          <cell r="A311">
            <v>2003</v>
          </cell>
          <cell r="B311">
            <v>2</v>
          </cell>
          <cell r="C311" t="str">
            <v>113</v>
          </cell>
          <cell r="D311">
            <v>1</v>
          </cell>
          <cell r="E311">
            <v>7</v>
          </cell>
          <cell r="F311">
            <v>0</v>
          </cell>
          <cell r="G311">
            <v>5700</v>
          </cell>
          <cell r="H311">
            <v>6</v>
          </cell>
          <cell r="I311" t="str">
            <v>P</v>
          </cell>
          <cell r="J311">
            <v>7</v>
          </cell>
          <cell r="K311">
            <v>3100</v>
          </cell>
          <cell r="L311">
            <v>1</v>
          </cell>
          <cell r="M311">
            <v>1</v>
          </cell>
          <cell r="N311">
            <v>50000</v>
          </cell>
        </row>
        <row r="312">
          <cell r="A312">
            <v>2003</v>
          </cell>
          <cell r="B312">
            <v>2</v>
          </cell>
          <cell r="C312" t="str">
            <v>113</v>
          </cell>
          <cell r="D312">
            <v>1</v>
          </cell>
          <cell r="E312">
            <v>7</v>
          </cell>
          <cell r="F312">
            <v>0</v>
          </cell>
          <cell r="G312">
            <v>5700</v>
          </cell>
          <cell r="H312">
            <v>6</v>
          </cell>
          <cell r="I312" t="str">
            <v>P</v>
          </cell>
          <cell r="J312">
            <v>7</v>
          </cell>
          <cell r="K312">
            <v>3400</v>
          </cell>
          <cell r="L312">
            <v>1</v>
          </cell>
          <cell r="M312">
            <v>1</v>
          </cell>
          <cell r="N312">
            <v>50000</v>
          </cell>
        </row>
        <row r="313">
          <cell r="A313">
            <v>2003</v>
          </cell>
          <cell r="B313">
            <v>2</v>
          </cell>
          <cell r="C313" t="str">
            <v>113</v>
          </cell>
          <cell r="D313">
            <v>1</v>
          </cell>
          <cell r="E313">
            <v>7</v>
          </cell>
          <cell r="F313">
            <v>0</v>
          </cell>
          <cell r="G313">
            <v>5700</v>
          </cell>
          <cell r="H313">
            <v>6</v>
          </cell>
          <cell r="I313" t="str">
            <v>P</v>
          </cell>
          <cell r="J313">
            <v>7</v>
          </cell>
          <cell r="K313">
            <v>3500</v>
          </cell>
          <cell r="L313">
            <v>1</v>
          </cell>
          <cell r="M313">
            <v>1</v>
          </cell>
          <cell r="N313">
            <v>50000</v>
          </cell>
        </row>
        <row r="314">
          <cell r="A314">
            <v>2003</v>
          </cell>
          <cell r="B314">
            <v>2</v>
          </cell>
          <cell r="C314" t="str">
            <v>113</v>
          </cell>
          <cell r="D314">
            <v>1</v>
          </cell>
          <cell r="E314">
            <v>7</v>
          </cell>
          <cell r="F314">
            <v>0</v>
          </cell>
          <cell r="G314">
            <v>5700</v>
          </cell>
          <cell r="H314">
            <v>6</v>
          </cell>
          <cell r="I314" t="str">
            <v>P</v>
          </cell>
          <cell r="J314">
            <v>7</v>
          </cell>
          <cell r="K314">
            <v>3800</v>
          </cell>
          <cell r="L314">
            <v>1</v>
          </cell>
          <cell r="M314">
            <v>1</v>
          </cell>
          <cell r="N314">
            <v>50000</v>
          </cell>
        </row>
        <row r="315">
          <cell r="A315">
            <v>2003</v>
          </cell>
          <cell r="B315">
            <v>2</v>
          </cell>
          <cell r="C315" t="str">
            <v>120</v>
          </cell>
          <cell r="D315">
            <v>1</v>
          </cell>
          <cell r="E315">
            <v>1</v>
          </cell>
          <cell r="F315">
            <v>1</v>
          </cell>
          <cell r="G315">
            <v>5700</v>
          </cell>
          <cell r="H315">
            <v>1</v>
          </cell>
          <cell r="I315" t="str">
            <v>P</v>
          </cell>
          <cell r="J315">
            <v>8</v>
          </cell>
          <cell r="K315">
            <v>1103</v>
          </cell>
          <cell r="L315">
            <v>1</v>
          </cell>
          <cell r="M315">
            <v>1</v>
          </cell>
          <cell r="N315">
            <v>2132950</v>
          </cell>
        </row>
        <row r="316">
          <cell r="A316">
            <v>2003</v>
          </cell>
          <cell r="B316">
            <v>2</v>
          </cell>
          <cell r="C316" t="str">
            <v>120</v>
          </cell>
          <cell r="D316">
            <v>1</v>
          </cell>
          <cell r="E316">
            <v>1</v>
          </cell>
          <cell r="F316">
            <v>1</v>
          </cell>
          <cell r="G316">
            <v>5700</v>
          </cell>
          <cell r="H316">
            <v>1</v>
          </cell>
          <cell r="I316" t="str">
            <v>P</v>
          </cell>
          <cell r="J316">
            <v>8</v>
          </cell>
          <cell r="K316">
            <v>1301</v>
          </cell>
          <cell r="L316">
            <v>1</v>
          </cell>
          <cell r="M316">
            <v>1</v>
          </cell>
          <cell r="N316">
            <v>4000</v>
          </cell>
        </row>
        <row r="317">
          <cell r="A317">
            <v>2003</v>
          </cell>
          <cell r="B317">
            <v>2</v>
          </cell>
          <cell r="C317" t="str">
            <v>120</v>
          </cell>
          <cell r="D317">
            <v>1</v>
          </cell>
          <cell r="E317">
            <v>1</v>
          </cell>
          <cell r="F317">
            <v>1</v>
          </cell>
          <cell r="G317">
            <v>5700</v>
          </cell>
          <cell r="H317">
            <v>1</v>
          </cell>
          <cell r="I317" t="str">
            <v>P</v>
          </cell>
          <cell r="J317">
            <v>8</v>
          </cell>
          <cell r="K317">
            <v>1305</v>
          </cell>
          <cell r="L317">
            <v>1</v>
          </cell>
          <cell r="M317">
            <v>1</v>
          </cell>
          <cell r="N317">
            <v>59249</v>
          </cell>
        </row>
        <row r="318">
          <cell r="A318">
            <v>2003</v>
          </cell>
          <cell r="B318">
            <v>2</v>
          </cell>
          <cell r="C318" t="str">
            <v>120</v>
          </cell>
          <cell r="D318">
            <v>1</v>
          </cell>
          <cell r="E318">
            <v>1</v>
          </cell>
          <cell r="F318">
            <v>1</v>
          </cell>
          <cell r="G318">
            <v>5700</v>
          </cell>
          <cell r="H318">
            <v>1</v>
          </cell>
          <cell r="I318" t="str">
            <v>P</v>
          </cell>
          <cell r="J318">
            <v>8</v>
          </cell>
          <cell r="K318">
            <v>1306</v>
          </cell>
          <cell r="L318">
            <v>1</v>
          </cell>
          <cell r="M318">
            <v>1</v>
          </cell>
          <cell r="N318">
            <v>236995</v>
          </cell>
        </row>
        <row r="319">
          <cell r="A319">
            <v>2003</v>
          </cell>
          <cell r="B319">
            <v>2</v>
          </cell>
          <cell r="C319" t="str">
            <v>120</v>
          </cell>
          <cell r="D319">
            <v>1</v>
          </cell>
          <cell r="E319">
            <v>1</v>
          </cell>
          <cell r="F319">
            <v>1</v>
          </cell>
          <cell r="G319">
            <v>5700</v>
          </cell>
          <cell r="H319">
            <v>1</v>
          </cell>
          <cell r="I319" t="str">
            <v>P</v>
          </cell>
          <cell r="J319">
            <v>8</v>
          </cell>
          <cell r="K319">
            <v>1401</v>
          </cell>
          <cell r="L319">
            <v>1</v>
          </cell>
          <cell r="M319">
            <v>1</v>
          </cell>
          <cell r="N319">
            <v>219979</v>
          </cell>
        </row>
        <row r="320">
          <cell r="A320">
            <v>2003</v>
          </cell>
          <cell r="B320">
            <v>2</v>
          </cell>
          <cell r="C320" t="str">
            <v>120</v>
          </cell>
          <cell r="D320">
            <v>1</v>
          </cell>
          <cell r="E320">
            <v>1</v>
          </cell>
          <cell r="F320">
            <v>1</v>
          </cell>
          <cell r="G320">
            <v>5700</v>
          </cell>
          <cell r="H320">
            <v>1</v>
          </cell>
          <cell r="I320" t="str">
            <v>P</v>
          </cell>
          <cell r="J320">
            <v>8</v>
          </cell>
          <cell r="K320">
            <v>1403</v>
          </cell>
          <cell r="L320">
            <v>1</v>
          </cell>
          <cell r="M320">
            <v>1</v>
          </cell>
          <cell r="N320">
            <v>86265</v>
          </cell>
        </row>
        <row r="321">
          <cell r="A321">
            <v>2003</v>
          </cell>
          <cell r="B321">
            <v>2</v>
          </cell>
          <cell r="C321" t="str">
            <v>120</v>
          </cell>
          <cell r="D321">
            <v>1</v>
          </cell>
          <cell r="E321">
            <v>1</v>
          </cell>
          <cell r="F321">
            <v>1</v>
          </cell>
          <cell r="G321">
            <v>5700</v>
          </cell>
          <cell r="H321">
            <v>1</v>
          </cell>
          <cell r="I321" t="str">
            <v>P</v>
          </cell>
          <cell r="J321">
            <v>8</v>
          </cell>
          <cell r="K321">
            <v>1404</v>
          </cell>
          <cell r="L321">
            <v>1</v>
          </cell>
          <cell r="M321">
            <v>1</v>
          </cell>
          <cell r="N321">
            <v>283339</v>
          </cell>
        </row>
        <row r="322">
          <cell r="A322">
            <v>2003</v>
          </cell>
          <cell r="B322">
            <v>2</v>
          </cell>
          <cell r="C322" t="str">
            <v>120</v>
          </cell>
          <cell r="D322">
            <v>1</v>
          </cell>
          <cell r="E322">
            <v>1</v>
          </cell>
          <cell r="F322">
            <v>1</v>
          </cell>
          <cell r="G322">
            <v>5700</v>
          </cell>
          <cell r="H322">
            <v>1</v>
          </cell>
          <cell r="I322" t="str">
            <v>P</v>
          </cell>
          <cell r="J322">
            <v>8</v>
          </cell>
          <cell r="K322">
            <v>1406</v>
          </cell>
          <cell r="L322">
            <v>1</v>
          </cell>
          <cell r="M322">
            <v>1</v>
          </cell>
          <cell r="N322">
            <v>50269</v>
          </cell>
        </row>
        <row r="323">
          <cell r="A323">
            <v>2003</v>
          </cell>
          <cell r="B323">
            <v>2</v>
          </cell>
          <cell r="C323" t="str">
            <v>120</v>
          </cell>
          <cell r="D323">
            <v>1</v>
          </cell>
          <cell r="E323">
            <v>1</v>
          </cell>
          <cell r="F323">
            <v>1</v>
          </cell>
          <cell r="G323">
            <v>5700</v>
          </cell>
          <cell r="H323">
            <v>1</v>
          </cell>
          <cell r="I323" t="str">
            <v>P</v>
          </cell>
          <cell r="J323">
            <v>8</v>
          </cell>
          <cell r="K323">
            <v>1407</v>
          </cell>
          <cell r="L323">
            <v>1</v>
          </cell>
          <cell r="M323">
            <v>1</v>
          </cell>
          <cell r="N323">
            <v>1666690</v>
          </cell>
        </row>
        <row r="324">
          <cell r="A324">
            <v>2003</v>
          </cell>
          <cell r="B324">
            <v>2</v>
          </cell>
          <cell r="C324" t="str">
            <v>120</v>
          </cell>
          <cell r="D324">
            <v>1</v>
          </cell>
          <cell r="E324">
            <v>1</v>
          </cell>
          <cell r="F324">
            <v>1</v>
          </cell>
          <cell r="G324">
            <v>5700</v>
          </cell>
          <cell r="H324">
            <v>1</v>
          </cell>
          <cell r="I324" t="str">
            <v>P</v>
          </cell>
          <cell r="J324">
            <v>8</v>
          </cell>
          <cell r="K324">
            <v>1408</v>
          </cell>
          <cell r="L324">
            <v>1</v>
          </cell>
          <cell r="M324">
            <v>1</v>
          </cell>
          <cell r="N324">
            <v>2754</v>
          </cell>
        </row>
        <row r="325">
          <cell r="A325">
            <v>2003</v>
          </cell>
          <cell r="B325">
            <v>2</v>
          </cell>
          <cell r="C325" t="str">
            <v>120</v>
          </cell>
          <cell r="D325">
            <v>1</v>
          </cell>
          <cell r="E325">
            <v>1</v>
          </cell>
          <cell r="F325">
            <v>1</v>
          </cell>
          <cell r="G325">
            <v>5700</v>
          </cell>
          <cell r="H325">
            <v>1</v>
          </cell>
          <cell r="I325" t="str">
            <v>P</v>
          </cell>
          <cell r="J325">
            <v>8</v>
          </cell>
          <cell r="K325">
            <v>1506</v>
          </cell>
          <cell r="L325">
            <v>1</v>
          </cell>
          <cell r="M325">
            <v>1</v>
          </cell>
          <cell r="N325">
            <v>40000</v>
          </cell>
        </row>
        <row r="326">
          <cell r="A326">
            <v>2003</v>
          </cell>
          <cell r="B326">
            <v>2</v>
          </cell>
          <cell r="C326" t="str">
            <v>120</v>
          </cell>
          <cell r="D326">
            <v>1</v>
          </cell>
          <cell r="E326">
            <v>1</v>
          </cell>
          <cell r="F326">
            <v>1</v>
          </cell>
          <cell r="G326">
            <v>5700</v>
          </cell>
          <cell r="H326">
            <v>1</v>
          </cell>
          <cell r="I326" t="str">
            <v>P</v>
          </cell>
          <cell r="J326">
            <v>8</v>
          </cell>
          <cell r="K326">
            <v>1507</v>
          </cell>
          <cell r="L326">
            <v>1</v>
          </cell>
          <cell r="M326">
            <v>1</v>
          </cell>
          <cell r="N326">
            <v>15708</v>
          </cell>
        </row>
        <row r="327">
          <cell r="A327">
            <v>2003</v>
          </cell>
          <cell r="B327">
            <v>2</v>
          </cell>
          <cell r="C327" t="str">
            <v>120</v>
          </cell>
          <cell r="D327">
            <v>1</v>
          </cell>
          <cell r="E327">
            <v>1</v>
          </cell>
          <cell r="F327">
            <v>1</v>
          </cell>
          <cell r="G327">
            <v>5700</v>
          </cell>
          <cell r="H327">
            <v>1</v>
          </cell>
          <cell r="I327" t="str">
            <v>P</v>
          </cell>
          <cell r="J327">
            <v>8</v>
          </cell>
          <cell r="K327">
            <v>1508</v>
          </cell>
          <cell r="L327">
            <v>1</v>
          </cell>
          <cell r="M327">
            <v>1</v>
          </cell>
          <cell r="N327">
            <v>42660</v>
          </cell>
        </row>
        <row r="328">
          <cell r="A328">
            <v>2003</v>
          </cell>
          <cell r="B328">
            <v>2</v>
          </cell>
          <cell r="C328" t="str">
            <v>120</v>
          </cell>
          <cell r="D328">
            <v>1</v>
          </cell>
          <cell r="E328">
            <v>1</v>
          </cell>
          <cell r="F328">
            <v>1</v>
          </cell>
          <cell r="G328">
            <v>5700</v>
          </cell>
          <cell r="H328">
            <v>1</v>
          </cell>
          <cell r="I328" t="str">
            <v>P</v>
          </cell>
          <cell r="J328">
            <v>8</v>
          </cell>
          <cell r="K328">
            <v>1509</v>
          </cell>
          <cell r="L328">
            <v>1</v>
          </cell>
          <cell r="M328">
            <v>1</v>
          </cell>
          <cell r="N328">
            <v>14533951</v>
          </cell>
        </row>
        <row r="329">
          <cell r="A329">
            <v>2003</v>
          </cell>
          <cell r="B329">
            <v>2</v>
          </cell>
          <cell r="C329" t="str">
            <v>120</v>
          </cell>
          <cell r="D329">
            <v>1</v>
          </cell>
          <cell r="E329">
            <v>1</v>
          </cell>
          <cell r="F329">
            <v>1</v>
          </cell>
          <cell r="G329">
            <v>5700</v>
          </cell>
          <cell r="H329">
            <v>1</v>
          </cell>
          <cell r="I329" t="str">
            <v>P</v>
          </cell>
          <cell r="J329">
            <v>8</v>
          </cell>
          <cell r="K329">
            <v>1601</v>
          </cell>
          <cell r="L329">
            <v>1</v>
          </cell>
          <cell r="M329">
            <v>1</v>
          </cell>
          <cell r="N329">
            <v>340476</v>
          </cell>
        </row>
        <row r="330">
          <cell r="A330">
            <v>2003</v>
          </cell>
          <cell r="B330">
            <v>2</v>
          </cell>
          <cell r="C330" t="str">
            <v>120</v>
          </cell>
          <cell r="D330">
            <v>1</v>
          </cell>
          <cell r="E330">
            <v>1</v>
          </cell>
          <cell r="F330">
            <v>1</v>
          </cell>
          <cell r="G330">
            <v>5700</v>
          </cell>
          <cell r="H330">
            <v>1</v>
          </cell>
          <cell r="I330" t="str">
            <v>P</v>
          </cell>
          <cell r="J330">
            <v>8</v>
          </cell>
          <cell r="K330">
            <v>2100</v>
          </cell>
          <cell r="L330">
            <v>1</v>
          </cell>
          <cell r="M330">
            <v>1</v>
          </cell>
          <cell r="N330">
            <v>289076</v>
          </cell>
        </row>
        <row r="331">
          <cell r="A331">
            <v>2003</v>
          </cell>
          <cell r="B331">
            <v>2</v>
          </cell>
          <cell r="C331" t="str">
            <v>120</v>
          </cell>
          <cell r="D331">
            <v>1</v>
          </cell>
          <cell r="E331">
            <v>1</v>
          </cell>
          <cell r="F331">
            <v>1</v>
          </cell>
          <cell r="G331">
            <v>5700</v>
          </cell>
          <cell r="H331">
            <v>1</v>
          </cell>
          <cell r="I331" t="str">
            <v>P</v>
          </cell>
          <cell r="J331">
            <v>8</v>
          </cell>
          <cell r="K331">
            <v>2200</v>
          </cell>
          <cell r="L331">
            <v>1</v>
          </cell>
          <cell r="M331">
            <v>1</v>
          </cell>
          <cell r="N331">
            <v>59384</v>
          </cell>
        </row>
        <row r="332">
          <cell r="A332">
            <v>2003</v>
          </cell>
          <cell r="B332">
            <v>2</v>
          </cell>
          <cell r="C332" t="str">
            <v>120</v>
          </cell>
          <cell r="D332">
            <v>1</v>
          </cell>
          <cell r="E332">
            <v>1</v>
          </cell>
          <cell r="F332">
            <v>1</v>
          </cell>
          <cell r="G332">
            <v>5700</v>
          </cell>
          <cell r="H332">
            <v>1</v>
          </cell>
          <cell r="I332" t="str">
            <v>P</v>
          </cell>
          <cell r="J332">
            <v>8</v>
          </cell>
          <cell r="K332">
            <v>2300</v>
          </cell>
          <cell r="L332">
            <v>1</v>
          </cell>
          <cell r="M332">
            <v>1</v>
          </cell>
          <cell r="N332">
            <v>29218</v>
          </cell>
        </row>
        <row r="333">
          <cell r="A333">
            <v>2003</v>
          </cell>
          <cell r="B333">
            <v>2</v>
          </cell>
          <cell r="C333" t="str">
            <v>120</v>
          </cell>
          <cell r="D333">
            <v>1</v>
          </cell>
          <cell r="E333">
            <v>1</v>
          </cell>
          <cell r="F333">
            <v>1</v>
          </cell>
          <cell r="G333">
            <v>5700</v>
          </cell>
          <cell r="H333">
            <v>1</v>
          </cell>
          <cell r="I333" t="str">
            <v>P</v>
          </cell>
          <cell r="J333">
            <v>8</v>
          </cell>
          <cell r="K333">
            <v>2400</v>
          </cell>
          <cell r="L333">
            <v>1</v>
          </cell>
          <cell r="M333">
            <v>1</v>
          </cell>
          <cell r="N333">
            <v>191675</v>
          </cell>
        </row>
        <row r="334">
          <cell r="A334">
            <v>2003</v>
          </cell>
          <cell r="B334">
            <v>2</v>
          </cell>
          <cell r="C334" t="str">
            <v>120</v>
          </cell>
          <cell r="D334">
            <v>1</v>
          </cell>
          <cell r="E334">
            <v>1</v>
          </cell>
          <cell r="F334">
            <v>1</v>
          </cell>
          <cell r="G334">
            <v>5700</v>
          </cell>
          <cell r="H334">
            <v>1</v>
          </cell>
          <cell r="I334" t="str">
            <v>P</v>
          </cell>
          <cell r="J334">
            <v>8</v>
          </cell>
          <cell r="K334">
            <v>2500</v>
          </cell>
          <cell r="L334">
            <v>1</v>
          </cell>
          <cell r="M334">
            <v>1</v>
          </cell>
          <cell r="N334">
            <v>257494</v>
          </cell>
        </row>
        <row r="335">
          <cell r="A335">
            <v>2003</v>
          </cell>
          <cell r="B335">
            <v>2</v>
          </cell>
          <cell r="C335" t="str">
            <v>120</v>
          </cell>
          <cell r="D335">
            <v>1</v>
          </cell>
          <cell r="E335">
            <v>1</v>
          </cell>
          <cell r="F335">
            <v>1</v>
          </cell>
          <cell r="G335">
            <v>5700</v>
          </cell>
          <cell r="H335">
            <v>1</v>
          </cell>
          <cell r="I335" t="str">
            <v>P</v>
          </cell>
          <cell r="J335">
            <v>8</v>
          </cell>
          <cell r="K335">
            <v>2600</v>
          </cell>
          <cell r="L335">
            <v>1</v>
          </cell>
          <cell r="M335">
            <v>1</v>
          </cell>
          <cell r="N335">
            <v>348109</v>
          </cell>
        </row>
        <row r="336">
          <cell r="A336">
            <v>2003</v>
          </cell>
          <cell r="B336">
            <v>2</v>
          </cell>
          <cell r="C336" t="str">
            <v>120</v>
          </cell>
          <cell r="D336">
            <v>1</v>
          </cell>
          <cell r="E336">
            <v>1</v>
          </cell>
          <cell r="F336">
            <v>1</v>
          </cell>
          <cell r="G336">
            <v>5700</v>
          </cell>
          <cell r="H336">
            <v>1</v>
          </cell>
          <cell r="I336" t="str">
            <v>P</v>
          </cell>
          <cell r="J336">
            <v>8</v>
          </cell>
          <cell r="K336">
            <v>2700</v>
          </cell>
          <cell r="L336">
            <v>1</v>
          </cell>
          <cell r="M336">
            <v>1</v>
          </cell>
          <cell r="N336">
            <v>1044</v>
          </cell>
        </row>
        <row r="337">
          <cell r="A337">
            <v>2003</v>
          </cell>
          <cell r="B337">
            <v>2</v>
          </cell>
          <cell r="C337" t="str">
            <v>120</v>
          </cell>
          <cell r="D337">
            <v>1</v>
          </cell>
          <cell r="E337">
            <v>1</v>
          </cell>
          <cell r="F337">
            <v>1</v>
          </cell>
          <cell r="G337">
            <v>5700</v>
          </cell>
          <cell r="H337">
            <v>1</v>
          </cell>
          <cell r="I337" t="str">
            <v>P</v>
          </cell>
          <cell r="J337">
            <v>8</v>
          </cell>
          <cell r="K337">
            <v>3100</v>
          </cell>
          <cell r="L337">
            <v>1</v>
          </cell>
          <cell r="M337">
            <v>1</v>
          </cell>
          <cell r="N337">
            <v>944061</v>
          </cell>
        </row>
        <row r="338">
          <cell r="A338">
            <v>2003</v>
          </cell>
          <cell r="B338">
            <v>2</v>
          </cell>
          <cell r="C338" t="str">
            <v>120</v>
          </cell>
          <cell r="D338">
            <v>1</v>
          </cell>
          <cell r="E338">
            <v>1</v>
          </cell>
          <cell r="F338">
            <v>1</v>
          </cell>
          <cell r="G338">
            <v>5700</v>
          </cell>
          <cell r="H338">
            <v>1</v>
          </cell>
          <cell r="I338" t="str">
            <v>P</v>
          </cell>
          <cell r="J338">
            <v>8</v>
          </cell>
          <cell r="K338">
            <v>3200</v>
          </cell>
          <cell r="L338">
            <v>1</v>
          </cell>
          <cell r="M338">
            <v>1</v>
          </cell>
          <cell r="N338">
            <v>79195</v>
          </cell>
        </row>
        <row r="339">
          <cell r="A339">
            <v>2003</v>
          </cell>
          <cell r="B339">
            <v>2</v>
          </cell>
          <cell r="C339" t="str">
            <v>120</v>
          </cell>
          <cell r="D339">
            <v>1</v>
          </cell>
          <cell r="E339">
            <v>1</v>
          </cell>
          <cell r="F339">
            <v>1</v>
          </cell>
          <cell r="G339">
            <v>5700</v>
          </cell>
          <cell r="H339">
            <v>1</v>
          </cell>
          <cell r="I339" t="str">
            <v>P</v>
          </cell>
          <cell r="J339">
            <v>8</v>
          </cell>
          <cell r="K339">
            <v>3300</v>
          </cell>
          <cell r="L339">
            <v>1</v>
          </cell>
          <cell r="M339">
            <v>1</v>
          </cell>
          <cell r="N339">
            <v>2223696</v>
          </cell>
        </row>
        <row r="340">
          <cell r="A340">
            <v>2003</v>
          </cell>
          <cell r="B340">
            <v>2</v>
          </cell>
          <cell r="C340" t="str">
            <v>120</v>
          </cell>
          <cell r="D340">
            <v>1</v>
          </cell>
          <cell r="E340">
            <v>1</v>
          </cell>
          <cell r="F340">
            <v>1</v>
          </cell>
          <cell r="G340">
            <v>5700</v>
          </cell>
          <cell r="H340">
            <v>1</v>
          </cell>
          <cell r="I340" t="str">
            <v>P</v>
          </cell>
          <cell r="J340">
            <v>8</v>
          </cell>
          <cell r="K340">
            <v>3400</v>
          </cell>
          <cell r="L340">
            <v>1</v>
          </cell>
          <cell r="M340">
            <v>1</v>
          </cell>
          <cell r="N340">
            <v>86390</v>
          </cell>
        </row>
        <row r="341">
          <cell r="A341">
            <v>2003</v>
          </cell>
          <cell r="B341">
            <v>2</v>
          </cell>
          <cell r="C341" t="str">
            <v>120</v>
          </cell>
          <cell r="D341">
            <v>1</v>
          </cell>
          <cell r="E341">
            <v>1</v>
          </cell>
          <cell r="F341">
            <v>1</v>
          </cell>
          <cell r="G341">
            <v>5700</v>
          </cell>
          <cell r="H341">
            <v>1</v>
          </cell>
          <cell r="I341" t="str">
            <v>P</v>
          </cell>
          <cell r="J341">
            <v>8</v>
          </cell>
          <cell r="K341">
            <v>3500</v>
          </cell>
          <cell r="L341">
            <v>1</v>
          </cell>
          <cell r="M341">
            <v>1</v>
          </cell>
          <cell r="N341">
            <v>401975</v>
          </cell>
        </row>
        <row r="342">
          <cell r="A342">
            <v>2003</v>
          </cell>
          <cell r="B342">
            <v>2</v>
          </cell>
          <cell r="C342" t="str">
            <v>120</v>
          </cell>
          <cell r="D342">
            <v>1</v>
          </cell>
          <cell r="E342">
            <v>1</v>
          </cell>
          <cell r="F342">
            <v>1</v>
          </cell>
          <cell r="G342">
            <v>5700</v>
          </cell>
          <cell r="H342">
            <v>1</v>
          </cell>
          <cell r="I342" t="str">
            <v>P</v>
          </cell>
          <cell r="J342">
            <v>8</v>
          </cell>
          <cell r="K342">
            <v>3600</v>
          </cell>
          <cell r="L342">
            <v>1</v>
          </cell>
          <cell r="M342">
            <v>1</v>
          </cell>
          <cell r="N342">
            <v>16173</v>
          </cell>
        </row>
        <row r="343">
          <cell r="A343">
            <v>2003</v>
          </cell>
          <cell r="B343">
            <v>2</v>
          </cell>
          <cell r="C343" t="str">
            <v>120</v>
          </cell>
          <cell r="D343">
            <v>1</v>
          </cell>
          <cell r="E343">
            <v>1</v>
          </cell>
          <cell r="F343">
            <v>1</v>
          </cell>
          <cell r="G343">
            <v>5700</v>
          </cell>
          <cell r="H343">
            <v>1</v>
          </cell>
          <cell r="I343" t="str">
            <v>P</v>
          </cell>
          <cell r="J343">
            <v>8</v>
          </cell>
          <cell r="K343">
            <v>3800</v>
          </cell>
          <cell r="L343">
            <v>1</v>
          </cell>
          <cell r="M343">
            <v>1</v>
          </cell>
          <cell r="N343">
            <v>466010</v>
          </cell>
        </row>
        <row r="344">
          <cell r="A344">
            <v>2003</v>
          </cell>
          <cell r="B344">
            <v>2</v>
          </cell>
          <cell r="C344" t="str">
            <v>121</v>
          </cell>
          <cell r="D344">
            <v>1</v>
          </cell>
          <cell r="E344">
            <v>1</v>
          </cell>
          <cell r="F344">
            <v>1</v>
          </cell>
          <cell r="G344">
            <v>5700</v>
          </cell>
          <cell r="H344">
            <v>1</v>
          </cell>
          <cell r="I344" t="str">
            <v>I</v>
          </cell>
          <cell r="J344">
            <v>1</v>
          </cell>
          <cell r="K344">
            <v>1103</v>
          </cell>
          <cell r="L344">
            <v>1</v>
          </cell>
          <cell r="M344">
            <v>1</v>
          </cell>
          <cell r="N344">
            <v>3068454</v>
          </cell>
        </row>
        <row r="345">
          <cell r="A345">
            <v>2003</v>
          </cell>
          <cell r="B345">
            <v>2</v>
          </cell>
          <cell r="C345" t="str">
            <v>121</v>
          </cell>
          <cell r="D345">
            <v>1</v>
          </cell>
          <cell r="E345">
            <v>1</v>
          </cell>
          <cell r="F345">
            <v>1</v>
          </cell>
          <cell r="G345">
            <v>5700</v>
          </cell>
          <cell r="H345">
            <v>1</v>
          </cell>
          <cell r="I345" t="str">
            <v>I</v>
          </cell>
          <cell r="J345">
            <v>1</v>
          </cell>
          <cell r="K345">
            <v>1301</v>
          </cell>
          <cell r="L345">
            <v>1</v>
          </cell>
          <cell r="M345">
            <v>1</v>
          </cell>
          <cell r="N345">
            <v>5500</v>
          </cell>
        </row>
        <row r="346">
          <cell r="A346">
            <v>2003</v>
          </cell>
          <cell r="B346">
            <v>2</v>
          </cell>
          <cell r="C346" t="str">
            <v>121</v>
          </cell>
          <cell r="D346">
            <v>1</v>
          </cell>
          <cell r="E346">
            <v>1</v>
          </cell>
          <cell r="F346">
            <v>1</v>
          </cell>
          <cell r="G346">
            <v>5700</v>
          </cell>
          <cell r="H346">
            <v>1</v>
          </cell>
          <cell r="I346" t="str">
            <v>I</v>
          </cell>
          <cell r="J346">
            <v>1</v>
          </cell>
          <cell r="K346">
            <v>1305</v>
          </cell>
          <cell r="L346">
            <v>1</v>
          </cell>
          <cell r="M346">
            <v>1</v>
          </cell>
          <cell r="N346">
            <v>85234</v>
          </cell>
        </row>
        <row r="347">
          <cell r="A347">
            <v>2003</v>
          </cell>
          <cell r="B347">
            <v>2</v>
          </cell>
          <cell r="C347" t="str">
            <v>121</v>
          </cell>
          <cell r="D347">
            <v>1</v>
          </cell>
          <cell r="E347">
            <v>1</v>
          </cell>
          <cell r="F347">
            <v>1</v>
          </cell>
          <cell r="G347">
            <v>5700</v>
          </cell>
          <cell r="H347">
            <v>1</v>
          </cell>
          <cell r="I347" t="str">
            <v>I</v>
          </cell>
          <cell r="J347">
            <v>1</v>
          </cell>
          <cell r="K347">
            <v>1306</v>
          </cell>
          <cell r="L347">
            <v>1</v>
          </cell>
          <cell r="M347">
            <v>1</v>
          </cell>
          <cell r="N347">
            <v>340940</v>
          </cell>
        </row>
        <row r="348">
          <cell r="A348">
            <v>2003</v>
          </cell>
          <cell r="B348">
            <v>2</v>
          </cell>
          <cell r="C348" t="str">
            <v>121</v>
          </cell>
          <cell r="D348">
            <v>1</v>
          </cell>
          <cell r="E348">
            <v>1</v>
          </cell>
          <cell r="F348">
            <v>1</v>
          </cell>
          <cell r="G348">
            <v>5700</v>
          </cell>
          <cell r="H348">
            <v>1</v>
          </cell>
          <cell r="I348" t="str">
            <v>I</v>
          </cell>
          <cell r="J348">
            <v>1</v>
          </cell>
          <cell r="K348">
            <v>1401</v>
          </cell>
          <cell r="L348">
            <v>1</v>
          </cell>
          <cell r="M348">
            <v>1</v>
          </cell>
          <cell r="N348">
            <v>351447</v>
          </cell>
        </row>
        <row r="349">
          <cell r="A349">
            <v>2003</v>
          </cell>
          <cell r="B349">
            <v>2</v>
          </cell>
          <cell r="C349" t="str">
            <v>121</v>
          </cell>
          <cell r="D349">
            <v>1</v>
          </cell>
          <cell r="E349">
            <v>1</v>
          </cell>
          <cell r="F349">
            <v>1</v>
          </cell>
          <cell r="G349">
            <v>5700</v>
          </cell>
          <cell r="H349">
            <v>1</v>
          </cell>
          <cell r="I349" t="str">
            <v>I</v>
          </cell>
          <cell r="J349">
            <v>1</v>
          </cell>
          <cell r="K349">
            <v>1403</v>
          </cell>
          <cell r="L349">
            <v>1</v>
          </cell>
          <cell r="M349">
            <v>1</v>
          </cell>
          <cell r="N349">
            <v>137821</v>
          </cell>
        </row>
        <row r="350">
          <cell r="A350">
            <v>2003</v>
          </cell>
          <cell r="B350">
            <v>2</v>
          </cell>
          <cell r="C350" t="str">
            <v>121</v>
          </cell>
          <cell r="D350">
            <v>1</v>
          </cell>
          <cell r="E350">
            <v>1</v>
          </cell>
          <cell r="F350">
            <v>1</v>
          </cell>
          <cell r="G350">
            <v>5700</v>
          </cell>
          <cell r="H350">
            <v>1</v>
          </cell>
          <cell r="I350" t="str">
            <v>I</v>
          </cell>
          <cell r="J350">
            <v>1</v>
          </cell>
          <cell r="K350">
            <v>1404</v>
          </cell>
          <cell r="L350">
            <v>1</v>
          </cell>
          <cell r="M350">
            <v>1</v>
          </cell>
          <cell r="N350">
            <v>361745</v>
          </cell>
        </row>
        <row r="351">
          <cell r="A351">
            <v>2003</v>
          </cell>
          <cell r="B351">
            <v>2</v>
          </cell>
          <cell r="C351" t="str">
            <v>121</v>
          </cell>
          <cell r="D351">
            <v>1</v>
          </cell>
          <cell r="E351">
            <v>1</v>
          </cell>
          <cell r="F351">
            <v>1</v>
          </cell>
          <cell r="G351">
            <v>5700</v>
          </cell>
          <cell r="H351">
            <v>1</v>
          </cell>
          <cell r="I351" t="str">
            <v>I</v>
          </cell>
          <cell r="J351">
            <v>1</v>
          </cell>
          <cell r="K351">
            <v>1406</v>
          </cell>
          <cell r="L351">
            <v>1</v>
          </cell>
          <cell r="M351">
            <v>1</v>
          </cell>
          <cell r="N351">
            <v>81651</v>
          </cell>
        </row>
        <row r="352">
          <cell r="A352">
            <v>2003</v>
          </cell>
          <cell r="B352">
            <v>2</v>
          </cell>
          <cell r="C352" t="str">
            <v>121</v>
          </cell>
          <cell r="D352">
            <v>1</v>
          </cell>
          <cell r="E352">
            <v>1</v>
          </cell>
          <cell r="F352">
            <v>1</v>
          </cell>
          <cell r="G352">
            <v>5700</v>
          </cell>
          <cell r="H352">
            <v>1</v>
          </cell>
          <cell r="I352" t="str">
            <v>I</v>
          </cell>
          <cell r="J352">
            <v>1</v>
          </cell>
          <cell r="K352">
            <v>1407</v>
          </cell>
          <cell r="L352">
            <v>1</v>
          </cell>
          <cell r="M352">
            <v>1</v>
          </cell>
          <cell r="N352">
            <v>2116020</v>
          </cell>
        </row>
        <row r="353">
          <cell r="A353">
            <v>2003</v>
          </cell>
          <cell r="B353">
            <v>2</v>
          </cell>
          <cell r="C353" t="str">
            <v>121</v>
          </cell>
          <cell r="D353">
            <v>1</v>
          </cell>
          <cell r="E353">
            <v>1</v>
          </cell>
          <cell r="F353">
            <v>1</v>
          </cell>
          <cell r="G353">
            <v>5700</v>
          </cell>
          <cell r="H353">
            <v>1</v>
          </cell>
          <cell r="I353" t="str">
            <v>I</v>
          </cell>
          <cell r="J353">
            <v>1</v>
          </cell>
          <cell r="K353">
            <v>1408</v>
          </cell>
          <cell r="L353">
            <v>1</v>
          </cell>
          <cell r="M353">
            <v>1</v>
          </cell>
          <cell r="N353">
            <v>4695</v>
          </cell>
        </row>
        <row r="354">
          <cell r="A354">
            <v>2003</v>
          </cell>
          <cell r="B354">
            <v>2</v>
          </cell>
          <cell r="C354" t="str">
            <v>121</v>
          </cell>
          <cell r="D354">
            <v>1</v>
          </cell>
          <cell r="E354">
            <v>1</v>
          </cell>
          <cell r="F354">
            <v>1</v>
          </cell>
          <cell r="G354">
            <v>5700</v>
          </cell>
          <cell r="H354">
            <v>1</v>
          </cell>
          <cell r="I354" t="str">
            <v>I</v>
          </cell>
          <cell r="J354">
            <v>1</v>
          </cell>
          <cell r="K354">
            <v>1507</v>
          </cell>
          <cell r="L354">
            <v>1</v>
          </cell>
          <cell r="M354">
            <v>1</v>
          </cell>
          <cell r="N354">
            <v>26796</v>
          </cell>
        </row>
        <row r="355">
          <cell r="A355">
            <v>2003</v>
          </cell>
          <cell r="B355">
            <v>2</v>
          </cell>
          <cell r="C355" t="str">
            <v>121</v>
          </cell>
          <cell r="D355">
            <v>1</v>
          </cell>
          <cell r="E355">
            <v>1</v>
          </cell>
          <cell r="F355">
            <v>1</v>
          </cell>
          <cell r="G355">
            <v>5700</v>
          </cell>
          <cell r="H355">
            <v>1</v>
          </cell>
          <cell r="I355" t="str">
            <v>I</v>
          </cell>
          <cell r="J355">
            <v>1</v>
          </cell>
          <cell r="K355">
            <v>1508</v>
          </cell>
          <cell r="L355">
            <v>1</v>
          </cell>
          <cell r="M355">
            <v>1</v>
          </cell>
          <cell r="N355">
            <v>61370</v>
          </cell>
        </row>
        <row r="356">
          <cell r="A356">
            <v>2003</v>
          </cell>
          <cell r="B356">
            <v>2</v>
          </cell>
          <cell r="C356" t="str">
            <v>121</v>
          </cell>
          <cell r="D356">
            <v>1</v>
          </cell>
          <cell r="E356">
            <v>1</v>
          </cell>
          <cell r="F356">
            <v>1</v>
          </cell>
          <cell r="G356">
            <v>5700</v>
          </cell>
          <cell r="H356">
            <v>1</v>
          </cell>
          <cell r="I356" t="str">
            <v>I</v>
          </cell>
          <cell r="J356">
            <v>1</v>
          </cell>
          <cell r="K356">
            <v>1509</v>
          </cell>
          <cell r="L356">
            <v>1</v>
          </cell>
          <cell r="M356">
            <v>1</v>
          </cell>
          <cell r="N356">
            <v>18210587</v>
          </cell>
        </row>
        <row r="357">
          <cell r="A357">
            <v>2003</v>
          </cell>
          <cell r="B357">
            <v>2</v>
          </cell>
          <cell r="C357" t="str">
            <v>121</v>
          </cell>
          <cell r="D357">
            <v>1</v>
          </cell>
          <cell r="E357">
            <v>1</v>
          </cell>
          <cell r="F357">
            <v>1</v>
          </cell>
          <cell r="G357">
            <v>5700</v>
          </cell>
          <cell r="H357">
            <v>1</v>
          </cell>
          <cell r="I357" t="str">
            <v>I</v>
          </cell>
          <cell r="J357">
            <v>1</v>
          </cell>
          <cell r="K357">
            <v>1601</v>
          </cell>
          <cell r="L357">
            <v>1</v>
          </cell>
          <cell r="M357">
            <v>1</v>
          </cell>
          <cell r="N357">
            <v>434738</v>
          </cell>
        </row>
        <row r="358">
          <cell r="A358">
            <v>2003</v>
          </cell>
          <cell r="B358">
            <v>2</v>
          </cell>
          <cell r="C358" t="str">
            <v>121</v>
          </cell>
          <cell r="D358">
            <v>1</v>
          </cell>
          <cell r="E358">
            <v>1</v>
          </cell>
          <cell r="F358">
            <v>1</v>
          </cell>
          <cell r="G358">
            <v>5700</v>
          </cell>
          <cell r="H358">
            <v>1</v>
          </cell>
          <cell r="I358" t="str">
            <v>I</v>
          </cell>
          <cell r="J358">
            <v>1</v>
          </cell>
          <cell r="K358">
            <v>2100</v>
          </cell>
          <cell r="L358">
            <v>1</v>
          </cell>
          <cell r="M358">
            <v>1</v>
          </cell>
          <cell r="N358">
            <v>117731</v>
          </cell>
        </row>
        <row r="359">
          <cell r="A359">
            <v>2003</v>
          </cell>
          <cell r="B359">
            <v>2</v>
          </cell>
          <cell r="C359" t="str">
            <v>121</v>
          </cell>
          <cell r="D359">
            <v>1</v>
          </cell>
          <cell r="E359">
            <v>1</v>
          </cell>
          <cell r="F359">
            <v>1</v>
          </cell>
          <cell r="G359">
            <v>5700</v>
          </cell>
          <cell r="H359">
            <v>1</v>
          </cell>
          <cell r="I359" t="str">
            <v>I</v>
          </cell>
          <cell r="J359">
            <v>1</v>
          </cell>
          <cell r="K359">
            <v>2200</v>
          </cell>
          <cell r="L359">
            <v>1</v>
          </cell>
          <cell r="M359">
            <v>1</v>
          </cell>
          <cell r="N359">
            <v>16934</v>
          </cell>
        </row>
        <row r="360">
          <cell r="A360">
            <v>2003</v>
          </cell>
          <cell r="B360">
            <v>2</v>
          </cell>
          <cell r="C360" t="str">
            <v>121</v>
          </cell>
          <cell r="D360">
            <v>1</v>
          </cell>
          <cell r="E360">
            <v>1</v>
          </cell>
          <cell r="F360">
            <v>1</v>
          </cell>
          <cell r="G360">
            <v>5700</v>
          </cell>
          <cell r="H360">
            <v>1</v>
          </cell>
          <cell r="I360" t="str">
            <v>I</v>
          </cell>
          <cell r="J360">
            <v>1</v>
          </cell>
          <cell r="K360">
            <v>2300</v>
          </cell>
          <cell r="L360">
            <v>1</v>
          </cell>
          <cell r="M360">
            <v>1</v>
          </cell>
          <cell r="N360">
            <v>7316</v>
          </cell>
        </row>
        <row r="361">
          <cell r="A361">
            <v>2003</v>
          </cell>
          <cell r="B361">
            <v>2</v>
          </cell>
          <cell r="C361" t="str">
            <v>121</v>
          </cell>
          <cell r="D361">
            <v>1</v>
          </cell>
          <cell r="E361">
            <v>1</v>
          </cell>
          <cell r="F361">
            <v>1</v>
          </cell>
          <cell r="G361">
            <v>5700</v>
          </cell>
          <cell r="H361">
            <v>1</v>
          </cell>
          <cell r="I361" t="str">
            <v>I</v>
          </cell>
          <cell r="J361">
            <v>1</v>
          </cell>
          <cell r="K361">
            <v>2500</v>
          </cell>
          <cell r="L361">
            <v>1</v>
          </cell>
          <cell r="M361">
            <v>1</v>
          </cell>
          <cell r="N361">
            <v>2221</v>
          </cell>
        </row>
        <row r="362">
          <cell r="A362">
            <v>2003</v>
          </cell>
          <cell r="B362">
            <v>2</v>
          </cell>
          <cell r="C362" t="str">
            <v>121</v>
          </cell>
          <cell r="D362">
            <v>1</v>
          </cell>
          <cell r="E362">
            <v>1</v>
          </cell>
          <cell r="F362">
            <v>1</v>
          </cell>
          <cell r="G362">
            <v>5700</v>
          </cell>
          <cell r="H362">
            <v>1</v>
          </cell>
          <cell r="I362" t="str">
            <v>I</v>
          </cell>
          <cell r="J362">
            <v>1</v>
          </cell>
          <cell r="K362">
            <v>2600</v>
          </cell>
          <cell r="L362">
            <v>1</v>
          </cell>
          <cell r="M362">
            <v>1</v>
          </cell>
          <cell r="N362">
            <v>130706</v>
          </cell>
        </row>
        <row r="363">
          <cell r="A363">
            <v>2003</v>
          </cell>
          <cell r="B363">
            <v>2</v>
          </cell>
          <cell r="C363" t="str">
            <v>121</v>
          </cell>
          <cell r="D363">
            <v>1</v>
          </cell>
          <cell r="E363">
            <v>1</v>
          </cell>
          <cell r="F363">
            <v>1</v>
          </cell>
          <cell r="G363">
            <v>5700</v>
          </cell>
          <cell r="H363">
            <v>1</v>
          </cell>
          <cell r="I363" t="str">
            <v>I</v>
          </cell>
          <cell r="J363">
            <v>1</v>
          </cell>
          <cell r="K363">
            <v>3100</v>
          </cell>
          <cell r="L363">
            <v>1</v>
          </cell>
          <cell r="M363">
            <v>1</v>
          </cell>
          <cell r="N363">
            <v>268868</v>
          </cell>
        </row>
        <row r="364">
          <cell r="A364">
            <v>2003</v>
          </cell>
          <cell r="B364">
            <v>2</v>
          </cell>
          <cell r="C364" t="str">
            <v>121</v>
          </cell>
          <cell r="D364">
            <v>1</v>
          </cell>
          <cell r="E364">
            <v>1</v>
          </cell>
          <cell r="F364">
            <v>1</v>
          </cell>
          <cell r="G364">
            <v>5700</v>
          </cell>
          <cell r="H364">
            <v>1</v>
          </cell>
          <cell r="I364" t="str">
            <v>I</v>
          </cell>
          <cell r="J364">
            <v>1</v>
          </cell>
          <cell r="K364">
            <v>3200</v>
          </cell>
          <cell r="L364">
            <v>1</v>
          </cell>
          <cell r="M364">
            <v>1</v>
          </cell>
          <cell r="N364">
            <v>66310</v>
          </cell>
        </row>
        <row r="365">
          <cell r="A365">
            <v>2003</v>
          </cell>
          <cell r="B365">
            <v>2</v>
          </cell>
          <cell r="C365" t="str">
            <v>121</v>
          </cell>
          <cell r="D365">
            <v>1</v>
          </cell>
          <cell r="E365">
            <v>1</v>
          </cell>
          <cell r="F365">
            <v>1</v>
          </cell>
          <cell r="G365">
            <v>5700</v>
          </cell>
          <cell r="H365">
            <v>1</v>
          </cell>
          <cell r="I365" t="str">
            <v>I</v>
          </cell>
          <cell r="J365">
            <v>1</v>
          </cell>
          <cell r="K365">
            <v>3300</v>
          </cell>
          <cell r="L365">
            <v>1</v>
          </cell>
          <cell r="M365">
            <v>1</v>
          </cell>
          <cell r="N365">
            <v>52321</v>
          </cell>
        </row>
        <row r="366">
          <cell r="A366">
            <v>2003</v>
          </cell>
          <cell r="B366">
            <v>2</v>
          </cell>
          <cell r="C366" t="str">
            <v>121</v>
          </cell>
          <cell r="D366">
            <v>1</v>
          </cell>
          <cell r="E366">
            <v>1</v>
          </cell>
          <cell r="F366">
            <v>1</v>
          </cell>
          <cell r="G366">
            <v>5700</v>
          </cell>
          <cell r="H366">
            <v>1</v>
          </cell>
          <cell r="I366" t="str">
            <v>I</v>
          </cell>
          <cell r="J366">
            <v>1</v>
          </cell>
          <cell r="K366">
            <v>3400</v>
          </cell>
          <cell r="L366">
            <v>1</v>
          </cell>
          <cell r="M366">
            <v>1</v>
          </cell>
          <cell r="N366">
            <v>36486</v>
          </cell>
        </row>
        <row r="367">
          <cell r="A367">
            <v>2003</v>
          </cell>
          <cell r="B367">
            <v>2</v>
          </cell>
          <cell r="C367" t="str">
            <v>121</v>
          </cell>
          <cell r="D367">
            <v>1</v>
          </cell>
          <cell r="E367">
            <v>1</v>
          </cell>
          <cell r="F367">
            <v>1</v>
          </cell>
          <cell r="G367">
            <v>5700</v>
          </cell>
          <cell r="H367">
            <v>1</v>
          </cell>
          <cell r="I367" t="str">
            <v>I</v>
          </cell>
          <cell r="J367">
            <v>1</v>
          </cell>
          <cell r="K367">
            <v>3500</v>
          </cell>
          <cell r="L367">
            <v>1</v>
          </cell>
          <cell r="M367">
            <v>1</v>
          </cell>
          <cell r="N367">
            <v>74195</v>
          </cell>
        </row>
        <row r="368">
          <cell r="A368">
            <v>2003</v>
          </cell>
          <cell r="B368">
            <v>2</v>
          </cell>
          <cell r="C368" t="str">
            <v>121</v>
          </cell>
          <cell r="D368">
            <v>1</v>
          </cell>
          <cell r="E368">
            <v>1</v>
          </cell>
          <cell r="F368">
            <v>1</v>
          </cell>
          <cell r="G368">
            <v>5700</v>
          </cell>
          <cell r="H368">
            <v>1</v>
          </cell>
          <cell r="I368" t="str">
            <v>I</v>
          </cell>
          <cell r="J368">
            <v>1</v>
          </cell>
          <cell r="K368">
            <v>3600</v>
          </cell>
          <cell r="L368">
            <v>1</v>
          </cell>
          <cell r="M368">
            <v>1</v>
          </cell>
          <cell r="N368">
            <v>26364</v>
          </cell>
        </row>
        <row r="369">
          <cell r="A369">
            <v>2003</v>
          </cell>
          <cell r="B369">
            <v>2</v>
          </cell>
          <cell r="C369" t="str">
            <v>121</v>
          </cell>
          <cell r="D369">
            <v>1</v>
          </cell>
          <cell r="E369">
            <v>1</v>
          </cell>
          <cell r="F369">
            <v>1</v>
          </cell>
          <cell r="G369">
            <v>5700</v>
          </cell>
          <cell r="H369">
            <v>1</v>
          </cell>
          <cell r="I369" t="str">
            <v>I</v>
          </cell>
          <cell r="J369">
            <v>1</v>
          </cell>
          <cell r="K369">
            <v>3800</v>
          </cell>
          <cell r="L369">
            <v>1</v>
          </cell>
          <cell r="M369">
            <v>1</v>
          </cell>
          <cell r="N369">
            <v>465383</v>
          </cell>
        </row>
        <row r="370">
          <cell r="A370">
            <v>2003</v>
          </cell>
          <cell r="B370">
            <v>2</v>
          </cell>
          <cell r="C370" t="str">
            <v>121</v>
          </cell>
          <cell r="D370">
            <v>1</v>
          </cell>
          <cell r="E370">
            <v>1</v>
          </cell>
          <cell r="F370">
            <v>1</v>
          </cell>
          <cell r="G370">
            <v>5700</v>
          </cell>
          <cell r="H370">
            <v>1</v>
          </cell>
          <cell r="I370" t="str">
            <v>P</v>
          </cell>
          <cell r="J370">
            <v>9</v>
          </cell>
          <cell r="K370">
            <v>1103</v>
          </cell>
          <cell r="L370">
            <v>1</v>
          </cell>
          <cell r="M370">
            <v>1</v>
          </cell>
          <cell r="N370">
            <v>2885787</v>
          </cell>
        </row>
        <row r="371">
          <cell r="A371">
            <v>2003</v>
          </cell>
          <cell r="B371">
            <v>2</v>
          </cell>
          <cell r="C371" t="str">
            <v>121</v>
          </cell>
          <cell r="D371">
            <v>1</v>
          </cell>
          <cell r="E371">
            <v>1</v>
          </cell>
          <cell r="F371">
            <v>1</v>
          </cell>
          <cell r="G371">
            <v>5700</v>
          </cell>
          <cell r="H371">
            <v>1</v>
          </cell>
          <cell r="I371" t="str">
            <v>P</v>
          </cell>
          <cell r="J371">
            <v>9</v>
          </cell>
          <cell r="K371">
            <v>1305</v>
          </cell>
          <cell r="L371">
            <v>1</v>
          </cell>
          <cell r="M371">
            <v>1</v>
          </cell>
          <cell r="N371">
            <v>80161</v>
          </cell>
        </row>
        <row r="372">
          <cell r="A372">
            <v>2003</v>
          </cell>
          <cell r="B372">
            <v>2</v>
          </cell>
          <cell r="C372" t="str">
            <v>121</v>
          </cell>
          <cell r="D372">
            <v>1</v>
          </cell>
          <cell r="E372">
            <v>1</v>
          </cell>
          <cell r="F372">
            <v>1</v>
          </cell>
          <cell r="G372">
            <v>5700</v>
          </cell>
          <cell r="H372">
            <v>1</v>
          </cell>
          <cell r="I372" t="str">
            <v>P</v>
          </cell>
          <cell r="J372">
            <v>9</v>
          </cell>
          <cell r="K372">
            <v>1306</v>
          </cell>
          <cell r="L372">
            <v>1</v>
          </cell>
          <cell r="M372">
            <v>1</v>
          </cell>
          <cell r="N372">
            <v>320644</v>
          </cell>
        </row>
        <row r="373">
          <cell r="A373">
            <v>2003</v>
          </cell>
          <cell r="B373">
            <v>2</v>
          </cell>
          <cell r="C373" t="str">
            <v>121</v>
          </cell>
          <cell r="D373">
            <v>1</v>
          </cell>
          <cell r="E373">
            <v>1</v>
          </cell>
          <cell r="F373">
            <v>1</v>
          </cell>
          <cell r="G373">
            <v>5700</v>
          </cell>
          <cell r="H373">
            <v>1</v>
          </cell>
          <cell r="I373" t="str">
            <v>P</v>
          </cell>
          <cell r="J373">
            <v>9</v>
          </cell>
          <cell r="K373">
            <v>1401</v>
          </cell>
          <cell r="L373">
            <v>1</v>
          </cell>
          <cell r="M373">
            <v>1</v>
          </cell>
          <cell r="N373">
            <v>337230</v>
          </cell>
        </row>
        <row r="374">
          <cell r="A374">
            <v>2003</v>
          </cell>
          <cell r="B374">
            <v>2</v>
          </cell>
          <cell r="C374" t="str">
            <v>121</v>
          </cell>
          <cell r="D374">
            <v>1</v>
          </cell>
          <cell r="E374">
            <v>1</v>
          </cell>
          <cell r="F374">
            <v>1</v>
          </cell>
          <cell r="G374">
            <v>5700</v>
          </cell>
          <cell r="H374">
            <v>1</v>
          </cell>
          <cell r="I374" t="str">
            <v>P</v>
          </cell>
          <cell r="J374">
            <v>9</v>
          </cell>
          <cell r="K374">
            <v>1403</v>
          </cell>
          <cell r="L374">
            <v>1</v>
          </cell>
          <cell r="M374">
            <v>1</v>
          </cell>
          <cell r="N374">
            <v>132248</v>
          </cell>
        </row>
        <row r="375">
          <cell r="A375">
            <v>2003</v>
          </cell>
          <cell r="B375">
            <v>2</v>
          </cell>
          <cell r="C375" t="str">
            <v>121</v>
          </cell>
          <cell r="D375">
            <v>1</v>
          </cell>
          <cell r="E375">
            <v>1</v>
          </cell>
          <cell r="F375">
            <v>1</v>
          </cell>
          <cell r="G375">
            <v>5700</v>
          </cell>
          <cell r="H375">
            <v>1</v>
          </cell>
          <cell r="I375" t="str">
            <v>P</v>
          </cell>
          <cell r="J375">
            <v>9</v>
          </cell>
          <cell r="K375">
            <v>1404</v>
          </cell>
          <cell r="L375">
            <v>1</v>
          </cell>
          <cell r="M375">
            <v>1</v>
          </cell>
          <cell r="N375">
            <v>338698</v>
          </cell>
        </row>
        <row r="376">
          <cell r="A376">
            <v>2003</v>
          </cell>
          <cell r="B376">
            <v>2</v>
          </cell>
          <cell r="C376" t="str">
            <v>121</v>
          </cell>
          <cell r="D376">
            <v>1</v>
          </cell>
          <cell r="E376">
            <v>1</v>
          </cell>
          <cell r="F376">
            <v>1</v>
          </cell>
          <cell r="G376">
            <v>5700</v>
          </cell>
          <cell r="H376">
            <v>1</v>
          </cell>
          <cell r="I376" t="str">
            <v>P</v>
          </cell>
          <cell r="J376">
            <v>9</v>
          </cell>
          <cell r="K376">
            <v>1406</v>
          </cell>
          <cell r="L376">
            <v>1</v>
          </cell>
          <cell r="M376">
            <v>1</v>
          </cell>
          <cell r="N376">
            <v>78687</v>
          </cell>
        </row>
        <row r="377">
          <cell r="A377">
            <v>2003</v>
          </cell>
          <cell r="B377">
            <v>2</v>
          </cell>
          <cell r="C377" t="str">
            <v>121</v>
          </cell>
          <cell r="D377">
            <v>1</v>
          </cell>
          <cell r="E377">
            <v>1</v>
          </cell>
          <cell r="F377">
            <v>1</v>
          </cell>
          <cell r="G377">
            <v>5700</v>
          </cell>
          <cell r="H377">
            <v>1</v>
          </cell>
          <cell r="I377" t="str">
            <v>P</v>
          </cell>
          <cell r="J377">
            <v>9</v>
          </cell>
          <cell r="K377">
            <v>1407</v>
          </cell>
          <cell r="L377">
            <v>1</v>
          </cell>
          <cell r="M377">
            <v>1</v>
          </cell>
          <cell r="N377">
            <v>1992332</v>
          </cell>
        </row>
        <row r="378">
          <cell r="A378">
            <v>2003</v>
          </cell>
          <cell r="B378">
            <v>2</v>
          </cell>
          <cell r="C378" t="str">
            <v>121</v>
          </cell>
          <cell r="D378">
            <v>1</v>
          </cell>
          <cell r="E378">
            <v>1</v>
          </cell>
          <cell r="F378">
            <v>1</v>
          </cell>
          <cell r="G378">
            <v>5700</v>
          </cell>
          <cell r="H378">
            <v>1</v>
          </cell>
          <cell r="I378" t="str">
            <v>P</v>
          </cell>
          <cell r="J378">
            <v>9</v>
          </cell>
          <cell r="K378">
            <v>1408</v>
          </cell>
          <cell r="L378">
            <v>1</v>
          </cell>
          <cell r="M378">
            <v>1</v>
          </cell>
          <cell r="N378">
            <v>4372</v>
          </cell>
        </row>
        <row r="379">
          <cell r="A379">
            <v>2003</v>
          </cell>
          <cell r="B379">
            <v>2</v>
          </cell>
          <cell r="C379" t="str">
            <v>121</v>
          </cell>
          <cell r="D379">
            <v>1</v>
          </cell>
          <cell r="E379">
            <v>1</v>
          </cell>
          <cell r="F379">
            <v>1</v>
          </cell>
          <cell r="G379">
            <v>5700</v>
          </cell>
          <cell r="H379">
            <v>1</v>
          </cell>
          <cell r="I379" t="str">
            <v>P</v>
          </cell>
          <cell r="J379">
            <v>9</v>
          </cell>
          <cell r="K379">
            <v>1507</v>
          </cell>
          <cell r="L379">
            <v>1</v>
          </cell>
          <cell r="M379">
            <v>1</v>
          </cell>
          <cell r="N379">
            <v>24948</v>
          </cell>
        </row>
        <row r="380">
          <cell r="A380">
            <v>2003</v>
          </cell>
          <cell r="B380">
            <v>2</v>
          </cell>
          <cell r="C380" t="str">
            <v>121</v>
          </cell>
          <cell r="D380">
            <v>1</v>
          </cell>
          <cell r="E380">
            <v>1</v>
          </cell>
          <cell r="F380">
            <v>1</v>
          </cell>
          <cell r="G380">
            <v>5700</v>
          </cell>
          <cell r="H380">
            <v>1</v>
          </cell>
          <cell r="I380" t="str">
            <v>P</v>
          </cell>
          <cell r="J380">
            <v>9</v>
          </cell>
          <cell r="K380">
            <v>1508</v>
          </cell>
          <cell r="L380">
            <v>1</v>
          </cell>
          <cell r="M380">
            <v>1</v>
          </cell>
          <cell r="N380">
            <v>57715</v>
          </cell>
        </row>
        <row r="381">
          <cell r="A381">
            <v>2003</v>
          </cell>
          <cell r="B381">
            <v>2</v>
          </cell>
          <cell r="C381" t="str">
            <v>121</v>
          </cell>
          <cell r="D381">
            <v>1</v>
          </cell>
          <cell r="E381">
            <v>1</v>
          </cell>
          <cell r="F381">
            <v>1</v>
          </cell>
          <cell r="G381">
            <v>5700</v>
          </cell>
          <cell r="H381">
            <v>1</v>
          </cell>
          <cell r="I381" t="str">
            <v>P</v>
          </cell>
          <cell r="J381">
            <v>9</v>
          </cell>
          <cell r="K381">
            <v>1509</v>
          </cell>
          <cell r="L381">
            <v>1</v>
          </cell>
          <cell r="M381">
            <v>1</v>
          </cell>
          <cell r="N381">
            <v>17037545</v>
          </cell>
        </row>
        <row r="382">
          <cell r="A382">
            <v>2003</v>
          </cell>
          <cell r="B382">
            <v>2</v>
          </cell>
          <cell r="C382" t="str">
            <v>121</v>
          </cell>
          <cell r="D382">
            <v>1</v>
          </cell>
          <cell r="E382">
            <v>1</v>
          </cell>
          <cell r="F382">
            <v>1</v>
          </cell>
          <cell r="G382">
            <v>5700</v>
          </cell>
          <cell r="H382">
            <v>1</v>
          </cell>
          <cell r="I382" t="str">
            <v>P</v>
          </cell>
          <cell r="J382">
            <v>9</v>
          </cell>
          <cell r="K382">
            <v>1601</v>
          </cell>
          <cell r="L382">
            <v>1</v>
          </cell>
          <cell r="M382">
            <v>1</v>
          </cell>
          <cell r="N382">
            <v>406981</v>
          </cell>
        </row>
        <row r="383">
          <cell r="A383">
            <v>2003</v>
          </cell>
          <cell r="B383">
            <v>2</v>
          </cell>
          <cell r="C383" t="str">
            <v>121</v>
          </cell>
          <cell r="D383">
            <v>1</v>
          </cell>
          <cell r="E383">
            <v>1</v>
          </cell>
          <cell r="F383">
            <v>1</v>
          </cell>
          <cell r="G383">
            <v>5700</v>
          </cell>
          <cell r="H383">
            <v>1</v>
          </cell>
          <cell r="I383" t="str">
            <v>P</v>
          </cell>
          <cell r="J383">
            <v>9</v>
          </cell>
          <cell r="K383">
            <v>2100</v>
          </cell>
          <cell r="L383">
            <v>1</v>
          </cell>
          <cell r="M383">
            <v>1</v>
          </cell>
          <cell r="N383">
            <v>274850</v>
          </cell>
        </row>
        <row r="384">
          <cell r="A384">
            <v>2003</v>
          </cell>
          <cell r="B384">
            <v>2</v>
          </cell>
          <cell r="C384" t="str">
            <v>121</v>
          </cell>
          <cell r="D384">
            <v>1</v>
          </cell>
          <cell r="E384">
            <v>1</v>
          </cell>
          <cell r="F384">
            <v>1</v>
          </cell>
          <cell r="G384">
            <v>5700</v>
          </cell>
          <cell r="H384">
            <v>1</v>
          </cell>
          <cell r="I384" t="str">
            <v>P</v>
          </cell>
          <cell r="J384">
            <v>9</v>
          </cell>
          <cell r="K384">
            <v>2200</v>
          </cell>
          <cell r="L384">
            <v>1</v>
          </cell>
          <cell r="M384">
            <v>1</v>
          </cell>
          <cell r="N384">
            <v>39514</v>
          </cell>
        </row>
        <row r="385">
          <cell r="A385">
            <v>2003</v>
          </cell>
          <cell r="B385">
            <v>2</v>
          </cell>
          <cell r="C385" t="str">
            <v>121</v>
          </cell>
          <cell r="D385">
            <v>1</v>
          </cell>
          <cell r="E385">
            <v>1</v>
          </cell>
          <cell r="F385">
            <v>1</v>
          </cell>
          <cell r="G385">
            <v>5700</v>
          </cell>
          <cell r="H385">
            <v>1</v>
          </cell>
          <cell r="I385" t="str">
            <v>P</v>
          </cell>
          <cell r="J385">
            <v>9</v>
          </cell>
          <cell r="K385">
            <v>2300</v>
          </cell>
          <cell r="L385">
            <v>1</v>
          </cell>
          <cell r="M385">
            <v>1</v>
          </cell>
          <cell r="N385">
            <v>17072</v>
          </cell>
        </row>
        <row r="386">
          <cell r="A386">
            <v>2003</v>
          </cell>
          <cell r="B386">
            <v>2</v>
          </cell>
          <cell r="C386" t="str">
            <v>121</v>
          </cell>
          <cell r="D386">
            <v>1</v>
          </cell>
          <cell r="E386">
            <v>1</v>
          </cell>
          <cell r="F386">
            <v>1</v>
          </cell>
          <cell r="G386">
            <v>5700</v>
          </cell>
          <cell r="H386">
            <v>1</v>
          </cell>
          <cell r="I386" t="str">
            <v>P</v>
          </cell>
          <cell r="J386">
            <v>9</v>
          </cell>
          <cell r="K386">
            <v>2400</v>
          </cell>
          <cell r="L386">
            <v>1</v>
          </cell>
          <cell r="M386">
            <v>1</v>
          </cell>
          <cell r="N386">
            <v>3438</v>
          </cell>
        </row>
        <row r="387">
          <cell r="A387">
            <v>2003</v>
          </cell>
          <cell r="B387">
            <v>2</v>
          </cell>
          <cell r="C387" t="str">
            <v>121</v>
          </cell>
          <cell r="D387">
            <v>1</v>
          </cell>
          <cell r="E387">
            <v>1</v>
          </cell>
          <cell r="F387">
            <v>1</v>
          </cell>
          <cell r="G387">
            <v>5700</v>
          </cell>
          <cell r="H387">
            <v>1</v>
          </cell>
          <cell r="I387" t="str">
            <v>P</v>
          </cell>
          <cell r="J387">
            <v>9</v>
          </cell>
          <cell r="K387">
            <v>2500</v>
          </cell>
          <cell r="L387">
            <v>1</v>
          </cell>
          <cell r="M387">
            <v>1</v>
          </cell>
          <cell r="N387">
            <v>5238</v>
          </cell>
        </row>
        <row r="388">
          <cell r="A388">
            <v>2003</v>
          </cell>
          <cell r="B388">
            <v>2</v>
          </cell>
          <cell r="C388" t="str">
            <v>121</v>
          </cell>
          <cell r="D388">
            <v>1</v>
          </cell>
          <cell r="E388">
            <v>1</v>
          </cell>
          <cell r="F388">
            <v>1</v>
          </cell>
          <cell r="G388">
            <v>5700</v>
          </cell>
          <cell r="H388">
            <v>1</v>
          </cell>
          <cell r="I388" t="str">
            <v>P</v>
          </cell>
          <cell r="J388">
            <v>9</v>
          </cell>
          <cell r="K388">
            <v>2600</v>
          </cell>
          <cell r="L388">
            <v>1</v>
          </cell>
          <cell r="M388">
            <v>1</v>
          </cell>
          <cell r="N388">
            <v>304980</v>
          </cell>
        </row>
        <row r="389">
          <cell r="A389">
            <v>2003</v>
          </cell>
          <cell r="B389">
            <v>2</v>
          </cell>
          <cell r="C389" t="str">
            <v>121</v>
          </cell>
          <cell r="D389">
            <v>1</v>
          </cell>
          <cell r="E389">
            <v>1</v>
          </cell>
          <cell r="F389">
            <v>1</v>
          </cell>
          <cell r="G389">
            <v>5700</v>
          </cell>
          <cell r="H389">
            <v>1</v>
          </cell>
          <cell r="I389" t="str">
            <v>P</v>
          </cell>
          <cell r="J389">
            <v>9</v>
          </cell>
          <cell r="K389">
            <v>3100</v>
          </cell>
          <cell r="L389">
            <v>1</v>
          </cell>
          <cell r="M389">
            <v>1</v>
          </cell>
          <cell r="N389">
            <v>627353</v>
          </cell>
        </row>
        <row r="390">
          <cell r="A390">
            <v>2003</v>
          </cell>
          <cell r="B390">
            <v>2</v>
          </cell>
          <cell r="C390" t="str">
            <v>121</v>
          </cell>
          <cell r="D390">
            <v>1</v>
          </cell>
          <cell r="E390">
            <v>1</v>
          </cell>
          <cell r="F390">
            <v>1</v>
          </cell>
          <cell r="G390">
            <v>5700</v>
          </cell>
          <cell r="H390">
            <v>1</v>
          </cell>
          <cell r="I390" t="str">
            <v>P</v>
          </cell>
          <cell r="J390">
            <v>9</v>
          </cell>
          <cell r="K390">
            <v>3200</v>
          </cell>
          <cell r="L390">
            <v>1</v>
          </cell>
          <cell r="M390">
            <v>1</v>
          </cell>
          <cell r="N390">
            <v>154722</v>
          </cell>
        </row>
        <row r="391">
          <cell r="A391">
            <v>2003</v>
          </cell>
          <cell r="B391">
            <v>2</v>
          </cell>
          <cell r="C391" t="str">
            <v>121</v>
          </cell>
          <cell r="D391">
            <v>1</v>
          </cell>
          <cell r="E391">
            <v>1</v>
          </cell>
          <cell r="F391">
            <v>1</v>
          </cell>
          <cell r="G391">
            <v>5700</v>
          </cell>
          <cell r="H391">
            <v>1</v>
          </cell>
          <cell r="I391" t="str">
            <v>P</v>
          </cell>
          <cell r="J391">
            <v>9</v>
          </cell>
          <cell r="K391">
            <v>3300</v>
          </cell>
          <cell r="L391">
            <v>1</v>
          </cell>
          <cell r="M391">
            <v>1</v>
          </cell>
          <cell r="N391">
            <v>122083</v>
          </cell>
        </row>
        <row r="392">
          <cell r="A392">
            <v>2003</v>
          </cell>
          <cell r="B392">
            <v>2</v>
          </cell>
          <cell r="C392" t="str">
            <v>121</v>
          </cell>
          <cell r="D392">
            <v>1</v>
          </cell>
          <cell r="E392">
            <v>1</v>
          </cell>
          <cell r="F392">
            <v>1</v>
          </cell>
          <cell r="G392">
            <v>5700</v>
          </cell>
          <cell r="H392">
            <v>1</v>
          </cell>
          <cell r="I392" t="str">
            <v>P</v>
          </cell>
          <cell r="J392">
            <v>9</v>
          </cell>
          <cell r="K392">
            <v>3400</v>
          </cell>
          <cell r="L392">
            <v>1</v>
          </cell>
          <cell r="M392">
            <v>1</v>
          </cell>
          <cell r="N392">
            <v>85134</v>
          </cell>
        </row>
        <row r="393">
          <cell r="A393">
            <v>2003</v>
          </cell>
          <cell r="B393">
            <v>2</v>
          </cell>
          <cell r="C393" t="str">
            <v>121</v>
          </cell>
          <cell r="D393">
            <v>1</v>
          </cell>
          <cell r="E393">
            <v>1</v>
          </cell>
          <cell r="F393">
            <v>1</v>
          </cell>
          <cell r="G393">
            <v>5700</v>
          </cell>
          <cell r="H393">
            <v>1</v>
          </cell>
          <cell r="I393" t="str">
            <v>P</v>
          </cell>
          <cell r="J393">
            <v>9</v>
          </cell>
          <cell r="K393">
            <v>3500</v>
          </cell>
          <cell r="L393">
            <v>1</v>
          </cell>
          <cell r="M393">
            <v>1</v>
          </cell>
          <cell r="N393">
            <v>173122</v>
          </cell>
        </row>
        <row r="394">
          <cell r="A394">
            <v>2003</v>
          </cell>
          <cell r="B394">
            <v>2</v>
          </cell>
          <cell r="C394" t="str">
            <v>121</v>
          </cell>
          <cell r="D394">
            <v>1</v>
          </cell>
          <cell r="E394">
            <v>1</v>
          </cell>
          <cell r="F394">
            <v>1</v>
          </cell>
          <cell r="G394">
            <v>5700</v>
          </cell>
          <cell r="H394">
            <v>1</v>
          </cell>
          <cell r="I394" t="str">
            <v>P</v>
          </cell>
          <cell r="J394">
            <v>9</v>
          </cell>
          <cell r="K394">
            <v>3600</v>
          </cell>
          <cell r="L394">
            <v>1</v>
          </cell>
          <cell r="M394">
            <v>1</v>
          </cell>
          <cell r="N394">
            <v>61516</v>
          </cell>
        </row>
        <row r="395">
          <cell r="A395">
            <v>2003</v>
          </cell>
          <cell r="B395">
            <v>2</v>
          </cell>
          <cell r="C395" t="str">
            <v>121</v>
          </cell>
          <cell r="D395">
            <v>1</v>
          </cell>
          <cell r="E395">
            <v>1</v>
          </cell>
          <cell r="F395">
            <v>1</v>
          </cell>
          <cell r="G395">
            <v>5700</v>
          </cell>
          <cell r="H395">
            <v>1</v>
          </cell>
          <cell r="I395" t="str">
            <v>P</v>
          </cell>
          <cell r="J395">
            <v>9</v>
          </cell>
          <cell r="K395">
            <v>3800</v>
          </cell>
          <cell r="L395">
            <v>1</v>
          </cell>
          <cell r="M395">
            <v>1</v>
          </cell>
          <cell r="N395">
            <v>1086143</v>
          </cell>
        </row>
        <row r="396">
          <cell r="A396">
            <v>2003</v>
          </cell>
          <cell r="B396">
            <v>2</v>
          </cell>
          <cell r="C396" t="str">
            <v>122</v>
          </cell>
          <cell r="D396">
            <v>1</v>
          </cell>
          <cell r="E396">
            <v>1</v>
          </cell>
          <cell r="F396">
            <v>1</v>
          </cell>
          <cell r="G396">
            <v>5700</v>
          </cell>
          <cell r="H396">
            <v>1</v>
          </cell>
          <cell r="I396" t="str">
            <v>P</v>
          </cell>
          <cell r="J396">
            <v>10</v>
          </cell>
          <cell r="K396">
            <v>1103</v>
          </cell>
          <cell r="L396">
            <v>1</v>
          </cell>
          <cell r="M396">
            <v>1</v>
          </cell>
          <cell r="N396">
            <v>3825525</v>
          </cell>
        </row>
        <row r="397">
          <cell r="A397">
            <v>2003</v>
          </cell>
          <cell r="B397">
            <v>2</v>
          </cell>
          <cell r="C397" t="str">
            <v>122</v>
          </cell>
          <cell r="D397">
            <v>1</v>
          </cell>
          <cell r="E397">
            <v>1</v>
          </cell>
          <cell r="F397">
            <v>1</v>
          </cell>
          <cell r="G397">
            <v>5700</v>
          </cell>
          <cell r="H397">
            <v>1</v>
          </cell>
          <cell r="I397" t="str">
            <v>P</v>
          </cell>
          <cell r="J397">
            <v>10</v>
          </cell>
          <cell r="K397">
            <v>1201</v>
          </cell>
          <cell r="L397">
            <v>1</v>
          </cell>
          <cell r="M397">
            <v>1</v>
          </cell>
          <cell r="N397">
            <v>107518</v>
          </cell>
        </row>
        <row r="398">
          <cell r="A398">
            <v>2003</v>
          </cell>
          <cell r="B398">
            <v>2</v>
          </cell>
          <cell r="C398" t="str">
            <v>122</v>
          </cell>
          <cell r="D398">
            <v>1</v>
          </cell>
          <cell r="E398">
            <v>1</v>
          </cell>
          <cell r="F398">
            <v>1</v>
          </cell>
          <cell r="G398">
            <v>5700</v>
          </cell>
          <cell r="H398">
            <v>1</v>
          </cell>
          <cell r="I398" t="str">
            <v>P</v>
          </cell>
          <cell r="J398">
            <v>10</v>
          </cell>
          <cell r="K398">
            <v>1301</v>
          </cell>
          <cell r="L398">
            <v>1</v>
          </cell>
          <cell r="M398">
            <v>1</v>
          </cell>
          <cell r="N398">
            <v>4500</v>
          </cell>
        </row>
        <row r="399">
          <cell r="A399">
            <v>2003</v>
          </cell>
          <cell r="B399">
            <v>2</v>
          </cell>
          <cell r="C399" t="str">
            <v>122</v>
          </cell>
          <cell r="D399">
            <v>1</v>
          </cell>
          <cell r="E399">
            <v>1</v>
          </cell>
          <cell r="F399">
            <v>1</v>
          </cell>
          <cell r="G399">
            <v>5700</v>
          </cell>
          <cell r="H399">
            <v>1</v>
          </cell>
          <cell r="I399" t="str">
            <v>P</v>
          </cell>
          <cell r="J399">
            <v>10</v>
          </cell>
          <cell r="K399">
            <v>1305</v>
          </cell>
          <cell r="L399">
            <v>1</v>
          </cell>
          <cell r="M399">
            <v>1</v>
          </cell>
          <cell r="N399">
            <v>106267</v>
          </cell>
        </row>
        <row r="400">
          <cell r="A400">
            <v>2003</v>
          </cell>
          <cell r="B400">
            <v>2</v>
          </cell>
          <cell r="C400" t="str">
            <v>122</v>
          </cell>
          <cell r="D400">
            <v>1</v>
          </cell>
          <cell r="E400">
            <v>1</v>
          </cell>
          <cell r="F400">
            <v>1</v>
          </cell>
          <cell r="G400">
            <v>5700</v>
          </cell>
          <cell r="H400">
            <v>1</v>
          </cell>
          <cell r="I400" t="str">
            <v>P</v>
          </cell>
          <cell r="J400">
            <v>10</v>
          </cell>
          <cell r="K400">
            <v>1306</v>
          </cell>
          <cell r="L400">
            <v>1</v>
          </cell>
          <cell r="M400">
            <v>1</v>
          </cell>
          <cell r="N400">
            <v>436959</v>
          </cell>
        </row>
        <row r="401">
          <cell r="A401">
            <v>2003</v>
          </cell>
          <cell r="B401">
            <v>2</v>
          </cell>
          <cell r="C401" t="str">
            <v>122</v>
          </cell>
          <cell r="D401">
            <v>1</v>
          </cell>
          <cell r="E401">
            <v>1</v>
          </cell>
          <cell r="F401">
            <v>1</v>
          </cell>
          <cell r="G401">
            <v>5700</v>
          </cell>
          <cell r="H401">
            <v>1</v>
          </cell>
          <cell r="I401" t="str">
            <v>P</v>
          </cell>
          <cell r="J401">
            <v>10</v>
          </cell>
          <cell r="K401">
            <v>1401</v>
          </cell>
          <cell r="L401">
            <v>1</v>
          </cell>
          <cell r="M401">
            <v>1</v>
          </cell>
          <cell r="N401">
            <v>430286</v>
          </cell>
        </row>
        <row r="402">
          <cell r="A402">
            <v>2003</v>
          </cell>
          <cell r="B402">
            <v>2</v>
          </cell>
          <cell r="C402" t="str">
            <v>122</v>
          </cell>
          <cell r="D402">
            <v>1</v>
          </cell>
          <cell r="E402">
            <v>1</v>
          </cell>
          <cell r="F402">
            <v>1</v>
          </cell>
          <cell r="G402">
            <v>5700</v>
          </cell>
          <cell r="H402">
            <v>1</v>
          </cell>
          <cell r="I402" t="str">
            <v>P</v>
          </cell>
          <cell r="J402">
            <v>10</v>
          </cell>
          <cell r="K402">
            <v>1403</v>
          </cell>
          <cell r="L402">
            <v>1</v>
          </cell>
          <cell r="M402">
            <v>1</v>
          </cell>
          <cell r="N402">
            <v>168740</v>
          </cell>
        </row>
        <row r="403">
          <cell r="A403">
            <v>2003</v>
          </cell>
          <cell r="B403">
            <v>2</v>
          </cell>
          <cell r="C403" t="str">
            <v>122</v>
          </cell>
          <cell r="D403">
            <v>1</v>
          </cell>
          <cell r="E403">
            <v>1</v>
          </cell>
          <cell r="F403">
            <v>1</v>
          </cell>
          <cell r="G403">
            <v>5700</v>
          </cell>
          <cell r="H403">
            <v>1</v>
          </cell>
          <cell r="I403" t="str">
            <v>P</v>
          </cell>
          <cell r="J403">
            <v>10</v>
          </cell>
          <cell r="K403">
            <v>1404</v>
          </cell>
          <cell r="L403">
            <v>1</v>
          </cell>
          <cell r="M403">
            <v>1</v>
          </cell>
          <cell r="N403">
            <v>472264</v>
          </cell>
        </row>
        <row r="404">
          <cell r="A404">
            <v>2003</v>
          </cell>
          <cell r="B404">
            <v>2</v>
          </cell>
          <cell r="C404" t="str">
            <v>122</v>
          </cell>
          <cell r="D404">
            <v>1</v>
          </cell>
          <cell r="E404">
            <v>1</v>
          </cell>
          <cell r="F404">
            <v>1</v>
          </cell>
          <cell r="G404">
            <v>5700</v>
          </cell>
          <cell r="H404">
            <v>1</v>
          </cell>
          <cell r="I404" t="str">
            <v>P</v>
          </cell>
          <cell r="J404">
            <v>10</v>
          </cell>
          <cell r="K404">
            <v>1406</v>
          </cell>
          <cell r="L404">
            <v>1</v>
          </cell>
          <cell r="M404">
            <v>1</v>
          </cell>
          <cell r="N404">
            <v>94567</v>
          </cell>
        </row>
        <row r="405">
          <cell r="A405">
            <v>2003</v>
          </cell>
          <cell r="B405">
            <v>2</v>
          </cell>
          <cell r="C405" t="str">
            <v>122</v>
          </cell>
          <cell r="D405">
            <v>1</v>
          </cell>
          <cell r="E405">
            <v>1</v>
          </cell>
          <cell r="F405">
            <v>1</v>
          </cell>
          <cell r="G405">
            <v>5700</v>
          </cell>
          <cell r="H405">
            <v>1</v>
          </cell>
          <cell r="I405" t="str">
            <v>P</v>
          </cell>
          <cell r="J405">
            <v>10</v>
          </cell>
          <cell r="K405">
            <v>1407</v>
          </cell>
          <cell r="L405">
            <v>1</v>
          </cell>
          <cell r="M405">
            <v>1</v>
          </cell>
          <cell r="N405">
            <v>2754241</v>
          </cell>
        </row>
        <row r="406">
          <cell r="A406">
            <v>2003</v>
          </cell>
          <cell r="B406">
            <v>2</v>
          </cell>
          <cell r="C406" t="str">
            <v>122</v>
          </cell>
          <cell r="D406">
            <v>1</v>
          </cell>
          <cell r="E406">
            <v>1</v>
          </cell>
          <cell r="F406">
            <v>1</v>
          </cell>
          <cell r="G406">
            <v>5700</v>
          </cell>
          <cell r="H406">
            <v>1</v>
          </cell>
          <cell r="I406" t="str">
            <v>P</v>
          </cell>
          <cell r="J406">
            <v>10</v>
          </cell>
          <cell r="K406">
            <v>1408</v>
          </cell>
          <cell r="L406">
            <v>1</v>
          </cell>
          <cell r="M406">
            <v>1</v>
          </cell>
          <cell r="N406">
            <v>5506</v>
          </cell>
        </row>
        <row r="407">
          <cell r="A407">
            <v>2003</v>
          </cell>
          <cell r="B407">
            <v>2</v>
          </cell>
          <cell r="C407" t="str">
            <v>122</v>
          </cell>
          <cell r="D407">
            <v>1</v>
          </cell>
          <cell r="E407">
            <v>1</v>
          </cell>
          <cell r="F407">
            <v>1</v>
          </cell>
          <cell r="G407">
            <v>5700</v>
          </cell>
          <cell r="H407">
            <v>1</v>
          </cell>
          <cell r="I407" t="str">
            <v>P</v>
          </cell>
          <cell r="J407">
            <v>10</v>
          </cell>
          <cell r="K407">
            <v>1506</v>
          </cell>
          <cell r="L407">
            <v>1</v>
          </cell>
          <cell r="M407">
            <v>1</v>
          </cell>
          <cell r="N407">
            <v>14000</v>
          </cell>
        </row>
        <row r="408">
          <cell r="A408">
            <v>2003</v>
          </cell>
          <cell r="B408">
            <v>2</v>
          </cell>
          <cell r="C408" t="str">
            <v>122</v>
          </cell>
          <cell r="D408">
            <v>1</v>
          </cell>
          <cell r="E408">
            <v>1</v>
          </cell>
          <cell r="F408">
            <v>1</v>
          </cell>
          <cell r="G408">
            <v>5700</v>
          </cell>
          <cell r="H408">
            <v>1</v>
          </cell>
          <cell r="I408" t="str">
            <v>P</v>
          </cell>
          <cell r="J408">
            <v>10</v>
          </cell>
          <cell r="K408">
            <v>1507</v>
          </cell>
          <cell r="L408">
            <v>1</v>
          </cell>
          <cell r="M408">
            <v>1</v>
          </cell>
          <cell r="N408">
            <v>31416</v>
          </cell>
        </row>
        <row r="409">
          <cell r="A409">
            <v>2003</v>
          </cell>
          <cell r="B409">
            <v>2</v>
          </cell>
          <cell r="C409" t="str">
            <v>122</v>
          </cell>
          <cell r="D409">
            <v>1</v>
          </cell>
          <cell r="E409">
            <v>1</v>
          </cell>
          <cell r="F409">
            <v>1</v>
          </cell>
          <cell r="G409">
            <v>5700</v>
          </cell>
          <cell r="H409">
            <v>1</v>
          </cell>
          <cell r="I409" t="str">
            <v>P</v>
          </cell>
          <cell r="J409">
            <v>10</v>
          </cell>
          <cell r="K409">
            <v>1508</v>
          </cell>
          <cell r="L409">
            <v>1</v>
          </cell>
          <cell r="M409">
            <v>1</v>
          </cell>
          <cell r="N409">
            <v>76511</v>
          </cell>
        </row>
        <row r="410">
          <cell r="A410">
            <v>2003</v>
          </cell>
          <cell r="B410">
            <v>2</v>
          </cell>
          <cell r="C410" t="str">
            <v>122</v>
          </cell>
          <cell r="D410">
            <v>1</v>
          </cell>
          <cell r="E410">
            <v>1</v>
          </cell>
          <cell r="F410">
            <v>1</v>
          </cell>
          <cell r="G410">
            <v>5700</v>
          </cell>
          <cell r="H410">
            <v>1</v>
          </cell>
          <cell r="I410" t="str">
            <v>P</v>
          </cell>
          <cell r="J410">
            <v>10</v>
          </cell>
          <cell r="K410">
            <v>1509</v>
          </cell>
          <cell r="L410">
            <v>1</v>
          </cell>
          <cell r="M410">
            <v>1</v>
          </cell>
          <cell r="N410">
            <v>23954560</v>
          </cell>
        </row>
        <row r="411">
          <cell r="A411">
            <v>2003</v>
          </cell>
          <cell r="B411">
            <v>2</v>
          </cell>
          <cell r="C411" t="str">
            <v>122</v>
          </cell>
          <cell r="D411">
            <v>1</v>
          </cell>
          <cell r="E411">
            <v>1</v>
          </cell>
          <cell r="F411">
            <v>1</v>
          </cell>
          <cell r="G411">
            <v>5700</v>
          </cell>
          <cell r="H411">
            <v>1</v>
          </cell>
          <cell r="I411" t="str">
            <v>P</v>
          </cell>
          <cell r="J411">
            <v>10</v>
          </cell>
          <cell r="K411">
            <v>1601</v>
          </cell>
          <cell r="L411">
            <v>1</v>
          </cell>
          <cell r="M411">
            <v>1</v>
          </cell>
          <cell r="N411">
            <v>569656</v>
          </cell>
        </row>
        <row r="412">
          <cell r="A412">
            <v>2003</v>
          </cell>
          <cell r="B412">
            <v>2</v>
          </cell>
          <cell r="C412" t="str">
            <v>122</v>
          </cell>
          <cell r="D412">
            <v>1</v>
          </cell>
          <cell r="E412">
            <v>1</v>
          </cell>
          <cell r="F412">
            <v>1</v>
          </cell>
          <cell r="G412">
            <v>5700</v>
          </cell>
          <cell r="H412">
            <v>1</v>
          </cell>
          <cell r="I412" t="str">
            <v>P</v>
          </cell>
          <cell r="J412">
            <v>10</v>
          </cell>
          <cell r="K412">
            <v>2100</v>
          </cell>
          <cell r="L412">
            <v>1</v>
          </cell>
          <cell r="M412">
            <v>1</v>
          </cell>
          <cell r="N412">
            <v>592480</v>
          </cell>
        </row>
        <row r="413">
          <cell r="A413">
            <v>2003</v>
          </cell>
          <cell r="B413">
            <v>2</v>
          </cell>
          <cell r="C413" t="str">
            <v>122</v>
          </cell>
          <cell r="D413">
            <v>1</v>
          </cell>
          <cell r="E413">
            <v>1</v>
          </cell>
          <cell r="F413">
            <v>1</v>
          </cell>
          <cell r="G413">
            <v>5700</v>
          </cell>
          <cell r="H413">
            <v>1</v>
          </cell>
          <cell r="I413" t="str">
            <v>P</v>
          </cell>
          <cell r="J413">
            <v>10</v>
          </cell>
          <cell r="K413">
            <v>2200</v>
          </cell>
          <cell r="L413">
            <v>1</v>
          </cell>
          <cell r="M413">
            <v>1</v>
          </cell>
          <cell r="N413">
            <v>84222</v>
          </cell>
        </row>
        <row r="414">
          <cell r="A414">
            <v>2003</v>
          </cell>
          <cell r="B414">
            <v>2</v>
          </cell>
          <cell r="C414" t="str">
            <v>122</v>
          </cell>
          <cell r="D414">
            <v>1</v>
          </cell>
          <cell r="E414">
            <v>1</v>
          </cell>
          <cell r="F414">
            <v>1</v>
          </cell>
          <cell r="G414">
            <v>5700</v>
          </cell>
          <cell r="H414">
            <v>1</v>
          </cell>
          <cell r="I414" t="str">
            <v>P</v>
          </cell>
          <cell r="J414">
            <v>10</v>
          </cell>
          <cell r="K414">
            <v>2300</v>
          </cell>
          <cell r="L414">
            <v>1</v>
          </cell>
          <cell r="M414">
            <v>1</v>
          </cell>
          <cell r="N414">
            <v>53222</v>
          </cell>
        </row>
        <row r="415">
          <cell r="A415">
            <v>2003</v>
          </cell>
          <cell r="B415">
            <v>2</v>
          </cell>
          <cell r="C415" t="str">
            <v>122</v>
          </cell>
          <cell r="D415">
            <v>1</v>
          </cell>
          <cell r="E415">
            <v>1</v>
          </cell>
          <cell r="F415">
            <v>1</v>
          </cell>
          <cell r="G415">
            <v>5700</v>
          </cell>
          <cell r="H415">
            <v>1</v>
          </cell>
          <cell r="I415" t="str">
            <v>P</v>
          </cell>
          <cell r="J415">
            <v>10</v>
          </cell>
          <cell r="K415">
            <v>2400</v>
          </cell>
          <cell r="L415">
            <v>1</v>
          </cell>
          <cell r="M415">
            <v>1</v>
          </cell>
          <cell r="N415">
            <v>5428</v>
          </cell>
        </row>
        <row r="416">
          <cell r="A416">
            <v>2003</v>
          </cell>
          <cell r="B416">
            <v>2</v>
          </cell>
          <cell r="C416" t="str">
            <v>122</v>
          </cell>
          <cell r="D416">
            <v>1</v>
          </cell>
          <cell r="E416">
            <v>1</v>
          </cell>
          <cell r="F416">
            <v>1</v>
          </cell>
          <cell r="G416">
            <v>5700</v>
          </cell>
          <cell r="H416">
            <v>1</v>
          </cell>
          <cell r="I416" t="str">
            <v>P</v>
          </cell>
          <cell r="J416">
            <v>10</v>
          </cell>
          <cell r="K416">
            <v>2500</v>
          </cell>
          <cell r="L416">
            <v>1</v>
          </cell>
          <cell r="M416">
            <v>1</v>
          </cell>
          <cell r="N416">
            <v>13593</v>
          </cell>
        </row>
        <row r="417">
          <cell r="A417">
            <v>2003</v>
          </cell>
          <cell r="B417">
            <v>2</v>
          </cell>
          <cell r="C417" t="str">
            <v>122</v>
          </cell>
          <cell r="D417">
            <v>1</v>
          </cell>
          <cell r="E417">
            <v>1</v>
          </cell>
          <cell r="F417">
            <v>1</v>
          </cell>
          <cell r="G417">
            <v>5700</v>
          </cell>
          <cell r="H417">
            <v>1</v>
          </cell>
          <cell r="I417" t="str">
            <v>P</v>
          </cell>
          <cell r="J417">
            <v>10</v>
          </cell>
          <cell r="K417">
            <v>2600</v>
          </cell>
          <cell r="L417">
            <v>1</v>
          </cell>
          <cell r="M417">
            <v>1</v>
          </cell>
          <cell r="N417">
            <v>346555</v>
          </cell>
        </row>
        <row r="418">
          <cell r="A418">
            <v>2003</v>
          </cell>
          <cell r="B418">
            <v>2</v>
          </cell>
          <cell r="C418" t="str">
            <v>122</v>
          </cell>
          <cell r="D418">
            <v>1</v>
          </cell>
          <cell r="E418">
            <v>1</v>
          </cell>
          <cell r="F418">
            <v>1</v>
          </cell>
          <cell r="G418">
            <v>5700</v>
          </cell>
          <cell r="H418">
            <v>1</v>
          </cell>
          <cell r="I418" t="str">
            <v>P</v>
          </cell>
          <cell r="J418">
            <v>10</v>
          </cell>
          <cell r="K418">
            <v>3100</v>
          </cell>
          <cell r="L418">
            <v>1</v>
          </cell>
          <cell r="M418">
            <v>1</v>
          </cell>
          <cell r="N418">
            <v>905208</v>
          </cell>
        </row>
        <row r="419">
          <cell r="A419">
            <v>2003</v>
          </cell>
          <cell r="B419">
            <v>2</v>
          </cell>
          <cell r="C419" t="str">
            <v>122</v>
          </cell>
          <cell r="D419">
            <v>1</v>
          </cell>
          <cell r="E419">
            <v>1</v>
          </cell>
          <cell r="F419">
            <v>1</v>
          </cell>
          <cell r="G419">
            <v>5700</v>
          </cell>
          <cell r="H419">
            <v>1</v>
          </cell>
          <cell r="I419" t="str">
            <v>P</v>
          </cell>
          <cell r="J419">
            <v>10</v>
          </cell>
          <cell r="K419">
            <v>3200</v>
          </cell>
          <cell r="L419">
            <v>1</v>
          </cell>
          <cell r="M419">
            <v>1</v>
          </cell>
          <cell r="N419">
            <v>143926</v>
          </cell>
        </row>
        <row r="420">
          <cell r="A420">
            <v>2003</v>
          </cell>
          <cell r="B420">
            <v>2</v>
          </cell>
          <cell r="C420" t="str">
            <v>122</v>
          </cell>
          <cell r="D420">
            <v>1</v>
          </cell>
          <cell r="E420">
            <v>1</v>
          </cell>
          <cell r="F420">
            <v>1</v>
          </cell>
          <cell r="G420">
            <v>5700</v>
          </cell>
          <cell r="H420">
            <v>1</v>
          </cell>
          <cell r="I420" t="str">
            <v>P</v>
          </cell>
          <cell r="J420">
            <v>10</v>
          </cell>
          <cell r="K420">
            <v>3300</v>
          </cell>
          <cell r="L420">
            <v>1</v>
          </cell>
          <cell r="M420">
            <v>1</v>
          </cell>
          <cell r="N420">
            <v>619788</v>
          </cell>
        </row>
        <row r="421">
          <cell r="A421">
            <v>2003</v>
          </cell>
          <cell r="B421">
            <v>2</v>
          </cell>
          <cell r="C421" t="str">
            <v>122</v>
          </cell>
          <cell r="D421">
            <v>1</v>
          </cell>
          <cell r="E421">
            <v>1</v>
          </cell>
          <cell r="F421">
            <v>1</v>
          </cell>
          <cell r="G421">
            <v>5700</v>
          </cell>
          <cell r="H421">
            <v>1</v>
          </cell>
          <cell r="I421" t="str">
            <v>P</v>
          </cell>
          <cell r="J421">
            <v>10</v>
          </cell>
          <cell r="K421">
            <v>3400</v>
          </cell>
          <cell r="L421">
            <v>1</v>
          </cell>
          <cell r="M421">
            <v>1</v>
          </cell>
          <cell r="N421">
            <v>124828</v>
          </cell>
        </row>
        <row r="422">
          <cell r="A422">
            <v>2003</v>
          </cell>
          <cell r="B422">
            <v>2</v>
          </cell>
          <cell r="C422" t="str">
            <v>122</v>
          </cell>
          <cell r="D422">
            <v>1</v>
          </cell>
          <cell r="E422">
            <v>1</v>
          </cell>
          <cell r="F422">
            <v>1</v>
          </cell>
          <cell r="G422">
            <v>5700</v>
          </cell>
          <cell r="H422">
            <v>1</v>
          </cell>
          <cell r="I422" t="str">
            <v>P</v>
          </cell>
          <cell r="J422">
            <v>10</v>
          </cell>
          <cell r="K422">
            <v>3500</v>
          </cell>
          <cell r="L422">
            <v>1</v>
          </cell>
          <cell r="M422">
            <v>1</v>
          </cell>
          <cell r="N422">
            <v>237152</v>
          </cell>
        </row>
        <row r="423">
          <cell r="A423">
            <v>2003</v>
          </cell>
          <cell r="B423">
            <v>2</v>
          </cell>
          <cell r="C423" t="str">
            <v>122</v>
          </cell>
          <cell r="D423">
            <v>1</v>
          </cell>
          <cell r="E423">
            <v>1</v>
          </cell>
          <cell r="F423">
            <v>1</v>
          </cell>
          <cell r="G423">
            <v>5700</v>
          </cell>
          <cell r="H423">
            <v>1</v>
          </cell>
          <cell r="I423" t="str">
            <v>P</v>
          </cell>
          <cell r="J423">
            <v>10</v>
          </cell>
          <cell r="K423">
            <v>3600</v>
          </cell>
          <cell r="L423">
            <v>1</v>
          </cell>
          <cell r="M423">
            <v>1</v>
          </cell>
          <cell r="N423">
            <v>4729</v>
          </cell>
        </row>
        <row r="424">
          <cell r="A424">
            <v>2003</v>
          </cell>
          <cell r="B424">
            <v>2</v>
          </cell>
          <cell r="C424" t="str">
            <v>122</v>
          </cell>
          <cell r="D424">
            <v>1</v>
          </cell>
          <cell r="E424">
            <v>1</v>
          </cell>
          <cell r="F424">
            <v>1</v>
          </cell>
          <cell r="G424">
            <v>5700</v>
          </cell>
          <cell r="H424">
            <v>1</v>
          </cell>
          <cell r="I424" t="str">
            <v>P</v>
          </cell>
          <cell r="J424">
            <v>10</v>
          </cell>
          <cell r="K424">
            <v>3800</v>
          </cell>
          <cell r="L424">
            <v>1</v>
          </cell>
          <cell r="M424">
            <v>1</v>
          </cell>
          <cell r="N424">
            <v>1245069</v>
          </cell>
        </row>
        <row r="425">
          <cell r="A425">
            <v>2003</v>
          </cell>
          <cell r="B425">
            <v>2</v>
          </cell>
          <cell r="C425" t="str">
            <v>125</v>
          </cell>
          <cell r="D425">
            <v>1</v>
          </cell>
          <cell r="E425">
            <v>1</v>
          </cell>
          <cell r="F425">
            <v>1</v>
          </cell>
          <cell r="G425">
            <v>8100</v>
          </cell>
          <cell r="H425">
            <v>1</v>
          </cell>
          <cell r="I425" t="str">
            <v>P</v>
          </cell>
          <cell r="J425">
            <v>11</v>
          </cell>
          <cell r="K425">
            <v>1103</v>
          </cell>
          <cell r="L425">
            <v>1</v>
          </cell>
          <cell r="M425">
            <v>1</v>
          </cell>
          <cell r="N425">
            <v>1696292</v>
          </cell>
        </row>
        <row r="426">
          <cell r="A426">
            <v>2003</v>
          </cell>
          <cell r="B426">
            <v>2</v>
          </cell>
          <cell r="C426" t="str">
            <v>125</v>
          </cell>
          <cell r="D426">
            <v>1</v>
          </cell>
          <cell r="E426">
            <v>1</v>
          </cell>
          <cell r="F426">
            <v>1</v>
          </cell>
          <cell r="G426">
            <v>8100</v>
          </cell>
          <cell r="H426">
            <v>1</v>
          </cell>
          <cell r="I426" t="str">
            <v>P</v>
          </cell>
          <cell r="J426">
            <v>11</v>
          </cell>
          <cell r="K426">
            <v>1301</v>
          </cell>
          <cell r="L426">
            <v>1</v>
          </cell>
          <cell r="M426">
            <v>1</v>
          </cell>
          <cell r="N426">
            <v>1500</v>
          </cell>
        </row>
        <row r="427">
          <cell r="A427">
            <v>2003</v>
          </cell>
          <cell r="B427">
            <v>2</v>
          </cell>
          <cell r="C427" t="str">
            <v>125</v>
          </cell>
          <cell r="D427">
            <v>1</v>
          </cell>
          <cell r="E427">
            <v>1</v>
          </cell>
          <cell r="F427">
            <v>1</v>
          </cell>
          <cell r="G427">
            <v>8100</v>
          </cell>
          <cell r="H427">
            <v>1</v>
          </cell>
          <cell r="I427" t="str">
            <v>P</v>
          </cell>
          <cell r="J427">
            <v>11</v>
          </cell>
          <cell r="K427">
            <v>1305</v>
          </cell>
          <cell r="L427">
            <v>1</v>
          </cell>
          <cell r="M427">
            <v>1</v>
          </cell>
          <cell r="N427">
            <v>47120</v>
          </cell>
        </row>
        <row r="428">
          <cell r="A428">
            <v>2003</v>
          </cell>
          <cell r="B428">
            <v>2</v>
          </cell>
          <cell r="C428" t="str">
            <v>125</v>
          </cell>
          <cell r="D428">
            <v>1</v>
          </cell>
          <cell r="E428">
            <v>1</v>
          </cell>
          <cell r="F428">
            <v>1</v>
          </cell>
          <cell r="G428">
            <v>8100</v>
          </cell>
          <cell r="H428">
            <v>1</v>
          </cell>
          <cell r="I428" t="str">
            <v>P</v>
          </cell>
          <cell r="J428">
            <v>11</v>
          </cell>
          <cell r="K428">
            <v>1306</v>
          </cell>
          <cell r="L428">
            <v>1</v>
          </cell>
          <cell r="M428">
            <v>1</v>
          </cell>
          <cell r="N428">
            <v>188477</v>
          </cell>
        </row>
        <row r="429">
          <cell r="A429">
            <v>2003</v>
          </cell>
          <cell r="B429">
            <v>2</v>
          </cell>
          <cell r="C429" t="str">
            <v>125</v>
          </cell>
          <cell r="D429">
            <v>1</v>
          </cell>
          <cell r="E429">
            <v>1</v>
          </cell>
          <cell r="F429">
            <v>1</v>
          </cell>
          <cell r="G429">
            <v>8100</v>
          </cell>
          <cell r="H429">
            <v>1</v>
          </cell>
          <cell r="I429" t="str">
            <v>P</v>
          </cell>
          <cell r="J429">
            <v>11</v>
          </cell>
          <cell r="K429">
            <v>1401</v>
          </cell>
          <cell r="L429">
            <v>1</v>
          </cell>
          <cell r="M429">
            <v>1</v>
          </cell>
          <cell r="N429">
            <v>197947</v>
          </cell>
        </row>
        <row r="430">
          <cell r="A430">
            <v>2003</v>
          </cell>
          <cell r="B430">
            <v>2</v>
          </cell>
          <cell r="C430" t="str">
            <v>125</v>
          </cell>
          <cell r="D430">
            <v>1</v>
          </cell>
          <cell r="E430">
            <v>1</v>
          </cell>
          <cell r="F430">
            <v>1</v>
          </cell>
          <cell r="G430">
            <v>8100</v>
          </cell>
          <cell r="H430">
            <v>1</v>
          </cell>
          <cell r="I430" t="str">
            <v>P</v>
          </cell>
          <cell r="J430">
            <v>11</v>
          </cell>
          <cell r="K430">
            <v>1403</v>
          </cell>
          <cell r="L430">
            <v>1</v>
          </cell>
          <cell r="M430">
            <v>1</v>
          </cell>
          <cell r="N430">
            <v>77627</v>
          </cell>
        </row>
        <row r="431">
          <cell r="A431">
            <v>2003</v>
          </cell>
          <cell r="B431">
            <v>2</v>
          </cell>
          <cell r="C431" t="str">
            <v>125</v>
          </cell>
          <cell r="D431">
            <v>1</v>
          </cell>
          <cell r="E431">
            <v>1</v>
          </cell>
          <cell r="F431">
            <v>1</v>
          </cell>
          <cell r="G431">
            <v>8100</v>
          </cell>
          <cell r="H431">
            <v>1</v>
          </cell>
          <cell r="I431" t="str">
            <v>P</v>
          </cell>
          <cell r="J431">
            <v>11</v>
          </cell>
          <cell r="K431">
            <v>1404</v>
          </cell>
          <cell r="L431">
            <v>1</v>
          </cell>
          <cell r="M431">
            <v>1</v>
          </cell>
          <cell r="N431">
            <v>205105</v>
          </cell>
        </row>
        <row r="432">
          <cell r="A432">
            <v>2003</v>
          </cell>
          <cell r="B432">
            <v>2</v>
          </cell>
          <cell r="C432" t="str">
            <v>125</v>
          </cell>
          <cell r="D432">
            <v>1</v>
          </cell>
          <cell r="E432">
            <v>1</v>
          </cell>
          <cell r="F432">
            <v>1</v>
          </cell>
          <cell r="G432">
            <v>8100</v>
          </cell>
          <cell r="H432">
            <v>1</v>
          </cell>
          <cell r="I432" t="str">
            <v>P</v>
          </cell>
          <cell r="J432">
            <v>11</v>
          </cell>
          <cell r="K432">
            <v>1406</v>
          </cell>
          <cell r="L432">
            <v>1</v>
          </cell>
          <cell r="M432">
            <v>1</v>
          </cell>
          <cell r="N432">
            <v>41593</v>
          </cell>
        </row>
        <row r="433">
          <cell r="A433">
            <v>2003</v>
          </cell>
          <cell r="B433">
            <v>2</v>
          </cell>
          <cell r="C433" t="str">
            <v>125</v>
          </cell>
          <cell r="D433">
            <v>1</v>
          </cell>
          <cell r="E433">
            <v>1</v>
          </cell>
          <cell r="F433">
            <v>1</v>
          </cell>
          <cell r="G433">
            <v>8100</v>
          </cell>
          <cell r="H433">
            <v>1</v>
          </cell>
          <cell r="I433" t="str">
            <v>P</v>
          </cell>
          <cell r="J433">
            <v>11</v>
          </cell>
          <cell r="K433">
            <v>1407</v>
          </cell>
          <cell r="L433">
            <v>1</v>
          </cell>
          <cell r="M433">
            <v>1</v>
          </cell>
          <cell r="N433">
            <v>1206495</v>
          </cell>
        </row>
        <row r="434">
          <cell r="A434">
            <v>2003</v>
          </cell>
          <cell r="B434">
            <v>2</v>
          </cell>
          <cell r="C434" t="str">
            <v>125</v>
          </cell>
          <cell r="D434">
            <v>1</v>
          </cell>
          <cell r="E434">
            <v>1</v>
          </cell>
          <cell r="F434">
            <v>1</v>
          </cell>
          <cell r="G434">
            <v>8100</v>
          </cell>
          <cell r="H434">
            <v>1</v>
          </cell>
          <cell r="I434" t="str">
            <v>P</v>
          </cell>
          <cell r="J434">
            <v>11</v>
          </cell>
          <cell r="K434">
            <v>1408</v>
          </cell>
          <cell r="L434">
            <v>1</v>
          </cell>
          <cell r="M434">
            <v>1</v>
          </cell>
          <cell r="N434">
            <v>2267</v>
          </cell>
        </row>
        <row r="435">
          <cell r="A435">
            <v>2003</v>
          </cell>
          <cell r="B435">
            <v>2</v>
          </cell>
          <cell r="C435" t="str">
            <v>125</v>
          </cell>
          <cell r="D435">
            <v>1</v>
          </cell>
          <cell r="E435">
            <v>1</v>
          </cell>
          <cell r="F435">
            <v>1</v>
          </cell>
          <cell r="G435">
            <v>8100</v>
          </cell>
          <cell r="H435">
            <v>1</v>
          </cell>
          <cell r="I435" t="str">
            <v>P</v>
          </cell>
          <cell r="J435">
            <v>11</v>
          </cell>
          <cell r="K435">
            <v>1506</v>
          </cell>
          <cell r="L435">
            <v>1</v>
          </cell>
          <cell r="M435">
            <v>1</v>
          </cell>
          <cell r="N435">
            <v>10000</v>
          </cell>
        </row>
        <row r="436">
          <cell r="A436">
            <v>2003</v>
          </cell>
          <cell r="B436">
            <v>2</v>
          </cell>
          <cell r="C436" t="str">
            <v>125</v>
          </cell>
          <cell r="D436">
            <v>1</v>
          </cell>
          <cell r="E436">
            <v>1</v>
          </cell>
          <cell r="F436">
            <v>1</v>
          </cell>
          <cell r="G436">
            <v>8100</v>
          </cell>
          <cell r="H436">
            <v>1</v>
          </cell>
          <cell r="I436" t="str">
            <v>P</v>
          </cell>
          <cell r="J436">
            <v>11</v>
          </cell>
          <cell r="K436">
            <v>1507</v>
          </cell>
          <cell r="L436">
            <v>1</v>
          </cell>
          <cell r="M436">
            <v>1</v>
          </cell>
          <cell r="N436">
            <v>12936</v>
          </cell>
        </row>
        <row r="437">
          <cell r="A437">
            <v>2003</v>
          </cell>
          <cell r="B437">
            <v>2</v>
          </cell>
          <cell r="C437" t="str">
            <v>125</v>
          </cell>
          <cell r="D437">
            <v>1</v>
          </cell>
          <cell r="E437">
            <v>1</v>
          </cell>
          <cell r="F437">
            <v>1</v>
          </cell>
          <cell r="G437">
            <v>8100</v>
          </cell>
          <cell r="H437">
            <v>1</v>
          </cell>
          <cell r="I437" t="str">
            <v>P</v>
          </cell>
          <cell r="J437">
            <v>11</v>
          </cell>
          <cell r="K437">
            <v>1508</v>
          </cell>
          <cell r="L437">
            <v>1</v>
          </cell>
          <cell r="M437">
            <v>1</v>
          </cell>
          <cell r="N437">
            <v>33925</v>
          </cell>
        </row>
        <row r="438">
          <cell r="A438">
            <v>2003</v>
          </cell>
          <cell r="B438">
            <v>2</v>
          </cell>
          <cell r="C438" t="str">
            <v>125</v>
          </cell>
          <cell r="D438">
            <v>1</v>
          </cell>
          <cell r="E438">
            <v>1</v>
          </cell>
          <cell r="F438">
            <v>1</v>
          </cell>
          <cell r="G438">
            <v>8100</v>
          </cell>
          <cell r="H438">
            <v>1</v>
          </cell>
          <cell r="I438" t="str">
            <v>P</v>
          </cell>
          <cell r="J438">
            <v>11</v>
          </cell>
          <cell r="K438">
            <v>1509</v>
          </cell>
          <cell r="L438">
            <v>1</v>
          </cell>
          <cell r="M438">
            <v>1</v>
          </cell>
          <cell r="N438">
            <v>10368656</v>
          </cell>
        </row>
        <row r="439">
          <cell r="A439">
            <v>2003</v>
          </cell>
          <cell r="B439">
            <v>2</v>
          </cell>
          <cell r="C439" t="str">
            <v>125</v>
          </cell>
          <cell r="D439">
            <v>1</v>
          </cell>
          <cell r="E439">
            <v>1</v>
          </cell>
          <cell r="F439">
            <v>1</v>
          </cell>
          <cell r="G439">
            <v>8100</v>
          </cell>
          <cell r="H439">
            <v>1</v>
          </cell>
          <cell r="I439" t="str">
            <v>P</v>
          </cell>
          <cell r="J439">
            <v>11</v>
          </cell>
          <cell r="K439">
            <v>1601</v>
          </cell>
          <cell r="L439">
            <v>1</v>
          </cell>
          <cell r="M439">
            <v>1</v>
          </cell>
          <cell r="N439">
            <v>246469</v>
          </cell>
        </row>
        <row r="440">
          <cell r="A440">
            <v>2003</v>
          </cell>
          <cell r="B440">
            <v>2</v>
          </cell>
          <cell r="C440" t="str">
            <v>125</v>
          </cell>
          <cell r="D440">
            <v>1</v>
          </cell>
          <cell r="E440">
            <v>1</v>
          </cell>
          <cell r="F440">
            <v>1</v>
          </cell>
          <cell r="G440">
            <v>8100</v>
          </cell>
          <cell r="H440">
            <v>1</v>
          </cell>
          <cell r="I440" t="str">
            <v>P</v>
          </cell>
          <cell r="J440">
            <v>11</v>
          </cell>
          <cell r="K440">
            <v>2100</v>
          </cell>
          <cell r="L440">
            <v>1</v>
          </cell>
          <cell r="M440">
            <v>1</v>
          </cell>
          <cell r="N440">
            <v>251459</v>
          </cell>
        </row>
        <row r="441">
          <cell r="A441">
            <v>2003</v>
          </cell>
          <cell r="B441">
            <v>2</v>
          </cell>
          <cell r="C441" t="str">
            <v>125</v>
          </cell>
          <cell r="D441">
            <v>1</v>
          </cell>
          <cell r="E441">
            <v>1</v>
          </cell>
          <cell r="F441">
            <v>1</v>
          </cell>
          <cell r="G441">
            <v>8100</v>
          </cell>
          <cell r="H441">
            <v>1</v>
          </cell>
          <cell r="I441" t="str">
            <v>P</v>
          </cell>
          <cell r="J441">
            <v>11</v>
          </cell>
          <cell r="K441">
            <v>2200</v>
          </cell>
          <cell r="L441">
            <v>1</v>
          </cell>
          <cell r="M441">
            <v>1</v>
          </cell>
          <cell r="N441">
            <v>102080</v>
          </cell>
        </row>
        <row r="442">
          <cell r="A442">
            <v>2003</v>
          </cell>
          <cell r="B442">
            <v>2</v>
          </cell>
          <cell r="C442" t="str">
            <v>125</v>
          </cell>
          <cell r="D442">
            <v>1</v>
          </cell>
          <cell r="E442">
            <v>1</v>
          </cell>
          <cell r="F442">
            <v>1</v>
          </cell>
          <cell r="G442">
            <v>8100</v>
          </cell>
          <cell r="H442">
            <v>1</v>
          </cell>
          <cell r="I442" t="str">
            <v>P</v>
          </cell>
          <cell r="J442">
            <v>11</v>
          </cell>
          <cell r="K442">
            <v>2300</v>
          </cell>
          <cell r="L442">
            <v>1</v>
          </cell>
          <cell r="M442">
            <v>1</v>
          </cell>
          <cell r="N442">
            <v>20831</v>
          </cell>
        </row>
        <row r="443">
          <cell r="A443">
            <v>2003</v>
          </cell>
          <cell r="B443">
            <v>2</v>
          </cell>
          <cell r="C443" t="str">
            <v>125</v>
          </cell>
          <cell r="D443">
            <v>1</v>
          </cell>
          <cell r="E443">
            <v>1</v>
          </cell>
          <cell r="F443">
            <v>1</v>
          </cell>
          <cell r="G443">
            <v>8100</v>
          </cell>
          <cell r="H443">
            <v>1</v>
          </cell>
          <cell r="I443" t="str">
            <v>P</v>
          </cell>
          <cell r="J443">
            <v>11</v>
          </cell>
          <cell r="K443">
            <v>2400</v>
          </cell>
          <cell r="L443">
            <v>1</v>
          </cell>
          <cell r="M443">
            <v>1</v>
          </cell>
          <cell r="N443">
            <v>37203</v>
          </cell>
        </row>
        <row r="444">
          <cell r="A444">
            <v>2003</v>
          </cell>
          <cell r="B444">
            <v>2</v>
          </cell>
          <cell r="C444" t="str">
            <v>125</v>
          </cell>
          <cell r="D444">
            <v>1</v>
          </cell>
          <cell r="E444">
            <v>1</v>
          </cell>
          <cell r="F444">
            <v>1</v>
          </cell>
          <cell r="G444">
            <v>8100</v>
          </cell>
          <cell r="H444">
            <v>1</v>
          </cell>
          <cell r="I444" t="str">
            <v>P</v>
          </cell>
          <cell r="J444">
            <v>11</v>
          </cell>
          <cell r="K444">
            <v>2500</v>
          </cell>
          <cell r="L444">
            <v>1</v>
          </cell>
          <cell r="M444">
            <v>1</v>
          </cell>
          <cell r="N444">
            <v>3561</v>
          </cell>
        </row>
        <row r="445">
          <cell r="A445">
            <v>2003</v>
          </cell>
          <cell r="B445">
            <v>2</v>
          </cell>
          <cell r="C445" t="str">
            <v>125</v>
          </cell>
          <cell r="D445">
            <v>1</v>
          </cell>
          <cell r="E445">
            <v>1</v>
          </cell>
          <cell r="F445">
            <v>1</v>
          </cell>
          <cell r="G445">
            <v>8100</v>
          </cell>
          <cell r="H445">
            <v>1</v>
          </cell>
          <cell r="I445" t="str">
            <v>P</v>
          </cell>
          <cell r="J445">
            <v>11</v>
          </cell>
          <cell r="K445">
            <v>2600</v>
          </cell>
          <cell r="L445">
            <v>1</v>
          </cell>
          <cell r="M445">
            <v>1</v>
          </cell>
          <cell r="N445">
            <v>84866</v>
          </cell>
        </row>
        <row r="446">
          <cell r="A446">
            <v>2003</v>
          </cell>
          <cell r="B446">
            <v>2</v>
          </cell>
          <cell r="C446" t="str">
            <v>125</v>
          </cell>
          <cell r="D446">
            <v>1</v>
          </cell>
          <cell r="E446">
            <v>1</v>
          </cell>
          <cell r="F446">
            <v>1</v>
          </cell>
          <cell r="G446">
            <v>8100</v>
          </cell>
          <cell r="H446">
            <v>1</v>
          </cell>
          <cell r="I446" t="str">
            <v>P</v>
          </cell>
          <cell r="J446">
            <v>11</v>
          </cell>
          <cell r="K446">
            <v>3100</v>
          </cell>
          <cell r="L446">
            <v>1</v>
          </cell>
          <cell r="M446">
            <v>1</v>
          </cell>
          <cell r="N446">
            <v>115292</v>
          </cell>
        </row>
        <row r="447">
          <cell r="A447">
            <v>2003</v>
          </cell>
          <cell r="B447">
            <v>2</v>
          </cell>
          <cell r="C447" t="str">
            <v>125</v>
          </cell>
          <cell r="D447">
            <v>1</v>
          </cell>
          <cell r="E447">
            <v>1</v>
          </cell>
          <cell r="F447">
            <v>1</v>
          </cell>
          <cell r="G447">
            <v>8100</v>
          </cell>
          <cell r="H447">
            <v>1</v>
          </cell>
          <cell r="I447" t="str">
            <v>P</v>
          </cell>
          <cell r="J447">
            <v>11</v>
          </cell>
          <cell r="K447">
            <v>3200</v>
          </cell>
          <cell r="L447">
            <v>1</v>
          </cell>
          <cell r="M447">
            <v>1</v>
          </cell>
          <cell r="N447">
            <v>18772</v>
          </cell>
        </row>
        <row r="448">
          <cell r="A448">
            <v>2003</v>
          </cell>
          <cell r="B448">
            <v>2</v>
          </cell>
          <cell r="C448" t="str">
            <v>125</v>
          </cell>
          <cell r="D448">
            <v>1</v>
          </cell>
          <cell r="E448">
            <v>1</v>
          </cell>
          <cell r="F448">
            <v>1</v>
          </cell>
          <cell r="G448">
            <v>8100</v>
          </cell>
          <cell r="H448">
            <v>1</v>
          </cell>
          <cell r="I448" t="str">
            <v>P</v>
          </cell>
          <cell r="J448">
            <v>11</v>
          </cell>
          <cell r="K448">
            <v>3300</v>
          </cell>
          <cell r="L448">
            <v>1</v>
          </cell>
          <cell r="M448">
            <v>1</v>
          </cell>
          <cell r="N448">
            <v>1221103</v>
          </cell>
        </row>
        <row r="449">
          <cell r="A449">
            <v>2003</v>
          </cell>
          <cell r="B449">
            <v>2</v>
          </cell>
          <cell r="C449" t="str">
            <v>125</v>
          </cell>
          <cell r="D449">
            <v>1</v>
          </cell>
          <cell r="E449">
            <v>1</v>
          </cell>
          <cell r="F449">
            <v>1</v>
          </cell>
          <cell r="G449">
            <v>8100</v>
          </cell>
          <cell r="H449">
            <v>1</v>
          </cell>
          <cell r="I449" t="str">
            <v>P</v>
          </cell>
          <cell r="J449">
            <v>11</v>
          </cell>
          <cell r="K449">
            <v>3400</v>
          </cell>
          <cell r="L449">
            <v>1</v>
          </cell>
          <cell r="M449">
            <v>1</v>
          </cell>
          <cell r="N449">
            <v>124304</v>
          </cell>
        </row>
        <row r="450">
          <cell r="A450">
            <v>2003</v>
          </cell>
          <cell r="B450">
            <v>2</v>
          </cell>
          <cell r="C450" t="str">
            <v>125</v>
          </cell>
          <cell r="D450">
            <v>1</v>
          </cell>
          <cell r="E450">
            <v>1</v>
          </cell>
          <cell r="F450">
            <v>1</v>
          </cell>
          <cell r="G450">
            <v>8100</v>
          </cell>
          <cell r="H450">
            <v>1</v>
          </cell>
          <cell r="I450" t="str">
            <v>P</v>
          </cell>
          <cell r="J450">
            <v>11</v>
          </cell>
          <cell r="K450">
            <v>3500</v>
          </cell>
          <cell r="L450">
            <v>1</v>
          </cell>
          <cell r="M450">
            <v>1</v>
          </cell>
          <cell r="N450">
            <v>48207</v>
          </cell>
        </row>
        <row r="451">
          <cell r="A451">
            <v>2003</v>
          </cell>
          <cell r="B451">
            <v>2</v>
          </cell>
          <cell r="C451" t="str">
            <v>125</v>
          </cell>
          <cell r="D451">
            <v>1</v>
          </cell>
          <cell r="E451">
            <v>1</v>
          </cell>
          <cell r="F451">
            <v>1</v>
          </cell>
          <cell r="G451">
            <v>8100</v>
          </cell>
          <cell r="H451">
            <v>1</v>
          </cell>
          <cell r="I451" t="str">
            <v>P</v>
          </cell>
          <cell r="J451">
            <v>11</v>
          </cell>
          <cell r="K451">
            <v>3600</v>
          </cell>
          <cell r="L451">
            <v>1</v>
          </cell>
          <cell r="M451">
            <v>1</v>
          </cell>
          <cell r="N451">
            <v>2356</v>
          </cell>
        </row>
        <row r="452">
          <cell r="A452">
            <v>2003</v>
          </cell>
          <cell r="B452">
            <v>2</v>
          </cell>
          <cell r="C452" t="str">
            <v>125</v>
          </cell>
          <cell r="D452">
            <v>1</v>
          </cell>
          <cell r="E452">
            <v>1</v>
          </cell>
          <cell r="F452">
            <v>1</v>
          </cell>
          <cell r="G452">
            <v>8100</v>
          </cell>
          <cell r="H452">
            <v>1</v>
          </cell>
          <cell r="I452" t="str">
            <v>P</v>
          </cell>
          <cell r="J452">
            <v>11</v>
          </cell>
          <cell r="K452">
            <v>3800</v>
          </cell>
          <cell r="L452">
            <v>1</v>
          </cell>
          <cell r="M452">
            <v>1</v>
          </cell>
          <cell r="N452">
            <v>550066</v>
          </cell>
        </row>
        <row r="453">
          <cell r="A453">
            <v>2003</v>
          </cell>
          <cell r="B453">
            <v>2</v>
          </cell>
          <cell r="C453" t="str">
            <v>126</v>
          </cell>
          <cell r="D453">
            <v>1</v>
          </cell>
          <cell r="E453">
            <v>1</v>
          </cell>
          <cell r="F453">
            <v>1</v>
          </cell>
          <cell r="G453">
            <v>5700</v>
          </cell>
          <cell r="H453">
            <v>1</v>
          </cell>
          <cell r="I453" t="str">
            <v>P</v>
          </cell>
          <cell r="J453">
            <v>12</v>
          </cell>
          <cell r="K453">
            <v>1103</v>
          </cell>
          <cell r="L453">
            <v>1</v>
          </cell>
          <cell r="M453">
            <v>1</v>
          </cell>
          <cell r="N453">
            <v>1073014</v>
          </cell>
        </row>
        <row r="454">
          <cell r="A454">
            <v>2003</v>
          </cell>
          <cell r="B454">
            <v>2</v>
          </cell>
          <cell r="C454" t="str">
            <v>126</v>
          </cell>
          <cell r="D454">
            <v>1</v>
          </cell>
          <cell r="E454">
            <v>1</v>
          </cell>
          <cell r="F454">
            <v>1</v>
          </cell>
          <cell r="G454">
            <v>5700</v>
          </cell>
          <cell r="H454">
            <v>1</v>
          </cell>
          <cell r="I454" t="str">
            <v>P</v>
          </cell>
          <cell r="J454">
            <v>12</v>
          </cell>
          <cell r="K454">
            <v>1305</v>
          </cell>
          <cell r="L454">
            <v>1</v>
          </cell>
          <cell r="M454">
            <v>1</v>
          </cell>
          <cell r="N454">
            <v>29807</v>
          </cell>
        </row>
        <row r="455">
          <cell r="A455">
            <v>2003</v>
          </cell>
          <cell r="B455">
            <v>2</v>
          </cell>
          <cell r="C455" t="str">
            <v>126</v>
          </cell>
          <cell r="D455">
            <v>1</v>
          </cell>
          <cell r="E455">
            <v>1</v>
          </cell>
          <cell r="F455">
            <v>1</v>
          </cell>
          <cell r="G455">
            <v>5700</v>
          </cell>
          <cell r="H455">
            <v>1</v>
          </cell>
          <cell r="I455" t="str">
            <v>P</v>
          </cell>
          <cell r="J455">
            <v>12</v>
          </cell>
          <cell r="K455">
            <v>1306</v>
          </cell>
          <cell r="L455">
            <v>1</v>
          </cell>
          <cell r="M455">
            <v>1</v>
          </cell>
          <cell r="N455">
            <v>119224</v>
          </cell>
        </row>
        <row r="456">
          <cell r="A456">
            <v>2003</v>
          </cell>
          <cell r="B456">
            <v>2</v>
          </cell>
          <cell r="C456" t="str">
            <v>126</v>
          </cell>
          <cell r="D456">
            <v>1</v>
          </cell>
          <cell r="E456">
            <v>1</v>
          </cell>
          <cell r="F456">
            <v>1</v>
          </cell>
          <cell r="G456">
            <v>5700</v>
          </cell>
          <cell r="H456">
            <v>1</v>
          </cell>
          <cell r="I456" t="str">
            <v>P</v>
          </cell>
          <cell r="J456">
            <v>12</v>
          </cell>
          <cell r="K456">
            <v>1401</v>
          </cell>
          <cell r="L456">
            <v>1</v>
          </cell>
          <cell r="M456">
            <v>1</v>
          </cell>
          <cell r="N456">
            <v>120585</v>
          </cell>
        </row>
        <row r="457">
          <cell r="A457">
            <v>2003</v>
          </cell>
          <cell r="B457">
            <v>2</v>
          </cell>
          <cell r="C457" t="str">
            <v>126</v>
          </cell>
          <cell r="D457">
            <v>1</v>
          </cell>
          <cell r="E457">
            <v>1</v>
          </cell>
          <cell r="F457">
            <v>1</v>
          </cell>
          <cell r="G457">
            <v>5700</v>
          </cell>
          <cell r="H457">
            <v>1</v>
          </cell>
          <cell r="I457" t="str">
            <v>P</v>
          </cell>
          <cell r="J457">
            <v>12</v>
          </cell>
          <cell r="K457">
            <v>1403</v>
          </cell>
          <cell r="L457">
            <v>1</v>
          </cell>
          <cell r="M457">
            <v>1</v>
          </cell>
          <cell r="N457">
            <v>47290</v>
          </cell>
        </row>
        <row r="458">
          <cell r="A458">
            <v>2003</v>
          </cell>
          <cell r="B458">
            <v>2</v>
          </cell>
          <cell r="C458" t="str">
            <v>126</v>
          </cell>
          <cell r="D458">
            <v>1</v>
          </cell>
          <cell r="E458">
            <v>1</v>
          </cell>
          <cell r="F458">
            <v>1</v>
          </cell>
          <cell r="G458">
            <v>5700</v>
          </cell>
          <cell r="H458">
            <v>1</v>
          </cell>
          <cell r="I458" t="str">
            <v>P</v>
          </cell>
          <cell r="J458">
            <v>12</v>
          </cell>
          <cell r="K458">
            <v>1404</v>
          </cell>
          <cell r="L458">
            <v>1</v>
          </cell>
          <cell r="M458">
            <v>1</v>
          </cell>
          <cell r="N458">
            <v>88250</v>
          </cell>
        </row>
        <row r="459">
          <cell r="A459">
            <v>2003</v>
          </cell>
          <cell r="B459">
            <v>2</v>
          </cell>
          <cell r="C459" t="str">
            <v>126</v>
          </cell>
          <cell r="D459">
            <v>1</v>
          </cell>
          <cell r="E459">
            <v>1</v>
          </cell>
          <cell r="F459">
            <v>1</v>
          </cell>
          <cell r="G459">
            <v>5700</v>
          </cell>
          <cell r="H459">
            <v>1</v>
          </cell>
          <cell r="I459" t="str">
            <v>P</v>
          </cell>
          <cell r="J459">
            <v>12</v>
          </cell>
          <cell r="K459">
            <v>1406</v>
          </cell>
          <cell r="L459">
            <v>1</v>
          </cell>
          <cell r="M459">
            <v>1</v>
          </cell>
          <cell r="N459">
            <v>11956</v>
          </cell>
        </row>
        <row r="460">
          <cell r="A460">
            <v>2003</v>
          </cell>
          <cell r="B460">
            <v>2</v>
          </cell>
          <cell r="C460" t="str">
            <v>126</v>
          </cell>
          <cell r="D460">
            <v>1</v>
          </cell>
          <cell r="E460">
            <v>1</v>
          </cell>
          <cell r="F460">
            <v>1</v>
          </cell>
          <cell r="G460">
            <v>5700</v>
          </cell>
          <cell r="H460">
            <v>1</v>
          </cell>
          <cell r="I460" t="str">
            <v>P</v>
          </cell>
          <cell r="J460">
            <v>12</v>
          </cell>
          <cell r="K460">
            <v>1407</v>
          </cell>
          <cell r="L460">
            <v>1</v>
          </cell>
          <cell r="M460">
            <v>1</v>
          </cell>
          <cell r="N460">
            <v>446078</v>
          </cell>
        </row>
        <row r="461">
          <cell r="A461">
            <v>2003</v>
          </cell>
          <cell r="B461">
            <v>2</v>
          </cell>
          <cell r="C461" t="str">
            <v>126</v>
          </cell>
          <cell r="D461">
            <v>1</v>
          </cell>
          <cell r="E461">
            <v>1</v>
          </cell>
          <cell r="F461">
            <v>1</v>
          </cell>
          <cell r="G461">
            <v>5700</v>
          </cell>
          <cell r="H461">
            <v>1</v>
          </cell>
          <cell r="I461" t="str">
            <v>P</v>
          </cell>
          <cell r="J461">
            <v>12</v>
          </cell>
          <cell r="K461">
            <v>1408</v>
          </cell>
          <cell r="L461">
            <v>1</v>
          </cell>
          <cell r="M461">
            <v>1</v>
          </cell>
          <cell r="N461">
            <v>2268</v>
          </cell>
        </row>
        <row r="462">
          <cell r="A462">
            <v>2003</v>
          </cell>
          <cell r="B462">
            <v>2</v>
          </cell>
          <cell r="C462" t="str">
            <v>126</v>
          </cell>
          <cell r="D462">
            <v>1</v>
          </cell>
          <cell r="E462">
            <v>1</v>
          </cell>
          <cell r="F462">
            <v>1</v>
          </cell>
          <cell r="G462">
            <v>5700</v>
          </cell>
          <cell r="H462">
            <v>1</v>
          </cell>
          <cell r="I462" t="str">
            <v>P</v>
          </cell>
          <cell r="J462">
            <v>12</v>
          </cell>
          <cell r="K462">
            <v>1507</v>
          </cell>
          <cell r="L462">
            <v>1</v>
          </cell>
          <cell r="M462">
            <v>1</v>
          </cell>
          <cell r="N462">
            <v>18696</v>
          </cell>
        </row>
        <row r="463">
          <cell r="A463">
            <v>2003</v>
          </cell>
          <cell r="B463">
            <v>2</v>
          </cell>
          <cell r="C463" t="str">
            <v>126</v>
          </cell>
          <cell r="D463">
            <v>1</v>
          </cell>
          <cell r="E463">
            <v>1</v>
          </cell>
          <cell r="F463">
            <v>1</v>
          </cell>
          <cell r="G463">
            <v>5700</v>
          </cell>
          <cell r="H463">
            <v>1</v>
          </cell>
          <cell r="I463" t="str">
            <v>P</v>
          </cell>
          <cell r="J463">
            <v>12</v>
          </cell>
          <cell r="K463">
            <v>1508</v>
          </cell>
          <cell r="L463">
            <v>1</v>
          </cell>
          <cell r="M463">
            <v>1</v>
          </cell>
          <cell r="N463">
            <v>21461</v>
          </cell>
        </row>
        <row r="464">
          <cell r="A464">
            <v>2003</v>
          </cell>
          <cell r="B464">
            <v>2</v>
          </cell>
          <cell r="C464" t="str">
            <v>126</v>
          </cell>
          <cell r="D464">
            <v>1</v>
          </cell>
          <cell r="E464">
            <v>1</v>
          </cell>
          <cell r="F464">
            <v>1</v>
          </cell>
          <cell r="G464">
            <v>5700</v>
          </cell>
          <cell r="H464">
            <v>1</v>
          </cell>
          <cell r="I464" t="str">
            <v>P</v>
          </cell>
          <cell r="J464">
            <v>12</v>
          </cell>
          <cell r="K464">
            <v>1509</v>
          </cell>
          <cell r="L464">
            <v>1</v>
          </cell>
          <cell r="M464">
            <v>1</v>
          </cell>
          <cell r="N464">
            <v>4118194</v>
          </cell>
        </row>
        <row r="465">
          <cell r="A465">
            <v>2003</v>
          </cell>
          <cell r="B465">
            <v>2</v>
          </cell>
          <cell r="C465" t="str">
            <v>126</v>
          </cell>
          <cell r="D465">
            <v>1</v>
          </cell>
          <cell r="E465">
            <v>1</v>
          </cell>
          <cell r="F465">
            <v>1</v>
          </cell>
          <cell r="G465">
            <v>5700</v>
          </cell>
          <cell r="H465">
            <v>1</v>
          </cell>
          <cell r="I465" t="str">
            <v>P</v>
          </cell>
          <cell r="J465">
            <v>12</v>
          </cell>
          <cell r="K465">
            <v>1511</v>
          </cell>
          <cell r="L465">
            <v>1</v>
          </cell>
          <cell r="M465">
            <v>1</v>
          </cell>
          <cell r="N465">
            <v>21312</v>
          </cell>
        </row>
        <row r="466">
          <cell r="A466">
            <v>2003</v>
          </cell>
          <cell r="B466">
            <v>2</v>
          </cell>
          <cell r="C466" t="str">
            <v>126</v>
          </cell>
          <cell r="D466">
            <v>1</v>
          </cell>
          <cell r="E466">
            <v>1</v>
          </cell>
          <cell r="F466">
            <v>1</v>
          </cell>
          <cell r="G466">
            <v>5700</v>
          </cell>
          <cell r="H466">
            <v>1</v>
          </cell>
          <cell r="I466" t="str">
            <v>P</v>
          </cell>
          <cell r="J466">
            <v>12</v>
          </cell>
          <cell r="K466">
            <v>1601</v>
          </cell>
          <cell r="L466">
            <v>1</v>
          </cell>
          <cell r="M466">
            <v>1</v>
          </cell>
          <cell r="N466">
            <v>107605</v>
          </cell>
        </row>
        <row r="467">
          <cell r="A467">
            <v>2003</v>
          </cell>
          <cell r="B467">
            <v>2</v>
          </cell>
          <cell r="C467" t="str">
            <v>126</v>
          </cell>
          <cell r="D467">
            <v>1</v>
          </cell>
          <cell r="E467">
            <v>1</v>
          </cell>
          <cell r="F467">
            <v>1</v>
          </cell>
          <cell r="G467">
            <v>5700</v>
          </cell>
          <cell r="H467">
            <v>1</v>
          </cell>
          <cell r="I467" t="str">
            <v>P</v>
          </cell>
          <cell r="J467">
            <v>12</v>
          </cell>
          <cell r="K467">
            <v>2100</v>
          </cell>
          <cell r="L467">
            <v>1</v>
          </cell>
          <cell r="M467">
            <v>1</v>
          </cell>
          <cell r="N467">
            <v>25300</v>
          </cell>
        </row>
        <row r="468">
          <cell r="A468">
            <v>2003</v>
          </cell>
          <cell r="B468">
            <v>2</v>
          </cell>
          <cell r="C468" t="str">
            <v>126</v>
          </cell>
          <cell r="D468">
            <v>1</v>
          </cell>
          <cell r="E468">
            <v>1</v>
          </cell>
          <cell r="F468">
            <v>1</v>
          </cell>
          <cell r="G468">
            <v>5700</v>
          </cell>
          <cell r="H468">
            <v>1</v>
          </cell>
          <cell r="I468" t="str">
            <v>P</v>
          </cell>
          <cell r="J468">
            <v>12</v>
          </cell>
          <cell r="K468">
            <v>2200</v>
          </cell>
          <cell r="L468">
            <v>1</v>
          </cell>
          <cell r="M468">
            <v>1</v>
          </cell>
          <cell r="N468">
            <v>3000</v>
          </cell>
        </row>
        <row r="469">
          <cell r="A469">
            <v>2003</v>
          </cell>
          <cell r="B469">
            <v>2</v>
          </cell>
          <cell r="C469" t="str">
            <v>126</v>
          </cell>
          <cell r="D469">
            <v>1</v>
          </cell>
          <cell r="E469">
            <v>1</v>
          </cell>
          <cell r="F469">
            <v>1</v>
          </cell>
          <cell r="G469">
            <v>5700</v>
          </cell>
          <cell r="H469">
            <v>1</v>
          </cell>
          <cell r="I469" t="str">
            <v>P</v>
          </cell>
          <cell r="J469">
            <v>12</v>
          </cell>
          <cell r="K469">
            <v>2300</v>
          </cell>
          <cell r="L469">
            <v>1</v>
          </cell>
          <cell r="M469">
            <v>1</v>
          </cell>
          <cell r="N469">
            <v>2700</v>
          </cell>
        </row>
        <row r="470">
          <cell r="A470">
            <v>2003</v>
          </cell>
          <cell r="B470">
            <v>2</v>
          </cell>
          <cell r="C470" t="str">
            <v>126</v>
          </cell>
          <cell r="D470">
            <v>1</v>
          </cell>
          <cell r="E470">
            <v>1</v>
          </cell>
          <cell r="F470">
            <v>1</v>
          </cell>
          <cell r="G470">
            <v>5700</v>
          </cell>
          <cell r="H470">
            <v>1</v>
          </cell>
          <cell r="I470" t="str">
            <v>P</v>
          </cell>
          <cell r="J470">
            <v>12</v>
          </cell>
          <cell r="K470">
            <v>2400</v>
          </cell>
          <cell r="L470">
            <v>1</v>
          </cell>
          <cell r="M470">
            <v>1</v>
          </cell>
          <cell r="N470">
            <v>11000</v>
          </cell>
        </row>
        <row r="471">
          <cell r="A471">
            <v>2003</v>
          </cell>
          <cell r="B471">
            <v>2</v>
          </cell>
          <cell r="C471" t="str">
            <v>126</v>
          </cell>
          <cell r="D471">
            <v>1</v>
          </cell>
          <cell r="E471">
            <v>1</v>
          </cell>
          <cell r="F471">
            <v>1</v>
          </cell>
          <cell r="G471">
            <v>5700</v>
          </cell>
          <cell r="H471">
            <v>1</v>
          </cell>
          <cell r="I471" t="str">
            <v>P</v>
          </cell>
          <cell r="J471">
            <v>12</v>
          </cell>
          <cell r="K471">
            <v>2600</v>
          </cell>
          <cell r="L471">
            <v>1</v>
          </cell>
          <cell r="M471">
            <v>1</v>
          </cell>
          <cell r="N471">
            <v>58000</v>
          </cell>
        </row>
        <row r="472">
          <cell r="A472">
            <v>2003</v>
          </cell>
          <cell r="B472">
            <v>2</v>
          </cell>
          <cell r="C472" t="str">
            <v>126</v>
          </cell>
          <cell r="D472">
            <v>1</v>
          </cell>
          <cell r="E472">
            <v>1</v>
          </cell>
          <cell r="F472">
            <v>1</v>
          </cell>
          <cell r="G472">
            <v>5700</v>
          </cell>
          <cell r="H472">
            <v>1</v>
          </cell>
          <cell r="I472" t="str">
            <v>P</v>
          </cell>
          <cell r="J472">
            <v>12</v>
          </cell>
          <cell r="K472">
            <v>3100</v>
          </cell>
          <cell r="L472">
            <v>1</v>
          </cell>
          <cell r="M472">
            <v>1</v>
          </cell>
          <cell r="N472">
            <v>191182</v>
          </cell>
        </row>
        <row r="473">
          <cell r="A473">
            <v>2003</v>
          </cell>
          <cell r="B473">
            <v>2</v>
          </cell>
          <cell r="C473" t="str">
            <v>126</v>
          </cell>
          <cell r="D473">
            <v>1</v>
          </cell>
          <cell r="E473">
            <v>1</v>
          </cell>
          <cell r="F473">
            <v>1</v>
          </cell>
          <cell r="G473">
            <v>5700</v>
          </cell>
          <cell r="H473">
            <v>1</v>
          </cell>
          <cell r="I473" t="str">
            <v>P</v>
          </cell>
          <cell r="J473">
            <v>12</v>
          </cell>
          <cell r="K473">
            <v>3200</v>
          </cell>
          <cell r="L473">
            <v>1</v>
          </cell>
          <cell r="M473">
            <v>1</v>
          </cell>
          <cell r="N473">
            <v>26583</v>
          </cell>
        </row>
        <row r="474">
          <cell r="A474">
            <v>2003</v>
          </cell>
          <cell r="B474">
            <v>2</v>
          </cell>
          <cell r="C474" t="str">
            <v>126</v>
          </cell>
          <cell r="D474">
            <v>1</v>
          </cell>
          <cell r="E474">
            <v>1</v>
          </cell>
          <cell r="F474">
            <v>1</v>
          </cell>
          <cell r="G474">
            <v>5700</v>
          </cell>
          <cell r="H474">
            <v>1</v>
          </cell>
          <cell r="I474" t="str">
            <v>P</v>
          </cell>
          <cell r="J474">
            <v>12</v>
          </cell>
          <cell r="K474">
            <v>3400</v>
          </cell>
          <cell r="L474">
            <v>1</v>
          </cell>
          <cell r="M474">
            <v>1</v>
          </cell>
          <cell r="N474">
            <v>66688</v>
          </cell>
        </row>
        <row r="475">
          <cell r="A475">
            <v>2003</v>
          </cell>
          <cell r="B475">
            <v>2</v>
          </cell>
          <cell r="C475" t="str">
            <v>126</v>
          </cell>
          <cell r="D475">
            <v>1</v>
          </cell>
          <cell r="E475">
            <v>1</v>
          </cell>
          <cell r="F475">
            <v>1</v>
          </cell>
          <cell r="G475">
            <v>5700</v>
          </cell>
          <cell r="H475">
            <v>1</v>
          </cell>
          <cell r="I475" t="str">
            <v>P</v>
          </cell>
          <cell r="J475">
            <v>12</v>
          </cell>
          <cell r="K475">
            <v>3500</v>
          </cell>
          <cell r="L475">
            <v>1</v>
          </cell>
          <cell r="M475">
            <v>1</v>
          </cell>
          <cell r="N475">
            <v>45374</v>
          </cell>
        </row>
        <row r="476">
          <cell r="A476">
            <v>2003</v>
          </cell>
          <cell r="B476">
            <v>2</v>
          </cell>
          <cell r="C476" t="str">
            <v>126</v>
          </cell>
          <cell r="D476">
            <v>1</v>
          </cell>
          <cell r="E476">
            <v>1</v>
          </cell>
          <cell r="F476">
            <v>1</v>
          </cell>
          <cell r="G476">
            <v>5700</v>
          </cell>
          <cell r="H476">
            <v>1</v>
          </cell>
          <cell r="I476" t="str">
            <v>P</v>
          </cell>
          <cell r="J476">
            <v>12</v>
          </cell>
          <cell r="K476">
            <v>3600</v>
          </cell>
          <cell r="L476">
            <v>1</v>
          </cell>
          <cell r="M476">
            <v>1</v>
          </cell>
          <cell r="N476">
            <v>73539</v>
          </cell>
        </row>
        <row r="477">
          <cell r="A477">
            <v>2003</v>
          </cell>
          <cell r="B477">
            <v>2</v>
          </cell>
          <cell r="C477" t="str">
            <v>126</v>
          </cell>
          <cell r="D477">
            <v>1</v>
          </cell>
          <cell r="E477">
            <v>1</v>
          </cell>
          <cell r="F477">
            <v>1</v>
          </cell>
          <cell r="G477">
            <v>5700</v>
          </cell>
          <cell r="H477">
            <v>1</v>
          </cell>
          <cell r="I477" t="str">
            <v>P</v>
          </cell>
          <cell r="J477">
            <v>12</v>
          </cell>
          <cell r="K477">
            <v>3800</v>
          </cell>
          <cell r="L477">
            <v>1</v>
          </cell>
          <cell r="M477">
            <v>1</v>
          </cell>
          <cell r="N477">
            <v>296634</v>
          </cell>
        </row>
        <row r="478">
          <cell r="A478">
            <v>2003</v>
          </cell>
          <cell r="B478">
            <v>2</v>
          </cell>
          <cell r="C478" t="str">
            <v>210</v>
          </cell>
          <cell r="D478">
            <v>1</v>
          </cell>
          <cell r="E478">
            <v>1</v>
          </cell>
          <cell r="F478">
            <v>1</v>
          </cell>
          <cell r="G478">
            <v>5700</v>
          </cell>
          <cell r="H478">
            <v>7</v>
          </cell>
          <cell r="I478" t="str">
            <v>P</v>
          </cell>
          <cell r="J478">
            <v>13</v>
          </cell>
          <cell r="K478">
            <v>1103</v>
          </cell>
          <cell r="L478">
            <v>1</v>
          </cell>
          <cell r="M478">
            <v>1</v>
          </cell>
          <cell r="N478">
            <v>2810388</v>
          </cell>
        </row>
        <row r="479">
          <cell r="A479">
            <v>2003</v>
          </cell>
          <cell r="B479">
            <v>2</v>
          </cell>
          <cell r="C479" t="str">
            <v>210</v>
          </cell>
          <cell r="D479">
            <v>1</v>
          </cell>
          <cell r="E479">
            <v>1</v>
          </cell>
          <cell r="F479">
            <v>1</v>
          </cell>
          <cell r="G479">
            <v>5700</v>
          </cell>
          <cell r="H479">
            <v>7</v>
          </cell>
          <cell r="I479" t="str">
            <v>P</v>
          </cell>
          <cell r="J479">
            <v>13</v>
          </cell>
          <cell r="K479">
            <v>1201</v>
          </cell>
          <cell r="L479">
            <v>1</v>
          </cell>
          <cell r="M479">
            <v>1</v>
          </cell>
          <cell r="N479">
            <v>8399995</v>
          </cell>
        </row>
        <row r="480">
          <cell r="A480">
            <v>2003</v>
          </cell>
          <cell r="B480">
            <v>2</v>
          </cell>
          <cell r="C480" t="str">
            <v>210</v>
          </cell>
          <cell r="D480">
            <v>1</v>
          </cell>
          <cell r="E480">
            <v>1</v>
          </cell>
          <cell r="F480">
            <v>1</v>
          </cell>
          <cell r="G480">
            <v>5700</v>
          </cell>
          <cell r="H480">
            <v>7</v>
          </cell>
          <cell r="I480" t="str">
            <v>P</v>
          </cell>
          <cell r="J480">
            <v>13</v>
          </cell>
          <cell r="K480">
            <v>1301</v>
          </cell>
          <cell r="L480">
            <v>1</v>
          </cell>
          <cell r="M480">
            <v>1</v>
          </cell>
          <cell r="N480">
            <v>25000</v>
          </cell>
        </row>
        <row r="481">
          <cell r="A481">
            <v>2003</v>
          </cell>
          <cell r="B481">
            <v>2</v>
          </cell>
          <cell r="C481" t="str">
            <v>210</v>
          </cell>
          <cell r="D481">
            <v>1</v>
          </cell>
          <cell r="E481">
            <v>1</v>
          </cell>
          <cell r="F481">
            <v>1</v>
          </cell>
          <cell r="G481">
            <v>5700</v>
          </cell>
          <cell r="H481">
            <v>7</v>
          </cell>
          <cell r="I481" t="str">
            <v>P</v>
          </cell>
          <cell r="J481">
            <v>13</v>
          </cell>
          <cell r="K481">
            <v>1305</v>
          </cell>
          <cell r="L481">
            <v>1</v>
          </cell>
          <cell r="M481">
            <v>1</v>
          </cell>
          <cell r="N481">
            <v>78066</v>
          </cell>
        </row>
        <row r="482">
          <cell r="A482">
            <v>2003</v>
          </cell>
          <cell r="B482">
            <v>2</v>
          </cell>
          <cell r="C482" t="str">
            <v>210</v>
          </cell>
          <cell r="D482">
            <v>1</v>
          </cell>
          <cell r="E482">
            <v>1</v>
          </cell>
          <cell r="F482">
            <v>1</v>
          </cell>
          <cell r="G482">
            <v>5700</v>
          </cell>
          <cell r="H482">
            <v>7</v>
          </cell>
          <cell r="I482" t="str">
            <v>P</v>
          </cell>
          <cell r="J482">
            <v>13</v>
          </cell>
          <cell r="K482">
            <v>1306</v>
          </cell>
          <cell r="L482">
            <v>1</v>
          </cell>
          <cell r="M482">
            <v>1</v>
          </cell>
          <cell r="N482">
            <v>1245565</v>
          </cell>
        </row>
        <row r="483">
          <cell r="A483">
            <v>2003</v>
          </cell>
          <cell r="B483">
            <v>2</v>
          </cell>
          <cell r="C483" t="str">
            <v>210</v>
          </cell>
          <cell r="D483">
            <v>1</v>
          </cell>
          <cell r="E483">
            <v>1</v>
          </cell>
          <cell r="F483">
            <v>1</v>
          </cell>
          <cell r="G483">
            <v>5700</v>
          </cell>
          <cell r="H483">
            <v>7</v>
          </cell>
          <cell r="I483" t="str">
            <v>P</v>
          </cell>
          <cell r="J483">
            <v>13</v>
          </cell>
          <cell r="K483">
            <v>1320</v>
          </cell>
          <cell r="L483">
            <v>1</v>
          </cell>
          <cell r="M483">
            <v>1</v>
          </cell>
          <cell r="N483">
            <v>14594200</v>
          </cell>
        </row>
        <row r="484">
          <cell r="A484">
            <v>2003</v>
          </cell>
          <cell r="B484">
            <v>2</v>
          </cell>
          <cell r="C484" t="str">
            <v>210</v>
          </cell>
          <cell r="D484">
            <v>1</v>
          </cell>
          <cell r="E484">
            <v>1</v>
          </cell>
          <cell r="F484">
            <v>1</v>
          </cell>
          <cell r="G484">
            <v>5700</v>
          </cell>
          <cell r="H484">
            <v>7</v>
          </cell>
          <cell r="I484" t="str">
            <v>P</v>
          </cell>
          <cell r="J484">
            <v>13</v>
          </cell>
          <cell r="K484">
            <v>1401</v>
          </cell>
          <cell r="L484">
            <v>1</v>
          </cell>
          <cell r="M484">
            <v>1</v>
          </cell>
          <cell r="N484">
            <v>358325</v>
          </cell>
        </row>
        <row r="485">
          <cell r="A485">
            <v>2003</v>
          </cell>
          <cell r="B485">
            <v>2</v>
          </cell>
          <cell r="C485" t="str">
            <v>210</v>
          </cell>
          <cell r="D485">
            <v>1</v>
          </cell>
          <cell r="E485">
            <v>1</v>
          </cell>
          <cell r="F485">
            <v>1</v>
          </cell>
          <cell r="G485">
            <v>5700</v>
          </cell>
          <cell r="H485">
            <v>7</v>
          </cell>
          <cell r="I485" t="str">
            <v>P</v>
          </cell>
          <cell r="J485">
            <v>13</v>
          </cell>
          <cell r="K485">
            <v>1403</v>
          </cell>
          <cell r="L485">
            <v>1</v>
          </cell>
          <cell r="M485">
            <v>1</v>
          </cell>
          <cell r="N485">
            <v>140520</v>
          </cell>
        </row>
        <row r="486">
          <cell r="A486">
            <v>2003</v>
          </cell>
          <cell r="B486">
            <v>2</v>
          </cell>
          <cell r="C486" t="str">
            <v>210</v>
          </cell>
          <cell r="D486">
            <v>1</v>
          </cell>
          <cell r="E486">
            <v>1</v>
          </cell>
          <cell r="F486">
            <v>1</v>
          </cell>
          <cell r="G486">
            <v>5700</v>
          </cell>
          <cell r="H486">
            <v>7</v>
          </cell>
          <cell r="I486" t="str">
            <v>P</v>
          </cell>
          <cell r="J486">
            <v>13</v>
          </cell>
          <cell r="K486">
            <v>1404</v>
          </cell>
          <cell r="L486">
            <v>1</v>
          </cell>
          <cell r="M486">
            <v>1</v>
          </cell>
          <cell r="N486">
            <v>165034</v>
          </cell>
        </row>
        <row r="487">
          <cell r="A487">
            <v>2003</v>
          </cell>
          <cell r="B487">
            <v>2</v>
          </cell>
          <cell r="C487" t="str">
            <v>210</v>
          </cell>
          <cell r="D487">
            <v>1</v>
          </cell>
          <cell r="E487">
            <v>1</v>
          </cell>
          <cell r="F487">
            <v>1</v>
          </cell>
          <cell r="G487">
            <v>5700</v>
          </cell>
          <cell r="H487">
            <v>7</v>
          </cell>
          <cell r="I487" t="str">
            <v>P</v>
          </cell>
          <cell r="J487">
            <v>13</v>
          </cell>
          <cell r="K487">
            <v>1406</v>
          </cell>
          <cell r="L487">
            <v>1</v>
          </cell>
          <cell r="M487">
            <v>1</v>
          </cell>
          <cell r="N487">
            <v>62735</v>
          </cell>
        </row>
        <row r="488">
          <cell r="A488">
            <v>2003</v>
          </cell>
          <cell r="B488">
            <v>2</v>
          </cell>
          <cell r="C488" t="str">
            <v>210</v>
          </cell>
          <cell r="D488">
            <v>1</v>
          </cell>
          <cell r="E488">
            <v>1</v>
          </cell>
          <cell r="F488">
            <v>1</v>
          </cell>
          <cell r="G488">
            <v>5700</v>
          </cell>
          <cell r="H488">
            <v>7</v>
          </cell>
          <cell r="I488" t="str">
            <v>P</v>
          </cell>
          <cell r="J488">
            <v>13</v>
          </cell>
          <cell r="K488">
            <v>1407</v>
          </cell>
          <cell r="L488">
            <v>1</v>
          </cell>
          <cell r="M488">
            <v>1</v>
          </cell>
          <cell r="N488">
            <v>825837</v>
          </cell>
        </row>
        <row r="489">
          <cell r="A489">
            <v>2003</v>
          </cell>
          <cell r="B489">
            <v>2</v>
          </cell>
          <cell r="C489" t="str">
            <v>210</v>
          </cell>
          <cell r="D489">
            <v>1</v>
          </cell>
          <cell r="E489">
            <v>1</v>
          </cell>
          <cell r="F489">
            <v>1</v>
          </cell>
          <cell r="G489">
            <v>5700</v>
          </cell>
          <cell r="H489">
            <v>7</v>
          </cell>
          <cell r="I489" t="str">
            <v>P</v>
          </cell>
          <cell r="J489">
            <v>13</v>
          </cell>
          <cell r="K489">
            <v>1408</v>
          </cell>
          <cell r="L489">
            <v>1</v>
          </cell>
          <cell r="M489">
            <v>1</v>
          </cell>
          <cell r="N489">
            <v>7608</v>
          </cell>
        </row>
        <row r="490">
          <cell r="A490">
            <v>2003</v>
          </cell>
          <cell r="B490">
            <v>2</v>
          </cell>
          <cell r="C490" t="str">
            <v>210</v>
          </cell>
          <cell r="D490">
            <v>1</v>
          </cell>
          <cell r="E490">
            <v>1</v>
          </cell>
          <cell r="F490">
            <v>1</v>
          </cell>
          <cell r="G490">
            <v>5700</v>
          </cell>
          <cell r="H490">
            <v>7</v>
          </cell>
          <cell r="I490" t="str">
            <v>P</v>
          </cell>
          <cell r="J490">
            <v>13</v>
          </cell>
          <cell r="K490">
            <v>1506</v>
          </cell>
          <cell r="L490">
            <v>1</v>
          </cell>
          <cell r="M490">
            <v>1</v>
          </cell>
          <cell r="N490">
            <v>256000</v>
          </cell>
        </row>
        <row r="491">
          <cell r="A491">
            <v>2003</v>
          </cell>
          <cell r="B491">
            <v>2</v>
          </cell>
          <cell r="C491" t="str">
            <v>210</v>
          </cell>
          <cell r="D491">
            <v>1</v>
          </cell>
          <cell r="E491">
            <v>1</v>
          </cell>
          <cell r="F491">
            <v>1</v>
          </cell>
          <cell r="G491">
            <v>5700</v>
          </cell>
          <cell r="H491">
            <v>7</v>
          </cell>
          <cell r="I491" t="str">
            <v>P</v>
          </cell>
          <cell r="J491">
            <v>13</v>
          </cell>
          <cell r="K491">
            <v>1507</v>
          </cell>
          <cell r="L491">
            <v>1</v>
          </cell>
          <cell r="M491">
            <v>1</v>
          </cell>
          <cell r="N491">
            <v>55908</v>
          </cell>
        </row>
        <row r="492">
          <cell r="A492">
            <v>2003</v>
          </cell>
          <cell r="B492">
            <v>2</v>
          </cell>
          <cell r="C492" t="str">
            <v>210</v>
          </cell>
          <cell r="D492">
            <v>1</v>
          </cell>
          <cell r="E492">
            <v>1</v>
          </cell>
          <cell r="F492">
            <v>1</v>
          </cell>
          <cell r="G492">
            <v>5700</v>
          </cell>
          <cell r="H492">
            <v>7</v>
          </cell>
          <cell r="I492" t="str">
            <v>P</v>
          </cell>
          <cell r="J492">
            <v>13</v>
          </cell>
          <cell r="K492">
            <v>1508</v>
          </cell>
          <cell r="L492">
            <v>1</v>
          </cell>
          <cell r="M492">
            <v>1</v>
          </cell>
          <cell r="N492">
            <v>56209</v>
          </cell>
        </row>
        <row r="493">
          <cell r="A493">
            <v>2003</v>
          </cell>
          <cell r="B493">
            <v>2</v>
          </cell>
          <cell r="C493" t="str">
            <v>210</v>
          </cell>
          <cell r="D493">
            <v>1</v>
          </cell>
          <cell r="E493">
            <v>1</v>
          </cell>
          <cell r="F493">
            <v>1</v>
          </cell>
          <cell r="G493">
            <v>5700</v>
          </cell>
          <cell r="H493">
            <v>7</v>
          </cell>
          <cell r="I493" t="str">
            <v>P</v>
          </cell>
          <cell r="J493">
            <v>13</v>
          </cell>
          <cell r="K493">
            <v>1509</v>
          </cell>
          <cell r="L493">
            <v>1</v>
          </cell>
          <cell r="M493">
            <v>1</v>
          </cell>
          <cell r="N493">
            <v>204483098</v>
          </cell>
        </row>
        <row r="494">
          <cell r="A494">
            <v>2003</v>
          </cell>
          <cell r="B494">
            <v>2</v>
          </cell>
          <cell r="C494" t="str">
            <v>210</v>
          </cell>
          <cell r="D494">
            <v>1</v>
          </cell>
          <cell r="E494">
            <v>1</v>
          </cell>
          <cell r="F494">
            <v>1</v>
          </cell>
          <cell r="G494">
            <v>5700</v>
          </cell>
          <cell r="H494">
            <v>7</v>
          </cell>
          <cell r="I494" t="str">
            <v>P</v>
          </cell>
          <cell r="J494">
            <v>13</v>
          </cell>
          <cell r="K494">
            <v>1511</v>
          </cell>
          <cell r="L494">
            <v>1</v>
          </cell>
          <cell r="M494">
            <v>1</v>
          </cell>
          <cell r="N494">
            <v>46176</v>
          </cell>
        </row>
        <row r="495">
          <cell r="A495">
            <v>2003</v>
          </cell>
          <cell r="B495">
            <v>2</v>
          </cell>
          <cell r="C495" t="str">
            <v>210</v>
          </cell>
          <cell r="D495">
            <v>1</v>
          </cell>
          <cell r="E495">
            <v>1</v>
          </cell>
          <cell r="F495">
            <v>1</v>
          </cell>
          <cell r="G495">
            <v>5700</v>
          </cell>
          <cell r="H495">
            <v>7</v>
          </cell>
          <cell r="I495" t="str">
            <v>P</v>
          </cell>
          <cell r="J495">
            <v>13</v>
          </cell>
          <cell r="K495">
            <v>1601</v>
          </cell>
          <cell r="L495">
            <v>1</v>
          </cell>
          <cell r="M495">
            <v>1</v>
          </cell>
          <cell r="N495">
            <v>4639903</v>
          </cell>
        </row>
        <row r="496">
          <cell r="A496">
            <v>2003</v>
          </cell>
          <cell r="B496">
            <v>2</v>
          </cell>
          <cell r="C496" t="str">
            <v>210</v>
          </cell>
          <cell r="D496">
            <v>1</v>
          </cell>
          <cell r="E496">
            <v>1</v>
          </cell>
          <cell r="F496">
            <v>1</v>
          </cell>
          <cell r="G496">
            <v>5700</v>
          </cell>
          <cell r="H496">
            <v>7</v>
          </cell>
          <cell r="I496" t="str">
            <v>P</v>
          </cell>
          <cell r="J496">
            <v>13</v>
          </cell>
          <cell r="K496">
            <v>2100</v>
          </cell>
          <cell r="L496">
            <v>1</v>
          </cell>
          <cell r="M496">
            <v>1</v>
          </cell>
          <cell r="N496">
            <v>4265902</v>
          </cell>
        </row>
        <row r="497">
          <cell r="A497">
            <v>2003</v>
          </cell>
          <cell r="B497">
            <v>2</v>
          </cell>
          <cell r="C497" t="str">
            <v>210</v>
          </cell>
          <cell r="D497">
            <v>1</v>
          </cell>
          <cell r="E497">
            <v>1</v>
          </cell>
          <cell r="F497">
            <v>1</v>
          </cell>
          <cell r="G497">
            <v>5700</v>
          </cell>
          <cell r="H497">
            <v>7</v>
          </cell>
          <cell r="I497" t="str">
            <v>P</v>
          </cell>
          <cell r="J497">
            <v>13</v>
          </cell>
          <cell r="K497">
            <v>2200</v>
          </cell>
          <cell r="L497">
            <v>1</v>
          </cell>
          <cell r="M497">
            <v>1</v>
          </cell>
          <cell r="N497">
            <v>9316981</v>
          </cell>
        </row>
        <row r="498">
          <cell r="A498">
            <v>2003</v>
          </cell>
          <cell r="B498">
            <v>2</v>
          </cell>
          <cell r="C498" t="str">
            <v>210</v>
          </cell>
          <cell r="D498">
            <v>1</v>
          </cell>
          <cell r="E498">
            <v>1</v>
          </cell>
          <cell r="F498">
            <v>1</v>
          </cell>
          <cell r="G498">
            <v>5700</v>
          </cell>
          <cell r="H498">
            <v>7</v>
          </cell>
          <cell r="I498" t="str">
            <v>P</v>
          </cell>
          <cell r="J498">
            <v>13</v>
          </cell>
          <cell r="K498">
            <v>2300</v>
          </cell>
          <cell r="L498">
            <v>1</v>
          </cell>
          <cell r="M498">
            <v>1</v>
          </cell>
          <cell r="N498">
            <v>4696568</v>
          </cell>
        </row>
        <row r="499">
          <cell r="A499">
            <v>2003</v>
          </cell>
          <cell r="B499">
            <v>2</v>
          </cell>
          <cell r="C499" t="str">
            <v>210</v>
          </cell>
          <cell r="D499">
            <v>1</v>
          </cell>
          <cell r="E499">
            <v>1</v>
          </cell>
          <cell r="F499">
            <v>1</v>
          </cell>
          <cell r="G499">
            <v>5700</v>
          </cell>
          <cell r="H499">
            <v>7</v>
          </cell>
          <cell r="I499" t="str">
            <v>P</v>
          </cell>
          <cell r="J499">
            <v>13</v>
          </cell>
          <cell r="K499">
            <v>2400</v>
          </cell>
          <cell r="L499">
            <v>1</v>
          </cell>
          <cell r="M499">
            <v>1</v>
          </cell>
          <cell r="N499">
            <v>11502146</v>
          </cell>
        </row>
        <row r="500">
          <cell r="A500">
            <v>2003</v>
          </cell>
          <cell r="B500">
            <v>2</v>
          </cell>
          <cell r="C500" t="str">
            <v>210</v>
          </cell>
          <cell r="D500">
            <v>1</v>
          </cell>
          <cell r="E500">
            <v>1</v>
          </cell>
          <cell r="F500">
            <v>1</v>
          </cell>
          <cell r="G500">
            <v>5700</v>
          </cell>
          <cell r="H500">
            <v>7</v>
          </cell>
          <cell r="I500" t="str">
            <v>P</v>
          </cell>
          <cell r="J500">
            <v>13</v>
          </cell>
          <cell r="K500">
            <v>2500</v>
          </cell>
          <cell r="L500">
            <v>1</v>
          </cell>
          <cell r="M500">
            <v>1</v>
          </cell>
          <cell r="N500">
            <v>7875944</v>
          </cell>
        </row>
        <row r="501">
          <cell r="A501">
            <v>2003</v>
          </cell>
          <cell r="B501">
            <v>2</v>
          </cell>
          <cell r="C501" t="str">
            <v>210</v>
          </cell>
          <cell r="D501">
            <v>1</v>
          </cell>
          <cell r="E501">
            <v>1</v>
          </cell>
          <cell r="F501">
            <v>1</v>
          </cell>
          <cell r="G501">
            <v>5700</v>
          </cell>
          <cell r="H501">
            <v>7</v>
          </cell>
          <cell r="I501" t="str">
            <v>P</v>
          </cell>
          <cell r="J501">
            <v>13</v>
          </cell>
          <cell r="K501">
            <v>2600</v>
          </cell>
          <cell r="L501">
            <v>1</v>
          </cell>
          <cell r="M501">
            <v>1</v>
          </cell>
          <cell r="N501">
            <v>7564930</v>
          </cell>
        </row>
        <row r="502">
          <cell r="A502">
            <v>2003</v>
          </cell>
          <cell r="B502">
            <v>2</v>
          </cell>
          <cell r="C502" t="str">
            <v>210</v>
          </cell>
          <cell r="D502">
            <v>1</v>
          </cell>
          <cell r="E502">
            <v>1</v>
          </cell>
          <cell r="F502">
            <v>1</v>
          </cell>
          <cell r="G502">
            <v>5700</v>
          </cell>
          <cell r="H502">
            <v>7</v>
          </cell>
          <cell r="I502" t="str">
            <v>P</v>
          </cell>
          <cell r="J502">
            <v>13</v>
          </cell>
          <cell r="K502">
            <v>2700</v>
          </cell>
          <cell r="L502">
            <v>1</v>
          </cell>
          <cell r="M502">
            <v>1</v>
          </cell>
          <cell r="N502">
            <v>7558121</v>
          </cell>
        </row>
        <row r="503">
          <cell r="A503">
            <v>2003</v>
          </cell>
          <cell r="B503">
            <v>2</v>
          </cell>
          <cell r="C503" t="str">
            <v>210</v>
          </cell>
          <cell r="D503">
            <v>1</v>
          </cell>
          <cell r="E503">
            <v>1</v>
          </cell>
          <cell r="F503">
            <v>1</v>
          </cell>
          <cell r="G503">
            <v>5700</v>
          </cell>
          <cell r="H503">
            <v>7</v>
          </cell>
          <cell r="I503" t="str">
            <v>P</v>
          </cell>
          <cell r="J503">
            <v>13</v>
          </cell>
          <cell r="K503">
            <v>2800</v>
          </cell>
          <cell r="L503">
            <v>1</v>
          </cell>
          <cell r="M503">
            <v>1</v>
          </cell>
          <cell r="N503">
            <v>1467708</v>
          </cell>
        </row>
        <row r="504">
          <cell r="A504">
            <v>2003</v>
          </cell>
          <cell r="B504">
            <v>2</v>
          </cell>
          <cell r="C504" t="str">
            <v>210</v>
          </cell>
          <cell r="D504">
            <v>1</v>
          </cell>
          <cell r="E504">
            <v>1</v>
          </cell>
          <cell r="F504">
            <v>1</v>
          </cell>
          <cell r="G504">
            <v>5700</v>
          </cell>
          <cell r="H504">
            <v>7</v>
          </cell>
          <cell r="I504" t="str">
            <v>P</v>
          </cell>
          <cell r="J504">
            <v>13</v>
          </cell>
          <cell r="K504">
            <v>3100</v>
          </cell>
          <cell r="L504">
            <v>1</v>
          </cell>
          <cell r="M504">
            <v>1</v>
          </cell>
          <cell r="N504">
            <v>8352670</v>
          </cell>
        </row>
        <row r="505">
          <cell r="A505">
            <v>2003</v>
          </cell>
          <cell r="B505">
            <v>2</v>
          </cell>
          <cell r="C505" t="str">
            <v>210</v>
          </cell>
          <cell r="D505">
            <v>1</v>
          </cell>
          <cell r="E505">
            <v>1</v>
          </cell>
          <cell r="F505">
            <v>1</v>
          </cell>
          <cell r="G505">
            <v>5700</v>
          </cell>
          <cell r="H505">
            <v>7</v>
          </cell>
          <cell r="I505" t="str">
            <v>P</v>
          </cell>
          <cell r="J505">
            <v>13</v>
          </cell>
          <cell r="K505">
            <v>3200</v>
          </cell>
          <cell r="L505">
            <v>1</v>
          </cell>
          <cell r="M505">
            <v>1</v>
          </cell>
          <cell r="N505">
            <v>1759702</v>
          </cell>
        </row>
        <row r="506">
          <cell r="A506">
            <v>2003</v>
          </cell>
          <cell r="B506">
            <v>2</v>
          </cell>
          <cell r="C506" t="str">
            <v>210</v>
          </cell>
          <cell r="D506">
            <v>1</v>
          </cell>
          <cell r="E506">
            <v>1</v>
          </cell>
          <cell r="F506">
            <v>1</v>
          </cell>
          <cell r="G506">
            <v>5700</v>
          </cell>
          <cell r="H506">
            <v>7</v>
          </cell>
          <cell r="I506" t="str">
            <v>P</v>
          </cell>
          <cell r="J506">
            <v>13</v>
          </cell>
          <cell r="K506">
            <v>3300</v>
          </cell>
          <cell r="L506">
            <v>1</v>
          </cell>
          <cell r="M506">
            <v>1</v>
          </cell>
          <cell r="N506">
            <v>168759</v>
          </cell>
        </row>
        <row r="507">
          <cell r="A507">
            <v>2003</v>
          </cell>
          <cell r="B507">
            <v>2</v>
          </cell>
          <cell r="C507" t="str">
            <v>210</v>
          </cell>
          <cell r="D507">
            <v>1</v>
          </cell>
          <cell r="E507">
            <v>1</v>
          </cell>
          <cell r="F507">
            <v>1</v>
          </cell>
          <cell r="G507">
            <v>5700</v>
          </cell>
          <cell r="H507">
            <v>7</v>
          </cell>
          <cell r="I507" t="str">
            <v>P</v>
          </cell>
          <cell r="J507">
            <v>13</v>
          </cell>
          <cell r="K507">
            <v>3400</v>
          </cell>
          <cell r="L507">
            <v>1</v>
          </cell>
          <cell r="M507">
            <v>1</v>
          </cell>
          <cell r="N507">
            <v>6002324</v>
          </cell>
        </row>
        <row r="508">
          <cell r="A508">
            <v>2003</v>
          </cell>
          <cell r="B508">
            <v>2</v>
          </cell>
          <cell r="C508" t="str">
            <v>210</v>
          </cell>
          <cell r="D508">
            <v>1</v>
          </cell>
          <cell r="E508">
            <v>1</v>
          </cell>
          <cell r="F508">
            <v>1</v>
          </cell>
          <cell r="G508">
            <v>5700</v>
          </cell>
          <cell r="H508">
            <v>7</v>
          </cell>
          <cell r="I508" t="str">
            <v>P</v>
          </cell>
          <cell r="J508">
            <v>13</v>
          </cell>
          <cell r="K508">
            <v>3500</v>
          </cell>
          <cell r="L508">
            <v>1</v>
          </cell>
          <cell r="M508">
            <v>1</v>
          </cell>
          <cell r="N508">
            <v>5536890</v>
          </cell>
        </row>
        <row r="509">
          <cell r="A509">
            <v>2003</v>
          </cell>
          <cell r="B509">
            <v>2</v>
          </cell>
          <cell r="C509" t="str">
            <v>210</v>
          </cell>
          <cell r="D509">
            <v>1</v>
          </cell>
          <cell r="E509">
            <v>1</v>
          </cell>
          <cell r="F509">
            <v>1</v>
          </cell>
          <cell r="G509">
            <v>5700</v>
          </cell>
          <cell r="H509">
            <v>7</v>
          </cell>
          <cell r="I509" t="str">
            <v>P</v>
          </cell>
          <cell r="J509">
            <v>13</v>
          </cell>
          <cell r="K509">
            <v>3600</v>
          </cell>
          <cell r="L509">
            <v>1</v>
          </cell>
          <cell r="M509">
            <v>1</v>
          </cell>
          <cell r="N509">
            <v>15050</v>
          </cell>
        </row>
        <row r="510">
          <cell r="A510">
            <v>2003</v>
          </cell>
          <cell r="B510">
            <v>2</v>
          </cell>
          <cell r="C510" t="str">
            <v>210</v>
          </cell>
          <cell r="D510">
            <v>1</v>
          </cell>
          <cell r="E510">
            <v>1</v>
          </cell>
          <cell r="F510">
            <v>1</v>
          </cell>
          <cell r="G510">
            <v>5700</v>
          </cell>
          <cell r="H510">
            <v>7</v>
          </cell>
          <cell r="I510" t="str">
            <v>P</v>
          </cell>
          <cell r="J510">
            <v>13</v>
          </cell>
          <cell r="K510">
            <v>3800</v>
          </cell>
          <cell r="L510">
            <v>1</v>
          </cell>
          <cell r="M510">
            <v>1</v>
          </cell>
          <cell r="N510">
            <v>102888405</v>
          </cell>
        </row>
        <row r="511">
          <cell r="A511">
            <v>2003</v>
          </cell>
          <cell r="B511">
            <v>2</v>
          </cell>
          <cell r="C511" t="str">
            <v>210</v>
          </cell>
          <cell r="D511">
            <v>1</v>
          </cell>
          <cell r="E511">
            <v>1</v>
          </cell>
          <cell r="F511">
            <v>1</v>
          </cell>
          <cell r="G511">
            <v>5700</v>
          </cell>
          <cell r="H511">
            <v>7</v>
          </cell>
          <cell r="I511" t="str">
            <v>P</v>
          </cell>
          <cell r="J511">
            <v>13</v>
          </cell>
          <cell r="K511">
            <v>5100</v>
          </cell>
          <cell r="L511">
            <v>2</v>
          </cell>
          <cell r="M511">
            <v>1</v>
          </cell>
          <cell r="N511">
            <v>575000</v>
          </cell>
        </row>
        <row r="512">
          <cell r="A512">
            <v>2003</v>
          </cell>
          <cell r="B512">
            <v>2</v>
          </cell>
          <cell r="C512" t="str">
            <v>210</v>
          </cell>
          <cell r="D512">
            <v>1</v>
          </cell>
          <cell r="E512">
            <v>1</v>
          </cell>
          <cell r="F512">
            <v>1</v>
          </cell>
          <cell r="G512">
            <v>5700</v>
          </cell>
          <cell r="H512">
            <v>7</v>
          </cell>
          <cell r="I512" t="str">
            <v>P</v>
          </cell>
          <cell r="J512">
            <v>13</v>
          </cell>
          <cell r="K512">
            <v>5200</v>
          </cell>
          <cell r="L512">
            <v>2</v>
          </cell>
          <cell r="M512">
            <v>1</v>
          </cell>
          <cell r="N512">
            <v>1508000</v>
          </cell>
        </row>
        <row r="513">
          <cell r="A513">
            <v>2003</v>
          </cell>
          <cell r="B513">
            <v>2</v>
          </cell>
          <cell r="C513" t="str">
            <v>210</v>
          </cell>
          <cell r="D513">
            <v>1</v>
          </cell>
          <cell r="E513">
            <v>1</v>
          </cell>
          <cell r="F513">
            <v>1</v>
          </cell>
          <cell r="G513">
            <v>5700</v>
          </cell>
          <cell r="H513">
            <v>7</v>
          </cell>
          <cell r="I513" t="str">
            <v>P</v>
          </cell>
          <cell r="J513">
            <v>13</v>
          </cell>
          <cell r="K513">
            <v>5300</v>
          </cell>
          <cell r="L513">
            <v>2</v>
          </cell>
          <cell r="M513">
            <v>1</v>
          </cell>
          <cell r="N513">
            <v>3277000</v>
          </cell>
        </row>
        <row r="514">
          <cell r="A514">
            <v>2003</v>
          </cell>
          <cell r="B514">
            <v>2</v>
          </cell>
          <cell r="C514" t="str">
            <v>210</v>
          </cell>
          <cell r="D514">
            <v>1</v>
          </cell>
          <cell r="E514">
            <v>1</v>
          </cell>
          <cell r="F514">
            <v>1</v>
          </cell>
          <cell r="G514">
            <v>5700</v>
          </cell>
          <cell r="H514">
            <v>7</v>
          </cell>
          <cell r="I514" t="str">
            <v>P</v>
          </cell>
          <cell r="J514">
            <v>13</v>
          </cell>
          <cell r="K514">
            <v>5500</v>
          </cell>
          <cell r="L514">
            <v>2</v>
          </cell>
          <cell r="M514">
            <v>1</v>
          </cell>
          <cell r="N514">
            <v>119866</v>
          </cell>
        </row>
        <row r="515">
          <cell r="A515">
            <v>2003</v>
          </cell>
          <cell r="B515">
            <v>2</v>
          </cell>
          <cell r="C515" t="str">
            <v>210</v>
          </cell>
          <cell r="D515">
            <v>1</v>
          </cell>
          <cell r="E515">
            <v>1</v>
          </cell>
          <cell r="F515">
            <v>1</v>
          </cell>
          <cell r="G515">
            <v>5700</v>
          </cell>
          <cell r="H515">
            <v>7</v>
          </cell>
          <cell r="I515" t="str">
            <v>P</v>
          </cell>
          <cell r="J515">
            <v>13</v>
          </cell>
          <cell r="K515">
            <v>5800</v>
          </cell>
          <cell r="L515">
            <v>2</v>
          </cell>
          <cell r="M515">
            <v>1</v>
          </cell>
          <cell r="N515">
            <v>1520134</v>
          </cell>
        </row>
        <row r="516">
          <cell r="A516">
            <v>2003</v>
          </cell>
          <cell r="B516">
            <v>2</v>
          </cell>
          <cell r="C516" t="str">
            <v>210</v>
          </cell>
          <cell r="D516">
            <v>1</v>
          </cell>
          <cell r="E516">
            <v>1</v>
          </cell>
          <cell r="F516">
            <v>1</v>
          </cell>
          <cell r="G516">
            <v>5700</v>
          </cell>
          <cell r="H516">
            <v>7</v>
          </cell>
          <cell r="I516" t="str">
            <v>P</v>
          </cell>
          <cell r="J516">
            <v>13</v>
          </cell>
          <cell r="K516">
            <v>6100</v>
          </cell>
          <cell r="L516">
            <v>3</v>
          </cell>
          <cell r="M516">
            <v>1</v>
          </cell>
          <cell r="N516">
            <v>5000000</v>
          </cell>
        </row>
        <row r="517">
          <cell r="A517">
            <v>2003</v>
          </cell>
          <cell r="B517">
            <v>2</v>
          </cell>
          <cell r="C517" t="str">
            <v>211</v>
          </cell>
          <cell r="D517">
            <v>1</v>
          </cell>
          <cell r="E517">
            <v>1</v>
          </cell>
          <cell r="F517">
            <v>1</v>
          </cell>
          <cell r="G517">
            <v>5700</v>
          </cell>
          <cell r="H517">
            <v>7</v>
          </cell>
          <cell r="I517" t="str">
            <v>P</v>
          </cell>
          <cell r="J517">
            <v>14</v>
          </cell>
          <cell r="K517">
            <v>1103</v>
          </cell>
          <cell r="L517">
            <v>1</v>
          </cell>
          <cell r="M517">
            <v>1</v>
          </cell>
          <cell r="N517">
            <v>9329647</v>
          </cell>
        </row>
        <row r="518">
          <cell r="A518">
            <v>2003</v>
          </cell>
          <cell r="B518">
            <v>2</v>
          </cell>
          <cell r="C518" t="str">
            <v>211</v>
          </cell>
          <cell r="D518">
            <v>1</v>
          </cell>
          <cell r="E518">
            <v>1</v>
          </cell>
          <cell r="F518">
            <v>1</v>
          </cell>
          <cell r="G518">
            <v>5700</v>
          </cell>
          <cell r="H518">
            <v>7</v>
          </cell>
          <cell r="I518" t="str">
            <v>P</v>
          </cell>
          <cell r="J518">
            <v>14</v>
          </cell>
          <cell r="K518">
            <v>1201</v>
          </cell>
          <cell r="L518">
            <v>1</v>
          </cell>
          <cell r="M518">
            <v>1</v>
          </cell>
          <cell r="N518">
            <v>1271000</v>
          </cell>
        </row>
        <row r="519">
          <cell r="A519">
            <v>2003</v>
          </cell>
          <cell r="B519">
            <v>2</v>
          </cell>
          <cell r="C519" t="str">
            <v>211</v>
          </cell>
          <cell r="D519">
            <v>1</v>
          </cell>
          <cell r="E519">
            <v>1</v>
          </cell>
          <cell r="F519">
            <v>1</v>
          </cell>
          <cell r="G519">
            <v>5700</v>
          </cell>
          <cell r="H519">
            <v>7</v>
          </cell>
          <cell r="I519" t="str">
            <v>P</v>
          </cell>
          <cell r="J519">
            <v>14</v>
          </cell>
          <cell r="K519">
            <v>1301</v>
          </cell>
          <cell r="L519">
            <v>1</v>
          </cell>
          <cell r="M519">
            <v>1</v>
          </cell>
          <cell r="N519">
            <v>220000</v>
          </cell>
        </row>
        <row r="520">
          <cell r="A520">
            <v>2003</v>
          </cell>
          <cell r="B520">
            <v>2</v>
          </cell>
          <cell r="C520" t="str">
            <v>211</v>
          </cell>
          <cell r="D520">
            <v>1</v>
          </cell>
          <cell r="E520">
            <v>1</v>
          </cell>
          <cell r="F520">
            <v>1</v>
          </cell>
          <cell r="G520">
            <v>5700</v>
          </cell>
          <cell r="H520">
            <v>7</v>
          </cell>
          <cell r="I520" t="str">
            <v>P</v>
          </cell>
          <cell r="J520">
            <v>14</v>
          </cell>
          <cell r="K520">
            <v>1305</v>
          </cell>
          <cell r="L520">
            <v>1</v>
          </cell>
          <cell r="M520">
            <v>1</v>
          </cell>
          <cell r="N520">
            <v>259157</v>
          </cell>
        </row>
        <row r="521">
          <cell r="A521">
            <v>2003</v>
          </cell>
          <cell r="B521">
            <v>2</v>
          </cell>
          <cell r="C521" t="str">
            <v>211</v>
          </cell>
          <cell r="D521">
            <v>1</v>
          </cell>
          <cell r="E521">
            <v>1</v>
          </cell>
          <cell r="F521">
            <v>1</v>
          </cell>
          <cell r="G521">
            <v>5700</v>
          </cell>
          <cell r="H521">
            <v>7</v>
          </cell>
          <cell r="I521" t="str">
            <v>P</v>
          </cell>
          <cell r="J521">
            <v>14</v>
          </cell>
          <cell r="K521">
            <v>1306</v>
          </cell>
          <cell r="L521">
            <v>1</v>
          </cell>
          <cell r="M521">
            <v>1</v>
          </cell>
          <cell r="N521">
            <v>1177828</v>
          </cell>
        </row>
        <row r="522">
          <cell r="A522">
            <v>2003</v>
          </cell>
          <cell r="B522">
            <v>2</v>
          </cell>
          <cell r="C522" t="str">
            <v>211</v>
          </cell>
          <cell r="D522">
            <v>1</v>
          </cell>
          <cell r="E522">
            <v>1</v>
          </cell>
          <cell r="F522">
            <v>1</v>
          </cell>
          <cell r="G522">
            <v>5700</v>
          </cell>
          <cell r="H522">
            <v>7</v>
          </cell>
          <cell r="I522" t="str">
            <v>P</v>
          </cell>
          <cell r="J522">
            <v>14</v>
          </cell>
          <cell r="K522">
            <v>1320</v>
          </cell>
          <cell r="L522">
            <v>1</v>
          </cell>
          <cell r="M522">
            <v>1</v>
          </cell>
          <cell r="N522">
            <v>4702800</v>
          </cell>
        </row>
        <row r="523">
          <cell r="A523">
            <v>2003</v>
          </cell>
          <cell r="B523">
            <v>2</v>
          </cell>
          <cell r="C523" t="str">
            <v>211</v>
          </cell>
          <cell r="D523">
            <v>1</v>
          </cell>
          <cell r="E523">
            <v>1</v>
          </cell>
          <cell r="F523">
            <v>1</v>
          </cell>
          <cell r="G523">
            <v>5700</v>
          </cell>
          <cell r="H523">
            <v>7</v>
          </cell>
          <cell r="I523" t="str">
            <v>P</v>
          </cell>
          <cell r="J523">
            <v>14</v>
          </cell>
          <cell r="K523">
            <v>1401</v>
          </cell>
          <cell r="L523">
            <v>1</v>
          </cell>
          <cell r="M523">
            <v>1</v>
          </cell>
          <cell r="N523">
            <v>1189532</v>
          </cell>
        </row>
        <row r="524">
          <cell r="A524">
            <v>2003</v>
          </cell>
          <cell r="B524">
            <v>2</v>
          </cell>
          <cell r="C524" t="str">
            <v>211</v>
          </cell>
          <cell r="D524">
            <v>1</v>
          </cell>
          <cell r="E524">
            <v>1</v>
          </cell>
          <cell r="F524">
            <v>1</v>
          </cell>
          <cell r="G524">
            <v>5700</v>
          </cell>
          <cell r="H524">
            <v>7</v>
          </cell>
          <cell r="I524" t="str">
            <v>P</v>
          </cell>
          <cell r="J524">
            <v>14</v>
          </cell>
          <cell r="K524">
            <v>1403</v>
          </cell>
          <cell r="L524">
            <v>1</v>
          </cell>
          <cell r="M524">
            <v>1</v>
          </cell>
          <cell r="N524">
            <v>466482</v>
          </cell>
        </row>
        <row r="525">
          <cell r="A525">
            <v>2003</v>
          </cell>
          <cell r="B525">
            <v>2</v>
          </cell>
          <cell r="C525" t="str">
            <v>211</v>
          </cell>
          <cell r="D525">
            <v>1</v>
          </cell>
          <cell r="E525">
            <v>1</v>
          </cell>
          <cell r="F525">
            <v>1</v>
          </cell>
          <cell r="G525">
            <v>5700</v>
          </cell>
          <cell r="H525">
            <v>7</v>
          </cell>
          <cell r="I525" t="str">
            <v>P</v>
          </cell>
          <cell r="J525">
            <v>14</v>
          </cell>
          <cell r="K525">
            <v>1404</v>
          </cell>
          <cell r="L525">
            <v>1</v>
          </cell>
          <cell r="M525">
            <v>1</v>
          </cell>
          <cell r="N525">
            <v>296159</v>
          </cell>
        </row>
        <row r="526">
          <cell r="A526">
            <v>2003</v>
          </cell>
          <cell r="B526">
            <v>2</v>
          </cell>
          <cell r="C526" t="str">
            <v>211</v>
          </cell>
          <cell r="D526">
            <v>1</v>
          </cell>
          <cell r="E526">
            <v>1</v>
          </cell>
          <cell r="F526">
            <v>1</v>
          </cell>
          <cell r="G526">
            <v>5700</v>
          </cell>
          <cell r="H526">
            <v>7</v>
          </cell>
          <cell r="I526" t="str">
            <v>P</v>
          </cell>
          <cell r="J526">
            <v>14</v>
          </cell>
          <cell r="K526">
            <v>1406</v>
          </cell>
          <cell r="L526">
            <v>1</v>
          </cell>
          <cell r="M526">
            <v>1</v>
          </cell>
          <cell r="N526">
            <v>114400</v>
          </cell>
        </row>
        <row r="527">
          <cell r="A527">
            <v>2003</v>
          </cell>
          <cell r="B527">
            <v>2</v>
          </cell>
          <cell r="C527" t="str">
            <v>211</v>
          </cell>
          <cell r="D527">
            <v>1</v>
          </cell>
          <cell r="E527">
            <v>1</v>
          </cell>
          <cell r="F527">
            <v>1</v>
          </cell>
          <cell r="G527">
            <v>5700</v>
          </cell>
          <cell r="H527">
            <v>7</v>
          </cell>
          <cell r="I527" t="str">
            <v>P</v>
          </cell>
          <cell r="J527">
            <v>14</v>
          </cell>
          <cell r="K527">
            <v>1407</v>
          </cell>
          <cell r="L527">
            <v>1</v>
          </cell>
          <cell r="M527">
            <v>1</v>
          </cell>
          <cell r="N527">
            <v>956570</v>
          </cell>
        </row>
        <row r="528">
          <cell r="A528">
            <v>2003</v>
          </cell>
          <cell r="B528">
            <v>2</v>
          </cell>
          <cell r="C528" t="str">
            <v>211</v>
          </cell>
          <cell r="D528">
            <v>1</v>
          </cell>
          <cell r="E528">
            <v>1</v>
          </cell>
          <cell r="F528">
            <v>1</v>
          </cell>
          <cell r="G528">
            <v>5700</v>
          </cell>
          <cell r="H528">
            <v>7</v>
          </cell>
          <cell r="I528" t="str">
            <v>P</v>
          </cell>
          <cell r="J528">
            <v>14</v>
          </cell>
          <cell r="K528">
            <v>1408</v>
          </cell>
          <cell r="L528">
            <v>1</v>
          </cell>
          <cell r="M528">
            <v>1</v>
          </cell>
          <cell r="N528">
            <v>34159</v>
          </cell>
        </row>
        <row r="529">
          <cell r="A529">
            <v>2003</v>
          </cell>
          <cell r="B529">
            <v>2</v>
          </cell>
          <cell r="C529" t="str">
            <v>211</v>
          </cell>
          <cell r="D529">
            <v>1</v>
          </cell>
          <cell r="E529">
            <v>1</v>
          </cell>
          <cell r="F529">
            <v>1</v>
          </cell>
          <cell r="G529">
            <v>5700</v>
          </cell>
          <cell r="H529">
            <v>7</v>
          </cell>
          <cell r="I529" t="str">
            <v>P</v>
          </cell>
          <cell r="J529">
            <v>14</v>
          </cell>
          <cell r="K529">
            <v>1506</v>
          </cell>
          <cell r="L529">
            <v>1</v>
          </cell>
          <cell r="M529">
            <v>1</v>
          </cell>
          <cell r="N529">
            <v>890000</v>
          </cell>
        </row>
        <row r="530">
          <cell r="A530">
            <v>2003</v>
          </cell>
          <cell r="B530">
            <v>2</v>
          </cell>
          <cell r="C530" t="str">
            <v>211</v>
          </cell>
          <cell r="D530">
            <v>1</v>
          </cell>
          <cell r="E530">
            <v>1</v>
          </cell>
          <cell r="F530">
            <v>1</v>
          </cell>
          <cell r="G530">
            <v>5700</v>
          </cell>
          <cell r="H530">
            <v>7</v>
          </cell>
          <cell r="I530" t="str">
            <v>P</v>
          </cell>
          <cell r="J530">
            <v>14</v>
          </cell>
          <cell r="K530">
            <v>1507</v>
          </cell>
          <cell r="L530">
            <v>1</v>
          </cell>
          <cell r="M530">
            <v>1</v>
          </cell>
          <cell r="N530">
            <v>345684</v>
          </cell>
        </row>
        <row r="531">
          <cell r="A531">
            <v>2003</v>
          </cell>
          <cell r="B531">
            <v>2</v>
          </cell>
          <cell r="C531" t="str">
            <v>211</v>
          </cell>
          <cell r="D531">
            <v>1</v>
          </cell>
          <cell r="E531">
            <v>1</v>
          </cell>
          <cell r="F531">
            <v>1</v>
          </cell>
          <cell r="G531">
            <v>5700</v>
          </cell>
          <cell r="H531">
            <v>7</v>
          </cell>
          <cell r="I531" t="str">
            <v>P</v>
          </cell>
          <cell r="J531">
            <v>14</v>
          </cell>
          <cell r="K531">
            <v>1508</v>
          </cell>
          <cell r="L531">
            <v>1</v>
          </cell>
          <cell r="M531">
            <v>1</v>
          </cell>
          <cell r="N531">
            <v>186591</v>
          </cell>
        </row>
        <row r="532">
          <cell r="A532">
            <v>2003</v>
          </cell>
          <cell r="B532">
            <v>2</v>
          </cell>
          <cell r="C532" t="str">
            <v>211</v>
          </cell>
          <cell r="D532">
            <v>1</v>
          </cell>
          <cell r="E532">
            <v>1</v>
          </cell>
          <cell r="F532">
            <v>1</v>
          </cell>
          <cell r="G532">
            <v>5700</v>
          </cell>
          <cell r="H532">
            <v>7</v>
          </cell>
          <cell r="I532" t="str">
            <v>P</v>
          </cell>
          <cell r="J532">
            <v>14</v>
          </cell>
          <cell r="K532">
            <v>1509</v>
          </cell>
          <cell r="L532">
            <v>1</v>
          </cell>
          <cell r="M532">
            <v>1</v>
          </cell>
          <cell r="N532">
            <v>59123695</v>
          </cell>
        </row>
        <row r="533">
          <cell r="A533">
            <v>2003</v>
          </cell>
          <cell r="B533">
            <v>2</v>
          </cell>
          <cell r="C533" t="str">
            <v>211</v>
          </cell>
          <cell r="D533">
            <v>1</v>
          </cell>
          <cell r="E533">
            <v>1</v>
          </cell>
          <cell r="F533">
            <v>1</v>
          </cell>
          <cell r="G533">
            <v>5700</v>
          </cell>
          <cell r="H533">
            <v>7</v>
          </cell>
          <cell r="I533" t="str">
            <v>P</v>
          </cell>
          <cell r="J533">
            <v>14</v>
          </cell>
          <cell r="K533">
            <v>1511</v>
          </cell>
          <cell r="L533">
            <v>1</v>
          </cell>
          <cell r="M533">
            <v>1</v>
          </cell>
          <cell r="N533">
            <v>557664</v>
          </cell>
        </row>
        <row r="534">
          <cell r="A534">
            <v>2003</v>
          </cell>
          <cell r="B534">
            <v>2</v>
          </cell>
          <cell r="C534" t="str">
            <v>211</v>
          </cell>
          <cell r="D534">
            <v>1</v>
          </cell>
          <cell r="E534">
            <v>1</v>
          </cell>
          <cell r="F534">
            <v>1</v>
          </cell>
          <cell r="G534">
            <v>5700</v>
          </cell>
          <cell r="H534">
            <v>7</v>
          </cell>
          <cell r="I534" t="str">
            <v>P</v>
          </cell>
          <cell r="J534">
            <v>14</v>
          </cell>
          <cell r="K534">
            <v>1601</v>
          </cell>
          <cell r="L534">
            <v>1</v>
          </cell>
          <cell r="M534">
            <v>1</v>
          </cell>
          <cell r="N534">
            <v>1557505</v>
          </cell>
        </row>
        <row r="535">
          <cell r="A535">
            <v>2003</v>
          </cell>
          <cell r="B535">
            <v>2</v>
          </cell>
          <cell r="C535" t="str">
            <v>211</v>
          </cell>
          <cell r="D535">
            <v>1</v>
          </cell>
          <cell r="E535">
            <v>1</v>
          </cell>
          <cell r="F535">
            <v>1</v>
          </cell>
          <cell r="G535">
            <v>5700</v>
          </cell>
          <cell r="H535">
            <v>7</v>
          </cell>
          <cell r="I535" t="str">
            <v>P</v>
          </cell>
          <cell r="J535">
            <v>14</v>
          </cell>
          <cell r="K535">
            <v>2100</v>
          </cell>
          <cell r="L535">
            <v>1</v>
          </cell>
          <cell r="M535">
            <v>1</v>
          </cell>
          <cell r="N535">
            <v>2178597</v>
          </cell>
        </row>
        <row r="536">
          <cell r="A536">
            <v>2003</v>
          </cell>
          <cell r="B536">
            <v>2</v>
          </cell>
          <cell r="C536" t="str">
            <v>211</v>
          </cell>
          <cell r="D536">
            <v>1</v>
          </cell>
          <cell r="E536">
            <v>1</v>
          </cell>
          <cell r="F536">
            <v>1</v>
          </cell>
          <cell r="G536">
            <v>5700</v>
          </cell>
          <cell r="H536">
            <v>7</v>
          </cell>
          <cell r="I536" t="str">
            <v>P</v>
          </cell>
          <cell r="J536">
            <v>14</v>
          </cell>
          <cell r="K536">
            <v>2200</v>
          </cell>
          <cell r="L536">
            <v>1</v>
          </cell>
          <cell r="M536">
            <v>1</v>
          </cell>
          <cell r="N536">
            <v>10832033</v>
          </cell>
        </row>
        <row r="537">
          <cell r="A537">
            <v>2003</v>
          </cell>
          <cell r="B537">
            <v>2</v>
          </cell>
          <cell r="C537" t="str">
            <v>211</v>
          </cell>
          <cell r="D537">
            <v>1</v>
          </cell>
          <cell r="E537">
            <v>1</v>
          </cell>
          <cell r="F537">
            <v>1</v>
          </cell>
          <cell r="G537">
            <v>5700</v>
          </cell>
          <cell r="H537">
            <v>7</v>
          </cell>
          <cell r="I537" t="str">
            <v>P</v>
          </cell>
          <cell r="J537">
            <v>14</v>
          </cell>
          <cell r="K537">
            <v>2300</v>
          </cell>
          <cell r="L537">
            <v>1</v>
          </cell>
          <cell r="M537">
            <v>1</v>
          </cell>
          <cell r="N537">
            <v>448108</v>
          </cell>
        </row>
        <row r="538">
          <cell r="A538">
            <v>2003</v>
          </cell>
          <cell r="B538">
            <v>2</v>
          </cell>
          <cell r="C538" t="str">
            <v>211</v>
          </cell>
          <cell r="D538">
            <v>1</v>
          </cell>
          <cell r="E538">
            <v>1</v>
          </cell>
          <cell r="F538">
            <v>1</v>
          </cell>
          <cell r="G538">
            <v>5700</v>
          </cell>
          <cell r="H538">
            <v>7</v>
          </cell>
          <cell r="I538" t="str">
            <v>P</v>
          </cell>
          <cell r="J538">
            <v>14</v>
          </cell>
          <cell r="K538">
            <v>2400</v>
          </cell>
          <cell r="L538">
            <v>1</v>
          </cell>
          <cell r="M538">
            <v>1</v>
          </cell>
          <cell r="N538">
            <v>627573</v>
          </cell>
        </row>
        <row r="539">
          <cell r="A539">
            <v>2003</v>
          </cell>
          <cell r="B539">
            <v>2</v>
          </cell>
          <cell r="C539" t="str">
            <v>211</v>
          </cell>
          <cell r="D539">
            <v>1</v>
          </cell>
          <cell r="E539">
            <v>1</v>
          </cell>
          <cell r="F539">
            <v>1</v>
          </cell>
          <cell r="G539">
            <v>5700</v>
          </cell>
          <cell r="H539">
            <v>7</v>
          </cell>
          <cell r="I539" t="str">
            <v>P</v>
          </cell>
          <cell r="J539">
            <v>14</v>
          </cell>
          <cell r="K539">
            <v>2500</v>
          </cell>
          <cell r="L539">
            <v>1</v>
          </cell>
          <cell r="M539">
            <v>1</v>
          </cell>
          <cell r="N539">
            <v>480067</v>
          </cell>
        </row>
        <row r="540">
          <cell r="A540">
            <v>2003</v>
          </cell>
          <cell r="B540">
            <v>2</v>
          </cell>
          <cell r="C540" t="str">
            <v>211</v>
          </cell>
          <cell r="D540">
            <v>1</v>
          </cell>
          <cell r="E540">
            <v>1</v>
          </cell>
          <cell r="F540">
            <v>1</v>
          </cell>
          <cell r="G540">
            <v>5700</v>
          </cell>
          <cell r="H540">
            <v>7</v>
          </cell>
          <cell r="I540" t="str">
            <v>P</v>
          </cell>
          <cell r="J540">
            <v>14</v>
          </cell>
          <cell r="K540">
            <v>2600</v>
          </cell>
          <cell r="L540">
            <v>1</v>
          </cell>
          <cell r="M540">
            <v>1</v>
          </cell>
          <cell r="N540">
            <v>16011290</v>
          </cell>
        </row>
        <row r="541">
          <cell r="A541">
            <v>2003</v>
          </cell>
          <cell r="B541">
            <v>2</v>
          </cell>
          <cell r="C541" t="str">
            <v>211</v>
          </cell>
          <cell r="D541">
            <v>1</v>
          </cell>
          <cell r="E541">
            <v>1</v>
          </cell>
          <cell r="F541">
            <v>1</v>
          </cell>
          <cell r="G541">
            <v>5700</v>
          </cell>
          <cell r="H541">
            <v>7</v>
          </cell>
          <cell r="I541" t="str">
            <v>P</v>
          </cell>
          <cell r="J541">
            <v>14</v>
          </cell>
          <cell r="K541">
            <v>2700</v>
          </cell>
          <cell r="L541">
            <v>1</v>
          </cell>
          <cell r="M541">
            <v>1</v>
          </cell>
          <cell r="N541">
            <v>2659795</v>
          </cell>
        </row>
        <row r="542">
          <cell r="A542">
            <v>2003</v>
          </cell>
          <cell r="B542">
            <v>2</v>
          </cell>
          <cell r="C542" t="str">
            <v>211</v>
          </cell>
          <cell r="D542">
            <v>1</v>
          </cell>
          <cell r="E542">
            <v>1</v>
          </cell>
          <cell r="F542">
            <v>1</v>
          </cell>
          <cell r="G542">
            <v>5700</v>
          </cell>
          <cell r="H542">
            <v>7</v>
          </cell>
          <cell r="I542" t="str">
            <v>P</v>
          </cell>
          <cell r="J542">
            <v>14</v>
          </cell>
          <cell r="K542">
            <v>3100</v>
          </cell>
          <cell r="L542">
            <v>1</v>
          </cell>
          <cell r="M542">
            <v>1</v>
          </cell>
          <cell r="N542">
            <v>2426208</v>
          </cell>
        </row>
        <row r="543">
          <cell r="A543">
            <v>2003</v>
          </cell>
          <cell r="B543">
            <v>2</v>
          </cell>
          <cell r="C543" t="str">
            <v>211</v>
          </cell>
          <cell r="D543">
            <v>1</v>
          </cell>
          <cell r="E543">
            <v>1</v>
          </cell>
          <cell r="F543">
            <v>1</v>
          </cell>
          <cell r="G543">
            <v>5700</v>
          </cell>
          <cell r="H543">
            <v>7</v>
          </cell>
          <cell r="I543" t="str">
            <v>P</v>
          </cell>
          <cell r="J543">
            <v>14</v>
          </cell>
          <cell r="K543">
            <v>3200</v>
          </cell>
          <cell r="L543">
            <v>1</v>
          </cell>
          <cell r="M543">
            <v>1</v>
          </cell>
          <cell r="N543">
            <v>780255</v>
          </cell>
        </row>
        <row r="544">
          <cell r="A544">
            <v>2003</v>
          </cell>
          <cell r="B544">
            <v>2</v>
          </cell>
          <cell r="C544" t="str">
            <v>211</v>
          </cell>
          <cell r="D544">
            <v>1</v>
          </cell>
          <cell r="E544">
            <v>1</v>
          </cell>
          <cell r="F544">
            <v>1</v>
          </cell>
          <cell r="G544">
            <v>5700</v>
          </cell>
          <cell r="H544">
            <v>7</v>
          </cell>
          <cell r="I544" t="str">
            <v>P</v>
          </cell>
          <cell r="J544">
            <v>14</v>
          </cell>
          <cell r="K544">
            <v>3300</v>
          </cell>
          <cell r="L544">
            <v>1</v>
          </cell>
          <cell r="M544">
            <v>1</v>
          </cell>
          <cell r="N544">
            <v>10975405</v>
          </cell>
        </row>
        <row r="545">
          <cell r="A545">
            <v>2003</v>
          </cell>
          <cell r="B545">
            <v>2</v>
          </cell>
          <cell r="C545" t="str">
            <v>211</v>
          </cell>
          <cell r="D545">
            <v>1</v>
          </cell>
          <cell r="E545">
            <v>1</v>
          </cell>
          <cell r="F545">
            <v>1</v>
          </cell>
          <cell r="G545">
            <v>5700</v>
          </cell>
          <cell r="H545">
            <v>7</v>
          </cell>
          <cell r="I545" t="str">
            <v>P</v>
          </cell>
          <cell r="J545">
            <v>14</v>
          </cell>
          <cell r="K545">
            <v>3400</v>
          </cell>
          <cell r="L545">
            <v>1</v>
          </cell>
          <cell r="M545">
            <v>1</v>
          </cell>
          <cell r="N545">
            <v>52817789</v>
          </cell>
        </row>
        <row r="546">
          <cell r="A546">
            <v>2003</v>
          </cell>
          <cell r="B546">
            <v>2</v>
          </cell>
          <cell r="C546" t="str">
            <v>211</v>
          </cell>
          <cell r="D546">
            <v>1</v>
          </cell>
          <cell r="E546">
            <v>1</v>
          </cell>
          <cell r="F546">
            <v>1</v>
          </cell>
          <cell r="G546">
            <v>5700</v>
          </cell>
          <cell r="H546">
            <v>7</v>
          </cell>
          <cell r="I546" t="str">
            <v>P</v>
          </cell>
          <cell r="J546">
            <v>14</v>
          </cell>
          <cell r="K546">
            <v>3500</v>
          </cell>
          <cell r="L546">
            <v>1</v>
          </cell>
          <cell r="M546">
            <v>1</v>
          </cell>
          <cell r="N546">
            <v>145581574</v>
          </cell>
        </row>
        <row r="547">
          <cell r="A547">
            <v>2003</v>
          </cell>
          <cell r="B547">
            <v>2</v>
          </cell>
          <cell r="C547" t="str">
            <v>211</v>
          </cell>
          <cell r="D547">
            <v>1</v>
          </cell>
          <cell r="E547">
            <v>1</v>
          </cell>
          <cell r="F547">
            <v>1</v>
          </cell>
          <cell r="G547">
            <v>5700</v>
          </cell>
          <cell r="H547">
            <v>7</v>
          </cell>
          <cell r="I547" t="str">
            <v>P</v>
          </cell>
          <cell r="J547">
            <v>14</v>
          </cell>
          <cell r="K547">
            <v>3800</v>
          </cell>
          <cell r="L547">
            <v>1</v>
          </cell>
          <cell r="M547">
            <v>1</v>
          </cell>
          <cell r="N547">
            <v>14433906</v>
          </cell>
        </row>
        <row r="548">
          <cell r="A548">
            <v>2003</v>
          </cell>
          <cell r="B548">
            <v>2</v>
          </cell>
          <cell r="C548" t="str">
            <v>211</v>
          </cell>
          <cell r="D548">
            <v>1</v>
          </cell>
          <cell r="E548">
            <v>1</v>
          </cell>
          <cell r="F548">
            <v>1</v>
          </cell>
          <cell r="G548">
            <v>5700</v>
          </cell>
          <cell r="H548">
            <v>7</v>
          </cell>
          <cell r="I548" t="str">
            <v>P</v>
          </cell>
          <cell r="J548">
            <v>14</v>
          </cell>
          <cell r="K548">
            <v>5100</v>
          </cell>
          <cell r="L548">
            <v>2</v>
          </cell>
          <cell r="M548">
            <v>1</v>
          </cell>
          <cell r="N548">
            <v>74389</v>
          </cell>
        </row>
        <row r="549">
          <cell r="A549">
            <v>2003</v>
          </cell>
          <cell r="B549">
            <v>2</v>
          </cell>
          <cell r="C549" t="str">
            <v>211</v>
          </cell>
          <cell r="D549">
            <v>1</v>
          </cell>
          <cell r="E549">
            <v>1</v>
          </cell>
          <cell r="F549">
            <v>1</v>
          </cell>
          <cell r="G549">
            <v>5700</v>
          </cell>
          <cell r="H549">
            <v>7</v>
          </cell>
          <cell r="I549" t="str">
            <v>P</v>
          </cell>
          <cell r="J549">
            <v>14</v>
          </cell>
          <cell r="K549">
            <v>5300</v>
          </cell>
          <cell r="L549">
            <v>2</v>
          </cell>
          <cell r="M549">
            <v>1</v>
          </cell>
          <cell r="N549">
            <v>1060000</v>
          </cell>
        </row>
        <row r="550">
          <cell r="A550">
            <v>2003</v>
          </cell>
          <cell r="B550">
            <v>2</v>
          </cell>
          <cell r="C550" t="str">
            <v>211</v>
          </cell>
          <cell r="D550">
            <v>1</v>
          </cell>
          <cell r="E550">
            <v>1</v>
          </cell>
          <cell r="F550">
            <v>1</v>
          </cell>
          <cell r="G550">
            <v>5700</v>
          </cell>
          <cell r="H550">
            <v>7</v>
          </cell>
          <cell r="I550" t="str">
            <v>P</v>
          </cell>
          <cell r="J550">
            <v>14</v>
          </cell>
          <cell r="K550">
            <v>5800</v>
          </cell>
          <cell r="L550">
            <v>2</v>
          </cell>
          <cell r="M550">
            <v>1</v>
          </cell>
          <cell r="N550">
            <v>865611</v>
          </cell>
        </row>
        <row r="551">
          <cell r="A551">
            <v>2003</v>
          </cell>
          <cell r="B551">
            <v>3</v>
          </cell>
          <cell r="C551" t="str">
            <v>100</v>
          </cell>
          <cell r="D551">
            <v>3</v>
          </cell>
          <cell r="E551">
            <v>2</v>
          </cell>
          <cell r="F551">
            <v>0</v>
          </cell>
          <cell r="G551">
            <v>9200</v>
          </cell>
          <cell r="H551">
            <v>0</v>
          </cell>
          <cell r="I551" t="str">
            <v>N</v>
          </cell>
          <cell r="J551">
            <v>0</v>
          </cell>
          <cell r="K551">
            <v>1103</v>
          </cell>
          <cell r="L551">
            <v>1</v>
          </cell>
          <cell r="M551">
            <v>1</v>
          </cell>
          <cell r="N551">
            <v>237305184</v>
          </cell>
        </row>
        <row r="552">
          <cell r="A552">
            <v>2003</v>
          </cell>
          <cell r="B552">
            <v>3</v>
          </cell>
          <cell r="C552" t="str">
            <v>100</v>
          </cell>
          <cell r="D552">
            <v>3</v>
          </cell>
          <cell r="E552">
            <v>2</v>
          </cell>
          <cell r="F552">
            <v>0</v>
          </cell>
          <cell r="G552">
            <v>9200</v>
          </cell>
          <cell r="H552">
            <v>0</v>
          </cell>
          <cell r="I552" t="str">
            <v>N</v>
          </cell>
          <cell r="J552">
            <v>0</v>
          </cell>
          <cell r="K552">
            <v>1202</v>
          </cell>
          <cell r="L552">
            <v>1</v>
          </cell>
          <cell r="M552">
            <v>1</v>
          </cell>
          <cell r="N552">
            <v>2351859</v>
          </cell>
        </row>
        <row r="553">
          <cell r="A553">
            <v>2003</v>
          </cell>
          <cell r="B553">
            <v>3</v>
          </cell>
          <cell r="C553" t="str">
            <v>100</v>
          </cell>
          <cell r="D553">
            <v>3</v>
          </cell>
          <cell r="E553">
            <v>2</v>
          </cell>
          <cell r="F553">
            <v>0</v>
          </cell>
          <cell r="G553">
            <v>9200</v>
          </cell>
          <cell r="H553">
            <v>0</v>
          </cell>
          <cell r="I553" t="str">
            <v>N</v>
          </cell>
          <cell r="J553">
            <v>0</v>
          </cell>
          <cell r="K553">
            <v>1301</v>
          </cell>
          <cell r="L553">
            <v>1</v>
          </cell>
          <cell r="M553">
            <v>1</v>
          </cell>
          <cell r="N553">
            <v>1259583</v>
          </cell>
        </row>
        <row r="554">
          <cell r="A554">
            <v>2003</v>
          </cell>
          <cell r="B554">
            <v>3</v>
          </cell>
          <cell r="C554" t="str">
            <v>100</v>
          </cell>
          <cell r="D554">
            <v>3</v>
          </cell>
          <cell r="E554">
            <v>2</v>
          </cell>
          <cell r="F554">
            <v>0</v>
          </cell>
          <cell r="G554">
            <v>9200</v>
          </cell>
          <cell r="H554">
            <v>0</v>
          </cell>
          <cell r="I554" t="str">
            <v>N</v>
          </cell>
          <cell r="J554">
            <v>0</v>
          </cell>
          <cell r="K554">
            <v>1305</v>
          </cell>
          <cell r="L554">
            <v>1</v>
          </cell>
          <cell r="M554">
            <v>1</v>
          </cell>
          <cell r="N554">
            <v>6595781</v>
          </cell>
        </row>
        <row r="555">
          <cell r="A555">
            <v>2003</v>
          </cell>
          <cell r="B555">
            <v>3</v>
          </cell>
          <cell r="C555" t="str">
            <v>100</v>
          </cell>
          <cell r="D555">
            <v>3</v>
          </cell>
          <cell r="E555">
            <v>2</v>
          </cell>
          <cell r="F555">
            <v>0</v>
          </cell>
          <cell r="G555">
            <v>9200</v>
          </cell>
          <cell r="H555">
            <v>0</v>
          </cell>
          <cell r="I555" t="str">
            <v>N</v>
          </cell>
          <cell r="J555">
            <v>0</v>
          </cell>
          <cell r="K555">
            <v>1306</v>
          </cell>
          <cell r="L555">
            <v>1</v>
          </cell>
          <cell r="M555">
            <v>1</v>
          </cell>
          <cell r="N555">
            <v>26383127</v>
          </cell>
        </row>
        <row r="556">
          <cell r="A556">
            <v>2003</v>
          </cell>
          <cell r="B556">
            <v>3</v>
          </cell>
          <cell r="C556" t="str">
            <v>100</v>
          </cell>
          <cell r="D556">
            <v>3</v>
          </cell>
          <cell r="E556">
            <v>2</v>
          </cell>
          <cell r="F556">
            <v>0</v>
          </cell>
          <cell r="G556">
            <v>9200</v>
          </cell>
          <cell r="H556">
            <v>0</v>
          </cell>
          <cell r="I556" t="str">
            <v>N</v>
          </cell>
          <cell r="J556">
            <v>0</v>
          </cell>
          <cell r="K556">
            <v>1308</v>
          </cell>
          <cell r="L556">
            <v>1</v>
          </cell>
          <cell r="M556">
            <v>1</v>
          </cell>
          <cell r="N556">
            <v>5247622</v>
          </cell>
        </row>
        <row r="557">
          <cell r="A557">
            <v>2003</v>
          </cell>
          <cell r="B557">
            <v>3</v>
          </cell>
          <cell r="C557" t="str">
            <v>100</v>
          </cell>
          <cell r="D557">
            <v>3</v>
          </cell>
          <cell r="E557">
            <v>2</v>
          </cell>
          <cell r="F557">
            <v>0</v>
          </cell>
          <cell r="G557">
            <v>9200</v>
          </cell>
          <cell r="H557">
            <v>0</v>
          </cell>
          <cell r="I557" t="str">
            <v>N</v>
          </cell>
          <cell r="J557">
            <v>0</v>
          </cell>
          <cell r="K557">
            <v>1319</v>
          </cell>
          <cell r="L557">
            <v>1</v>
          </cell>
          <cell r="M557">
            <v>1</v>
          </cell>
          <cell r="N557">
            <v>2468549</v>
          </cell>
        </row>
        <row r="558">
          <cell r="A558">
            <v>2003</v>
          </cell>
          <cell r="B558">
            <v>3</v>
          </cell>
          <cell r="C558" t="str">
            <v>100</v>
          </cell>
          <cell r="D558">
            <v>3</v>
          </cell>
          <cell r="E558">
            <v>2</v>
          </cell>
          <cell r="F558">
            <v>0</v>
          </cell>
          <cell r="G558">
            <v>9200</v>
          </cell>
          <cell r="H558">
            <v>0</v>
          </cell>
          <cell r="I558" t="str">
            <v>N</v>
          </cell>
          <cell r="J558">
            <v>0</v>
          </cell>
          <cell r="K558">
            <v>1401</v>
          </cell>
          <cell r="L558">
            <v>1</v>
          </cell>
          <cell r="M558">
            <v>1</v>
          </cell>
          <cell r="N558">
            <v>27690490</v>
          </cell>
        </row>
        <row r="559">
          <cell r="A559">
            <v>2003</v>
          </cell>
          <cell r="B559">
            <v>3</v>
          </cell>
          <cell r="C559" t="str">
            <v>100</v>
          </cell>
          <cell r="D559">
            <v>3</v>
          </cell>
          <cell r="E559">
            <v>2</v>
          </cell>
          <cell r="F559">
            <v>0</v>
          </cell>
          <cell r="G559">
            <v>9200</v>
          </cell>
          <cell r="H559">
            <v>0</v>
          </cell>
          <cell r="I559" t="str">
            <v>N</v>
          </cell>
          <cell r="J559">
            <v>0</v>
          </cell>
          <cell r="K559">
            <v>1403</v>
          </cell>
          <cell r="L559">
            <v>1</v>
          </cell>
          <cell r="M559">
            <v>1</v>
          </cell>
          <cell r="N559">
            <v>10859043</v>
          </cell>
        </row>
        <row r="560">
          <cell r="A560">
            <v>2003</v>
          </cell>
          <cell r="B560">
            <v>3</v>
          </cell>
          <cell r="C560" t="str">
            <v>100</v>
          </cell>
          <cell r="D560">
            <v>3</v>
          </cell>
          <cell r="E560">
            <v>2</v>
          </cell>
          <cell r="F560">
            <v>0</v>
          </cell>
          <cell r="G560">
            <v>9200</v>
          </cell>
          <cell r="H560">
            <v>0</v>
          </cell>
          <cell r="I560" t="str">
            <v>N</v>
          </cell>
          <cell r="J560">
            <v>0</v>
          </cell>
          <cell r="K560">
            <v>1404</v>
          </cell>
          <cell r="L560">
            <v>1</v>
          </cell>
          <cell r="M560">
            <v>1</v>
          </cell>
          <cell r="N560">
            <v>14011259</v>
          </cell>
        </row>
        <row r="561">
          <cell r="A561">
            <v>2003</v>
          </cell>
          <cell r="B561">
            <v>3</v>
          </cell>
          <cell r="C561" t="str">
            <v>100</v>
          </cell>
          <cell r="D561">
            <v>3</v>
          </cell>
          <cell r="E561">
            <v>2</v>
          </cell>
          <cell r="F561">
            <v>0</v>
          </cell>
          <cell r="G561">
            <v>9200</v>
          </cell>
          <cell r="H561">
            <v>0</v>
          </cell>
          <cell r="I561" t="str">
            <v>N</v>
          </cell>
          <cell r="J561">
            <v>0</v>
          </cell>
          <cell r="K561">
            <v>1406</v>
          </cell>
          <cell r="L561">
            <v>1</v>
          </cell>
          <cell r="M561">
            <v>1</v>
          </cell>
          <cell r="N561">
            <v>21362480</v>
          </cell>
        </row>
        <row r="562">
          <cell r="A562">
            <v>2003</v>
          </cell>
          <cell r="B562">
            <v>3</v>
          </cell>
          <cell r="C562" t="str">
            <v>100</v>
          </cell>
          <cell r="D562">
            <v>3</v>
          </cell>
          <cell r="E562">
            <v>2</v>
          </cell>
          <cell r="F562">
            <v>0</v>
          </cell>
          <cell r="G562">
            <v>9200</v>
          </cell>
          <cell r="H562">
            <v>0</v>
          </cell>
          <cell r="I562" t="str">
            <v>N</v>
          </cell>
          <cell r="J562">
            <v>0</v>
          </cell>
          <cell r="K562">
            <v>1407</v>
          </cell>
          <cell r="L562">
            <v>1</v>
          </cell>
          <cell r="M562">
            <v>1</v>
          </cell>
          <cell r="N562">
            <v>78403955</v>
          </cell>
        </row>
        <row r="563">
          <cell r="A563">
            <v>2003</v>
          </cell>
          <cell r="B563">
            <v>3</v>
          </cell>
          <cell r="C563" t="str">
            <v>100</v>
          </cell>
          <cell r="D563">
            <v>3</v>
          </cell>
          <cell r="E563">
            <v>2</v>
          </cell>
          <cell r="F563">
            <v>0</v>
          </cell>
          <cell r="G563">
            <v>9200</v>
          </cell>
          <cell r="H563">
            <v>0</v>
          </cell>
          <cell r="I563" t="str">
            <v>N</v>
          </cell>
          <cell r="J563">
            <v>0</v>
          </cell>
          <cell r="K563">
            <v>1505</v>
          </cell>
          <cell r="L563">
            <v>1</v>
          </cell>
          <cell r="M563">
            <v>1</v>
          </cell>
          <cell r="N563">
            <v>72662324</v>
          </cell>
        </row>
        <row r="564">
          <cell r="A564">
            <v>2003</v>
          </cell>
          <cell r="B564">
            <v>3</v>
          </cell>
          <cell r="C564" t="str">
            <v>100</v>
          </cell>
          <cell r="D564">
            <v>3</v>
          </cell>
          <cell r="E564">
            <v>2</v>
          </cell>
          <cell r="F564">
            <v>0</v>
          </cell>
          <cell r="G564">
            <v>9200</v>
          </cell>
          <cell r="H564">
            <v>0</v>
          </cell>
          <cell r="I564" t="str">
            <v>N</v>
          </cell>
          <cell r="J564">
            <v>0</v>
          </cell>
          <cell r="K564">
            <v>1506</v>
          </cell>
          <cell r="L564">
            <v>1</v>
          </cell>
          <cell r="M564">
            <v>1</v>
          </cell>
          <cell r="N564">
            <v>17518009</v>
          </cell>
        </row>
        <row r="565">
          <cell r="A565">
            <v>2003</v>
          </cell>
          <cell r="B565">
            <v>3</v>
          </cell>
          <cell r="C565" t="str">
            <v>100</v>
          </cell>
          <cell r="D565">
            <v>3</v>
          </cell>
          <cell r="E565">
            <v>2</v>
          </cell>
          <cell r="F565">
            <v>0</v>
          </cell>
          <cell r="G565">
            <v>9200</v>
          </cell>
          <cell r="H565">
            <v>0</v>
          </cell>
          <cell r="I565" t="str">
            <v>N</v>
          </cell>
          <cell r="J565">
            <v>0</v>
          </cell>
          <cell r="K565">
            <v>1507</v>
          </cell>
          <cell r="L565">
            <v>1</v>
          </cell>
          <cell r="M565">
            <v>1</v>
          </cell>
          <cell r="N565">
            <v>171399805</v>
          </cell>
        </row>
        <row r="566">
          <cell r="A566">
            <v>2003</v>
          </cell>
          <cell r="B566">
            <v>3</v>
          </cell>
          <cell r="C566" t="str">
            <v>100</v>
          </cell>
          <cell r="D566">
            <v>3</v>
          </cell>
          <cell r="E566">
            <v>2</v>
          </cell>
          <cell r="F566">
            <v>0</v>
          </cell>
          <cell r="G566">
            <v>9200</v>
          </cell>
          <cell r="H566">
            <v>0</v>
          </cell>
          <cell r="I566" t="str">
            <v>N</v>
          </cell>
          <cell r="J566">
            <v>0</v>
          </cell>
          <cell r="K566">
            <v>1508</v>
          </cell>
          <cell r="L566">
            <v>1</v>
          </cell>
          <cell r="M566">
            <v>1</v>
          </cell>
          <cell r="N566">
            <v>4729833</v>
          </cell>
        </row>
        <row r="567">
          <cell r="A567">
            <v>2003</v>
          </cell>
          <cell r="B567">
            <v>3</v>
          </cell>
          <cell r="C567" t="str">
            <v>100</v>
          </cell>
          <cell r="D567">
            <v>3</v>
          </cell>
          <cell r="E567">
            <v>2</v>
          </cell>
          <cell r="F567">
            <v>0</v>
          </cell>
          <cell r="G567">
            <v>9200</v>
          </cell>
          <cell r="H567">
            <v>0</v>
          </cell>
          <cell r="I567" t="str">
            <v>N</v>
          </cell>
          <cell r="J567">
            <v>0</v>
          </cell>
          <cell r="K567">
            <v>1509</v>
          </cell>
          <cell r="L567">
            <v>1</v>
          </cell>
          <cell r="M567">
            <v>1</v>
          </cell>
          <cell r="N567">
            <v>374936625</v>
          </cell>
        </row>
        <row r="568">
          <cell r="A568">
            <v>2003</v>
          </cell>
          <cell r="B568">
            <v>3</v>
          </cell>
          <cell r="C568" t="str">
            <v>100</v>
          </cell>
          <cell r="D568">
            <v>3</v>
          </cell>
          <cell r="E568">
            <v>2</v>
          </cell>
          <cell r="F568">
            <v>0</v>
          </cell>
          <cell r="G568">
            <v>9200</v>
          </cell>
          <cell r="H568">
            <v>0</v>
          </cell>
          <cell r="I568" t="str">
            <v>N</v>
          </cell>
          <cell r="J568">
            <v>0</v>
          </cell>
          <cell r="K568">
            <v>1510</v>
          </cell>
          <cell r="L568">
            <v>1</v>
          </cell>
          <cell r="M568">
            <v>1</v>
          </cell>
          <cell r="N568">
            <v>330000</v>
          </cell>
        </row>
        <row r="569">
          <cell r="A569">
            <v>2003</v>
          </cell>
          <cell r="B569">
            <v>3</v>
          </cell>
          <cell r="C569" t="str">
            <v>100</v>
          </cell>
          <cell r="D569">
            <v>3</v>
          </cell>
          <cell r="E569">
            <v>2</v>
          </cell>
          <cell r="F569">
            <v>0</v>
          </cell>
          <cell r="G569">
            <v>9200</v>
          </cell>
          <cell r="H569">
            <v>0</v>
          </cell>
          <cell r="I569" t="str">
            <v>N</v>
          </cell>
          <cell r="J569">
            <v>0</v>
          </cell>
          <cell r="K569">
            <v>1511</v>
          </cell>
          <cell r="L569">
            <v>1</v>
          </cell>
          <cell r="M569">
            <v>1</v>
          </cell>
          <cell r="N569">
            <v>5703512</v>
          </cell>
        </row>
        <row r="570">
          <cell r="A570">
            <v>2003</v>
          </cell>
          <cell r="B570">
            <v>3</v>
          </cell>
          <cell r="C570" t="str">
            <v>100</v>
          </cell>
          <cell r="D570">
            <v>3</v>
          </cell>
          <cell r="E570">
            <v>2</v>
          </cell>
          <cell r="F570">
            <v>0</v>
          </cell>
          <cell r="G570">
            <v>9200</v>
          </cell>
          <cell r="H570">
            <v>0</v>
          </cell>
          <cell r="I570" t="str">
            <v>N</v>
          </cell>
          <cell r="J570">
            <v>0</v>
          </cell>
          <cell r="K570">
            <v>1601</v>
          </cell>
          <cell r="L570">
            <v>1</v>
          </cell>
          <cell r="M570">
            <v>1</v>
          </cell>
          <cell r="N570">
            <v>21491715</v>
          </cell>
        </row>
        <row r="571">
          <cell r="A571">
            <v>2003</v>
          </cell>
          <cell r="B571">
            <v>3</v>
          </cell>
          <cell r="C571" t="str">
            <v>100</v>
          </cell>
          <cell r="D571">
            <v>3</v>
          </cell>
          <cell r="E571">
            <v>2</v>
          </cell>
          <cell r="F571">
            <v>0</v>
          </cell>
          <cell r="G571">
            <v>9200</v>
          </cell>
          <cell r="H571">
            <v>0</v>
          </cell>
          <cell r="I571" t="str">
            <v>N</v>
          </cell>
          <cell r="J571">
            <v>0</v>
          </cell>
          <cell r="K571">
            <v>1701</v>
          </cell>
          <cell r="L571">
            <v>1</v>
          </cell>
          <cell r="M571">
            <v>1</v>
          </cell>
          <cell r="N571">
            <v>171344815</v>
          </cell>
        </row>
        <row r="572">
          <cell r="A572">
            <v>2003</v>
          </cell>
          <cell r="B572">
            <v>3</v>
          </cell>
          <cell r="C572" t="str">
            <v>100</v>
          </cell>
          <cell r="D572">
            <v>3</v>
          </cell>
          <cell r="E572">
            <v>2</v>
          </cell>
          <cell r="F572">
            <v>0</v>
          </cell>
          <cell r="G572">
            <v>9200</v>
          </cell>
          <cell r="H572">
            <v>0</v>
          </cell>
          <cell r="I572" t="str">
            <v>N</v>
          </cell>
          <cell r="J572">
            <v>0</v>
          </cell>
          <cell r="K572">
            <v>1801</v>
          </cell>
          <cell r="L572">
            <v>1</v>
          </cell>
          <cell r="M572">
            <v>1</v>
          </cell>
          <cell r="N572">
            <v>26591418</v>
          </cell>
        </row>
        <row r="573">
          <cell r="A573">
            <v>2003</v>
          </cell>
          <cell r="B573">
            <v>3</v>
          </cell>
          <cell r="C573" t="str">
            <v>100</v>
          </cell>
          <cell r="D573">
            <v>3</v>
          </cell>
          <cell r="E573">
            <v>2</v>
          </cell>
          <cell r="F573">
            <v>0</v>
          </cell>
          <cell r="G573">
            <v>9200</v>
          </cell>
          <cell r="H573">
            <v>0</v>
          </cell>
          <cell r="I573" t="str">
            <v>N</v>
          </cell>
          <cell r="J573">
            <v>0</v>
          </cell>
          <cell r="K573">
            <v>1803</v>
          </cell>
          <cell r="L573">
            <v>1</v>
          </cell>
          <cell r="M573">
            <v>1</v>
          </cell>
          <cell r="N573">
            <v>85672406</v>
          </cell>
        </row>
        <row r="574">
          <cell r="A574">
            <v>2003</v>
          </cell>
          <cell r="B574">
            <v>3</v>
          </cell>
          <cell r="C574" t="str">
            <v>100</v>
          </cell>
          <cell r="D574">
            <v>3</v>
          </cell>
          <cell r="E574">
            <v>2</v>
          </cell>
          <cell r="F574">
            <v>0</v>
          </cell>
          <cell r="G574">
            <v>9200</v>
          </cell>
          <cell r="H574">
            <v>0</v>
          </cell>
          <cell r="I574" t="str">
            <v>N</v>
          </cell>
          <cell r="J574">
            <v>0</v>
          </cell>
          <cell r="K574">
            <v>2100</v>
          </cell>
          <cell r="L574">
            <v>1</v>
          </cell>
          <cell r="M574">
            <v>1</v>
          </cell>
          <cell r="N574">
            <v>15838856</v>
          </cell>
        </row>
        <row r="575">
          <cell r="A575">
            <v>2003</v>
          </cell>
          <cell r="B575">
            <v>3</v>
          </cell>
          <cell r="C575" t="str">
            <v>100</v>
          </cell>
          <cell r="D575">
            <v>3</v>
          </cell>
          <cell r="E575">
            <v>2</v>
          </cell>
          <cell r="F575">
            <v>0</v>
          </cell>
          <cell r="G575">
            <v>9200</v>
          </cell>
          <cell r="H575">
            <v>0</v>
          </cell>
          <cell r="I575" t="str">
            <v>N</v>
          </cell>
          <cell r="J575">
            <v>0</v>
          </cell>
          <cell r="K575">
            <v>2200</v>
          </cell>
          <cell r="L575">
            <v>1</v>
          </cell>
          <cell r="M575">
            <v>1</v>
          </cell>
          <cell r="N575">
            <v>3697214</v>
          </cell>
        </row>
        <row r="576">
          <cell r="A576">
            <v>2003</v>
          </cell>
          <cell r="B576">
            <v>3</v>
          </cell>
          <cell r="C576" t="str">
            <v>100</v>
          </cell>
          <cell r="D576">
            <v>3</v>
          </cell>
          <cell r="E576">
            <v>2</v>
          </cell>
          <cell r="F576">
            <v>0</v>
          </cell>
          <cell r="G576">
            <v>9200</v>
          </cell>
          <cell r="H576">
            <v>0</v>
          </cell>
          <cell r="I576" t="str">
            <v>N</v>
          </cell>
          <cell r="J576">
            <v>0</v>
          </cell>
          <cell r="K576">
            <v>2300</v>
          </cell>
          <cell r="L576">
            <v>1</v>
          </cell>
          <cell r="M576">
            <v>1</v>
          </cell>
          <cell r="N576">
            <v>1049311</v>
          </cell>
        </row>
        <row r="577">
          <cell r="A577">
            <v>2003</v>
          </cell>
          <cell r="B577">
            <v>3</v>
          </cell>
          <cell r="C577" t="str">
            <v>100</v>
          </cell>
          <cell r="D577">
            <v>3</v>
          </cell>
          <cell r="E577">
            <v>2</v>
          </cell>
          <cell r="F577">
            <v>0</v>
          </cell>
          <cell r="G577">
            <v>9200</v>
          </cell>
          <cell r="H577">
            <v>0</v>
          </cell>
          <cell r="I577" t="str">
            <v>N</v>
          </cell>
          <cell r="J577">
            <v>0</v>
          </cell>
          <cell r="K577">
            <v>2400</v>
          </cell>
          <cell r="L577">
            <v>1</v>
          </cell>
          <cell r="M577">
            <v>1</v>
          </cell>
          <cell r="N577">
            <v>2784463</v>
          </cell>
        </row>
        <row r="578">
          <cell r="A578">
            <v>2003</v>
          </cell>
          <cell r="B578">
            <v>3</v>
          </cell>
          <cell r="C578" t="str">
            <v>100</v>
          </cell>
          <cell r="D578">
            <v>3</v>
          </cell>
          <cell r="E578">
            <v>2</v>
          </cell>
          <cell r="F578">
            <v>0</v>
          </cell>
          <cell r="G578">
            <v>9200</v>
          </cell>
          <cell r="H578">
            <v>0</v>
          </cell>
          <cell r="I578" t="str">
            <v>N</v>
          </cell>
          <cell r="J578">
            <v>0</v>
          </cell>
          <cell r="K578">
            <v>2500</v>
          </cell>
          <cell r="L578">
            <v>1</v>
          </cell>
          <cell r="M578">
            <v>1</v>
          </cell>
          <cell r="N578">
            <v>695500</v>
          </cell>
        </row>
        <row r="579">
          <cell r="A579">
            <v>2003</v>
          </cell>
          <cell r="B579">
            <v>3</v>
          </cell>
          <cell r="C579" t="str">
            <v>100</v>
          </cell>
          <cell r="D579">
            <v>3</v>
          </cell>
          <cell r="E579">
            <v>2</v>
          </cell>
          <cell r="F579">
            <v>0</v>
          </cell>
          <cell r="G579">
            <v>9200</v>
          </cell>
          <cell r="H579">
            <v>0</v>
          </cell>
          <cell r="I579" t="str">
            <v>N</v>
          </cell>
          <cell r="J579">
            <v>0</v>
          </cell>
          <cell r="K579">
            <v>2600</v>
          </cell>
          <cell r="L579">
            <v>1</v>
          </cell>
          <cell r="M579">
            <v>1</v>
          </cell>
          <cell r="N579">
            <v>648678</v>
          </cell>
        </row>
        <row r="580">
          <cell r="A580">
            <v>2003</v>
          </cell>
          <cell r="B580">
            <v>3</v>
          </cell>
          <cell r="C580" t="str">
            <v>100</v>
          </cell>
          <cell r="D580">
            <v>3</v>
          </cell>
          <cell r="E580">
            <v>2</v>
          </cell>
          <cell r="F580">
            <v>0</v>
          </cell>
          <cell r="G580">
            <v>9200</v>
          </cell>
          <cell r="H580">
            <v>0</v>
          </cell>
          <cell r="I580" t="str">
            <v>N</v>
          </cell>
          <cell r="J580">
            <v>0</v>
          </cell>
          <cell r="K580">
            <v>2700</v>
          </cell>
          <cell r="L580">
            <v>1</v>
          </cell>
          <cell r="M580">
            <v>1</v>
          </cell>
          <cell r="N580">
            <v>3979654</v>
          </cell>
        </row>
        <row r="581">
          <cell r="A581">
            <v>2003</v>
          </cell>
          <cell r="B581">
            <v>3</v>
          </cell>
          <cell r="C581" t="str">
            <v>100</v>
          </cell>
          <cell r="D581">
            <v>3</v>
          </cell>
          <cell r="E581">
            <v>2</v>
          </cell>
          <cell r="F581">
            <v>0</v>
          </cell>
          <cell r="G581">
            <v>9200</v>
          </cell>
          <cell r="H581">
            <v>0</v>
          </cell>
          <cell r="I581" t="str">
            <v>N</v>
          </cell>
          <cell r="J581">
            <v>0</v>
          </cell>
          <cell r="K581">
            <v>3100</v>
          </cell>
          <cell r="L581">
            <v>1</v>
          </cell>
          <cell r="M581">
            <v>1</v>
          </cell>
          <cell r="N581">
            <v>116494501</v>
          </cell>
        </row>
        <row r="582">
          <cell r="A582">
            <v>2003</v>
          </cell>
          <cell r="B582">
            <v>3</v>
          </cell>
          <cell r="C582" t="str">
            <v>100</v>
          </cell>
          <cell r="D582">
            <v>3</v>
          </cell>
          <cell r="E582">
            <v>2</v>
          </cell>
          <cell r="F582">
            <v>0</v>
          </cell>
          <cell r="G582">
            <v>9200</v>
          </cell>
          <cell r="H582">
            <v>0</v>
          </cell>
          <cell r="I582" t="str">
            <v>N</v>
          </cell>
          <cell r="J582">
            <v>0</v>
          </cell>
          <cell r="K582">
            <v>3200</v>
          </cell>
          <cell r="L582">
            <v>1</v>
          </cell>
          <cell r="M582">
            <v>1</v>
          </cell>
          <cell r="N582">
            <v>15981260</v>
          </cell>
        </row>
        <row r="583">
          <cell r="A583">
            <v>2003</v>
          </cell>
          <cell r="B583">
            <v>3</v>
          </cell>
          <cell r="C583" t="str">
            <v>100</v>
          </cell>
          <cell r="D583">
            <v>3</v>
          </cell>
          <cell r="E583">
            <v>2</v>
          </cell>
          <cell r="F583">
            <v>0</v>
          </cell>
          <cell r="G583">
            <v>9200</v>
          </cell>
          <cell r="H583">
            <v>0</v>
          </cell>
          <cell r="I583" t="str">
            <v>N</v>
          </cell>
          <cell r="J583">
            <v>0</v>
          </cell>
          <cell r="K583">
            <v>3300</v>
          </cell>
          <cell r="L583">
            <v>1</v>
          </cell>
          <cell r="M583">
            <v>1</v>
          </cell>
          <cell r="N583">
            <v>19091387</v>
          </cell>
        </row>
        <row r="584">
          <cell r="A584">
            <v>2003</v>
          </cell>
          <cell r="B584">
            <v>3</v>
          </cell>
          <cell r="C584" t="str">
            <v>100</v>
          </cell>
          <cell r="D584">
            <v>3</v>
          </cell>
          <cell r="E584">
            <v>2</v>
          </cell>
          <cell r="F584">
            <v>0</v>
          </cell>
          <cell r="G584">
            <v>9200</v>
          </cell>
          <cell r="H584">
            <v>0</v>
          </cell>
          <cell r="I584" t="str">
            <v>N</v>
          </cell>
          <cell r="J584">
            <v>0</v>
          </cell>
          <cell r="K584">
            <v>3400</v>
          </cell>
          <cell r="L584">
            <v>1</v>
          </cell>
          <cell r="M584">
            <v>1</v>
          </cell>
          <cell r="N584">
            <v>25370376</v>
          </cell>
        </row>
        <row r="585">
          <cell r="A585">
            <v>2003</v>
          </cell>
          <cell r="B585">
            <v>3</v>
          </cell>
          <cell r="C585" t="str">
            <v>100</v>
          </cell>
          <cell r="D585">
            <v>3</v>
          </cell>
          <cell r="E585">
            <v>2</v>
          </cell>
          <cell r="F585">
            <v>0</v>
          </cell>
          <cell r="G585">
            <v>9200</v>
          </cell>
          <cell r="H585">
            <v>0</v>
          </cell>
          <cell r="I585" t="str">
            <v>N</v>
          </cell>
          <cell r="J585">
            <v>0</v>
          </cell>
          <cell r="K585">
            <v>3500</v>
          </cell>
          <cell r="L585">
            <v>1</v>
          </cell>
          <cell r="M585">
            <v>1</v>
          </cell>
          <cell r="N585">
            <v>52711210</v>
          </cell>
        </row>
        <row r="586">
          <cell r="A586">
            <v>2003</v>
          </cell>
          <cell r="B586">
            <v>3</v>
          </cell>
          <cell r="C586" t="str">
            <v>100</v>
          </cell>
          <cell r="D586">
            <v>3</v>
          </cell>
          <cell r="E586">
            <v>2</v>
          </cell>
          <cell r="F586">
            <v>0</v>
          </cell>
          <cell r="G586">
            <v>9200</v>
          </cell>
          <cell r="H586">
            <v>0</v>
          </cell>
          <cell r="I586" t="str">
            <v>N</v>
          </cell>
          <cell r="J586">
            <v>0</v>
          </cell>
          <cell r="K586">
            <v>3600</v>
          </cell>
          <cell r="L586">
            <v>1</v>
          </cell>
          <cell r="M586">
            <v>1</v>
          </cell>
          <cell r="N586">
            <v>28828576</v>
          </cell>
        </row>
        <row r="587">
          <cell r="A587">
            <v>2003</v>
          </cell>
          <cell r="B587">
            <v>3</v>
          </cell>
          <cell r="C587" t="str">
            <v>100</v>
          </cell>
          <cell r="D587">
            <v>3</v>
          </cell>
          <cell r="E587">
            <v>2</v>
          </cell>
          <cell r="F587">
            <v>0</v>
          </cell>
          <cell r="G587">
            <v>9200</v>
          </cell>
          <cell r="H587">
            <v>0</v>
          </cell>
          <cell r="I587" t="str">
            <v>N</v>
          </cell>
          <cell r="J587">
            <v>0</v>
          </cell>
          <cell r="K587">
            <v>3700</v>
          </cell>
          <cell r="L587">
            <v>1</v>
          </cell>
          <cell r="M587">
            <v>1</v>
          </cell>
          <cell r="N587">
            <v>9139337</v>
          </cell>
        </row>
        <row r="588">
          <cell r="A588">
            <v>2003</v>
          </cell>
          <cell r="B588">
            <v>3</v>
          </cell>
          <cell r="C588" t="str">
            <v>100</v>
          </cell>
          <cell r="D588">
            <v>3</v>
          </cell>
          <cell r="E588">
            <v>2</v>
          </cell>
          <cell r="F588">
            <v>0</v>
          </cell>
          <cell r="G588">
            <v>9200</v>
          </cell>
          <cell r="H588">
            <v>0</v>
          </cell>
          <cell r="I588" t="str">
            <v>N</v>
          </cell>
          <cell r="J588">
            <v>0</v>
          </cell>
          <cell r="K588">
            <v>3800</v>
          </cell>
          <cell r="L588">
            <v>1</v>
          </cell>
          <cell r="M588">
            <v>1</v>
          </cell>
          <cell r="N588">
            <v>26076821</v>
          </cell>
        </row>
        <row r="589">
          <cell r="A589">
            <v>2003</v>
          </cell>
          <cell r="B589">
            <v>3</v>
          </cell>
          <cell r="C589" t="str">
            <v>100</v>
          </cell>
          <cell r="D589">
            <v>3</v>
          </cell>
          <cell r="E589">
            <v>2</v>
          </cell>
          <cell r="F589">
            <v>0</v>
          </cell>
          <cell r="G589">
            <v>9200</v>
          </cell>
          <cell r="H589">
            <v>0</v>
          </cell>
          <cell r="I589" t="str">
            <v>N</v>
          </cell>
          <cell r="J589">
            <v>0</v>
          </cell>
          <cell r="K589">
            <v>5100</v>
          </cell>
          <cell r="L589">
            <v>2</v>
          </cell>
          <cell r="M589">
            <v>1</v>
          </cell>
          <cell r="N589">
            <v>27972430</v>
          </cell>
        </row>
        <row r="590">
          <cell r="A590">
            <v>2003</v>
          </cell>
          <cell r="B590">
            <v>3</v>
          </cell>
          <cell r="C590" t="str">
            <v>100</v>
          </cell>
          <cell r="D590">
            <v>3</v>
          </cell>
          <cell r="E590">
            <v>2</v>
          </cell>
          <cell r="F590">
            <v>0</v>
          </cell>
          <cell r="G590">
            <v>9200</v>
          </cell>
          <cell r="H590">
            <v>0</v>
          </cell>
          <cell r="I590" t="str">
            <v>N</v>
          </cell>
          <cell r="J590">
            <v>0</v>
          </cell>
          <cell r="K590">
            <v>5200</v>
          </cell>
          <cell r="L590">
            <v>2</v>
          </cell>
          <cell r="M590">
            <v>1</v>
          </cell>
          <cell r="N590">
            <v>37945608</v>
          </cell>
        </row>
        <row r="591">
          <cell r="A591">
            <v>2003</v>
          </cell>
          <cell r="B591">
            <v>3</v>
          </cell>
          <cell r="C591" t="str">
            <v>100</v>
          </cell>
          <cell r="D591">
            <v>3</v>
          </cell>
          <cell r="E591">
            <v>2</v>
          </cell>
          <cell r="F591">
            <v>0</v>
          </cell>
          <cell r="G591">
            <v>9200</v>
          </cell>
          <cell r="H591">
            <v>0</v>
          </cell>
          <cell r="I591" t="str">
            <v>N</v>
          </cell>
          <cell r="J591">
            <v>0</v>
          </cell>
          <cell r="K591">
            <v>5300</v>
          </cell>
          <cell r="L591">
            <v>2</v>
          </cell>
          <cell r="M591">
            <v>1</v>
          </cell>
          <cell r="N591">
            <v>6535000</v>
          </cell>
        </row>
        <row r="592">
          <cell r="A592">
            <v>2003</v>
          </cell>
          <cell r="B592">
            <v>3</v>
          </cell>
          <cell r="C592" t="str">
            <v>100</v>
          </cell>
          <cell r="D592">
            <v>3</v>
          </cell>
          <cell r="E592">
            <v>2</v>
          </cell>
          <cell r="F592">
            <v>0</v>
          </cell>
          <cell r="G592">
            <v>9200</v>
          </cell>
          <cell r="H592">
            <v>0</v>
          </cell>
          <cell r="I592" t="str">
            <v>N</v>
          </cell>
          <cell r="J592">
            <v>0</v>
          </cell>
          <cell r="K592">
            <v>5400</v>
          </cell>
          <cell r="L592">
            <v>2</v>
          </cell>
          <cell r="M592">
            <v>1</v>
          </cell>
          <cell r="N592">
            <v>280000</v>
          </cell>
        </row>
        <row r="593">
          <cell r="A593">
            <v>2003</v>
          </cell>
          <cell r="B593">
            <v>3</v>
          </cell>
          <cell r="C593" t="str">
            <v>100</v>
          </cell>
          <cell r="D593">
            <v>3</v>
          </cell>
          <cell r="E593">
            <v>2</v>
          </cell>
          <cell r="F593">
            <v>0</v>
          </cell>
          <cell r="G593">
            <v>9200</v>
          </cell>
          <cell r="H593">
            <v>0</v>
          </cell>
          <cell r="I593" t="str">
            <v>N</v>
          </cell>
          <cell r="J593">
            <v>0</v>
          </cell>
          <cell r="K593">
            <v>5500</v>
          </cell>
          <cell r="L593">
            <v>2</v>
          </cell>
          <cell r="M593">
            <v>1</v>
          </cell>
          <cell r="N593">
            <v>218484</v>
          </cell>
        </row>
        <row r="594">
          <cell r="A594">
            <v>2003</v>
          </cell>
          <cell r="B594">
            <v>3</v>
          </cell>
          <cell r="C594" t="str">
            <v>100</v>
          </cell>
          <cell r="D594">
            <v>3</v>
          </cell>
          <cell r="E594">
            <v>2</v>
          </cell>
          <cell r="F594">
            <v>0</v>
          </cell>
          <cell r="G594">
            <v>9200</v>
          </cell>
          <cell r="H594">
            <v>0</v>
          </cell>
          <cell r="I594" t="str">
            <v>N</v>
          </cell>
          <cell r="J594">
            <v>0</v>
          </cell>
          <cell r="K594">
            <v>5700</v>
          </cell>
          <cell r="L594">
            <v>2</v>
          </cell>
          <cell r="M594">
            <v>1</v>
          </cell>
          <cell r="N594">
            <v>18000000</v>
          </cell>
        </row>
        <row r="595">
          <cell r="A595">
            <v>2003</v>
          </cell>
          <cell r="B595">
            <v>3</v>
          </cell>
          <cell r="C595" t="str">
            <v>100</v>
          </cell>
          <cell r="D595">
            <v>3</v>
          </cell>
          <cell r="E595">
            <v>2</v>
          </cell>
          <cell r="F595">
            <v>0</v>
          </cell>
          <cell r="G595">
            <v>9200</v>
          </cell>
          <cell r="H595">
            <v>0</v>
          </cell>
          <cell r="I595" t="str">
            <v>N</v>
          </cell>
          <cell r="J595">
            <v>0</v>
          </cell>
          <cell r="K595">
            <v>5800</v>
          </cell>
          <cell r="L595">
            <v>2</v>
          </cell>
          <cell r="M595">
            <v>1</v>
          </cell>
          <cell r="N595">
            <v>35000</v>
          </cell>
        </row>
        <row r="596">
          <cell r="A596">
            <v>2003</v>
          </cell>
          <cell r="B596">
            <v>3</v>
          </cell>
          <cell r="C596" t="str">
            <v>100</v>
          </cell>
          <cell r="D596">
            <v>3</v>
          </cell>
          <cell r="E596">
            <v>2</v>
          </cell>
          <cell r="F596">
            <v>0</v>
          </cell>
          <cell r="G596">
            <v>9200</v>
          </cell>
          <cell r="H596">
            <v>0</v>
          </cell>
          <cell r="I596" t="str">
            <v>N</v>
          </cell>
          <cell r="J596">
            <v>0</v>
          </cell>
          <cell r="K596">
            <v>6100</v>
          </cell>
          <cell r="L596">
            <v>3</v>
          </cell>
          <cell r="M596">
            <v>1</v>
          </cell>
          <cell r="N596">
            <v>66857000</v>
          </cell>
        </row>
        <row r="597">
          <cell r="A597">
            <v>2003</v>
          </cell>
          <cell r="B597">
            <v>3</v>
          </cell>
          <cell r="C597" t="str">
            <v>100</v>
          </cell>
          <cell r="D597">
            <v>3</v>
          </cell>
          <cell r="E597">
            <v>2</v>
          </cell>
          <cell r="F597">
            <v>0</v>
          </cell>
          <cell r="G597">
            <v>9200</v>
          </cell>
          <cell r="H597">
            <v>0</v>
          </cell>
          <cell r="I597" t="str">
            <v>N</v>
          </cell>
          <cell r="J597">
            <v>0</v>
          </cell>
          <cell r="K597">
            <v>7500</v>
          </cell>
          <cell r="L597">
            <v>1</v>
          </cell>
          <cell r="M597">
            <v>1</v>
          </cell>
          <cell r="N597">
            <v>2681965</v>
          </cell>
        </row>
        <row r="598">
          <cell r="A598">
            <v>2003</v>
          </cell>
          <cell r="B598">
            <v>3</v>
          </cell>
          <cell r="C598" t="str">
            <v>110</v>
          </cell>
          <cell r="D598">
            <v>3</v>
          </cell>
          <cell r="E598">
            <v>2</v>
          </cell>
          <cell r="F598">
            <v>0</v>
          </cell>
          <cell r="G598">
            <v>9200</v>
          </cell>
          <cell r="H598">
            <v>0</v>
          </cell>
          <cell r="I598" t="str">
            <v>N</v>
          </cell>
          <cell r="J598">
            <v>0</v>
          </cell>
          <cell r="K598">
            <v>1103</v>
          </cell>
          <cell r="L598">
            <v>1</v>
          </cell>
          <cell r="M598">
            <v>1</v>
          </cell>
          <cell r="N598">
            <v>2499004809</v>
          </cell>
        </row>
        <row r="599">
          <cell r="A599">
            <v>2003</v>
          </cell>
          <cell r="B599">
            <v>3</v>
          </cell>
          <cell r="C599" t="str">
            <v>110</v>
          </cell>
          <cell r="D599">
            <v>3</v>
          </cell>
          <cell r="E599">
            <v>2</v>
          </cell>
          <cell r="F599">
            <v>0</v>
          </cell>
          <cell r="G599">
            <v>9200</v>
          </cell>
          <cell r="H599">
            <v>0</v>
          </cell>
          <cell r="I599" t="str">
            <v>N</v>
          </cell>
          <cell r="J599">
            <v>0</v>
          </cell>
          <cell r="K599">
            <v>1201</v>
          </cell>
          <cell r="L599">
            <v>1</v>
          </cell>
          <cell r="M599">
            <v>1</v>
          </cell>
          <cell r="N599">
            <v>5896536</v>
          </cell>
        </row>
        <row r="600">
          <cell r="A600">
            <v>2003</v>
          </cell>
          <cell r="B600">
            <v>3</v>
          </cell>
          <cell r="C600" t="str">
            <v>110</v>
          </cell>
          <cell r="D600">
            <v>3</v>
          </cell>
          <cell r="E600">
            <v>2</v>
          </cell>
          <cell r="F600">
            <v>0</v>
          </cell>
          <cell r="G600">
            <v>9200</v>
          </cell>
          <cell r="H600">
            <v>0</v>
          </cell>
          <cell r="I600" t="str">
            <v>N</v>
          </cell>
          <cell r="J600">
            <v>0</v>
          </cell>
          <cell r="K600">
            <v>1202</v>
          </cell>
          <cell r="L600">
            <v>1</v>
          </cell>
          <cell r="M600">
            <v>1</v>
          </cell>
          <cell r="N600">
            <v>62265228</v>
          </cell>
        </row>
        <row r="601">
          <cell r="A601">
            <v>2003</v>
          </cell>
          <cell r="B601">
            <v>3</v>
          </cell>
          <cell r="C601" t="str">
            <v>110</v>
          </cell>
          <cell r="D601">
            <v>3</v>
          </cell>
          <cell r="E601">
            <v>2</v>
          </cell>
          <cell r="F601">
            <v>0</v>
          </cell>
          <cell r="G601">
            <v>9200</v>
          </cell>
          <cell r="H601">
            <v>0</v>
          </cell>
          <cell r="I601" t="str">
            <v>N</v>
          </cell>
          <cell r="J601">
            <v>0</v>
          </cell>
          <cell r="K601">
            <v>1301</v>
          </cell>
          <cell r="L601">
            <v>1</v>
          </cell>
          <cell r="M601">
            <v>1</v>
          </cell>
          <cell r="N601">
            <v>9829584</v>
          </cell>
        </row>
        <row r="602">
          <cell r="A602">
            <v>2003</v>
          </cell>
          <cell r="B602">
            <v>3</v>
          </cell>
          <cell r="C602" t="str">
            <v>110</v>
          </cell>
          <cell r="D602">
            <v>3</v>
          </cell>
          <cell r="E602">
            <v>2</v>
          </cell>
          <cell r="F602">
            <v>0</v>
          </cell>
          <cell r="G602">
            <v>9200</v>
          </cell>
          <cell r="H602">
            <v>0</v>
          </cell>
          <cell r="I602" t="str">
            <v>N</v>
          </cell>
          <cell r="J602">
            <v>0</v>
          </cell>
          <cell r="K602">
            <v>1305</v>
          </cell>
          <cell r="L602">
            <v>1</v>
          </cell>
          <cell r="M602">
            <v>1</v>
          </cell>
          <cell r="N602">
            <v>69482816</v>
          </cell>
        </row>
        <row r="603">
          <cell r="A603">
            <v>2003</v>
          </cell>
          <cell r="B603">
            <v>3</v>
          </cell>
          <cell r="C603" t="str">
            <v>110</v>
          </cell>
          <cell r="D603">
            <v>3</v>
          </cell>
          <cell r="E603">
            <v>2</v>
          </cell>
          <cell r="F603">
            <v>0</v>
          </cell>
          <cell r="G603">
            <v>9200</v>
          </cell>
          <cell r="H603">
            <v>0</v>
          </cell>
          <cell r="I603" t="str">
            <v>N</v>
          </cell>
          <cell r="J603">
            <v>0</v>
          </cell>
          <cell r="K603">
            <v>1306</v>
          </cell>
          <cell r="L603">
            <v>1</v>
          </cell>
          <cell r="M603">
            <v>1</v>
          </cell>
          <cell r="N603">
            <v>277931268</v>
          </cell>
        </row>
        <row r="604">
          <cell r="A604">
            <v>2003</v>
          </cell>
          <cell r="B604">
            <v>3</v>
          </cell>
          <cell r="C604" t="str">
            <v>110</v>
          </cell>
          <cell r="D604">
            <v>3</v>
          </cell>
          <cell r="E604">
            <v>2</v>
          </cell>
          <cell r="F604">
            <v>0</v>
          </cell>
          <cell r="G604">
            <v>9200</v>
          </cell>
          <cell r="H604">
            <v>0</v>
          </cell>
          <cell r="I604" t="str">
            <v>N</v>
          </cell>
          <cell r="J604">
            <v>0</v>
          </cell>
          <cell r="K604">
            <v>1308</v>
          </cell>
          <cell r="L604">
            <v>1</v>
          </cell>
          <cell r="M604">
            <v>1</v>
          </cell>
          <cell r="N604">
            <v>11487624</v>
          </cell>
        </row>
        <row r="605">
          <cell r="A605">
            <v>2003</v>
          </cell>
          <cell r="B605">
            <v>3</v>
          </cell>
          <cell r="C605" t="str">
            <v>110</v>
          </cell>
          <cell r="D605">
            <v>3</v>
          </cell>
          <cell r="E605">
            <v>2</v>
          </cell>
          <cell r="F605">
            <v>0</v>
          </cell>
          <cell r="G605">
            <v>9200</v>
          </cell>
          <cell r="H605">
            <v>0</v>
          </cell>
          <cell r="I605" t="str">
            <v>N</v>
          </cell>
          <cell r="J605">
            <v>0</v>
          </cell>
          <cell r="K605">
            <v>1316</v>
          </cell>
          <cell r="L605">
            <v>1</v>
          </cell>
          <cell r="M605">
            <v>1</v>
          </cell>
          <cell r="N605">
            <v>493260</v>
          </cell>
        </row>
        <row r="606">
          <cell r="A606">
            <v>2003</v>
          </cell>
          <cell r="B606">
            <v>3</v>
          </cell>
          <cell r="C606" t="str">
            <v>110</v>
          </cell>
          <cell r="D606">
            <v>3</v>
          </cell>
          <cell r="E606">
            <v>2</v>
          </cell>
          <cell r="F606">
            <v>0</v>
          </cell>
          <cell r="G606">
            <v>9200</v>
          </cell>
          <cell r="H606">
            <v>0</v>
          </cell>
          <cell r="I606" t="str">
            <v>N</v>
          </cell>
          <cell r="J606">
            <v>0</v>
          </cell>
          <cell r="K606">
            <v>1319</v>
          </cell>
          <cell r="L606">
            <v>1</v>
          </cell>
          <cell r="M606">
            <v>1</v>
          </cell>
          <cell r="N606">
            <v>26851068</v>
          </cell>
        </row>
        <row r="607">
          <cell r="A607">
            <v>2003</v>
          </cell>
          <cell r="B607">
            <v>3</v>
          </cell>
          <cell r="C607" t="str">
            <v>110</v>
          </cell>
          <cell r="D607">
            <v>3</v>
          </cell>
          <cell r="E607">
            <v>2</v>
          </cell>
          <cell r="F607">
            <v>0</v>
          </cell>
          <cell r="G607">
            <v>9200</v>
          </cell>
          <cell r="H607">
            <v>0</v>
          </cell>
          <cell r="I607" t="str">
            <v>N</v>
          </cell>
          <cell r="J607">
            <v>0</v>
          </cell>
          <cell r="K607">
            <v>1401</v>
          </cell>
          <cell r="L607">
            <v>1</v>
          </cell>
          <cell r="M607">
            <v>1</v>
          </cell>
          <cell r="N607">
            <v>296568221</v>
          </cell>
        </row>
        <row r="608">
          <cell r="A608">
            <v>2003</v>
          </cell>
          <cell r="B608">
            <v>3</v>
          </cell>
          <cell r="C608" t="str">
            <v>110</v>
          </cell>
          <cell r="D608">
            <v>3</v>
          </cell>
          <cell r="E608">
            <v>2</v>
          </cell>
          <cell r="F608">
            <v>0</v>
          </cell>
          <cell r="G608">
            <v>9200</v>
          </cell>
          <cell r="H608">
            <v>0</v>
          </cell>
          <cell r="I608" t="str">
            <v>N</v>
          </cell>
          <cell r="J608">
            <v>0</v>
          </cell>
          <cell r="K608">
            <v>1403</v>
          </cell>
          <cell r="L608">
            <v>1</v>
          </cell>
          <cell r="M608">
            <v>1</v>
          </cell>
          <cell r="N608">
            <v>116301263</v>
          </cell>
        </row>
        <row r="609">
          <cell r="A609">
            <v>2003</v>
          </cell>
          <cell r="B609">
            <v>3</v>
          </cell>
          <cell r="C609" t="str">
            <v>110</v>
          </cell>
          <cell r="D609">
            <v>3</v>
          </cell>
          <cell r="E609">
            <v>2</v>
          </cell>
          <cell r="F609">
            <v>0</v>
          </cell>
          <cell r="G609">
            <v>9200</v>
          </cell>
          <cell r="H609">
            <v>0</v>
          </cell>
          <cell r="I609" t="str">
            <v>N</v>
          </cell>
          <cell r="J609">
            <v>0</v>
          </cell>
          <cell r="K609">
            <v>1404</v>
          </cell>
          <cell r="L609">
            <v>1</v>
          </cell>
          <cell r="M609">
            <v>1</v>
          </cell>
          <cell r="N609">
            <v>140031877</v>
          </cell>
        </row>
        <row r="610">
          <cell r="A610">
            <v>2003</v>
          </cell>
          <cell r="B610">
            <v>3</v>
          </cell>
          <cell r="C610" t="str">
            <v>110</v>
          </cell>
          <cell r="D610">
            <v>3</v>
          </cell>
          <cell r="E610">
            <v>2</v>
          </cell>
          <cell r="F610">
            <v>0</v>
          </cell>
          <cell r="G610">
            <v>9200</v>
          </cell>
          <cell r="H610">
            <v>0</v>
          </cell>
          <cell r="I610" t="str">
            <v>N</v>
          </cell>
          <cell r="J610">
            <v>0</v>
          </cell>
          <cell r="K610">
            <v>1406</v>
          </cell>
          <cell r="L610">
            <v>1</v>
          </cell>
          <cell r="M610">
            <v>1</v>
          </cell>
          <cell r="N610">
            <v>209015892</v>
          </cell>
        </row>
        <row r="611">
          <cell r="A611">
            <v>2003</v>
          </cell>
          <cell r="B611">
            <v>3</v>
          </cell>
          <cell r="C611" t="str">
            <v>110</v>
          </cell>
          <cell r="D611">
            <v>3</v>
          </cell>
          <cell r="E611">
            <v>2</v>
          </cell>
          <cell r="F611">
            <v>0</v>
          </cell>
          <cell r="G611">
            <v>9200</v>
          </cell>
          <cell r="H611">
            <v>0</v>
          </cell>
          <cell r="I611" t="str">
            <v>N</v>
          </cell>
          <cell r="J611">
            <v>0</v>
          </cell>
          <cell r="K611">
            <v>1407</v>
          </cell>
          <cell r="L611">
            <v>1</v>
          </cell>
          <cell r="M611">
            <v>1</v>
          </cell>
          <cell r="N611">
            <v>373470432</v>
          </cell>
        </row>
        <row r="612">
          <cell r="A612">
            <v>2003</v>
          </cell>
          <cell r="B612">
            <v>3</v>
          </cell>
          <cell r="C612" t="str">
            <v>110</v>
          </cell>
          <cell r="D612">
            <v>3</v>
          </cell>
          <cell r="E612">
            <v>2</v>
          </cell>
          <cell r="F612">
            <v>0</v>
          </cell>
          <cell r="G612">
            <v>9200</v>
          </cell>
          <cell r="H612">
            <v>0</v>
          </cell>
          <cell r="I612" t="str">
            <v>N</v>
          </cell>
          <cell r="J612">
            <v>0</v>
          </cell>
          <cell r="K612">
            <v>1506</v>
          </cell>
          <cell r="L612">
            <v>1</v>
          </cell>
          <cell r="M612">
            <v>1</v>
          </cell>
          <cell r="N612">
            <v>85225547</v>
          </cell>
        </row>
        <row r="613">
          <cell r="A613">
            <v>2003</v>
          </cell>
          <cell r="B613">
            <v>3</v>
          </cell>
          <cell r="C613" t="str">
            <v>110</v>
          </cell>
          <cell r="D613">
            <v>3</v>
          </cell>
          <cell r="E613">
            <v>2</v>
          </cell>
          <cell r="F613">
            <v>0</v>
          </cell>
          <cell r="G613">
            <v>9200</v>
          </cell>
          <cell r="H613">
            <v>0</v>
          </cell>
          <cell r="I613" t="str">
            <v>N</v>
          </cell>
          <cell r="J613">
            <v>0</v>
          </cell>
          <cell r="K613">
            <v>1507</v>
          </cell>
          <cell r="L613">
            <v>1</v>
          </cell>
          <cell r="M613">
            <v>1</v>
          </cell>
          <cell r="N613">
            <v>1991984204</v>
          </cell>
        </row>
        <row r="614">
          <cell r="A614">
            <v>2003</v>
          </cell>
          <cell r="B614">
            <v>3</v>
          </cell>
          <cell r="C614" t="str">
            <v>110</v>
          </cell>
          <cell r="D614">
            <v>3</v>
          </cell>
          <cell r="E614">
            <v>2</v>
          </cell>
          <cell r="F614">
            <v>0</v>
          </cell>
          <cell r="G614">
            <v>9200</v>
          </cell>
          <cell r="H614">
            <v>0</v>
          </cell>
          <cell r="I614" t="str">
            <v>N</v>
          </cell>
          <cell r="J614">
            <v>0</v>
          </cell>
          <cell r="K614">
            <v>1508</v>
          </cell>
          <cell r="L614">
            <v>1</v>
          </cell>
          <cell r="M614">
            <v>1</v>
          </cell>
          <cell r="N614">
            <v>50014789</v>
          </cell>
        </row>
        <row r="615">
          <cell r="A615">
            <v>2003</v>
          </cell>
          <cell r="B615">
            <v>3</v>
          </cell>
          <cell r="C615" t="str">
            <v>110</v>
          </cell>
          <cell r="D615">
            <v>3</v>
          </cell>
          <cell r="E615">
            <v>2</v>
          </cell>
          <cell r="F615">
            <v>0</v>
          </cell>
          <cell r="G615">
            <v>9200</v>
          </cell>
          <cell r="H615">
            <v>0</v>
          </cell>
          <cell r="I615" t="str">
            <v>N</v>
          </cell>
          <cell r="J615">
            <v>0</v>
          </cell>
          <cell r="K615">
            <v>1509</v>
          </cell>
          <cell r="L615">
            <v>1</v>
          </cell>
          <cell r="M615">
            <v>1</v>
          </cell>
          <cell r="N615">
            <v>3794394688</v>
          </cell>
        </row>
        <row r="616">
          <cell r="A616">
            <v>2003</v>
          </cell>
          <cell r="B616">
            <v>3</v>
          </cell>
          <cell r="C616" t="str">
            <v>110</v>
          </cell>
          <cell r="D616">
            <v>3</v>
          </cell>
          <cell r="E616">
            <v>2</v>
          </cell>
          <cell r="F616">
            <v>0</v>
          </cell>
          <cell r="G616">
            <v>9200</v>
          </cell>
          <cell r="H616">
            <v>0</v>
          </cell>
          <cell r="I616" t="str">
            <v>N</v>
          </cell>
          <cell r="J616">
            <v>0</v>
          </cell>
          <cell r="K616">
            <v>1510</v>
          </cell>
          <cell r="L616">
            <v>1</v>
          </cell>
          <cell r="M616">
            <v>1</v>
          </cell>
          <cell r="N616">
            <v>4811208</v>
          </cell>
        </row>
        <row r="617">
          <cell r="A617">
            <v>2003</v>
          </cell>
          <cell r="B617">
            <v>3</v>
          </cell>
          <cell r="C617" t="str">
            <v>110</v>
          </cell>
          <cell r="D617">
            <v>3</v>
          </cell>
          <cell r="E617">
            <v>2</v>
          </cell>
          <cell r="F617">
            <v>0</v>
          </cell>
          <cell r="G617">
            <v>9200</v>
          </cell>
          <cell r="H617">
            <v>0</v>
          </cell>
          <cell r="I617" t="str">
            <v>N</v>
          </cell>
          <cell r="J617">
            <v>0</v>
          </cell>
          <cell r="K617">
            <v>1511</v>
          </cell>
          <cell r="L617">
            <v>1</v>
          </cell>
          <cell r="M617">
            <v>1</v>
          </cell>
          <cell r="N617">
            <v>60766518</v>
          </cell>
        </row>
        <row r="618">
          <cell r="A618">
            <v>2003</v>
          </cell>
          <cell r="B618">
            <v>3</v>
          </cell>
          <cell r="C618" t="str">
            <v>110</v>
          </cell>
          <cell r="D618">
            <v>3</v>
          </cell>
          <cell r="E618">
            <v>2</v>
          </cell>
          <cell r="F618">
            <v>0</v>
          </cell>
          <cell r="G618">
            <v>9200</v>
          </cell>
          <cell r="H618">
            <v>0</v>
          </cell>
          <cell r="I618" t="str">
            <v>N</v>
          </cell>
          <cell r="J618">
            <v>0</v>
          </cell>
          <cell r="K618">
            <v>1601</v>
          </cell>
          <cell r="L618">
            <v>1</v>
          </cell>
          <cell r="M618">
            <v>1</v>
          </cell>
          <cell r="N618">
            <v>84344714</v>
          </cell>
        </row>
        <row r="619">
          <cell r="A619">
            <v>2003</v>
          </cell>
          <cell r="B619">
            <v>3</v>
          </cell>
          <cell r="C619" t="str">
            <v>110</v>
          </cell>
          <cell r="D619">
            <v>3</v>
          </cell>
          <cell r="E619">
            <v>2</v>
          </cell>
          <cell r="F619">
            <v>0</v>
          </cell>
          <cell r="G619">
            <v>9200</v>
          </cell>
          <cell r="H619">
            <v>0</v>
          </cell>
          <cell r="I619" t="str">
            <v>N</v>
          </cell>
          <cell r="J619">
            <v>0</v>
          </cell>
          <cell r="K619">
            <v>1701</v>
          </cell>
          <cell r="L619">
            <v>1</v>
          </cell>
          <cell r="M619">
            <v>1</v>
          </cell>
          <cell r="N619">
            <v>1438295208</v>
          </cell>
        </row>
        <row r="620">
          <cell r="A620">
            <v>2003</v>
          </cell>
          <cell r="B620">
            <v>3</v>
          </cell>
          <cell r="C620" t="str">
            <v>110</v>
          </cell>
          <cell r="D620">
            <v>3</v>
          </cell>
          <cell r="E620">
            <v>2</v>
          </cell>
          <cell r="F620">
            <v>0</v>
          </cell>
          <cell r="G620">
            <v>9200</v>
          </cell>
          <cell r="H620">
            <v>0</v>
          </cell>
          <cell r="I620" t="str">
            <v>N</v>
          </cell>
          <cell r="J620">
            <v>0</v>
          </cell>
          <cell r="K620">
            <v>1801</v>
          </cell>
          <cell r="L620">
            <v>1</v>
          </cell>
          <cell r="M620">
            <v>1</v>
          </cell>
          <cell r="N620">
            <v>330089217</v>
          </cell>
        </row>
        <row r="621">
          <cell r="A621">
            <v>2003</v>
          </cell>
          <cell r="B621">
            <v>3</v>
          </cell>
          <cell r="C621" t="str">
            <v>110</v>
          </cell>
          <cell r="D621">
            <v>3</v>
          </cell>
          <cell r="E621">
            <v>2</v>
          </cell>
          <cell r="F621">
            <v>0</v>
          </cell>
          <cell r="G621">
            <v>9200</v>
          </cell>
          <cell r="H621">
            <v>0</v>
          </cell>
          <cell r="I621" t="str">
            <v>N</v>
          </cell>
          <cell r="J621">
            <v>0</v>
          </cell>
          <cell r="K621">
            <v>1802</v>
          </cell>
          <cell r="L621">
            <v>1</v>
          </cell>
          <cell r="M621">
            <v>1</v>
          </cell>
          <cell r="N621">
            <v>585523428</v>
          </cell>
        </row>
        <row r="622">
          <cell r="A622">
            <v>2003</v>
          </cell>
          <cell r="B622">
            <v>3</v>
          </cell>
          <cell r="C622" t="str">
            <v>110</v>
          </cell>
          <cell r="D622">
            <v>3</v>
          </cell>
          <cell r="E622">
            <v>2</v>
          </cell>
          <cell r="F622">
            <v>0</v>
          </cell>
          <cell r="G622">
            <v>9200</v>
          </cell>
          <cell r="H622">
            <v>0</v>
          </cell>
          <cell r="I622" t="str">
            <v>N</v>
          </cell>
          <cell r="J622">
            <v>0</v>
          </cell>
          <cell r="K622">
            <v>1803</v>
          </cell>
          <cell r="L622">
            <v>1</v>
          </cell>
          <cell r="M622">
            <v>1</v>
          </cell>
          <cell r="N622">
            <v>719147604</v>
          </cell>
        </row>
        <row r="623">
          <cell r="A623">
            <v>2003</v>
          </cell>
          <cell r="B623">
            <v>3</v>
          </cell>
          <cell r="C623" t="str">
            <v>110</v>
          </cell>
          <cell r="D623">
            <v>3</v>
          </cell>
          <cell r="E623">
            <v>2</v>
          </cell>
          <cell r="F623">
            <v>0</v>
          </cell>
          <cell r="G623">
            <v>9200</v>
          </cell>
          <cell r="H623">
            <v>0</v>
          </cell>
          <cell r="I623" t="str">
            <v>N</v>
          </cell>
          <cell r="J623">
            <v>0</v>
          </cell>
          <cell r="K623">
            <v>2100</v>
          </cell>
          <cell r="L623">
            <v>1</v>
          </cell>
          <cell r="M623">
            <v>1</v>
          </cell>
          <cell r="N623">
            <v>152854380</v>
          </cell>
        </row>
        <row r="624">
          <cell r="A624">
            <v>2003</v>
          </cell>
          <cell r="B624">
            <v>3</v>
          </cell>
          <cell r="C624" t="str">
            <v>110</v>
          </cell>
          <cell r="D624">
            <v>3</v>
          </cell>
          <cell r="E624">
            <v>2</v>
          </cell>
          <cell r="F624">
            <v>0</v>
          </cell>
          <cell r="G624">
            <v>9200</v>
          </cell>
          <cell r="H624">
            <v>0</v>
          </cell>
          <cell r="I624" t="str">
            <v>N</v>
          </cell>
          <cell r="J624">
            <v>0</v>
          </cell>
          <cell r="K624">
            <v>2200</v>
          </cell>
          <cell r="L624">
            <v>1</v>
          </cell>
          <cell r="M624">
            <v>1</v>
          </cell>
          <cell r="N624">
            <v>15341193</v>
          </cell>
        </row>
        <row r="625">
          <cell r="A625">
            <v>2003</v>
          </cell>
          <cell r="B625">
            <v>3</v>
          </cell>
          <cell r="C625" t="str">
            <v>110</v>
          </cell>
          <cell r="D625">
            <v>3</v>
          </cell>
          <cell r="E625">
            <v>2</v>
          </cell>
          <cell r="F625">
            <v>0</v>
          </cell>
          <cell r="G625">
            <v>9200</v>
          </cell>
          <cell r="H625">
            <v>0</v>
          </cell>
          <cell r="I625" t="str">
            <v>N</v>
          </cell>
          <cell r="J625">
            <v>0</v>
          </cell>
          <cell r="K625">
            <v>2300</v>
          </cell>
          <cell r="L625">
            <v>1</v>
          </cell>
          <cell r="M625">
            <v>1</v>
          </cell>
          <cell r="N625">
            <v>19619152</v>
          </cell>
        </row>
        <row r="626">
          <cell r="A626">
            <v>2003</v>
          </cell>
          <cell r="B626">
            <v>3</v>
          </cell>
          <cell r="C626" t="str">
            <v>110</v>
          </cell>
          <cell r="D626">
            <v>3</v>
          </cell>
          <cell r="E626">
            <v>2</v>
          </cell>
          <cell r="F626">
            <v>0</v>
          </cell>
          <cell r="G626">
            <v>9200</v>
          </cell>
          <cell r="H626">
            <v>0</v>
          </cell>
          <cell r="I626" t="str">
            <v>N</v>
          </cell>
          <cell r="J626">
            <v>0</v>
          </cell>
          <cell r="K626">
            <v>2400</v>
          </cell>
          <cell r="L626">
            <v>1</v>
          </cell>
          <cell r="M626">
            <v>1</v>
          </cell>
          <cell r="N626">
            <v>23465897</v>
          </cell>
        </row>
        <row r="627">
          <cell r="A627">
            <v>2003</v>
          </cell>
          <cell r="B627">
            <v>3</v>
          </cell>
          <cell r="C627" t="str">
            <v>110</v>
          </cell>
          <cell r="D627">
            <v>3</v>
          </cell>
          <cell r="E627">
            <v>2</v>
          </cell>
          <cell r="F627">
            <v>0</v>
          </cell>
          <cell r="G627">
            <v>9200</v>
          </cell>
          <cell r="H627">
            <v>0</v>
          </cell>
          <cell r="I627" t="str">
            <v>N</v>
          </cell>
          <cell r="J627">
            <v>0</v>
          </cell>
          <cell r="K627">
            <v>2500</v>
          </cell>
          <cell r="L627">
            <v>1</v>
          </cell>
          <cell r="M627">
            <v>1</v>
          </cell>
          <cell r="N627">
            <v>3122358</v>
          </cell>
        </row>
        <row r="628">
          <cell r="A628">
            <v>2003</v>
          </cell>
          <cell r="B628">
            <v>3</v>
          </cell>
          <cell r="C628" t="str">
            <v>110</v>
          </cell>
          <cell r="D628">
            <v>3</v>
          </cell>
          <cell r="E628">
            <v>2</v>
          </cell>
          <cell r="F628">
            <v>0</v>
          </cell>
          <cell r="G628">
            <v>9200</v>
          </cell>
          <cell r="H628">
            <v>0</v>
          </cell>
          <cell r="I628" t="str">
            <v>N</v>
          </cell>
          <cell r="J628">
            <v>0</v>
          </cell>
          <cell r="K628">
            <v>2600</v>
          </cell>
          <cell r="L628">
            <v>1</v>
          </cell>
          <cell r="M628">
            <v>1</v>
          </cell>
          <cell r="N628">
            <v>3399110</v>
          </cell>
        </row>
        <row r="629">
          <cell r="A629">
            <v>2003</v>
          </cell>
          <cell r="B629">
            <v>3</v>
          </cell>
          <cell r="C629" t="str">
            <v>110</v>
          </cell>
          <cell r="D629">
            <v>3</v>
          </cell>
          <cell r="E629">
            <v>2</v>
          </cell>
          <cell r="F629">
            <v>0</v>
          </cell>
          <cell r="G629">
            <v>9200</v>
          </cell>
          <cell r="H629">
            <v>0</v>
          </cell>
          <cell r="I629" t="str">
            <v>N</v>
          </cell>
          <cell r="J629">
            <v>0</v>
          </cell>
          <cell r="K629">
            <v>2700</v>
          </cell>
          <cell r="L629">
            <v>1</v>
          </cell>
          <cell r="M629">
            <v>1</v>
          </cell>
          <cell r="N629">
            <v>16697910</v>
          </cell>
        </row>
        <row r="630">
          <cell r="A630">
            <v>2003</v>
          </cell>
          <cell r="B630">
            <v>3</v>
          </cell>
          <cell r="C630" t="str">
            <v>110</v>
          </cell>
          <cell r="D630">
            <v>3</v>
          </cell>
          <cell r="E630">
            <v>2</v>
          </cell>
          <cell r="F630">
            <v>0</v>
          </cell>
          <cell r="G630">
            <v>9200</v>
          </cell>
          <cell r="H630">
            <v>0</v>
          </cell>
          <cell r="I630" t="str">
            <v>N</v>
          </cell>
          <cell r="J630">
            <v>0</v>
          </cell>
          <cell r="K630">
            <v>2800</v>
          </cell>
          <cell r="L630">
            <v>1</v>
          </cell>
          <cell r="M630">
            <v>1</v>
          </cell>
          <cell r="N630">
            <v>500000</v>
          </cell>
        </row>
        <row r="631">
          <cell r="A631">
            <v>2003</v>
          </cell>
          <cell r="B631">
            <v>3</v>
          </cell>
          <cell r="C631" t="str">
            <v>110</v>
          </cell>
          <cell r="D631">
            <v>3</v>
          </cell>
          <cell r="E631">
            <v>2</v>
          </cell>
          <cell r="F631">
            <v>0</v>
          </cell>
          <cell r="G631">
            <v>9200</v>
          </cell>
          <cell r="H631">
            <v>0</v>
          </cell>
          <cell r="I631" t="str">
            <v>N</v>
          </cell>
          <cell r="J631">
            <v>0</v>
          </cell>
          <cell r="K631">
            <v>3100</v>
          </cell>
          <cell r="L631">
            <v>1</v>
          </cell>
          <cell r="M631">
            <v>1</v>
          </cell>
          <cell r="N631">
            <v>226826058</v>
          </cell>
        </row>
        <row r="632">
          <cell r="A632">
            <v>2003</v>
          </cell>
          <cell r="B632">
            <v>3</v>
          </cell>
          <cell r="C632" t="str">
            <v>110</v>
          </cell>
          <cell r="D632">
            <v>3</v>
          </cell>
          <cell r="E632">
            <v>2</v>
          </cell>
          <cell r="F632">
            <v>0</v>
          </cell>
          <cell r="G632">
            <v>9200</v>
          </cell>
          <cell r="H632">
            <v>0</v>
          </cell>
          <cell r="I632" t="str">
            <v>N</v>
          </cell>
          <cell r="J632">
            <v>0</v>
          </cell>
          <cell r="K632">
            <v>3200</v>
          </cell>
          <cell r="L632">
            <v>1</v>
          </cell>
          <cell r="M632">
            <v>1</v>
          </cell>
          <cell r="N632">
            <v>219150244</v>
          </cell>
        </row>
        <row r="633">
          <cell r="A633">
            <v>2003</v>
          </cell>
          <cell r="B633">
            <v>3</v>
          </cell>
          <cell r="C633" t="str">
            <v>110</v>
          </cell>
          <cell r="D633">
            <v>3</v>
          </cell>
          <cell r="E633">
            <v>2</v>
          </cell>
          <cell r="F633">
            <v>0</v>
          </cell>
          <cell r="G633">
            <v>9200</v>
          </cell>
          <cell r="H633">
            <v>0</v>
          </cell>
          <cell r="I633" t="str">
            <v>N</v>
          </cell>
          <cell r="J633">
            <v>0</v>
          </cell>
          <cell r="K633">
            <v>3300</v>
          </cell>
          <cell r="L633">
            <v>1</v>
          </cell>
          <cell r="M633">
            <v>1</v>
          </cell>
          <cell r="N633">
            <v>44238245</v>
          </cell>
        </row>
        <row r="634">
          <cell r="A634">
            <v>2003</v>
          </cell>
          <cell r="B634">
            <v>3</v>
          </cell>
          <cell r="C634" t="str">
            <v>110</v>
          </cell>
          <cell r="D634">
            <v>3</v>
          </cell>
          <cell r="E634">
            <v>2</v>
          </cell>
          <cell r="F634">
            <v>0</v>
          </cell>
          <cell r="G634">
            <v>9200</v>
          </cell>
          <cell r="H634">
            <v>0</v>
          </cell>
          <cell r="I634" t="str">
            <v>N</v>
          </cell>
          <cell r="J634">
            <v>0</v>
          </cell>
          <cell r="K634">
            <v>3400</v>
          </cell>
          <cell r="L634">
            <v>1</v>
          </cell>
          <cell r="M634">
            <v>1</v>
          </cell>
          <cell r="N634">
            <v>177170953</v>
          </cell>
        </row>
        <row r="635">
          <cell r="A635">
            <v>2003</v>
          </cell>
          <cell r="B635">
            <v>3</v>
          </cell>
          <cell r="C635" t="str">
            <v>110</v>
          </cell>
          <cell r="D635">
            <v>3</v>
          </cell>
          <cell r="E635">
            <v>2</v>
          </cell>
          <cell r="F635">
            <v>0</v>
          </cell>
          <cell r="G635">
            <v>9200</v>
          </cell>
          <cell r="H635">
            <v>0</v>
          </cell>
          <cell r="I635" t="str">
            <v>N</v>
          </cell>
          <cell r="J635">
            <v>0</v>
          </cell>
          <cell r="K635">
            <v>3500</v>
          </cell>
          <cell r="L635">
            <v>1</v>
          </cell>
          <cell r="M635">
            <v>1</v>
          </cell>
          <cell r="N635">
            <v>170835535</v>
          </cell>
        </row>
        <row r="636">
          <cell r="A636">
            <v>2003</v>
          </cell>
          <cell r="B636">
            <v>3</v>
          </cell>
          <cell r="C636" t="str">
            <v>110</v>
          </cell>
          <cell r="D636">
            <v>3</v>
          </cell>
          <cell r="E636">
            <v>2</v>
          </cell>
          <cell r="F636">
            <v>0</v>
          </cell>
          <cell r="G636">
            <v>9200</v>
          </cell>
          <cell r="H636">
            <v>0</v>
          </cell>
          <cell r="I636" t="str">
            <v>N</v>
          </cell>
          <cell r="J636">
            <v>0</v>
          </cell>
          <cell r="K636">
            <v>3600</v>
          </cell>
          <cell r="L636">
            <v>1</v>
          </cell>
          <cell r="M636">
            <v>1</v>
          </cell>
          <cell r="N636">
            <v>8096068</v>
          </cell>
        </row>
        <row r="637">
          <cell r="A637">
            <v>2003</v>
          </cell>
          <cell r="B637">
            <v>3</v>
          </cell>
          <cell r="C637" t="str">
            <v>110</v>
          </cell>
          <cell r="D637">
            <v>3</v>
          </cell>
          <cell r="E637">
            <v>2</v>
          </cell>
          <cell r="F637">
            <v>0</v>
          </cell>
          <cell r="G637">
            <v>9200</v>
          </cell>
          <cell r="H637">
            <v>0</v>
          </cell>
          <cell r="I637" t="str">
            <v>N</v>
          </cell>
          <cell r="J637">
            <v>0</v>
          </cell>
          <cell r="K637">
            <v>3700</v>
          </cell>
          <cell r="L637">
            <v>1</v>
          </cell>
          <cell r="M637">
            <v>1</v>
          </cell>
          <cell r="N637">
            <v>12639023</v>
          </cell>
        </row>
        <row r="638">
          <cell r="A638">
            <v>2003</v>
          </cell>
          <cell r="B638">
            <v>3</v>
          </cell>
          <cell r="C638" t="str">
            <v>110</v>
          </cell>
          <cell r="D638">
            <v>3</v>
          </cell>
          <cell r="E638">
            <v>2</v>
          </cell>
          <cell r="F638">
            <v>0</v>
          </cell>
          <cell r="G638">
            <v>9200</v>
          </cell>
          <cell r="H638">
            <v>0</v>
          </cell>
          <cell r="I638" t="str">
            <v>N</v>
          </cell>
          <cell r="J638">
            <v>0</v>
          </cell>
          <cell r="K638">
            <v>3800</v>
          </cell>
          <cell r="L638">
            <v>1</v>
          </cell>
          <cell r="M638">
            <v>1</v>
          </cell>
          <cell r="N638">
            <v>91043874</v>
          </cell>
        </row>
        <row r="639">
          <cell r="A639">
            <v>2003</v>
          </cell>
          <cell r="B639">
            <v>3</v>
          </cell>
          <cell r="C639" t="str">
            <v>110</v>
          </cell>
          <cell r="D639">
            <v>3</v>
          </cell>
          <cell r="E639">
            <v>2</v>
          </cell>
          <cell r="F639">
            <v>0</v>
          </cell>
          <cell r="G639">
            <v>9200</v>
          </cell>
          <cell r="H639">
            <v>0</v>
          </cell>
          <cell r="I639" t="str">
            <v>N</v>
          </cell>
          <cell r="J639">
            <v>0</v>
          </cell>
          <cell r="K639">
            <v>5100</v>
          </cell>
          <cell r="L639">
            <v>2</v>
          </cell>
          <cell r="M639">
            <v>1</v>
          </cell>
          <cell r="N639">
            <v>81751252</v>
          </cell>
        </row>
        <row r="640">
          <cell r="A640">
            <v>2003</v>
          </cell>
          <cell r="B640">
            <v>3</v>
          </cell>
          <cell r="C640" t="str">
            <v>110</v>
          </cell>
          <cell r="D640">
            <v>3</v>
          </cell>
          <cell r="E640">
            <v>2</v>
          </cell>
          <cell r="F640">
            <v>0</v>
          </cell>
          <cell r="G640">
            <v>9200</v>
          </cell>
          <cell r="H640">
            <v>0</v>
          </cell>
          <cell r="I640" t="str">
            <v>N</v>
          </cell>
          <cell r="J640">
            <v>0</v>
          </cell>
          <cell r="K640">
            <v>5200</v>
          </cell>
          <cell r="L640">
            <v>2</v>
          </cell>
          <cell r="M640">
            <v>1</v>
          </cell>
          <cell r="N640">
            <v>131904575</v>
          </cell>
        </row>
        <row r="641">
          <cell r="A641">
            <v>2003</v>
          </cell>
          <cell r="B641">
            <v>3</v>
          </cell>
          <cell r="C641" t="str">
            <v>110</v>
          </cell>
          <cell r="D641">
            <v>3</v>
          </cell>
          <cell r="E641">
            <v>2</v>
          </cell>
          <cell r="F641">
            <v>0</v>
          </cell>
          <cell r="G641">
            <v>9200</v>
          </cell>
          <cell r="H641">
            <v>0</v>
          </cell>
          <cell r="I641" t="str">
            <v>N</v>
          </cell>
          <cell r="J641">
            <v>0</v>
          </cell>
          <cell r="K641">
            <v>5300</v>
          </cell>
          <cell r="L641">
            <v>2</v>
          </cell>
          <cell r="M641">
            <v>1</v>
          </cell>
          <cell r="N641">
            <v>4971272</v>
          </cell>
        </row>
        <row r="642">
          <cell r="A642">
            <v>2003</v>
          </cell>
          <cell r="B642">
            <v>3</v>
          </cell>
          <cell r="C642" t="str">
            <v>110</v>
          </cell>
          <cell r="D642">
            <v>3</v>
          </cell>
          <cell r="E642">
            <v>2</v>
          </cell>
          <cell r="F642">
            <v>0</v>
          </cell>
          <cell r="G642">
            <v>9200</v>
          </cell>
          <cell r="H642">
            <v>0</v>
          </cell>
          <cell r="I642" t="str">
            <v>N</v>
          </cell>
          <cell r="J642">
            <v>0</v>
          </cell>
          <cell r="K642">
            <v>5400</v>
          </cell>
          <cell r="L642">
            <v>2</v>
          </cell>
          <cell r="M642">
            <v>1</v>
          </cell>
          <cell r="N642">
            <v>816596</v>
          </cell>
        </row>
        <row r="643">
          <cell r="A643">
            <v>2003</v>
          </cell>
          <cell r="B643">
            <v>3</v>
          </cell>
          <cell r="C643" t="str">
            <v>110</v>
          </cell>
          <cell r="D643">
            <v>3</v>
          </cell>
          <cell r="E643">
            <v>2</v>
          </cell>
          <cell r="F643">
            <v>0</v>
          </cell>
          <cell r="G643">
            <v>9200</v>
          </cell>
          <cell r="H643">
            <v>0</v>
          </cell>
          <cell r="I643" t="str">
            <v>N</v>
          </cell>
          <cell r="J643">
            <v>0</v>
          </cell>
          <cell r="K643">
            <v>5500</v>
          </cell>
          <cell r="L643">
            <v>2</v>
          </cell>
          <cell r="M643">
            <v>1</v>
          </cell>
          <cell r="N643">
            <v>556305</v>
          </cell>
        </row>
        <row r="644">
          <cell r="A644">
            <v>2003</v>
          </cell>
          <cell r="B644">
            <v>3</v>
          </cell>
          <cell r="C644" t="str">
            <v>110</v>
          </cell>
          <cell r="D644">
            <v>3</v>
          </cell>
          <cell r="E644">
            <v>2</v>
          </cell>
          <cell r="F644">
            <v>0</v>
          </cell>
          <cell r="G644">
            <v>9200</v>
          </cell>
          <cell r="H644">
            <v>0</v>
          </cell>
          <cell r="I644" t="str">
            <v>N</v>
          </cell>
          <cell r="J644">
            <v>0</v>
          </cell>
          <cell r="K644">
            <v>6100</v>
          </cell>
          <cell r="L644">
            <v>3</v>
          </cell>
          <cell r="M644">
            <v>1</v>
          </cell>
          <cell r="N644">
            <v>205000000</v>
          </cell>
        </row>
        <row r="645">
          <cell r="A645">
            <v>2003</v>
          </cell>
          <cell r="B645">
            <v>3</v>
          </cell>
          <cell r="C645" t="str">
            <v>110</v>
          </cell>
          <cell r="D645">
            <v>3</v>
          </cell>
          <cell r="E645">
            <v>2</v>
          </cell>
          <cell r="F645">
            <v>0</v>
          </cell>
          <cell r="G645">
            <v>9200</v>
          </cell>
          <cell r="H645">
            <v>0</v>
          </cell>
          <cell r="I645" t="str">
            <v>N</v>
          </cell>
          <cell r="J645">
            <v>0</v>
          </cell>
          <cell r="K645">
            <v>7500</v>
          </cell>
          <cell r="L645">
            <v>1</v>
          </cell>
          <cell r="M645">
            <v>1</v>
          </cell>
          <cell r="N645">
            <v>5436528</v>
          </cell>
        </row>
        <row r="646">
          <cell r="A646">
            <v>2003</v>
          </cell>
          <cell r="B646">
            <v>3</v>
          </cell>
          <cell r="C646" t="str">
            <v>210</v>
          </cell>
          <cell r="D646">
            <v>3</v>
          </cell>
          <cell r="E646">
            <v>2</v>
          </cell>
          <cell r="F646">
            <v>0</v>
          </cell>
          <cell r="G646">
            <v>9200</v>
          </cell>
          <cell r="H646">
            <v>0</v>
          </cell>
          <cell r="I646" t="str">
            <v>N</v>
          </cell>
          <cell r="J646">
            <v>0</v>
          </cell>
          <cell r="K646">
            <v>1103</v>
          </cell>
          <cell r="L646">
            <v>1</v>
          </cell>
          <cell r="M646">
            <v>1</v>
          </cell>
          <cell r="N646">
            <v>81979832</v>
          </cell>
        </row>
        <row r="647">
          <cell r="A647">
            <v>2003</v>
          </cell>
          <cell r="B647">
            <v>3</v>
          </cell>
          <cell r="C647" t="str">
            <v>210</v>
          </cell>
          <cell r="D647">
            <v>3</v>
          </cell>
          <cell r="E647">
            <v>2</v>
          </cell>
          <cell r="F647">
            <v>0</v>
          </cell>
          <cell r="G647">
            <v>9200</v>
          </cell>
          <cell r="H647">
            <v>0</v>
          </cell>
          <cell r="I647" t="str">
            <v>N</v>
          </cell>
          <cell r="J647">
            <v>0</v>
          </cell>
          <cell r="K647">
            <v>1201</v>
          </cell>
          <cell r="L647">
            <v>1</v>
          </cell>
          <cell r="M647">
            <v>1</v>
          </cell>
          <cell r="N647">
            <v>49793278</v>
          </cell>
        </row>
        <row r="648">
          <cell r="A648">
            <v>2003</v>
          </cell>
          <cell r="B648">
            <v>3</v>
          </cell>
          <cell r="C648" t="str">
            <v>210</v>
          </cell>
          <cell r="D648">
            <v>3</v>
          </cell>
          <cell r="E648">
            <v>2</v>
          </cell>
          <cell r="F648">
            <v>0</v>
          </cell>
          <cell r="G648">
            <v>9200</v>
          </cell>
          <cell r="H648">
            <v>0</v>
          </cell>
          <cell r="I648" t="str">
            <v>N</v>
          </cell>
          <cell r="J648">
            <v>0</v>
          </cell>
          <cell r="K648">
            <v>1203</v>
          </cell>
          <cell r="L648">
            <v>1</v>
          </cell>
          <cell r="M648">
            <v>1</v>
          </cell>
          <cell r="N648">
            <v>1820880</v>
          </cell>
        </row>
        <row r="649">
          <cell r="A649">
            <v>2003</v>
          </cell>
          <cell r="B649">
            <v>3</v>
          </cell>
          <cell r="C649" t="str">
            <v>210</v>
          </cell>
          <cell r="D649">
            <v>3</v>
          </cell>
          <cell r="E649">
            <v>2</v>
          </cell>
          <cell r="F649">
            <v>0</v>
          </cell>
          <cell r="G649">
            <v>9200</v>
          </cell>
          <cell r="H649">
            <v>0</v>
          </cell>
          <cell r="I649" t="str">
            <v>N</v>
          </cell>
          <cell r="J649">
            <v>0</v>
          </cell>
          <cell r="K649">
            <v>1301</v>
          </cell>
          <cell r="L649">
            <v>1</v>
          </cell>
          <cell r="M649">
            <v>1</v>
          </cell>
          <cell r="N649">
            <v>268128</v>
          </cell>
        </row>
        <row r="650">
          <cell r="A650">
            <v>2003</v>
          </cell>
          <cell r="B650">
            <v>3</v>
          </cell>
          <cell r="C650" t="str">
            <v>210</v>
          </cell>
          <cell r="D650">
            <v>3</v>
          </cell>
          <cell r="E650">
            <v>2</v>
          </cell>
          <cell r="F650">
            <v>0</v>
          </cell>
          <cell r="G650">
            <v>9200</v>
          </cell>
          <cell r="H650">
            <v>0</v>
          </cell>
          <cell r="I650" t="str">
            <v>N</v>
          </cell>
          <cell r="J650">
            <v>0</v>
          </cell>
          <cell r="K650">
            <v>1305</v>
          </cell>
          <cell r="L650">
            <v>1</v>
          </cell>
          <cell r="M650">
            <v>1</v>
          </cell>
          <cell r="N650">
            <v>4554444</v>
          </cell>
        </row>
        <row r="651">
          <cell r="A651">
            <v>2003</v>
          </cell>
          <cell r="B651">
            <v>3</v>
          </cell>
          <cell r="C651" t="str">
            <v>210</v>
          </cell>
          <cell r="D651">
            <v>3</v>
          </cell>
          <cell r="E651">
            <v>2</v>
          </cell>
          <cell r="F651">
            <v>0</v>
          </cell>
          <cell r="G651">
            <v>9200</v>
          </cell>
          <cell r="H651">
            <v>0</v>
          </cell>
          <cell r="I651" t="str">
            <v>N</v>
          </cell>
          <cell r="J651">
            <v>0</v>
          </cell>
          <cell r="K651">
            <v>1306</v>
          </cell>
          <cell r="L651">
            <v>1</v>
          </cell>
          <cell r="M651">
            <v>1</v>
          </cell>
          <cell r="N651">
            <v>9108871</v>
          </cell>
        </row>
        <row r="652">
          <cell r="A652">
            <v>2003</v>
          </cell>
          <cell r="B652">
            <v>3</v>
          </cell>
          <cell r="C652" t="str">
            <v>210</v>
          </cell>
          <cell r="D652">
            <v>3</v>
          </cell>
          <cell r="E652">
            <v>2</v>
          </cell>
          <cell r="F652">
            <v>0</v>
          </cell>
          <cell r="G652">
            <v>9200</v>
          </cell>
          <cell r="H652">
            <v>0</v>
          </cell>
          <cell r="I652" t="str">
            <v>N</v>
          </cell>
          <cell r="J652">
            <v>0</v>
          </cell>
          <cell r="K652">
            <v>1324</v>
          </cell>
          <cell r="L652">
            <v>1</v>
          </cell>
          <cell r="M652">
            <v>1</v>
          </cell>
          <cell r="N652">
            <v>600000</v>
          </cell>
        </row>
        <row r="653">
          <cell r="A653">
            <v>2003</v>
          </cell>
          <cell r="B653">
            <v>3</v>
          </cell>
          <cell r="C653" t="str">
            <v>210</v>
          </cell>
          <cell r="D653">
            <v>3</v>
          </cell>
          <cell r="E653">
            <v>2</v>
          </cell>
          <cell r="F653">
            <v>0</v>
          </cell>
          <cell r="G653">
            <v>9200</v>
          </cell>
          <cell r="H653">
            <v>0</v>
          </cell>
          <cell r="I653" t="str">
            <v>N</v>
          </cell>
          <cell r="J653">
            <v>0</v>
          </cell>
          <cell r="K653">
            <v>1401</v>
          </cell>
          <cell r="L653">
            <v>1</v>
          </cell>
          <cell r="M653">
            <v>1</v>
          </cell>
          <cell r="N653">
            <v>10452423</v>
          </cell>
        </row>
        <row r="654">
          <cell r="A654">
            <v>2003</v>
          </cell>
          <cell r="B654">
            <v>3</v>
          </cell>
          <cell r="C654" t="str">
            <v>210</v>
          </cell>
          <cell r="D654">
            <v>3</v>
          </cell>
          <cell r="E654">
            <v>2</v>
          </cell>
          <cell r="F654">
            <v>0</v>
          </cell>
          <cell r="G654">
            <v>9200</v>
          </cell>
          <cell r="H654">
            <v>0</v>
          </cell>
          <cell r="I654" t="str">
            <v>N</v>
          </cell>
          <cell r="J654">
            <v>0</v>
          </cell>
          <cell r="K654">
            <v>1403</v>
          </cell>
          <cell r="L654">
            <v>1</v>
          </cell>
          <cell r="M654">
            <v>1</v>
          </cell>
          <cell r="N654">
            <v>4099011</v>
          </cell>
        </row>
        <row r="655">
          <cell r="A655">
            <v>2003</v>
          </cell>
          <cell r="B655">
            <v>3</v>
          </cell>
          <cell r="C655" t="str">
            <v>210</v>
          </cell>
          <cell r="D655">
            <v>3</v>
          </cell>
          <cell r="E655">
            <v>2</v>
          </cell>
          <cell r="F655">
            <v>0</v>
          </cell>
          <cell r="G655">
            <v>9200</v>
          </cell>
          <cell r="H655">
            <v>0</v>
          </cell>
          <cell r="I655" t="str">
            <v>N</v>
          </cell>
          <cell r="J655">
            <v>0</v>
          </cell>
          <cell r="K655">
            <v>1404</v>
          </cell>
          <cell r="L655">
            <v>1</v>
          </cell>
          <cell r="M655">
            <v>1</v>
          </cell>
          <cell r="N655">
            <v>5559290</v>
          </cell>
        </row>
        <row r="656">
          <cell r="A656">
            <v>2003</v>
          </cell>
          <cell r="B656">
            <v>3</v>
          </cell>
          <cell r="C656" t="str">
            <v>210</v>
          </cell>
          <cell r="D656">
            <v>3</v>
          </cell>
          <cell r="E656">
            <v>2</v>
          </cell>
          <cell r="F656">
            <v>0</v>
          </cell>
          <cell r="G656">
            <v>9200</v>
          </cell>
          <cell r="H656">
            <v>0</v>
          </cell>
          <cell r="I656" t="str">
            <v>N</v>
          </cell>
          <cell r="J656">
            <v>0</v>
          </cell>
          <cell r="K656">
            <v>1406</v>
          </cell>
          <cell r="L656">
            <v>1</v>
          </cell>
          <cell r="M656">
            <v>1</v>
          </cell>
          <cell r="N656">
            <v>6869996</v>
          </cell>
        </row>
        <row r="657">
          <cell r="A657">
            <v>2003</v>
          </cell>
          <cell r="B657">
            <v>3</v>
          </cell>
          <cell r="C657" t="str">
            <v>210</v>
          </cell>
          <cell r="D657">
            <v>3</v>
          </cell>
          <cell r="E657">
            <v>2</v>
          </cell>
          <cell r="F657">
            <v>0</v>
          </cell>
          <cell r="G657">
            <v>9200</v>
          </cell>
          <cell r="H657">
            <v>0</v>
          </cell>
          <cell r="I657" t="str">
            <v>N</v>
          </cell>
          <cell r="J657">
            <v>0</v>
          </cell>
          <cell r="K657">
            <v>1407</v>
          </cell>
          <cell r="L657">
            <v>1</v>
          </cell>
          <cell r="M657">
            <v>1</v>
          </cell>
          <cell r="N657">
            <v>17699633</v>
          </cell>
        </row>
        <row r="658">
          <cell r="A658">
            <v>2003</v>
          </cell>
          <cell r="B658">
            <v>3</v>
          </cell>
          <cell r="C658" t="str">
            <v>210</v>
          </cell>
          <cell r="D658">
            <v>3</v>
          </cell>
          <cell r="E658">
            <v>2</v>
          </cell>
          <cell r="F658">
            <v>0</v>
          </cell>
          <cell r="G658">
            <v>9200</v>
          </cell>
          <cell r="H658">
            <v>0</v>
          </cell>
          <cell r="I658" t="str">
            <v>N</v>
          </cell>
          <cell r="J658">
            <v>0</v>
          </cell>
          <cell r="K658">
            <v>1505</v>
          </cell>
          <cell r="L658">
            <v>1</v>
          </cell>
          <cell r="M658">
            <v>1</v>
          </cell>
          <cell r="N658">
            <v>58185</v>
          </cell>
        </row>
        <row r="659">
          <cell r="A659">
            <v>2003</v>
          </cell>
          <cell r="B659">
            <v>3</v>
          </cell>
          <cell r="C659" t="str">
            <v>210</v>
          </cell>
          <cell r="D659">
            <v>3</v>
          </cell>
          <cell r="E659">
            <v>2</v>
          </cell>
          <cell r="F659">
            <v>0</v>
          </cell>
          <cell r="G659">
            <v>9200</v>
          </cell>
          <cell r="H659">
            <v>0</v>
          </cell>
          <cell r="I659" t="str">
            <v>N</v>
          </cell>
          <cell r="J659">
            <v>0</v>
          </cell>
          <cell r="K659">
            <v>1506</v>
          </cell>
          <cell r="L659">
            <v>1</v>
          </cell>
          <cell r="M659">
            <v>1</v>
          </cell>
          <cell r="N659">
            <v>23468722</v>
          </cell>
        </row>
        <row r="660">
          <cell r="A660">
            <v>2003</v>
          </cell>
          <cell r="B660">
            <v>3</v>
          </cell>
          <cell r="C660" t="str">
            <v>210</v>
          </cell>
          <cell r="D660">
            <v>3</v>
          </cell>
          <cell r="E660">
            <v>2</v>
          </cell>
          <cell r="F660">
            <v>0</v>
          </cell>
          <cell r="G660">
            <v>9200</v>
          </cell>
          <cell r="H660">
            <v>0</v>
          </cell>
          <cell r="I660" t="str">
            <v>N</v>
          </cell>
          <cell r="J660">
            <v>0</v>
          </cell>
          <cell r="K660">
            <v>1507</v>
          </cell>
          <cell r="L660">
            <v>1</v>
          </cell>
          <cell r="M660">
            <v>1</v>
          </cell>
          <cell r="N660">
            <v>123834220</v>
          </cell>
        </row>
        <row r="661">
          <cell r="A661">
            <v>2003</v>
          </cell>
          <cell r="B661">
            <v>3</v>
          </cell>
          <cell r="C661" t="str">
            <v>210</v>
          </cell>
          <cell r="D661">
            <v>3</v>
          </cell>
          <cell r="E661">
            <v>2</v>
          </cell>
          <cell r="F661">
            <v>0</v>
          </cell>
          <cell r="G661">
            <v>9200</v>
          </cell>
          <cell r="H661">
            <v>0</v>
          </cell>
          <cell r="I661" t="str">
            <v>N</v>
          </cell>
          <cell r="J661">
            <v>0</v>
          </cell>
          <cell r="K661">
            <v>1508</v>
          </cell>
          <cell r="L661">
            <v>1</v>
          </cell>
          <cell r="M661">
            <v>1</v>
          </cell>
          <cell r="N661">
            <v>1936622</v>
          </cell>
        </row>
        <row r="662">
          <cell r="A662">
            <v>2003</v>
          </cell>
          <cell r="B662">
            <v>3</v>
          </cell>
          <cell r="C662" t="str">
            <v>210</v>
          </cell>
          <cell r="D662">
            <v>3</v>
          </cell>
          <cell r="E662">
            <v>2</v>
          </cell>
          <cell r="F662">
            <v>0</v>
          </cell>
          <cell r="G662">
            <v>9200</v>
          </cell>
          <cell r="H662">
            <v>0</v>
          </cell>
          <cell r="I662" t="str">
            <v>N</v>
          </cell>
          <cell r="J662">
            <v>0</v>
          </cell>
          <cell r="K662">
            <v>1509</v>
          </cell>
          <cell r="L662">
            <v>1</v>
          </cell>
          <cell r="M662">
            <v>1</v>
          </cell>
          <cell r="N662">
            <v>217027535</v>
          </cell>
        </row>
        <row r="663">
          <cell r="A663">
            <v>2003</v>
          </cell>
          <cell r="B663">
            <v>3</v>
          </cell>
          <cell r="C663" t="str">
            <v>210</v>
          </cell>
          <cell r="D663">
            <v>3</v>
          </cell>
          <cell r="E663">
            <v>2</v>
          </cell>
          <cell r="F663">
            <v>0</v>
          </cell>
          <cell r="G663">
            <v>9200</v>
          </cell>
          <cell r="H663">
            <v>0</v>
          </cell>
          <cell r="I663" t="str">
            <v>N</v>
          </cell>
          <cell r="J663">
            <v>0</v>
          </cell>
          <cell r="K663">
            <v>1510</v>
          </cell>
          <cell r="L663">
            <v>1</v>
          </cell>
          <cell r="M663">
            <v>1</v>
          </cell>
          <cell r="N663">
            <v>86186</v>
          </cell>
        </row>
        <row r="664">
          <cell r="A664">
            <v>2003</v>
          </cell>
          <cell r="B664">
            <v>3</v>
          </cell>
          <cell r="C664" t="str">
            <v>210</v>
          </cell>
          <cell r="D664">
            <v>3</v>
          </cell>
          <cell r="E664">
            <v>2</v>
          </cell>
          <cell r="F664">
            <v>0</v>
          </cell>
          <cell r="G664">
            <v>9200</v>
          </cell>
          <cell r="H664">
            <v>0</v>
          </cell>
          <cell r="I664" t="str">
            <v>N</v>
          </cell>
          <cell r="J664">
            <v>0</v>
          </cell>
          <cell r="K664">
            <v>1601</v>
          </cell>
          <cell r="L664">
            <v>1</v>
          </cell>
          <cell r="M664">
            <v>1</v>
          </cell>
          <cell r="N664">
            <v>4490636</v>
          </cell>
        </row>
        <row r="665">
          <cell r="A665">
            <v>2003</v>
          </cell>
          <cell r="B665">
            <v>3</v>
          </cell>
          <cell r="C665" t="str">
            <v>210</v>
          </cell>
          <cell r="D665">
            <v>3</v>
          </cell>
          <cell r="E665">
            <v>2</v>
          </cell>
          <cell r="F665">
            <v>0</v>
          </cell>
          <cell r="G665">
            <v>9200</v>
          </cell>
          <cell r="H665">
            <v>0</v>
          </cell>
          <cell r="I665" t="str">
            <v>N</v>
          </cell>
          <cell r="J665">
            <v>0</v>
          </cell>
          <cell r="K665">
            <v>1602</v>
          </cell>
          <cell r="L665">
            <v>1</v>
          </cell>
          <cell r="M665">
            <v>1</v>
          </cell>
          <cell r="N665">
            <v>1326790</v>
          </cell>
        </row>
        <row r="666">
          <cell r="A666">
            <v>2003</v>
          </cell>
          <cell r="B666">
            <v>3</v>
          </cell>
          <cell r="C666" t="str">
            <v>210</v>
          </cell>
          <cell r="D666">
            <v>3</v>
          </cell>
          <cell r="E666">
            <v>2</v>
          </cell>
          <cell r="F666">
            <v>0</v>
          </cell>
          <cell r="G666">
            <v>9200</v>
          </cell>
          <cell r="H666">
            <v>0</v>
          </cell>
          <cell r="I666" t="str">
            <v>N</v>
          </cell>
          <cell r="J666">
            <v>0</v>
          </cell>
          <cell r="K666">
            <v>2100</v>
          </cell>
          <cell r="L666">
            <v>1</v>
          </cell>
          <cell r="M666">
            <v>1</v>
          </cell>
          <cell r="N666">
            <v>6585904</v>
          </cell>
        </row>
        <row r="667">
          <cell r="A667">
            <v>2003</v>
          </cell>
          <cell r="B667">
            <v>3</v>
          </cell>
          <cell r="C667" t="str">
            <v>210</v>
          </cell>
          <cell r="D667">
            <v>3</v>
          </cell>
          <cell r="E667">
            <v>2</v>
          </cell>
          <cell r="F667">
            <v>0</v>
          </cell>
          <cell r="G667">
            <v>9200</v>
          </cell>
          <cell r="H667">
            <v>0</v>
          </cell>
          <cell r="I667" t="str">
            <v>N</v>
          </cell>
          <cell r="J667">
            <v>0</v>
          </cell>
          <cell r="K667">
            <v>2200</v>
          </cell>
          <cell r="L667">
            <v>1</v>
          </cell>
          <cell r="M667">
            <v>1</v>
          </cell>
          <cell r="N667">
            <v>3900000</v>
          </cell>
        </row>
        <row r="668">
          <cell r="A668">
            <v>2003</v>
          </cell>
          <cell r="B668">
            <v>3</v>
          </cell>
          <cell r="C668" t="str">
            <v>210</v>
          </cell>
          <cell r="D668">
            <v>3</v>
          </cell>
          <cell r="E668">
            <v>2</v>
          </cell>
          <cell r="F668">
            <v>0</v>
          </cell>
          <cell r="G668">
            <v>9200</v>
          </cell>
          <cell r="H668">
            <v>0</v>
          </cell>
          <cell r="I668" t="str">
            <v>N</v>
          </cell>
          <cell r="J668">
            <v>0</v>
          </cell>
          <cell r="K668">
            <v>2300</v>
          </cell>
          <cell r="L668">
            <v>1</v>
          </cell>
          <cell r="M668">
            <v>1</v>
          </cell>
          <cell r="N668">
            <v>2221196</v>
          </cell>
        </row>
        <row r="669">
          <cell r="A669">
            <v>2003</v>
          </cell>
          <cell r="B669">
            <v>3</v>
          </cell>
          <cell r="C669" t="str">
            <v>210</v>
          </cell>
          <cell r="D669">
            <v>3</v>
          </cell>
          <cell r="E669">
            <v>2</v>
          </cell>
          <cell r="F669">
            <v>0</v>
          </cell>
          <cell r="G669">
            <v>9200</v>
          </cell>
          <cell r="H669">
            <v>0</v>
          </cell>
          <cell r="I669" t="str">
            <v>N</v>
          </cell>
          <cell r="J669">
            <v>0</v>
          </cell>
          <cell r="K669">
            <v>2400</v>
          </cell>
          <cell r="L669">
            <v>1</v>
          </cell>
          <cell r="M669">
            <v>1</v>
          </cell>
          <cell r="N669">
            <v>2422110</v>
          </cell>
        </row>
        <row r="670">
          <cell r="A670">
            <v>2003</v>
          </cell>
          <cell r="B670">
            <v>3</v>
          </cell>
          <cell r="C670" t="str">
            <v>210</v>
          </cell>
          <cell r="D670">
            <v>3</v>
          </cell>
          <cell r="E670">
            <v>2</v>
          </cell>
          <cell r="F670">
            <v>0</v>
          </cell>
          <cell r="G670">
            <v>9200</v>
          </cell>
          <cell r="H670">
            <v>0</v>
          </cell>
          <cell r="I670" t="str">
            <v>N</v>
          </cell>
          <cell r="J670">
            <v>0</v>
          </cell>
          <cell r="K670">
            <v>2500</v>
          </cell>
          <cell r="L670">
            <v>1</v>
          </cell>
          <cell r="M670">
            <v>1</v>
          </cell>
          <cell r="N670">
            <v>294650</v>
          </cell>
        </row>
        <row r="671">
          <cell r="A671">
            <v>2003</v>
          </cell>
          <cell r="B671">
            <v>3</v>
          </cell>
          <cell r="C671" t="str">
            <v>210</v>
          </cell>
          <cell r="D671">
            <v>3</v>
          </cell>
          <cell r="E671">
            <v>2</v>
          </cell>
          <cell r="F671">
            <v>0</v>
          </cell>
          <cell r="G671">
            <v>9200</v>
          </cell>
          <cell r="H671">
            <v>0</v>
          </cell>
          <cell r="I671" t="str">
            <v>N</v>
          </cell>
          <cell r="J671">
            <v>0</v>
          </cell>
          <cell r="K671">
            <v>2600</v>
          </cell>
          <cell r="L671">
            <v>1</v>
          </cell>
          <cell r="M671">
            <v>1</v>
          </cell>
          <cell r="N671">
            <v>905995</v>
          </cell>
        </row>
        <row r="672">
          <cell r="A672">
            <v>2003</v>
          </cell>
          <cell r="B672">
            <v>3</v>
          </cell>
          <cell r="C672" t="str">
            <v>210</v>
          </cell>
          <cell r="D672">
            <v>3</v>
          </cell>
          <cell r="E672">
            <v>2</v>
          </cell>
          <cell r="F672">
            <v>0</v>
          </cell>
          <cell r="G672">
            <v>9200</v>
          </cell>
          <cell r="H672">
            <v>0</v>
          </cell>
          <cell r="I672" t="str">
            <v>N</v>
          </cell>
          <cell r="J672">
            <v>0</v>
          </cell>
          <cell r="K672">
            <v>2700</v>
          </cell>
          <cell r="L672">
            <v>1</v>
          </cell>
          <cell r="M672">
            <v>1</v>
          </cell>
          <cell r="N672">
            <v>1439798</v>
          </cell>
        </row>
        <row r="673">
          <cell r="A673">
            <v>2003</v>
          </cell>
          <cell r="B673">
            <v>3</v>
          </cell>
          <cell r="C673" t="str">
            <v>210</v>
          </cell>
          <cell r="D673">
            <v>3</v>
          </cell>
          <cell r="E673">
            <v>2</v>
          </cell>
          <cell r="F673">
            <v>0</v>
          </cell>
          <cell r="G673">
            <v>9200</v>
          </cell>
          <cell r="H673">
            <v>0</v>
          </cell>
          <cell r="I673" t="str">
            <v>N</v>
          </cell>
          <cell r="J673">
            <v>0</v>
          </cell>
          <cell r="K673">
            <v>3100</v>
          </cell>
          <cell r="L673">
            <v>1</v>
          </cell>
          <cell r="M673">
            <v>1</v>
          </cell>
          <cell r="N673">
            <v>9647257</v>
          </cell>
        </row>
        <row r="674">
          <cell r="A674">
            <v>2003</v>
          </cell>
          <cell r="B674">
            <v>3</v>
          </cell>
          <cell r="C674" t="str">
            <v>210</v>
          </cell>
          <cell r="D674">
            <v>3</v>
          </cell>
          <cell r="E674">
            <v>2</v>
          </cell>
          <cell r="F674">
            <v>0</v>
          </cell>
          <cell r="G674">
            <v>9200</v>
          </cell>
          <cell r="H674">
            <v>0</v>
          </cell>
          <cell r="I674" t="str">
            <v>N</v>
          </cell>
          <cell r="J674">
            <v>0</v>
          </cell>
          <cell r="K674">
            <v>3200</v>
          </cell>
          <cell r="L674">
            <v>1</v>
          </cell>
          <cell r="M674">
            <v>1</v>
          </cell>
          <cell r="N674">
            <v>4950000</v>
          </cell>
        </row>
        <row r="675">
          <cell r="A675">
            <v>2003</v>
          </cell>
          <cell r="B675">
            <v>3</v>
          </cell>
          <cell r="C675" t="str">
            <v>210</v>
          </cell>
          <cell r="D675">
            <v>3</v>
          </cell>
          <cell r="E675">
            <v>2</v>
          </cell>
          <cell r="F675">
            <v>0</v>
          </cell>
          <cell r="G675">
            <v>9200</v>
          </cell>
          <cell r="H675">
            <v>0</v>
          </cell>
          <cell r="I675" t="str">
            <v>N</v>
          </cell>
          <cell r="J675">
            <v>0</v>
          </cell>
          <cell r="K675">
            <v>3300</v>
          </cell>
          <cell r="L675">
            <v>1</v>
          </cell>
          <cell r="M675">
            <v>1</v>
          </cell>
          <cell r="N675">
            <v>4547600</v>
          </cell>
        </row>
        <row r="676">
          <cell r="A676">
            <v>2003</v>
          </cell>
          <cell r="B676">
            <v>3</v>
          </cell>
          <cell r="C676" t="str">
            <v>210</v>
          </cell>
          <cell r="D676">
            <v>3</v>
          </cell>
          <cell r="E676">
            <v>2</v>
          </cell>
          <cell r="F676">
            <v>0</v>
          </cell>
          <cell r="G676">
            <v>9200</v>
          </cell>
          <cell r="H676">
            <v>0</v>
          </cell>
          <cell r="I676" t="str">
            <v>N</v>
          </cell>
          <cell r="J676">
            <v>0</v>
          </cell>
          <cell r="K676">
            <v>3400</v>
          </cell>
          <cell r="L676">
            <v>1</v>
          </cell>
          <cell r="M676">
            <v>1</v>
          </cell>
          <cell r="N676">
            <v>20427179</v>
          </cell>
        </row>
        <row r="677">
          <cell r="A677">
            <v>2003</v>
          </cell>
          <cell r="B677">
            <v>3</v>
          </cell>
          <cell r="C677" t="str">
            <v>210</v>
          </cell>
          <cell r="D677">
            <v>3</v>
          </cell>
          <cell r="E677">
            <v>2</v>
          </cell>
          <cell r="F677">
            <v>0</v>
          </cell>
          <cell r="G677">
            <v>9200</v>
          </cell>
          <cell r="H677">
            <v>0</v>
          </cell>
          <cell r="I677" t="str">
            <v>N</v>
          </cell>
          <cell r="J677">
            <v>0</v>
          </cell>
          <cell r="K677">
            <v>3500</v>
          </cell>
          <cell r="L677">
            <v>1</v>
          </cell>
          <cell r="M677">
            <v>1</v>
          </cell>
          <cell r="N677">
            <v>8423395</v>
          </cell>
        </row>
        <row r="678">
          <cell r="A678">
            <v>2003</v>
          </cell>
          <cell r="B678">
            <v>3</v>
          </cell>
          <cell r="C678" t="str">
            <v>210</v>
          </cell>
          <cell r="D678">
            <v>3</v>
          </cell>
          <cell r="E678">
            <v>2</v>
          </cell>
          <cell r="F678">
            <v>0</v>
          </cell>
          <cell r="G678">
            <v>9200</v>
          </cell>
          <cell r="H678">
            <v>0</v>
          </cell>
          <cell r="I678" t="str">
            <v>N</v>
          </cell>
          <cell r="J678">
            <v>0</v>
          </cell>
          <cell r="K678">
            <v>3600</v>
          </cell>
          <cell r="L678">
            <v>1</v>
          </cell>
          <cell r="M678">
            <v>1</v>
          </cell>
          <cell r="N678">
            <v>1406000</v>
          </cell>
        </row>
        <row r="679">
          <cell r="A679">
            <v>2003</v>
          </cell>
          <cell r="B679">
            <v>3</v>
          </cell>
          <cell r="C679" t="str">
            <v>210</v>
          </cell>
          <cell r="D679">
            <v>3</v>
          </cell>
          <cell r="E679">
            <v>2</v>
          </cell>
          <cell r="F679">
            <v>0</v>
          </cell>
          <cell r="G679">
            <v>9200</v>
          </cell>
          <cell r="H679">
            <v>0</v>
          </cell>
          <cell r="I679" t="str">
            <v>N</v>
          </cell>
          <cell r="J679">
            <v>0</v>
          </cell>
          <cell r="K679">
            <v>3800</v>
          </cell>
          <cell r="L679">
            <v>1</v>
          </cell>
          <cell r="M679">
            <v>1</v>
          </cell>
          <cell r="N679">
            <v>10400110</v>
          </cell>
        </row>
        <row r="680">
          <cell r="A680">
            <v>2003</v>
          </cell>
          <cell r="B680">
            <v>3</v>
          </cell>
          <cell r="C680" t="str">
            <v>210</v>
          </cell>
          <cell r="D680">
            <v>3</v>
          </cell>
          <cell r="E680">
            <v>2</v>
          </cell>
          <cell r="F680">
            <v>0</v>
          </cell>
          <cell r="G680">
            <v>9200</v>
          </cell>
          <cell r="H680">
            <v>0</v>
          </cell>
          <cell r="I680" t="str">
            <v>N</v>
          </cell>
          <cell r="J680">
            <v>0</v>
          </cell>
          <cell r="K680">
            <v>5100</v>
          </cell>
          <cell r="L680">
            <v>2</v>
          </cell>
          <cell r="M680">
            <v>1</v>
          </cell>
          <cell r="N680">
            <v>10870900</v>
          </cell>
        </row>
        <row r="681">
          <cell r="A681">
            <v>2003</v>
          </cell>
          <cell r="B681">
            <v>3</v>
          </cell>
          <cell r="C681" t="str">
            <v>210</v>
          </cell>
          <cell r="D681">
            <v>3</v>
          </cell>
          <cell r="E681">
            <v>2</v>
          </cell>
          <cell r="F681">
            <v>0</v>
          </cell>
          <cell r="G681">
            <v>9200</v>
          </cell>
          <cell r="H681">
            <v>0</v>
          </cell>
          <cell r="I681" t="str">
            <v>N</v>
          </cell>
          <cell r="J681">
            <v>0</v>
          </cell>
          <cell r="K681">
            <v>5200</v>
          </cell>
          <cell r="L681">
            <v>2</v>
          </cell>
          <cell r="M681">
            <v>1</v>
          </cell>
          <cell r="N681">
            <v>10542268</v>
          </cell>
        </row>
        <row r="682">
          <cell r="A682">
            <v>2003</v>
          </cell>
          <cell r="B682">
            <v>3</v>
          </cell>
          <cell r="C682" t="str">
            <v>210</v>
          </cell>
          <cell r="D682">
            <v>3</v>
          </cell>
          <cell r="E682">
            <v>2</v>
          </cell>
          <cell r="F682">
            <v>0</v>
          </cell>
          <cell r="G682">
            <v>9200</v>
          </cell>
          <cell r="H682">
            <v>0</v>
          </cell>
          <cell r="I682" t="str">
            <v>N</v>
          </cell>
          <cell r="J682">
            <v>0</v>
          </cell>
          <cell r="K682">
            <v>5300</v>
          </cell>
          <cell r="L682">
            <v>2</v>
          </cell>
          <cell r="M682">
            <v>1</v>
          </cell>
          <cell r="N682">
            <v>3630000</v>
          </cell>
        </row>
        <row r="683">
          <cell r="A683">
            <v>2003</v>
          </cell>
          <cell r="B683">
            <v>3</v>
          </cell>
          <cell r="C683" t="str">
            <v>210</v>
          </cell>
          <cell r="D683">
            <v>3</v>
          </cell>
          <cell r="E683">
            <v>2</v>
          </cell>
          <cell r="F683">
            <v>0</v>
          </cell>
          <cell r="G683">
            <v>9200</v>
          </cell>
          <cell r="H683">
            <v>0</v>
          </cell>
          <cell r="I683" t="str">
            <v>N</v>
          </cell>
          <cell r="J683">
            <v>0</v>
          </cell>
          <cell r="K683">
            <v>5400</v>
          </cell>
          <cell r="L683">
            <v>2</v>
          </cell>
          <cell r="M683">
            <v>1</v>
          </cell>
          <cell r="N683">
            <v>180000</v>
          </cell>
        </row>
        <row r="684">
          <cell r="A684">
            <v>2003</v>
          </cell>
          <cell r="B684">
            <v>3</v>
          </cell>
          <cell r="C684" t="str">
            <v>210</v>
          </cell>
          <cell r="D684">
            <v>3</v>
          </cell>
          <cell r="E684">
            <v>2</v>
          </cell>
          <cell r="F684">
            <v>0</v>
          </cell>
          <cell r="G684">
            <v>9200</v>
          </cell>
          <cell r="H684">
            <v>0</v>
          </cell>
          <cell r="I684" t="str">
            <v>N</v>
          </cell>
          <cell r="J684">
            <v>0</v>
          </cell>
          <cell r="K684">
            <v>5500</v>
          </cell>
          <cell r="L684">
            <v>2</v>
          </cell>
          <cell r="M684">
            <v>1</v>
          </cell>
          <cell r="N684">
            <v>158512</v>
          </cell>
        </row>
        <row r="685">
          <cell r="A685">
            <v>2003</v>
          </cell>
          <cell r="B685">
            <v>3</v>
          </cell>
          <cell r="C685" t="str">
            <v>210</v>
          </cell>
          <cell r="D685">
            <v>3</v>
          </cell>
          <cell r="E685">
            <v>2</v>
          </cell>
          <cell r="F685">
            <v>0</v>
          </cell>
          <cell r="G685">
            <v>9200</v>
          </cell>
          <cell r="H685">
            <v>0</v>
          </cell>
          <cell r="I685" t="str">
            <v>N</v>
          </cell>
          <cell r="J685">
            <v>0</v>
          </cell>
          <cell r="K685">
            <v>6100</v>
          </cell>
          <cell r="L685">
            <v>3</v>
          </cell>
          <cell r="M685">
            <v>1</v>
          </cell>
          <cell r="N685">
            <v>8000000</v>
          </cell>
        </row>
        <row r="686">
          <cell r="A686">
            <v>2003</v>
          </cell>
          <cell r="B686">
            <v>3</v>
          </cell>
          <cell r="C686" t="str">
            <v>210</v>
          </cell>
          <cell r="D686">
            <v>3</v>
          </cell>
          <cell r="E686">
            <v>2</v>
          </cell>
          <cell r="F686">
            <v>0</v>
          </cell>
          <cell r="G686">
            <v>9200</v>
          </cell>
          <cell r="H686">
            <v>0</v>
          </cell>
          <cell r="I686" t="str">
            <v>N</v>
          </cell>
          <cell r="J686">
            <v>0</v>
          </cell>
          <cell r="K686">
            <v>7500</v>
          </cell>
          <cell r="L686">
            <v>1</v>
          </cell>
          <cell r="M686">
            <v>1</v>
          </cell>
          <cell r="N686">
            <v>3000000</v>
          </cell>
        </row>
        <row r="687">
          <cell r="A687">
            <v>2003</v>
          </cell>
          <cell r="B687">
            <v>3</v>
          </cell>
          <cell r="C687" t="str">
            <v>211</v>
          </cell>
          <cell r="D687">
            <v>3</v>
          </cell>
          <cell r="E687">
            <v>2</v>
          </cell>
          <cell r="F687">
            <v>0</v>
          </cell>
          <cell r="G687">
            <v>9200</v>
          </cell>
          <cell r="H687">
            <v>0</v>
          </cell>
          <cell r="I687" t="str">
            <v>N</v>
          </cell>
          <cell r="J687">
            <v>0</v>
          </cell>
          <cell r="K687">
            <v>1201</v>
          </cell>
          <cell r="L687">
            <v>1</v>
          </cell>
          <cell r="M687">
            <v>1</v>
          </cell>
          <cell r="N687">
            <v>3971999</v>
          </cell>
        </row>
        <row r="688">
          <cell r="A688">
            <v>2003</v>
          </cell>
          <cell r="B688">
            <v>3</v>
          </cell>
          <cell r="C688" t="str">
            <v>211</v>
          </cell>
          <cell r="D688">
            <v>3</v>
          </cell>
          <cell r="E688">
            <v>2</v>
          </cell>
          <cell r="F688">
            <v>0</v>
          </cell>
          <cell r="G688">
            <v>9200</v>
          </cell>
          <cell r="H688">
            <v>0</v>
          </cell>
          <cell r="I688" t="str">
            <v>N</v>
          </cell>
          <cell r="J688">
            <v>0</v>
          </cell>
          <cell r="K688">
            <v>1202</v>
          </cell>
          <cell r="L688">
            <v>1</v>
          </cell>
          <cell r="M688">
            <v>1</v>
          </cell>
          <cell r="N688">
            <v>43830922</v>
          </cell>
        </row>
        <row r="689">
          <cell r="A689">
            <v>2003</v>
          </cell>
          <cell r="B689">
            <v>3</v>
          </cell>
          <cell r="C689" t="str">
            <v>211</v>
          </cell>
          <cell r="D689">
            <v>3</v>
          </cell>
          <cell r="E689">
            <v>2</v>
          </cell>
          <cell r="F689">
            <v>0</v>
          </cell>
          <cell r="G689">
            <v>9200</v>
          </cell>
          <cell r="H689">
            <v>0</v>
          </cell>
          <cell r="I689" t="str">
            <v>N</v>
          </cell>
          <cell r="J689">
            <v>0</v>
          </cell>
          <cell r="K689">
            <v>1301</v>
          </cell>
          <cell r="L689">
            <v>1</v>
          </cell>
          <cell r="M689">
            <v>1</v>
          </cell>
          <cell r="N689">
            <v>1013356</v>
          </cell>
        </row>
        <row r="690">
          <cell r="A690">
            <v>2003</v>
          </cell>
          <cell r="B690">
            <v>3</v>
          </cell>
          <cell r="C690" t="str">
            <v>211</v>
          </cell>
          <cell r="D690">
            <v>3</v>
          </cell>
          <cell r="E690">
            <v>2</v>
          </cell>
          <cell r="F690">
            <v>0</v>
          </cell>
          <cell r="G690">
            <v>9200</v>
          </cell>
          <cell r="H690">
            <v>0</v>
          </cell>
          <cell r="I690" t="str">
            <v>N</v>
          </cell>
          <cell r="J690">
            <v>0</v>
          </cell>
          <cell r="K690">
            <v>1305</v>
          </cell>
          <cell r="L690">
            <v>1</v>
          </cell>
          <cell r="M690">
            <v>1</v>
          </cell>
          <cell r="N690">
            <v>1479756</v>
          </cell>
        </row>
        <row r="691">
          <cell r="A691">
            <v>2003</v>
          </cell>
          <cell r="B691">
            <v>3</v>
          </cell>
          <cell r="C691" t="str">
            <v>211</v>
          </cell>
          <cell r="D691">
            <v>3</v>
          </cell>
          <cell r="E691">
            <v>2</v>
          </cell>
          <cell r="F691">
            <v>0</v>
          </cell>
          <cell r="G691">
            <v>9200</v>
          </cell>
          <cell r="H691">
            <v>0</v>
          </cell>
          <cell r="I691" t="str">
            <v>N</v>
          </cell>
          <cell r="J691">
            <v>0</v>
          </cell>
          <cell r="K691">
            <v>1306</v>
          </cell>
          <cell r="L691">
            <v>1</v>
          </cell>
          <cell r="M691">
            <v>1</v>
          </cell>
          <cell r="N691">
            <v>4870100</v>
          </cell>
        </row>
        <row r="692">
          <cell r="A692">
            <v>2003</v>
          </cell>
          <cell r="B692">
            <v>3</v>
          </cell>
          <cell r="C692" t="str">
            <v>211</v>
          </cell>
          <cell r="D692">
            <v>3</v>
          </cell>
          <cell r="E692">
            <v>2</v>
          </cell>
          <cell r="F692">
            <v>0</v>
          </cell>
          <cell r="G692">
            <v>9200</v>
          </cell>
          <cell r="H692">
            <v>0</v>
          </cell>
          <cell r="I692" t="str">
            <v>N</v>
          </cell>
          <cell r="J692">
            <v>0</v>
          </cell>
          <cell r="K692">
            <v>1401</v>
          </cell>
          <cell r="L692">
            <v>1</v>
          </cell>
          <cell r="M692">
            <v>1</v>
          </cell>
          <cell r="N692">
            <v>5588437</v>
          </cell>
        </row>
        <row r="693">
          <cell r="A693">
            <v>2003</v>
          </cell>
          <cell r="B693">
            <v>3</v>
          </cell>
          <cell r="C693" t="str">
            <v>211</v>
          </cell>
          <cell r="D693">
            <v>3</v>
          </cell>
          <cell r="E693">
            <v>2</v>
          </cell>
          <cell r="F693">
            <v>0</v>
          </cell>
          <cell r="G693">
            <v>9200</v>
          </cell>
          <cell r="H693">
            <v>0</v>
          </cell>
          <cell r="I693" t="str">
            <v>N</v>
          </cell>
          <cell r="J693">
            <v>0</v>
          </cell>
          <cell r="K693">
            <v>1403</v>
          </cell>
          <cell r="L693">
            <v>1</v>
          </cell>
          <cell r="M693">
            <v>1</v>
          </cell>
          <cell r="N693">
            <v>2191559</v>
          </cell>
        </row>
        <row r="694">
          <cell r="A694">
            <v>2003</v>
          </cell>
          <cell r="B694">
            <v>3</v>
          </cell>
          <cell r="C694" t="str">
            <v>211</v>
          </cell>
          <cell r="D694">
            <v>3</v>
          </cell>
          <cell r="E694">
            <v>2</v>
          </cell>
          <cell r="F694">
            <v>0</v>
          </cell>
          <cell r="G694">
            <v>9200</v>
          </cell>
          <cell r="H694">
            <v>0</v>
          </cell>
          <cell r="I694" t="str">
            <v>N</v>
          </cell>
          <cell r="J694">
            <v>0</v>
          </cell>
          <cell r="K694">
            <v>1404</v>
          </cell>
          <cell r="L694">
            <v>1</v>
          </cell>
          <cell r="M694">
            <v>1</v>
          </cell>
          <cell r="N694">
            <v>3281450</v>
          </cell>
        </row>
        <row r="695">
          <cell r="A695">
            <v>2003</v>
          </cell>
          <cell r="B695">
            <v>3</v>
          </cell>
          <cell r="C695" t="str">
            <v>211</v>
          </cell>
          <cell r="D695">
            <v>3</v>
          </cell>
          <cell r="E695">
            <v>2</v>
          </cell>
          <cell r="F695">
            <v>0</v>
          </cell>
          <cell r="G695">
            <v>9200</v>
          </cell>
          <cell r="H695">
            <v>0</v>
          </cell>
          <cell r="I695" t="str">
            <v>N</v>
          </cell>
          <cell r="J695">
            <v>0</v>
          </cell>
          <cell r="K695">
            <v>1406</v>
          </cell>
          <cell r="L695">
            <v>1</v>
          </cell>
          <cell r="M695">
            <v>1</v>
          </cell>
          <cell r="N695">
            <v>5624904</v>
          </cell>
        </row>
        <row r="696">
          <cell r="A696">
            <v>2003</v>
          </cell>
          <cell r="B696">
            <v>3</v>
          </cell>
          <cell r="C696" t="str">
            <v>211</v>
          </cell>
          <cell r="D696">
            <v>3</v>
          </cell>
          <cell r="E696">
            <v>2</v>
          </cell>
          <cell r="F696">
            <v>0</v>
          </cell>
          <cell r="G696">
            <v>9200</v>
          </cell>
          <cell r="H696">
            <v>0</v>
          </cell>
          <cell r="I696" t="str">
            <v>N</v>
          </cell>
          <cell r="J696">
            <v>0</v>
          </cell>
          <cell r="K696">
            <v>1407</v>
          </cell>
          <cell r="L696">
            <v>1</v>
          </cell>
          <cell r="M696">
            <v>1</v>
          </cell>
          <cell r="N696">
            <v>10693287</v>
          </cell>
        </row>
        <row r="697">
          <cell r="A697">
            <v>2003</v>
          </cell>
          <cell r="B697">
            <v>3</v>
          </cell>
          <cell r="C697" t="str">
            <v>211</v>
          </cell>
          <cell r="D697">
            <v>3</v>
          </cell>
          <cell r="E697">
            <v>2</v>
          </cell>
          <cell r="F697">
            <v>0</v>
          </cell>
          <cell r="G697">
            <v>9200</v>
          </cell>
          <cell r="H697">
            <v>0</v>
          </cell>
          <cell r="I697" t="str">
            <v>N</v>
          </cell>
          <cell r="J697">
            <v>0</v>
          </cell>
          <cell r="K697">
            <v>1505</v>
          </cell>
          <cell r="L697">
            <v>1</v>
          </cell>
          <cell r="M697">
            <v>1</v>
          </cell>
          <cell r="N697">
            <v>27068</v>
          </cell>
        </row>
        <row r="698">
          <cell r="A698">
            <v>2003</v>
          </cell>
          <cell r="B698">
            <v>3</v>
          </cell>
          <cell r="C698" t="str">
            <v>211</v>
          </cell>
          <cell r="D698">
            <v>3</v>
          </cell>
          <cell r="E698">
            <v>2</v>
          </cell>
          <cell r="F698">
            <v>0</v>
          </cell>
          <cell r="G698">
            <v>9200</v>
          </cell>
          <cell r="H698">
            <v>0</v>
          </cell>
          <cell r="I698" t="str">
            <v>N</v>
          </cell>
          <cell r="J698">
            <v>0</v>
          </cell>
          <cell r="K698">
            <v>1506</v>
          </cell>
          <cell r="L698">
            <v>1</v>
          </cell>
          <cell r="M698">
            <v>1</v>
          </cell>
          <cell r="N698">
            <v>10520746</v>
          </cell>
        </row>
        <row r="699">
          <cell r="A699">
            <v>2003</v>
          </cell>
          <cell r="B699">
            <v>3</v>
          </cell>
          <cell r="C699" t="str">
            <v>211</v>
          </cell>
          <cell r="D699">
            <v>3</v>
          </cell>
          <cell r="E699">
            <v>2</v>
          </cell>
          <cell r="F699">
            <v>0</v>
          </cell>
          <cell r="G699">
            <v>9200</v>
          </cell>
          <cell r="H699">
            <v>0</v>
          </cell>
          <cell r="I699" t="str">
            <v>N</v>
          </cell>
          <cell r="J699">
            <v>0</v>
          </cell>
          <cell r="K699">
            <v>1507</v>
          </cell>
          <cell r="L699">
            <v>1</v>
          </cell>
          <cell r="M699">
            <v>1</v>
          </cell>
          <cell r="N699">
            <v>57106564</v>
          </cell>
        </row>
        <row r="700">
          <cell r="A700">
            <v>2003</v>
          </cell>
          <cell r="B700">
            <v>3</v>
          </cell>
          <cell r="C700" t="str">
            <v>211</v>
          </cell>
          <cell r="D700">
            <v>3</v>
          </cell>
          <cell r="E700">
            <v>2</v>
          </cell>
          <cell r="F700">
            <v>0</v>
          </cell>
          <cell r="G700">
            <v>9200</v>
          </cell>
          <cell r="H700">
            <v>0</v>
          </cell>
          <cell r="I700" t="str">
            <v>N</v>
          </cell>
          <cell r="J700">
            <v>0</v>
          </cell>
          <cell r="K700">
            <v>1508</v>
          </cell>
          <cell r="L700">
            <v>1</v>
          </cell>
          <cell r="M700">
            <v>1</v>
          </cell>
          <cell r="N700">
            <v>391015</v>
          </cell>
        </row>
        <row r="701">
          <cell r="A701">
            <v>2003</v>
          </cell>
          <cell r="B701">
            <v>3</v>
          </cell>
          <cell r="C701" t="str">
            <v>211</v>
          </cell>
          <cell r="D701">
            <v>3</v>
          </cell>
          <cell r="E701">
            <v>2</v>
          </cell>
          <cell r="F701">
            <v>0</v>
          </cell>
          <cell r="G701">
            <v>9200</v>
          </cell>
          <cell r="H701">
            <v>0</v>
          </cell>
          <cell r="I701" t="str">
            <v>N</v>
          </cell>
          <cell r="J701">
            <v>0</v>
          </cell>
          <cell r="K701">
            <v>1509</v>
          </cell>
          <cell r="L701">
            <v>1</v>
          </cell>
          <cell r="M701">
            <v>1</v>
          </cell>
          <cell r="N701">
            <v>131283033</v>
          </cell>
        </row>
        <row r="702">
          <cell r="A702">
            <v>2003</v>
          </cell>
          <cell r="B702">
            <v>3</v>
          </cell>
          <cell r="C702" t="str">
            <v>211</v>
          </cell>
          <cell r="D702">
            <v>3</v>
          </cell>
          <cell r="E702">
            <v>2</v>
          </cell>
          <cell r="F702">
            <v>0</v>
          </cell>
          <cell r="G702">
            <v>9200</v>
          </cell>
          <cell r="H702">
            <v>0</v>
          </cell>
          <cell r="I702" t="str">
            <v>N</v>
          </cell>
          <cell r="J702">
            <v>0</v>
          </cell>
          <cell r="K702">
            <v>1601</v>
          </cell>
          <cell r="L702">
            <v>1</v>
          </cell>
          <cell r="M702">
            <v>1</v>
          </cell>
          <cell r="N702">
            <v>4584155</v>
          </cell>
        </row>
        <row r="703">
          <cell r="A703">
            <v>2003</v>
          </cell>
          <cell r="B703">
            <v>3</v>
          </cell>
          <cell r="C703" t="str">
            <v>211</v>
          </cell>
          <cell r="D703">
            <v>3</v>
          </cell>
          <cell r="E703">
            <v>2</v>
          </cell>
          <cell r="F703">
            <v>0</v>
          </cell>
          <cell r="G703">
            <v>9200</v>
          </cell>
          <cell r="H703">
            <v>0</v>
          </cell>
          <cell r="I703" t="str">
            <v>N</v>
          </cell>
          <cell r="J703">
            <v>0</v>
          </cell>
          <cell r="K703">
            <v>1602</v>
          </cell>
          <cell r="L703">
            <v>1</v>
          </cell>
          <cell r="M703">
            <v>1</v>
          </cell>
          <cell r="N703">
            <v>617220</v>
          </cell>
        </row>
        <row r="704">
          <cell r="A704">
            <v>2003</v>
          </cell>
          <cell r="B704">
            <v>3</v>
          </cell>
          <cell r="C704" t="str">
            <v>211</v>
          </cell>
          <cell r="D704">
            <v>3</v>
          </cell>
          <cell r="E704">
            <v>2</v>
          </cell>
          <cell r="F704">
            <v>0</v>
          </cell>
          <cell r="G704">
            <v>9200</v>
          </cell>
          <cell r="H704">
            <v>0</v>
          </cell>
          <cell r="I704" t="str">
            <v>N</v>
          </cell>
          <cell r="J704">
            <v>0</v>
          </cell>
          <cell r="K704">
            <v>2100</v>
          </cell>
          <cell r="L704">
            <v>1</v>
          </cell>
          <cell r="M704">
            <v>1</v>
          </cell>
          <cell r="N704">
            <v>3538506</v>
          </cell>
        </row>
        <row r="705">
          <cell r="A705">
            <v>2003</v>
          </cell>
          <cell r="B705">
            <v>3</v>
          </cell>
          <cell r="C705" t="str">
            <v>211</v>
          </cell>
          <cell r="D705">
            <v>3</v>
          </cell>
          <cell r="E705">
            <v>2</v>
          </cell>
          <cell r="F705">
            <v>0</v>
          </cell>
          <cell r="G705">
            <v>9200</v>
          </cell>
          <cell r="H705">
            <v>0</v>
          </cell>
          <cell r="I705" t="str">
            <v>N</v>
          </cell>
          <cell r="J705">
            <v>0</v>
          </cell>
          <cell r="K705">
            <v>2200</v>
          </cell>
          <cell r="L705">
            <v>1</v>
          </cell>
          <cell r="M705">
            <v>1</v>
          </cell>
          <cell r="N705">
            <v>1800269</v>
          </cell>
        </row>
        <row r="706">
          <cell r="A706">
            <v>2003</v>
          </cell>
          <cell r="B706">
            <v>3</v>
          </cell>
          <cell r="C706" t="str">
            <v>211</v>
          </cell>
          <cell r="D706">
            <v>3</v>
          </cell>
          <cell r="E706">
            <v>2</v>
          </cell>
          <cell r="F706">
            <v>0</v>
          </cell>
          <cell r="G706">
            <v>9200</v>
          </cell>
          <cell r="H706">
            <v>0</v>
          </cell>
          <cell r="I706" t="str">
            <v>N</v>
          </cell>
          <cell r="J706">
            <v>0</v>
          </cell>
          <cell r="K706">
            <v>2300</v>
          </cell>
          <cell r="L706">
            <v>1</v>
          </cell>
          <cell r="M706">
            <v>1</v>
          </cell>
          <cell r="N706">
            <v>698356</v>
          </cell>
        </row>
        <row r="707">
          <cell r="A707">
            <v>2003</v>
          </cell>
          <cell r="B707">
            <v>3</v>
          </cell>
          <cell r="C707" t="str">
            <v>211</v>
          </cell>
          <cell r="D707">
            <v>3</v>
          </cell>
          <cell r="E707">
            <v>2</v>
          </cell>
          <cell r="F707">
            <v>0</v>
          </cell>
          <cell r="G707">
            <v>9200</v>
          </cell>
          <cell r="H707">
            <v>0</v>
          </cell>
          <cell r="I707" t="str">
            <v>N</v>
          </cell>
          <cell r="J707">
            <v>0</v>
          </cell>
          <cell r="K707">
            <v>2400</v>
          </cell>
          <cell r="L707">
            <v>1</v>
          </cell>
          <cell r="M707">
            <v>1</v>
          </cell>
          <cell r="N707">
            <v>840528</v>
          </cell>
        </row>
        <row r="708">
          <cell r="A708">
            <v>2003</v>
          </cell>
          <cell r="B708">
            <v>3</v>
          </cell>
          <cell r="C708" t="str">
            <v>211</v>
          </cell>
          <cell r="D708">
            <v>3</v>
          </cell>
          <cell r="E708">
            <v>2</v>
          </cell>
          <cell r="F708">
            <v>0</v>
          </cell>
          <cell r="G708">
            <v>9200</v>
          </cell>
          <cell r="H708">
            <v>0</v>
          </cell>
          <cell r="I708" t="str">
            <v>N</v>
          </cell>
          <cell r="J708">
            <v>0</v>
          </cell>
          <cell r="K708">
            <v>2500</v>
          </cell>
          <cell r="L708">
            <v>1</v>
          </cell>
          <cell r="M708">
            <v>1</v>
          </cell>
          <cell r="N708">
            <v>154729</v>
          </cell>
        </row>
        <row r="709">
          <cell r="A709">
            <v>2003</v>
          </cell>
          <cell r="B709">
            <v>3</v>
          </cell>
          <cell r="C709" t="str">
            <v>211</v>
          </cell>
          <cell r="D709">
            <v>3</v>
          </cell>
          <cell r="E709">
            <v>2</v>
          </cell>
          <cell r="F709">
            <v>0</v>
          </cell>
          <cell r="G709">
            <v>9200</v>
          </cell>
          <cell r="H709">
            <v>0</v>
          </cell>
          <cell r="I709" t="str">
            <v>N</v>
          </cell>
          <cell r="J709">
            <v>0</v>
          </cell>
          <cell r="K709">
            <v>2600</v>
          </cell>
          <cell r="L709">
            <v>1</v>
          </cell>
          <cell r="M709">
            <v>1</v>
          </cell>
          <cell r="N709">
            <v>1011000</v>
          </cell>
        </row>
        <row r="710">
          <cell r="A710">
            <v>2003</v>
          </cell>
          <cell r="B710">
            <v>3</v>
          </cell>
          <cell r="C710" t="str">
            <v>211</v>
          </cell>
          <cell r="D710">
            <v>3</v>
          </cell>
          <cell r="E710">
            <v>2</v>
          </cell>
          <cell r="F710">
            <v>0</v>
          </cell>
          <cell r="G710">
            <v>9200</v>
          </cell>
          <cell r="H710">
            <v>0</v>
          </cell>
          <cell r="I710" t="str">
            <v>N</v>
          </cell>
          <cell r="J710">
            <v>0</v>
          </cell>
          <cell r="K710">
            <v>2700</v>
          </cell>
          <cell r="L710">
            <v>1</v>
          </cell>
          <cell r="M710">
            <v>1</v>
          </cell>
          <cell r="N710">
            <v>245659</v>
          </cell>
        </row>
        <row r="711">
          <cell r="A711">
            <v>2003</v>
          </cell>
          <cell r="B711">
            <v>3</v>
          </cell>
          <cell r="C711" t="str">
            <v>211</v>
          </cell>
          <cell r="D711">
            <v>3</v>
          </cell>
          <cell r="E711">
            <v>2</v>
          </cell>
          <cell r="F711">
            <v>0</v>
          </cell>
          <cell r="G711">
            <v>9200</v>
          </cell>
          <cell r="H711">
            <v>0</v>
          </cell>
          <cell r="I711" t="str">
            <v>N</v>
          </cell>
          <cell r="J711">
            <v>0</v>
          </cell>
          <cell r="K711">
            <v>3100</v>
          </cell>
          <cell r="L711">
            <v>1</v>
          </cell>
          <cell r="M711">
            <v>1</v>
          </cell>
          <cell r="N711">
            <v>5820434</v>
          </cell>
        </row>
        <row r="712">
          <cell r="A712">
            <v>2003</v>
          </cell>
          <cell r="B712">
            <v>3</v>
          </cell>
          <cell r="C712" t="str">
            <v>211</v>
          </cell>
          <cell r="D712">
            <v>3</v>
          </cell>
          <cell r="E712">
            <v>2</v>
          </cell>
          <cell r="F712">
            <v>0</v>
          </cell>
          <cell r="G712">
            <v>9200</v>
          </cell>
          <cell r="H712">
            <v>0</v>
          </cell>
          <cell r="I712" t="str">
            <v>N</v>
          </cell>
          <cell r="J712">
            <v>0</v>
          </cell>
          <cell r="K712">
            <v>3200</v>
          </cell>
          <cell r="L712">
            <v>1</v>
          </cell>
          <cell r="M712">
            <v>1</v>
          </cell>
          <cell r="N712">
            <v>2347129</v>
          </cell>
        </row>
        <row r="713">
          <cell r="A713">
            <v>2003</v>
          </cell>
          <cell r="B713">
            <v>3</v>
          </cell>
          <cell r="C713" t="str">
            <v>211</v>
          </cell>
          <cell r="D713">
            <v>3</v>
          </cell>
          <cell r="E713">
            <v>2</v>
          </cell>
          <cell r="F713">
            <v>0</v>
          </cell>
          <cell r="G713">
            <v>9200</v>
          </cell>
          <cell r="H713">
            <v>0</v>
          </cell>
          <cell r="I713" t="str">
            <v>N</v>
          </cell>
          <cell r="J713">
            <v>0</v>
          </cell>
          <cell r="K713">
            <v>3300</v>
          </cell>
          <cell r="L713">
            <v>1</v>
          </cell>
          <cell r="M713">
            <v>1</v>
          </cell>
          <cell r="N713">
            <v>1275280</v>
          </cell>
        </row>
        <row r="714">
          <cell r="A714">
            <v>2003</v>
          </cell>
          <cell r="B714">
            <v>3</v>
          </cell>
          <cell r="C714" t="str">
            <v>211</v>
          </cell>
          <cell r="D714">
            <v>3</v>
          </cell>
          <cell r="E714">
            <v>2</v>
          </cell>
          <cell r="F714">
            <v>0</v>
          </cell>
          <cell r="G714">
            <v>9200</v>
          </cell>
          <cell r="H714">
            <v>0</v>
          </cell>
          <cell r="I714" t="str">
            <v>N</v>
          </cell>
          <cell r="J714">
            <v>0</v>
          </cell>
          <cell r="K714">
            <v>3400</v>
          </cell>
          <cell r="L714">
            <v>1</v>
          </cell>
          <cell r="M714">
            <v>1</v>
          </cell>
          <cell r="N714">
            <v>5965026</v>
          </cell>
        </row>
        <row r="715">
          <cell r="A715">
            <v>2003</v>
          </cell>
          <cell r="B715">
            <v>3</v>
          </cell>
          <cell r="C715" t="str">
            <v>211</v>
          </cell>
          <cell r="D715">
            <v>3</v>
          </cell>
          <cell r="E715">
            <v>2</v>
          </cell>
          <cell r="F715">
            <v>0</v>
          </cell>
          <cell r="G715">
            <v>9200</v>
          </cell>
          <cell r="H715">
            <v>0</v>
          </cell>
          <cell r="I715" t="str">
            <v>N</v>
          </cell>
          <cell r="J715">
            <v>0</v>
          </cell>
          <cell r="K715">
            <v>3500</v>
          </cell>
          <cell r="L715">
            <v>1</v>
          </cell>
          <cell r="M715">
            <v>1</v>
          </cell>
          <cell r="N715">
            <v>2361690</v>
          </cell>
        </row>
        <row r="716">
          <cell r="A716">
            <v>2003</v>
          </cell>
          <cell r="B716">
            <v>3</v>
          </cell>
          <cell r="C716" t="str">
            <v>211</v>
          </cell>
          <cell r="D716">
            <v>3</v>
          </cell>
          <cell r="E716">
            <v>2</v>
          </cell>
          <cell r="F716">
            <v>0</v>
          </cell>
          <cell r="G716">
            <v>9200</v>
          </cell>
          <cell r="H716">
            <v>0</v>
          </cell>
          <cell r="I716" t="str">
            <v>N</v>
          </cell>
          <cell r="J716">
            <v>0</v>
          </cell>
          <cell r="K716">
            <v>3600</v>
          </cell>
          <cell r="L716">
            <v>1</v>
          </cell>
          <cell r="M716">
            <v>1</v>
          </cell>
          <cell r="N716">
            <v>220000</v>
          </cell>
        </row>
        <row r="717">
          <cell r="A717">
            <v>2003</v>
          </cell>
          <cell r="B717">
            <v>3</v>
          </cell>
          <cell r="C717" t="str">
            <v>211</v>
          </cell>
          <cell r="D717">
            <v>3</v>
          </cell>
          <cell r="E717">
            <v>2</v>
          </cell>
          <cell r="F717">
            <v>0</v>
          </cell>
          <cell r="G717">
            <v>9200</v>
          </cell>
          <cell r="H717">
            <v>0</v>
          </cell>
          <cell r="I717" t="str">
            <v>N</v>
          </cell>
          <cell r="J717">
            <v>0</v>
          </cell>
          <cell r="K717">
            <v>3800</v>
          </cell>
          <cell r="L717">
            <v>1</v>
          </cell>
          <cell r="M717">
            <v>1</v>
          </cell>
          <cell r="N717">
            <v>2208900</v>
          </cell>
        </row>
        <row r="718">
          <cell r="A718">
            <v>2003</v>
          </cell>
          <cell r="B718">
            <v>3</v>
          </cell>
          <cell r="C718" t="str">
            <v>211</v>
          </cell>
          <cell r="D718">
            <v>3</v>
          </cell>
          <cell r="E718">
            <v>2</v>
          </cell>
          <cell r="F718">
            <v>0</v>
          </cell>
          <cell r="G718">
            <v>9200</v>
          </cell>
          <cell r="H718">
            <v>0</v>
          </cell>
          <cell r="I718" t="str">
            <v>N</v>
          </cell>
          <cell r="J718">
            <v>0</v>
          </cell>
          <cell r="K718">
            <v>5100</v>
          </cell>
          <cell r="L718">
            <v>2</v>
          </cell>
          <cell r="M718">
            <v>1</v>
          </cell>
          <cell r="N718">
            <v>2125420</v>
          </cell>
        </row>
        <row r="719">
          <cell r="A719">
            <v>2003</v>
          </cell>
          <cell r="B719">
            <v>3</v>
          </cell>
          <cell r="C719" t="str">
            <v>211</v>
          </cell>
          <cell r="D719">
            <v>3</v>
          </cell>
          <cell r="E719">
            <v>2</v>
          </cell>
          <cell r="F719">
            <v>0</v>
          </cell>
          <cell r="G719">
            <v>9200</v>
          </cell>
          <cell r="H719">
            <v>0</v>
          </cell>
          <cell r="I719" t="str">
            <v>N</v>
          </cell>
          <cell r="J719">
            <v>0</v>
          </cell>
          <cell r="K719">
            <v>5200</v>
          </cell>
          <cell r="L719">
            <v>2</v>
          </cell>
          <cell r="M719">
            <v>1</v>
          </cell>
          <cell r="N719">
            <v>7492900</v>
          </cell>
        </row>
        <row r="720">
          <cell r="A720">
            <v>2003</v>
          </cell>
          <cell r="B720">
            <v>4</v>
          </cell>
          <cell r="C720" t="str">
            <v>A00</v>
          </cell>
          <cell r="D720">
            <v>1</v>
          </cell>
          <cell r="E720">
            <v>1</v>
          </cell>
          <cell r="F720">
            <v>4</v>
          </cell>
          <cell r="G720">
            <v>4600</v>
          </cell>
          <cell r="H720">
            <v>7</v>
          </cell>
          <cell r="I720" t="str">
            <v>P</v>
          </cell>
          <cell r="J720">
            <v>1</v>
          </cell>
          <cell r="K720">
            <v>1103</v>
          </cell>
          <cell r="L720">
            <v>1</v>
          </cell>
          <cell r="M720">
            <v>1</v>
          </cell>
          <cell r="N720">
            <v>5738748</v>
          </cell>
        </row>
        <row r="721">
          <cell r="A721">
            <v>2003</v>
          </cell>
          <cell r="B721">
            <v>4</v>
          </cell>
          <cell r="C721" t="str">
            <v>A00</v>
          </cell>
          <cell r="D721">
            <v>1</v>
          </cell>
          <cell r="E721">
            <v>1</v>
          </cell>
          <cell r="F721">
            <v>4</v>
          </cell>
          <cell r="G721">
            <v>4600</v>
          </cell>
          <cell r="H721">
            <v>7</v>
          </cell>
          <cell r="I721" t="str">
            <v>P</v>
          </cell>
          <cell r="J721">
            <v>1</v>
          </cell>
          <cell r="K721">
            <v>1201</v>
          </cell>
          <cell r="L721">
            <v>1</v>
          </cell>
          <cell r="M721">
            <v>1</v>
          </cell>
          <cell r="N721">
            <v>2339232</v>
          </cell>
        </row>
        <row r="722">
          <cell r="A722">
            <v>2003</v>
          </cell>
          <cell r="B722">
            <v>4</v>
          </cell>
          <cell r="C722" t="str">
            <v>A00</v>
          </cell>
          <cell r="D722">
            <v>1</v>
          </cell>
          <cell r="E722">
            <v>1</v>
          </cell>
          <cell r="F722">
            <v>4</v>
          </cell>
          <cell r="G722">
            <v>4600</v>
          </cell>
          <cell r="H722">
            <v>7</v>
          </cell>
          <cell r="I722" t="str">
            <v>P</v>
          </cell>
          <cell r="J722">
            <v>1</v>
          </cell>
          <cell r="K722">
            <v>1305</v>
          </cell>
          <cell r="L722">
            <v>1</v>
          </cell>
          <cell r="M722">
            <v>1</v>
          </cell>
          <cell r="N722">
            <v>159411</v>
          </cell>
        </row>
        <row r="723">
          <cell r="A723">
            <v>2003</v>
          </cell>
          <cell r="B723">
            <v>4</v>
          </cell>
          <cell r="C723" t="str">
            <v>A00</v>
          </cell>
          <cell r="D723">
            <v>1</v>
          </cell>
          <cell r="E723">
            <v>1</v>
          </cell>
          <cell r="F723">
            <v>4</v>
          </cell>
          <cell r="G723">
            <v>4600</v>
          </cell>
          <cell r="H723">
            <v>7</v>
          </cell>
          <cell r="I723" t="str">
            <v>P</v>
          </cell>
          <cell r="J723">
            <v>1</v>
          </cell>
          <cell r="K723">
            <v>1306</v>
          </cell>
          <cell r="L723">
            <v>1</v>
          </cell>
          <cell r="M723">
            <v>1</v>
          </cell>
          <cell r="N723">
            <v>897554</v>
          </cell>
        </row>
        <row r="724">
          <cell r="A724">
            <v>2003</v>
          </cell>
          <cell r="B724">
            <v>4</v>
          </cell>
          <cell r="C724" t="str">
            <v>A00</v>
          </cell>
          <cell r="D724">
            <v>1</v>
          </cell>
          <cell r="E724">
            <v>1</v>
          </cell>
          <cell r="F724">
            <v>4</v>
          </cell>
          <cell r="G724">
            <v>4600</v>
          </cell>
          <cell r="H724">
            <v>7</v>
          </cell>
          <cell r="I724" t="str">
            <v>P</v>
          </cell>
          <cell r="J724">
            <v>1</v>
          </cell>
          <cell r="K724">
            <v>1507</v>
          </cell>
          <cell r="L724">
            <v>1</v>
          </cell>
          <cell r="M724">
            <v>1</v>
          </cell>
          <cell r="N724">
            <v>117396</v>
          </cell>
        </row>
        <row r="725">
          <cell r="A725">
            <v>2003</v>
          </cell>
          <cell r="B725">
            <v>4</v>
          </cell>
          <cell r="C725" t="str">
            <v>A00</v>
          </cell>
          <cell r="D725">
            <v>1</v>
          </cell>
          <cell r="E725">
            <v>1</v>
          </cell>
          <cell r="F725">
            <v>4</v>
          </cell>
          <cell r="G725">
            <v>4600</v>
          </cell>
          <cell r="H725">
            <v>7</v>
          </cell>
          <cell r="I725" t="str">
            <v>P</v>
          </cell>
          <cell r="J725">
            <v>1</v>
          </cell>
          <cell r="K725">
            <v>1508</v>
          </cell>
          <cell r="L725">
            <v>1</v>
          </cell>
          <cell r="M725">
            <v>1</v>
          </cell>
          <cell r="N725">
            <v>114776</v>
          </cell>
        </row>
        <row r="726">
          <cell r="A726">
            <v>2003</v>
          </cell>
          <cell r="B726">
            <v>4</v>
          </cell>
          <cell r="C726" t="str">
            <v>A00</v>
          </cell>
          <cell r="D726">
            <v>1</v>
          </cell>
          <cell r="E726">
            <v>1</v>
          </cell>
          <cell r="F726">
            <v>4</v>
          </cell>
          <cell r="G726">
            <v>4600</v>
          </cell>
          <cell r="H726">
            <v>7</v>
          </cell>
          <cell r="I726" t="str">
            <v>P</v>
          </cell>
          <cell r="J726">
            <v>1</v>
          </cell>
          <cell r="K726">
            <v>1509</v>
          </cell>
          <cell r="L726">
            <v>1</v>
          </cell>
          <cell r="M726">
            <v>1</v>
          </cell>
          <cell r="N726">
            <v>16994276</v>
          </cell>
        </row>
        <row r="727">
          <cell r="A727">
            <v>2003</v>
          </cell>
          <cell r="B727">
            <v>4</v>
          </cell>
          <cell r="C727" t="str">
            <v>A00</v>
          </cell>
          <cell r="D727">
            <v>1</v>
          </cell>
          <cell r="E727">
            <v>1</v>
          </cell>
          <cell r="F727">
            <v>4</v>
          </cell>
          <cell r="G727">
            <v>4600</v>
          </cell>
          <cell r="H727">
            <v>7</v>
          </cell>
          <cell r="I727" t="str">
            <v>P</v>
          </cell>
          <cell r="J727">
            <v>1</v>
          </cell>
          <cell r="K727">
            <v>1511</v>
          </cell>
          <cell r="L727">
            <v>1</v>
          </cell>
          <cell r="M727">
            <v>1</v>
          </cell>
          <cell r="N727">
            <v>95904</v>
          </cell>
        </row>
        <row r="728">
          <cell r="A728">
            <v>2003</v>
          </cell>
          <cell r="B728">
            <v>4</v>
          </cell>
          <cell r="C728" t="str">
            <v>A00</v>
          </cell>
          <cell r="D728">
            <v>1</v>
          </cell>
          <cell r="E728">
            <v>1</v>
          </cell>
          <cell r="F728">
            <v>4</v>
          </cell>
          <cell r="G728">
            <v>4600</v>
          </cell>
          <cell r="H728">
            <v>7</v>
          </cell>
          <cell r="I728" t="str">
            <v>P</v>
          </cell>
          <cell r="J728">
            <v>1</v>
          </cell>
          <cell r="K728">
            <v>2100</v>
          </cell>
          <cell r="L728">
            <v>1</v>
          </cell>
          <cell r="M728">
            <v>1</v>
          </cell>
          <cell r="N728">
            <v>398787</v>
          </cell>
        </row>
        <row r="729">
          <cell r="A729">
            <v>2003</v>
          </cell>
          <cell r="B729">
            <v>4</v>
          </cell>
          <cell r="C729" t="str">
            <v>A00</v>
          </cell>
          <cell r="D729">
            <v>1</v>
          </cell>
          <cell r="E729">
            <v>1</v>
          </cell>
          <cell r="F729">
            <v>4</v>
          </cell>
          <cell r="G729">
            <v>4600</v>
          </cell>
          <cell r="H729">
            <v>7</v>
          </cell>
          <cell r="I729" t="str">
            <v>P</v>
          </cell>
          <cell r="J729">
            <v>1</v>
          </cell>
          <cell r="K729">
            <v>2200</v>
          </cell>
          <cell r="L729">
            <v>1</v>
          </cell>
          <cell r="M729">
            <v>1</v>
          </cell>
          <cell r="N729">
            <v>105760</v>
          </cell>
        </row>
        <row r="730">
          <cell r="A730">
            <v>2003</v>
          </cell>
          <cell r="B730">
            <v>4</v>
          </cell>
          <cell r="C730" t="str">
            <v>A00</v>
          </cell>
          <cell r="D730">
            <v>1</v>
          </cell>
          <cell r="E730">
            <v>1</v>
          </cell>
          <cell r="F730">
            <v>4</v>
          </cell>
          <cell r="G730">
            <v>4600</v>
          </cell>
          <cell r="H730">
            <v>7</v>
          </cell>
          <cell r="I730" t="str">
            <v>P</v>
          </cell>
          <cell r="J730">
            <v>1</v>
          </cell>
          <cell r="K730">
            <v>2300</v>
          </cell>
          <cell r="L730">
            <v>1</v>
          </cell>
          <cell r="M730">
            <v>1</v>
          </cell>
          <cell r="N730">
            <v>28703</v>
          </cell>
        </row>
        <row r="731">
          <cell r="A731">
            <v>2003</v>
          </cell>
          <cell r="B731">
            <v>4</v>
          </cell>
          <cell r="C731" t="str">
            <v>A00</v>
          </cell>
          <cell r="D731">
            <v>1</v>
          </cell>
          <cell r="E731">
            <v>1</v>
          </cell>
          <cell r="F731">
            <v>4</v>
          </cell>
          <cell r="G731">
            <v>4600</v>
          </cell>
          <cell r="H731">
            <v>7</v>
          </cell>
          <cell r="I731" t="str">
            <v>P</v>
          </cell>
          <cell r="J731">
            <v>1</v>
          </cell>
          <cell r="K731">
            <v>2400</v>
          </cell>
          <cell r="L731">
            <v>1</v>
          </cell>
          <cell r="M731">
            <v>1</v>
          </cell>
          <cell r="N731">
            <v>3998</v>
          </cell>
        </row>
        <row r="732">
          <cell r="A732">
            <v>2003</v>
          </cell>
          <cell r="B732">
            <v>4</v>
          </cell>
          <cell r="C732" t="str">
            <v>A00</v>
          </cell>
          <cell r="D732">
            <v>1</v>
          </cell>
          <cell r="E732">
            <v>1</v>
          </cell>
          <cell r="F732">
            <v>4</v>
          </cell>
          <cell r="G732">
            <v>4600</v>
          </cell>
          <cell r="H732">
            <v>7</v>
          </cell>
          <cell r="I732" t="str">
            <v>P</v>
          </cell>
          <cell r="J732">
            <v>1</v>
          </cell>
          <cell r="K732">
            <v>2500</v>
          </cell>
          <cell r="L732">
            <v>1</v>
          </cell>
          <cell r="M732">
            <v>1</v>
          </cell>
          <cell r="N732">
            <v>4989</v>
          </cell>
        </row>
        <row r="733">
          <cell r="A733">
            <v>2003</v>
          </cell>
          <cell r="B733">
            <v>4</v>
          </cell>
          <cell r="C733" t="str">
            <v>A00</v>
          </cell>
          <cell r="D733">
            <v>1</v>
          </cell>
          <cell r="E733">
            <v>1</v>
          </cell>
          <cell r="F733">
            <v>4</v>
          </cell>
          <cell r="G733">
            <v>4600</v>
          </cell>
          <cell r="H733">
            <v>7</v>
          </cell>
          <cell r="I733" t="str">
            <v>P</v>
          </cell>
          <cell r="J733">
            <v>1</v>
          </cell>
          <cell r="K733">
            <v>2700</v>
          </cell>
          <cell r="L733">
            <v>1</v>
          </cell>
          <cell r="M733">
            <v>1</v>
          </cell>
          <cell r="N733">
            <v>745</v>
          </cell>
        </row>
        <row r="734">
          <cell r="A734">
            <v>2003</v>
          </cell>
          <cell r="B734">
            <v>4</v>
          </cell>
          <cell r="C734" t="str">
            <v>A00</v>
          </cell>
          <cell r="D734">
            <v>1</v>
          </cell>
          <cell r="E734">
            <v>1</v>
          </cell>
          <cell r="F734">
            <v>4</v>
          </cell>
          <cell r="G734">
            <v>4600</v>
          </cell>
          <cell r="H734">
            <v>7</v>
          </cell>
          <cell r="I734" t="str">
            <v>P</v>
          </cell>
          <cell r="J734">
            <v>1</v>
          </cell>
          <cell r="K734">
            <v>3100</v>
          </cell>
          <cell r="L734">
            <v>1</v>
          </cell>
          <cell r="M734">
            <v>1</v>
          </cell>
          <cell r="N734">
            <v>51485</v>
          </cell>
        </row>
        <row r="735">
          <cell r="A735">
            <v>2003</v>
          </cell>
          <cell r="B735">
            <v>4</v>
          </cell>
          <cell r="C735" t="str">
            <v>A00</v>
          </cell>
          <cell r="D735">
            <v>1</v>
          </cell>
          <cell r="E735">
            <v>1</v>
          </cell>
          <cell r="F735">
            <v>4</v>
          </cell>
          <cell r="G735">
            <v>4600</v>
          </cell>
          <cell r="H735">
            <v>7</v>
          </cell>
          <cell r="I735" t="str">
            <v>P</v>
          </cell>
          <cell r="J735">
            <v>1</v>
          </cell>
          <cell r="K735">
            <v>3300</v>
          </cell>
          <cell r="L735">
            <v>1</v>
          </cell>
          <cell r="M735">
            <v>1</v>
          </cell>
          <cell r="N735">
            <v>0</v>
          </cell>
        </row>
        <row r="736">
          <cell r="A736">
            <v>2003</v>
          </cell>
          <cell r="B736">
            <v>4</v>
          </cell>
          <cell r="C736" t="str">
            <v>A00</v>
          </cell>
          <cell r="D736">
            <v>1</v>
          </cell>
          <cell r="E736">
            <v>1</v>
          </cell>
          <cell r="F736">
            <v>4</v>
          </cell>
          <cell r="G736">
            <v>4600</v>
          </cell>
          <cell r="H736">
            <v>7</v>
          </cell>
          <cell r="I736" t="str">
            <v>P</v>
          </cell>
          <cell r="J736">
            <v>1</v>
          </cell>
          <cell r="K736">
            <v>3500</v>
          </cell>
          <cell r="L736">
            <v>1</v>
          </cell>
          <cell r="M736">
            <v>1</v>
          </cell>
          <cell r="N736">
            <v>91863</v>
          </cell>
        </row>
        <row r="737">
          <cell r="A737">
            <v>2003</v>
          </cell>
          <cell r="B737">
            <v>4</v>
          </cell>
          <cell r="C737" t="str">
            <v>A00</v>
          </cell>
          <cell r="D737">
            <v>1</v>
          </cell>
          <cell r="E737">
            <v>1</v>
          </cell>
          <cell r="F737">
            <v>4</v>
          </cell>
          <cell r="G737">
            <v>4600</v>
          </cell>
          <cell r="H737">
            <v>7</v>
          </cell>
          <cell r="I737" t="str">
            <v>P</v>
          </cell>
          <cell r="J737">
            <v>1</v>
          </cell>
          <cell r="K737">
            <v>3600</v>
          </cell>
          <cell r="L737">
            <v>1</v>
          </cell>
          <cell r="M737">
            <v>1</v>
          </cell>
          <cell r="N737">
            <v>80000</v>
          </cell>
        </row>
        <row r="738">
          <cell r="A738">
            <v>2003</v>
          </cell>
          <cell r="B738">
            <v>4</v>
          </cell>
          <cell r="C738" t="str">
            <v>A00</v>
          </cell>
          <cell r="D738">
            <v>1</v>
          </cell>
          <cell r="E738">
            <v>1</v>
          </cell>
          <cell r="F738">
            <v>4</v>
          </cell>
          <cell r="G738">
            <v>4600</v>
          </cell>
          <cell r="H738">
            <v>7</v>
          </cell>
          <cell r="I738" t="str">
            <v>P</v>
          </cell>
          <cell r="J738">
            <v>1</v>
          </cell>
          <cell r="K738">
            <v>3800</v>
          </cell>
          <cell r="L738">
            <v>1</v>
          </cell>
          <cell r="M738">
            <v>1</v>
          </cell>
          <cell r="N738">
            <v>826043</v>
          </cell>
        </row>
        <row r="739">
          <cell r="A739">
            <v>2003</v>
          </cell>
          <cell r="B739">
            <v>4</v>
          </cell>
          <cell r="C739" t="str">
            <v>A00</v>
          </cell>
          <cell r="D739">
            <v>1</v>
          </cell>
          <cell r="E739">
            <v>1</v>
          </cell>
          <cell r="F739">
            <v>4</v>
          </cell>
          <cell r="G739">
            <v>4800</v>
          </cell>
          <cell r="H739">
            <v>1</v>
          </cell>
          <cell r="I739" t="str">
            <v>I</v>
          </cell>
          <cell r="J739">
            <v>54</v>
          </cell>
          <cell r="K739">
            <v>3300</v>
          </cell>
          <cell r="L739">
            <v>1</v>
          </cell>
          <cell r="M739">
            <v>1</v>
          </cell>
          <cell r="N739">
            <v>15998</v>
          </cell>
        </row>
        <row r="740">
          <cell r="A740">
            <v>2003</v>
          </cell>
          <cell r="B740">
            <v>4</v>
          </cell>
          <cell r="C740" t="str">
            <v>A00</v>
          </cell>
          <cell r="D740">
            <v>1</v>
          </cell>
          <cell r="E740">
            <v>1</v>
          </cell>
          <cell r="F740">
            <v>4</v>
          </cell>
          <cell r="G740">
            <v>4800</v>
          </cell>
          <cell r="H740">
            <v>1</v>
          </cell>
          <cell r="I740" t="str">
            <v>I</v>
          </cell>
          <cell r="J740">
            <v>54</v>
          </cell>
          <cell r="K740">
            <v>3600</v>
          </cell>
          <cell r="L740">
            <v>1</v>
          </cell>
          <cell r="M740">
            <v>1</v>
          </cell>
          <cell r="N740">
            <v>48633</v>
          </cell>
        </row>
        <row r="741">
          <cell r="A741">
            <v>2003</v>
          </cell>
          <cell r="B741">
            <v>4</v>
          </cell>
          <cell r="C741" t="str">
            <v>A00</v>
          </cell>
          <cell r="D741">
            <v>1</v>
          </cell>
          <cell r="E741">
            <v>1</v>
          </cell>
          <cell r="F741">
            <v>4</v>
          </cell>
          <cell r="G741">
            <v>4800</v>
          </cell>
          <cell r="H741">
            <v>1</v>
          </cell>
          <cell r="I741" t="str">
            <v>I</v>
          </cell>
          <cell r="J741">
            <v>54</v>
          </cell>
          <cell r="K741">
            <v>3700</v>
          </cell>
          <cell r="L741">
            <v>1</v>
          </cell>
          <cell r="M741">
            <v>1</v>
          </cell>
          <cell r="N741">
            <v>191973</v>
          </cell>
        </row>
        <row r="742">
          <cell r="A742">
            <v>2003</v>
          </cell>
          <cell r="B742">
            <v>4</v>
          </cell>
          <cell r="C742" t="str">
            <v>A00</v>
          </cell>
          <cell r="D742">
            <v>1</v>
          </cell>
          <cell r="E742">
            <v>1</v>
          </cell>
          <cell r="F742">
            <v>4</v>
          </cell>
          <cell r="G742">
            <v>4800</v>
          </cell>
          <cell r="H742">
            <v>1</v>
          </cell>
          <cell r="I742" t="str">
            <v>I</v>
          </cell>
          <cell r="J742">
            <v>54</v>
          </cell>
          <cell r="K742">
            <v>5100</v>
          </cell>
          <cell r="L742">
            <v>2</v>
          </cell>
          <cell r="M742">
            <v>1</v>
          </cell>
          <cell r="N742">
            <v>44475</v>
          </cell>
        </row>
        <row r="743">
          <cell r="A743">
            <v>2003</v>
          </cell>
          <cell r="B743">
            <v>4</v>
          </cell>
          <cell r="C743" t="str">
            <v>A00</v>
          </cell>
          <cell r="D743">
            <v>1</v>
          </cell>
          <cell r="E743">
            <v>1</v>
          </cell>
          <cell r="F743">
            <v>4</v>
          </cell>
          <cell r="G743">
            <v>4800</v>
          </cell>
          <cell r="H743">
            <v>1</v>
          </cell>
          <cell r="I743" t="str">
            <v>I</v>
          </cell>
          <cell r="J743">
            <v>54</v>
          </cell>
          <cell r="K743">
            <v>5200</v>
          </cell>
          <cell r="L743">
            <v>2</v>
          </cell>
          <cell r="M743">
            <v>1</v>
          </cell>
          <cell r="N743">
            <v>83208</v>
          </cell>
        </row>
        <row r="744">
          <cell r="A744">
            <v>2003</v>
          </cell>
          <cell r="B744">
            <v>4</v>
          </cell>
          <cell r="C744" t="str">
            <v>A00</v>
          </cell>
          <cell r="D744">
            <v>1</v>
          </cell>
          <cell r="E744">
            <v>1</v>
          </cell>
          <cell r="F744">
            <v>4</v>
          </cell>
          <cell r="G744">
            <v>4800</v>
          </cell>
          <cell r="H744">
            <v>1</v>
          </cell>
          <cell r="I744" t="str">
            <v>I</v>
          </cell>
          <cell r="J744">
            <v>54</v>
          </cell>
          <cell r="K744">
            <v>8511</v>
          </cell>
          <cell r="L744">
            <v>1</v>
          </cell>
          <cell r="M744">
            <v>1</v>
          </cell>
          <cell r="N744">
            <v>923142</v>
          </cell>
        </row>
        <row r="745">
          <cell r="A745">
            <v>2003</v>
          </cell>
          <cell r="B745">
            <v>4</v>
          </cell>
          <cell r="C745" t="str">
            <v>A00</v>
          </cell>
          <cell r="D745">
            <v>1</v>
          </cell>
          <cell r="E745">
            <v>1</v>
          </cell>
          <cell r="F745">
            <v>4</v>
          </cell>
          <cell r="G745">
            <v>4800</v>
          </cell>
          <cell r="H745">
            <v>1</v>
          </cell>
          <cell r="I745" t="str">
            <v>I</v>
          </cell>
          <cell r="J745">
            <v>54</v>
          </cell>
          <cell r="K745">
            <v>8519</v>
          </cell>
          <cell r="L745">
            <v>1</v>
          </cell>
          <cell r="M745">
            <v>1</v>
          </cell>
          <cell r="N745">
            <v>923142</v>
          </cell>
        </row>
        <row r="746">
          <cell r="A746">
            <v>2003</v>
          </cell>
          <cell r="B746">
            <v>4</v>
          </cell>
          <cell r="C746" t="str">
            <v>A00</v>
          </cell>
          <cell r="D746">
            <v>1</v>
          </cell>
          <cell r="E746">
            <v>1</v>
          </cell>
          <cell r="F746">
            <v>4</v>
          </cell>
          <cell r="G746">
            <v>4800</v>
          </cell>
          <cell r="H746">
            <v>1</v>
          </cell>
          <cell r="I746" t="str">
            <v>I</v>
          </cell>
          <cell r="J746">
            <v>54</v>
          </cell>
          <cell r="K746">
            <v>8521</v>
          </cell>
          <cell r="L746">
            <v>1</v>
          </cell>
          <cell r="M746">
            <v>1</v>
          </cell>
          <cell r="N746">
            <v>923142</v>
          </cell>
        </row>
        <row r="747">
          <cell r="A747">
            <v>2003</v>
          </cell>
          <cell r="B747">
            <v>4</v>
          </cell>
          <cell r="C747" t="str">
            <v>A00</v>
          </cell>
          <cell r="D747">
            <v>1</v>
          </cell>
          <cell r="E747">
            <v>1</v>
          </cell>
          <cell r="F747">
            <v>4</v>
          </cell>
          <cell r="G747">
            <v>4800</v>
          </cell>
          <cell r="H747">
            <v>1</v>
          </cell>
          <cell r="I747" t="str">
            <v>I</v>
          </cell>
          <cell r="J747">
            <v>54</v>
          </cell>
          <cell r="K747">
            <v>8530</v>
          </cell>
          <cell r="L747">
            <v>1</v>
          </cell>
          <cell r="M747">
            <v>1</v>
          </cell>
          <cell r="N747">
            <v>923142</v>
          </cell>
        </row>
        <row r="748">
          <cell r="A748">
            <v>2003</v>
          </cell>
          <cell r="B748">
            <v>4</v>
          </cell>
          <cell r="C748" t="str">
            <v>A00</v>
          </cell>
          <cell r="D748">
            <v>1</v>
          </cell>
          <cell r="E748">
            <v>1</v>
          </cell>
          <cell r="F748">
            <v>4</v>
          </cell>
          <cell r="G748">
            <v>4800</v>
          </cell>
          <cell r="H748">
            <v>1</v>
          </cell>
          <cell r="I748" t="str">
            <v>I</v>
          </cell>
          <cell r="J748">
            <v>54</v>
          </cell>
          <cell r="K748">
            <v>8532</v>
          </cell>
          <cell r="L748">
            <v>1</v>
          </cell>
          <cell r="M748">
            <v>1</v>
          </cell>
          <cell r="N748">
            <v>923142</v>
          </cell>
        </row>
        <row r="749">
          <cell r="A749">
            <v>2003</v>
          </cell>
          <cell r="B749">
            <v>4</v>
          </cell>
          <cell r="C749" t="str">
            <v>A00</v>
          </cell>
          <cell r="D749">
            <v>1</v>
          </cell>
          <cell r="E749">
            <v>1</v>
          </cell>
          <cell r="F749">
            <v>4</v>
          </cell>
          <cell r="G749">
            <v>4800</v>
          </cell>
          <cell r="H749">
            <v>1</v>
          </cell>
          <cell r="I749" t="str">
            <v>I</v>
          </cell>
          <cell r="J749">
            <v>55</v>
          </cell>
          <cell r="K749">
            <v>3100</v>
          </cell>
          <cell r="L749">
            <v>1</v>
          </cell>
          <cell r="M749">
            <v>1</v>
          </cell>
          <cell r="N749">
            <v>636540</v>
          </cell>
        </row>
        <row r="750">
          <cell r="A750">
            <v>2003</v>
          </cell>
          <cell r="B750">
            <v>4</v>
          </cell>
          <cell r="C750" t="str">
            <v>A00</v>
          </cell>
          <cell r="D750">
            <v>1</v>
          </cell>
          <cell r="E750">
            <v>1</v>
          </cell>
          <cell r="F750">
            <v>4</v>
          </cell>
          <cell r="G750">
            <v>4800</v>
          </cell>
          <cell r="H750">
            <v>1</v>
          </cell>
          <cell r="I750" t="str">
            <v>I</v>
          </cell>
          <cell r="J750">
            <v>55</v>
          </cell>
          <cell r="K750">
            <v>3200</v>
          </cell>
          <cell r="L750">
            <v>1</v>
          </cell>
          <cell r="M750">
            <v>1</v>
          </cell>
          <cell r="N750">
            <v>47248</v>
          </cell>
        </row>
        <row r="751">
          <cell r="A751">
            <v>2003</v>
          </cell>
          <cell r="B751">
            <v>4</v>
          </cell>
          <cell r="C751" t="str">
            <v>A00</v>
          </cell>
          <cell r="D751">
            <v>1</v>
          </cell>
          <cell r="E751">
            <v>1</v>
          </cell>
          <cell r="F751">
            <v>4</v>
          </cell>
          <cell r="G751">
            <v>4800</v>
          </cell>
          <cell r="H751">
            <v>1</v>
          </cell>
          <cell r="I751" t="str">
            <v>I</v>
          </cell>
          <cell r="J751">
            <v>55</v>
          </cell>
          <cell r="K751">
            <v>3300</v>
          </cell>
          <cell r="L751">
            <v>1</v>
          </cell>
          <cell r="M751">
            <v>1</v>
          </cell>
          <cell r="N751">
            <v>574855</v>
          </cell>
        </row>
        <row r="752">
          <cell r="A752">
            <v>2003</v>
          </cell>
          <cell r="B752">
            <v>4</v>
          </cell>
          <cell r="C752" t="str">
            <v>A00</v>
          </cell>
          <cell r="D752">
            <v>1</v>
          </cell>
          <cell r="E752">
            <v>1</v>
          </cell>
          <cell r="F752">
            <v>4</v>
          </cell>
          <cell r="G752">
            <v>4800</v>
          </cell>
          <cell r="H752">
            <v>1</v>
          </cell>
          <cell r="I752" t="str">
            <v>I</v>
          </cell>
          <cell r="J752">
            <v>55</v>
          </cell>
          <cell r="K752">
            <v>3600</v>
          </cell>
          <cell r="L752">
            <v>1</v>
          </cell>
          <cell r="M752">
            <v>1</v>
          </cell>
          <cell r="N752">
            <v>6608</v>
          </cell>
        </row>
        <row r="753">
          <cell r="A753">
            <v>2003</v>
          </cell>
          <cell r="B753">
            <v>4</v>
          </cell>
          <cell r="C753" t="str">
            <v>A00</v>
          </cell>
          <cell r="D753">
            <v>1</v>
          </cell>
          <cell r="E753">
            <v>1</v>
          </cell>
          <cell r="F753">
            <v>4</v>
          </cell>
          <cell r="G753">
            <v>4800</v>
          </cell>
          <cell r="H753">
            <v>1</v>
          </cell>
          <cell r="I753" t="str">
            <v>I</v>
          </cell>
          <cell r="J753">
            <v>55</v>
          </cell>
          <cell r="K753">
            <v>3700</v>
          </cell>
          <cell r="L753">
            <v>1</v>
          </cell>
          <cell r="M753">
            <v>1</v>
          </cell>
          <cell r="N753">
            <v>104996</v>
          </cell>
        </row>
        <row r="754">
          <cell r="A754">
            <v>2003</v>
          </cell>
          <cell r="B754">
            <v>4</v>
          </cell>
          <cell r="C754" t="str">
            <v>A00</v>
          </cell>
          <cell r="D754">
            <v>1</v>
          </cell>
          <cell r="E754">
            <v>1</v>
          </cell>
          <cell r="F754">
            <v>4</v>
          </cell>
          <cell r="G754">
            <v>4800</v>
          </cell>
          <cell r="H754">
            <v>1</v>
          </cell>
          <cell r="I754" t="str">
            <v>I</v>
          </cell>
          <cell r="J754">
            <v>55</v>
          </cell>
          <cell r="K754">
            <v>5100</v>
          </cell>
          <cell r="L754">
            <v>2</v>
          </cell>
          <cell r="M754">
            <v>1</v>
          </cell>
          <cell r="N754">
            <v>58923</v>
          </cell>
        </row>
        <row r="755">
          <cell r="A755">
            <v>2003</v>
          </cell>
          <cell r="B755">
            <v>4</v>
          </cell>
          <cell r="C755" t="str">
            <v>A00</v>
          </cell>
          <cell r="D755">
            <v>1</v>
          </cell>
          <cell r="E755">
            <v>1</v>
          </cell>
          <cell r="F755">
            <v>4</v>
          </cell>
          <cell r="G755">
            <v>4800</v>
          </cell>
          <cell r="H755">
            <v>1</v>
          </cell>
          <cell r="I755" t="str">
            <v>I</v>
          </cell>
          <cell r="J755">
            <v>55</v>
          </cell>
          <cell r="K755">
            <v>5200</v>
          </cell>
          <cell r="L755">
            <v>2</v>
          </cell>
          <cell r="M755">
            <v>1</v>
          </cell>
          <cell r="N755">
            <v>114777</v>
          </cell>
        </row>
        <row r="756">
          <cell r="A756">
            <v>2003</v>
          </cell>
          <cell r="B756">
            <v>4</v>
          </cell>
          <cell r="C756" t="str">
            <v>A00</v>
          </cell>
          <cell r="D756">
            <v>1</v>
          </cell>
          <cell r="E756">
            <v>1</v>
          </cell>
          <cell r="F756">
            <v>4</v>
          </cell>
          <cell r="G756">
            <v>4800</v>
          </cell>
          <cell r="H756">
            <v>1</v>
          </cell>
          <cell r="I756" t="str">
            <v>I</v>
          </cell>
          <cell r="J756">
            <v>55</v>
          </cell>
          <cell r="K756">
            <v>8511</v>
          </cell>
          <cell r="L756">
            <v>1</v>
          </cell>
          <cell r="M756">
            <v>1</v>
          </cell>
          <cell r="N756">
            <v>691211</v>
          </cell>
        </row>
        <row r="757">
          <cell r="A757">
            <v>2003</v>
          </cell>
          <cell r="B757">
            <v>4</v>
          </cell>
          <cell r="C757" t="str">
            <v>A00</v>
          </cell>
          <cell r="D757">
            <v>1</v>
          </cell>
          <cell r="E757">
            <v>1</v>
          </cell>
          <cell r="F757">
            <v>4</v>
          </cell>
          <cell r="G757">
            <v>4800</v>
          </cell>
          <cell r="H757">
            <v>1</v>
          </cell>
          <cell r="I757" t="str">
            <v>I</v>
          </cell>
          <cell r="J757">
            <v>55</v>
          </cell>
          <cell r="K757">
            <v>8519</v>
          </cell>
          <cell r="L757">
            <v>1</v>
          </cell>
          <cell r="M757">
            <v>1</v>
          </cell>
          <cell r="N757">
            <v>691211</v>
          </cell>
        </row>
        <row r="758">
          <cell r="A758">
            <v>2003</v>
          </cell>
          <cell r="B758">
            <v>4</v>
          </cell>
          <cell r="C758" t="str">
            <v>A00</v>
          </cell>
          <cell r="D758">
            <v>1</v>
          </cell>
          <cell r="E758">
            <v>1</v>
          </cell>
          <cell r="F758">
            <v>4</v>
          </cell>
          <cell r="G758">
            <v>4800</v>
          </cell>
          <cell r="H758">
            <v>1</v>
          </cell>
          <cell r="I758" t="str">
            <v>I</v>
          </cell>
          <cell r="J758">
            <v>55</v>
          </cell>
          <cell r="K758">
            <v>8521</v>
          </cell>
          <cell r="L758">
            <v>1</v>
          </cell>
          <cell r="M758">
            <v>1</v>
          </cell>
          <cell r="N758">
            <v>691211</v>
          </cell>
        </row>
        <row r="759">
          <cell r="A759">
            <v>2003</v>
          </cell>
          <cell r="B759">
            <v>4</v>
          </cell>
          <cell r="C759" t="str">
            <v>A00</v>
          </cell>
          <cell r="D759">
            <v>1</v>
          </cell>
          <cell r="E759">
            <v>1</v>
          </cell>
          <cell r="F759">
            <v>4</v>
          </cell>
          <cell r="G759">
            <v>4800</v>
          </cell>
          <cell r="H759">
            <v>1</v>
          </cell>
          <cell r="I759" t="str">
            <v>I</v>
          </cell>
          <cell r="J759">
            <v>55</v>
          </cell>
          <cell r="K759">
            <v>8530</v>
          </cell>
          <cell r="L759">
            <v>1</v>
          </cell>
          <cell r="M759">
            <v>1</v>
          </cell>
          <cell r="N759">
            <v>691211</v>
          </cell>
        </row>
        <row r="760">
          <cell r="A760">
            <v>2003</v>
          </cell>
          <cell r="B760">
            <v>4</v>
          </cell>
          <cell r="C760" t="str">
            <v>A00</v>
          </cell>
          <cell r="D760">
            <v>1</v>
          </cell>
          <cell r="E760">
            <v>1</v>
          </cell>
          <cell r="F760">
            <v>4</v>
          </cell>
          <cell r="G760">
            <v>4800</v>
          </cell>
          <cell r="H760">
            <v>1</v>
          </cell>
          <cell r="I760" t="str">
            <v>I</v>
          </cell>
          <cell r="J760">
            <v>55</v>
          </cell>
          <cell r="K760">
            <v>8532</v>
          </cell>
          <cell r="L760">
            <v>1</v>
          </cell>
          <cell r="M760">
            <v>1</v>
          </cell>
          <cell r="N760">
            <v>691211</v>
          </cell>
        </row>
        <row r="761">
          <cell r="A761">
            <v>2003</v>
          </cell>
          <cell r="B761">
            <v>4</v>
          </cell>
          <cell r="C761" t="str">
            <v>A00</v>
          </cell>
          <cell r="D761">
            <v>1</v>
          </cell>
          <cell r="E761">
            <v>1</v>
          </cell>
          <cell r="F761">
            <v>4</v>
          </cell>
          <cell r="G761">
            <v>4800</v>
          </cell>
          <cell r="H761">
            <v>1</v>
          </cell>
          <cell r="I761" t="str">
            <v>P</v>
          </cell>
          <cell r="J761">
            <v>71</v>
          </cell>
          <cell r="K761">
            <v>2200</v>
          </cell>
          <cell r="L761">
            <v>1</v>
          </cell>
          <cell r="M761">
            <v>1</v>
          </cell>
          <cell r="N761">
            <v>29888</v>
          </cell>
        </row>
        <row r="762">
          <cell r="A762">
            <v>2003</v>
          </cell>
          <cell r="B762">
            <v>4</v>
          </cell>
          <cell r="C762" t="str">
            <v>A00</v>
          </cell>
          <cell r="D762">
            <v>1</v>
          </cell>
          <cell r="E762">
            <v>1</v>
          </cell>
          <cell r="F762">
            <v>4</v>
          </cell>
          <cell r="G762">
            <v>4800</v>
          </cell>
          <cell r="H762">
            <v>1</v>
          </cell>
          <cell r="I762" t="str">
            <v>P</v>
          </cell>
          <cell r="J762">
            <v>71</v>
          </cell>
          <cell r="K762">
            <v>3300</v>
          </cell>
          <cell r="L762">
            <v>1</v>
          </cell>
          <cell r="M762">
            <v>1</v>
          </cell>
          <cell r="N762">
            <v>1879515</v>
          </cell>
        </row>
        <row r="763">
          <cell r="A763">
            <v>2003</v>
          </cell>
          <cell r="B763">
            <v>4</v>
          </cell>
          <cell r="C763" t="str">
            <v>A00</v>
          </cell>
          <cell r="D763">
            <v>1</v>
          </cell>
          <cell r="E763">
            <v>1</v>
          </cell>
          <cell r="F763">
            <v>4</v>
          </cell>
          <cell r="G763">
            <v>4800</v>
          </cell>
          <cell r="H763">
            <v>1</v>
          </cell>
          <cell r="I763" t="str">
            <v>P</v>
          </cell>
          <cell r="J763">
            <v>71</v>
          </cell>
          <cell r="K763">
            <v>3800</v>
          </cell>
          <cell r="L763">
            <v>1</v>
          </cell>
          <cell r="M763">
            <v>1</v>
          </cell>
          <cell r="N763">
            <v>1545344</v>
          </cell>
        </row>
        <row r="764">
          <cell r="A764">
            <v>2003</v>
          </cell>
          <cell r="B764">
            <v>4</v>
          </cell>
          <cell r="C764" t="str">
            <v>A00</v>
          </cell>
          <cell r="D764">
            <v>1</v>
          </cell>
          <cell r="E764">
            <v>1</v>
          </cell>
          <cell r="F764">
            <v>4</v>
          </cell>
          <cell r="G764">
            <v>4800</v>
          </cell>
          <cell r="H764">
            <v>1</v>
          </cell>
          <cell r="I764" t="str">
            <v>P</v>
          </cell>
          <cell r="J764">
            <v>72</v>
          </cell>
          <cell r="K764">
            <v>2200</v>
          </cell>
          <cell r="L764">
            <v>1</v>
          </cell>
          <cell r="M764">
            <v>1</v>
          </cell>
          <cell r="N764">
            <v>28892</v>
          </cell>
        </row>
        <row r="765">
          <cell r="A765">
            <v>2003</v>
          </cell>
          <cell r="B765">
            <v>4</v>
          </cell>
          <cell r="C765" t="str">
            <v>A00</v>
          </cell>
          <cell r="D765">
            <v>1</v>
          </cell>
          <cell r="E765">
            <v>1</v>
          </cell>
          <cell r="F765">
            <v>4</v>
          </cell>
          <cell r="G765">
            <v>4800</v>
          </cell>
          <cell r="H765">
            <v>1</v>
          </cell>
          <cell r="I765" t="str">
            <v>P</v>
          </cell>
          <cell r="J765">
            <v>72</v>
          </cell>
          <cell r="K765">
            <v>3300</v>
          </cell>
          <cell r="L765">
            <v>1</v>
          </cell>
          <cell r="M765">
            <v>1</v>
          </cell>
          <cell r="N765">
            <v>1253010</v>
          </cell>
        </row>
        <row r="766">
          <cell r="A766">
            <v>2003</v>
          </cell>
          <cell r="B766">
            <v>4</v>
          </cell>
          <cell r="C766" t="str">
            <v>A00</v>
          </cell>
          <cell r="D766">
            <v>1</v>
          </cell>
          <cell r="E766">
            <v>1</v>
          </cell>
          <cell r="F766">
            <v>4</v>
          </cell>
          <cell r="G766">
            <v>4800</v>
          </cell>
          <cell r="H766">
            <v>1</v>
          </cell>
          <cell r="I766" t="str">
            <v>P</v>
          </cell>
          <cell r="J766">
            <v>72</v>
          </cell>
          <cell r="K766">
            <v>3800</v>
          </cell>
          <cell r="L766">
            <v>1</v>
          </cell>
          <cell r="M766">
            <v>1</v>
          </cell>
          <cell r="N766">
            <v>1334213</v>
          </cell>
        </row>
        <row r="767">
          <cell r="A767">
            <v>2003</v>
          </cell>
          <cell r="B767">
            <v>4</v>
          </cell>
          <cell r="C767" t="str">
            <v>B00</v>
          </cell>
          <cell r="D767">
            <v>1</v>
          </cell>
          <cell r="E767">
            <v>1</v>
          </cell>
          <cell r="F767">
            <v>4</v>
          </cell>
          <cell r="G767">
            <v>4600</v>
          </cell>
          <cell r="H767">
            <v>4</v>
          </cell>
          <cell r="I767" t="str">
            <v>I</v>
          </cell>
          <cell r="J767">
            <v>41</v>
          </cell>
          <cell r="K767">
            <v>3400</v>
          </cell>
          <cell r="L767">
            <v>1</v>
          </cell>
          <cell r="M767">
            <v>1</v>
          </cell>
          <cell r="N767">
            <v>101643</v>
          </cell>
        </row>
        <row r="768">
          <cell r="A768">
            <v>2003</v>
          </cell>
          <cell r="B768">
            <v>4</v>
          </cell>
          <cell r="C768" t="str">
            <v>B00</v>
          </cell>
          <cell r="D768">
            <v>1</v>
          </cell>
          <cell r="E768">
            <v>1</v>
          </cell>
          <cell r="F768">
            <v>4</v>
          </cell>
          <cell r="G768">
            <v>4600</v>
          </cell>
          <cell r="H768">
            <v>4</v>
          </cell>
          <cell r="I768" t="str">
            <v>I</v>
          </cell>
          <cell r="J768">
            <v>41</v>
          </cell>
          <cell r="K768">
            <v>5200</v>
          </cell>
          <cell r="L768">
            <v>2</v>
          </cell>
          <cell r="M768">
            <v>1</v>
          </cell>
          <cell r="N768">
            <v>698356</v>
          </cell>
        </row>
        <row r="769">
          <cell r="A769">
            <v>2003</v>
          </cell>
          <cell r="B769">
            <v>4</v>
          </cell>
          <cell r="C769" t="str">
            <v>B00</v>
          </cell>
          <cell r="D769">
            <v>1</v>
          </cell>
          <cell r="E769">
            <v>1</v>
          </cell>
          <cell r="F769">
            <v>4</v>
          </cell>
          <cell r="G769">
            <v>4600</v>
          </cell>
          <cell r="H769">
            <v>4</v>
          </cell>
          <cell r="I769" t="str">
            <v>P</v>
          </cell>
          <cell r="J769">
            <v>1</v>
          </cell>
          <cell r="K769">
            <v>1103</v>
          </cell>
          <cell r="L769">
            <v>1</v>
          </cell>
          <cell r="M769">
            <v>1</v>
          </cell>
          <cell r="N769">
            <v>9792692</v>
          </cell>
        </row>
        <row r="770">
          <cell r="A770">
            <v>2003</v>
          </cell>
          <cell r="B770">
            <v>4</v>
          </cell>
          <cell r="C770" t="str">
            <v>B00</v>
          </cell>
          <cell r="D770">
            <v>1</v>
          </cell>
          <cell r="E770">
            <v>1</v>
          </cell>
          <cell r="F770">
            <v>4</v>
          </cell>
          <cell r="G770">
            <v>4600</v>
          </cell>
          <cell r="H770">
            <v>4</v>
          </cell>
          <cell r="I770" t="str">
            <v>P</v>
          </cell>
          <cell r="J770">
            <v>1</v>
          </cell>
          <cell r="K770">
            <v>1201</v>
          </cell>
          <cell r="L770">
            <v>1</v>
          </cell>
          <cell r="M770">
            <v>1</v>
          </cell>
          <cell r="N770">
            <v>1409477</v>
          </cell>
        </row>
        <row r="771">
          <cell r="A771">
            <v>2003</v>
          </cell>
          <cell r="B771">
            <v>4</v>
          </cell>
          <cell r="C771" t="str">
            <v>B00</v>
          </cell>
          <cell r="D771">
            <v>1</v>
          </cell>
          <cell r="E771">
            <v>1</v>
          </cell>
          <cell r="F771">
            <v>4</v>
          </cell>
          <cell r="G771">
            <v>4600</v>
          </cell>
          <cell r="H771">
            <v>4</v>
          </cell>
          <cell r="I771" t="str">
            <v>P</v>
          </cell>
          <cell r="J771">
            <v>1</v>
          </cell>
          <cell r="K771">
            <v>1305</v>
          </cell>
          <cell r="L771">
            <v>1</v>
          </cell>
          <cell r="M771">
            <v>1</v>
          </cell>
          <cell r="N771">
            <v>272018</v>
          </cell>
        </row>
        <row r="772">
          <cell r="A772">
            <v>2003</v>
          </cell>
          <cell r="B772">
            <v>4</v>
          </cell>
          <cell r="C772" t="str">
            <v>B00</v>
          </cell>
          <cell r="D772">
            <v>1</v>
          </cell>
          <cell r="E772">
            <v>1</v>
          </cell>
          <cell r="F772">
            <v>4</v>
          </cell>
          <cell r="G772">
            <v>4600</v>
          </cell>
          <cell r="H772">
            <v>4</v>
          </cell>
          <cell r="I772" t="str">
            <v>P</v>
          </cell>
          <cell r="J772">
            <v>1</v>
          </cell>
          <cell r="K772">
            <v>1306</v>
          </cell>
          <cell r="L772">
            <v>1</v>
          </cell>
          <cell r="M772">
            <v>1</v>
          </cell>
          <cell r="N772">
            <v>1244683</v>
          </cell>
        </row>
        <row r="773">
          <cell r="A773">
            <v>2003</v>
          </cell>
          <cell r="B773">
            <v>4</v>
          </cell>
          <cell r="C773" t="str">
            <v>B00</v>
          </cell>
          <cell r="D773">
            <v>1</v>
          </cell>
          <cell r="E773">
            <v>1</v>
          </cell>
          <cell r="F773">
            <v>4</v>
          </cell>
          <cell r="G773">
            <v>4600</v>
          </cell>
          <cell r="H773">
            <v>4</v>
          </cell>
          <cell r="I773" t="str">
            <v>P</v>
          </cell>
          <cell r="J773">
            <v>1</v>
          </cell>
          <cell r="K773">
            <v>1507</v>
          </cell>
          <cell r="L773">
            <v>1</v>
          </cell>
          <cell r="M773">
            <v>1</v>
          </cell>
          <cell r="N773">
            <v>392256</v>
          </cell>
        </row>
        <row r="774">
          <cell r="A774">
            <v>2003</v>
          </cell>
          <cell r="B774">
            <v>4</v>
          </cell>
          <cell r="C774" t="str">
            <v>B00</v>
          </cell>
          <cell r="D774">
            <v>1</v>
          </cell>
          <cell r="E774">
            <v>1</v>
          </cell>
          <cell r="F774">
            <v>4</v>
          </cell>
          <cell r="G774">
            <v>4600</v>
          </cell>
          <cell r="H774">
            <v>4</v>
          </cell>
          <cell r="I774" t="str">
            <v>P</v>
          </cell>
          <cell r="J774">
            <v>1</v>
          </cell>
          <cell r="K774">
            <v>1508</v>
          </cell>
          <cell r="L774">
            <v>1</v>
          </cell>
          <cell r="M774">
            <v>1</v>
          </cell>
          <cell r="N774">
            <v>195855</v>
          </cell>
        </row>
        <row r="775">
          <cell r="A775">
            <v>2003</v>
          </cell>
          <cell r="B775">
            <v>4</v>
          </cell>
          <cell r="C775" t="str">
            <v>B00</v>
          </cell>
          <cell r="D775">
            <v>1</v>
          </cell>
          <cell r="E775">
            <v>1</v>
          </cell>
          <cell r="F775">
            <v>4</v>
          </cell>
          <cell r="G775">
            <v>4600</v>
          </cell>
          <cell r="H775">
            <v>4</v>
          </cell>
          <cell r="I775" t="str">
            <v>P</v>
          </cell>
          <cell r="J775">
            <v>1</v>
          </cell>
          <cell r="K775">
            <v>1509</v>
          </cell>
          <cell r="L775">
            <v>1</v>
          </cell>
          <cell r="M775">
            <v>1</v>
          </cell>
          <cell r="N775">
            <v>7728606</v>
          </cell>
        </row>
        <row r="776">
          <cell r="A776">
            <v>2003</v>
          </cell>
          <cell r="B776">
            <v>4</v>
          </cell>
          <cell r="C776" t="str">
            <v>B00</v>
          </cell>
          <cell r="D776">
            <v>1</v>
          </cell>
          <cell r="E776">
            <v>1</v>
          </cell>
          <cell r="F776">
            <v>4</v>
          </cell>
          <cell r="G776">
            <v>4600</v>
          </cell>
          <cell r="H776">
            <v>4</v>
          </cell>
          <cell r="I776" t="str">
            <v>P</v>
          </cell>
          <cell r="J776">
            <v>1</v>
          </cell>
          <cell r="K776">
            <v>1511</v>
          </cell>
          <cell r="L776">
            <v>1</v>
          </cell>
          <cell r="M776">
            <v>1</v>
          </cell>
          <cell r="N776">
            <v>685536</v>
          </cell>
        </row>
        <row r="777">
          <cell r="A777">
            <v>2003</v>
          </cell>
          <cell r="B777">
            <v>4</v>
          </cell>
          <cell r="C777" t="str">
            <v>B00</v>
          </cell>
          <cell r="D777">
            <v>1</v>
          </cell>
          <cell r="E777">
            <v>1</v>
          </cell>
          <cell r="F777">
            <v>4</v>
          </cell>
          <cell r="G777">
            <v>4600</v>
          </cell>
          <cell r="H777">
            <v>4</v>
          </cell>
          <cell r="I777" t="str">
            <v>P</v>
          </cell>
          <cell r="J777">
            <v>46</v>
          </cell>
          <cell r="K777">
            <v>2200</v>
          </cell>
          <cell r="L777">
            <v>1</v>
          </cell>
          <cell r="M777">
            <v>1</v>
          </cell>
          <cell r="N777">
            <v>8400</v>
          </cell>
        </row>
        <row r="778">
          <cell r="A778">
            <v>2003</v>
          </cell>
          <cell r="B778">
            <v>4</v>
          </cell>
          <cell r="C778" t="str">
            <v>B00</v>
          </cell>
          <cell r="D778">
            <v>1</v>
          </cell>
          <cell r="E778">
            <v>1</v>
          </cell>
          <cell r="F778">
            <v>4</v>
          </cell>
          <cell r="G778">
            <v>4600</v>
          </cell>
          <cell r="H778">
            <v>4</v>
          </cell>
          <cell r="I778" t="str">
            <v>P</v>
          </cell>
          <cell r="J778">
            <v>46</v>
          </cell>
          <cell r="K778">
            <v>3300</v>
          </cell>
          <cell r="L778">
            <v>1</v>
          </cell>
          <cell r="M778">
            <v>1</v>
          </cell>
          <cell r="N778">
            <v>99607</v>
          </cell>
        </row>
        <row r="779">
          <cell r="A779">
            <v>2003</v>
          </cell>
          <cell r="B779">
            <v>4</v>
          </cell>
          <cell r="C779" t="str">
            <v>B00</v>
          </cell>
          <cell r="D779">
            <v>1</v>
          </cell>
          <cell r="E779">
            <v>1</v>
          </cell>
          <cell r="F779">
            <v>4</v>
          </cell>
          <cell r="G779">
            <v>4600</v>
          </cell>
          <cell r="H779">
            <v>4</v>
          </cell>
          <cell r="I779" t="str">
            <v>P</v>
          </cell>
          <cell r="J779">
            <v>46</v>
          </cell>
          <cell r="K779">
            <v>3800</v>
          </cell>
          <cell r="L779">
            <v>1</v>
          </cell>
          <cell r="M779">
            <v>1</v>
          </cell>
          <cell r="N779">
            <v>189015</v>
          </cell>
        </row>
        <row r="780">
          <cell r="A780">
            <v>2003</v>
          </cell>
          <cell r="B780">
            <v>4</v>
          </cell>
          <cell r="C780" t="str">
            <v>B00</v>
          </cell>
          <cell r="D780">
            <v>1</v>
          </cell>
          <cell r="E780">
            <v>1</v>
          </cell>
          <cell r="F780">
            <v>4</v>
          </cell>
          <cell r="G780">
            <v>4600</v>
          </cell>
          <cell r="H780">
            <v>4</v>
          </cell>
          <cell r="I780" t="str">
            <v>P</v>
          </cell>
          <cell r="J780">
            <v>47</v>
          </cell>
          <cell r="K780">
            <v>2100</v>
          </cell>
          <cell r="L780">
            <v>1</v>
          </cell>
          <cell r="M780">
            <v>1</v>
          </cell>
          <cell r="N780">
            <v>1123112</v>
          </cell>
        </row>
        <row r="781">
          <cell r="A781">
            <v>2003</v>
          </cell>
          <cell r="B781">
            <v>4</v>
          </cell>
          <cell r="C781" t="str">
            <v>B00</v>
          </cell>
          <cell r="D781">
            <v>1</v>
          </cell>
          <cell r="E781">
            <v>1</v>
          </cell>
          <cell r="F781">
            <v>4</v>
          </cell>
          <cell r="G781">
            <v>4600</v>
          </cell>
          <cell r="H781">
            <v>4</v>
          </cell>
          <cell r="I781" t="str">
            <v>P</v>
          </cell>
          <cell r="J781">
            <v>47</v>
          </cell>
          <cell r="K781">
            <v>2200</v>
          </cell>
          <cell r="L781">
            <v>1</v>
          </cell>
          <cell r="M781">
            <v>1</v>
          </cell>
          <cell r="N781">
            <v>10430</v>
          </cell>
        </row>
        <row r="782">
          <cell r="A782">
            <v>2003</v>
          </cell>
          <cell r="B782">
            <v>4</v>
          </cell>
          <cell r="C782" t="str">
            <v>B00</v>
          </cell>
          <cell r="D782">
            <v>1</v>
          </cell>
          <cell r="E782">
            <v>1</v>
          </cell>
          <cell r="F782">
            <v>4</v>
          </cell>
          <cell r="G782">
            <v>4600</v>
          </cell>
          <cell r="H782">
            <v>4</v>
          </cell>
          <cell r="I782" t="str">
            <v>P</v>
          </cell>
          <cell r="J782">
            <v>47</v>
          </cell>
          <cell r="K782">
            <v>2300</v>
          </cell>
          <cell r="L782">
            <v>1</v>
          </cell>
          <cell r="M782">
            <v>1</v>
          </cell>
          <cell r="N782">
            <v>230254</v>
          </cell>
        </row>
        <row r="783">
          <cell r="A783">
            <v>2003</v>
          </cell>
          <cell r="B783">
            <v>4</v>
          </cell>
          <cell r="C783" t="str">
            <v>B00</v>
          </cell>
          <cell r="D783">
            <v>1</v>
          </cell>
          <cell r="E783">
            <v>1</v>
          </cell>
          <cell r="F783">
            <v>4</v>
          </cell>
          <cell r="G783">
            <v>4600</v>
          </cell>
          <cell r="H783">
            <v>4</v>
          </cell>
          <cell r="I783" t="str">
            <v>P</v>
          </cell>
          <cell r="J783">
            <v>47</v>
          </cell>
          <cell r="K783">
            <v>2400</v>
          </cell>
          <cell r="L783">
            <v>1</v>
          </cell>
          <cell r="M783">
            <v>1</v>
          </cell>
          <cell r="N783">
            <v>24319</v>
          </cell>
        </row>
        <row r="784">
          <cell r="A784">
            <v>2003</v>
          </cell>
          <cell r="B784">
            <v>4</v>
          </cell>
          <cell r="C784" t="str">
            <v>B00</v>
          </cell>
          <cell r="D784">
            <v>1</v>
          </cell>
          <cell r="E784">
            <v>1</v>
          </cell>
          <cell r="F784">
            <v>4</v>
          </cell>
          <cell r="G784">
            <v>4600</v>
          </cell>
          <cell r="H784">
            <v>4</v>
          </cell>
          <cell r="I784" t="str">
            <v>P</v>
          </cell>
          <cell r="J784">
            <v>47</v>
          </cell>
          <cell r="K784">
            <v>2500</v>
          </cell>
          <cell r="L784">
            <v>1</v>
          </cell>
          <cell r="M784">
            <v>1</v>
          </cell>
          <cell r="N784">
            <v>71650</v>
          </cell>
        </row>
        <row r="785">
          <cell r="A785">
            <v>2003</v>
          </cell>
          <cell r="B785">
            <v>4</v>
          </cell>
          <cell r="C785" t="str">
            <v>B00</v>
          </cell>
          <cell r="D785">
            <v>1</v>
          </cell>
          <cell r="E785">
            <v>1</v>
          </cell>
          <cell r="F785">
            <v>4</v>
          </cell>
          <cell r="G785">
            <v>4600</v>
          </cell>
          <cell r="H785">
            <v>4</v>
          </cell>
          <cell r="I785" t="str">
            <v>P</v>
          </cell>
          <cell r="J785">
            <v>47</v>
          </cell>
          <cell r="K785">
            <v>2700</v>
          </cell>
          <cell r="L785">
            <v>1</v>
          </cell>
          <cell r="M785">
            <v>1</v>
          </cell>
          <cell r="N785">
            <v>206799</v>
          </cell>
        </row>
        <row r="786">
          <cell r="A786">
            <v>2003</v>
          </cell>
          <cell r="B786">
            <v>4</v>
          </cell>
          <cell r="C786" t="str">
            <v>B00</v>
          </cell>
          <cell r="D786">
            <v>1</v>
          </cell>
          <cell r="E786">
            <v>1</v>
          </cell>
          <cell r="F786">
            <v>4</v>
          </cell>
          <cell r="G786">
            <v>4600</v>
          </cell>
          <cell r="H786">
            <v>4</v>
          </cell>
          <cell r="I786" t="str">
            <v>P</v>
          </cell>
          <cell r="J786">
            <v>47</v>
          </cell>
          <cell r="K786">
            <v>3800</v>
          </cell>
          <cell r="L786">
            <v>1</v>
          </cell>
          <cell r="M786">
            <v>1</v>
          </cell>
          <cell r="N786">
            <v>801820</v>
          </cell>
        </row>
        <row r="787">
          <cell r="A787">
            <v>2003</v>
          </cell>
          <cell r="B787">
            <v>4</v>
          </cell>
          <cell r="C787" t="str">
            <v>B00</v>
          </cell>
          <cell r="D787">
            <v>1</v>
          </cell>
          <cell r="E787">
            <v>1</v>
          </cell>
          <cell r="F787">
            <v>4</v>
          </cell>
          <cell r="G787">
            <v>4600</v>
          </cell>
          <cell r="H787">
            <v>4</v>
          </cell>
          <cell r="I787" t="str">
            <v>P</v>
          </cell>
          <cell r="J787">
            <v>48</v>
          </cell>
          <cell r="K787">
            <v>2200</v>
          </cell>
          <cell r="L787">
            <v>1</v>
          </cell>
          <cell r="M787">
            <v>1</v>
          </cell>
          <cell r="N787">
            <v>6510</v>
          </cell>
        </row>
        <row r="788">
          <cell r="A788">
            <v>2003</v>
          </cell>
          <cell r="B788">
            <v>4</v>
          </cell>
          <cell r="C788" t="str">
            <v>B00</v>
          </cell>
          <cell r="D788">
            <v>1</v>
          </cell>
          <cell r="E788">
            <v>1</v>
          </cell>
          <cell r="F788">
            <v>4</v>
          </cell>
          <cell r="G788">
            <v>4600</v>
          </cell>
          <cell r="H788">
            <v>4</v>
          </cell>
          <cell r="I788" t="str">
            <v>P</v>
          </cell>
          <cell r="J788">
            <v>48</v>
          </cell>
          <cell r="K788">
            <v>3300</v>
          </cell>
          <cell r="L788">
            <v>1</v>
          </cell>
          <cell r="M788">
            <v>1</v>
          </cell>
          <cell r="N788">
            <v>23493</v>
          </cell>
        </row>
        <row r="789">
          <cell r="A789">
            <v>2003</v>
          </cell>
          <cell r="B789">
            <v>4</v>
          </cell>
          <cell r="C789" t="str">
            <v>B00</v>
          </cell>
          <cell r="D789">
            <v>1</v>
          </cell>
          <cell r="E789">
            <v>1</v>
          </cell>
          <cell r="F789">
            <v>4</v>
          </cell>
          <cell r="G789">
            <v>4600</v>
          </cell>
          <cell r="H789">
            <v>4</v>
          </cell>
          <cell r="I789" t="str">
            <v>P</v>
          </cell>
          <cell r="J789">
            <v>48</v>
          </cell>
          <cell r="K789">
            <v>3800</v>
          </cell>
          <cell r="L789">
            <v>1</v>
          </cell>
          <cell r="M789">
            <v>1</v>
          </cell>
          <cell r="N789">
            <v>127696</v>
          </cell>
        </row>
        <row r="790">
          <cell r="A790">
            <v>2003</v>
          </cell>
          <cell r="B790">
            <v>4</v>
          </cell>
          <cell r="C790" t="str">
            <v>C00</v>
          </cell>
          <cell r="D790">
            <v>1</v>
          </cell>
          <cell r="E790">
            <v>1</v>
          </cell>
          <cell r="F790">
            <v>4</v>
          </cell>
          <cell r="G790">
            <v>4600</v>
          </cell>
          <cell r="H790">
            <v>4</v>
          </cell>
          <cell r="I790" t="str">
            <v>I</v>
          </cell>
          <cell r="J790">
            <v>44</v>
          </cell>
          <cell r="K790">
            <v>2100</v>
          </cell>
          <cell r="L790">
            <v>1</v>
          </cell>
          <cell r="M790">
            <v>1</v>
          </cell>
          <cell r="N790">
            <v>1742065</v>
          </cell>
        </row>
        <row r="791">
          <cell r="A791">
            <v>2003</v>
          </cell>
          <cell r="B791">
            <v>4</v>
          </cell>
          <cell r="C791" t="str">
            <v>C00</v>
          </cell>
          <cell r="D791">
            <v>1</v>
          </cell>
          <cell r="E791">
            <v>1</v>
          </cell>
          <cell r="F791">
            <v>4</v>
          </cell>
          <cell r="G791">
            <v>4600</v>
          </cell>
          <cell r="H791">
            <v>4</v>
          </cell>
          <cell r="I791" t="str">
            <v>I</v>
          </cell>
          <cell r="J791">
            <v>44</v>
          </cell>
          <cell r="K791">
            <v>2200</v>
          </cell>
          <cell r="L791">
            <v>1</v>
          </cell>
          <cell r="M791">
            <v>1</v>
          </cell>
          <cell r="N791">
            <v>12194</v>
          </cell>
        </row>
        <row r="792">
          <cell r="A792">
            <v>2003</v>
          </cell>
          <cell r="B792">
            <v>4</v>
          </cell>
          <cell r="C792" t="str">
            <v>C00</v>
          </cell>
          <cell r="D792">
            <v>1</v>
          </cell>
          <cell r="E792">
            <v>1</v>
          </cell>
          <cell r="F792">
            <v>4</v>
          </cell>
          <cell r="G792">
            <v>4600</v>
          </cell>
          <cell r="H792">
            <v>4</v>
          </cell>
          <cell r="I792" t="str">
            <v>I</v>
          </cell>
          <cell r="J792">
            <v>44</v>
          </cell>
          <cell r="K792">
            <v>3300</v>
          </cell>
          <cell r="L792">
            <v>1</v>
          </cell>
          <cell r="M792">
            <v>1</v>
          </cell>
          <cell r="N792">
            <v>263063</v>
          </cell>
        </row>
        <row r="793">
          <cell r="A793">
            <v>2003</v>
          </cell>
          <cell r="B793">
            <v>4</v>
          </cell>
          <cell r="C793" t="str">
            <v>C00</v>
          </cell>
          <cell r="D793">
            <v>1</v>
          </cell>
          <cell r="E793">
            <v>1</v>
          </cell>
          <cell r="F793">
            <v>4</v>
          </cell>
          <cell r="G793">
            <v>4600</v>
          </cell>
          <cell r="H793">
            <v>4</v>
          </cell>
          <cell r="I793" t="str">
            <v>I</v>
          </cell>
          <cell r="J793">
            <v>44</v>
          </cell>
          <cell r="K793">
            <v>3800</v>
          </cell>
          <cell r="L793">
            <v>1</v>
          </cell>
          <cell r="M793">
            <v>1</v>
          </cell>
          <cell r="N793">
            <v>685677</v>
          </cell>
        </row>
        <row r="794">
          <cell r="A794">
            <v>2003</v>
          </cell>
          <cell r="B794">
            <v>4</v>
          </cell>
          <cell r="C794" t="str">
            <v>C00</v>
          </cell>
          <cell r="D794">
            <v>1</v>
          </cell>
          <cell r="E794">
            <v>1</v>
          </cell>
          <cell r="F794">
            <v>4</v>
          </cell>
          <cell r="G794">
            <v>4600</v>
          </cell>
          <cell r="H794">
            <v>4</v>
          </cell>
          <cell r="I794" t="str">
            <v>P</v>
          </cell>
          <cell r="J794">
            <v>1</v>
          </cell>
          <cell r="K794">
            <v>1103</v>
          </cell>
          <cell r="L794">
            <v>1</v>
          </cell>
          <cell r="M794">
            <v>1</v>
          </cell>
          <cell r="N794">
            <v>2318630</v>
          </cell>
        </row>
        <row r="795">
          <cell r="A795">
            <v>2003</v>
          </cell>
          <cell r="B795">
            <v>4</v>
          </cell>
          <cell r="C795" t="str">
            <v>C00</v>
          </cell>
          <cell r="D795">
            <v>1</v>
          </cell>
          <cell r="E795">
            <v>1</v>
          </cell>
          <cell r="F795">
            <v>4</v>
          </cell>
          <cell r="G795">
            <v>4600</v>
          </cell>
          <cell r="H795">
            <v>4</v>
          </cell>
          <cell r="I795" t="str">
            <v>P</v>
          </cell>
          <cell r="J795">
            <v>1</v>
          </cell>
          <cell r="K795">
            <v>1201</v>
          </cell>
          <cell r="L795">
            <v>1</v>
          </cell>
          <cell r="M795">
            <v>1</v>
          </cell>
          <cell r="N795">
            <v>781355</v>
          </cell>
        </row>
        <row r="796">
          <cell r="A796">
            <v>2003</v>
          </cell>
          <cell r="B796">
            <v>4</v>
          </cell>
          <cell r="C796" t="str">
            <v>C00</v>
          </cell>
          <cell r="D796">
            <v>1</v>
          </cell>
          <cell r="E796">
            <v>1</v>
          </cell>
          <cell r="F796">
            <v>4</v>
          </cell>
          <cell r="G796">
            <v>4600</v>
          </cell>
          <cell r="H796">
            <v>4</v>
          </cell>
          <cell r="I796" t="str">
            <v>P</v>
          </cell>
          <cell r="J796">
            <v>1</v>
          </cell>
          <cell r="K796">
            <v>1305</v>
          </cell>
          <cell r="L796">
            <v>1</v>
          </cell>
          <cell r="M796">
            <v>1</v>
          </cell>
          <cell r="N796">
            <v>64407</v>
          </cell>
        </row>
        <row r="797">
          <cell r="A797">
            <v>2003</v>
          </cell>
          <cell r="B797">
            <v>4</v>
          </cell>
          <cell r="C797" t="str">
            <v>C00</v>
          </cell>
          <cell r="D797">
            <v>1</v>
          </cell>
          <cell r="E797">
            <v>1</v>
          </cell>
          <cell r="F797">
            <v>4</v>
          </cell>
          <cell r="G797">
            <v>4600</v>
          </cell>
          <cell r="H797">
            <v>4</v>
          </cell>
          <cell r="I797" t="str">
            <v>P</v>
          </cell>
          <cell r="J797">
            <v>1</v>
          </cell>
          <cell r="K797">
            <v>1306</v>
          </cell>
          <cell r="L797">
            <v>1</v>
          </cell>
          <cell r="M797">
            <v>1</v>
          </cell>
          <cell r="N797">
            <v>344442</v>
          </cell>
        </row>
        <row r="798">
          <cell r="A798">
            <v>2003</v>
          </cell>
          <cell r="B798">
            <v>4</v>
          </cell>
          <cell r="C798" t="str">
            <v>C00</v>
          </cell>
          <cell r="D798">
            <v>1</v>
          </cell>
          <cell r="E798">
            <v>1</v>
          </cell>
          <cell r="F798">
            <v>4</v>
          </cell>
          <cell r="G798">
            <v>4600</v>
          </cell>
          <cell r="H798">
            <v>4</v>
          </cell>
          <cell r="I798" t="str">
            <v>P</v>
          </cell>
          <cell r="J798">
            <v>1</v>
          </cell>
          <cell r="K798">
            <v>1507</v>
          </cell>
          <cell r="L798">
            <v>1</v>
          </cell>
          <cell r="M798">
            <v>1</v>
          </cell>
          <cell r="N798">
            <v>62736</v>
          </cell>
        </row>
        <row r="799">
          <cell r="A799">
            <v>2003</v>
          </cell>
          <cell r="B799">
            <v>4</v>
          </cell>
          <cell r="C799" t="str">
            <v>C00</v>
          </cell>
          <cell r="D799">
            <v>1</v>
          </cell>
          <cell r="E799">
            <v>1</v>
          </cell>
          <cell r="F799">
            <v>4</v>
          </cell>
          <cell r="G799">
            <v>4600</v>
          </cell>
          <cell r="H799">
            <v>4</v>
          </cell>
          <cell r="I799" t="str">
            <v>P</v>
          </cell>
          <cell r="J799">
            <v>1</v>
          </cell>
          <cell r="K799">
            <v>1508</v>
          </cell>
          <cell r="L799">
            <v>1</v>
          </cell>
          <cell r="M799">
            <v>1</v>
          </cell>
          <cell r="N799">
            <v>46369</v>
          </cell>
        </row>
        <row r="800">
          <cell r="A800">
            <v>2003</v>
          </cell>
          <cell r="B800">
            <v>4</v>
          </cell>
          <cell r="C800" t="str">
            <v>C00</v>
          </cell>
          <cell r="D800">
            <v>1</v>
          </cell>
          <cell r="E800">
            <v>1</v>
          </cell>
          <cell r="F800">
            <v>4</v>
          </cell>
          <cell r="G800">
            <v>4600</v>
          </cell>
          <cell r="H800">
            <v>4</v>
          </cell>
          <cell r="I800" t="str">
            <v>P</v>
          </cell>
          <cell r="J800">
            <v>1</v>
          </cell>
          <cell r="K800">
            <v>1509</v>
          </cell>
          <cell r="L800">
            <v>1</v>
          </cell>
          <cell r="M800">
            <v>1</v>
          </cell>
          <cell r="N800">
            <v>5395058</v>
          </cell>
        </row>
        <row r="801">
          <cell r="A801">
            <v>2003</v>
          </cell>
          <cell r="B801">
            <v>4</v>
          </cell>
          <cell r="C801" t="str">
            <v>C00</v>
          </cell>
          <cell r="D801">
            <v>1</v>
          </cell>
          <cell r="E801">
            <v>1</v>
          </cell>
          <cell r="F801">
            <v>4</v>
          </cell>
          <cell r="G801">
            <v>4600</v>
          </cell>
          <cell r="H801">
            <v>4</v>
          </cell>
          <cell r="I801" t="str">
            <v>P</v>
          </cell>
          <cell r="J801">
            <v>1</v>
          </cell>
          <cell r="K801">
            <v>1511</v>
          </cell>
          <cell r="L801">
            <v>1</v>
          </cell>
          <cell r="M801">
            <v>1</v>
          </cell>
          <cell r="N801">
            <v>81696</v>
          </cell>
        </row>
        <row r="802">
          <cell r="A802">
            <v>2003</v>
          </cell>
          <cell r="B802">
            <v>4</v>
          </cell>
          <cell r="C802" t="str">
            <v>C00</v>
          </cell>
          <cell r="D802">
            <v>1</v>
          </cell>
          <cell r="E802">
            <v>1</v>
          </cell>
          <cell r="F802">
            <v>4</v>
          </cell>
          <cell r="G802">
            <v>4600</v>
          </cell>
          <cell r="H802">
            <v>4</v>
          </cell>
          <cell r="I802" t="str">
            <v>P</v>
          </cell>
          <cell r="J802">
            <v>1</v>
          </cell>
          <cell r="K802">
            <v>2100</v>
          </cell>
          <cell r="L802">
            <v>1</v>
          </cell>
          <cell r="M802">
            <v>1</v>
          </cell>
          <cell r="N802">
            <v>385393</v>
          </cell>
        </row>
        <row r="803">
          <cell r="A803">
            <v>2003</v>
          </cell>
          <cell r="B803">
            <v>4</v>
          </cell>
          <cell r="C803" t="str">
            <v>C00</v>
          </cell>
          <cell r="D803">
            <v>1</v>
          </cell>
          <cell r="E803">
            <v>1</v>
          </cell>
          <cell r="F803">
            <v>4</v>
          </cell>
          <cell r="G803">
            <v>4600</v>
          </cell>
          <cell r="H803">
            <v>4</v>
          </cell>
          <cell r="I803" t="str">
            <v>P</v>
          </cell>
          <cell r="J803">
            <v>1</v>
          </cell>
          <cell r="K803">
            <v>2200</v>
          </cell>
          <cell r="L803">
            <v>1</v>
          </cell>
          <cell r="M803">
            <v>1</v>
          </cell>
          <cell r="N803">
            <v>3690</v>
          </cell>
        </row>
        <row r="804">
          <cell r="A804">
            <v>2003</v>
          </cell>
          <cell r="B804">
            <v>4</v>
          </cell>
          <cell r="C804" t="str">
            <v>C00</v>
          </cell>
          <cell r="D804">
            <v>1</v>
          </cell>
          <cell r="E804">
            <v>1</v>
          </cell>
          <cell r="F804">
            <v>4</v>
          </cell>
          <cell r="G804">
            <v>4600</v>
          </cell>
          <cell r="H804">
            <v>4</v>
          </cell>
          <cell r="I804" t="str">
            <v>P</v>
          </cell>
          <cell r="J804">
            <v>1</v>
          </cell>
          <cell r="K804">
            <v>2300</v>
          </cell>
          <cell r="L804">
            <v>1</v>
          </cell>
          <cell r="M804">
            <v>1</v>
          </cell>
          <cell r="N804">
            <v>55134</v>
          </cell>
        </row>
        <row r="805">
          <cell r="A805">
            <v>2003</v>
          </cell>
          <cell r="B805">
            <v>4</v>
          </cell>
          <cell r="C805" t="str">
            <v>C00</v>
          </cell>
          <cell r="D805">
            <v>1</v>
          </cell>
          <cell r="E805">
            <v>1</v>
          </cell>
          <cell r="F805">
            <v>4</v>
          </cell>
          <cell r="G805">
            <v>4600</v>
          </cell>
          <cell r="H805">
            <v>4</v>
          </cell>
          <cell r="I805" t="str">
            <v>P</v>
          </cell>
          <cell r="J805">
            <v>1</v>
          </cell>
          <cell r="K805">
            <v>2400</v>
          </cell>
          <cell r="L805">
            <v>1</v>
          </cell>
          <cell r="M805">
            <v>1</v>
          </cell>
          <cell r="N805">
            <v>13537</v>
          </cell>
        </row>
        <row r="806">
          <cell r="A806">
            <v>2003</v>
          </cell>
          <cell r="B806">
            <v>4</v>
          </cell>
          <cell r="C806" t="str">
            <v>C00</v>
          </cell>
          <cell r="D806">
            <v>1</v>
          </cell>
          <cell r="E806">
            <v>1</v>
          </cell>
          <cell r="F806">
            <v>4</v>
          </cell>
          <cell r="G806">
            <v>4600</v>
          </cell>
          <cell r="H806">
            <v>4</v>
          </cell>
          <cell r="I806" t="str">
            <v>P</v>
          </cell>
          <cell r="J806">
            <v>1</v>
          </cell>
          <cell r="K806">
            <v>2500</v>
          </cell>
          <cell r="L806">
            <v>1</v>
          </cell>
          <cell r="M806">
            <v>1</v>
          </cell>
          <cell r="N806">
            <v>10957</v>
          </cell>
        </row>
        <row r="807">
          <cell r="A807">
            <v>2003</v>
          </cell>
          <cell r="B807">
            <v>4</v>
          </cell>
          <cell r="C807" t="str">
            <v>C00</v>
          </cell>
          <cell r="D807">
            <v>1</v>
          </cell>
          <cell r="E807">
            <v>1</v>
          </cell>
          <cell r="F807">
            <v>4</v>
          </cell>
          <cell r="G807">
            <v>4600</v>
          </cell>
          <cell r="H807">
            <v>4</v>
          </cell>
          <cell r="I807" t="str">
            <v>P</v>
          </cell>
          <cell r="J807">
            <v>1</v>
          </cell>
          <cell r="K807">
            <v>2700</v>
          </cell>
          <cell r="L807">
            <v>1</v>
          </cell>
          <cell r="M807">
            <v>1</v>
          </cell>
          <cell r="N807">
            <v>17544</v>
          </cell>
        </row>
        <row r="808">
          <cell r="A808">
            <v>2003</v>
          </cell>
          <cell r="B808">
            <v>4</v>
          </cell>
          <cell r="C808" t="str">
            <v>C00</v>
          </cell>
          <cell r="D808">
            <v>1</v>
          </cell>
          <cell r="E808">
            <v>1</v>
          </cell>
          <cell r="F808">
            <v>4</v>
          </cell>
          <cell r="G808">
            <v>4600</v>
          </cell>
          <cell r="H808">
            <v>4</v>
          </cell>
          <cell r="I808" t="str">
            <v>P</v>
          </cell>
          <cell r="J808">
            <v>1</v>
          </cell>
          <cell r="K808">
            <v>3100</v>
          </cell>
          <cell r="L808">
            <v>1</v>
          </cell>
          <cell r="M808">
            <v>1</v>
          </cell>
          <cell r="N808">
            <v>18935</v>
          </cell>
        </row>
        <row r="809">
          <cell r="A809">
            <v>2003</v>
          </cell>
          <cell r="B809">
            <v>4</v>
          </cell>
          <cell r="C809" t="str">
            <v>C00</v>
          </cell>
          <cell r="D809">
            <v>1</v>
          </cell>
          <cell r="E809">
            <v>1</v>
          </cell>
          <cell r="F809">
            <v>4</v>
          </cell>
          <cell r="G809">
            <v>4600</v>
          </cell>
          <cell r="H809">
            <v>4</v>
          </cell>
          <cell r="I809" t="str">
            <v>P</v>
          </cell>
          <cell r="J809">
            <v>1</v>
          </cell>
          <cell r="K809">
            <v>3400</v>
          </cell>
          <cell r="L809">
            <v>1</v>
          </cell>
          <cell r="M809">
            <v>1</v>
          </cell>
          <cell r="N809">
            <v>8360</v>
          </cell>
        </row>
        <row r="810">
          <cell r="A810">
            <v>2003</v>
          </cell>
          <cell r="B810">
            <v>4</v>
          </cell>
          <cell r="C810" t="str">
            <v>C00</v>
          </cell>
          <cell r="D810">
            <v>1</v>
          </cell>
          <cell r="E810">
            <v>1</v>
          </cell>
          <cell r="F810">
            <v>4</v>
          </cell>
          <cell r="G810">
            <v>4600</v>
          </cell>
          <cell r="H810">
            <v>4</v>
          </cell>
          <cell r="I810" t="str">
            <v>P</v>
          </cell>
          <cell r="J810">
            <v>1</v>
          </cell>
          <cell r="K810">
            <v>3500</v>
          </cell>
          <cell r="L810">
            <v>1</v>
          </cell>
          <cell r="M810">
            <v>1</v>
          </cell>
          <cell r="N810">
            <v>60000</v>
          </cell>
        </row>
        <row r="811">
          <cell r="A811">
            <v>2003</v>
          </cell>
          <cell r="B811">
            <v>4</v>
          </cell>
          <cell r="C811" t="str">
            <v>C00</v>
          </cell>
          <cell r="D811">
            <v>1</v>
          </cell>
          <cell r="E811">
            <v>1</v>
          </cell>
          <cell r="F811">
            <v>4</v>
          </cell>
          <cell r="G811">
            <v>4600</v>
          </cell>
          <cell r="H811">
            <v>4</v>
          </cell>
          <cell r="I811" t="str">
            <v>P</v>
          </cell>
          <cell r="J811">
            <v>1</v>
          </cell>
          <cell r="K811">
            <v>3800</v>
          </cell>
          <cell r="L811">
            <v>1</v>
          </cell>
          <cell r="M811">
            <v>1</v>
          </cell>
          <cell r="N811">
            <v>110000</v>
          </cell>
        </row>
        <row r="812">
          <cell r="A812">
            <v>2003</v>
          </cell>
          <cell r="B812">
            <v>4</v>
          </cell>
          <cell r="C812" t="str">
            <v>C00</v>
          </cell>
          <cell r="D812">
            <v>1</v>
          </cell>
          <cell r="E812">
            <v>1</v>
          </cell>
          <cell r="F812">
            <v>4</v>
          </cell>
          <cell r="G812">
            <v>4600</v>
          </cell>
          <cell r="H812">
            <v>4</v>
          </cell>
          <cell r="I812" t="str">
            <v>P</v>
          </cell>
          <cell r="J812">
            <v>49</v>
          </cell>
          <cell r="K812">
            <v>2100</v>
          </cell>
          <cell r="L812">
            <v>1</v>
          </cell>
          <cell r="M812">
            <v>1</v>
          </cell>
          <cell r="N812">
            <v>50486</v>
          </cell>
        </row>
        <row r="813">
          <cell r="A813">
            <v>2003</v>
          </cell>
          <cell r="B813">
            <v>4</v>
          </cell>
          <cell r="C813" t="str">
            <v>C00</v>
          </cell>
          <cell r="D813">
            <v>1</v>
          </cell>
          <cell r="E813">
            <v>1</v>
          </cell>
          <cell r="F813">
            <v>4</v>
          </cell>
          <cell r="G813">
            <v>4600</v>
          </cell>
          <cell r="H813">
            <v>4</v>
          </cell>
          <cell r="I813" t="str">
            <v>P</v>
          </cell>
          <cell r="J813">
            <v>49</v>
          </cell>
          <cell r="K813">
            <v>2300</v>
          </cell>
          <cell r="L813">
            <v>1</v>
          </cell>
          <cell r="M813">
            <v>1</v>
          </cell>
          <cell r="N813">
            <v>30000</v>
          </cell>
        </row>
        <row r="814">
          <cell r="A814">
            <v>2003</v>
          </cell>
          <cell r="B814">
            <v>4</v>
          </cell>
          <cell r="C814" t="str">
            <v>C00</v>
          </cell>
          <cell r="D814">
            <v>1</v>
          </cell>
          <cell r="E814">
            <v>1</v>
          </cell>
          <cell r="F814">
            <v>4</v>
          </cell>
          <cell r="G814">
            <v>4600</v>
          </cell>
          <cell r="H814">
            <v>4</v>
          </cell>
          <cell r="I814" t="str">
            <v>P</v>
          </cell>
          <cell r="J814">
            <v>49</v>
          </cell>
          <cell r="K814">
            <v>2500</v>
          </cell>
          <cell r="L814">
            <v>1</v>
          </cell>
          <cell r="M814">
            <v>1</v>
          </cell>
          <cell r="N814">
            <v>28738</v>
          </cell>
        </row>
        <row r="815">
          <cell r="A815">
            <v>2003</v>
          </cell>
          <cell r="B815">
            <v>4</v>
          </cell>
          <cell r="C815" t="str">
            <v>C00</v>
          </cell>
          <cell r="D815">
            <v>1</v>
          </cell>
          <cell r="E815">
            <v>1</v>
          </cell>
          <cell r="F815">
            <v>4</v>
          </cell>
          <cell r="G815">
            <v>4600</v>
          </cell>
          <cell r="H815">
            <v>4</v>
          </cell>
          <cell r="I815" t="str">
            <v>P</v>
          </cell>
          <cell r="J815">
            <v>49</v>
          </cell>
          <cell r="K815">
            <v>2700</v>
          </cell>
          <cell r="L815">
            <v>1</v>
          </cell>
          <cell r="M815">
            <v>1</v>
          </cell>
          <cell r="N815">
            <v>25639</v>
          </cell>
        </row>
        <row r="816">
          <cell r="A816">
            <v>2003</v>
          </cell>
          <cell r="B816">
            <v>4</v>
          </cell>
          <cell r="C816" t="str">
            <v>C00</v>
          </cell>
          <cell r="D816">
            <v>1</v>
          </cell>
          <cell r="E816">
            <v>1</v>
          </cell>
          <cell r="F816">
            <v>4</v>
          </cell>
          <cell r="G816">
            <v>4600</v>
          </cell>
          <cell r="H816">
            <v>4</v>
          </cell>
          <cell r="I816" t="str">
            <v>P</v>
          </cell>
          <cell r="J816">
            <v>49</v>
          </cell>
          <cell r="K816">
            <v>3100</v>
          </cell>
          <cell r="L816">
            <v>1</v>
          </cell>
          <cell r="M816">
            <v>1</v>
          </cell>
          <cell r="N816">
            <v>11722</v>
          </cell>
        </row>
        <row r="817">
          <cell r="A817">
            <v>2003</v>
          </cell>
          <cell r="B817">
            <v>4</v>
          </cell>
          <cell r="C817" t="str">
            <v>C00</v>
          </cell>
          <cell r="D817">
            <v>1</v>
          </cell>
          <cell r="E817">
            <v>1</v>
          </cell>
          <cell r="F817">
            <v>4</v>
          </cell>
          <cell r="G817">
            <v>4600</v>
          </cell>
          <cell r="H817">
            <v>4</v>
          </cell>
          <cell r="I817" t="str">
            <v>P</v>
          </cell>
          <cell r="J817">
            <v>49</v>
          </cell>
          <cell r="K817">
            <v>3400</v>
          </cell>
          <cell r="L817">
            <v>1</v>
          </cell>
          <cell r="M817">
            <v>1</v>
          </cell>
          <cell r="N817">
            <v>8358</v>
          </cell>
        </row>
        <row r="818">
          <cell r="A818">
            <v>2003</v>
          </cell>
          <cell r="B818">
            <v>4</v>
          </cell>
          <cell r="C818" t="str">
            <v>C00</v>
          </cell>
          <cell r="D818">
            <v>1</v>
          </cell>
          <cell r="E818">
            <v>1</v>
          </cell>
          <cell r="F818">
            <v>4</v>
          </cell>
          <cell r="G818">
            <v>4600</v>
          </cell>
          <cell r="H818">
            <v>4</v>
          </cell>
          <cell r="I818" t="str">
            <v>P</v>
          </cell>
          <cell r="J818">
            <v>49</v>
          </cell>
          <cell r="K818">
            <v>3800</v>
          </cell>
          <cell r="L818">
            <v>1</v>
          </cell>
          <cell r="M818">
            <v>1</v>
          </cell>
          <cell r="N818">
            <v>259501</v>
          </cell>
        </row>
        <row r="819">
          <cell r="A819">
            <v>2003</v>
          </cell>
          <cell r="B819">
            <v>4</v>
          </cell>
          <cell r="C819" t="str">
            <v>C00</v>
          </cell>
          <cell r="D819">
            <v>1</v>
          </cell>
          <cell r="E819">
            <v>1</v>
          </cell>
          <cell r="F819">
            <v>4</v>
          </cell>
          <cell r="G819">
            <v>4600</v>
          </cell>
          <cell r="H819">
            <v>4</v>
          </cell>
          <cell r="I819" t="str">
            <v>P</v>
          </cell>
          <cell r="J819">
            <v>50</v>
          </cell>
          <cell r="K819">
            <v>2100</v>
          </cell>
          <cell r="L819">
            <v>1</v>
          </cell>
          <cell r="M819">
            <v>1</v>
          </cell>
          <cell r="N819">
            <v>18185</v>
          </cell>
        </row>
        <row r="820">
          <cell r="A820">
            <v>2003</v>
          </cell>
          <cell r="B820">
            <v>4</v>
          </cell>
          <cell r="C820" t="str">
            <v>C00</v>
          </cell>
          <cell r="D820">
            <v>1</v>
          </cell>
          <cell r="E820">
            <v>1</v>
          </cell>
          <cell r="F820">
            <v>4</v>
          </cell>
          <cell r="G820">
            <v>4600</v>
          </cell>
          <cell r="H820">
            <v>4</v>
          </cell>
          <cell r="I820" t="str">
            <v>P</v>
          </cell>
          <cell r="J820">
            <v>50</v>
          </cell>
          <cell r="K820">
            <v>2300</v>
          </cell>
          <cell r="L820">
            <v>1</v>
          </cell>
          <cell r="M820">
            <v>1</v>
          </cell>
          <cell r="N820">
            <v>30000</v>
          </cell>
        </row>
        <row r="821">
          <cell r="A821">
            <v>2003</v>
          </cell>
          <cell r="B821">
            <v>4</v>
          </cell>
          <cell r="C821" t="str">
            <v>C00</v>
          </cell>
          <cell r="D821">
            <v>1</v>
          </cell>
          <cell r="E821">
            <v>1</v>
          </cell>
          <cell r="F821">
            <v>4</v>
          </cell>
          <cell r="G821">
            <v>4600</v>
          </cell>
          <cell r="H821">
            <v>4</v>
          </cell>
          <cell r="I821" t="str">
            <v>P</v>
          </cell>
          <cell r="J821">
            <v>50</v>
          </cell>
          <cell r="K821">
            <v>2500</v>
          </cell>
          <cell r="L821">
            <v>1</v>
          </cell>
          <cell r="M821">
            <v>1</v>
          </cell>
          <cell r="N821">
            <v>61666</v>
          </cell>
        </row>
        <row r="822">
          <cell r="A822">
            <v>2003</v>
          </cell>
          <cell r="B822">
            <v>4</v>
          </cell>
          <cell r="C822" t="str">
            <v>C00</v>
          </cell>
          <cell r="D822">
            <v>1</v>
          </cell>
          <cell r="E822">
            <v>1</v>
          </cell>
          <cell r="F822">
            <v>4</v>
          </cell>
          <cell r="G822">
            <v>4600</v>
          </cell>
          <cell r="H822">
            <v>4</v>
          </cell>
          <cell r="I822" t="str">
            <v>P</v>
          </cell>
          <cell r="J822">
            <v>50</v>
          </cell>
          <cell r="K822">
            <v>2700</v>
          </cell>
          <cell r="L822">
            <v>1</v>
          </cell>
          <cell r="M822">
            <v>1</v>
          </cell>
          <cell r="N822">
            <v>54967</v>
          </cell>
        </row>
        <row r="823">
          <cell r="A823">
            <v>2003</v>
          </cell>
          <cell r="B823">
            <v>4</v>
          </cell>
          <cell r="C823" t="str">
            <v>C00</v>
          </cell>
          <cell r="D823">
            <v>1</v>
          </cell>
          <cell r="E823">
            <v>1</v>
          </cell>
          <cell r="F823">
            <v>4</v>
          </cell>
          <cell r="G823">
            <v>4600</v>
          </cell>
          <cell r="H823">
            <v>4</v>
          </cell>
          <cell r="I823" t="str">
            <v>P</v>
          </cell>
          <cell r="J823">
            <v>50</v>
          </cell>
          <cell r="K823">
            <v>3400</v>
          </cell>
          <cell r="L823">
            <v>1</v>
          </cell>
          <cell r="M823">
            <v>1</v>
          </cell>
          <cell r="N823">
            <v>4178</v>
          </cell>
        </row>
        <row r="824">
          <cell r="A824">
            <v>2003</v>
          </cell>
          <cell r="B824">
            <v>4</v>
          </cell>
          <cell r="C824" t="str">
            <v>C00</v>
          </cell>
          <cell r="D824">
            <v>1</v>
          </cell>
          <cell r="E824">
            <v>1</v>
          </cell>
          <cell r="F824">
            <v>4</v>
          </cell>
          <cell r="G824">
            <v>4600</v>
          </cell>
          <cell r="H824">
            <v>4</v>
          </cell>
          <cell r="I824" t="str">
            <v>P</v>
          </cell>
          <cell r="J824">
            <v>50</v>
          </cell>
          <cell r="K824">
            <v>3700</v>
          </cell>
          <cell r="L824">
            <v>1</v>
          </cell>
          <cell r="M824">
            <v>1</v>
          </cell>
          <cell r="N824">
            <v>300000</v>
          </cell>
        </row>
        <row r="825">
          <cell r="A825">
            <v>2003</v>
          </cell>
          <cell r="B825">
            <v>4</v>
          </cell>
          <cell r="C825" t="str">
            <v>C00</v>
          </cell>
          <cell r="D825">
            <v>1</v>
          </cell>
          <cell r="E825">
            <v>1</v>
          </cell>
          <cell r="F825">
            <v>4</v>
          </cell>
          <cell r="G825">
            <v>4600</v>
          </cell>
          <cell r="H825">
            <v>4</v>
          </cell>
          <cell r="I825" t="str">
            <v>P</v>
          </cell>
          <cell r="J825">
            <v>50</v>
          </cell>
          <cell r="K825">
            <v>3800</v>
          </cell>
          <cell r="L825">
            <v>1</v>
          </cell>
          <cell r="M825">
            <v>1</v>
          </cell>
          <cell r="N825">
            <v>111739</v>
          </cell>
        </row>
        <row r="826">
          <cell r="A826">
            <v>2003</v>
          </cell>
          <cell r="B826">
            <v>4</v>
          </cell>
          <cell r="C826" t="str">
            <v>E0A</v>
          </cell>
          <cell r="D826">
            <v>1</v>
          </cell>
          <cell r="E826">
            <v>1</v>
          </cell>
          <cell r="F826">
            <v>4</v>
          </cell>
          <cell r="G826">
            <v>4600</v>
          </cell>
          <cell r="H826">
            <v>4</v>
          </cell>
          <cell r="I826" t="str">
            <v>I</v>
          </cell>
          <cell r="J826">
            <v>45</v>
          </cell>
          <cell r="K826">
            <v>4304</v>
          </cell>
          <cell r="L826">
            <v>2</v>
          </cell>
          <cell r="M826">
            <v>1</v>
          </cell>
          <cell r="N826">
            <v>1000000</v>
          </cell>
        </row>
        <row r="827">
          <cell r="A827">
            <v>2003</v>
          </cell>
          <cell r="B827">
            <v>4</v>
          </cell>
          <cell r="C827" t="str">
            <v>E0A</v>
          </cell>
          <cell r="D827">
            <v>1</v>
          </cell>
          <cell r="E827">
            <v>1</v>
          </cell>
          <cell r="F827">
            <v>4</v>
          </cell>
          <cell r="G827">
            <v>4600</v>
          </cell>
          <cell r="H827">
            <v>4</v>
          </cell>
          <cell r="I827" t="str">
            <v>P</v>
          </cell>
          <cell r="J827">
            <v>51</v>
          </cell>
          <cell r="K827">
            <v>4301</v>
          </cell>
          <cell r="L827">
            <v>1</v>
          </cell>
          <cell r="M827">
            <v>1</v>
          </cell>
          <cell r="N827">
            <v>46190421</v>
          </cell>
        </row>
        <row r="828">
          <cell r="A828">
            <v>2003</v>
          </cell>
          <cell r="B828">
            <v>4</v>
          </cell>
          <cell r="C828" t="str">
            <v>E0A</v>
          </cell>
          <cell r="D828">
            <v>1</v>
          </cell>
          <cell r="E828">
            <v>1</v>
          </cell>
          <cell r="F828">
            <v>4</v>
          </cell>
          <cell r="G828">
            <v>4600</v>
          </cell>
          <cell r="H828">
            <v>4</v>
          </cell>
          <cell r="I828" t="str">
            <v>P</v>
          </cell>
          <cell r="J828">
            <v>51</v>
          </cell>
          <cell r="K828">
            <v>4302</v>
          </cell>
          <cell r="L828">
            <v>1</v>
          </cell>
          <cell r="M828">
            <v>1</v>
          </cell>
          <cell r="N828">
            <v>4069424</v>
          </cell>
        </row>
        <row r="829">
          <cell r="A829">
            <v>2003</v>
          </cell>
          <cell r="B829">
            <v>4</v>
          </cell>
          <cell r="C829" t="str">
            <v>E0A</v>
          </cell>
          <cell r="D829">
            <v>1</v>
          </cell>
          <cell r="E829">
            <v>1</v>
          </cell>
          <cell r="F829">
            <v>4</v>
          </cell>
          <cell r="G829">
            <v>4600</v>
          </cell>
          <cell r="H829">
            <v>4</v>
          </cell>
          <cell r="I829" t="str">
            <v>P</v>
          </cell>
          <cell r="J829">
            <v>51</v>
          </cell>
          <cell r="K829">
            <v>4303</v>
          </cell>
          <cell r="L829">
            <v>1</v>
          </cell>
          <cell r="M829">
            <v>1</v>
          </cell>
          <cell r="N829">
            <v>33786176</v>
          </cell>
        </row>
        <row r="830">
          <cell r="A830">
            <v>2003</v>
          </cell>
          <cell r="B830">
            <v>4</v>
          </cell>
          <cell r="C830" t="str">
            <v>E0A</v>
          </cell>
          <cell r="D830">
            <v>1</v>
          </cell>
          <cell r="E830">
            <v>1</v>
          </cell>
          <cell r="F830">
            <v>4</v>
          </cell>
          <cell r="G830">
            <v>4600</v>
          </cell>
          <cell r="H830">
            <v>4</v>
          </cell>
          <cell r="I830" t="str">
            <v>P</v>
          </cell>
          <cell r="J830">
            <v>51</v>
          </cell>
          <cell r="K830">
            <v>4322</v>
          </cell>
          <cell r="L830">
            <v>1</v>
          </cell>
          <cell r="M830">
            <v>1</v>
          </cell>
          <cell r="N830">
            <v>14269379</v>
          </cell>
        </row>
        <row r="831">
          <cell r="A831">
            <v>2003</v>
          </cell>
          <cell r="B831">
            <v>4</v>
          </cell>
          <cell r="C831" t="str">
            <v>E0A</v>
          </cell>
          <cell r="D831">
            <v>1</v>
          </cell>
          <cell r="E831">
            <v>1</v>
          </cell>
          <cell r="F831">
            <v>4</v>
          </cell>
          <cell r="G831">
            <v>4600</v>
          </cell>
          <cell r="H831">
            <v>6</v>
          </cell>
          <cell r="I831" t="str">
            <v>P</v>
          </cell>
          <cell r="J831">
            <v>52</v>
          </cell>
          <cell r="K831">
            <v>4301</v>
          </cell>
          <cell r="L831">
            <v>1</v>
          </cell>
          <cell r="M831">
            <v>1</v>
          </cell>
          <cell r="N831">
            <v>976500</v>
          </cell>
        </row>
        <row r="832">
          <cell r="A832">
            <v>2003</v>
          </cell>
          <cell r="B832">
            <v>4</v>
          </cell>
          <cell r="C832" t="str">
            <v>E0A</v>
          </cell>
          <cell r="D832">
            <v>1</v>
          </cell>
          <cell r="E832">
            <v>1</v>
          </cell>
          <cell r="F832">
            <v>4</v>
          </cell>
          <cell r="G832">
            <v>4600</v>
          </cell>
          <cell r="H832">
            <v>7</v>
          </cell>
          <cell r="I832" t="str">
            <v>I</v>
          </cell>
          <cell r="J832">
            <v>46</v>
          </cell>
          <cell r="K832">
            <v>4304</v>
          </cell>
          <cell r="L832">
            <v>2</v>
          </cell>
          <cell r="M832">
            <v>1</v>
          </cell>
          <cell r="N832">
            <v>526200</v>
          </cell>
        </row>
        <row r="833">
          <cell r="A833">
            <v>2003</v>
          </cell>
          <cell r="B833">
            <v>4</v>
          </cell>
          <cell r="C833" t="str">
            <v>E0A</v>
          </cell>
          <cell r="D833">
            <v>1</v>
          </cell>
          <cell r="E833">
            <v>1</v>
          </cell>
          <cell r="F833">
            <v>4</v>
          </cell>
          <cell r="G833">
            <v>4600</v>
          </cell>
          <cell r="H833">
            <v>7</v>
          </cell>
          <cell r="I833" t="str">
            <v>P</v>
          </cell>
          <cell r="J833">
            <v>53</v>
          </cell>
          <cell r="K833">
            <v>4301</v>
          </cell>
          <cell r="L833">
            <v>1</v>
          </cell>
          <cell r="M833">
            <v>1</v>
          </cell>
          <cell r="N833">
            <v>8213800</v>
          </cell>
        </row>
        <row r="834">
          <cell r="A834">
            <v>2003</v>
          </cell>
          <cell r="B834">
            <v>4</v>
          </cell>
          <cell r="C834" t="str">
            <v>E0A</v>
          </cell>
          <cell r="D834">
            <v>1</v>
          </cell>
          <cell r="E834">
            <v>1</v>
          </cell>
          <cell r="F834">
            <v>4</v>
          </cell>
          <cell r="G834">
            <v>4600</v>
          </cell>
          <cell r="H834">
            <v>7</v>
          </cell>
          <cell r="I834" t="str">
            <v>P</v>
          </cell>
          <cell r="J834">
            <v>53</v>
          </cell>
          <cell r="K834">
            <v>4302</v>
          </cell>
          <cell r="L834">
            <v>1</v>
          </cell>
          <cell r="M834">
            <v>1</v>
          </cell>
          <cell r="N834">
            <v>461383</v>
          </cell>
        </row>
        <row r="835">
          <cell r="A835">
            <v>2003</v>
          </cell>
          <cell r="B835">
            <v>4</v>
          </cell>
          <cell r="C835" t="str">
            <v>E0A</v>
          </cell>
          <cell r="D835">
            <v>1</v>
          </cell>
          <cell r="E835">
            <v>1</v>
          </cell>
          <cell r="F835">
            <v>4</v>
          </cell>
          <cell r="G835">
            <v>4600</v>
          </cell>
          <cell r="H835">
            <v>7</v>
          </cell>
          <cell r="I835" t="str">
            <v>P</v>
          </cell>
          <cell r="J835">
            <v>53</v>
          </cell>
          <cell r="K835">
            <v>4303</v>
          </cell>
          <cell r="L835">
            <v>1</v>
          </cell>
          <cell r="M835">
            <v>1</v>
          </cell>
          <cell r="N835">
            <v>5274717</v>
          </cell>
        </row>
        <row r="836">
          <cell r="A836">
            <v>2003</v>
          </cell>
          <cell r="B836">
            <v>4</v>
          </cell>
          <cell r="C836" t="str">
            <v>FKU</v>
          </cell>
          <cell r="D836">
            <v>10</v>
          </cell>
          <cell r="E836">
            <v>2</v>
          </cell>
          <cell r="F836">
            <v>0</v>
          </cell>
          <cell r="G836">
            <v>4600</v>
          </cell>
          <cell r="H836">
            <v>4</v>
          </cell>
          <cell r="I836" t="str">
            <v>P</v>
          </cell>
          <cell r="J836">
            <v>89</v>
          </cell>
          <cell r="K836">
            <v>4301</v>
          </cell>
          <cell r="L836">
            <v>1</v>
          </cell>
          <cell r="M836">
            <v>1</v>
          </cell>
          <cell r="N836">
            <v>1000000</v>
          </cell>
        </row>
        <row r="837">
          <cell r="A837">
            <v>2003</v>
          </cell>
          <cell r="B837">
            <v>4</v>
          </cell>
          <cell r="C837" t="str">
            <v>F00</v>
          </cell>
          <cell r="D837">
            <v>3</v>
          </cell>
          <cell r="E837">
            <v>1</v>
          </cell>
          <cell r="F837">
            <v>0</v>
          </cell>
          <cell r="G837">
            <v>4600</v>
          </cell>
          <cell r="H837">
            <v>4</v>
          </cell>
          <cell r="I837" t="str">
            <v>P</v>
          </cell>
          <cell r="J837">
            <v>1</v>
          </cell>
          <cell r="K837">
            <v>1103</v>
          </cell>
          <cell r="L837">
            <v>1</v>
          </cell>
          <cell r="M837">
            <v>1</v>
          </cell>
          <cell r="N837">
            <v>23719573</v>
          </cell>
        </row>
        <row r="838">
          <cell r="A838">
            <v>2003</v>
          </cell>
          <cell r="B838">
            <v>4</v>
          </cell>
          <cell r="C838" t="str">
            <v>F00</v>
          </cell>
          <cell r="D838">
            <v>3</v>
          </cell>
          <cell r="E838">
            <v>1</v>
          </cell>
          <cell r="F838">
            <v>0</v>
          </cell>
          <cell r="G838">
            <v>4600</v>
          </cell>
          <cell r="H838">
            <v>4</v>
          </cell>
          <cell r="I838" t="str">
            <v>P</v>
          </cell>
          <cell r="J838">
            <v>1</v>
          </cell>
          <cell r="K838">
            <v>1201</v>
          </cell>
          <cell r="L838">
            <v>1</v>
          </cell>
          <cell r="M838">
            <v>1</v>
          </cell>
          <cell r="N838">
            <v>1858166</v>
          </cell>
        </row>
        <row r="839">
          <cell r="A839">
            <v>2003</v>
          </cell>
          <cell r="B839">
            <v>4</v>
          </cell>
          <cell r="C839" t="str">
            <v>F00</v>
          </cell>
          <cell r="D839">
            <v>3</v>
          </cell>
          <cell r="E839">
            <v>1</v>
          </cell>
          <cell r="F839">
            <v>0</v>
          </cell>
          <cell r="G839">
            <v>4600</v>
          </cell>
          <cell r="H839">
            <v>4</v>
          </cell>
          <cell r="I839" t="str">
            <v>P</v>
          </cell>
          <cell r="J839">
            <v>1</v>
          </cell>
          <cell r="K839">
            <v>1305</v>
          </cell>
          <cell r="L839">
            <v>1</v>
          </cell>
          <cell r="M839">
            <v>1</v>
          </cell>
          <cell r="N839">
            <v>658876</v>
          </cell>
        </row>
        <row r="840">
          <cell r="A840">
            <v>2003</v>
          </cell>
          <cell r="B840">
            <v>4</v>
          </cell>
          <cell r="C840" t="str">
            <v>F00</v>
          </cell>
          <cell r="D840">
            <v>3</v>
          </cell>
          <cell r="E840">
            <v>1</v>
          </cell>
          <cell r="F840">
            <v>0</v>
          </cell>
          <cell r="G840">
            <v>4600</v>
          </cell>
          <cell r="H840">
            <v>4</v>
          </cell>
          <cell r="I840" t="str">
            <v>P</v>
          </cell>
          <cell r="J840">
            <v>1</v>
          </cell>
          <cell r="K840">
            <v>1306</v>
          </cell>
          <cell r="L840">
            <v>1</v>
          </cell>
          <cell r="M840">
            <v>1</v>
          </cell>
          <cell r="N840">
            <v>2841969</v>
          </cell>
        </row>
        <row r="841">
          <cell r="A841">
            <v>2003</v>
          </cell>
          <cell r="B841">
            <v>4</v>
          </cell>
          <cell r="C841" t="str">
            <v>F00</v>
          </cell>
          <cell r="D841">
            <v>3</v>
          </cell>
          <cell r="E841">
            <v>1</v>
          </cell>
          <cell r="F841">
            <v>0</v>
          </cell>
          <cell r="G841">
            <v>4600</v>
          </cell>
          <cell r="H841">
            <v>4</v>
          </cell>
          <cell r="I841" t="str">
            <v>P</v>
          </cell>
          <cell r="J841">
            <v>1</v>
          </cell>
          <cell r="K841">
            <v>1507</v>
          </cell>
          <cell r="L841">
            <v>1</v>
          </cell>
          <cell r="M841">
            <v>1</v>
          </cell>
          <cell r="N841">
            <v>656508</v>
          </cell>
        </row>
        <row r="842">
          <cell r="A842">
            <v>2003</v>
          </cell>
          <cell r="B842">
            <v>4</v>
          </cell>
          <cell r="C842" t="str">
            <v>F00</v>
          </cell>
          <cell r="D842">
            <v>3</v>
          </cell>
          <cell r="E842">
            <v>1</v>
          </cell>
          <cell r="F842">
            <v>0</v>
          </cell>
          <cell r="G842">
            <v>4600</v>
          </cell>
          <cell r="H842">
            <v>4</v>
          </cell>
          <cell r="I842" t="str">
            <v>P</v>
          </cell>
          <cell r="J842">
            <v>1</v>
          </cell>
          <cell r="K842">
            <v>1508</v>
          </cell>
          <cell r="L842">
            <v>1</v>
          </cell>
          <cell r="M842">
            <v>1</v>
          </cell>
          <cell r="N842">
            <v>474390</v>
          </cell>
        </row>
        <row r="843">
          <cell r="A843">
            <v>2003</v>
          </cell>
          <cell r="B843">
            <v>4</v>
          </cell>
          <cell r="C843" t="str">
            <v>F00</v>
          </cell>
          <cell r="D843">
            <v>3</v>
          </cell>
          <cell r="E843">
            <v>1</v>
          </cell>
          <cell r="F843">
            <v>0</v>
          </cell>
          <cell r="G843">
            <v>4600</v>
          </cell>
          <cell r="H843">
            <v>4</v>
          </cell>
          <cell r="I843" t="str">
            <v>P</v>
          </cell>
          <cell r="J843">
            <v>1</v>
          </cell>
          <cell r="K843">
            <v>1509</v>
          </cell>
          <cell r="L843">
            <v>1</v>
          </cell>
          <cell r="M843">
            <v>1</v>
          </cell>
          <cell r="N843">
            <v>56274980</v>
          </cell>
        </row>
        <row r="844">
          <cell r="A844">
            <v>2003</v>
          </cell>
          <cell r="B844">
            <v>4</v>
          </cell>
          <cell r="C844" t="str">
            <v>F00</v>
          </cell>
          <cell r="D844">
            <v>3</v>
          </cell>
          <cell r="E844">
            <v>1</v>
          </cell>
          <cell r="F844">
            <v>0</v>
          </cell>
          <cell r="G844">
            <v>4600</v>
          </cell>
          <cell r="H844">
            <v>4</v>
          </cell>
          <cell r="I844" t="str">
            <v>P</v>
          </cell>
          <cell r="J844">
            <v>1</v>
          </cell>
          <cell r="K844">
            <v>1511</v>
          </cell>
          <cell r="L844">
            <v>1</v>
          </cell>
          <cell r="M844">
            <v>1</v>
          </cell>
          <cell r="N844">
            <v>866688</v>
          </cell>
        </row>
        <row r="845">
          <cell r="A845">
            <v>2003</v>
          </cell>
          <cell r="B845">
            <v>4</v>
          </cell>
          <cell r="C845" t="str">
            <v>F00</v>
          </cell>
          <cell r="D845">
            <v>3</v>
          </cell>
          <cell r="E845">
            <v>1</v>
          </cell>
          <cell r="F845">
            <v>0</v>
          </cell>
          <cell r="G845">
            <v>4600</v>
          </cell>
          <cell r="H845">
            <v>4</v>
          </cell>
          <cell r="I845" t="str">
            <v>P</v>
          </cell>
          <cell r="J845">
            <v>82</v>
          </cell>
          <cell r="K845">
            <v>2100</v>
          </cell>
          <cell r="L845">
            <v>1</v>
          </cell>
          <cell r="M845">
            <v>1</v>
          </cell>
          <cell r="N845">
            <v>415711</v>
          </cell>
        </row>
        <row r="846">
          <cell r="A846">
            <v>2003</v>
          </cell>
          <cell r="B846">
            <v>4</v>
          </cell>
          <cell r="C846" t="str">
            <v>F00</v>
          </cell>
          <cell r="D846">
            <v>3</v>
          </cell>
          <cell r="E846">
            <v>1</v>
          </cell>
          <cell r="F846">
            <v>0</v>
          </cell>
          <cell r="G846">
            <v>4600</v>
          </cell>
          <cell r="H846">
            <v>4</v>
          </cell>
          <cell r="I846" t="str">
            <v>P</v>
          </cell>
          <cell r="J846">
            <v>82</v>
          </cell>
          <cell r="K846">
            <v>2200</v>
          </cell>
          <cell r="L846">
            <v>1</v>
          </cell>
          <cell r="M846">
            <v>1</v>
          </cell>
          <cell r="N846">
            <v>138880</v>
          </cell>
        </row>
        <row r="847">
          <cell r="A847">
            <v>2003</v>
          </cell>
          <cell r="B847">
            <v>4</v>
          </cell>
          <cell r="C847" t="str">
            <v>F00</v>
          </cell>
          <cell r="D847">
            <v>3</v>
          </cell>
          <cell r="E847">
            <v>1</v>
          </cell>
          <cell r="F847">
            <v>0</v>
          </cell>
          <cell r="G847">
            <v>4600</v>
          </cell>
          <cell r="H847">
            <v>4</v>
          </cell>
          <cell r="I847" t="str">
            <v>P</v>
          </cell>
          <cell r="J847">
            <v>82</v>
          </cell>
          <cell r="K847">
            <v>2300</v>
          </cell>
          <cell r="L847">
            <v>1</v>
          </cell>
          <cell r="M847">
            <v>1</v>
          </cell>
          <cell r="N847">
            <v>166391</v>
          </cell>
        </row>
        <row r="848">
          <cell r="A848">
            <v>2003</v>
          </cell>
          <cell r="B848">
            <v>4</v>
          </cell>
          <cell r="C848" t="str">
            <v>F00</v>
          </cell>
          <cell r="D848">
            <v>3</v>
          </cell>
          <cell r="E848">
            <v>1</v>
          </cell>
          <cell r="F848">
            <v>0</v>
          </cell>
          <cell r="G848">
            <v>4600</v>
          </cell>
          <cell r="H848">
            <v>4</v>
          </cell>
          <cell r="I848" t="str">
            <v>P</v>
          </cell>
          <cell r="J848">
            <v>82</v>
          </cell>
          <cell r="K848">
            <v>2400</v>
          </cell>
          <cell r="L848">
            <v>1</v>
          </cell>
          <cell r="M848">
            <v>1</v>
          </cell>
          <cell r="N848">
            <v>13029</v>
          </cell>
        </row>
        <row r="849">
          <cell r="A849">
            <v>2003</v>
          </cell>
          <cell r="B849">
            <v>4</v>
          </cell>
          <cell r="C849" t="str">
            <v>F00</v>
          </cell>
          <cell r="D849">
            <v>3</v>
          </cell>
          <cell r="E849">
            <v>1</v>
          </cell>
          <cell r="F849">
            <v>0</v>
          </cell>
          <cell r="G849">
            <v>4600</v>
          </cell>
          <cell r="H849">
            <v>4</v>
          </cell>
          <cell r="I849" t="str">
            <v>P</v>
          </cell>
          <cell r="J849">
            <v>82</v>
          </cell>
          <cell r="K849">
            <v>2500</v>
          </cell>
          <cell r="L849">
            <v>1</v>
          </cell>
          <cell r="M849">
            <v>1</v>
          </cell>
          <cell r="N849">
            <v>7652</v>
          </cell>
        </row>
        <row r="850">
          <cell r="A850">
            <v>2003</v>
          </cell>
          <cell r="B850">
            <v>4</v>
          </cell>
          <cell r="C850" t="str">
            <v>F00</v>
          </cell>
          <cell r="D850">
            <v>3</v>
          </cell>
          <cell r="E850">
            <v>1</v>
          </cell>
          <cell r="F850">
            <v>0</v>
          </cell>
          <cell r="G850">
            <v>4600</v>
          </cell>
          <cell r="H850">
            <v>4</v>
          </cell>
          <cell r="I850" t="str">
            <v>P</v>
          </cell>
          <cell r="J850">
            <v>82</v>
          </cell>
          <cell r="K850">
            <v>2700</v>
          </cell>
          <cell r="L850">
            <v>1</v>
          </cell>
          <cell r="M850">
            <v>1</v>
          </cell>
          <cell r="N850">
            <v>29526</v>
          </cell>
        </row>
        <row r="851">
          <cell r="A851">
            <v>2003</v>
          </cell>
          <cell r="B851">
            <v>4</v>
          </cell>
          <cell r="C851" t="str">
            <v>F00</v>
          </cell>
          <cell r="D851">
            <v>3</v>
          </cell>
          <cell r="E851">
            <v>1</v>
          </cell>
          <cell r="F851">
            <v>0</v>
          </cell>
          <cell r="G851">
            <v>4600</v>
          </cell>
          <cell r="H851">
            <v>4</v>
          </cell>
          <cell r="I851" t="str">
            <v>P</v>
          </cell>
          <cell r="J851">
            <v>82</v>
          </cell>
          <cell r="K851">
            <v>3800</v>
          </cell>
          <cell r="L851">
            <v>1</v>
          </cell>
          <cell r="M851">
            <v>1</v>
          </cell>
          <cell r="N851">
            <v>63143</v>
          </cell>
        </row>
        <row r="852">
          <cell r="A852">
            <v>2003</v>
          </cell>
          <cell r="B852">
            <v>4</v>
          </cell>
          <cell r="C852" t="str">
            <v>F00</v>
          </cell>
          <cell r="D852">
            <v>3</v>
          </cell>
          <cell r="E852">
            <v>2</v>
          </cell>
          <cell r="F852">
            <v>0</v>
          </cell>
          <cell r="G852">
            <v>4600</v>
          </cell>
          <cell r="H852">
            <v>4</v>
          </cell>
          <cell r="I852" t="str">
            <v>I</v>
          </cell>
          <cell r="J852">
            <v>64</v>
          </cell>
          <cell r="K852">
            <v>3300</v>
          </cell>
          <cell r="L852">
            <v>1</v>
          </cell>
          <cell r="M852">
            <v>1</v>
          </cell>
          <cell r="N852">
            <v>180328</v>
          </cell>
        </row>
        <row r="853">
          <cell r="A853">
            <v>2003</v>
          </cell>
          <cell r="B853">
            <v>4</v>
          </cell>
          <cell r="C853" t="str">
            <v>F00</v>
          </cell>
          <cell r="D853">
            <v>3</v>
          </cell>
          <cell r="E853">
            <v>2</v>
          </cell>
          <cell r="F853">
            <v>0</v>
          </cell>
          <cell r="G853">
            <v>4600</v>
          </cell>
          <cell r="H853">
            <v>4</v>
          </cell>
          <cell r="I853" t="str">
            <v>I</v>
          </cell>
          <cell r="J853">
            <v>64</v>
          </cell>
          <cell r="K853">
            <v>3400</v>
          </cell>
          <cell r="L853">
            <v>1</v>
          </cell>
          <cell r="M853">
            <v>1</v>
          </cell>
          <cell r="N853">
            <v>378689</v>
          </cell>
        </row>
        <row r="854">
          <cell r="A854">
            <v>2003</v>
          </cell>
          <cell r="B854">
            <v>4</v>
          </cell>
          <cell r="C854" t="str">
            <v>F00</v>
          </cell>
          <cell r="D854">
            <v>3</v>
          </cell>
          <cell r="E854">
            <v>2</v>
          </cell>
          <cell r="F854">
            <v>0</v>
          </cell>
          <cell r="G854">
            <v>4600</v>
          </cell>
          <cell r="H854">
            <v>4</v>
          </cell>
          <cell r="I854" t="str">
            <v>I</v>
          </cell>
          <cell r="J854">
            <v>64</v>
          </cell>
          <cell r="K854">
            <v>5200</v>
          </cell>
          <cell r="L854">
            <v>2</v>
          </cell>
          <cell r="M854">
            <v>1</v>
          </cell>
          <cell r="N854">
            <v>540984</v>
          </cell>
        </row>
        <row r="855">
          <cell r="A855">
            <v>2003</v>
          </cell>
          <cell r="B855">
            <v>4</v>
          </cell>
          <cell r="C855" t="str">
            <v>F00</v>
          </cell>
          <cell r="D855">
            <v>3</v>
          </cell>
          <cell r="E855">
            <v>2</v>
          </cell>
          <cell r="F855">
            <v>0</v>
          </cell>
          <cell r="G855">
            <v>4600</v>
          </cell>
          <cell r="H855">
            <v>4</v>
          </cell>
          <cell r="I855" t="str">
            <v>P</v>
          </cell>
          <cell r="J855">
            <v>83</v>
          </cell>
          <cell r="K855">
            <v>2100</v>
          </cell>
          <cell r="L855">
            <v>1</v>
          </cell>
          <cell r="M855">
            <v>1</v>
          </cell>
          <cell r="N855">
            <v>15680</v>
          </cell>
        </row>
        <row r="856">
          <cell r="A856">
            <v>2003</v>
          </cell>
          <cell r="B856">
            <v>4</v>
          </cell>
          <cell r="C856" t="str">
            <v>F00</v>
          </cell>
          <cell r="D856">
            <v>3</v>
          </cell>
          <cell r="E856">
            <v>2</v>
          </cell>
          <cell r="F856">
            <v>0</v>
          </cell>
          <cell r="G856">
            <v>4600</v>
          </cell>
          <cell r="H856">
            <v>4</v>
          </cell>
          <cell r="I856" t="str">
            <v>P</v>
          </cell>
          <cell r="J856">
            <v>83</v>
          </cell>
          <cell r="K856">
            <v>2200</v>
          </cell>
          <cell r="L856">
            <v>1</v>
          </cell>
          <cell r="M856">
            <v>1</v>
          </cell>
          <cell r="N856">
            <v>1929150</v>
          </cell>
        </row>
        <row r="857">
          <cell r="A857">
            <v>2003</v>
          </cell>
          <cell r="B857">
            <v>4</v>
          </cell>
          <cell r="C857" t="str">
            <v>F00</v>
          </cell>
          <cell r="D857">
            <v>3</v>
          </cell>
          <cell r="E857">
            <v>2</v>
          </cell>
          <cell r="F857">
            <v>0</v>
          </cell>
          <cell r="G857">
            <v>4600</v>
          </cell>
          <cell r="H857">
            <v>4</v>
          </cell>
          <cell r="I857" t="str">
            <v>P</v>
          </cell>
          <cell r="J857">
            <v>83</v>
          </cell>
          <cell r="K857">
            <v>3100</v>
          </cell>
          <cell r="L857">
            <v>1</v>
          </cell>
          <cell r="M857">
            <v>1</v>
          </cell>
          <cell r="N857">
            <v>314857</v>
          </cell>
        </row>
        <row r="858">
          <cell r="A858">
            <v>2003</v>
          </cell>
          <cell r="B858">
            <v>4</v>
          </cell>
          <cell r="C858" t="str">
            <v>F00</v>
          </cell>
          <cell r="D858">
            <v>3</v>
          </cell>
          <cell r="E858">
            <v>2</v>
          </cell>
          <cell r="F858">
            <v>0</v>
          </cell>
          <cell r="G858">
            <v>4600</v>
          </cell>
          <cell r="H858">
            <v>4</v>
          </cell>
          <cell r="I858" t="str">
            <v>P</v>
          </cell>
          <cell r="J858">
            <v>83</v>
          </cell>
          <cell r="K858">
            <v>3300</v>
          </cell>
          <cell r="L858">
            <v>1</v>
          </cell>
          <cell r="M858">
            <v>1</v>
          </cell>
          <cell r="N858">
            <v>20000</v>
          </cell>
        </row>
        <row r="859">
          <cell r="A859">
            <v>2003</v>
          </cell>
          <cell r="B859">
            <v>4</v>
          </cell>
          <cell r="C859" t="str">
            <v>F00</v>
          </cell>
          <cell r="D859">
            <v>3</v>
          </cell>
          <cell r="E859">
            <v>2</v>
          </cell>
          <cell r="F859">
            <v>0</v>
          </cell>
          <cell r="G859">
            <v>4600</v>
          </cell>
          <cell r="H859">
            <v>4</v>
          </cell>
          <cell r="I859" t="str">
            <v>P</v>
          </cell>
          <cell r="J859">
            <v>83</v>
          </cell>
          <cell r="K859">
            <v>3400</v>
          </cell>
          <cell r="L859">
            <v>1</v>
          </cell>
          <cell r="M859">
            <v>1</v>
          </cell>
          <cell r="N859">
            <v>370000</v>
          </cell>
        </row>
        <row r="860">
          <cell r="A860">
            <v>2003</v>
          </cell>
          <cell r="B860">
            <v>4</v>
          </cell>
          <cell r="C860" t="str">
            <v>F00</v>
          </cell>
          <cell r="D860">
            <v>3</v>
          </cell>
          <cell r="E860">
            <v>2</v>
          </cell>
          <cell r="F860">
            <v>0</v>
          </cell>
          <cell r="G860">
            <v>4600</v>
          </cell>
          <cell r="H860">
            <v>4</v>
          </cell>
          <cell r="I860" t="str">
            <v>P</v>
          </cell>
          <cell r="J860">
            <v>83</v>
          </cell>
          <cell r="K860">
            <v>3500</v>
          </cell>
          <cell r="L860">
            <v>1</v>
          </cell>
          <cell r="M860">
            <v>1</v>
          </cell>
          <cell r="N860">
            <v>200000</v>
          </cell>
        </row>
        <row r="861">
          <cell r="A861">
            <v>2003</v>
          </cell>
          <cell r="B861">
            <v>4</v>
          </cell>
          <cell r="C861" t="str">
            <v>F00</v>
          </cell>
          <cell r="D861">
            <v>3</v>
          </cell>
          <cell r="E861">
            <v>2</v>
          </cell>
          <cell r="F861">
            <v>0</v>
          </cell>
          <cell r="G861">
            <v>4600</v>
          </cell>
          <cell r="H861">
            <v>4</v>
          </cell>
          <cell r="I861" t="str">
            <v>P</v>
          </cell>
          <cell r="J861">
            <v>83</v>
          </cell>
          <cell r="K861">
            <v>3800</v>
          </cell>
          <cell r="L861">
            <v>1</v>
          </cell>
          <cell r="M861">
            <v>1</v>
          </cell>
          <cell r="N861">
            <v>850983</v>
          </cell>
        </row>
        <row r="862">
          <cell r="A862">
            <v>2003</v>
          </cell>
          <cell r="B862">
            <v>4</v>
          </cell>
          <cell r="C862" t="str">
            <v>G00</v>
          </cell>
          <cell r="D862">
            <v>1</v>
          </cell>
          <cell r="E862">
            <v>1</v>
          </cell>
          <cell r="F862">
            <v>4</v>
          </cell>
          <cell r="G862">
            <v>5100</v>
          </cell>
          <cell r="H862">
            <v>2</v>
          </cell>
          <cell r="I862" t="str">
            <v>I</v>
          </cell>
          <cell r="J862">
            <v>56</v>
          </cell>
          <cell r="K862">
            <v>3800</v>
          </cell>
          <cell r="L862">
            <v>1</v>
          </cell>
          <cell r="M862">
            <v>1</v>
          </cell>
          <cell r="N862">
            <v>60000</v>
          </cell>
        </row>
        <row r="863">
          <cell r="A863">
            <v>2003</v>
          </cell>
          <cell r="B863">
            <v>4</v>
          </cell>
          <cell r="C863" t="str">
            <v>G00</v>
          </cell>
          <cell r="D863">
            <v>1</v>
          </cell>
          <cell r="E863">
            <v>1</v>
          </cell>
          <cell r="F863">
            <v>4</v>
          </cell>
          <cell r="G863">
            <v>5100</v>
          </cell>
          <cell r="H863">
            <v>2</v>
          </cell>
          <cell r="I863" t="str">
            <v>I</v>
          </cell>
          <cell r="J863">
            <v>56</v>
          </cell>
          <cell r="K863">
            <v>7500</v>
          </cell>
          <cell r="L863">
            <v>1</v>
          </cell>
          <cell r="M863">
            <v>1</v>
          </cell>
          <cell r="N863">
            <v>300000</v>
          </cell>
        </row>
        <row r="864">
          <cell r="A864">
            <v>2003</v>
          </cell>
          <cell r="B864">
            <v>4</v>
          </cell>
          <cell r="C864" t="str">
            <v>G00</v>
          </cell>
          <cell r="D864">
            <v>1</v>
          </cell>
          <cell r="E864">
            <v>1</v>
          </cell>
          <cell r="F864">
            <v>4</v>
          </cell>
          <cell r="G864">
            <v>5100</v>
          </cell>
          <cell r="H864">
            <v>2</v>
          </cell>
          <cell r="I864" t="str">
            <v>I</v>
          </cell>
          <cell r="J864">
            <v>57</v>
          </cell>
          <cell r="K864">
            <v>3300</v>
          </cell>
          <cell r="L864">
            <v>1</v>
          </cell>
          <cell r="M864">
            <v>1</v>
          </cell>
          <cell r="N864">
            <v>188000</v>
          </cell>
        </row>
        <row r="865">
          <cell r="A865">
            <v>2003</v>
          </cell>
          <cell r="B865">
            <v>4</v>
          </cell>
          <cell r="C865" t="str">
            <v>G00</v>
          </cell>
          <cell r="D865">
            <v>1</v>
          </cell>
          <cell r="E865">
            <v>1</v>
          </cell>
          <cell r="F865">
            <v>4</v>
          </cell>
          <cell r="G865">
            <v>5100</v>
          </cell>
          <cell r="H865">
            <v>2</v>
          </cell>
          <cell r="I865" t="str">
            <v>I</v>
          </cell>
          <cell r="J865">
            <v>58</v>
          </cell>
          <cell r="K865">
            <v>3800</v>
          </cell>
          <cell r="L865">
            <v>1</v>
          </cell>
          <cell r="M865">
            <v>1</v>
          </cell>
          <cell r="N865">
            <v>400000</v>
          </cell>
        </row>
        <row r="866">
          <cell r="A866">
            <v>2003</v>
          </cell>
          <cell r="B866">
            <v>4</v>
          </cell>
          <cell r="C866" t="str">
            <v>G00</v>
          </cell>
          <cell r="D866">
            <v>1</v>
          </cell>
          <cell r="E866">
            <v>1</v>
          </cell>
          <cell r="F866">
            <v>4</v>
          </cell>
          <cell r="G866">
            <v>5100</v>
          </cell>
          <cell r="H866">
            <v>2</v>
          </cell>
          <cell r="I866" t="str">
            <v>P</v>
          </cell>
          <cell r="J866">
            <v>1</v>
          </cell>
          <cell r="K866">
            <v>1103</v>
          </cell>
          <cell r="L866">
            <v>1</v>
          </cell>
          <cell r="M866">
            <v>1</v>
          </cell>
          <cell r="N866">
            <v>8548631</v>
          </cell>
        </row>
        <row r="867">
          <cell r="A867">
            <v>2003</v>
          </cell>
          <cell r="B867">
            <v>4</v>
          </cell>
          <cell r="C867" t="str">
            <v>G00</v>
          </cell>
          <cell r="D867">
            <v>1</v>
          </cell>
          <cell r="E867">
            <v>1</v>
          </cell>
          <cell r="F867">
            <v>4</v>
          </cell>
          <cell r="G867">
            <v>5100</v>
          </cell>
          <cell r="H867">
            <v>2</v>
          </cell>
          <cell r="I867" t="str">
            <v>P</v>
          </cell>
          <cell r="J867">
            <v>1</v>
          </cell>
          <cell r="K867">
            <v>1201</v>
          </cell>
          <cell r="L867">
            <v>1</v>
          </cell>
          <cell r="M867">
            <v>1</v>
          </cell>
          <cell r="N867">
            <v>1620496</v>
          </cell>
        </row>
        <row r="868">
          <cell r="A868">
            <v>2003</v>
          </cell>
          <cell r="B868">
            <v>4</v>
          </cell>
          <cell r="C868" t="str">
            <v>G00</v>
          </cell>
          <cell r="D868">
            <v>1</v>
          </cell>
          <cell r="E868">
            <v>1</v>
          </cell>
          <cell r="F868">
            <v>4</v>
          </cell>
          <cell r="G868">
            <v>5100</v>
          </cell>
          <cell r="H868">
            <v>2</v>
          </cell>
          <cell r="I868" t="str">
            <v>P</v>
          </cell>
          <cell r="J868">
            <v>1</v>
          </cell>
          <cell r="K868">
            <v>1305</v>
          </cell>
          <cell r="L868">
            <v>1</v>
          </cell>
          <cell r="M868">
            <v>1</v>
          </cell>
          <cell r="N868">
            <v>237461</v>
          </cell>
        </row>
        <row r="869">
          <cell r="A869">
            <v>2003</v>
          </cell>
          <cell r="B869">
            <v>4</v>
          </cell>
          <cell r="C869" t="str">
            <v>G00</v>
          </cell>
          <cell r="D869">
            <v>1</v>
          </cell>
          <cell r="E869">
            <v>1</v>
          </cell>
          <cell r="F869">
            <v>4</v>
          </cell>
          <cell r="G869">
            <v>5100</v>
          </cell>
          <cell r="H869">
            <v>2</v>
          </cell>
          <cell r="I869" t="str">
            <v>P</v>
          </cell>
          <cell r="J869">
            <v>1</v>
          </cell>
          <cell r="K869">
            <v>1306</v>
          </cell>
          <cell r="L869">
            <v>1</v>
          </cell>
          <cell r="M869">
            <v>1</v>
          </cell>
          <cell r="N869">
            <v>1129901</v>
          </cell>
        </row>
        <row r="870">
          <cell r="A870">
            <v>2003</v>
          </cell>
          <cell r="B870">
            <v>4</v>
          </cell>
          <cell r="C870" t="str">
            <v>G00</v>
          </cell>
          <cell r="D870">
            <v>1</v>
          </cell>
          <cell r="E870">
            <v>1</v>
          </cell>
          <cell r="F870">
            <v>4</v>
          </cell>
          <cell r="G870">
            <v>5100</v>
          </cell>
          <cell r="H870">
            <v>2</v>
          </cell>
          <cell r="I870" t="str">
            <v>P</v>
          </cell>
          <cell r="J870">
            <v>1</v>
          </cell>
          <cell r="K870">
            <v>1507</v>
          </cell>
          <cell r="L870">
            <v>1</v>
          </cell>
          <cell r="M870">
            <v>1</v>
          </cell>
          <cell r="N870">
            <v>211128</v>
          </cell>
        </row>
        <row r="871">
          <cell r="A871">
            <v>2003</v>
          </cell>
          <cell r="B871">
            <v>4</v>
          </cell>
          <cell r="C871" t="str">
            <v>G00</v>
          </cell>
          <cell r="D871">
            <v>1</v>
          </cell>
          <cell r="E871">
            <v>1</v>
          </cell>
          <cell r="F871">
            <v>4</v>
          </cell>
          <cell r="G871">
            <v>5100</v>
          </cell>
          <cell r="H871">
            <v>2</v>
          </cell>
          <cell r="I871" t="str">
            <v>P</v>
          </cell>
          <cell r="J871">
            <v>1</v>
          </cell>
          <cell r="K871">
            <v>1508</v>
          </cell>
          <cell r="L871">
            <v>1</v>
          </cell>
          <cell r="M871">
            <v>1</v>
          </cell>
          <cell r="N871">
            <v>170970</v>
          </cell>
        </row>
        <row r="872">
          <cell r="A872">
            <v>2003</v>
          </cell>
          <cell r="B872">
            <v>4</v>
          </cell>
          <cell r="C872" t="str">
            <v>G00</v>
          </cell>
          <cell r="D872">
            <v>1</v>
          </cell>
          <cell r="E872">
            <v>1</v>
          </cell>
          <cell r="F872">
            <v>4</v>
          </cell>
          <cell r="G872">
            <v>5100</v>
          </cell>
          <cell r="H872">
            <v>2</v>
          </cell>
          <cell r="I872" t="str">
            <v>P</v>
          </cell>
          <cell r="J872">
            <v>1</v>
          </cell>
          <cell r="K872">
            <v>1509</v>
          </cell>
          <cell r="L872">
            <v>1</v>
          </cell>
          <cell r="M872">
            <v>1</v>
          </cell>
          <cell r="N872">
            <v>19319969</v>
          </cell>
        </row>
        <row r="873">
          <cell r="A873">
            <v>2003</v>
          </cell>
          <cell r="B873">
            <v>4</v>
          </cell>
          <cell r="C873" t="str">
            <v>G00</v>
          </cell>
          <cell r="D873">
            <v>1</v>
          </cell>
          <cell r="E873">
            <v>1</v>
          </cell>
          <cell r="F873">
            <v>4</v>
          </cell>
          <cell r="G873">
            <v>5100</v>
          </cell>
          <cell r="H873">
            <v>2</v>
          </cell>
          <cell r="I873" t="str">
            <v>P</v>
          </cell>
          <cell r="J873">
            <v>1</v>
          </cell>
          <cell r="K873">
            <v>1511</v>
          </cell>
          <cell r="L873">
            <v>1</v>
          </cell>
          <cell r="M873">
            <v>1</v>
          </cell>
          <cell r="N873">
            <v>227328</v>
          </cell>
        </row>
        <row r="874">
          <cell r="A874">
            <v>2003</v>
          </cell>
          <cell r="B874">
            <v>4</v>
          </cell>
          <cell r="C874" t="str">
            <v>G00</v>
          </cell>
          <cell r="D874">
            <v>1</v>
          </cell>
          <cell r="E874">
            <v>1</v>
          </cell>
          <cell r="F874">
            <v>4</v>
          </cell>
          <cell r="G874">
            <v>5100</v>
          </cell>
          <cell r="H874">
            <v>2</v>
          </cell>
          <cell r="I874" t="str">
            <v>P</v>
          </cell>
          <cell r="J874">
            <v>74</v>
          </cell>
          <cell r="K874">
            <v>2100</v>
          </cell>
          <cell r="L874">
            <v>1</v>
          </cell>
          <cell r="M874">
            <v>1</v>
          </cell>
          <cell r="N874">
            <v>277028</v>
          </cell>
        </row>
        <row r="875">
          <cell r="A875">
            <v>2003</v>
          </cell>
          <cell r="B875">
            <v>4</v>
          </cell>
          <cell r="C875" t="str">
            <v>G00</v>
          </cell>
          <cell r="D875">
            <v>1</v>
          </cell>
          <cell r="E875">
            <v>1</v>
          </cell>
          <cell r="F875">
            <v>4</v>
          </cell>
          <cell r="G875">
            <v>5100</v>
          </cell>
          <cell r="H875">
            <v>2</v>
          </cell>
          <cell r="I875" t="str">
            <v>P</v>
          </cell>
          <cell r="J875">
            <v>74</v>
          </cell>
          <cell r="K875">
            <v>2200</v>
          </cell>
          <cell r="L875">
            <v>1</v>
          </cell>
          <cell r="M875">
            <v>1</v>
          </cell>
          <cell r="N875">
            <v>24820</v>
          </cell>
        </row>
        <row r="876">
          <cell r="A876">
            <v>2003</v>
          </cell>
          <cell r="B876">
            <v>4</v>
          </cell>
          <cell r="C876" t="str">
            <v>G00</v>
          </cell>
          <cell r="D876">
            <v>1</v>
          </cell>
          <cell r="E876">
            <v>1</v>
          </cell>
          <cell r="F876">
            <v>4</v>
          </cell>
          <cell r="G876">
            <v>5100</v>
          </cell>
          <cell r="H876">
            <v>2</v>
          </cell>
          <cell r="I876" t="str">
            <v>P</v>
          </cell>
          <cell r="J876">
            <v>74</v>
          </cell>
          <cell r="K876">
            <v>2300</v>
          </cell>
          <cell r="L876">
            <v>1</v>
          </cell>
          <cell r="M876">
            <v>1</v>
          </cell>
          <cell r="N876">
            <v>8062</v>
          </cell>
        </row>
        <row r="877">
          <cell r="A877">
            <v>2003</v>
          </cell>
          <cell r="B877">
            <v>4</v>
          </cell>
          <cell r="C877" t="str">
            <v>G00</v>
          </cell>
          <cell r="D877">
            <v>1</v>
          </cell>
          <cell r="E877">
            <v>1</v>
          </cell>
          <cell r="F877">
            <v>4</v>
          </cell>
          <cell r="G877">
            <v>5100</v>
          </cell>
          <cell r="H877">
            <v>2</v>
          </cell>
          <cell r="I877" t="str">
            <v>P</v>
          </cell>
          <cell r="J877">
            <v>74</v>
          </cell>
          <cell r="K877">
            <v>2400</v>
          </cell>
          <cell r="L877">
            <v>1</v>
          </cell>
          <cell r="M877">
            <v>1</v>
          </cell>
          <cell r="N877">
            <v>4296</v>
          </cell>
        </row>
        <row r="878">
          <cell r="A878">
            <v>2003</v>
          </cell>
          <cell r="B878">
            <v>4</v>
          </cell>
          <cell r="C878" t="str">
            <v>G00</v>
          </cell>
          <cell r="D878">
            <v>1</v>
          </cell>
          <cell r="E878">
            <v>1</v>
          </cell>
          <cell r="F878">
            <v>4</v>
          </cell>
          <cell r="G878">
            <v>5100</v>
          </cell>
          <cell r="H878">
            <v>2</v>
          </cell>
          <cell r="I878" t="str">
            <v>P</v>
          </cell>
          <cell r="J878">
            <v>74</v>
          </cell>
          <cell r="K878">
            <v>2500</v>
          </cell>
          <cell r="L878">
            <v>1</v>
          </cell>
          <cell r="M878">
            <v>1</v>
          </cell>
          <cell r="N878">
            <v>8586</v>
          </cell>
        </row>
        <row r="879">
          <cell r="A879">
            <v>2003</v>
          </cell>
          <cell r="B879">
            <v>4</v>
          </cell>
          <cell r="C879" t="str">
            <v>G00</v>
          </cell>
          <cell r="D879">
            <v>1</v>
          </cell>
          <cell r="E879">
            <v>1</v>
          </cell>
          <cell r="F879">
            <v>4</v>
          </cell>
          <cell r="G879">
            <v>5100</v>
          </cell>
          <cell r="H879">
            <v>2</v>
          </cell>
          <cell r="I879" t="str">
            <v>P</v>
          </cell>
          <cell r="J879">
            <v>74</v>
          </cell>
          <cell r="K879">
            <v>2700</v>
          </cell>
          <cell r="L879">
            <v>1</v>
          </cell>
          <cell r="M879">
            <v>1</v>
          </cell>
          <cell r="N879">
            <v>500</v>
          </cell>
        </row>
        <row r="880">
          <cell r="A880">
            <v>2003</v>
          </cell>
          <cell r="B880">
            <v>4</v>
          </cell>
          <cell r="C880" t="str">
            <v>G00</v>
          </cell>
          <cell r="D880">
            <v>1</v>
          </cell>
          <cell r="E880">
            <v>1</v>
          </cell>
          <cell r="F880">
            <v>4</v>
          </cell>
          <cell r="G880">
            <v>5100</v>
          </cell>
          <cell r="H880">
            <v>2</v>
          </cell>
          <cell r="I880" t="str">
            <v>P</v>
          </cell>
          <cell r="J880">
            <v>74</v>
          </cell>
          <cell r="K880">
            <v>3300</v>
          </cell>
          <cell r="L880">
            <v>1</v>
          </cell>
          <cell r="M880">
            <v>1</v>
          </cell>
          <cell r="N880">
            <v>2219859</v>
          </cell>
        </row>
        <row r="881">
          <cell r="A881">
            <v>2003</v>
          </cell>
          <cell r="B881">
            <v>4</v>
          </cell>
          <cell r="C881" t="str">
            <v>G00</v>
          </cell>
          <cell r="D881">
            <v>1</v>
          </cell>
          <cell r="E881">
            <v>1</v>
          </cell>
          <cell r="F881">
            <v>4</v>
          </cell>
          <cell r="G881">
            <v>5100</v>
          </cell>
          <cell r="H881">
            <v>2</v>
          </cell>
          <cell r="I881" t="str">
            <v>P</v>
          </cell>
          <cell r="J881">
            <v>74</v>
          </cell>
          <cell r="K881">
            <v>3400</v>
          </cell>
          <cell r="L881">
            <v>1</v>
          </cell>
          <cell r="M881">
            <v>1</v>
          </cell>
          <cell r="N881">
            <v>22000</v>
          </cell>
        </row>
        <row r="882">
          <cell r="A882">
            <v>2003</v>
          </cell>
          <cell r="B882">
            <v>4</v>
          </cell>
          <cell r="C882" t="str">
            <v>G00</v>
          </cell>
          <cell r="D882">
            <v>1</v>
          </cell>
          <cell r="E882">
            <v>1</v>
          </cell>
          <cell r="F882">
            <v>4</v>
          </cell>
          <cell r="G882">
            <v>5100</v>
          </cell>
          <cell r="H882">
            <v>2</v>
          </cell>
          <cell r="I882" t="str">
            <v>P</v>
          </cell>
          <cell r="J882">
            <v>74</v>
          </cell>
          <cell r="K882">
            <v>3500</v>
          </cell>
          <cell r="L882">
            <v>1</v>
          </cell>
          <cell r="M882">
            <v>1</v>
          </cell>
          <cell r="N882">
            <v>26000</v>
          </cell>
        </row>
        <row r="883">
          <cell r="A883">
            <v>2003</v>
          </cell>
          <cell r="B883">
            <v>4</v>
          </cell>
          <cell r="C883" t="str">
            <v>G00</v>
          </cell>
          <cell r="D883">
            <v>1</v>
          </cell>
          <cell r="E883">
            <v>1</v>
          </cell>
          <cell r="F883">
            <v>4</v>
          </cell>
          <cell r="G883">
            <v>5100</v>
          </cell>
          <cell r="H883">
            <v>2</v>
          </cell>
          <cell r="I883" t="str">
            <v>P</v>
          </cell>
          <cell r="J883">
            <v>74</v>
          </cell>
          <cell r="K883">
            <v>3800</v>
          </cell>
          <cell r="L883">
            <v>1</v>
          </cell>
          <cell r="M883">
            <v>1</v>
          </cell>
          <cell r="N883">
            <v>350021</v>
          </cell>
        </row>
        <row r="884">
          <cell r="A884">
            <v>2003</v>
          </cell>
          <cell r="B884">
            <v>4</v>
          </cell>
          <cell r="C884" t="str">
            <v>G00</v>
          </cell>
          <cell r="D884">
            <v>1</v>
          </cell>
          <cell r="E884">
            <v>1</v>
          </cell>
          <cell r="F884">
            <v>4</v>
          </cell>
          <cell r="G884">
            <v>5100</v>
          </cell>
          <cell r="H884">
            <v>2</v>
          </cell>
          <cell r="I884" t="str">
            <v>P</v>
          </cell>
          <cell r="J884">
            <v>75</v>
          </cell>
          <cell r="K884">
            <v>2100</v>
          </cell>
          <cell r="L884">
            <v>1</v>
          </cell>
          <cell r="M884">
            <v>1</v>
          </cell>
          <cell r="N884">
            <v>37765</v>
          </cell>
        </row>
        <row r="885">
          <cell r="A885">
            <v>2003</v>
          </cell>
          <cell r="B885">
            <v>4</v>
          </cell>
          <cell r="C885" t="str">
            <v>G00</v>
          </cell>
          <cell r="D885">
            <v>1</v>
          </cell>
          <cell r="E885">
            <v>1</v>
          </cell>
          <cell r="F885">
            <v>4</v>
          </cell>
          <cell r="G885">
            <v>5100</v>
          </cell>
          <cell r="H885">
            <v>2</v>
          </cell>
          <cell r="I885" t="str">
            <v>P</v>
          </cell>
          <cell r="J885">
            <v>75</v>
          </cell>
          <cell r="K885">
            <v>2200</v>
          </cell>
          <cell r="L885">
            <v>1</v>
          </cell>
          <cell r="M885">
            <v>1</v>
          </cell>
          <cell r="N885">
            <v>49550</v>
          </cell>
        </row>
        <row r="886">
          <cell r="A886">
            <v>2003</v>
          </cell>
          <cell r="B886">
            <v>4</v>
          </cell>
          <cell r="C886" t="str">
            <v>G00</v>
          </cell>
          <cell r="D886">
            <v>1</v>
          </cell>
          <cell r="E886">
            <v>1</v>
          </cell>
          <cell r="F886">
            <v>4</v>
          </cell>
          <cell r="G886">
            <v>5100</v>
          </cell>
          <cell r="H886">
            <v>2</v>
          </cell>
          <cell r="I886" t="str">
            <v>P</v>
          </cell>
          <cell r="J886">
            <v>75</v>
          </cell>
          <cell r="K886">
            <v>2300</v>
          </cell>
          <cell r="L886">
            <v>1</v>
          </cell>
          <cell r="M886">
            <v>1</v>
          </cell>
          <cell r="N886">
            <v>3000</v>
          </cell>
        </row>
        <row r="887">
          <cell r="A887">
            <v>2003</v>
          </cell>
          <cell r="B887">
            <v>4</v>
          </cell>
          <cell r="C887" t="str">
            <v>G00</v>
          </cell>
          <cell r="D887">
            <v>1</v>
          </cell>
          <cell r="E887">
            <v>1</v>
          </cell>
          <cell r="F887">
            <v>4</v>
          </cell>
          <cell r="G887">
            <v>5100</v>
          </cell>
          <cell r="H887">
            <v>2</v>
          </cell>
          <cell r="I887" t="str">
            <v>P</v>
          </cell>
          <cell r="J887">
            <v>75</v>
          </cell>
          <cell r="K887">
            <v>3100</v>
          </cell>
          <cell r="L887">
            <v>1</v>
          </cell>
          <cell r="M887">
            <v>1</v>
          </cell>
          <cell r="N887">
            <v>90000</v>
          </cell>
        </row>
        <row r="888">
          <cell r="A888">
            <v>2003</v>
          </cell>
          <cell r="B888">
            <v>4</v>
          </cell>
          <cell r="C888" t="str">
            <v>G00</v>
          </cell>
          <cell r="D888">
            <v>1</v>
          </cell>
          <cell r="E888">
            <v>1</v>
          </cell>
          <cell r="F888">
            <v>4</v>
          </cell>
          <cell r="G888">
            <v>5100</v>
          </cell>
          <cell r="H888">
            <v>2</v>
          </cell>
          <cell r="I888" t="str">
            <v>P</v>
          </cell>
          <cell r="J888">
            <v>75</v>
          </cell>
          <cell r="K888">
            <v>3300</v>
          </cell>
          <cell r="L888">
            <v>1</v>
          </cell>
          <cell r="M888">
            <v>1</v>
          </cell>
          <cell r="N888">
            <v>50000</v>
          </cell>
        </row>
        <row r="889">
          <cell r="A889">
            <v>2003</v>
          </cell>
          <cell r="B889">
            <v>4</v>
          </cell>
          <cell r="C889" t="str">
            <v>G00</v>
          </cell>
          <cell r="D889">
            <v>1</v>
          </cell>
          <cell r="E889">
            <v>1</v>
          </cell>
          <cell r="F889">
            <v>4</v>
          </cell>
          <cell r="G889">
            <v>5100</v>
          </cell>
          <cell r="H889">
            <v>2</v>
          </cell>
          <cell r="I889" t="str">
            <v>P</v>
          </cell>
          <cell r="J889">
            <v>75</v>
          </cell>
          <cell r="K889">
            <v>3400</v>
          </cell>
          <cell r="L889">
            <v>1</v>
          </cell>
          <cell r="M889">
            <v>1</v>
          </cell>
          <cell r="N889">
            <v>17000</v>
          </cell>
        </row>
        <row r="890">
          <cell r="A890">
            <v>2003</v>
          </cell>
          <cell r="B890">
            <v>4</v>
          </cell>
          <cell r="C890" t="str">
            <v>G00</v>
          </cell>
          <cell r="D890">
            <v>1</v>
          </cell>
          <cell r="E890">
            <v>1</v>
          </cell>
          <cell r="F890">
            <v>4</v>
          </cell>
          <cell r="G890">
            <v>5100</v>
          </cell>
          <cell r="H890">
            <v>2</v>
          </cell>
          <cell r="I890" t="str">
            <v>P</v>
          </cell>
          <cell r="J890">
            <v>75</v>
          </cell>
          <cell r="K890">
            <v>3500</v>
          </cell>
          <cell r="L890">
            <v>1</v>
          </cell>
          <cell r="M890">
            <v>1</v>
          </cell>
          <cell r="N890">
            <v>26000</v>
          </cell>
        </row>
        <row r="891">
          <cell r="A891">
            <v>2003</v>
          </cell>
          <cell r="B891">
            <v>4</v>
          </cell>
          <cell r="C891" t="str">
            <v>G00</v>
          </cell>
          <cell r="D891">
            <v>1</v>
          </cell>
          <cell r="E891">
            <v>1</v>
          </cell>
          <cell r="F891">
            <v>4</v>
          </cell>
          <cell r="G891">
            <v>5100</v>
          </cell>
          <cell r="H891">
            <v>2</v>
          </cell>
          <cell r="I891" t="str">
            <v>P</v>
          </cell>
          <cell r="J891">
            <v>75</v>
          </cell>
          <cell r="K891">
            <v>3700</v>
          </cell>
          <cell r="L891">
            <v>1</v>
          </cell>
          <cell r="M891">
            <v>1</v>
          </cell>
          <cell r="N891">
            <v>1700000</v>
          </cell>
        </row>
        <row r="892">
          <cell r="A892">
            <v>2003</v>
          </cell>
          <cell r="B892">
            <v>4</v>
          </cell>
          <cell r="C892" t="str">
            <v>G00</v>
          </cell>
          <cell r="D892">
            <v>1</v>
          </cell>
          <cell r="E892">
            <v>1</v>
          </cell>
          <cell r="F892">
            <v>4</v>
          </cell>
          <cell r="G892">
            <v>5100</v>
          </cell>
          <cell r="H892">
            <v>2</v>
          </cell>
          <cell r="I892" t="str">
            <v>P</v>
          </cell>
          <cell r="J892">
            <v>75</v>
          </cell>
          <cell r="K892">
            <v>3800</v>
          </cell>
          <cell r="L892">
            <v>1</v>
          </cell>
          <cell r="M892">
            <v>1</v>
          </cell>
          <cell r="N892">
            <v>103890</v>
          </cell>
        </row>
        <row r="893">
          <cell r="A893">
            <v>2003</v>
          </cell>
          <cell r="B893">
            <v>4</v>
          </cell>
          <cell r="C893" t="str">
            <v>G00</v>
          </cell>
          <cell r="D893">
            <v>1</v>
          </cell>
          <cell r="E893">
            <v>1</v>
          </cell>
          <cell r="F893">
            <v>4</v>
          </cell>
          <cell r="G893">
            <v>5100</v>
          </cell>
          <cell r="H893">
            <v>2</v>
          </cell>
          <cell r="I893" t="str">
            <v>P</v>
          </cell>
          <cell r="J893">
            <v>76</v>
          </cell>
          <cell r="K893">
            <v>2200</v>
          </cell>
          <cell r="L893">
            <v>1</v>
          </cell>
          <cell r="M893">
            <v>1</v>
          </cell>
          <cell r="N893">
            <v>39630</v>
          </cell>
        </row>
        <row r="894">
          <cell r="A894">
            <v>2003</v>
          </cell>
          <cell r="B894">
            <v>4</v>
          </cell>
          <cell r="C894" t="str">
            <v>G00</v>
          </cell>
          <cell r="D894">
            <v>1</v>
          </cell>
          <cell r="E894">
            <v>1</v>
          </cell>
          <cell r="F894">
            <v>4</v>
          </cell>
          <cell r="G894">
            <v>5100</v>
          </cell>
          <cell r="H894">
            <v>2</v>
          </cell>
          <cell r="I894" t="str">
            <v>P</v>
          </cell>
          <cell r="J894">
            <v>76</v>
          </cell>
          <cell r="K894">
            <v>3100</v>
          </cell>
          <cell r="L894">
            <v>1</v>
          </cell>
          <cell r="M894">
            <v>1</v>
          </cell>
          <cell r="N894">
            <v>15000</v>
          </cell>
        </row>
        <row r="895">
          <cell r="A895">
            <v>2003</v>
          </cell>
          <cell r="B895">
            <v>4</v>
          </cell>
          <cell r="C895" t="str">
            <v>G00</v>
          </cell>
          <cell r="D895">
            <v>1</v>
          </cell>
          <cell r="E895">
            <v>1</v>
          </cell>
          <cell r="F895">
            <v>4</v>
          </cell>
          <cell r="G895">
            <v>5100</v>
          </cell>
          <cell r="H895">
            <v>2</v>
          </cell>
          <cell r="I895" t="str">
            <v>P</v>
          </cell>
          <cell r="J895">
            <v>76</v>
          </cell>
          <cell r="K895">
            <v>3400</v>
          </cell>
          <cell r="L895">
            <v>1</v>
          </cell>
          <cell r="M895">
            <v>1</v>
          </cell>
          <cell r="N895">
            <v>18500</v>
          </cell>
        </row>
        <row r="896">
          <cell r="A896">
            <v>2003</v>
          </cell>
          <cell r="B896">
            <v>4</v>
          </cell>
          <cell r="C896" t="str">
            <v>G00</v>
          </cell>
          <cell r="D896">
            <v>1</v>
          </cell>
          <cell r="E896">
            <v>1</v>
          </cell>
          <cell r="F896">
            <v>4</v>
          </cell>
          <cell r="G896">
            <v>5100</v>
          </cell>
          <cell r="H896">
            <v>2</v>
          </cell>
          <cell r="I896" t="str">
            <v>P</v>
          </cell>
          <cell r="J896">
            <v>76</v>
          </cell>
          <cell r="K896">
            <v>3500</v>
          </cell>
          <cell r="L896">
            <v>1</v>
          </cell>
          <cell r="M896">
            <v>1</v>
          </cell>
          <cell r="N896">
            <v>30000</v>
          </cell>
        </row>
        <row r="897">
          <cell r="A897">
            <v>2003</v>
          </cell>
          <cell r="B897">
            <v>4</v>
          </cell>
          <cell r="C897" t="str">
            <v>G00</v>
          </cell>
          <cell r="D897">
            <v>1</v>
          </cell>
          <cell r="E897">
            <v>1</v>
          </cell>
          <cell r="F897">
            <v>4</v>
          </cell>
          <cell r="G897">
            <v>5100</v>
          </cell>
          <cell r="H897">
            <v>2</v>
          </cell>
          <cell r="I897" t="str">
            <v>P</v>
          </cell>
          <cell r="J897">
            <v>76</v>
          </cell>
          <cell r="K897">
            <v>3800</v>
          </cell>
          <cell r="L897">
            <v>1</v>
          </cell>
          <cell r="M897">
            <v>1</v>
          </cell>
          <cell r="N897">
            <v>209000</v>
          </cell>
        </row>
        <row r="898">
          <cell r="A898">
            <v>2003</v>
          </cell>
          <cell r="B898">
            <v>4</v>
          </cell>
          <cell r="C898" t="str">
            <v>G00</v>
          </cell>
          <cell r="D898">
            <v>1</v>
          </cell>
          <cell r="E898">
            <v>1</v>
          </cell>
          <cell r="F898">
            <v>4</v>
          </cell>
          <cell r="G898">
            <v>5100</v>
          </cell>
          <cell r="H898">
            <v>2</v>
          </cell>
          <cell r="I898" t="str">
            <v>P</v>
          </cell>
          <cell r="J898">
            <v>76</v>
          </cell>
          <cell r="K898">
            <v>7500</v>
          </cell>
          <cell r="L898">
            <v>1</v>
          </cell>
          <cell r="M898">
            <v>1</v>
          </cell>
          <cell r="N898">
            <v>700000</v>
          </cell>
        </row>
        <row r="899">
          <cell r="A899">
            <v>2003</v>
          </cell>
          <cell r="B899">
            <v>4</v>
          </cell>
          <cell r="C899" t="str">
            <v>H00</v>
          </cell>
          <cell r="D899">
            <v>1</v>
          </cell>
          <cell r="E899">
            <v>1</v>
          </cell>
          <cell r="F899">
            <v>4</v>
          </cell>
          <cell r="G899">
            <v>5200</v>
          </cell>
          <cell r="H899">
            <v>2</v>
          </cell>
          <cell r="I899" t="str">
            <v>P</v>
          </cell>
          <cell r="J899">
            <v>77</v>
          </cell>
          <cell r="K899">
            <v>2100</v>
          </cell>
          <cell r="L899">
            <v>1</v>
          </cell>
          <cell r="M899">
            <v>1</v>
          </cell>
          <cell r="N899">
            <v>187238</v>
          </cell>
        </row>
        <row r="900">
          <cell r="A900">
            <v>2003</v>
          </cell>
          <cell r="B900">
            <v>4</v>
          </cell>
          <cell r="C900" t="str">
            <v>H00</v>
          </cell>
          <cell r="D900">
            <v>1</v>
          </cell>
          <cell r="E900">
            <v>1</v>
          </cell>
          <cell r="F900">
            <v>4</v>
          </cell>
          <cell r="G900">
            <v>5200</v>
          </cell>
          <cell r="H900">
            <v>2</v>
          </cell>
          <cell r="I900" t="str">
            <v>P</v>
          </cell>
          <cell r="J900">
            <v>77</v>
          </cell>
          <cell r="K900">
            <v>2200</v>
          </cell>
          <cell r="L900">
            <v>1</v>
          </cell>
          <cell r="M900">
            <v>1</v>
          </cell>
          <cell r="N900">
            <v>3800</v>
          </cell>
        </row>
        <row r="901">
          <cell r="A901">
            <v>2003</v>
          </cell>
          <cell r="B901">
            <v>4</v>
          </cell>
          <cell r="C901" t="str">
            <v>H00</v>
          </cell>
          <cell r="D901">
            <v>1</v>
          </cell>
          <cell r="E901">
            <v>1</v>
          </cell>
          <cell r="F901">
            <v>4</v>
          </cell>
          <cell r="G901">
            <v>5200</v>
          </cell>
          <cell r="H901">
            <v>2</v>
          </cell>
          <cell r="I901" t="str">
            <v>P</v>
          </cell>
          <cell r="J901">
            <v>77</v>
          </cell>
          <cell r="K901">
            <v>2300</v>
          </cell>
          <cell r="L901">
            <v>1</v>
          </cell>
          <cell r="M901">
            <v>1</v>
          </cell>
          <cell r="N901">
            <v>57794</v>
          </cell>
        </row>
        <row r="902">
          <cell r="A902">
            <v>2003</v>
          </cell>
          <cell r="B902">
            <v>4</v>
          </cell>
          <cell r="C902" t="str">
            <v>H00</v>
          </cell>
          <cell r="D902">
            <v>1</v>
          </cell>
          <cell r="E902">
            <v>1</v>
          </cell>
          <cell r="F902">
            <v>4</v>
          </cell>
          <cell r="G902">
            <v>5200</v>
          </cell>
          <cell r="H902">
            <v>2</v>
          </cell>
          <cell r="I902" t="str">
            <v>P</v>
          </cell>
          <cell r="J902">
            <v>77</v>
          </cell>
          <cell r="K902">
            <v>2400</v>
          </cell>
          <cell r="L902">
            <v>1</v>
          </cell>
          <cell r="M902">
            <v>1</v>
          </cell>
          <cell r="N902">
            <v>72671</v>
          </cell>
        </row>
        <row r="903">
          <cell r="A903">
            <v>2003</v>
          </cell>
          <cell r="B903">
            <v>4</v>
          </cell>
          <cell r="C903" t="str">
            <v>H00</v>
          </cell>
          <cell r="D903">
            <v>1</v>
          </cell>
          <cell r="E903">
            <v>1</v>
          </cell>
          <cell r="F903">
            <v>4</v>
          </cell>
          <cell r="G903">
            <v>5200</v>
          </cell>
          <cell r="H903">
            <v>2</v>
          </cell>
          <cell r="I903" t="str">
            <v>P</v>
          </cell>
          <cell r="J903">
            <v>77</v>
          </cell>
          <cell r="K903">
            <v>2500</v>
          </cell>
          <cell r="L903">
            <v>1</v>
          </cell>
          <cell r="M903">
            <v>1</v>
          </cell>
          <cell r="N903">
            <v>17041</v>
          </cell>
        </row>
        <row r="904">
          <cell r="A904">
            <v>2003</v>
          </cell>
          <cell r="B904">
            <v>4</v>
          </cell>
          <cell r="C904" t="str">
            <v>H00</v>
          </cell>
          <cell r="D904">
            <v>1</v>
          </cell>
          <cell r="E904">
            <v>1</v>
          </cell>
          <cell r="F904">
            <v>4</v>
          </cell>
          <cell r="G904">
            <v>5200</v>
          </cell>
          <cell r="H904">
            <v>2</v>
          </cell>
          <cell r="I904" t="str">
            <v>P</v>
          </cell>
          <cell r="J904">
            <v>77</v>
          </cell>
          <cell r="K904">
            <v>2700</v>
          </cell>
          <cell r="L904">
            <v>1</v>
          </cell>
          <cell r="M904">
            <v>1</v>
          </cell>
          <cell r="N904">
            <v>8298</v>
          </cell>
        </row>
        <row r="905">
          <cell r="A905">
            <v>2003</v>
          </cell>
          <cell r="B905">
            <v>4</v>
          </cell>
          <cell r="C905" t="str">
            <v>H00</v>
          </cell>
          <cell r="D905">
            <v>1</v>
          </cell>
          <cell r="E905">
            <v>1</v>
          </cell>
          <cell r="F905">
            <v>4</v>
          </cell>
          <cell r="G905">
            <v>5200</v>
          </cell>
          <cell r="H905">
            <v>2</v>
          </cell>
          <cell r="I905" t="str">
            <v>P</v>
          </cell>
          <cell r="J905">
            <v>77</v>
          </cell>
          <cell r="K905">
            <v>3400</v>
          </cell>
          <cell r="L905">
            <v>1</v>
          </cell>
          <cell r="M905">
            <v>1</v>
          </cell>
          <cell r="N905">
            <v>5000</v>
          </cell>
        </row>
        <row r="906">
          <cell r="A906">
            <v>2003</v>
          </cell>
          <cell r="B906">
            <v>4</v>
          </cell>
          <cell r="C906" t="str">
            <v>H00</v>
          </cell>
          <cell r="D906">
            <v>1</v>
          </cell>
          <cell r="E906">
            <v>1</v>
          </cell>
          <cell r="F906">
            <v>4</v>
          </cell>
          <cell r="G906">
            <v>5200</v>
          </cell>
          <cell r="H906">
            <v>2</v>
          </cell>
          <cell r="I906" t="str">
            <v>P</v>
          </cell>
          <cell r="J906">
            <v>77</v>
          </cell>
          <cell r="K906">
            <v>3700</v>
          </cell>
          <cell r="L906">
            <v>1</v>
          </cell>
          <cell r="M906">
            <v>1</v>
          </cell>
          <cell r="N906">
            <v>1943000</v>
          </cell>
        </row>
        <row r="907">
          <cell r="A907">
            <v>2003</v>
          </cell>
          <cell r="B907">
            <v>4</v>
          </cell>
          <cell r="C907" t="str">
            <v>H00</v>
          </cell>
          <cell r="D907">
            <v>1</v>
          </cell>
          <cell r="E907">
            <v>1</v>
          </cell>
          <cell r="F907">
            <v>4</v>
          </cell>
          <cell r="G907">
            <v>5200</v>
          </cell>
          <cell r="H907">
            <v>2</v>
          </cell>
          <cell r="I907" t="str">
            <v>P</v>
          </cell>
          <cell r="J907">
            <v>77</v>
          </cell>
          <cell r="K907">
            <v>3800</v>
          </cell>
          <cell r="L907">
            <v>1</v>
          </cell>
          <cell r="M907">
            <v>1</v>
          </cell>
          <cell r="N907">
            <v>87578</v>
          </cell>
        </row>
        <row r="908">
          <cell r="A908">
            <v>2003</v>
          </cell>
          <cell r="B908">
            <v>4</v>
          </cell>
          <cell r="C908" t="str">
            <v>H00</v>
          </cell>
          <cell r="D908">
            <v>1</v>
          </cell>
          <cell r="E908">
            <v>1</v>
          </cell>
          <cell r="F908">
            <v>4</v>
          </cell>
          <cell r="G908">
            <v>5200</v>
          </cell>
          <cell r="H908">
            <v>4</v>
          </cell>
          <cell r="I908" t="str">
            <v>I</v>
          </cell>
          <cell r="J908">
            <v>59</v>
          </cell>
          <cell r="K908">
            <v>3300</v>
          </cell>
          <cell r="L908">
            <v>1</v>
          </cell>
          <cell r="M908">
            <v>1</v>
          </cell>
          <cell r="N908">
            <v>25000</v>
          </cell>
        </row>
        <row r="909">
          <cell r="A909">
            <v>2003</v>
          </cell>
          <cell r="B909">
            <v>4</v>
          </cell>
          <cell r="C909" t="str">
            <v>H00</v>
          </cell>
          <cell r="D909">
            <v>1</v>
          </cell>
          <cell r="E909">
            <v>1</v>
          </cell>
          <cell r="F909">
            <v>4</v>
          </cell>
          <cell r="G909">
            <v>5200</v>
          </cell>
          <cell r="H909">
            <v>4</v>
          </cell>
          <cell r="I909" t="str">
            <v>I</v>
          </cell>
          <cell r="J909">
            <v>59</v>
          </cell>
          <cell r="K909">
            <v>3400</v>
          </cell>
          <cell r="L909">
            <v>1</v>
          </cell>
          <cell r="M909">
            <v>1</v>
          </cell>
          <cell r="N909">
            <v>10000</v>
          </cell>
        </row>
        <row r="910">
          <cell r="A910">
            <v>2003</v>
          </cell>
          <cell r="B910">
            <v>4</v>
          </cell>
          <cell r="C910" t="str">
            <v>H00</v>
          </cell>
          <cell r="D910">
            <v>1</v>
          </cell>
          <cell r="E910">
            <v>1</v>
          </cell>
          <cell r="F910">
            <v>4</v>
          </cell>
          <cell r="G910">
            <v>5200</v>
          </cell>
          <cell r="H910">
            <v>4</v>
          </cell>
          <cell r="I910" t="str">
            <v>I</v>
          </cell>
          <cell r="J910">
            <v>59</v>
          </cell>
          <cell r="K910">
            <v>3700</v>
          </cell>
          <cell r="L910">
            <v>1</v>
          </cell>
          <cell r="M910">
            <v>1</v>
          </cell>
          <cell r="N910">
            <v>150000</v>
          </cell>
        </row>
        <row r="911">
          <cell r="A911">
            <v>2003</v>
          </cell>
          <cell r="B911">
            <v>4</v>
          </cell>
          <cell r="C911" t="str">
            <v>H00</v>
          </cell>
          <cell r="D911">
            <v>1</v>
          </cell>
          <cell r="E911">
            <v>1</v>
          </cell>
          <cell r="F911">
            <v>4</v>
          </cell>
          <cell r="G911">
            <v>5200</v>
          </cell>
          <cell r="H911">
            <v>4</v>
          </cell>
          <cell r="I911" t="str">
            <v>I</v>
          </cell>
          <cell r="J911">
            <v>59</v>
          </cell>
          <cell r="K911">
            <v>3800</v>
          </cell>
          <cell r="L911">
            <v>1</v>
          </cell>
          <cell r="M911">
            <v>1</v>
          </cell>
          <cell r="N911">
            <v>1229300</v>
          </cell>
        </row>
        <row r="912">
          <cell r="A912">
            <v>2003</v>
          </cell>
          <cell r="B912">
            <v>4</v>
          </cell>
          <cell r="C912" t="str">
            <v>H00</v>
          </cell>
          <cell r="D912">
            <v>1</v>
          </cell>
          <cell r="E912">
            <v>1</v>
          </cell>
          <cell r="F912">
            <v>4</v>
          </cell>
          <cell r="G912">
            <v>5200</v>
          </cell>
          <cell r="H912">
            <v>4</v>
          </cell>
          <cell r="I912" t="str">
            <v>I</v>
          </cell>
          <cell r="J912">
            <v>59</v>
          </cell>
          <cell r="K912">
            <v>5100</v>
          </cell>
          <cell r="L912">
            <v>2</v>
          </cell>
          <cell r="M912">
            <v>1</v>
          </cell>
          <cell r="N912">
            <v>35000</v>
          </cell>
        </row>
        <row r="913">
          <cell r="A913">
            <v>2003</v>
          </cell>
          <cell r="B913">
            <v>4</v>
          </cell>
          <cell r="C913" t="str">
            <v>H00</v>
          </cell>
          <cell r="D913">
            <v>1</v>
          </cell>
          <cell r="E913">
            <v>1</v>
          </cell>
          <cell r="F913">
            <v>4</v>
          </cell>
          <cell r="G913">
            <v>5200</v>
          </cell>
          <cell r="H913">
            <v>4</v>
          </cell>
          <cell r="I913" t="str">
            <v>I</v>
          </cell>
          <cell r="J913">
            <v>60</v>
          </cell>
          <cell r="K913">
            <v>2100</v>
          </cell>
          <cell r="L913">
            <v>1</v>
          </cell>
          <cell r="M913">
            <v>1</v>
          </cell>
          <cell r="N913">
            <v>676960</v>
          </cell>
        </row>
        <row r="914">
          <cell r="A914">
            <v>2003</v>
          </cell>
          <cell r="B914">
            <v>4</v>
          </cell>
          <cell r="C914" t="str">
            <v>H00</v>
          </cell>
          <cell r="D914">
            <v>1</v>
          </cell>
          <cell r="E914">
            <v>1</v>
          </cell>
          <cell r="F914">
            <v>4</v>
          </cell>
          <cell r="G914">
            <v>5200</v>
          </cell>
          <cell r="H914">
            <v>4</v>
          </cell>
          <cell r="I914" t="str">
            <v>I</v>
          </cell>
          <cell r="J914">
            <v>60</v>
          </cell>
          <cell r="K914">
            <v>2300</v>
          </cell>
          <cell r="L914">
            <v>1</v>
          </cell>
          <cell r="M914">
            <v>1</v>
          </cell>
          <cell r="N914">
            <v>42550</v>
          </cell>
        </row>
        <row r="915">
          <cell r="A915">
            <v>2003</v>
          </cell>
          <cell r="B915">
            <v>4</v>
          </cell>
          <cell r="C915" t="str">
            <v>H00</v>
          </cell>
          <cell r="D915">
            <v>1</v>
          </cell>
          <cell r="E915">
            <v>1</v>
          </cell>
          <cell r="F915">
            <v>4</v>
          </cell>
          <cell r="G915">
            <v>5200</v>
          </cell>
          <cell r="H915">
            <v>4</v>
          </cell>
          <cell r="I915" t="str">
            <v>I</v>
          </cell>
          <cell r="J915">
            <v>60</v>
          </cell>
          <cell r="K915">
            <v>2400</v>
          </cell>
          <cell r="L915">
            <v>1</v>
          </cell>
          <cell r="M915">
            <v>1</v>
          </cell>
          <cell r="N915">
            <v>146557</v>
          </cell>
        </row>
        <row r="916">
          <cell r="A916">
            <v>2003</v>
          </cell>
          <cell r="B916">
            <v>4</v>
          </cell>
          <cell r="C916" t="str">
            <v>H00</v>
          </cell>
          <cell r="D916">
            <v>1</v>
          </cell>
          <cell r="E916">
            <v>1</v>
          </cell>
          <cell r="F916">
            <v>4</v>
          </cell>
          <cell r="G916">
            <v>5200</v>
          </cell>
          <cell r="H916">
            <v>4</v>
          </cell>
          <cell r="I916" t="str">
            <v>I</v>
          </cell>
          <cell r="J916">
            <v>60</v>
          </cell>
          <cell r="K916">
            <v>2500</v>
          </cell>
          <cell r="L916">
            <v>1</v>
          </cell>
          <cell r="M916">
            <v>1</v>
          </cell>
          <cell r="N916">
            <v>139492</v>
          </cell>
        </row>
        <row r="917">
          <cell r="A917">
            <v>2003</v>
          </cell>
          <cell r="B917">
            <v>4</v>
          </cell>
          <cell r="C917" t="str">
            <v>H00</v>
          </cell>
          <cell r="D917">
            <v>1</v>
          </cell>
          <cell r="E917">
            <v>1</v>
          </cell>
          <cell r="F917">
            <v>4</v>
          </cell>
          <cell r="G917">
            <v>5200</v>
          </cell>
          <cell r="H917">
            <v>4</v>
          </cell>
          <cell r="I917" t="str">
            <v>I</v>
          </cell>
          <cell r="J917">
            <v>60</v>
          </cell>
          <cell r="K917">
            <v>2600</v>
          </cell>
          <cell r="L917">
            <v>1</v>
          </cell>
          <cell r="M917">
            <v>1</v>
          </cell>
          <cell r="N917">
            <v>4449</v>
          </cell>
        </row>
        <row r="918">
          <cell r="A918">
            <v>2003</v>
          </cell>
          <cell r="B918">
            <v>4</v>
          </cell>
          <cell r="C918" t="str">
            <v>H00</v>
          </cell>
          <cell r="D918">
            <v>1</v>
          </cell>
          <cell r="E918">
            <v>1</v>
          </cell>
          <cell r="F918">
            <v>4</v>
          </cell>
          <cell r="G918">
            <v>5200</v>
          </cell>
          <cell r="H918">
            <v>4</v>
          </cell>
          <cell r="I918" t="str">
            <v>I</v>
          </cell>
          <cell r="J918">
            <v>60</v>
          </cell>
          <cell r="K918">
            <v>2700</v>
          </cell>
          <cell r="L918">
            <v>1</v>
          </cell>
          <cell r="M918">
            <v>1</v>
          </cell>
          <cell r="N918">
            <v>6158</v>
          </cell>
        </row>
        <row r="919">
          <cell r="A919">
            <v>2003</v>
          </cell>
          <cell r="B919">
            <v>4</v>
          </cell>
          <cell r="C919" t="str">
            <v>H00</v>
          </cell>
          <cell r="D919">
            <v>1</v>
          </cell>
          <cell r="E919">
            <v>1</v>
          </cell>
          <cell r="F919">
            <v>4</v>
          </cell>
          <cell r="G919">
            <v>5200</v>
          </cell>
          <cell r="H919">
            <v>4</v>
          </cell>
          <cell r="I919" t="str">
            <v>I</v>
          </cell>
          <cell r="J919">
            <v>60</v>
          </cell>
          <cell r="K919">
            <v>3100</v>
          </cell>
          <cell r="L919">
            <v>1</v>
          </cell>
          <cell r="M919">
            <v>1</v>
          </cell>
          <cell r="N919">
            <v>36947</v>
          </cell>
        </row>
        <row r="920">
          <cell r="A920">
            <v>2003</v>
          </cell>
          <cell r="B920">
            <v>4</v>
          </cell>
          <cell r="C920" t="str">
            <v>H00</v>
          </cell>
          <cell r="D920">
            <v>1</v>
          </cell>
          <cell r="E920">
            <v>1</v>
          </cell>
          <cell r="F920">
            <v>4</v>
          </cell>
          <cell r="G920">
            <v>5200</v>
          </cell>
          <cell r="H920">
            <v>4</v>
          </cell>
          <cell r="I920" t="str">
            <v>I</v>
          </cell>
          <cell r="J920">
            <v>60</v>
          </cell>
          <cell r="K920">
            <v>3300</v>
          </cell>
          <cell r="L920">
            <v>1</v>
          </cell>
          <cell r="M920">
            <v>1</v>
          </cell>
          <cell r="N920">
            <v>9672266</v>
          </cell>
        </row>
        <row r="921">
          <cell r="A921">
            <v>2003</v>
          </cell>
          <cell r="B921">
            <v>4</v>
          </cell>
          <cell r="C921" t="str">
            <v>H00</v>
          </cell>
          <cell r="D921">
            <v>1</v>
          </cell>
          <cell r="E921">
            <v>1</v>
          </cell>
          <cell r="F921">
            <v>4</v>
          </cell>
          <cell r="G921">
            <v>5200</v>
          </cell>
          <cell r="H921">
            <v>4</v>
          </cell>
          <cell r="I921" t="str">
            <v>I</v>
          </cell>
          <cell r="J921">
            <v>60</v>
          </cell>
          <cell r="K921">
            <v>3400</v>
          </cell>
          <cell r="L921">
            <v>1</v>
          </cell>
          <cell r="M921">
            <v>1</v>
          </cell>
          <cell r="N921">
            <v>522787</v>
          </cell>
        </row>
        <row r="922">
          <cell r="A922">
            <v>2003</v>
          </cell>
          <cell r="B922">
            <v>4</v>
          </cell>
          <cell r="C922" t="str">
            <v>H00</v>
          </cell>
          <cell r="D922">
            <v>1</v>
          </cell>
          <cell r="E922">
            <v>1</v>
          </cell>
          <cell r="F922">
            <v>4</v>
          </cell>
          <cell r="G922">
            <v>5200</v>
          </cell>
          <cell r="H922">
            <v>4</v>
          </cell>
          <cell r="I922" t="str">
            <v>I</v>
          </cell>
          <cell r="J922">
            <v>60</v>
          </cell>
          <cell r="K922">
            <v>3500</v>
          </cell>
          <cell r="L922">
            <v>1</v>
          </cell>
          <cell r="M922">
            <v>1</v>
          </cell>
          <cell r="N922">
            <v>49263</v>
          </cell>
        </row>
        <row r="923">
          <cell r="A923">
            <v>2003</v>
          </cell>
          <cell r="B923">
            <v>4</v>
          </cell>
          <cell r="C923" t="str">
            <v>H00</v>
          </cell>
          <cell r="D923">
            <v>1</v>
          </cell>
          <cell r="E923">
            <v>1</v>
          </cell>
          <cell r="F923">
            <v>4</v>
          </cell>
          <cell r="G923">
            <v>5200</v>
          </cell>
          <cell r="H923">
            <v>4</v>
          </cell>
          <cell r="I923" t="str">
            <v>I</v>
          </cell>
          <cell r="J923">
            <v>60</v>
          </cell>
          <cell r="K923">
            <v>3600</v>
          </cell>
          <cell r="L923">
            <v>1</v>
          </cell>
          <cell r="M923">
            <v>1</v>
          </cell>
          <cell r="N923">
            <v>120232</v>
          </cell>
        </row>
        <row r="924">
          <cell r="A924">
            <v>2003</v>
          </cell>
          <cell r="B924">
            <v>4</v>
          </cell>
          <cell r="C924" t="str">
            <v>H00</v>
          </cell>
          <cell r="D924">
            <v>1</v>
          </cell>
          <cell r="E924">
            <v>1</v>
          </cell>
          <cell r="F924">
            <v>4</v>
          </cell>
          <cell r="G924">
            <v>5200</v>
          </cell>
          <cell r="H924">
            <v>4</v>
          </cell>
          <cell r="I924" t="str">
            <v>I</v>
          </cell>
          <cell r="J924">
            <v>60</v>
          </cell>
          <cell r="K924">
            <v>3700</v>
          </cell>
          <cell r="L924">
            <v>1</v>
          </cell>
          <cell r="M924">
            <v>1</v>
          </cell>
          <cell r="N924">
            <v>647525</v>
          </cell>
        </row>
        <row r="925">
          <cell r="A925">
            <v>2003</v>
          </cell>
          <cell r="B925">
            <v>4</v>
          </cell>
          <cell r="C925" t="str">
            <v>H00</v>
          </cell>
          <cell r="D925">
            <v>1</v>
          </cell>
          <cell r="E925">
            <v>1</v>
          </cell>
          <cell r="F925">
            <v>4</v>
          </cell>
          <cell r="G925">
            <v>5200</v>
          </cell>
          <cell r="H925">
            <v>4</v>
          </cell>
          <cell r="I925" t="str">
            <v>I</v>
          </cell>
          <cell r="J925">
            <v>60</v>
          </cell>
          <cell r="K925">
            <v>3800</v>
          </cell>
          <cell r="L925">
            <v>1</v>
          </cell>
          <cell r="M925">
            <v>1</v>
          </cell>
          <cell r="N925">
            <v>1001037</v>
          </cell>
        </row>
        <row r="926">
          <cell r="A926">
            <v>2003</v>
          </cell>
          <cell r="B926">
            <v>4</v>
          </cell>
          <cell r="C926" t="str">
            <v>H00</v>
          </cell>
          <cell r="D926">
            <v>1</v>
          </cell>
          <cell r="E926">
            <v>1</v>
          </cell>
          <cell r="F926">
            <v>4</v>
          </cell>
          <cell r="G926">
            <v>5200</v>
          </cell>
          <cell r="H926">
            <v>4</v>
          </cell>
          <cell r="I926" t="str">
            <v>I</v>
          </cell>
          <cell r="J926">
            <v>61</v>
          </cell>
          <cell r="K926">
            <v>5100</v>
          </cell>
          <cell r="L926">
            <v>2</v>
          </cell>
          <cell r="M926">
            <v>1</v>
          </cell>
          <cell r="N926">
            <v>137731</v>
          </cell>
        </row>
        <row r="927">
          <cell r="A927">
            <v>2003</v>
          </cell>
          <cell r="B927">
            <v>4</v>
          </cell>
          <cell r="C927" t="str">
            <v>H00</v>
          </cell>
          <cell r="D927">
            <v>1</v>
          </cell>
          <cell r="E927">
            <v>1</v>
          </cell>
          <cell r="F927">
            <v>4</v>
          </cell>
          <cell r="G927">
            <v>5200</v>
          </cell>
          <cell r="H927">
            <v>4</v>
          </cell>
          <cell r="I927" t="str">
            <v>I</v>
          </cell>
          <cell r="J927">
            <v>61</v>
          </cell>
          <cell r="K927">
            <v>5200</v>
          </cell>
          <cell r="L927">
            <v>2</v>
          </cell>
          <cell r="M927">
            <v>1</v>
          </cell>
          <cell r="N927">
            <v>1870547</v>
          </cell>
        </row>
        <row r="928">
          <cell r="A928">
            <v>2003</v>
          </cell>
          <cell r="B928">
            <v>4</v>
          </cell>
          <cell r="C928" t="str">
            <v>H00</v>
          </cell>
          <cell r="D928">
            <v>1</v>
          </cell>
          <cell r="E928">
            <v>1</v>
          </cell>
          <cell r="F928">
            <v>4</v>
          </cell>
          <cell r="G928">
            <v>5200</v>
          </cell>
          <cell r="H928">
            <v>4</v>
          </cell>
          <cell r="I928" t="str">
            <v>I</v>
          </cell>
          <cell r="J928">
            <v>61</v>
          </cell>
          <cell r="K928">
            <v>5300</v>
          </cell>
          <cell r="L928">
            <v>2</v>
          </cell>
          <cell r="M928">
            <v>1</v>
          </cell>
          <cell r="N928">
            <v>72180</v>
          </cell>
        </row>
        <row r="929">
          <cell r="A929">
            <v>2003</v>
          </cell>
          <cell r="B929">
            <v>4</v>
          </cell>
          <cell r="C929" t="str">
            <v>H00</v>
          </cell>
          <cell r="D929">
            <v>1</v>
          </cell>
          <cell r="E929">
            <v>1</v>
          </cell>
          <cell r="F929">
            <v>4</v>
          </cell>
          <cell r="G929">
            <v>5200</v>
          </cell>
          <cell r="H929">
            <v>4</v>
          </cell>
          <cell r="I929" t="str">
            <v>I</v>
          </cell>
          <cell r="J929">
            <v>61</v>
          </cell>
          <cell r="K929">
            <v>5500</v>
          </cell>
          <cell r="L929">
            <v>2</v>
          </cell>
          <cell r="M929">
            <v>1</v>
          </cell>
          <cell r="N929">
            <v>7103</v>
          </cell>
        </row>
        <row r="930">
          <cell r="A930">
            <v>2003</v>
          </cell>
          <cell r="B930">
            <v>4</v>
          </cell>
          <cell r="C930" t="str">
            <v>H00</v>
          </cell>
          <cell r="D930">
            <v>1</v>
          </cell>
          <cell r="E930">
            <v>1</v>
          </cell>
          <cell r="F930">
            <v>4</v>
          </cell>
          <cell r="G930">
            <v>5200</v>
          </cell>
          <cell r="H930">
            <v>4</v>
          </cell>
          <cell r="I930" t="str">
            <v>I</v>
          </cell>
          <cell r="J930">
            <v>61</v>
          </cell>
          <cell r="K930">
            <v>5900</v>
          </cell>
          <cell r="L930">
            <v>2</v>
          </cell>
          <cell r="M930">
            <v>1</v>
          </cell>
          <cell r="N930">
            <v>22914</v>
          </cell>
        </row>
        <row r="931">
          <cell r="A931">
            <v>2003</v>
          </cell>
          <cell r="B931">
            <v>4</v>
          </cell>
          <cell r="C931" t="str">
            <v>H00</v>
          </cell>
          <cell r="D931">
            <v>1</v>
          </cell>
          <cell r="E931">
            <v>1</v>
          </cell>
          <cell r="F931">
            <v>4</v>
          </cell>
          <cell r="G931">
            <v>5200</v>
          </cell>
          <cell r="H931">
            <v>4</v>
          </cell>
          <cell r="I931" t="str">
            <v>P</v>
          </cell>
          <cell r="J931">
            <v>1</v>
          </cell>
          <cell r="K931">
            <v>1103</v>
          </cell>
          <cell r="L931">
            <v>1</v>
          </cell>
          <cell r="M931">
            <v>1</v>
          </cell>
          <cell r="N931">
            <v>7950057</v>
          </cell>
        </row>
        <row r="932">
          <cell r="A932">
            <v>2003</v>
          </cell>
          <cell r="B932">
            <v>4</v>
          </cell>
          <cell r="C932" t="str">
            <v>H00</v>
          </cell>
          <cell r="D932">
            <v>1</v>
          </cell>
          <cell r="E932">
            <v>1</v>
          </cell>
          <cell r="F932">
            <v>4</v>
          </cell>
          <cell r="G932">
            <v>5200</v>
          </cell>
          <cell r="H932">
            <v>4</v>
          </cell>
          <cell r="I932" t="str">
            <v>P</v>
          </cell>
          <cell r="J932">
            <v>1</v>
          </cell>
          <cell r="K932">
            <v>1302</v>
          </cell>
          <cell r="L932">
            <v>1</v>
          </cell>
          <cell r="M932">
            <v>1</v>
          </cell>
          <cell r="N932">
            <v>120000</v>
          </cell>
        </row>
        <row r="933">
          <cell r="A933">
            <v>2003</v>
          </cell>
          <cell r="B933">
            <v>4</v>
          </cell>
          <cell r="C933" t="str">
            <v>H00</v>
          </cell>
          <cell r="D933">
            <v>1</v>
          </cell>
          <cell r="E933">
            <v>1</v>
          </cell>
          <cell r="F933">
            <v>4</v>
          </cell>
          <cell r="G933">
            <v>5200</v>
          </cell>
          <cell r="H933">
            <v>4</v>
          </cell>
          <cell r="I933" t="str">
            <v>P</v>
          </cell>
          <cell r="J933">
            <v>1</v>
          </cell>
          <cell r="K933">
            <v>1305</v>
          </cell>
          <cell r="L933">
            <v>1</v>
          </cell>
          <cell r="M933">
            <v>1</v>
          </cell>
          <cell r="N933">
            <v>220836</v>
          </cell>
        </row>
        <row r="934">
          <cell r="A934">
            <v>2003</v>
          </cell>
          <cell r="B934">
            <v>4</v>
          </cell>
          <cell r="C934" t="str">
            <v>H00</v>
          </cell>
          <cell r="D934">
            <v>1</v>
          </cell>
          <cell r="E934">
            <v>1</v>
          </cell>
          <cell r="F934">
            <v>4</v>
          </cell>
          <cell r="G934">
            <v>5200</v>
          </cell>
          <cell r="H934">
            <v>4</v>
          </cell>
          <cell r="I934" t="str">
            <v>P</v>
          </cell>
          <cell r="J934">
            <v>1</v>
          </cell>
          <cell r="K934">
            <v>1306</v>
          </cell>
          <cell r="L934">
            <v>1</v>
          </cell>
          <cell r="M934">
            <v>1</v>
          </cell>
          <cell r="N934">
            <v>883340</v>
          </cell>
        </row>
        <row r="935">
          <cell r="A935">
            <v>2003</v>
          </cell>
          <cell r="B935">
            <v>4</v>
          </cell>
          <cell r="C935" t="str">
            <v>H00</v>
          </cell>
          <cell r="D935">
            <v>1</v>
          </cell>
          <cell r="E935">
            <v>1</v>
          </cell>
          <cell r="F935">
            <v>4</v>
          </cell>
          <cell r="G935">
            <v>5200</v>
          </cell>
          <cell r="H935">
            <v>4</v>
          </cell>
          <cell r="I935" t="str">
            <v>P</v>
          </cell>
          <cell r="J935">
            <v>1</v>
          </cell>
          <cell r="K935">
            <v>1324</v>
          </cell>
          <cell r="L935">
            <v>1</v>
          </cell>
          <cell r="M935">
            <v>1</v>
          </cell>
          <cell r="N935">
            <v>100205</v>
          </cell>
        </row>
        <row r="936">
          <cell r="A936">
            <v>2003</v>
          </cell>
          <cell r="B936">
            <v>4</v>
          </cell>
          <cell r="C936" t="str">
            <v>H00</v>
          </cell>
          <cell r="D936">
            <v>1</v>
          </cell>
          <cell r="E936">
            <v>1</v>
          </cell>
          <cell r="F936">
            <v>4</v>
          </cell>
          <cell r="G936">
            <v>5200</v>
          </cell>
          <cell r="H936">
            <v>4</v>
          </cell>
          <cell r="I936" t="str">
            <v>P</v>
          </cell>
          <cell r="J936">
            <v>1</v>
          </cell>
          <cell r="K936">
            <v>1506</v>
          </cell>
          <cell r="L936">
            <v>1</v>
          </cell>
          <cell r="M936">
            <v>1</v>
          </cell>
          <cell r="N936">
            <v>1600000</v>
          </cell>
        </row>
        <row r="937">
          <cell r="A937">
            <v>2003</v>
          </cell>
          <cell r="B937">
            <v>4</v>
          </cell>
          <cell r="C937" t="str">
            <v>H00</v>
          </cell>
          <cell r="D937">
            <v>1</v>
          </cell>
          <cell r="E937">
            <v>1</v>
          </cell>
          <cell r="F937">
            <v>4</v>
          </cell>
          <cell r="G937">
            <v>5200</v>
          </cell>
          <cell r="H937">
            <v>4</v>
          </cell>
          <cell r="I937" t="str">
            <v>P</v>
          </cell>
          <cell r="J937">
            <v>1</v>
          </cell>
          <cell r="K937">
            <v>1507</v>
          </cell>
          <cell r="L937">
            <v>1</v>
          </cell>
          <cell r="M937">
            <v>1</v>
          </cell>
          <cell r="N937">
            <v>176340</v>
          </cell>
        </row>
        <row r="938">
          <cell r="A938">
            <v>2003</v>
          </cell>
          <cell r="B938">
            <v>4</v>
          </cell>
          <cell r="C938" t="str">
            <v>H00</v>
          </cell>
          <cell r="D938">
            <v>1</v>
          </cell>
          <cell r="E938">
            <v>1</v>
          </cell>
          <cell r="F938">
            <v>4</v>
          </cell>
          <cell r="G938">
            <v>5200</v>
          </cell>
          <cell r="H938">
            <v>4</v>
          </cell>
          <cell r="I938" t="str">
            <v>P</v>
          </cell>
          <cell r="J938">
            <v>1</v>
          </cell>
          <cell r="K938">
            <v>1508</v>
          </cell>
          <cell r="L938">
            <v>1</v>
          </cell>
          <cell r="M938">
            <v>1</v>
          </cell>
          <cell r="N938">
            <v>159000</v>
          </cell>
        </row>
        <row r="939">
          <cell r="A939">
            <v>2003</v>
          </cell>
          <cell r="B939">
            <v>4</v>
          </cell>
          <cell r="C939" t="str">
            <v>H00</v>
          </cell>
          <cell r="D939">
            <v>1</v>
          </cell>
          <cell r="E939">
            <v>1</v>
          </cell>
          <cell r="F939">
            <v>4</v>
          </cell>
          <cell r="G939">
            <v>5200</v>
          </cell>
          <cell r="H939">
            <v>4</v>
          </cell>
          <cell r="I939" t="str">
            <v>P</v>
          </cell>
          <cell r="J939">
            <v>1</v>
          </cell>
          <cell r="K939">
            <v>1509</v>
          </cell>
          <cell r="L939">
            <v>1</v>
          </cell>
          <cell r="M939">
            <v>1</v>
          </cell>
          <cell r="N939">
            <v>9837750</v>
          </cell>
        </row>
        <row r="940">
          <cell r="A940">
            <v>2003</v>
          </cell>
          <cell r="B940">
            <v>4</v>
          </cell>
          <cell r="C940" t="str">
            <v>H00</v>
          </cell>
          <cell r="D940">
            <v>1</v>
          </cell>
          <cell r="E940">
            <v>1</v>
          </cell>
          <cell r="F940">
            <v>4</v>
          </cell>
          <cell r="G940">
            <v>5200</v>
          </cell>
          <cell r="H940">
            <v>4</v>
          </cell>
          <cell r="I940" t="str">
            <v>P</v>
          </cell>
          <cell r="J940">
            <v>1</v>
          </cell>
          <cell r="K940">
            <v>1511</v>
          </cell>
          <cell r="L940">
            <v>1</v>
          </cell>
          <cell r="M940">
            <v>1</v>
          </cell>
          <cell r="N940">
            <v>259296</v>
          </cell>
        </row>
        <row r="941">
          <cell r="A941">
            <v>2003</v>
          </cell>
          <cell r="B941">
            <v>4</v>
          </cell>
          <cell r="C941" t="str">
            <v>H00</v>
          </cell>
          <cell r="D941">
            <v>1</v>
          </cell>
          <cell r="E941">
            <v>1</v>
          </cell>
          <cell r="F941">
            <v>4</v>
          </cell>
          <cell r="G941">
            <v>5200</v>
          </cell>
          <cell r="H941">
            <v>4</v>
          </cell>
          <cell r="I941" t="str">
            <v>P</v>
          </cell>
          <cell r="J941">
            <v>1</v>
          </cell>
          <cell r="K941">
            <v>2200</v>
          </cell>
          <cell r="L941">
            <v>1</v>
          </cell>
          <cell r="M941">
            <v>1</v>
          </cell>
          <cell r="N941">
            <v>18030</v>
          </cell>
        </row>
        <row r="942">
          <cell r="A942">
            <v>2003</v>
          </cell>
          <cell r="B942">
            <v>4</v>
          </cell>
          <cell r="C942" t="str">
            <v>H00</v>
          </cell>
          <cell r="D942">
            <v>1</v>
          </cell>
          <cell r="E942">
            <v>1</v>
          </cell>
          <cell r="F942">
            <v>4</v>
          </cell>
          <cell r="G942">
            <v>5200</v>
          </cell>
          <cell r="H942">
            <v>4</v>
          </cell>
          <cell r="I942" t="str">
            <v>P</v>
          </cell>
          <cell r="J942">
            <v>1</v>
          </cell>
          <cell r="K942">
            <v>2300</v>
          </cell>
          <cell r="L942">
            <v>1</v>
          </cell>
          <cell r="M942">
            <v>1</v>
          </cell>
          <cell r="N942">
            <v>4000</v>
          </cell>
        </row>
        <row r="943">
          <cell r="A943">
            <v>2003</v>
          </cell>
          <cell r="B943">
            <v>4</v>
          </cell>
          <cell r="C943" t="str">
            <v>H00</v>
          </cell>
          <cell r="D943">
            <v>1</v>
          </cell>
          <cell r="E943">
            <v>1</v>
          </cell>
          <cell r="F943">
            <v>4</v>
          </cell>
          <cell r="G943">
            <v>5200</v>
          </cell>
          <cell r="H943">
            <v>4</v>
          </cell>
          <cell r="I943" t="str">
            <v>P</v>
          </cell>
          <cell r="J943">
            <v>1</v>
          </cell>
          <cell r="K943">
            <v>3100</v>
          </cell>
          <cell r="L943">
            <v>1</v>
          </cell>
          <cell r="M943">
            <v>1</v>
          </cell>
          <cell r="N943">
            <v>34020</v>
          </cell>
        </row>
        <row r="944">
          <cell r="A944">
            <v>2003</v>
          </cell>
          <cell r="B944">
            <v>4</v>
          </cell>
          <cell r="C944" t="str">
            <v>H00</v>
          </cell>
          <cell r="D944">
            <v>1</v>
          </cell>
          <cell r="E944">
            <v>1</v>
          </cell>
          <cell r="F944">
            <v>4</v>
          </cell>
          <cell r="G944">
            <v>5200</v>
          </cell>
          <cell r="H944">
            <v>4</v>
          </cell>
          <cell r="I944" t="str">
            <v>P</v>
          </cell>
          <cell r="J944">
            <v>1</v>
          </cell>
          <cell r="K944">
            <v>3500</v>
          </cell>
          <cell r="L944">
            <v>1</v>
          </cell>
          <cell r="M944">
            <v>1</v>
          </cell>
          <cell r="N944">
            <v>212000</v>
          </cell>
        </row>
        <row r="945">
          <cell r="A945">
            <v>2003</v>
          </cell>
          <cell r="B945">
            <v>4</v>
          </cell>
          <cell r="C945" t="str">
            <v>H00</v>
          </cell>
          <cell r="D945">
            <v>1</v>
          </cell>
          <cell r="E945">
            <v>1</v>
          </cell>
          <cell r="F945">
            <v>4</v>
          </cell>
          <cell r="G945">
            <v>5200</v>
          </cell>
          <cell r="H945">
            <v>4</v>
          </cell>
          <cell r="I945" t="str">
            <v>P</v>
          </cell>
          <cell r="J945">
            <v>1</v>
          </cell>
          <cell r="K945">
            <v>3800</v>
          </cell>
          <cell r="L945">
            <v>1</v>
          </cell>
          <cell r="M945">
            <v>1</v>
          </cell>
          <cell r="N945">
            <v>349145</v>
          </cell>
        </row>
        <row r="946">
          <cell r="A946">
            <v>2003</v>
          </cell>
          <cell r="B946">
            <v>4</v>
          </cell>
          <cell r="C946" t="str">
            <v>H00</v>
          </cell>
          <cell r="D946">
            <v>1</v>
          </cell>
          <cell r="E946">
            <v>1</v>
          </cell>
          <cell r="F946">
            <v>4</v>
          </cell>
          <cell r="G946">
            <v>5200</v>
          </cell>
          <cell r="H946">
            <v>4</v>
          </cell>
          <cell r="I946" t="str">
            <v>P</v>
          </cell>
          <cell r="J946">
            <v>78</v>
          </cell>
          <cell r="K946">
            <v>2200</v>
          </cell>
          <cell r="L946">
            <v>1</v>
          </cell>
          <cell r="M946">
            <v>1</v>
          </cell>
          <cell r="N946">
            <v>34230</v>
          </cell>
        </row>
        <row r="947">
          <cell r="A947">
            <v>2003</v>
          </cell>
          <cell r="B947">
            <v>4</v>
          </cell>
          <cell r="C947" t="str">
            <v>H00</v>
          </cell>
          <cell r="D947">
            <v>1</v>
          </cell>
          <cell r="E947">
            <v>1</v>
          </cell>
          <cell r="F947">
            <v>4</v>
          </cell>
          <cell r="G947">
            <v>5200</v>
          </cell>
          <cell r="H947">
            <v>4</v>
          </cell>
          <cell r="I947" t="str">
            <v>P</v>
          </cell>
          <cell r="J947">
            <v>78</v>
          </cell>
          <cell r="K947">
            <v>2400</v>
          </cell>
          <cell r="L947">
            <v>1</v>
          </cell>
          <cell r="M947">
            <v>1</v>
          </cell>
          <cell r="N947">
            <v>68000</v>
          </cell>
        </row>
        <row r="948">
          <cell r="A948">
            <v>2003</v>
          </cell>
          <cell r="B948">
            <v>4</v>
          </cell>
          <cell r="C948" t="str">
            <v>H00</v>
          </cell>
          <cell r="D948">
            <v>1</v>
          </cell>
          <cell r="E948">
            <v>1</v>
          </cell>
          <cell r="F948">
            <v>4</v>
          </cell>
          <cell r="G948">
            <v>5200</v>
          </cell>
          <cell r="H948">
            <v>4</v>
          </cell>
          <cell r="I948" t="str">
            <v>P</v>
          </cell>
          <cell r="J948">
            <v>78</v>
          </cell>
          <cell r="K948">
            <v>3100</v>
          </cell>
          <cell r="L948">
            <v>1</v>
          </cell>
          <cell r="M948">
            <v>1</v>
          </cell>
          <cell r="N948">
            <v>100523</v>
          </cell>
        </row>
        <row r="949">
          <cell r="A949">
            <v>2003</v>
          </cell>
          <cell r="B949">
            <v>4</v>
          </cell>
          <cell r="C949" t="str">
            <v>H00</v>
          </cell>
          <cell r="D949">
            <v>1</v>
          </cell>
          <cell r="E949">
            <v>1</v>
          </cell>
          <cell r="F949">
            <v>4</v>
          </cell>
          <cell r="G949">
            <v>5200</v>
          </cell>
          <cell r="H949">
            <v>4</v>
          </cell>
          <cell r="I949" t="str">
            <v>P</v>
          </cell>
          <cell r="J949">
            <v>78</v>
          </cell>
          <cell r="K949">
            <v>3200</v>
          </cell>
          <cell r="L949">
            <v>1</v>
          </cell>
          <cell r="M949">
            <v>1</v>
          </cell>
          <cell r="N949">
            <v>100000</v>
          </cell>
        </row>
        <row r="950">
          <cell r="A950">
            <v>2003</v>
          </cell>
          <cell r="B950">
            <v>4</v>
          </cell>
          <cell r="C950" t="str">
            <v>H00</v>
          </cell>
          <cell r="D950">
            <v>1</v>
          </cell>
          <cell r="E950">
            <v>1</v>
          </cell>
          <cell r="F950">
            <v>4</v>
          </cell>
          <cell r="G950">
            <v>5200</v>
          </cell>
          <cell r="H950">
            <v>4</v>
          </cell>
          <cell r="I950" t="str">
            <v>P</v>
          </cell>
          <cell r="J950">
            <v>78</v>
          </cell>
          <cell r="K950">
            <v>3400</v>
          </cell>
          <cell r="L950">
            <v>1</v>
          </cell>
          <cell r="M950">
            <v>1</v>
          </cell>
          <cell r="N950">
            <v>15000</v>
          </cell>
        </row>
        <row r="951">
          <cell r="A951">
            <v>2003</v>
          </cell>
          <cell r="B951">
            <v>4</v>
          </cell>
          <cell r="C951" t="str">
            <v>H00</v>
          </cell>
          <cell r="D951">
            <v>1</v>
          </cell>
          <cell r="E951">
            <v>1</v>
          </cell>
          <cell r="F951">
            <v>4</v>
          </cell>
          <cell r="G951">
            <v>5200</v>
          </cell>
          <cell r="H951">
            <v>4</v>
          </cell>
          <cell r="I951" t="str">
            <v>P</v>
          </cell>
          <cell r="J951">
            <v>78</v>
          </cell>
          <cell r="K951">
            <v>3800</v>
          </cell>
          <cell r="L951">
            <v>1</v>
          </cell>
          <cell r="M951">
            <v>1</v>
          </cell>
          <cell r="N951">
            <v>943399</v>
          </cell>
        </row>
        <row r="952">
          <cell r="A952">
            <v>2003</v>
          </cell>
          <cell r="B952">
            <v>4</v>
          </cell>
          <cell r="C952" t="str">
            <v>I00</v>
          </cell>
          <cell r="D952">
            <v>1</v>
          </cell>
          <cell r="E952">
            <v>1</v>
          </cell>
          <cell r="F952">
            <v>4</v>
          </cell>
          <cell r="G952">
            <v>4600</v>
          </cell>
          <cell r="H952">
            <v>2</v>
          </cell>
          <cell r="I952" t="str">
            <v>K</v>
          </cell>
          <cell r="J952">
            <v>3</v>
          </cell>
          <cell r="K952">
            <v>4306</v>
          </cell>
          <cell r="L952">
            <v>3</v>
          </cell>
          <cell r="M952">
            <v>1</v>
          </cell>
          <cell r="N952">
            <v>0</v>
          </cell>
        </row>
        <row r="953">
          <cell r="A953">
            <v>2003</v>
          </cell>
          <cell r="B953">
            <v>4</v>
          </cell>
          <cell r="C953" t="str">
            <v>I00</v>
          </cell>
          <cell r="D953">
            <v>1</v>
          </cell>
          <cell r="E953">
            <v>1</v>
          </cell>
          <cell r="F953">
            <v>4</v>
          </cell>
          <cell r="G953">
            <v>4600</v>
          </cell>
          <cell r="H953">
            <v>2</v>
          </cell>
          <cell r="I953" t="str">
            <v>P</v>
          </cell>
          <cell r="J953">
            <v>1</v>
          </cell>
          <cell r="K953">
            <v>1103</v>
          </cell>
          <cell r="L953">
            <v>1</v>
          </cell>
          <cell r="M953">
            <v>1</v>
          </cell>
          <cell r="N953">
            <v>167298273</v>
          </cell>
        </row>
        <row r="954">
          <cell r="A954">
            <v>2003</v>
          </cell>
          <cell r="B954">
            <v>4</v>
          </cell>
          <cell r="C954" t="str">
            <v>I00</v>
          </cell>
          <cell r="D954">
            <v>1</v>
          </cell>
          <cell r="E954">
            <v>1</v>
          </cell>
          <cell r="F954">
            <v>4</v>
          </cell>
          <cell r="G954">
            <v>4600</v>
          </cell>
          <cell r="H954">
            <v>2</v>
          </cell>
          <cell r="I954" t="str">
            <v>P</v>
          </cell>
          <cell r="J954">
            <v>1</v>
          </cell>
          <cell r="K954">
            <v>1106</v>
          </cell>
          <cell r="L954">
            <v>1</v>
          </cell>
          <cell r="M954">
            <v>1</v>
          </cell>
          <cell r="N954">
            <v>8850722</v>
          </cell>
        </row>
        <row r="955">
          <cell r="A955">
            <v>2003</v>
          </cell>
          <cell r="B955">
            <v>4</v>
          </cell>
          <cell r="C955" t="str">
            <v>I00</v>
          </cell>
          <cell r="D955">
            <v>1</v>
          </cell>
          <cell r="E955">
            <v>1</v>
          </cell>
          <cell r="F955">
            <v>4</v>
          </cell>
          <cell r="G955">
            <v>4600</v>
          </cell>
          <cell r="H955">
            <v>2</v>
          </cell>
          <cell r="I955" t="str">
            <v>P</v>
          </cell>
          <cell r="J955">
            <v>1</v>
          </cell>
          <cell r="K955">
            <v>1305</v>
          </cell>
          <cell r="L955">
            <v>1</v>
          </cell>
          <cell r="M955">
            <v>1</v>
          </cell>
          <cell r="N955">
            <v>4647177</v>
          </cell>
        </row>
        <row r="956">
          <cell r="A956">
            <v>2003</v>
          </cell>
          <cell r="B956">
            <v>4</v>
          </cell>
          <cell r="C956" t="str">
            <v>I00</v>
          </cell>
          <cell r="D956">
            <v>1</v>
          </cell>
          <cell r="E956">
            <v>1</v>
          </cell>
          <cell r="F956">
            <v>4</v>
          </cell>
          <cell r="G956">
            <v>4600</v>
          </cell>
          <cell r="H956">
            <v>2</v>
          </cell>
          <cell r="I956" t="str">
            <v>P</v>
          </cell>
          <cell r="J956">
            <v>1</v>
          </cell>
          <cell r="K956">
            <v>1306</v>
          </cell>
          <cell r="L956">
            <v>1</v>
          </cell>
          <cell r="M956">
            <v>1</v>
          </cell>
          <cell r="N956">
            <v>18588697</v>
          </cell>
        </row>
        <row r="957">
          <cell r="A957">
            <v>2003</v>
          </cell>
          <cell r="B957">
            <v>4</v>
          </cell>
          <cell r="C957" t="str">
            <v>I00</v>
          </cell>
          <cell r="D957">
            <v>1</v>
          </cell>
          <cell r="E957">
            <v>1</v>
          </cell>
          <cell r="F957">
            <v>4</v>
          </cell>
          <cell r="G957">
            <v>4600</v>
          </cell>
          <cell r="H957">
            <v>2</v>
          </cell>
          <cell r="I957" t="str">
            <v>P</v>
          </cell>
          <cell r="J957">
            <v>1</v>
          </cell>
          <cell r="K957">
            <v>1322</v>
          </cell>
          <cell r="L957">
            <v>1</v>
          </cell>
          <cell r="M957">
            <v>1</v>
          </cell>
          <cell r="N957">
            <v>69437038</v>
          </cell>
        </row>
        <row r="958">
          <cell r="A958">
            <v>2003</v>
          </cell>
          <cell r="B958">
            <v>4</v>
          </cell>
          <cell r="C958" t="str">
            <v>I00</v>
          </cell>
          <cell r="D958">
            <v>1</v>
          </cell>
          <cell r="E958">
            <v>1</v>
          </cell>
          <cell r="F958">
            <v>4</v>
          </cell>
          <cell r="G958">
            <v>4600</v>
          </cell>
          <cell r="H958">
            <v>2</v>
          </cell>
          <cell r="I958" t="str">
            <v>P</v>
          </cell>
          <cell r="J958">
            <v>1</v>
          </cell>
          <cell r="K958">
            <v>1507</v>
          </cell>
          <cell r="L958">
            <v>1</v>
          </cell>
          <cell r="M958">
            <v>1</v>
          </cell>
          <cell r="N958">
            <v>4507596</v>
          </cell>
        </row>
        <row r="959">
          <cell r="A959">
            <v>2003</v>
          </cell>
          <cell r="B959">
            <v>4</v>
          </cell>
          <cell r="C959" t="str">
            <v>I00</v>
          </cell>
          <cell r="D959">
            <v>1</v>
          </cell>
          <cell r="E959">
            <v>1</v>
          </cell>
          <cell r="F959">
            <v>4</v>
          </cell>
          <cell r="G959">
            <v>4600</v>
          </cell>
          <cell r="H959">
            <v>2</v>
          </cell>
          <cell r="I959" t="str">
            <v>P</v>
          </cell>
          <cell r="J959">
            <v>1</v>
          </cell>
          <cell r="K959">
            <v>1508</v>
          </cell>
          <cell r="L959">
            <v>1</v>
          </cell>
          <cell r="M959">
            <v>1</v>
          </cell>
          <cell r="N959">
            <v>4734706</v>
          </cell>
        </row>
        <row r="960">
          <cell r="A960">
            <v>2003</v>
          </cell>
          <cell r="B960">
            <v>4</v>
          </cell>
          <cell r="C960" t="str">
            <v>I00</v>
          </cell>
          <cell r="D960">
            <v>1</v>
          </cell>
          <cell r="E960">
            <v>1</v>
          </cell>
          <cell r="F960">
            <v>4</v>
          </cell>
          <cell r="G960">
            <v>4600</v>
          </cell>
          <cell r="H960">
            <v>2</v>
          </cell>
          <cell r="I960" t="str">
            <v>P</v>
          </cell>
          <cell r="J960">
            <v>1</v>
          </cell>
          <cell r="K960">
            <v>1509</v>
          </cell>
          <cell r="L960">
            <v>1</v>
          </cell>
          <cell r="M960">
            <v>1</v>
          </cell>
          <cell r="N960">
            <v>407846063</v>
          </cell>
        </row>
        <row r="961">
          <cell r="A961">
            <v>2003</v>
          </cell>
          <cell r="B961">
            <v>4</v>
          </cell>
          <cell r="C961" t="str">
            <v>I00</v>
          </cell>
          <cell r="D961">
            <v>1</v>
          </cell>
          <cell r="E961">
            <v>1</v>
          </cell>
          <cell r="F961">
            <v>4</v>
          </cell>
          <cell r="G961">
            <v>4600</v>
          </cell>
          <cell r="H961">
            <v>2</v>
          </cell>
          <cell r="I961" t="str">
            <v>P</v>
          </cell>
          <cell r="J961">
            <v>1</v>
          </cell>
          <cell r="K961">
            <v>1511</v>
          </cell>
          <cell r="L961">
            <v>1</v>
          </cell>
          <cell r="M961">
            <v>1</v>
          </cell>
          <cell r="N961">
            <v>6322560</v>
          </cell>
        </row>
        <row r="962">
          <cell r="A962">
            <v>2003</v>
          </cell>
          <cell r="B962">
            <v>4</v>
          </cell>
          <cell r="C962" t="str">
            <v>I00</v>
          </cell>
          <cell r="D962">
            <v>1</v>
          </cell>
          <cell r="E962">
            <v>1</v>
          </cell>
          <cell r="F962">
            <v>4</v>
          </cell>
          <cell r="G962">
            <v>4600</v>
          </cell>
          <cell r="H962">
            <v>2</v>
          </cell>
          <cell r="I962" t="str">
            <v>P</v>
          </cell>
          <cell r="J962">
            <v>1</v>
          </cell>
          <cell r="K962">
            <v>1701</v>
          </cell>
          <cell r="L962">
            <v>1</v>
          </cell>
          <cell r="M962">
            <v>1</v>
          </cell>
          <cell r="N962">
            <v>1384826</v>
          </cell>
        </row>
        <row r="963">
          <cell r="A963">
            <v>2003</v>
          </cell>
          <cell r="B963">
            <v>4</v>
          </cell>
          <cell r="C963" t="str">
            <v>I00</v>
          </cell>
          <cell r="D963">
            <v>1</v>
          </cell>
          <cell r="E963">
            <v>1</v>
          </cell>
          <cell r="F963">
            <v>4</v>
          </cell>
          <cell r="G963">
            <v>4600</v>
          </cell>
          <cell r="H963">
            <v>2</v>
          </cell>
          <cell r="I963" t="str">
            <v>P</v>
          </cell>
          <cell r="J963">
            <v>54</v>
          </cell>
          <cell r="K963">
            <v>4302</v>
          </cell>
          <cell r="L963">
            <v>1</v>
          </cell>
          <cell r="M963">
            <v>1</v>
          </cell>
          <cell r="N963">
            <v>43000000</v>
          </cell>
        </row>
        <row r="964">
          <cell r="A964">
            <v>2003</v>
          </cell>
          <cell r="B964">
            <v>4</v>
          </cell>
          <cell r="C964" t="str">
            <v>I00</v>
          </cell>
          <cell r="D964">
            <v>1</v>
          </cell>
          <cell r="E964">
            <v>1</v>
          </cell>
          <cell r="F964">
            <v>4</v>
          </cell>
          <cell r="G964">
            <v>4600</v>
          </cell>
          <cell r="H964">
            <v>2</v>
          </cell>
          <cell r="I964" t="str">
            <v>P</v>
          </cell>
          <cell r="J964">
            <v>54</v>
          </cell>
          <cell r="K964">
            <v>4303</v>
          </cell>
          <cell r="L964">
            <v>1</v>
          </cell>
          <cell r="M964">
            <v>1</v>
          </cell>
          <cell r="N964">
            <v>124460741</v>
          </cell>
        </row>
        <row r="965">
          <cell r="A965">
            <v>2003</v>
          </cell>
          <cell r="B965">
            <v>4</v>
          </cell>
          <cell r="C965" t="str">
            <v>I00</v>
          </cell>
          <cell r="D965">
            <v>1</v>
          </cell>
          <cell r="E965">
            <v>1</v>
          </cell>
          <cell r="F965">
            <v>4</v>
          </cell>
          <cell r="G965">
            <v>4600</v>
          </cell>
          <cell r="H965">
            <v>2</v>
          </cell>
          <cell r="I965" t="str">
            <v>P</v>
          </cell>
          <cell r="J965">
            <v>54</v>
          </cell>
          <cell r="K965">
            <v>4304</v>
          </cell>
          <cell r="L965">
            <v>2</v>
          </cell>
          <cell r="M965">
            <v>1</v>
          </cell>
          <cell r="N965">
            <v>800000</v>
          </cell>
        </row>
        <row r="966">
          <cell r="A966">
            <v>2003</v>
          </cell>
          <cell r="B966">
            <v>4</v>
          </cell>
          <cell r="C966" t="str">
            <v>I00</v>
          </cell>
          <cell r="D966">
            <v>1</v>
          </cell>
          <cell r="E966">
            <v>1</v>
          </cell>
          <cell r="F966">
            <v>4</v>
          </cell>
          <cell r="G966">
            <v>4600</v>
          </cell>
          <cell r="H966">
            <v>2</v>
          </cell>
          <cell r="I966" t="str">
            <v>P</v>
          </cell>
          <cell r="J966">
            <v>54</v>
          </cell>
          <cell r="K966">
            <v>4310</v>
          </cell>
          <cell r="L966">
            <v>1</v>
          </cell>
          <cell r="M966">
            <v>1</v>
          </cell>
          <cell r="N966">
            <v>25000000</v>
          </cell>
        </row>
        <row r="967">
          <cell r="A967">
            <v>2003</v>
          </cell>
          <cell r="B967">
            <v>4</v>
          </cell>
          <cell r="C967" t="str">
            <v>K00</v>
          </cell>
          <cell r="D967">
            <v>1</v>
          </cell>
          <cell r="E967">
            <v>1</v>
          </cell>
          <cell r="F967">
            <v>4</v>
          </cell>
          <cell r="G967">
            <v>4600</v>
          </cell>
          <cell r="H967">
            <v>3</v>
          </cell>
          <cell r="I967" t="str">
            <v>P</v>
          </cell>
          <cell r="J967">
            <v>55</v>
          </cell>
          <cell r="K967">
            <v>4302</v>
          </cell>
          <cell r="L967">
            <v>1</v>
          </cell>
          <cell r="M967">
            <v>1</v>
          </cell>
          <cell r="N967">
            <v>9409157</v>
          </cell>
        </row>
        <row r="968">
          <cell r="A968">
            <v>2003</v>
          </cell>
          <cell r="B968">
            <v>4</v>
          </cell>
          <cell r="C968" t="str">
            <v>K00</v>
          </cell>
          <cell r="D968">
            <v>1</v>
          </cell>
          <cell r="E968">
            <v>1</v>
          </cell>
          <cell r="F968">
            <v>4</v>
          </cell>
          <cell r="G968">
            <v>4600</v>
          </cell>
          <cell r="H968">
            <v>3</v>
          </cell>
          <cell r="I968" t="str">
            <v>P</v>
          </cell>
          <cell r="J968">
            <v>55</v>
          </cell>
          <cell r="K968">
            <v>4303</v>
          </cell>
          <cell r="L968">
            <v>1</v>
          </cell>
          <cell r="M968">
            <v>1</v>
          </cell>
          <cell r="N968">
            <v>36287266</v>
          </cell>
        </row>
        <row r="969">
          <cell r="A969">
            <v>2003</v>
          </cell>
          <cell r="B969">
            <v>4</v>
          </cell>
          <cell r="C969" t="str">
            <v>K00</v>
          </cell>
          <cell r="D969">
            <v>1</v>
          </cell>
          <cell r="E969">
            <v>1</v>
          </cell>
          <cell r="F969">
            <v>4</v>
          </cell>
          <cell r="G969">
            <v>4600</v>
          </cell>
          <cell r="H969">
            <v>3</v>
          </cell>
          <cell r="I969" t="str">
            <v>P</v>
          </cell>
          <cell r="J969">
            <v>55</v>
          </cell>
          <cell r="K969">
            <v>4306</v>
          </cell>
          <cell r="L969">
            <v>3</v>
          </cell>
          <cell r="M969">
            <v>1</v>
          </cell>
          <cell r="N969">
            <v>11113735</v>
          </cell>
        </row>
        <row r="970">
          <cell r="A970">
            <v>2003</v>
          </cell>
          <cell r="B970">
            <v>4</v>
          </cell>
          <cell r="C970" t="str">
            <v>K00</v>
          </cell>
          <cell r="D970">
            <v>1</v>
          </cell>
          <cell r="E970">
            <v>1</v>
          </cell>
          <cell r="F970">
            <v>4</v>
          </cell>
          <cell r="G970">
            <v>4600</v>
          </cell>
          <cell r="H970">
            <v>3</v>
          </cell>
          <cell r="I970" t="str">
            <v>P</v>
          </cell>
          <cell r="J970">
            <v>56</v>
          </cell>
          <cell r="K970">
            <v>3700</v>
          </cell>
          <cell r="L970">
            <v>1</v>
          </cell>
          <cell r="M970">
            <v>1</v>
          </cell>
          <cell r="N970">
            <v>0</v>
          </cell>
        </row>
        <row r="971">
          <cell r="A971">
            <v>2003</v>
          </cell>
          <cell r="B971">
            <v>4</v>
          </cell>
          <cell r="C971" t="str">
            <v>K00</v>
          </cell>
          <cell r="D971">
            <v>1</v>
          </cell>
          <cell r="E971">
            <v>1</v>
          </cell>
          <cell r="F971">
            <v>4</v>
          </cell>
          <cell r="G971">
            <v>4600</v>
          </cell>
          <cell r="H971">
            <v>3</v>
          </cell>
          <cell r="I971" t="str">
            <v>P</v>
          </cell>
          <cell r="J971">
            <v>56</v>
          </cell>
          <cell r="K971">
            <v>4302</v>
          </cell>
          <cell r="L971">
            <v>1</v>
          </cell>
          <cell r="M971">
            <v>1</v>
          </cell>
          <cell r="N971">
            <v>9409156</v>
          </cell>
        </row>
        <row r="972">
          <cell r="A972">
            <v>2003</v>
          </cell>
          <cell r="B972">
            <v>4</v>
          </cell>
          <cell r="C972" t="str">
            <v>K00</v>
          </cell>
          <cell r="D972">
            <v>1</v>
          </cell>
          <cell r="E972">
            <v>1</v>
          </cell>
          <cell r="F972">
            <v>4</v>
          </cell>
          <cell r="G972">
            <v>4600</v>
          </cell>
          <cell r="H972">
            <v>3</v>
          </cell>
          <cell r="I972" t="str">
            <v>P</v>
          </cell>
          <cell r="J972">
            <v>56</v>
          </cell>
          <cell r="K972">
            <v>4303</v>
          </cell>
          <cell r="L972">
            <v>1</v>
          </cell>
          <cell r="M972">
            <v>1</v>
          </cell>
          <cell r="N972">
            <v>9173928</v>
          </cell>
        </row>
        <row r="973">
          <cell r="A973">
            <v>2003</v>
          </cell>
          <cell r="B973">
            <v>4</v>
          </cell>
          <cell r="C973" t="str">
            <v>K00</v>
          </cell>
          <cell r="D973">
            <v>1</v>
          </cell>
          <cell r="E973">
            <v>1</v>
          </cell>
          <cell r="F973">
            <v>4</v>
          </cell>
          <cell r="G973">
            <v>4600</v>
          </cell>
          <cell r="H973">
            <v>7</v>
          </cell>
          <cell r="I973" t="str">
            <v>P</v>
          </cell>
          <cell r="J973">
            <v>1</v>
          </cell>
          <cell r="K973">
            <v>1103</v>
          </cell>
          <cell r="L973">
            <v>1</v>
          </cell>
          <cell r="M973">
            <v>1</v>
          </cell>
          <cell r="N973">
            <v>201690085</v>
          </cell>
        </row>
        <row r="974">
          <cell r="A974">
            <v>2003</v>
          </cell>
          <cell r="B974">
            <v>4</v>
          </cell>
          <cell r="C974" t="str">
            <v>K00</v>
          </cell>
          <cell r="D974">
            <v>1</v>
          </cell>
          <cell r="E974">
            <v>1</v>
          </cell>
          <cell r="F974">
            <v>4</v>
          </cell>
          <cell r="G974">
            <v>4600</v>
          </cell>
          <cell r="H974">
            <v>7</v>
          </cell>
          <cell r="I974" t="str">
            <v>P</v>
          </cell>
          <cell r="J974">
            <v>1</v>
          </cell>
          <cell r="K974">
            <v>1106</v>
          </cell>
          <cell r="L974">
            <v>1</v>
          </cell>
          <cell r="M974">
            <v>1</v>
          </cell>
          <cell r="N974">
            <v>1173226</v>
          </cell>
        </row>
        <row r="975">
          <cell r="A975">
            <v>2003</v>
          </cell>
          <cell r="B975">
            <v>4</v>
          </cell>
          <cell r="C975" t="str">
            <v>K00</v>
          </cell>
          <cell r="D975">
            <v>1</v>
          </cell>
          <cell r="E975">
            <v>1</v>
          </cell>
          <cell r="F975">
            <v>4</v>
          </cell>
          <cell r="G975">
            <v>4600</v>
          </cell>
          <cell r="H975">
            <v>7</v>
          </cell>
          <cell r="I975" t="str">
            <v>P</v>
          </cell>
          <cell r="J975">
            <v>1</v>
          </cell>
          <cell r="K975">
            <v>1201</v>
          </cell>
          <cell r="L975">
            <v>1</v>
          </cell>
          <cell r="M975">
            <v>1</v>
          </cell>
          <cell r="N975">
            <v>17969308</v>
          </cell>
        </row>
        <row r="976">
          <cell r="A976">
            <v>2003</v>
          </cell>
          <cell r="B976">
            <v>4</v>
          </cell>
          <cell r="C976" t="str">
            <v>K00</v>
          </cell>
          <cell r="D976">
            <v>1</v>
          </cell>
          <cell r="E976">
            <v>1</v>
          </cell>
          <cell r="F976">
            <v>4</v>
          </cell>
          <cell r="G976">
            <v>4600</v>
          </cell>
          <cell r="H976">
            <v>7</v>
          </cell>
          <cell r="I976" t="str">
            <v>P</v>
          </cell>
          <cell r="J976">
            <v>1</v>
          </cell>
          <cell r="K976">
            <v>1305</v>
          </cell>
          <cell r="L976">
            <v>1</v>
          </cell>
          <cell r="M976">
            <v>1</v>
          </cell>
          <cell r="N976">
            <v>5602501</v>
          </cell>
        </row>
        <row r="977">
          <cell r="A977">
            <v>2003</v>
          </cell>
          <cell r="B977">
            <v>4</v>
          </cell>
          <cell r="C977" t="str">
            <v>K00</v>
          </cell>
          <cell r="D977">
            <v>1</v>
          </cell>
          <cell r="E977">
            <v>1</v>
          </cell>
          <cell r="F977">
            <v>4</v>
          </cell>
          <cell r="G977">
            <v>4600</v>
          </cell>
          <cell r="H977">
            <v>7</v>
          </cell>
          <cell r="I977" t="str">
            <v>P</v>
          </cell>
          <cell r="J977">
            <v>1</v>
          </cell>
          <cell r="K977">
            <v>1306</v>
          </cell>
          <cell r="L977">
            <v>1</v>
          </cell>
          <cell r="M977">
            <v>1</v>
          </cell>
          <cell r="N977">
            <v>25457415</v>
          </cell>
        </row>
        <row r="978">
          <cell r="A978">
            <v>2003</v>
          </cell>
          <cell r="B978">
            <v>4</v>
          </cell>
          <cell r="C978" t="str">
            <v>K00</v>
          </cell>
          <cell r="D978">
            <v>1</v>
          </cell>
          <cell r="E978">
            <v>1</v>
          </cell>
          <cell r="F978">
            <v>4</v>
          </cell>
          <cell r="G978">
            <v>4600</v>
          </cell>
          <cell r="H978">
            <v>7</v>
          </cell>
          <cell r="I978" t="str">
            <v>P</v>
          </cell>
          <cell r="J978">
            <v>1</v>
          </cell>
          <cell r="K978">
            <v>1506</v>
          </cell>
          <cell r="L978">
            <v>1</v>
          </cell>
          <cell r="M978">
            <v>1</v>
          </cell>
          <cell r="N978">
            <v>42525953</v>
          </cell>
        </row>
        <row r="979">
          <cell r="A979">
            <v>2003</v>
          </cell>
          <cell r="B979">
            <v>4</v>
          </cell>
          <cell r="C979" t="str">
            <v>K00</v>
          </cell>
          <cell r="D979">
            <v>1</v>
          </cell>
          <cell r="E979">
            <v>1</v>
          </cell>
          <cell r="F979">
            <v>4</v>
          </cell>
          <cell r="G979">
            <v>4600</v>
          </cell>
          <cell r="H979">
            <v>7</v>
          </cell>
          <cell r="I979" t="str">
            <v>P</v>
          </cell>
          <cell r="J979">
            <v>1</v>
          </cell>
          <cell r="K979">
            <v>1507</v>
          </cell>
          <cell r="L979">
            <v>1</v>
          </cell>
          <cell r="M979">
            <v>1</v>
          </cell>
          <cell r="N979">
            <v>6952560</v>
          </cell>
        </row>
        <row r="980">
          <cell r="A980">
            <v>2003</v>
          </cell>
          <cell r="B980">
            <v>4</v>
          </cell>
          <cell r="C980" t="str">
            <v>K00</v>
          </cell>
          <cell r="D980">
            <v>1</v>
          </cell>
          <cell r="E980">
            <v>1</v>
          </cell>
          <cell r="F980">
            <v>4</v>
          </cell>
          <cell r="G980">
            <v>4600</v>
          </cell>
          <cell r="H980">
            <v>7</v>
          </cell>
          <cell r="I980" t="str">
            <v>P</v>
          </cell>
          <cell r="J980">
            <v>1</v>
          </cell>
          <cell r="K980">
            <v>1508</v>
          </cell>
          <cell r="L980">
            <v>1</v>
          </cell>
          <cell r="M980">
            <v>1</v>
          </cell>
          <cell r="N980">
            <v>4033802</v>
          </cell>
        </row>
        <row r="981">
          <cell r="A981">
            <v>2003</v>
          </cell>
          <cell r="B981">
            <v>4</v>
          </cell>
          <cell r="C981" t="str">
            <v>K00</v>
          </cell>
          <cell r="D981">
            <v>1</v>
          </cell>
          <cell r="E981">
            <v>1</v>
          </cell>
          <cell r="F981">
            <v>4</v>
          </cell>
          <cell r="G981">
            <v>4600</v>
          </cell>
          <cell r="H981">
            <v>7</v>
          </cell>
          <cell r="I981" t="str">
            <v>P</v>
          </cell>
          <cell r="J981">
            <v>1</v>
          </cell>
          <cell r="K981">
            <v>1509</v>
          </cell>
          <cell r="L981">
            <v>1</v>
          </cell>
          <cell r="M981">
            <v>1</v>
          </cell>
          <cell r="N981">
            <v>175502447</v>
          </cell>
        </row>
        <row r="982">
          <cell r="A982">
            <v>2003</v>
          </cell>
          <cell r="B982">
            <v>4</v>
          </cell>
          <cell r="C982" t="str">
            <v>K00</v>
          </cell>
          <cell r="D982">
            <v>1</v>
          </cell>
          <cell r="E982">
            <v>1</v>
          </cell>
          <cell r="F982">
            <v>4</v>
          </cell>
          <cell r="G982">
            <v>4600</v>
          </cell>
          <cell r="H982">
            <v>7</v>
          </cell>
          <cell r="I982" t="str">
            <v>P</v>
          </cell>
          <cell r="J982">
            <v>1</v>
          </cell>
          <cell r="K982">
            <v>1511</v>
          </cell>
          <cell r="L982">
            <v>1</v>
          </cell>
          <cell r="M982">
            <v>1</v>
          </cell>
          <cell r="N982">
            <v>10886880</v>
          </cell>
        </row>
        <row r="983">
          <cell r="A983">
            <v>2003</v>
          </cell>
          <cell r="B983">
            <v>4</v>
          </cell>
          <cell r="C983" t="str">
            <v>K00</v>
          </cell>
          <cell r="D983">
            <v>1</v>
          </cell>
          <cell r="E983">
            <v>1</v>
          </cell>
          <cell r="F983">
            <v>4</v>
          </cell>
          <cell r="G983">
            <v>4600</v>
          </cell>
          <cell r="H983">
            <v>7</v>
          </cell>
          <cell r="I983" t="str">
            <v>P</v>
          </cell>
          <cell r="J983">
            <v>1</v>
          </cell>
          <cell r="K983">
            <v>1701</v>
          </cell>
          <cell r="L983">
            <v>1</v>
          </cell>
          <cell r="M983">
            <v>1</v>
          </cell>
          <cell r="N983">
            <v>579733</v>
          </cell>
        </row>
        <row r="984">
          <cell r="A984">
            <v>2003</v>
          </cell>
          <cell r="B984">
            <v>4</v>
          </cell>
          <cell r="C984" t="str">
            <v>K00</v>
          </cell>
          <cell r="D984">
            <v>1</v>
          </cell>
          <cell r="E984">
            <v>1</v>
          </cell>
          <cell r="F984">
            <v>4</v>
          </cell>
          <cell r="G984">
            <v>4600</v>
          </cell>
          <cell r="H984">
            <v>7</v>
          </cell>
          <cell r="I984" t="str">
            <v>P</v>
          </cell>
          <cell r="J984">
            <v>1</v>
          </cell>
          <cell r="K984">
            <v>1802</v>
          </cell>
          <cell r="L984">
            <v>1</v>
          </cell>
          <cell r="M984">
            <v>1</v>
          </cell>
          <cell r="N984">
            <v>47580000</v>
          </cell>
        </row>
        <row r="985">
          <cell r="A985">
            <v>2003</v>
          </cell>
          <cell r="B985">
            <v>4</v>
          </cell>
          <cell r="C985" t="str">
            <v>M00</v>
          </cell>
          <cell r="D985">
            <v>1</v>
          </cell>
          <cell r="E985">
            <v>1</v>
          </cell>
          <cell r="F985">
            <v>4</v>
          </cell>
          <cell r="G985">
            <v>4600</v>
          </cell>
          <cell r="H985">
            <v>3</v>
          </cell>
          <cell r="I985" t="str">
            <v>I</v>
          </cell>
          <cell r="J985">
            <v>47</v>
          </cell>
          <cell r="K985">
            <v>2100</v>
          </cell>
          <cell r="L985">
            <v>1</v>
          </cell>
          <cell r="M985">
            <v>1</v>
          </cell>
          <cell r="N985">
            <v>9897</v>
          </cell>
        </row>
        <row r="986">
          <cell r="A986">
            <v>2003</v>
          </cell>
          <cell r="B986">
            <v>4</v>
          </cell>
          <cell r="C986" t="str">
            <v>M00</v>
          </cell>
          <cell r="D986">
            <v>1</v>
          </cell>
          <cell r="E986">
            <v>1</v>
          </cell>
          <cell r="F986">
            <v>4</v>
          </cell>
          <cell r="G986">
            <v>4600</v>
          </cell>
          <cell r="H986">
            <v>3</v>
          </cell>
          <cell r="I986" t="str">
            <v>I</v>
          </cell>
          <cell r="J986">
            <v>47</v>
          </cell>
          <cell r="K986">
            <v>2200</v>
          </cell>
          <cell r="L986">
            <v>1</v>
          </cell>
          <cell r="M986">
            <v>1</v>
          </cell>
          <cell r="N986">
            <v>61608</v>
          </cell>
        </row>
        <row r="987">
          <cell r="A987">
            <v>2003</v>
          </cell>
          <cell r="B987">
            <v>4</v>
          </cell>
          <cell r="C987" t="str">
            <v>M00</v>
          </cell>
          <cell r="D987">
            <v>1</v>
          </cell>
          <cell r="E987">
            <v>1</v>
          </cell>
          <cell r="F987">
            <v>4</v>
          </cell>
          <cell r="G987">
            <v>4600</v>
          </cell>
          <cell r="H987">
            <v>3</v>
          </cell>
          <cell r="I987" t="str">
            <v>I</v>
          </cell>
          <cell r="J987">
            <v>47</v>
          </cell>
          <cell r="K987">
            <v>3300</v>
          </cell>
          <cell r="L987">
            <v>1</v>
          </cell>
          <cell r="M987">
            <v>1</v>
          </cell>
          <cell r="N987">
            <v>336495</v>
          </cell>
        </row>
        <row r="988">
          <cell r="A988">
            <v>2003</v>
          </cell>
          <cell r="B988">
            <v>4</v>
          </cell>
          <cell r="C988" t="str">
            <v>M00</v>
          </cell>
          <cell r="D988">
            <v>1</v>
          </cell>
          <cell r="E988">
            <v>1</v>
          </cell>
          <cell r="F988">
            <v>4</v>
          </cell>
          <cell r="G988">
            <v>4600</v>
          </cell>
          <cell r="H988">
            <v>3</v>
          </cell>
          <cell r="I988" t="str">
            <v>P</v>
          </cell>
          <cell r="J988">
            <v>1</v>
          </cell>
          <cell r="K988">
            <v>1103</v>
          </cell>
          <cell r="L988">
            <v>1</v>
          </cell>
          <cell r="M988">
            <v>1</v>
          </cell>
          <cell r="N988">
            <v>763570</v>
          </cell>
        </row>
        <row r="989">
          <cell r="A989">
            <v>2003</v>
          </cell>
          <cell r="B989">
            <v>4</v>
          </cell>
          <cell r="C989" t="str">
            <v>M00</v>
          </cell>
          <cell r="D989">
            <v>1</v>
          </cell>
          <cell r="E989">
            <v>1</v>
          </cell>
          <cell r="F989">
            <v>4</v>
          </cell>
          <cell r="G989">
            <v>4600</v>
          </cell>
          <cell r="H989">
            <v>3</v>
          </cell>
          <cell r="I989" t="str">
            <v>P</v>
          </cell>
          <cell r="J989">
            <v>1</v>
          </cell>
          <cell r="K989">
            <v>1305</v>
          </cell>
          <cell r="L989">
            <v>1</v>
          </cell>
          <cell r="M989">
            <v>1</v>
          </cell>
          <cell r="N989">
            <v>21211</v>
          </cell>
        </row>
        <row r="990">
          <cell r="A990">
            <v>2003</v>
          </cell>
          <cell r="B990">
            <v>4</v>
          </cell>
          <cell r="C990" t="str">
            <v>M00</v>
          </cell>
          <cell r="D990">
            <v>1</v>
          </cell>
          <cell r="E990">
            <v>1</v>
          </cell>
          <cell r="F990">
            <v>4</v>
          </cell>
          <cell r="G990">
            <v>4600</v>
          </cell>
          <cell r="H990">
            <v>3</v>
          </cell>
          <cell r="I990" t="str">
            <v>P</v>
          </cell>
          <cell r="J990">
            <v>1</v>
          </cell>
          <cell r="K990">
            <v>1306</v>
          </cell>
          <cell r="L990">
            <v>1</v>
          </cell>
          <cell r="M990">
            <v>1</v>
          </cell>
          <cell r="N990">
            <v>84840</v>
          </cell>
        </row>
        <row r="991">
          <cell r="A991">
            <v>2003</v>
          </cell>
          <cell r="B991">
            <v>4</v>
          </cell>
          <cell r="C991" t="str">
            <v>M00</v>
          </cell>
          <cell r="D991">
            <v>1</v>
          </cell>
          <cell r="E991">
            <v>1</v>
          </cell>
          <cell r="F991">
            <v>4</v>
          </cell>
          <cell r="G991">
            <v>4600</v>
          </cell>
          <cell r="H991">
            <v>3</v>
          </cell>
          <cell r="I991" t="str">
            <v>P</v>
          </cell>
          <cell r="J991">
            <v>1</v>
          </cell>
          <cell r="K991">
            <v>1507</v>
          </cell>
          <cell r="L991">
            <v>1</v>
          </cell>
          <cell r="M991">
            <v>1</v>
          </cell>
          <cell r="N991">
            <v>21540</v>
          </cell>
        </row>
        <row r="992">
          <cell r="A992">
            <v>2003</v>
          </cell>
          <cell r="B992">
            <v>4</v>
          </cell>
          <cell r="C992" t="str">
            <v>M00</v>
          </cell>
          <cell r="D992">
            <v>1</v>
          </cell>
          <cell r="E992">
            <v>1</v>
          </cell>
          <cell r="F992">
            <v>4</v>
          </cell>
          <cell r="G992">
            <v>4600</v>
          </cell>
          <cell r="H992">
            <v>3</v>
          </cell>
          <cell r="I992" t="str">
            <v>P</v>
          </cell>
          <cell r="J992">
            <v>1</v>
          </cell>
          <cell r="K992">
            <v>1508</v>
          </cell>
          <cell r="L992">
            <v>1</v>
          </cell>
          <cell r="M992">
            <v>1</v>
          </cell>
          <cell r="N992">
            <v>15269</v>
          </cell>
        </row>
        <row r="993">
          <cell r="A993">
            <v>2003</v>
          </cell>
          <cell r="B993">
            <v>4</v>
          </cell>
          <cell r="C993" t="str">
            <v>M00</v>
          </cell>
          <cell r="D993">
            <v>1</v>
          </cell>
          <cell r="E993">
            <v>1</v>
          </cell>
          <cell r="F993">
            <v>4</v>
          </cell>
          <cell r="G993">
            <v>4600</v>
          </cell>
          <cell r="H993">
            <v>3</v>
          </cell>
          <cell r="I993" t="str">
            <v>P</v>
          </cell>
          <cell r="J993">
            <v>1</v>
          </cell>
          <cell r="K993">
            <v>1509</v>
          </cell>
          <cell r="L993">
            <v>1</v>
          </cell>
          <cell r="M993">
            <v>1</v>
          </cell>
          <cell r="N993">
            <v>1285213</v>
          </cell>
        </row>
        <row r="994">
          <cell r="A994">
            <v>2003</v>
          </cell>
          <cell r="B994">
            <v>4</v>
          </cell>
          <cell r="C994" t="str">
            <v>M00</v>
          </cell>
          <cell r="D994">
            <v>1</v>
          </cell>
          <cell r="E994">
            <v>1</v>
          </cell>
          <cell r="F994">
            <v>4</v>
          </cell>
          <cell r="G994">
            <v>4600</v>
          </cell>
          <cell r="H994">
            <v>3</v>
          </cell>
          <cell r="I994" t="str">
            <v>P</v>
          </cell>
          <cell r="J994">
            <v>1</v>
          </cell>
          <cell r="K994">
            <v>1511</v>
          </cell>
          <cell r="L994">
            <v>1</v>
          </cell>
          <cell r="M994">
            <v>1</v>
          </cell>
          <cell r="N994">
            <v>28416</v>
          </cell>
        </row>
        <row r="995">
          <cell r="A995">
            <v>2003</v>
          </cell>
          <cell r="B995">
            <v>4</v>
          </cell>
          <cell r="C995" t="str">
            <v>M00</v>
          </cell>
          <cell r="D995">
            <v>1</v>
          </cell>
          <cell r="E995">
            <v>1</v>
          </cell>
          <cell r="F995">
            <v>4</v>
          </cell>
          <cell r="G995">
            <v>4600</v>
          </cell>
          <cell r="H995">
            <v>3</v>
          </cell>
          <cell r="I995" t="str">
            <v>P</v>
          </cell>
          <cell r="J995">
            <v>57</v>
          </cell>
          <cell r="K995">
            <v>2100</v>
          </cell>
          <cell r="L995">
            <v>1</v>
          </cell>
          <cell r="M995">
            <v>1</v>
          </cell>
          <cell r="N995">
            <v>214072</v>
          </cell>
        </row>
        <row r="996">
          <cell r="A996">
            <v>2003</v>
          </cell>
          <cell r="B996">
            <v>4</v>
          </cell>
          <cell r="C996" t="str">
            <v>M00</v>
          </cell>
          <cell r="D996">
            <v>1</v>
          </cell>
          <cell r="E996">
            <v>1</v>
          </cell>
          <cell r="F996">
            <v>4</v>
          </cell>
          <cell r="G996">
            <v>4600</v>
          </cell>
          <cell r="H996">
            <v>3</v>
          </cell>
          <cell r="I996" t="str">
            <v>P</v>
          </cell>
          <cell r="J996">
            <v>57</v>
          </cell>
          <cell r="K996">
            <v>2200</v>
          </cell>
          <cell r="L996">
            <v>1</v>
          </cell>
          <cell r="M996">
            <v>1</v>
          </cell>
          <cell r="N996">
            <v>1900</v>
          </cell>
        </row>
        <row r="997">
          <cell r="A997">
            <v>2003</v>
          </cell>
          <cell r="B997">
            <v>4</v>
          </cell>
          <cell r="C997" t="str">
            <v>M00</v>
          </cell>
          <cell r="D997">
            <v>1</v>
          </cell>
          <cell r="E997">
            <v>1</v>
          </cell>
          <cell r="F997">
            <v>4</v>
          </cell>
          <cell r="G997">
            <v>4600</v>
          </cell>
          <cell r="H997">
            <v>3</v>
          </cell>
          <cell r="I997" t="str">
            <v>P</v>
          </cell>
          <cell r="J997">
            <v>57</v>
          </cell>
          <cell r="K997">
            <v>2300</v>
          </cell>
          <cell r="L997">
            <v>1</v>
          </cell>
          <cell r="M997">
            <v>1</v>
          </cell>
          <cell r="N997">
            <v>7719</v>
          </cell>
        </row>
        <row r="998">
          <cell r="A998">
            <v>2003</v>
          </cell>
          <cell r="B998">
            <v>4</v>
          </cell>
          <cell r="C998" t="str">
            <v>M00</v>
          </cell>
          <cell r="D998">
            <v>1</v>
          </cell>
          <cell r="E998">
            <v>1</v>
          </cell>
          <cell r="F998">
            <v>4</v>
          </cell>
          <cell r="G998">
            <v>4600</v>
          </cell>
          <cell r="H998">
            <v>3</v>
          </cell>
          <cell r="I998" t="str">
            <v>P</v>
          </cell>
          <cell r="J998">
            <v>57</v>
          </cell>
          <cell r="K998">
            <v>2400</v>
          </cell>
          <cell r="L998">
            <v>1</v>
          </cell>
          <cell r="M998">
            <v>1</v>
          </cell>
          <cell r="N998">
            <v>198</v>
          </cell>
        </row>
        <row r="999">
          <cell r="A999">
            <v>2003</v>
          </cell>
          <cell r="B999">
            <v>4</v>
          </cell>
          <cell r="C999" t="str">
            <v>M00</v>
          </cell>
          <cell r="D999">
            <v>1</v>
          </cell>
          <cell r="E999">
            <v>1</v>
          </cell>
          <cell r="F999">
            <v>4</v>
          </cell>
          <cell r="G999">
            <v>4600</v>
          </cell>
          <cell r="H999">
            <v>3</v>
          </cell>
          <cell r="I999" t="str">
            <v>P</v>
          </cell>
          <cell r="J999">
            <v>57</v>
          </cell>
          <cell r="K999">
            <v>2500</v>
          </cell>
          <cell r="L999">
            <v>1</v>
          </cell>
          <cell r="M999">
            <v>1</v>
          </cell>
          <cell r="N999">
            <v>2820</v>
          </cell>
        </row>
        <row r="1000">
          <cell r="A1000">
            <v>2003</v>
          </cell>
          <cell r="B1000">
            <v>4</v>
          </cell>
          <cell r="C1000" t="str">
            <v>M00</v>
          </cell>
          <cell r="D1000">
            <v>1</v>
          </cell>
          <cell r="E1000">
            <v>1</v>
          </cell>
          <cell r="F1000">
            <v>4</v>
          </cell>
          <cell r="G1000">
            <v>4600</v>
          </cell>
          <cell r="H1000">
            <v>3</v>
          </cell>
          <cell r="I1000" t="str">
            <v>P</v>
          </cell>
          <cell r="J1000">
            <v>57</v>
          </cell>
          <cell r="K1000">
            <v>2700</v>
          </cell>
          <cell r="L1000">
            <v>1</v>
          </cell>
          <cell r="M1000">
            <v>1</v>
          </cell>
          <cell r="N1000">
            <v>106</v>
          </cell>
        </row>
        <row r="1001">
          <cell r="A1001">
            <v>2003</v>
          </cell>
          <cell r="B1001">
            <v>4</v>
          </cell>
          <cell r="C1001" t="str">
            <v>M00</v>
          </cell>
          <cell r="D1001">
            <v>1</v>
          </cell>
          <cell r="E1001">
            <v>1</v>
          </cell>
          <cell r="F1001">
            <v>4</v>
          </cell>
          <cell r="G1001">
            <v>4600</v>
          </cell>
          <cell r="H1001">
            <v>3</v>
          </cell>
          <cell r="I1001" t="str">
            <v>P</v>
          </cell>
          <cell r="J1001">
            <v>57</v>
          </cell>
          <cell r="K1001">
            <v>3500</v>
          </cell>
          <cell r="L1001">
            <v>1</v>
          </cell>
          <cell r="M1001">
            <v>1</v>
          </cell>
          <cell r="N1001">
            <v>24000</v>
          </cell>
        </row>
        <row r="1002">
          <cell r="A1002">
            <v>2003</v>
          </cell>
          <cell r="B1002">
            <v>4</v>
          </cell>
          <cell r="C1002" t="str">
            <v>M00</v>
          </cell>
          <cell r="D1002">
            <v>1</v>
          </cell>
          <cell r="E1002">
            <v>1</v>
          </cell>
          <cell r="F1002">
            <v>4</v>
          </cell>
          <cell r="G1002">
            <v>4600</v>
          </cell>
          <cell r="H1002">
            <v>3</v>
          </cell>
          <cell r="I1002" t="str">
            <v>P</v>
          </cell>
          <cell r="J1002">
            <v>57</v>
          </cell>
          <cell r="K1002">
            <v>3800</v>
          </cell>
          <cell r="L1002">
            <v>1</v>
          </cell>
          <cell r="M1002">
            <v>1</v>
          </cell>
          <cell r="N1002">
            <v>163140</v>
          </cell>
        </row>
        <row r="1003">
          <cell r="A1003">
            <v>2003</v>
          </cell>
          <cell r="B1003">
            <v>4</v>
          </cell>
          <cell r="C1003" t="str">
            <v>N00</v>
          </cell>
          <cell r="D1003">
            <v>1</v>
          </cell>
          <cell r="E1003">
            <v>1</v>
          </cell>
          <cell r="F1003">
            <v>4</v>
          </cell>
          <cell r="G1003">
            <v>4600</v>
          </cell>
          <cell r="H1003">
            <v>3</v>
          </cell>
          <cell r="I1003" t="str">
            <v>I</v>
          </cell>
          <cell r="J1003">
            <v>49</v>
          </cell>
          <cell r="K1003">
            <v>3700</v>
          </cell>
          <cell r="L1003">
            <v>1</v>
          </cell>
          <cell r="M1003">
            <v>1</v>
          </cell>
          <cell r="N1003">
            <v>2156000</v>
          </cell>
        </row>
        <row r="1004">
          <cell r="A1004">
            <v>2003</v>
          </cell>
          <cell r="B1004">
            <v>4</v>
          </cell>
          <cell r="C1004" t="str">
            <v>N00</v>
          </cell>
          <cell r="D1004">
            <v>1</v>
          </cell>
          <cell r="E1004">
            <v>1</v>
          </cell>
          <cell r="F1004">
            <v>4</v>
          </cell>
          <cell r="G1004">
            <v>4600</v>
          </cell>
          <cell r="H1004">
            <v>3</v>
          </cell>
          <cell r="I1004" t="str">
            <v>P</v>
          </cell>
          <cell r="J1004">
            <v>1</v>
          </cell>
          <cell r="K1004">
            <v>1103</v>
          </cell>
          <cell r="L1004">
            <v>1</v>
          </cell>
          <cell r="M1004">
            <v>1</v>
          </cell>
          <cell r="N1004">
            <v>3128884</v>
          </cell>
        </row>
        <row r="1005">
          <cell r="A1005">
            <v>2003</v>
          </cell>
          <cell r="B1005">
            <v>4</v>
          </cell>
          <cell r="C1005" t="str">
            <v>N00</v>
          </cell>
          <cell r="D1005">
            <v>1</v>
          </cell>
          <cell r="E1005">
            <v>1</v>
          </cell>
          <cell r="F1005">
            <v>4</v>
          </cell>
          <cell r="G1005">
            <v>4600</v>
          </cell>
          <cell r="H1005">
            <v>3</v>
          </cell>
          <cell r="I1005" t="str">
            <v>P</v>
          </cell>
          <cell r="J1005">
            <v>1</v>
          </cell>
          <cell r="K1005">
            <v>1201</v>
          </cell>
          <cell r="L1005">
            <v>1</v>
          </cell>
          <cell r="M1005">
            <v>1</v>
          </cell>
          <cell r="N1005">
            <v>738094</v>
          </cell>
        </row>
        <row r="1006">
          <cell r="A1006">
            <v>2003</v>
          </cell>
          <cell r="B1006">
            <v>4</v>
          </cell>
          <cell r="C1006" t="str">
            <v>N00</v>
          </cell>
          <cell r="D1006">
            <v>1</v>
          </cell>
          <cell r="E1006">
            <v>1</v>
          </cell>
          <cell r="F1006">
            <v>4</v>
          </cell>
          <cell r="G1006">
            <v>4600</v>
          </cell>
          <cell r="H1006">
            <v>3</v>
          </cell>
          <cell r="I1006" t="str">
            <v>P</v>
          </cell>
          <cell r="J1006">
            <v>1</v>
          </cell>
          <cell r="K1006">
            <v>1305</v>
          </cell>
          <cell r="L1006">
            <v>1</v>
          </cell>
          <cell r="M1006">
            <v>1</v>
          </cell>
          <cell r="N1006">
            <v>86915</v>
          </cell>
        </row>
        <row r="1007">
          <cell r="A1007">
            <v>2003</v>
          </cell>
          <cell r="B1007">
            <v>4</v>
          </cell>
          <cell r="C1007" t="str">
            <v>N00</v>
          </cell>
          <cell r="D1007">
            <v>1</v>
          </cell>
          <cell r="E1007">
            <v>1</v>
          </cell>
          <cell r="F1007">
            <v>4</v>
          </cell>
          <cell r="G1007">
            <v>4600</v>
          </cell>
          <cell r="H1007">
            <v>3</v>
          </cell>
          <cell r="I1007" t="str">
            <v>P</v>
          </cell>
          <cell r="J1007">
            <v>1</v>
          </cell>
          <cell r="K1007">
            <v>1306</v>
          </cell>
          <cell r="L1007">
            <v>1</v>
          </cell>
          <cell r="M1007">
            <v>1</v>
          </cell>
          <cell r="N1007">
            <v>429664</v>
          </cell>
        </row>
        <row r="1008">
          <cell r="A1008">
            <v>2003</v>
          </cell>
          <cell r="B1008">
            <v>4</v>
          </cell>
          <cell r="C1008" t="str">
            <v>N00</v>
          </cell>
          <cell r="D1008">
            <v>1</v>
          </cell>
          <cell r="E1008">
            <v>1</v>
          </cell>
          <cell r="F1008">
            <v>4</v>
          </cell>
          <cell r="G1008">
            <v>4600</v>
          </cell>
          <cell r="H1008">
            <v>3</v>
          </cell>
          <cell r="I1008" t="str">
            <v>P</v>
          </cell>
          <cell r="J1008">
            <v>1</v>
          </cell>
          <cell r="K1008">
            <v>1507</v>
          </cell>
          <cell r="L1008">
            <v>1</v>
          </cell>
          <cell r="M1008">
            <v>1</v>
          </cell>
          <cell r="N1008">
            <v>58356</v>
          </cell>
        </row>
        <row r="1009">
          <cell r="A1009">
            <v>2003</v>
          </cell>
          <cell r="B1009">
            <v>4</v>
          </cell>
          <cell r="C1009" t="str">
            <v>N00</v>
          </cell>
          <cell r="D1009">
            <v>1</v>
          </cell>
          <cell r="E1009">
            <v>1</v>
          </cell>
          <cell r="F1009">
            <v>4</v>
          </cell>
          <cell r="G1009">
            <v>4600</v>
          </cell>
          <cell r="H1009">
            <v>3</v>
          </cell>
          <cell r="I1009" t="str">
            <v>P</v>
          </cell>
          <cell r="J1009">
            <v>1</v>
          </cell>
          <cell r="K1009">
            <v>1508</v>
          </cell>
          <cell r="L1009">
            <v>1</v>
          </cell>
          <cell r="M1009">
            <v>1</v>
          </cell>
          <cell r="N1009">
            <v>62577</v>
          </cell>
        </row>
        <row r="1010">
          <cell r="A1010">
            <v>2003</v>
          </cell>
          <cell r="B1010">
            <v>4</v>
          </cell>
          <cell r="C1010" t="str">
            <v>N00</v>
          </cell>
          <cell r="D1010">
            <v>1</v>
          </cell>
          <cell r="E1010">
            <v>1</v>
          </cell>
          <cell r="F1010">
            <v>4</v>
          </cell>
          <cell r="G1010">
            <v>4600</v>
          </cell>
          <cell r="H1010">
            <v>3</v>
          </cell>
          <cell r="I1010" t="str">
            <v>P</v>
          </cell>
          <cell r="J1010">
            <v>1</v>
          </cell>
          <cell r="K1010">
            <v>1509</v>
          </cell>
          <cell r="L1010">
            <v>1</v>
          </cell>
          <cell r="M1010">
            <v>1</v>
          </cell>
          <cell r="N1010">
            <v>7127123</v>
          </cell>
        </row>
        <row r="1011">
          <cell r="A1011">
            <v>2003</v>
          </cell>
          <cell r="B1011">
            <v>4</v>
          </cell>
          <cell r="C1011" t="str">
            <v>N00</v>
          </cell>
          <cell r="D1011">
            <v>1</v>
          </cell>
          <cell r="E1011">
            <v>1</v>
          </cell>
          <cell r="F1011">
            <v>4</v>
          </cell>
          <cell r="G1011">
            <v>4600</v>
          </cell>
          <cell r="H1011">
            <v>3</v>
          </cell>
          <cell r="I1011" t="str">
            <v>P</v>
          </cell>
          <cell r="J1011">
            <v>1</v>
          </cell>
          <cell r="K1011">
            <v>1511</v>
          </cell>
          <cell r="L1011">
            <v>1</v>
          </cell>
          <cell r="M1011">
            <v>1</v>
          </cell>
          <cell r="N1011">
            <v>14208</v>
          </cell>
        </row>
        <row r="1012">
          <cell r="A1012">
            <v>2003</v>
          </cell>
          <cell r="B1012">
            <v>4</v>
          </cell>
          <cell r="C1012" t="str">
            <v>N00</v>
          </cell>
          <cell r="D1012">
            <v>1</v>
          </cell>
          <cell r="E1012">
            <v>1</v>
          </cell>
          <cell r="F1012">
            <v>4</v>
          </cell>
          <cell r="G1012">
            <v>4600</v>
          </cell>
          <cell r="H1012">
            <v>3</v>
          </cell>
          <cell r="I1012" t="str">
            <v>P</v>
          </cell>
          <cell r="J1012">
            <v>58</v>
          </cell>
          <cell r="K1012">
            <v>2100</v>
          </cell>
          <cell r="L1012">
            <v>1</v>
          </cell>
          <cell r="M1012">
            <v>1</v>
          </cell>
          <cell r="N1012">
            <v>76870</v>
          </cell>
        </row>
        <row r="1013">
          <cell r="A1013">
            <v>2003</v>
          </cell>
          <cell r="B1013">
            <v>4</v>
          </cell>
          <cell r="C1013" t="str">
            <v>N00</v>
          </cell>
          <cell r="D1013">
            <v>1</v>
          </cell>
          <cell r="E1013">
            <v>1</v>
          </cell>
          <cell r="F1013">
            <v>4</v>
          </cell>
          <cell r="G1013">
            <v>4600</v>
          </cell>
          <cell r="H1013">
            <v>3</v>
          </cell>
          <cell r="I1013" t="str">
            <v>P</v>
          </cell>
          <cell r="J1013">
            <v>58</v>
          </cell>
          <cell r="K1013">
            <v>2200</v>
          </cell>
          <cell r="L1013">
            <v>1</v>
          </cell>
          <cell r="M1013">
            <v>1</v>
          </cell>
          <cell r="N1013">
            <v>2740</v>
          </cell>
        </row>
        <row r="1014">
          <cell r="A1014">
            <v>2003</v>
          </cell>
          <cell r="B1014">
            <v>4</v>
          </cell>
          <cell r="C1014" t="str">
            <v>N00</v>
          </cell>
          <cell r="D1014">
            <v>1</v>
          </cell>
          <cell r="E1014">
            <v>1</v>
          </cell>
          <cell r="F1014">
            <v>4</v>
          </cell>
          <cell r="G1014">
            <v>4600</v>
          </cell>
          <cell r="H1014">
            <v>3</v>
          </cell>
          <cell r="I1014" t="str">
            <v>P</v>
          </cell>
          <cell r="J1014">
            <v>58</v>
          </cell>
          <cell r="K1014">
            <v>2300</v>
          </cell>
          <cell r="L1014">
            <v>1</v>
          </cell>
          <cell r="M1014">
            <v>1</v>
          </cell>
          <cell r="N1014">
            <v>6777</v>
          </cell>
        </row>
        <row r="1015">
          <cell r="A1015">
            <v>2003</v>
          </cell>
          <cell r="B1015">
            <v>4</v>
          </cell>
          <cell r="C1015" t="str">
            <v>N00</v>
          </cell>
          <cell r="D1015">
            <v>1</v>
          </cell>
          <cell r="E1015">
            <v>1</v>
          </cell>
          <cell r="F1015">
            <v>4</v>
          </cell>
          <cell r="G1015">
            <v>4600</v>
          </cell>
          <cell r="H1015">
            <v>3</v>
          </cell>
          <cell r="I1015" t="str">
            <v>P</v>
          </cell>
          <cell r="J1015">
            <v>58</v>
          </cell>
          <cell r="K1015">
            <v>2400</v>
          </cell>
          <cell r="L1015">
            <v>1</v>
          </cell>
          <cell r="M1015">
            <v>1</v>
          </cell>
          <cell r="N1015">
            <v>272</v>
          </cell>
        </row>
        <row r="1016">
          <cell r="A1016">
            <v>2003</v>
          </cell>
          <cell r="B1016">
            <v>4</v>
          </cell>
          <cell r="C1016" t="str">
            <v>N00</v>
          </cell>
          <cell r="D1016">
            <v>1</v>
          </cell>
          <cell r="E1016">
            <v>1</v>
          </cell>
          <cell r="F1016">
            <v>4</v>
          </cell>
          <cell r="G1016">
            <v>4600</v>
          </cell>
          <cell r="H1016">
            <v>3</v>
          </cell>
          <cell r="I1016" t="str">
            <v>P</v>
          </cell>
          <cell r="J1016">
            <v>58</v>
          </cell>
          <cell r="K1016">
            <v>2500</v>
          </cell>
          <cell r="L1016">
            <v>1</v>
          </cell>
          <cell r="M1016">
            <v>1</v>
          </cell>
          <cell r="N1016">
            <v>16665</v>
          </cell>
        </row>
        <row r="1017">
          <cell r="A1017">
            <v>2003</v>
          </cell>
          <cell r="B1017">
            <v>4</v>
          </cell>
          <cell r="C1017" t="str">
            <v>N00</v>
          </cell>
          <cell r="D1017">
            <v>1</v>
          </cell>
          <cell r="E1017">
            <v>1</v>
          </cell>
          <cell r="F1017">
            <v>4</v>
          </cell>
          <cell r="G1017">
            <v>4600</v>
          </cell>
          <cell r="H1017">
            <v>3</v>
          </cell>
          <cell r="I1017" t="str">
            <v>P</v>
          </cell>
          <cell r="J1017">
            <v>58</v>
          </cell>
          <cell r="K1017">
            <v>2700</v>
          </cell>
          <cell r="L1017">
            <v>1</v>
          </cell>
          <cell r="M1017">
            <v>1</v>
          </cell>
          <cell r="N1017">
            <v>14228</v>
          </cell>
        </row>
        <row r="1018">
          <cell r="A1018">
            <v>2003</v>
          </cell>
          <cell r="B1018">
            <v>4</v>
          </cell>
          <cell r="C1018" t="str">
            <v>N00</v>
          </cell>
          <cell r="D1018">
            <v>1</v>
          </cell>
          <cell r="E1018">
            <v>1</v>
          </cell>
          <cell r="F1018">
            <v>4</v>
          </cell>
          <cell r="G1018">
            <v>4600</v>
          </cell>
          <cell r="H1018">
            <v>3</v>
          </cell>
          <cell r="I1018" t="str">
            <v>P</v>
          </cell>
          <cell r="J1018">
            <v>58</v>
          </cell>
          <cell r="K1018">
            <v>3100</v>
          </cell>
          <cell r="L1018">
            <v>1</v>
          </cell>
          <cell r="M1018">
            <v>1</v>
          </cell>
          <cell r="N1018">
            <v>23604</v>
          </cell>
        </row>
        <row r="1019">
          <cell r="A1019">
            <v>2003</v>
          </cell>
          <cell r="B1019">
            <v>4</v>
          </cell>
          <cell r="C1019" t="str">
            <v>N00</v>
          </cell>
          <cell r="D1019">
            <v>1</v>
          </cell>
          <cell r="E1019">
            <v>1</v>
          </cell>
          <cell r="F1019">
            <v>4</v>
          </cell>
          <cell r="G1019">
            <v>4600</v>
          </cell>
          <cell r="H1019">
            <v>3</v>
          </cell>
          <cell r="I1019" t="str">
            <v>P</v>
          </cell>
          <cell r="J1019">
            <v>58</v>
          </cell>
          <cell r="K1019">
            <v>3300</v>
          </cell>
          <cell r="L1019">
            <v>1</v>
          </cell>
          <cell r="M1019">
            <v>1</v>
          </cell>
          <cell r="N1019">
            <v>50000</v>
          </cell>
        </row>
        <row r="1020">
          <cell r="A1020">
            <v>2003</v>
          </cell>
          <cell r="B1020">
            <v>4</v>
          </cell>
          <cell r="C1020" t="str">
            <v>N00</v>
          </cell>
          <cell r="D1020">
            <v>1</v>
          </cell>
          <cell r="E1020">
            <v>1</v>
          </cell>
          <cell r="F1020">
            <v>4</v>
          </cell>
          <cell r="G1020">
            <v>4600</v>
          </cell>
          <cell r="H1020">
            <v>3</v>
          </cell>
          <cell r="I1020" t="str">
            <v>P</v>
          </cell>
          <cell r="J1020">
            <v>58</v>
          </cell>
          <cell r="K1020">
            <v>3400</v>
          </cell>
          <cell r="L1020">
            <v>1</v>
          </cell>
          <cell r="M1020">
            <v>1</v>
          </cell>
          <cell r="N1020">
            <v>14010</v>
          </cell>
        </row>
        <row r="1021">
          <cell r="A1021">
            <v>2003</v>
          </cell>
          <cell r="B1021">
            <v>4</v>
          </cell>
          <cell r="C1021" t="str">
            <v>N00</v>
          </cell>
          <cell r="D1021">
            <v>1</v>
          </cell>
          <cell r="E1021">
            <v>1</v>
          </cell>
          <cell r="F1021">
            <v>4</v>
          </cell>
          <cell r="G1021">
            <v>4600</v>
          </cell>
          <cell r="H1021">
            <v>3</v>
          </cell>
          <cell r="I1021" t="str">
            <v>P</v>
          </cell>
          <cell r="J1021">
            <v>58</v>
          </cell>
          <cell r="K1021">
            <v>3500</v>
          </cell>
          <cell r="L1021">
            <v>1</v>
          </cell>
          <cell r="M1021">
            <v>1</v>
          </cell>
          <cell r="N1021">
            <v>60000</v>
          </cell>
        </row>
        <row r="1022">
          <cell r="A1022">
            <v>2003</v>
          </cell>
          <cell r="B1022">
            <v>4</v>
          </cell>
          <cell r="C1022" t="str">
            <v>N00</v>
          </cell>
          <cell r="D1022">
            <v>1</v>
          </cell>
          <cell r="E1022">
            <v>1</v>
          </cell>
          <cell r="F1022">
            <v>4</v>
          </cell>
          <cell r="G1022">
            <v>4600</v>
          </cell>
          <cell r="H1022">
            <v>3</v>
          </cell>
          <cell r="I1022" t="str">
            <v>P</v>
          </cell>
          <cell r="J1022">
            <v>58</v>
          </cell>
          <cell r="K1022">
            <v>3700</v>
          </cell>
          <cell r="L1022">
            <v>1</v>
          </cell>
          <cell r="M1022">
            <v>1</v>
          </cell>
          <cell r="N1022">
            <v>237877</v>
          </cell>
        </row>
        <row r="1023">
          <cell r="A1023">
            <v>2003</v>
          </cell>
          <cell r="B1023">
            <v>4</v>
          </cell>
          <cell r="C1023" t="str">
            <v>N00</v>
          </cell>
          <cell r="D1023">
            <v>1</v>
          </cell>
          <cell r="E1023">
            <v>1</v>
          </cell>
          <cell r="F1023">
            <v>4</v>
          </cell>
          <cell r="G1023">
            <v>4600</v>
          </cell>
          <cell r="H1023">
            <v>3</v>
          </cell>
          <cell r="I1023" t="str">
            <v>P</v>
          </cell>
          <cell r="J1023">
            <v>58</v>
          </cell>
          <cell r="K1023">
            <v>3800</v>
          </cell>
          <cell r="L1023">
            <v>1</v>
          </cell>
          <cell r="M1023">
            <v>1</v>
          </cell>
          <cell r="N1023">
            <v>676255</v>
          </cell>
        </row>
        <row r="1024">
          <cell r="A1024">
            <v>2003</v>
          </cell>
          <cell r="B1024">
            <v>4</v>
          </cell>
          <cell r="C1024" t="str">
            <v>N00</v>
          </cell>
          <cell r="D1024">
            <v>1</v>
          </cell>
          <cell r="E1024">
            <v>1</v>
          </cell>
          <cell r="F1024">
            <v>4</v>
          </cell>
          <cell r="G1024">
            <v>4600</v>
          </cell>
          <cell r="H1024">
            <v>3</v>
          </cell>
          <cell r="I1024" t="str">
            <v>P</v>
          </cell>
          <cell r="J1024">
            <v>59</v>
          </cell>
          <cell r="K1024">
            <v>3400</v>
          </cell>
          <cell r="L1024">
            <v>1</v>
          </cell>
          <cell r="M1024">
            <v>1</v>
          </cell>
          <cell r="N1024">
            <v>2012865</v>
          </cell>
        </row>
        <row r="1025">
          <cell r="A1025">
            <v>2003</v>
          </cell>
          <cell r="B1025">
            <v>4</v>
          </cell>
          <cell r="C1025" t="str">
            <v>Q00</v>
          </cell>
          <cell r="D1025">
            <v>1</v>
          </cell>
          <cell r="E1025">
            <v>1</v>
          </cell>
          <cell r="F1025">
            <v>4</v>
          </cell>
          <cell r="G1025">
            <v>4600</v>
          </cell>
          <cell r="H1025">
            <v>1</v>
          </cell>
          <cell r="I1025" t="str">
            <v>I</v>
          </cell>
          <cell r="J1025">
            <v>50</v>
          </cell>
          <cell r="K1025">
            <v>5200</v>
          </cell>
          <cell r="L1025">
            <v>2</v>
          </cell>
          <cell r="M1025">
            <v>1</v>
          </cell>
          <cell r="N1025">
            <v>345951</v>
          </cell>
        </row>
        <row r="1026">
          <cell r="A1026">
            <v>2003</v>
          </cell>
          <cell r="B1026">
            <v>4</v>
          </cell>
          <cell r="C1026" t="str">
            <v>Q00</v>
          </cell>
          <cell r="D1026">
            <v>1</v>
          </cell>
          <cell r="E1026">
            <v>1</v>
          </cell>
          <cell r="F1026">
            <v>4</v>
          </cell>
          <cell r="G1026">
            <v>4600</v>
          </cell>
          <cell r="H1026">
            <v>1</v>
          </cell>
          <cell r="I1026" t="str">
            <v>P</v>
          </cell>
          <cell r="J1026">
            <v>1</v>
          </cell>
          <cell r="K1026">
            <v>1103</v>
          </cell>
          <cell r="L1026">
            <v>1</v>
          </cell>
          <cell r="M1026">
            <v>1</v>
          </cell>
          <cell r="N1026">
            <v>7610841</v>
          </cell>
        </row>
        <row r="1027">
          <cell r="A1027">
            <v>2003</v>
          </cell>
          <cell r="B1027">
            <v>4</v>
          </cell>
          <cell r="C1027" t="str">
            <v>Q00</v>
          </cell>
          <cell r="D1027">
            <v>1</v>
          </cell>
          <cell r="E1027">
            <v>1</v>
          </cell>
          <cell r="F1027">
            <v>4</v>
          </cell>
          <cell r="G1027">
            <v>4600</v>
          </cell>
          <cell r="H1027">
            <v>1</v>
          </cell>
          <cell r="I1027" t="str">
            <v>P</v>
          </cell>
          <cell r="J1027">
            <v>1</v>
          </cell>
          <cell r="K1027">
            <v>1305</v>
          </cell>
          <cell r="L1027">
            <v>1</v>
          </cell>
          <cell r="M1027">
            <v>1</v>
          </cell>
          <cell r="N1027">
            <v>211414</v>
          </cell>
        </row>
        <row r="1028">
          <cell r="A1028">
            <v>2003</v>
          </cell>
          <cell r="B1028">
            <v>4</v>
          </cell>
          <cell r="C1028" t="str">
            <v>Q00</v>
          </cell>
          <cell r="D1028">
            <v>1</v>
          </cell>
          <cell r="E1028">
            <v>1</v>
          </cell>
          <cell r="F1028">
            <v>4</v>
          </cell>
          <cell r="G1028">
            <v>4600</v>
          </cell>
          <cell r="H1028">
            <v>1</v>
          </cell>
          <cell r="I1028" t="str">
            <v>P</v>
          </cell>
          <cell r="J1028">
            <v>1</v>
          </cell>
          <cell r="K1028">
            <v>1306</v>
          </cell>
          <cell r="L1028">
            <v>1</v>
          </cell>
          <cell r="M1028">
            <v>1</v>
          </cell>
          <cell r="N1028">
            <v>845650</v>
          </cell>
        </row>
        <row r="1029">
          <cell r="A1029">
            <v>2003</v>
          </cell>
          <cell r="B1029">
            <v>4</v>
          </cell>
          <cell r="C1029" t="str">
            <v>Q00</v>
          </cell>
          <cell r="D1029">
            <v>1</v>
          </cell>
          <cell r="E1029">
            <v>1</v>
          </cell>
          <cell r="F1029">
            <v>4</v>
          </cell>
          <cell r="G1029">
            <v>4600</v>
          </cell>
          <cell r="H1029">
            <v>1</v>
          </cell>
          <cell r="I1029" t="str">
            <v>P</v>
          </cell>
          <cell r="J1029">
            <v>1</v>
          </cell>
          <cell r="K1029">
            <v>1507</v>
          </cell>
          <cell r="L1029">
            <v>1</v>
          </cell>
          <cell r="M1029">
            <v>1</v>
          </cell>
          <cell r="N1029">
            <v>201744</v>
          </cell>
        </row>
        <row r="1030">
          <cell r="A1030">
            <v>2003</v>
          </cell>
          <cell r="B1030">
            <v>4</v>
          </cell>
          <cell r="C1030" t="str">
            <v>Q00</v>
          </cell>
          <cell r="D1030">
            <v>1</v>
          </cell>
          <cell r="E1030">
            <v>1</v>
          </cell>
          <cell r="F1030">
            <v>4</v>
          </cell>
          <cell r="G1030">
            <v>4600</v>
          </cell>
          <cell r="H1030">
            <v>1</v>
          </cell>
          <cell r="I1030" t="str">
            <v>P</v>
          </cell>
          <cell r="J1030">
            <v>1</v>
          </cell>
          <cell r="K1030">
            <v>1508</v>
          </cell>
          <cell r="L1030">
            <v>1</v>
          </cell>
          <cell r="M1030">
            <v>1</v>
          </cell>
          <cell r="N1030">
            <v>152214</v>
          </cell>
        </row>
        <row r="1031">
          <cell r="A1031">
            <v>2003</v>
          </cell>
          <cell r="B1031">
            <v>4</v>
          </cell>
          <cell r="C1031" t="str">
            <v>Q00</v>
          </cell>
          <cell r="D1031">
            <v>1</v>
          </cell>
          <cell r="E1031">
            <v>1</v>
          </cell>
          <cell r="F1031">
            <v>4</v>
          </cell>
          <cell r="G1031">
            <v>4600</v>
          </cell>
          <cell r="H1031">
            <v>1</v>
          </cell>
          <cell r="I1031" t="str">
            <v>P</v>
          </cell>
          <cell r="J1031">
            <v>1</v>
          </cell>
          <cell r="K1031">
            <v>1509</v>
          </cell>
          <cell r="L1031">
            <v>1</v>
          </cell>
          <cell r="M1031">
            <v>1</v>
          </cell>
          <cell r="N1031">
            <v>10627236</v>
          </cell>
        </row>
        <row r="1032">
          <cell r="A1032">
            <v>2003</v>
          </cell>
          <cell r="B1032">
            <v>4</v>
          </cell>
          <cell r="C1032" t="str">
            <v>Q00</v>
          </cell>
          <cell r="D1032">
            <v>1</v>
          </cell>
          <cell r="E1032">
            <v>1</v>
          </cell>
          <cell r="F1032">
            <v>4</v>
          </cell>
          <cell r="G1032">
            <v>4600</v>
          </cell>
          <cell r="H1032">
            <v>1</v>
          </cell>
          <cell r="I1032" t="str">
            <v>P</v>
          </cell>
          <cell r="J1032">
            <v>1</v>
          </cell>
          <cell r="K1032">
            <v>1511</v>
          </cell>
          <cell r="L1032">
            <v>1</v>
          </cell>
          <cell r="M1032">
            <v>1</v>
          </cell>
          <cell r="N1032">
            <v>213120</v>
          </cell>
        </row>
        <row r="1033">
          <cell r="A1033">
            <v>2003</v>
          </cell>
          <cell r="B1033">
            <v>4</v>
          </cell>
          <cell r="C1033" t="str">
            <v>Q00</v>
          </cell>
          <cell r="D1033">
            <v>1</v>
          </cell>
          <cell r="E1033">
            <v>1</v>
          </cell>
          <cell r="F1033">
            <v>4</v>
          </cell>
          <cell r="G1033">
            <v>4600</v>
          </cell>
          <cell r="H1033">
            <v>1</v>
          </cell>
          <cell r="I1033" t="str">
            <v>P</v>
          </cell>
          <cell r="J1033">
            <v>61</v>
          </cell>
          <cell r="K1033">
            <v>2100</v>
          </cell>
          <cell r="L1033">
            <v>1</v>
          </cell>
          <cell r="M1033">
            <v>1</v>
          </cell>
          <cell r="N1033">
            <v>202851</v>
          </cell>
        </row>
        <row r="1034">
          <cell r="A1034">
            <v>2003</v>
          </cell>
          <cell r="B1034">
            <v>4</v>
          </cell>
          <cell r="C1034" t="str">
            <v>Q00</v>
          </cell>
          <cell r="D1034">
            <v>1</v>
          </cell>
          <cell r="E1034">
            <v>1</v>
          </cell>
          <cell r="F1034">
            <v>4</v>
          </cell>
          <cell r="G1034">
            <v>4600</v>
          </cell>
          <cell r="H1034">
            <v>1</v>
          </cell>
          <cell r="I1034" t="str">
            <v>P</v>
          </cell>
          <cell r="J1034">
            <v>61</v>
          </cell>
          <cell r="K1034">
            <v>2200</v>
          </cell>
          <cell r="L1034">
            <v>1</v>
          </cell>
          <cell r="M1034">
            <v>1</v>
          </cell>
          <cell r="N1034">
            <v>216900</v>
          </cell>
        </row>
        <row r="1035">
          <cell r="A1035">
            <v>2003</v>
          </cell>
          <cell r="B1035">
            <v>4</v>
          </cell>
          <cell r="C1035" t="str">
            <v>Q00</v>
          </cell>
          <cell r="D1035">
            <v>1</v>
          </cell>
          <cell r="E1035">
            <v>1</v>
          </cell>
          <cell r="F1035">
            <v>4</v>
          </cell>
          <cell r="G1035">
            <v>4600</v>
          </cell>
          <cell r="H1035">
            <v>1</v>
          </cell>
          <cell r="I1035" t="str">
            <v>P</v>
          </cell>
          <cell r="J1035">
            <v>61</v>
          </cell>
          <cell r="K1035">
            <v>2300</v>
          </cell>
          <cell r="L1035">
            <v>1</v>
          </cell>
          <cell r="M1035">
            <v>1</v>
          </cell>
          <cell r="N1035">
            <v>1448483</v>
          </cell>
        </row>
        <row r="1036">
          <cell r="A1036">
            <v>2003</v>
          </cell>
          <cell r="B1036">
            <v>4</v>
          </cell>
          <cell r="C1036" t="str">
            <v>Q00</v>
          </cell>
          <cell r="D1036">
            <v>1</v>
          </cell>
          <cell r="E1036">
            <v>1</v>
          </cell>
          <cell r="F1036">
            <v>4</v>
          </cell>
          <cell r="G1036">
            <v>4600</v>
          </cell>
          <cell r="H1036">
            <v>1</v>
          </cell>
          <cell r="I1036" t="str">
            <v>P</v>
          </cell>
          <cell r="J1036">
            <v>61</v>
          </cell>
          <cell r="K1036">
            <v>2400</v>
          </cell>
          <cell r="L1036">
            <v>1</v>
          </cell>
          <cell r="M1036">
            <v>1</v>
          </cell>
          <cell r="N1036">
            <v>378854</v>
          </cell>
        </row>
        <row r="1037">
          <cell r="A1037">
            <v>2003</v>
          </cell>
          <cell r="B1037">
            <v>4</v>
          </cell>
          <cell r="C1037" t="str">
            <v>Q00</v>
          </cell>
          <cell r="D1037">
            <v>1</v>
          </cell>
          <cell r="E1037">
            <v>1</v>
          </cell>
          <cell r="F1037">
            <v>4</v>
          </cell>
          <cell r="G1037">
            <v>4600</v>
          </cell>
          <cell r="H1037">
            <v>1</v>
          </cell>
          <cell r="I1037" t="str">
            <v>P</v>
          </cell>
          <cell r="J1037">
            <v>61</v>
          </cell>
          <cell r="K1037">
            <v>2500</v>
          </cell>
          <cell r="L1037">
            <v>1</v>
          </cell>
          <cell r="M1037">
            <v>1</v>
          </cell>
          <cell r="N1037">
            <v>685004</v>
          </cell>
        </row>
        <row r="1038">
          <cell r="A1038">
            <v>2003</v>
          </cell>
          <cell r="B1038">
            <v>4</v>
          </cell>
          <cell r="C1038" t="str">
            <v>Q00</v>
          </cell>
          <cell r="D1038">
            <v>1</v>
          </cell>
          <cell r="E1038">
            <v>1</v>
          </cell>
          <cell r="F1038">
            <v>4</v>
          </cell>
          <cell r="G1038">
            <v>4600</v>
          </cell>
          <cell r="H1038">
            <v>1</v>
          </cell>
          <cell r="I1038" t="str">
            <v>P</v>
          </cell>
          <cell r="J1038">
            <v>61</v>
          </cell>
          <cell r="K1038">
            <v>2700</v>
          </cell>
          <cell r="L1038">
            <v>1</v>
          </cell>
          <cell r="M1038">
            <v>1</v>
          </cell>
          <cell r="N1038">
            <v>70864</v>
          </cell>
        </row>
        <row r="1039">
          <cell r="A1039">
            <v>2003</v>
          </cell>
          <cell r="B1039">
            <v>4</v>
          </cell>
          <cell r="C1039" t="str">
            <v>Q00</v>
          </cell>
          <cell r="D1039">
            <v>1</v>
          </cell>
          <cell r="E1039">
            <v>1</v>
          </cell>
          <cell r="F1039">
            <v>4</v>
          </cell>
          <cell r="G1039">
            <v>4600</v>
          </cell>
          <cell r="H1039">
            <v>1</v>
          </cell>
          <cell r="I1039" t="str">
            <v>P</v>
          </cell>
          <cell r="J1039">
            <v>61</v>
          </cell>
          <cell r="K1039">
            <v>3100</v>
          </cell>
          <cell r="L1039">
            <v>1</v>
          </cell>
          <cell r="M1039">
            <v>1</v>
          </cell>
          <cell r="N1039">
            <v>173970</v>
          </cell>
        </row>
        <row r="1040">
          <cell r="A1040">
            <v>2003</v>
          </cell>
          <cell r="B1040">
            <v>4</v>
          </cell>
          <cell r="C1040" t="str">
            <v>Q00</v>
          </cell>
          <cell r="D1040">
            <v>1</v>
          </cell>
          <cell r="E1040">
            <v>1</v>
          </cell>
          <cell r="F1040">
            <v>4</v>
          </cell>
          <cell r="G1040">
            <v>4600</v>
          </cell>
          <cell r="H1040">
            <v>1</v>
          </cell>
          <cell r="I1040" t="str">
            <v>P</v>
          </cell>
          <cell r="J1040">
            <v>61</v>
          </cell>
          <cell r="K1040">
            <v>3200</v>
          </cell>
          <cell r="L1040">
            <v>1</v>
          </cell>
          <cell r="M1040">
            <v>1</v>
          </cell>
          <cell r="N1040">
            <v>726825</v>
          </cell>
        </row>
        <row r="1041">
          <cell r="A1041">
            <v>2003</v>
          </cell>
          <cell r="B1041">
            <v>4</v>
          </cell>
          <cell r="C1041" t="str">
            <v>Q00</v>
          </cell>
          <cell r="D1041">
            <v>1</v>
          </cell>
          <cell r="E1041">
            <v>1</v>
          </cell>
          <cell r="F1041">
            <v>4</v>
          </cell>
          <cell r="G1041">
            <v>4600</v>
          </cell>
          <cell r="H1041">
            <v>1</v>
          </cell>
          <cell r="I1041" t="str">
            <v>P</v>
          </cell>
          <cell r="J1041">
            <v>61</v>
          </cell>
          <cell r="K1041">
            <v>3400</v>
          </cell>
          <cell r="L1041">
            <v>1</v>
          </cell>
          <cell r="M1041">
            <v>1</v>
          </cell>
          <cell r="N1041">
            <v>128757</v>
          </cell>
        </row>
        <row r="1042">
          <cell r="A1042">
            <v>2003</v>
          </cell>
          <cell r="B1042">
            <v>4</v>
          </cell>
          <cell r="C1042" t="str">
            <v>Q00</v>
          </cell>
          <cell r="D1042">
            <v>1</v>
          </cell>
          <cell r="E1042">
            <v>1</v>
          </cell>
          <cell r="F1042">
            <v>4</v>
          </cell>
          <cell r="G1042">
            <v>4600</v>
          </cell>
          <cell r="H1042">
            <v>1</v>
          </cell>
          <cell r="I1042" t="str">
            <v>P</v>
          </cell>
          <cell r="J1042">
            <v>61</v>
          </cell>
          <cell r="K1042">
            <v>3500</v>
          </cell>
          <cell r="L1042">
            <v>1</v>
          </cell>
          <cell r="M1042">
            <v>1</v>
          </cell>
          <cell r="N1042">
            <v>226823</v>
          </cell>
        </row>
        <row r="1043">
          <cell r="A1043">
            <v>2003</v>
          </cell>
          <cell r="B1043">
            <v>4</v>
          </cell>
          <cell r="C1043" t="str">
            <v>Q00</v>
          </cell>
          <cell r="D1043">
            <v>1</v>
          </cell>
          <cell r="E1043">
            <v>1</v>
          </cell>
          <cell r="F1043">
            <v>4</v>
          </cell>
          <cell r="G1043">
            <v>4600</v>
          </cell>
          <cell r="H1043">
            <v>1</v>
          </cell>
          <cell r="I1043" t="str">
            <v>P</v>
          </cell>
          <cell r="J1043">
            <v>61</v>
          </cell>
          <cell r="K1043">
            <v>3600</v>
          </cell>
          <cell r="L1043">
            <v>1</v>
          </cell>
          <cell r="M1043">
            <v>1</v>
          </cell>
          <cell r="N1043">
            <v>306947</v>
          </cell>
        </row>
        <row r="1044">
          <cell r="A1044">
            <v>2003</v>
          </cell>
          <cell r="B1044">
            <v>4</v>
          </cell>
          <cell r="C1044" t="str">
            <v>Q00</v>
          </cell>
          <cell r="D1044">
            <v>1</v>
          </cell>
          <cell r="E1044">
            <v>1</v>
          </cell>
          <cell r="F1044">
            <v>4</v>
          </cell>
          <cell r="G1044">
            <v>4600</v>
          </cell>
          <cell r="H1044">
            <v>1</v>
          </cell>
          <cell r="I1044" t="str">
            <v>P</v>
          </cell>
          <cell r="J1044">
            <v>61</v>
          </cell>
          <cell r="K1044">
            <v>3800</v>
          </cell>
          <cell r="L1044">
            <v>1</v>
          </cell>
          <cell r="M1044">
            <v>1</v>
          </cell>
          <cell r="N1044">
            <v>16509199</v>
          </cell>
        </row>
        <row r="1045">
          <cell r="A1045">
            <v>2003</v>
          </cell>
          <cell r="B1045">
            <v>4</v>
          </cell>
          <cell r="C1045" t="str">
            <v>Q00</v>
          </cell>
          <cell r="D1045">
            <v>1</v>
          </cell>
          <cell r="E1045">
            <v>1</v>
          </cell>
          <cell r="F1045">
            <v>4</v>
          </cell>
          <cell r="G1045">
            <v>4600</v>
          </cell>
          <cell r="H1045">
            <v>1</v>
          </cell>
          <cell r="I1045" t="str">
            <v>P</v>
          </cell>
          <cell r="J1045">
            <v>62</v>
          </cell>
          <cell r="K1045">
            <v>2200</v>
          </cell>
          <cell r="L1045">
            <v>1</v>
          </cell>
          <cell r="M1045">
            <v>1</v>
          </cell>
          <cell r="N1045">
            <v>11100</v>
          </cell>
        </row>
        <row r="1046">
          <cell r="A1046">
            <v>2003</v>
          </cell>
          <cell r="B1046">
            <v>4</v>
          </cell>
          <cell r="C1046" t="str">
            <v>Q00</v>
          </cell>
          <cell r="D1046">
            <v>1</v>
          </cell>
          <cell r="E1046">
            <v>1</v>
          </cell>
          <cell r="F1046">
            <v>4</v>
          </cell>
          <cell r="G1046">
            <v>4600</v>
          </cell>
          <cell r="H1046">
            <v>1</v>
          </cell>
          <cell r="I1046" t="str">
            <v>P</v>
          </cell>
          <cell r="J1046">
            <v>62</v>
          </cell>
          <cell r="K1046">
            <v>2300</v>
          </cell>
          <cell r="L1046">
            <v>1</v>
          </cell>
          <cell r="M1046">
            <v>1</v>
          </cell>
          <cell r="N1046">
            <v>29774</v>
          </cell>
        </row>
        <row r="1047">
          <cell r="A1047">
            <v>2003</v>
          </cell>
          <cell r="B1047">
            <v>4</v>
          </cell>
          <cell r="C1047" t="str">
            <v>Q00</v>
          </cell>
          <cell r="D1047">
            <v>1</v>
          </cell>
          <cell r="E1047">
            <v>1</v>
          </cell>
          <cell r="F1047">
            <v>4</v>
          </cell>
          <cell r="G1047">
            <v>4600</v>
          </cell>
          <cell r="H1047">
            <v>1</v>
          </cell>
          <cell r="I1047" t="str">
            <v>P</v>
          </cell>
          <cell r="J1047">
            <v>62</v>
          </cell>
          <cell r="K1047">
            <v>2500</v>
          </cell>
          <cell r="L1047">
            <v>1</v>
          </cell>
          <cell r="M1047">
            <v>1</v>
          </cell>
          <cell r="N1047">
            <v>13591</v>
          </cell>
        </row>
        <row r="1048">
          <cell r="A1048">
            <v>2003</v>
          </cell>
          <cell r="B1048">
            <v>4</v>
          </cell>
          <cell r="C1048" t="str">
            <v>Q00</v>
          </cell>
          <cell r="D1048">
            <v>1</v>
          </cell>
          <cell r="E1048">
            <v>1</v>
          </cell>
          <cell r="F1048">
            <v>4</v>
          </cell>
          <cell r="G1048">
            <v>4600</v>
          </cell>
          <cell r="H1048">
            <v>1</v>
          </cell>
          <cell r="I1048" t="str">
            <v>P</v>
          </cell>
          <cell r="J1048">
            <v>62</v>
          </cell>
          <cell r="K1048">
            <v>2700</v>
          </cell>
          <cell r="L1048">
            <v>1</v>
          </cell>
          <cell r="M1048">
            <v>1</v>
          </cell>
          <cell r="N1048">
            <v>6975</v>
          </cell>
        </row>
        <row r="1049">
          <cell r="A1049">
            <v>2003</v>
          </cell>
          <cell r="B1049">
            <v>4</v>
          </cell>
          <cell r="C1049" t="str">
            <v>Q00</v>
          </cell>
          <cell r="D1049">
            <v>1</v>
          </cell>
          <cell r="E1049">
            <v>1</v>
          </cell>
          <cell r="F1049">
            <v>4</v>
          </cell>
          <cell r="G1049">
            <v>4600</v>
          </cell>
          <cell r="H1049">
            <v>1</v>
          </cell>
          <cell r="I1049" t="str">
            <v>P</v>
          </cell>
          <cell r="J1049">
            <v>62</v>
          </cell>
          <cell r="K1049">
            <v>3100</v>
          </cell>
          <cell r="L1049">
            <v>1</v>
          </cell>
          <cell r="M1049">
            <v>1</v>
          </cell>
          <cell r="N1049">
            <v>779</v>
          </cell>
        </row>
        <row r="1050">
          <cell r="A1050">
            <v>2003</v>
          </cell>
          <cell r="B1050">
            <v>4</v>
          </cell>
          <cell r="C1050" t="str">
            <v>Q00</v>
          </cell>
          <cell r="D1050">
            <v>1</v>
          </cell>
          <cell r="E1050">
            <v>1</v>
          </cell>
          <cell r="F1050">
            <v>4</v>
          </cell>
          <cell r="G1050">
            <v>4600</v>
          </cell>
          <cell r="H1050">
            <v>1</v>
          </cell>
          <cell r="I1050" t="str">
            <v>P</v>
          </cell>
          <cell r="J1050">
            <v>62</v>
          </cell>
          <cell r="K1050">
            <v>3400</v>
          </cell>
          <cell r="L1050">
            <v>1</v>
          </cell>
          <cell r="M1050">
            <v>1</v>
          </cell>
          <cell r="N1050">
            <v>4930</v>
          </cell>
        </row>
        <row r="1051">
          <cell r="A1051">
            <v>2003</v>
          </cell>
          <cell r="B1051">
            <v>4</v>
          </cell>
          <cell r="C1051" t="str">
            <v>Q00</v>
          </cell>
          <cell r="D1051">
            <v>1</v>
          </cell>
          <cell r="E1051">
            <v>1</v>
          </cell>
          <cell r="F1051">
            <v>4</v>
          </cell>
          <cell r="G1051">
            <v>4600</v>
          </cell>
          <cell r="H1051">
            <v>1</v>
          </cell>
          <cell r="I1051" t="str">
            <v>P</v>
          </cell>
          <cell r="J1051">
            <v>62</v>
          </cell>
          <cell r="K1051">
            <v>3500</v>
          </cell>
          <cell r="L1051">
            <v>1</v>
          </cell>
          <cell r="M1051">
            <v>1</v>
          </cell>
          <cell r="N1051">
            <v>25064</v>
          </cell>
        </row>
        <row r="1052">
          <cell r="A1052">
            <v>2003</v>
          </cell>
          <cell r="B1052">
            <v>4</v>
          </cell>
          <cell r="C1052" t="str">
            <v>Q00</v>
          </cell>
          <cell r="D1052">
            <v>1</v>
          </cell>
          <cell r="E1052">
            <v>1</v>
          </cell>
          <cell r="F1052">
            <v>4</v>
          </cell>
          <cell r="G1052">
            <v>4600</v>
          </cell>
          <cell r="H1052">
            <v>1</v>
          </cell>
          <cell r="I1052" t="str">
            <v>P</v>
          </cell>
          <cell r="J1052">
            <v>62</v>
          </cell>
          <cell r="K1052">
            <v>3600</v>
          </cell>
          <cell r="L1052">
            <v>1</v>
          </cell>
          <cell r="M1052">
            <v>1</v>
          </cell>
          <cell r="N1052">
            <v>16175</v>
          </cell>
        </row>
        <row r="1053">
          <cell r="A1053">
            <v>2003</v>
          </cell>
          <cell r="B1053">
            <v>4</v>
          </cell>
          <cell r="C1053" t="str">
            <v>Q00</v>
          </cell>
          <cell r="D1053">
            <v>1</v>
          </cell>
          <cell r="E1053">
            <v>1</v>
          </cell>
          <cell r="F1053">
            <v>4</v>
          </cell>
          <cell r="G1053">
            <v>4600</v>
          </cell>
          <cell r="H1053">
            <v>1</v>
          </cell>
          <cell r="I1053" t="str">
            <v>P</v>
          </cell>
          <cell r="J1053">
            <v>62</v>
          </cell>
          <cell r="K1053">
            <v>3800</v>
          </cell>
          <cell r="L1053">
            <v>1</v>
          </cell>
          <cell r="M1053">
            <v>1</v>
          </cell>
          <cell r="N1053">
            <v>391492</v>
          </cell>
        </row>
        <row r="1054">
          <cell r="A1054">
            <v>2003</v>
          </cell>
          <cell r="B1054">
            <v>4</v>
          </cell>
          <cell r="C1054" t="str">
            <v>T00</v>
          </cell>
          <cell r="D1054">
            <v>1</v>
          </cell>
          <cell r="E1054">
            <v>1</v>
          </cell>
          <cell r="F1054">
            <v>4</v>
          </cell>
          <cell r="G1054">
            <v>4600</v>
          </cell>
          <cell r="H1054">
            <v>1</v>
          </cell>
          <cell r="I1054" t="str">
            <v>P</v>
          </cell>
          <cell r="J1054">
            <v>1</v>
          </cell>
          <cell r="K1054">
            <v>1103</v>
          </cell>
          <cell r="L1054">
            <v>1</v>
          </cell>
          <cell r="M1054">
            <v>1</v>
          </cell>
          <cell r="N1054">
            <v>3442987</v>
          </cell>
        </row>
        <row r="1055">
          <cell r="A1055">
            <v>2003</v>
          </cell>
          <cell r="B1055">
            <v>4</v>
          </cell>
          <cell r="C1055" t="str">
            <v>T00</v>
          </cell>
          <cell r="D1055">
            <v>1</v>
          </cell>
          <cell r="E1055">
            <v>1</v>
          </cell>
          <cell r="F1055">
            <v>4</v>
          </cell>
          <cell r="G1055">
            <v>4600</v>
          </cell>
          <cell r="H1055">
            <v>1</v>
          </cell>
          <cell r="I1055" t="str">
            <v>P</v>
          </cell>
          <cell r="J1055">
            <v>1</v>
          </cell>
          <cell r="K1055">
            <v>1305</v>
          </cell>
          <cell r="L1055">
            <v>1</v>
          </cell>
          <cell r="M1055">
            <v>1</v>
          </cell>
          <cell r="N1055">
            <v>95640</v>
          </cell>
        </row>
        <row r="1056">
          <cell r="A1056">
            <v>2003</v>
          </cell>
          <cell r="B1056">
            <v>4</v>
          </cell>
          <cell r="C1056" t="str">
            <v>T00</v>
          </cell>
          <cell r="D1056">
            <v>1</v>
          </cell>
          <cell r="E1056">
            <v>1</v>
          </cell>
          <cell r="F1056">
            <v>4</v>
          </cell>
          <cell r="G1056">
            <v>4600</v>
          </cell>
          <cell r="H1056">
            <v>1</v>
          </cell>
          <cell r="I1056" t="str">
            <v>P</v>
          </cell>
          <cell r="J1056">
            <v>1</v>
          </cell>
          <cell r="K1056">
            <v>1306</v>
          </cell>
          <cell r="L1056">
            <v>1</v>
          </cell>
          <cell r="M1056">
            <v>1</v>
          </cell>
          <cell r="N1056">
            <v>382554</v>
          </cell>
        </row>
        <row r="1057">
          <cell r="A1057">
            <v>2003</v>
          </cell>
          <cell r="B1057">
            <v>4</v>
          </cell>
          <cell r="C1057" t="str">
            <v>T00</v>
          </cell>
          <cell r="D1057">
            <v>1</v>
          </cell>
          <cell r="E1057">
            <v>1</v>
          </cell>
          <cell r="F1057">
            <v>4</v>
          </cell>
          <cell r="G1057">
            <v>4600</v>
          </cell>
          <cell r="H1057">
            <v>1</v>
          </cell>
          <cell r="I1057" t="str">
            <v>P</v>
          </cell>
          <cell r="J1057">
            <v>1</v>
          </cell>
          <cell r="K1057">
            <v>1507</v>
          </cell>
          <cell r="L1057">
            <v>1</v>
          </cell>
          <cell r="M1057">
            <v>1</v>
          </cell>
          <cell r="N1057">
            <v>32340</v>
          </cell>
        </row>
        <row r="1058">
          <cell r="A1058">
            <v>2003</v>
          </cell>
          <cell r="B1058">
            <v>4</v>
          </cell>
          <cell r="C1058" t="str">
            <v>T00</v>
          </cell>
          <cell r="D1058">
            <v>1</v>
          </cell>
          <cell r="E1058">
            <v>1</v>
          </cell>
          <cell r="F1058">
            <v>4</v>
          </cell>
          <cell r="G1058">
            <v>4600</v>
          </cell>
          <cell r="H1058">
            <v>1</v>
          </cell>
          <cell r="I1058" t="str">
            <v>P</v>
          </cell>
          <cell r="J1058">
            <v>1</v>
          </cell>
          <cell r="K1058">
            <v>1508</v>
          </cell>
          <cell r="L1058">
            <v>1</v>
          </cell>
          <cell r="M1058">
            <v>1</v>
          </cell>
          <cell r="N1058">
            <v>68860</v>
          </cell>
        </row>
        <row r="1059">
          <cell r="A1059">
            <v>2003</v>
          </cell>
          <cell r="B1059">
            <v>4</v>
          </cell>
          <cell r="C1059" t="str">
            <v>T00</v>
          </cell>
          <cell r="D1059">
            <v>1</v>
          </cell>
          <cell r="E1059">
            <v>1</v>
          </cell>
          <cell r="F1059">
            <v>4</v>
          </cell>
          <cell r="G1059">
            <v>4600</v>
          </cell>
          <cell r="H1059">
            <v>1</v>
          </cell>
          <cell r="I1059" t="str">
            <v>P</v>
          </cell>
          <cell r="J1059">
            <v>1</v>
          </cell>
          <cell r="K1059">
            <v>1509</v>
          </cell>
          <cell r="L1059">
            <v>1</v>
          </cell>
          <cell r="M1059">
            <v>1</v>
          </cell>
          <cell r="N1059">
            <v>18600733</v>
          </cell>
        </row>
        <row r="1060">
          <cell r="A1060">
            <v>2003</v>
          </cell>
          <cell r="B1060">
            <v>4</v>
          </cell>
          <cell r="C1060" t="str">
            <v>T00</v>
          </cell>
          <cell r="D1060">
            <v>1</v>
          </cell>
          <cell r="E1060">
            <v>1</v>
          </cell>
          <cell r="F1060">
            <v>4</v>
          </cell>
          <cell r="G1060">
            <v>4600</v>
          </cell>
          <cell r="H1060">
            <v>1</v>
          </cell>
          <cell r="I1060" t="str">
            <v>P</v>
          </cell>
          <cell r="J1060">
            <v>63</v>
          </cell>
          <cell r="K1060">
            <v>2100</v>
          </cell>
          <cell r="L1060">
            <v>1</v>
          </cell>
          <cell r="M1060">
            <v>1</v>
          </cell>
          <cell r="N1060">
            <v>64671</v>
          </cell>
        </row>
        <row r="1061">
          <cell r="A1061">
            <v>2003</v>
          </cell>
          <cell r="B1061">
            <v>4</v>
          </cell>
          <cell r="C1061" t="str">
            <v>T00</v>
          </cell>
          <cell r="D1061">
            <v>1</v>
          </cell>
          <cell r="E1061">
            <v>1</v>
          </cell>
          <cell r="F1061">
            <v>4</v>
          </cell>
          <cell r="G1061">
            <v>4600</v>
          </cell>
          <cell r="H1061">
            <v>1</v>
          </cell>
          <cell r="I1061" t="str">
            <v>P</v>
          </cell>
          <cell r="J1061">
            <v>63</v>
          </cell>
          <cell r="K1061">
            <v>2200</v>
          </cell>
          <cell r="L1061">
            <v>1</v>
          </cell>
          <cell r="M1061">
            <v>1</v>
          </cell>
          <cell r="N1061">
            <v>12738</v>
          </cell>
        </row>
        <row r="1062">
          <cell r="A1062">
            <v>2003</v>
          </cell>
          <cell r="B1062">
            <v>4</v>
          </cell>
          <cell r="C1062" t="str">
            <v>T00</v>
          </cell>
          <cell r="D1062">
            <v>1</v>
          </cell>
          <cell r="E1062">
            <v>1</v>
          </cell>
          <cell r="F1062">
            <v>4</v>
          </cell>
          <cell r="G1062">
            <v>4600</v>
          </cell>
          <cell r="H1062">
            <v>1</v>
          </cell>
          <cell r="I1062" t="str">
            <v>P</v>
          </cell>
          <cell r="J1062">
            <v>63</v>
          </cell>
          <cell r="K1062">
            <v>2300</v>
          </cell>
          <cell r="L1062">
            <v>1</v>
          </cell>
          <cell r="M1062">
            <v>1</v>
          </cell>
          <cell r="N1062">
            <v>13678</v>
          </cell>
        </row>
        <row r="1063">
          <cell r="A1063">
            <v>2003</v>
          </cell>
          <cell r="B1063">
            <v>4</v>
          </cell>
          <cell r="C1063" t="str">
            <v>T00</v>
          </cell>
          <cell r="D1063">
            <v>1</v>
          </cell>
          <cell r="E1063">
            <v>1</v>
          </cell>
          <cell r="F1063">
            <v>4</v>
          </cell>
          <cell r="G1063">
            <v>4600</v>
          </cell>
          <cell r="H1063">
            <v>1</v>
          </cell>
          <cell r="I1063" t="str">
            <v>P</v>
          </cell>
          <cell r="J1063">
            <v>63</v>
          </cell>
          <cell r="K1063">
            <v>2400</v>
          </cell>
          <cell r="L1063">
            <v>1</v>
          </cell>
          <cell r="M1063">
            <v>1</v>
          </cell>
          <cell r="N1063">
            <v>3669</v>
          </cell>
        </row>
        <row r="1064">
          <cell r="A1064">
            <v>2003</v>
          </cell>
          <cell r="B1064">
            <v>4</v>
          </cell>
          <cell r="C1064" t="str">
            <v>T00</v>
          </cell>
          <cell r="D1064">
            <v>1</v>
          </cell>
          <cell r="E1064">
            <v>1</v>
          </cell>
          <cell r="F1064">
            <v>4</v>
          </cell>
          <cell r="G1064">
            <v>4600</v>
          </cell>
          <cell r="H1064">
            <v>1</v>
          </cell>
          <cell r="I1064" t="str">
            <v>P</v>
          </cell>
          <cell r="J1064">
            <v>63</v>
          </cell>
          <cell r="K1064">
            <v>2500</v>
          </cell>
          <cell r="L1064">
            <v>1</v>
          </cell>
          <cell r="M1064">
            <v>1</v>
          </cell>
          <cell r="N1064">
            <v>1536</v>
          </cell>
        </row>
        <row r="1065">
          <cell r="A1065">
            <v>2003</v>
          </cell>
          <cell r="B1065">
            <v>4</v>
          </cell>
          <cell r="C1065" t="str">
            <v>T00</v>
          </cell>
          <cell r="D1065">
            <v>1</v>
          </cell>
          <cell r="E1065">
            <v>1</v>
          </cell>
          <cell r="F1065">
            <v>4</v>
          </cell>
          <cell r="G1065">
            <v>4600</v>
          </cell>
          <cell r="H1065">
            <v>1</v>
          </cell>
          <cell r="I1065" t="str">
            <v>P</v>
          </cell>
          <cell r="J1065">
            <v>63</v>
          </cell>
          <cell r="K1065">
            <v>2600</v>
          </cell>
          <cell r="L1065">
            <v>1</v>
          </cell>
          <cell r="M1065">
            <v>1</v>
          </cell>
          <cell r="N1065">
            <v>97403</v>
          </cell>
        </row>
        <row r="1066">
          <cell r="A1066">
            <v>2003</v>
          </cell>
          <cell r="B1066">
            <v>4</v>
          </cell>
          <cell r="C1066" t="str">
            <v>T00</v>
          </cell>
          <cell r="D1066">
            <v>1</v>
          </cell>
          <cell r="E1066">
            <v>1</v>
          </cell>
          <cell r="F1066">
            <v>4</v>
          </cell>
          <cell r="G1066">
            <v>4600</v>
          </cell>
          <cell r="H1066">
            <v>1</v>
          </cell>
          <cell r="I1066" t="str">
            <v>P</v>
          </cell>
          <cell r="J1066">
            <v>63</v>
          </cell>
          <cell r="K1066">
            <v>3100</v>
          </cell>
          <cell r="L1066">
            <v>1</v>
          </cell>
          <cell r="M1066">
            <v>1</v>
          </cell>
          <cell r="N1066">
            <v>307487</v>
          </cell>
        </row>
        <row r="1067">
          <cell r="A1067">
            <v>2003</v>
          </cell>
          <cell r="B1067">
            <v>4</v>
          </cell>
          <cell r="C1067" t="str">
            <v>T00</v>
          </cell>
          <cell r="D1067">
            <v>1</v>
          </cell>
          <cell r="E1067">
            <v>1</v>
          </cell>
          <cell r="F1067">
            <v>4</v>
          </cell>
          <cell r="G1067">
            <v>4600</v>
          </cell>
          <cell r="H1067">
            <v>1</v>
          </cell>
          <cell r="I1067" t="str">
            <v>P</v>
          </cell>
          <cell r="J1067">
            <v>63</v>
          </cell>
          <cell r="K1067">
            <v>3200</v>
          </cell>
          <cell r="L1067">
            <v>1</v>
          </cell>
          <cell r="M1067">
            <v>1</v>
          </cell>
          <cell r="N1067">
            <v>441931</v>
          </cell>
        </row>
        <row r="1068">
          <cell r="A1068">
            <v>2003</v>
          </cell>
          <cell r="B1068">
            <v>4</v>
          </cell>
          <cell r="C1068" t="str">
            <v>T00</v>
          </cell>
          <cell r="D1068">
            <v>1</v>
          </cell>
          <cell r="E1068">
            <v>1</v>
          </cell>
          <cell r="F1068">
            <v>4</v>
          </cell>
          <cell r="G1068">
            <v>4600</v>
          </cell>
          <cell r="H1068">
            <v>1</v>
          </cell>
          <cell r="I1068" t="str">
            <v>P</v>
          </cell>
          <cell r="J1068">
            <v>63</v>
          </cell>
          <cell r="K1068">
            <v>3400</v>
          </cell>
          <cell r="L1068">
            <v>1</v>
          </cell>
          <cell r="M1068">
            <v>1</v>
          </cell>
          <cell r="N1068">
            <v>127090</v>
          </cell>
        </row>
        <row r="1069">
          <cell r="A1069">
            <v>2003</v>
          </cell>
          <cell r="B1069">
            <v>4</v>
          </cell>
          <cell r="C1069" t="str">
            <v>T00</v>
          </cell>
          <cell r="D1069">
            <v>1</v>
          </cell>
          <cell r="E1069">
            <v>1</v>
          </cell>
          <cell r="F1069">
            <v>4</v>
          </cell>
          <cell r="G1069">
            <v>4600</v>
          </cell>
          <cell r="H1069">
            <v>1</v>
          </cell>
          <cell r="I1069" t="str">
            <v>P</v>
          </cell>
          <cell r="J1069">
            <v>63</v>
          </cell>
          <cell r="K1069">
            <v>3500</v>
          </cell>
          <cell r="L1069">
            <v>1</v>
          </cell>
          <cell r="M1069">
            <v>1</v>
          </cell>
          <cell r="N1069">
            <v>37932</v>
          </cell>
        </row>
        <row r="1070">
          <cell r="A1070">
            <v>2003</v>
          </cell>
          <cell r="B1070">
            <v>4</v>
          </cell>
          <cell r="C1070" t="str">
            <v>T00</v>
          </cell>
          <cell r="D1070">
            <v>1</v>
          </cell>
          <cell r="E1070">
            <v>1</v>
          </cell>
          <cell r="F1070">
            <v>4</v>
          </cell>
          <cell r="G1070">
            <v>4600</v>
          </cell>
          <cell r="H1070">
            <v>1</v>
          </cell>
          <cell r="I1070" t="str">
            <v>P</v>
          </cell>
          <cell r="J1070">
            <v>63</v>
          </cell>
          <cell r="K1070">
            <v>3800</v>
          </cell>
          <cell r="L1070">
            <v>1</v>
          </cell>
          <cell r="M1070">
            <v>1</v>
          </cell>
          <cell r="N1070">
            <v>300437</v>
          </cell>
        </row>
        <row r="1071">
          <cell r="A1071">
            <v>2003</v>
          </cell>
          <cell r="B1071">
            <v>4</v>
          </cell>
          <cell r="C1071" t="str">
            <v>T00</v>
          </cell>
          <cell r="D1071">
            <v>1</v>
          </cell>
          <cell r="E1071">
            <v>1</v>
          </cell>
          <cell r="F1071">
            <v>4</v>
          </cell>
          <cell r="G1071">
            <v>4600</v>
          </cell>
          <cell r="H1071">
            <v>1</v>
          </cell>
          <cell r="I1071" t="str">
            <v>P</v>
          </cell>
          <cell r="J1071">
            <v>64</v>
          </cell>
          <cell r="K1071">
            <v>2100</v>
          </cell>
          <cell r="L1071">
            <v>1</v>
          </cell>
          <cell r="M1071">
            <v>1</v>
          </cell>
          <cell r="N1071">
            <v>85013</v>
          </cell>
        </row>
        <row r="1072">
          <cell r="A1072">
            <v>2003</v>
          </cell>
          <cell r="B1072">
            <v>4</v>
          </cell>
          <cell r="C1072" t="str">
            <v>T00</v>
          </cell>
          <cell r="D1072">
            <v>1</v>
          </cell>
          <cell r="E1072">
            <v>1</v>
          </cell>
          <cell r="F1072">
            <v>4</v>
          </cell>
          <cell r="G1072">
            <v>4600</v>
          </cell>
          <cell r="H1072">
            <v>1</v>
          </cell>
          <cell r="I1072" t="str">
            <v>P</v>
          </cell>
          <cell r="J1072">
            <v>64</v>
          </cell>
          <cell r="K1072">
            <v>2200</v>
          </cell>
          <cell r="L1072">
            <v>1</v>
          </cell>
          <cell r="M1072">
            <v>1</v>
          </cell>
          <cell r="N1072">
            <v>15217</v>
          </cell>
        </row>
        <row r="1073">
          <cell r="A1073">
            <v>2003</v>
          </cell>
          <cell r="B1073">
            <v>4</v>
          </cell>
          <cell r="C1073" t="str">
            <v>T00</v>
          </cell>
          <cell r="D1073">
            <v>1</v>
          </cell>
          <cell r="E1073">
            <v>1</v>
          </cell>
          <cell r="F1073">
            <v>4</v>
          </cell>
          <cell r="G1073">
            <v>4600</v>
          </cell>
          <cell r="H1073">
            <v>1</v>
          </cell>
          <cell r="I1073" t="str">
            <v>P</v>
          </cell>
          <cell r="J1073">
            <v>64</v>
          </cell>
          <cell r="K1073">
            <v>2300</v>
          </cell>
          <cell r="L1073">
            <v>1</v>
          </cell>
          <cell r="M1073">
            <v>1</v>
          </cell>
          <cell r="N1073">
            <v>20928</v>
          </cell>
        </row>
        <row r="1074">
          <cell r="A1074">
            <v>2003</v>
          </cell>
          <cell r="B1074">
            <v>4</v>
          </cell>
          <cell r="C1074" t="str">
            <v>T00</v>
          </cell>
          <cell r="D1074">
            <v>1</v>
          </cell>
          <cell r="E1074">
            <v>1</v>
          </cell>
          <cell r="F1074">
            <v>4</v>
          </cell>
          <cell r="G1074">
            <v>4600</v>
          </cell>
          <cell r="H1074">
            <v>1</v>
          </cell>
          <cell r="I1074" t="str">
            <v>P</v>
          </cell>
          <cell r="J1074">
            <v>64</v>
          </cell>
          <cell r="K1074">
            <v>2400</v>
          </cell>
          <cell r="L1074">
            <v>1</v>
          </cell>
          <cell r="M1074">
            <v>1</v>
          </cell>
          <cell r="N1074">
            <v>4376</v>
          </cell>
        </row>
        <row r="1075">
          <cell r="A1075">
            <v>2003</v>
          </cell>
          <cell r="B1075">
            <v>4</v>
          </cell>
          <cell r="C1075" t="str">
            <v>T00</v>
          </cell>
          <cell r="D1075">
            <v>1</v>
          </cell>
          <cell r="E1075">
            <v>1</v>
          </cell>
          <cell r="F1075">
            <v>4</v>
          </cell>
          <cell r="G1075">
            <v>4600</v>
          </cell>
          <cell r="H1075">
            <v>1</v>
          </cell>
          <cell r="I1075" t="str">
            <v>P</v>
          </cell>
          <cell r="J1075">
            <v>64</v>
          </cell>
          <cell r="K1075">
            <v>2500</v>
          </cell>
          <cell r="L1075">
            <v>1</v>
          </cell>
          <cell r="M1075">
            <v>1</v>
          </cell>
          <cell r="N1075">
            <v>1832</v>
          </cell>
        </row>
        <row r="1076">
          <cell r="A1076">
            <v>2003</v>
          </cell>
          <cell r="B1076">
            <v>4</v>
          </cell>
          <cell r="C1076" t="str">
            <v>T00</v>
          </cell>
          <cell r="D1076">
            <v>1</v>
          </cell>
          <cell r="E1076">
            <v>1</v>
          </cell>
          <cell r="F1076">
            <v>4</v>
          </cell>
          <cell r="G1076">
            <v>4600</v>
          </cell>
          <cell r="H1076">
            <v>1</v>
          </cell>
          <cell r="I1076" t="str">
            <v>P</v>
          </cell>
          <cell r="J1076">
            <v>64</v>
          </cell>
          <cell r="K1076">
            <v>2600</v>
          </cell>
          <cell r="L1076">
            <v>1</v>
          </cell>
          <cell r="M1076">
            <v>1</v>
          </cell>
          <cell r="N1076">
            <v>118404</v>
          </cell>
        </row>
        <row r="1077">
          <cell r="A1077">
            <v>2003</v>
          </cell>
          <cell r="B1077">
            <v>4</v>
          </cell>
          <cell r="C1077" t="str">
            <v>T00</v>
          </cell>
          <cell r="D1077">
            <v>1</v>
          </cell>
          <cell r="E1077">
            <v>1</v>
          </cell>
          <cell r="F1077">
            <v>4</v>
          </cell>
          <cell r="G1077">
            <v>4600</v>
          </cell>
          <cell r="H1077">
            <v>1</v>
          </cell>
          <cell r="I1077" t="str">
            <v>P</v>
          </cell>
          <cell r="J1077">
            <v>64</v>
          </cell>
          <cell r="K1077">
            <v>3100</v>
          </cell>
          <cell r="L1077">
            <v>1</v>
          </cell>
          <cell r="M1077">
            <v>1</v>
          </cell>
          <cell r="N1077">
            <v>490291</v>
          </cell>
        </row>
        <row r="1078">
          <cell r="A1078">
            <v>2003</v>
          </cell>
          <cell r="B1078">
            <v>4</v>
          </cell>
          <cell r="C1078" t="str">
            <v>T00</v>
          </cell>
          <cell r="D1078">
            <v>1</v>
          </cell>
          <cell r="E1078">
            <v>1</v>
          </cell>
          <cell r="F1078">
            <v>4</v>
          </cell>
          <cell r="G1078">
            <v>4600</v>
          </cell>
          <cell r="H1078">
            <v>1</v>
          </cell>
          <cell r="I1078" t="str">
            <v>P</v>
          </cell>
          <cell r="J1078">
            <v>64</v>
          </cell>
          <cell r="K1078">
            <v>3200</v>
          </cell>
          <cell r="L1078">
            <v>1</v>
          </cell>
          <cell r="M1078">
            <v>1</v>
          </cell>
          <cell r="N1078">
            <v>420887</v>
          </cell>
        </row>
        <row r="1079">
          <cell r="A1079">
            <v>2003</v>
          </cell>
          <cell r="B1079">
            <v>4</v>
          </cell>
          <cell r="C1079" t="str">
            <v>T00</v>
          </cell>
          <cell r="D1079">
            <v>1</v>
          </cell>
          <cell r="E1079">
            <v>1</v>
          </cell>
          <cell r="F1079">
            <v>4</v>
          </cell>
          <cell r="G1079">
            <v>4600</v>
          </cell>
          <cell r="H1079">
            <v>1</v>
          </cell>
          <cell r="I1079" t="str">
            <v>P</v>
          </cell>
          <cell r="J1079">
            <v>64</v>
          </cell>
          <cell r="K1079">
            <v>3400</v>
          </cell>
          <cell r="L1079">
            <v>1</v>
          </cell>
          <cell r="M1079">
            <v>1</v>
          </cell>
          <cell r="N1079">
            <v>86480</v>
          </cell>
        </row>
        <row r="1080">
          <cell r="A1080">
            <v>2003</v>
          </cell>
          <cell r="B1080">
            <v>4</v>
          </cell>
          <cell r="C1080" t="str">
            <v>T00</v>
          </cell>
          <cell r="D1080">
            <v>1</v>
          </cell>
          <cell r="E1080">
            <v>1</v>
          </cell>
          <cell r="F1080">
            <v>4</v>
          </cell>
          <cell r="G1080">
            <v>4600</v>
          </cell>
          <cell r="H1080">
            <v>1</v>
          </cell>
          <cell r="I1080" t="str">
            <v>P</v>
          </cell>
          <cell r="J1080">
            <v>64</v>
          </cell>
          <cell r="K1080">
            <v>3500</v>
          </cell>
          <cell r="L1080">
            <v>1</v>
          </cell>
          <cell r="M1080">
            <v>1</v>
          </cell>
          <cell r="N1080">
            <v>36135</v>
          </cell>
        </row>
        <row r="1081">
          <cell r="A1081">
            <v>2003</v>
          </cell>
          <cell r="B1081">
            <v>4</v>
          </cell>
          <cell r="C1081" t="str">
            <v>T00</v>
          </cell>
          <cell r="D1081">
            <v>1</v>
          </cell>
          <cell r="E1081">
            <v>1</v>
          </cell>
          <cell r="F1081">
            <v>4</v>
          </cell>
          <cell r="G1081">
            <v>4600</v>
          </cell>
          <cell r="H1081">
            <v>1</v>
          </cell>
          <cell r="I1081" t="str">
            <v>P</v>
          </cell>
          <cell r="J1081">
            <v>64</v>
          </cell>
          <cell r="K1081">
            <v>3800</v>
          </cell>
          <cell r="L1081">
            <v>1</v>
          </cell>
          <cell r="M1081">
            <v>1</v>
          </cell>
          <cell r="N1081">
            <v>536893</v>
          </cell>
        </row>
        <row r="1082">
          <cell r="A1082">
            <v>2003</v>
          </cell>
          <cell r="B1082">
            <v>4</v>
          </cell>
          <cell r="C1082" t="str">
            <v>T00</v>
          </cell>
          <cell r="D1082">
            <v>1</v>
          </cell>
          <cell r="E1082">
            <v>1</v>
          </cell>
          <cell r="F1082">
            <v>4</v>
          </cell>
          <cell r="G1082">
            <v>4600</v>
          </cell>
          <cell r="H1082">
            <v>1</v>
          </cell>
          <cell r="I1082" t="str">
            <v>P</v>
          </cell>
          <cell r="J1082">
            <v>65</v>
          </cell>
          <cell r="K1082">
            <v>2100</v>
          </cell>
          <cell r="L1082">
            <v>1</v>
          </cell>
          <cell r="M1082">
            <v>1</v>
          </cell>
          <cell r="N1082">
            <v>98116</v>
          </cell>
        </row>
        <row r="1083">
          <cell r="A1083">
            <v>2003</v>
          </cell>
          <cell r="B1083">
            <v>4</v>
          </cell>
          <cell r="C1083" t="str">
            <v>T00</v>
          </cell>
          <cell r="D1083">
            <v>1</v>
          </cell>
          <cell r="E1083">
            <v>1</v>
          </cell>
          <cell r="F1083">
            <v>4</v>
          </cell>
          <cell r="G1083">
            <v>4600</v>
          </cell>
          <cell r="H1083">
            <v>1</v>
          </cell>
          <cell r="I1083" t="str">
            <v>P</v>
          </cell>
          <cell r="J1083">
            <v>65</v>
          </cell>
          <cell r="K1083">
            <v>2200</v>
          </cell>
          <cell r="L1083">
            <v>1</v>
          </cell>
          <cell r="M1083">
            <v>1</v>
          </cell>
          <cell r="N1083">
            <v>19925</v>
          </cell>
        </row>
        <row r="1084">
          <cell r="A1084">
            <v>2003</v>
          </cell>
          <cell r="B1084">
            <v>4</v>
          </cell>
          <cell r="C1084" t="str">
            <v>T00</v>
          </cell>
          <cell r="D1084">
            <v>1</v>
          </cell>
          <cell r="E1084">
            <v>1</v>
          </cell>
          <cell r="F1084">
            <v>4</v>
          </cell>
          <cell r="G1084">
            <v>4600</v>
          </cell>
          <cell r="H1084">
            <v>1</v>
          </cell>
          <cell r="I1084" t="str">
            <v>P</v>
          </cell>
          <cell r="J1084">
            <v>65</v>
          </cell>
          <cell r="K1084">
            <v>2300</v>
          </cell>
          <cell r="L1084">
            <v>1</v>
          </cell>
          <cell r="M1084">
            <v>1</v>
          </cell>
          <cell r="N1084">
            <v>22194</v>
          </cell>
        </row>
        <row r="1085">
          <cell r="A1085">
            <v>2003</v>
          </cell>
          <cell r="B1085">
            <v>4</v>
          </cell>
          <cell r="C1085" t="str">
            <v>T00</v>
          </cell>
          <cell r="D1085">
            <v>1</v>
          </cell>
          <cell r="E1085">
            <v>1</v>
          </cell>
          <cell r="F1085">
            <v>4</v>
          </cell>
          <cell r="G1085">
            <v>4600</v>
          </cell>
          <cell r="H1085">
            <v>1</v>
          </cell>
          <cell r="I1085" t="str">
            <v>P</v>
          </cell>
          <cell r="J1085">
            <v>65</v>
          </cell>
          <cell r="K1085">
            <v>2400</v>
          </cell>
          <cell r="L1085">
            <v>1</v>
          </cell>
          <cell r="M1085">
            <v>1</v>
          </cell>
          <cell r="N1085">
            <v>5954</v>
          </cell>
        </row>
        <row r="1086">
          <cell r="A1086">
            <v>2003</v>
          </cell>
          <cell r="B1086">
            <v>4</v>
          </cell>
          <cell r="C1086" t="str">
            <v>T00</v>
          </cell>
          <cell r="D1086">
            <v>1</v>
          </cell>
          <cell r="E1086">
            <v>1</v>
          </cell>
          <cell r="F1086">
            <v>4</v>
          </cell>
          <cell r="G1086">
            <v>4600</v>
          </cell>
          <cell r="H1086">
            <v>1</v>
          </cell>
          <cell r="I1086" t="str">
            <v>P</v>
          </cell>
          <cell r="J1086">
            <v>65</v>
          </cell>
          <cell r="K1086">
            <v>2500</v>
          </cell>
          <cell r="L1086">
            <v>1</v>
          </cell>
          <cell r="M1086">
            <v>1</v>
          </cell>
          <cell r="N1086">
            <v>2492</v>
          </cell>
        </row>
        <row r="1087">
          <cell r="A1087">
            <v>2003</v>
          </cell>
          <cell r="B1087">
            <v>4</v>
          </cell>
          <cell r="C1087" t="str">
            <v>T00</v>
          </cell>
          <cell r="D1087">
            <v>1</v>
          </cell>
          <cell r="E1087">
            <v>1</v>
          </cell>
          <cell r="F1087">
            <v>4</v>
          </cell>
          <cell r="G1087">
            <v>4600</v>
          </cell>
          <cell r="H1087">
            <v>1</v>
          </cell>
          <cell r="I1087" t="str">
            <v>P</v>
          </cell>
          <cell r="J1087">
            <v>65</v>
          </cell>
          <cell r="K1087">
            <v>2600</v>
          </cell>
          <cell r="L1087">
            <v>1</v>
          </cell>
          <cell r="M1087">
            <v>1</v>
          </cell>
          <cell r="N1087">
            <v>113103</v>
          </cell>
        </row>
        <row r="1088">
          <cell r="A1088">
            <v>2003</v>
          </cell>
          <cell r="B1088">
            <v>4</v>
          </cell>
          <cell r="C1088" t="str">
            <v>T00</v>
          </cell>
          <cell r="D1088">
            <v>1</v>
          </cell>
          <cell r="E1088">
            <v>1</v>
          </cell>
          <cell r="F1088">
            <v>4</v>
          </cell>
          <cell r="G1088">
            <v>4600</v>
          </cell>
          <cell r="H1088">
            <v>1</v>
          </cell>
          <cell r="I1088" t="str">
            <v>P</v>
          </cell>
          <cell r="J1088">
            <v>65</v>
          </cell>
          <cell r="K1088">
            <v>3100</v>
          </cell>
          <cell r="L1088">
            <v>1</v>
          </cell>
          <cell r="M1088">
            <v>1</v>
          </cell>
          <cell r="N1088">
            <v>433014</v>
          </cell>
        </row>
        <row r="1089">
          <cell r="A1089">
            <v>2003</v>
          </cell>
          <cell r="B1089">
            <v>4</v>
          </cell>
          <cell r="C1089" t="str">
            <v>T00</v>
          </cell>
          <cell r="D1089">
            <v>1</v>
          </cell>
          <cell r="E1089">
            <v>1</v>
          </cell>
          <cell r="F1089">
            <v>4</v>
          </cell>
          <cell r="G1089">
            <v>4600</v>
          </cell>
          <cell r="H1089">
            <v>1</v>
          </cell>
          <cell r="I1089" t="str">
            <v>P</v>
          </cell>
          <cell r="J1089">
            <v>65</v>
          </cell>
          <cell r="K1089">
            <v>3200</v>
          </cell>
          <cell r="L1089">
            <v>1</v>
          </cell>
          <cell r="M1089">
            <v>1</v>
          </cell>
          <cell r="N1089">
            <v>561182</v>
          </cell>
        </row>
        <row r="1090">
          <cell r="A1090">
            <v>2003</v>
          </cell>
          <cell r="B1090">
            <v>4</v>
          </cell>
          <cell r="C1090" t="str">
            <v>T00</v>
          </cell>
          <cell r="D1090">
            <v>1</v>
          </cell>
          <cell r="E1090">
            <v>1</v>
          </cell>
          <cell r="F1090">
            <v>4</v>
          </cell>
          <cell r="G1090">
            <v>4600</v>
          </cell>
          <cell r="H1090">
            <v>1</v>
          </cell>
          <cell r="I1090" t="str">
            <v>P</v>
          </cell>
          <cell r="J1090">
            <v>65</v>
          </cell>
          <cell r="K1090">
            <v>3400</v>
          </cell>
          <cell r="L1090">
            <v>1</v>
          </cell>
          <cell r="M1090">
            <v>1</v>
          </cell>
          <cell r="N1090">
            <v>117874</v>
          </cell>
        </row>
        <row r="1091">
          <cell r="A1091">
            <v>2003</v>
          </cell>
          <cell r="B1091">
            <v>4</v>
          </cell>
          <cell r="C1091" t="str">
            <v>T00</v>
          </cell>
          <cell r="D1091">
            <v>1</v>
          </cell>
          <cell r="E1091">
            <v>1</v>
          </cell>
          <cell r="F1091">
            <v>4</v>
          </cell>
          <cell r="G1091">
            <v>4600</v>
          </cell>
          <cell r="H1091">
            <v>1</v>
          </cell>
          <cell r="I1091" t="str">
            <v>P</v>
          </cell>
          <cell r="J1091">
            <v>65</v>
          </cell>
          <cell r="K1091">
            <v>3500</v>
          </cell>
          <cell r="L1091">
            <v>1</v>
          </cell>
          <cell r="M1091">
            <v>1</v>
          </cell>
          <cell r="N1091">
            <v>50933</v>
          </cell>
        </row>
        <row r="1092">
          <cell r="A1092">
            <v>2003</v>
          </cell>
          <cell r="B1092">
            <v>4</v>
          </cell>
          <cell r="C1092" t="str">
            <v>T00</v>
          </cell>
          <cell r="D1092">
            <v>1</v>
          </cell>
          <cell r="E1092">
            <v>1</v>
          </cell>
          <cell r="F1092">
            <v>4</v>
          </cell>
          <cell r="G1092">
            <v>4600</v>
          </cell>
          <cell r="H1092">
            <v>1</v>
          </cell>
          <cell r="I1092" t="str">
            <v>P</v>
          </cell>
          <cell r="J1092">
            <v>65</v>
          </cell>
          <cell r="K1092">
            <v>3800</v>
          </cell>
          <cell r="L1092">
            <v>1</v>
          </cell>
          <cell r="M1092">
            <v>1</v>
          </cell>
          <cell r="N1092">
            <v>550185</v>
          </cell>
        </row>
        <row r="1093">
          <cell r="A1093">
            <v>2003</v>
          </cell>
          <cell r="B1093">
            <v>4</v>
          </cell>
          <cell r="C1093" t="str">
            <v>100</v>
          </cell>
          <cell r="D1093">
            <v>1</v>
          </cell>
          <cell r="E1093">
            <v>1</v>
          </cell>
          <cell r="F1093">
            <v>4</v>
          </cell>
          <cell r="G1093">
            <v>4600</v>
          </cell>
          <cell r="H1093">
            <v>1</v>
          </cell>
          <cell r="I1093" t="str">
            <v>I</v>
          </cell>
          <cell r="J1093">
            <v>1</v>
          </cell>
          <cell r="K1093">
            <v>2300</v>
          </cell>
          <cell r="L1093">
            <v>1</v>
          </cell>
          <cell r="M1093">
            <v>1</v>
          </cell>
          <cell r="N1093">
            <v>0</v>
          </cell>
        </row>
        <row r="1094">
          <cell r="A1094">
            <v>2003</v>
          </cell>
          <cell r="B1094">
            <v>4</v>
          </cell>
          <cell r="C1094" t="str">
            <v>100</v>
          </cell>
          <cell r="D1094">
            <v>1</v>
          </cell>
          <cell r="E1094">
            <v>1</v>
          </cell>
          <cell r="F1094">
            <v>4</v>
          </cell>
          <cell r="G1094">
            <v>4600</v>
          </cell>
          <cell r="H1094">
            <v>1</v>
          </cell>
          <cell r="I1094" t="str">
            <v>I</v>
          </cell>
          <cell r="J1094">
            <v>1</v>
          </cell>
          <cell r="K1094">
            <v>3100</v>
          </cell>
          <cell r="L1094">
            <v>1</v>
          </cell>
          <cell r="M1094">
            <v>1</v>
          </cell>
          <cell r="N1094">
            <v>0</v>
          </cell>
        </row>
        <row r="1095">
          <cell r="A1095">
            <v>2003</v>
          </cell>
          <cell r="B1095">
            <v>4</v>
          </cell>
          <cell r="C1095" t="str">
            <v>100</v>
          </cell>
          <cell r="D1095">
            <v>1</v>
          </cell>
          <cell r="E1095">
            <v>1</v>
          </cell>
          <cell r="F1095">
            <v>4</v>
          </cell>
          <cell r="G1095">
            <v>4600</v>
          </cell>
          <cell r="H1095">
            <v>1</v>
          </cell>
          <cell r="I1095" t="str">
            <v>I</v>
          </cell>
          <cell r="J1095">
            <v>1</v>
          </cell>
          <cell r="K1095">
            <v>3300</v>
          </cell>
          <cell r="L1095">
            <v>1</v>
          </cell>
          <cell r="M1095">
            <v>1</v>
          </cell>
          <cell r="N1095">
            <v>0</v>
          </cell>
        </row>
        <row r="1096">
          <cell r="A1096">
            <v>2003</v>
          </cell>
          <cell r="B1096">
            <v>4</v>
          </cell>
          <cell r="C1096" t="str">
            <v>100</v>
          </cell>
          <cell r="D1096">
            <v>1</v>
          </cell>
          <cell r="E1096">
            <v>1</v>
          </cell>
          <cell r="F1096">
            <v>4</v>
          </cell>
          <cell r="G1096">
            <v>4600</v>
          </cell>
          <cell r="H1096">
            <v>1</v>
          </cell>
          <cell r="I1096" t="str">
            <v>I</v>
          </cell>
          <cell r="J1096">
            <v>1</v>
          </cell>
          <cell r="K1096">
            <v>5200</v>
          </cell>
          <cell r="L1096">
            <v>2</v>
          </cell>
          <cell r="M1096">
            <v>1</v>
          </cell>
          <cell r="N1096">
            <v>0</v>
          </cell>
        </row>
        <row r="1097">
          <cell r="A1097">
            <v>2003</v>
          </cell>
          <cell r="B1097">
            <v>4</v>
          </cell>
          <cell r="C1097" t="str">
            <v>100</v>
          </cell>
          <cell r="D1097">
            <v>1</v>
          </cell>
          <cell r="E1097">
            <v>1</v>
          </cell>
          <cell r="F1097">
            <v>4</v>
          </cell>
          <cell r="G1097">
            <v>4600</v>
          </cell>
          <cell r="H1097">
            <v>1</v>
          </cell>
          <cell r="I1097" t="str">
            <v>I</v>
          </cell>
          <cell r="J1097">
            <v>1</v>
          </cell>
          <cell r="K1097">
            <v>5300</v>
          </cell>
          <cell r="L1097">
            <v>2</v>
          </cell>
          <cell r="M1097">
            <v>1</v>
          </cell>
          <cell r="N1097">
            <v>0</v>
          </cell>
        </row>
        <row r="1098">
          <cell r="A1098">
            <v>2003</v>
          </cell>
          <cell r="B1098">
            <v>4</v>
          </cell>
          <cell r="C1098" t="str">
            <v>100</v>
          </cell>
          <cell r="D1098">
            <v>1</v>
          </cell>
          <cell r="E1098">
            <v>1</v>
          </cell>
          <cell r="F1098">
            <v>4</v>
          </cell>
          <cell r="G1098">
            <v>4600</v>
          </cell>
          <cell r="H1098">
            <v>1</v>
          </cell>
          <cell r="I1098" t="str">
            <v>I</v>
          </cell>
          <cell r="J1098">
            <v>2</v>
          </cell>
          <cell r="K1098">
            <v>2100</v>
          </cell>
          <cell r="L1098">
            <v>1</v>
          </cell>
          <cell r="M1098">
            <v>1</v>
          </cell>
          <cell r="N1098">
            <v>24024</v>
          </cell>
        </row>
        <row r="1099">
          <cell r="A1099">
            <v>2003</v>
          </cell>
          <cell r="B1099">
            <v>4</v>
          </cell>
          <cell r="C1099" t="str">
            <v>100</v>
          </cell>
          <cell r="D1099">
            <v>1</v>
          </cell>
          <cell r="E1099">
            <v>1</v>
          </cell>
          <cell r="F1099">
            <v>4</v>
          </cell>
          <cell r="G1099">
            <v>4600</v>
          </cell>
          <cell r="H1099">
            <v>1</v>
          </cell>
          <cell r="I1099" t="str">
            <v>I</v>
          </cell>
          <cell r="J1099">
            <v>2</v>
          </cell>
          <cell r="K1099">
            <v>2200</v>
          </cell>
          <cell r="L1099">
            <v>1</v>
          </cell>
          <cell r="M1099">
            <v>1</v>
          </cell>
          <cell r="N1099">
            <v>48049</v>
          </cell>
        </row>
        <row r="1100">
          <cell r="A1100">
            <v>2003</v>
          </cell>
          <cell r="B1100">
            <v>4</v>
          </cell>
          <cell r="C1100" t="str">
            <v>100</v>
          </cell>
          <cell r="D1100">
            <v>1</v>
          </cell>
          <cell r="E1100">
            <v>1</v>
          </cell>
          <cell r="F1100">
            <v>4</v>
          </cell>
          <cell r="G1100">
            <v>4600</v>
          </cell>
          <cell r="H1100">
            <v>1</v>
          </cell>
          <cell r="I1100" t="str">
            <v>I</v>
          </cell>
          <cell r="J1100">
            <v>2</v>
          </cell>
          <cell r="K1100">
            <v>2300</v>
          </cell>
          <cell r="L1100">
            <v>1</v>
          </cell>
          <cell r="M1100">
            <v>1</v>
          </cell>
          <cell r="N1100">
            <v>12720</v>
          </cell>
        </row>
        <row r="1101">
          <cell r="A1101">
            <v>2003</v>
          </cell>
          <cell r="B1101">
            <v>4</v>
          </cell>
          <cell r="C1101" t="str">
            <v>100</v>
          </cell>
          <cell r="D1101">
            <v>1</v>
          </cell>
          <cell r="E1101">
            <v>1</v>
          </cell>
          <cell r="F1101">
            <v>4</v>
          </cell>
          <cell r="G1101">
            <v>4600</v>
          </cell>
          <cell r="H1101">
            <v>1</v>
          </cell>
          <cell r="I1101" t="str">
            <v>I</v>
          </cell>
          <cell r="J1101">
            <v>2</v>
          </cell>
          <cell r="K1101">
            <v>2400</v>
          </cell>
          <cell r="L1101">
            <v>1</v>
          </cell>
          <cell r="M1101">
            <v>1</v>
          </cell>
          <cell r="N1101">
            <v>31090</v>
          </cell>
        </row>
        <row r="1102">
          <cell r="A1102">
            <v>2003</v>
          </cell>
          <cell r="B1102">
            <v>4</v>
          </cell>
          <cell r="C1102" t="str">
            <v>100</v>
          </cell>
          <cell r="D1102">
            <v>1</v>
          </cell>
          <cell r="E1102">
            <v>1</v>
          </cell>
          <cell r="F1102">
            <v>4</v>
          </cell>
          <cell r="G1102">
            <v>4600</v>
          </cell>
          <cell r="H1102">
            <v>1</v>
          </cell>
          <cell r="I1102" t="str">
            <v>I</v>
          </cell>
          <cell r="J1102">
            <v>2</v>
          </cell>
          <cell r="K1102">
            <v>2500</v>
          </cell>
          <cell r="L1102">
            <v>1</v>
          </cell>
          <cell r="M1102">
            <v>1</v>
          </cell>
          <cell r="N1102">
            <v>5653</v>
          </cell>
        </row>
        <row r="1103">
          <cell r="A1103">
            <v>2003</v>
          </cell>
          <cell r="B1103">
            <v>4</v>
          </cell>
          <cell r="C1103" t="str">
            <v>100</v>
          </cell>
          <cell r="D1103">
            <v>1</v>
          </cell>
          <cell r="E1103">
            <v>1</v>
          </cell>
          <cell r="F1103">
            <v>4</v>
          </cell>
          <cell r="G1103">
            <v>4600</v>
          </cell>
          <cell r="H1103">
            <v>1</v>
          </cell>
          <cell r="I1103" t="str">
            <v>I</v>
          </cell>
          <cell r="J1103">
            <v>2</v>
          </cell>
          <cell r="K1103">
            <v>2600</v>
          </cell>
          <cell r="L1103">
            <v>1</v>
          </cell>
          <cell r="M1103">
            <v>1</v>
          </cell>
          <cell r="N1103">
            <v>42396</v>
          </cell>
        </row>
        <row r="1104">
          <cell r="A1104">
            <v>2003</v>
          </cell>
          <cell r="B1104">
            <v>4</v>
          </cell>
          <cell r="C1104" t="str">
            <v>100</v>
          </cell>
          <cell r="D1104">
            <v>1</v>
          </cell>
          <cell r="E1104">
            <v>1</v>
          </cell>
          <cell r="F1104">
            <v>4</v>
          </cell>
          <cell r="G1104">
            <v>4600</v>
          </cell>
          <cell r="H1104">
            <v>1</v>
          </cell>
          <cell r="I1104" t="str">
            <v>I</v>
          </cell>
          <cell r="J1104">
            <v>2</v>
          </cell>
          <cell r="K1104">
            <v>2700</v>
          </cell>
          <cell r="L1104">
            <v>1</v>
          </cell>
          <cell r="M1104">
            <v>1</v>
          </cell>
          <cell r="N1104">
            <v>45929</v>
          </cell>
        </row>
        <row r="1105">
          <cell r="A1105">
            <v>2003</v>
          </cell>
          <cell r="B1105">
            <v>4</v>
          </cell>
          <cell r="C1105" t="str">
            <v>100</v>
          </cell>
          <cell r="D1105">
            <v>1</v>
          </cell>
          <cell r="E1105">
            <v>1</v>
          </cell>
          <cell r="F1105">
            <v>4</v>
          </cell>
          <cell r="G1105">
            <v>4600</v>
          </cell>
          <cell r="H1105">
            <v>1</v>
          </cell>
          <cell r="I1105" t="str">
            <v>I</v>
          </cell>
          <cell r="J1105">
            <v>2</v>
          </cell>
          <cell r="K1105">
            <v>3100</v>
          </cell>
          <cell r="L1105">
            <v>1</v>
          </cell>
          <cell r="M1105">
            <v>1</v>
          </cell>
          <cell r="N1105">
            <v>572904</v>
          </cell>
        </row>
        <row r="1106">
          <cell r="A1106">
            <v>2003</v>
          </cell>
          <cell r="B1106">
            <v>4</v>
          </cell>
          <cell r="C1106" t="str">
            <v>100</v>
          </cell>
          <cell r="D1106">
            <v>1</v>
          </cell>
          <cell r="E1106">
            <v>1</v>
          </cell>
          <cell r="F1106">
            <v>4</v>
          </cell>
          <cell r="G1106">
            <v>4600</v>
          </cell>
          <cell r="H1106">
            <v>1</v>
          </cell>
          <cell r="I1106" t="str">
            <v>I</v>
          </cell>
          <cell r="J1106">
            <v>2</v>
          </cell>
          <cell r="K1106">
            <v>3200</v>
          </cell>
          <cell r="L1106">
            <v>1</v>
          </cell>
          <cell r="M1106">
            <v>1</v>
          </cell>
          <cell r="N1106">
            <v>168172</v>
          </cell>
        </row>
        <row r="1107">
          <cell r="A1107">
            <v>2003</v>
          </cell>
          <cell r="B1107">
            <v>4</v>
          </cell>
          <cell r="C1107" t="str">
            <v>100</v>
          </cell>
          <cell r="D1107">
            <v>1</v>
          </cell>
          <cell r="E1107">
            <v>1</v>
          </cell>
          <cell r="F1107">
            <v>4</v>
          </cell>
          <cell r="G1107">
            <v>4600</v>
          </cell>
          <cell r="H1107">
            <v>1</v>
          </cell>
          <cell r="I1107" t="str">
            <v>I</v>
          </cell>
          <cell r="J1107">
            <v>2</v>
          </cell>
          <cell r="K1107">
            <v>3300</v>
          </cell>
          <cell r="L1107">
            <v>1</v>
          </cell>
          <cell r="M1107">
            <v>1</v>
          </cell>
          <cell r="N1107">
            <v>847924</v>
          </cell>
        </row>
        <row r="1108">
          <cell r="A1108">
            <v>2003</v>
          </cell>
          <cell r="B1108">
            <v>4</v>
          </cell>
          <cell r="C1108" t="str">
            <v>100</v>
          </cell>
          <cell r="D1108">
            <v>1</v>
          </cell>
          <cell r="E1108">
            <v>1</v>
          </cell>
          <cell r="F1108">
            <v>4</v>
          </cell>
          <cell r="G1108">
            <v>4600</v>
          </cell>
          <cell r="H1108">
            <v>1</v>
          </cell>
          <cell r="I1108" t="str">
            <v>I</v>
          </cell>
          <cell r="J1108">
            <v>2</v>
          </cell>
          <cell r="K1108">
            <v>3400</v>
          </cell>
          <cell r="L1108">
            <v>1</v>
          </cell>
          <cell r="M1108">
            <v>1</v>
          </cell>
          <cell r="N1108">
            <v>88325</v>
          </cell>
        </row>
        <row r="1109">
          <cell r="A1109">
            <v>2003</v>
          </cell>
          <cell r="B1109">
            <v>4</v>
          </cell>
          <cell r="C1109" t="str">
            <v>100</v>
          </cell>
          <cell r="D1109">
            <v>1</v>
          </cell>
          <cell r="E1109">
            <v>1</v>
          </cell>
          <cell r="F1109">
            <v>4</v>
          </cell>
          <cell r="G1109">
            <v>4600</v>
          </cell>
          <cell r="H1109">
            <v>1</v>
          </cell>
          <cell r="I1109" t="str">
            <v>I</v>
          </cell>
          <cell r="J1109">
            <v>2</v>
          </cell>
          <cell r="K1109">
            <v>3500</v>
          </cell>
          <cell r="L1109">
            <v>1</v>
          </cell>
          <cell r="M1109">
            <v>1</v>
          </cell>
          <cell r="N1109">
            <v>45929</v>
          </cell>
        </row>
        <row r="1110">
          <cell r="A1110">
            <v>2003</v>
          </cell>
          <cell r="B1110">
            <v>4</v>
          </cell>
          <cell r="C1110" t="str">
            <v>100</v>
          </cell>
          <cell r="D1110">
            <v>1</v>
          </cell>
          <cell r="E1110">
            <v>1</v>
          </cell>
          <cell r="F1110">
            <v>4</v>
          </cell>
          <cell r="G1110">
            <v>4600</v>
          </cell>
          <cell r="H1110">
            <v>1</v>
          </cell>
          <cell r="I1110" t="str">
            <v>I</v>
          </cell>
          <cell r="J1110">
            <v>2</v>
          </cell>
          <cell r="K1110">
            <v>5100</v>
          </cell>
          <cell r="L1110">
            <v>2</v>
          </cell>
          <cell r="M1110">
            <v>1</v>
          </cell>
          <cell r="N1110">
            <v>0</v>
          </cell>
        </row>
        <row r="1111">
          <cell r="A1111">
            <v>2003</v>
          </cell>
          <cell r="B1111">
            <v>4</v>
          </cell>
          <cell r="C1111" t="str">
            <v>100</v>
          </cell>
          <cell r="D1111">
            <v>1</v>
          </cell>
          <cell r="E1111">
            <v>1</v>
          </cell>
          <cell r="F1111">
            <v>4</v>
          </cell>
          <cell r="G1111">
            <v>4600</v>
          </cell>
          <cell r="H1111">
            <v>1</v>
          </cell>
          <cell r="I1111" t="str">
            <v>I</v>
          </cell>
          <cell r="J1111">
            <v>2</v>
          </cell>
          <cell r="K1111">
            <v>5200</v>
          </cell>
          <cell r="L1111">
            <v>2</v>
          </cell>
          <cell r="M1111">
            <v>1</v>
          </cell>
          <cell r="N1111">
            <v>0</v>
          </cell>
        </row>
        <row r="1112">
          <cell r="A1112">
            <v>2003</v>
          </cell>
          <cell r="B1112">
            <v>4</v>
          </cell>
          <cell r="C1112" t="str">
            <v>100</v>
          </cell>
          <cell r="D1112">
            <v>1</v>
          </cell>
          <cell r="E1112">
            <v>1</v>
          </cell>
          <cell r="F1112">
            <v>4</v>
          </cell>
          <cell r="G1112">
            <v>4600</v>
          </cell>
          <cell r="H1112">
            <v>1</v>
          </cell>
          <cell r="I1112" t="str">
            <v>I</v>
          </cell>
          <cell r="J1112">
            <v>2</v>
          </cell>
          <cell r="K1112">
            <v>5300</v>
          </cell>
          <cell r="L1112">
            <v>2</v>
          </cell>
          <cell r="M1112">
            <v>1</v>
          </cell>
          <cell r="N1112">
            <v>0</v>
          </cell>
        </row>
        <row r="1113">
          <cell r="A1113">
            <v>2003</v>
          </cell>
          <cell r="B1113">
            <v>4</v>
          </cell>
          <cell r="C1113" t="str">
            <v>100</v>
          </cell>
          <cell r="D1113">
            <v>1</v>
          </cell>
          <cell r="E1113">
            <v>1</v>
          </cell>
          <cell r="F1113">
            <v>4</v>
          </cell>
          <cell r="G1113">
            <v>4600</v>
          </cell>
          <cell r="H1113">
            <v>1</v>
          </cell>
          <cell r="I1113" t="str">
            <v>P</v>
          </cell>
          <cell r="J1113">
            <v>1</v>
          </cell>
          <cell r="K1113">
            <v>1103</v>
          </cell>
          <cell r="L1113">
            <v>1</v>
          </cell>
          <cell r="M1113">
            <v>1</v>
          </cell>
          <cell r="N1113">
            <v>5834279</v>
          </cell>
        </row>
        <row r="1114">
          <cell r="A1114">
            <v>2003</v>
          </cell>
          <cell r="B1114">
            <v>4</v>
          </cell>
          <cell r="C1114" t="str">
            <v>100</v>
          </cell>
          <cell r="D1114">
            <v>1</v>
          </cell>
          <cell r="E1114">
            <v>1</v>
          </cell>
          <cell r="F1114">
            <v>4</v>
          </cell>
          <cell r="G1114">
            <v>4600</v>
          </cell>
          <cell r="H1114">
            <v>1</v>
          </cell>
          <cell r="I1114" t="str">
            <v>P</v>
          </cell>
          <cell r="J1114">
            <v>1</v>
          </cell>
          <cell r="K1114">
            <v>1201</v>
          </cell>
          <cell r="L1114">
            <v>1</v>
          </cell>
          <cell r="M1114">
            <v>1</v>
          </cell>
          <cell r="N1114">
            <v>19634675</v>
          </cell>
        </row>
        <row r="1115">
          <cell r="A1115">
            <v>2003</v>
          </cell>
          <cell r="B1115">
            <v>4</v>
          </cell>
          <cell r="C1115" t="str">
            <v>100</v>
          </cell>
          <cell r="D1115">
            <v>1</v>
          </cell>
          <cell r="E1115">
            <v>1</v>
          </cell>
          <cell r="F1115">
            <v>4</v>
          </cell>
          <cell r="G1115">
            <v>4600</v>
          </cell>
          <cell r="H1115">
            <v>1</v>
          </cell>
          <cell r="I1115" t="str">
            <v>P</v>
          </cell>
          <cell r="J1115">
            <v>1</v>
          </cell>
          <cell r="K1115">
            <v>1305</v>
          </cell>
          <cell r="L1115">
            <v>1</v>
          </cell>
          <cell r="M1115">
            <v>1</v>
          </cell>
          <cell r="N1115">
            <v>162066</v>
          </cell>
        </row>
        <row r="1116">
          <cell r="A1116">
            <v>2003</v>
          </cell>
          <cell r="B1116">
            <v>4</v>
          </cell>
          <cell r="C1116" t="str">
            <v>100</v>
          </cell>
          <cell r="D1116">
            <v>1</v>
          </cell>
          <cell r="E1116">
            <v>1</v>
          </cell>
          <cell r="F1116">
            <v>4</v>
          </cell>
          <cell r="G1116">
            <v>4600</v>
          </cell>
          <cell r="H1116">
            <v>1</v>
          </cell>
          <cell r="I1116" t="str">
            <v>P</v>
          </cell>
          <cell r="J1116">
            <v>1</v>
          </cell>
          <cell r="K1116">
            <v>1306</v>
          </cell>
          <cell r="L1116">
            <v>1</v>
          </cell>
          <cell r="M1116">
            <v>1</v>
          </cell>
          <cell r="N1116">
            <v>3209609</v>
          </cell>
        </row>
        <row r="1117">
          <cell r="A1117">
            <v>2003</v>
          </cell>
          <cell r="B1117">
            <v>4</v>
          </cell>
          <cell r="C1117" t="str">
            <v>100</v>
          </cell>
          <cell r="D1117">
            <v>1</v>
          </cell>
          <cell r="E1117">
            <v>1</v>
          </cell>
          <cell r="F1117">
            <v>4</v>
          </cell>
          <cell r="G1117">
            <v>4600</v>
          </cell>
          <cell r="H1117">
            <v>1</v>
          </cell>
          <cell r="I1117" t="str">
            <v>P</v>
          </cell>
          <cell r="J1117">
            <v>1</v>
          </cell>
          <cell r="K1117">
            <v>1507</v>
          </cell>
          <cell r="L1117">
            <v>1</v>
          </cell>
          <cell r="M1117">
            <v>1</v>
          </cell>
          <cell r="N1117">
            <v>90132</v>
          </cell>
        </row>
        <row r="1118">
          <cell r="A1118">
            <v>2003</v>
          </cell>
          <cell r="B1118">
            <v>4</v>
          </cell>
          <cell r="C1118" t="str">
            <v>100</v>
          </cell>
          <cell r="D1118">
            <v>1</v>
          </cell>
          <cell r="E1118">
            <v>1</v>
          </cell>
          <cell r="F1118">
            <v>4</v>
          </cell>
          <cell r="G1118">
            <v>4600</v>
          </cell>
          <cell r="H1118">
            <v>1</v>
          </cell>
          <cell r="I1118" t="str">
            <v>P</v>
          </cell>
          <cell r="J1118">
            <v>1</v>
          </cell>
          <cell r="K1118">
            <v>1508</v>
          </cell>
          <cell r="L1118">
            <v>1</v>
          </cell>
          <cell r="M1118">
            <v>1</v>
          </cell>
          <cell r="N1118">
            <v>116684</v>
          </cell>
        </row>
        <row r="1119">
          <cell r="A1119">
            <v>2003</v>
          </cell>
          <cell r="B1119">
            <v>4</v>
          </cell>
          <cell r="C1119" t="str">
            <v>100</v>
          </cell>
          <cell r="D1119">
            <v>1</v>
          </cell>
          <cell r="E1119">
            <v>1</v>
          </cell>
          <cell r="F1119">
            <v>4</v>
          </cell>
          <cell r="G1119">
            <v>4600</v>
          </cell>
          <cell r="H1119">
            <v>1</v>
          </cell>
          <cell r="I1119" t="str">
            <v>P</v>
          </cell>
          <cell r="J1119">
            <v>1</v>
          </cell>
          <cell r="K1119">
            <v>1509</v>
          </cell>
          <cell r="L1119">
            <v>1</v>
          </cell>
          <cell r="M1119">
            <v>1</v>
          </cell>
          <cell r="N1119">
            <v>22592653</v>
          </cell>
        </row>
        <row r="1120">
          <cell r="A1120">
            <v>2003</v>
          </cell>
          <cell r="B1120">
            <v>4</v>
          </cell>
          <cell r="C1120" t="str">
            <v>100</v>
          </cell>
          <cell r="D1120">
            <v>1</v>
          </cell>
          <cell r="E1120">
            <v>1</v>
          </cell>
          <cell r="F1120">
            <v>4</v>
          </cell>
          <cell r="G1120">
            <v>4600</v>
          </cell>
          <cell r="H1120">
            <v>1</v>
          </cell>
          <cell r="I1120" t="str">
            <v>P</v>
          </cell>
          <cell r="J1120">
            <v>1</v>
          </cell>
          <cell r="K1120">
            <v>1511</v>
          </cell>
          <cell r="L1120">
            <v>1</v>
          </cell>
          <cell r="M1120">
            <v>1</v>
          </cell>
          <cell r="N1120">
            <v>49728</v>
          </cell>
        </row>
        <row r="1121">
          <cell r="A1121">
            <v>2003</v>
          </cell>
          <cell r="B1121">
            <v>4</v>
          </cell>
          <cell r="C1121" t="str">
            <v>100</v>
          </cell>
          <cell r="D1121">
            <v>1</v>
          </cell>
          <cell r="E1121">
            <v>1</v>
          </cell>
          <cell r="F1121">
            <v>4</v>
          </cell>
          <cell r="G1121">
            <v>4600</v>
          </cell>
          <cell r="H1121">
            <v>1</v>
          </cell>
          <cell r="I1121" t="str">
            <v>P</v>
          </cell>
          <cell r="J1121">
            <v>1</v>
          </cell>
          <cell r="K1121">
            <v>1701</v>
          </cell>
          <cell r="L1121">
            <v>1</v>
          </cell>
          <cell r="M1121">
            <v>1</v>
          </cell>
          <cell r="N1121">
            <v>808406</v>
          </cell>
        </row>
        <row r="1122">
          <cell r="A1122">
            <v>2003</v>
          </cell>
          <cell r="B1122">
            <v>4</v>
          </cell>
          <cell r="C1122" t="str">
            <v>100</v>
          </cell>
          <cell r="D1122">
            <v>1</v>
          </cell>
          <cell r="E1122">
            <v>1</v>
          </cell>
          <cell r="F1122">
            <v>4</v>
          </cell>
          <cell r="G1122">
            <v>4600</v>
          </cell>
          <cell r="H1122">
            <v>1</v>
          </cell>
          <cell r="I1122" t="str">
            <v>P</v>
          </cell>
          <cell r="J1122">
            <v>1</v>
          </cell>
          <cell r="K1122">
            <v>2100</v>
          </cell>
          <cell r="L1122">
            <v>1</v>
          </cell>
          <cell r="M1122">
            <v>1</v>
          </cell>
          <cell r="N1122">
            <v>775654</v>
          </cell>
        </row>
        <row r="1123">
          <cell r="A1123">
            <v>2003</v>
          </cell>
          <cell r="B1123">
            <v>4</v>
          </cell>
          <cell r="C1123" t="str">
            <v>100</v>
          </cell>
          <cell r="D1123">
            <v>1</v>
          </cell>
          <cell r="E1123">
            <v>1</v>
          </cell>
          <cell r="F1123">
            <v>4</v>
          </cell>
          <cell r="G1123">
            <v>4600</v>
          </cell>
          <cell r="H1123">
            <v>1</v>
          </cell>
          <cell r="I1123" t="str">
            <v>P</v>
          </cell>
          <cell r="J1123">
            <v>1</v>
          </cell>
          <cell r="K1123">
            <v>2200</v>
          </cell>
          <cell r="L1123">
            <v>1</v>
          </cell>
          <cell r="M1123">
            <v>1</v>
          </cell>
          <cell r="N1123">
            <v>966331</v>
          </cell>
        </row>
        <row r="1124">
          <cell r="A1124">
            <v>2003</v>
          </cell>
          <cell r="B1124">
            <v>4</v>
          </cell>
          <cell r="C1124" t="str">
            <v>100</v>
          </cell>
          <cell r="D1124">
            <v>1</v>
          </cell>
          <cell r="E1124">
            <v>1</v>
          </cell>
          <cell r="F1124">
            <v>4</v>
          </cell>
          <cell r="G1124">
            <v>4600</v>
          </cell>
          <cell r="H1124">
            <v>1</v>
          </cell>
          <cell r="I1124" t="str">
            <v>P</v>
          </cell>
          <cell r="J1124">
            <v>1</v>
          </cell>
          <cell r="K1124">
            <v>2300</v>
          </cell>
          <cell r="L1124">
            <v>1</v>
          </cell>
          <cell r="M1124">
            <v>1</v>
          </cell>
          <cell r="N1124">
            <v>18356</v>
          </cell>
        </row>
        <row r="1125">
          <cell r="A1125">
            <v>2003</v>
          </cell>
          <cell r="B1125">
            <v>4</v>
          </cell>
          <cell r="C1125" t="str">
            <v>100</v>
          </cell>
          <cell r="D1125">
            <v>1</v>
          </cell>
          <cell r="E1125">
            <v>1</v>
          </cell>
          <cell r="F1125">
            <v>4</v>
          </cell>
          <cell r="G1125">
            <v>4600</v>
          </cell>
          <cell r="H1125">
            <v>1</v>
          </cell>
          <cell r="I1125" t="str">
            <v>P</v>
          </cell>
          <cell r="J1125">
            <v>1</v>
          </cell>
          <cell r="K1125">
            <v>2400</v>
          </cell>
          <cell r="L1125">
            <v>1</v>
          </cell>
          <cell r="M1125">
            <v>1</v>
          </cell>
          <cell r="N1125">
            <v>17056</v>
          </cell>
        </row>
        <row r="1126">
          <cell r="A1126">
            <v>2003</v>
          </cell>
          <cell r="B1126">
            <v>4</v>
          </cell>
          <cell r="C1126" t="str">
            <v>100</v>
          </cell>
          <cell r="D1126">
            <v>1</v>
          </cell>
          <cell r="E1126">
            <v>1</v>
          </cell>
          <cell r="F1126">
            <v>4</v>
          </cell>
          <cell r="G1126">
            <v>4600</v>
          </cell>
          <cell r="H1126">
            <v>1</v>
          </cell>
          <cell r="I1126" t="str">
            <v>P</v>
          </cell>
          <cell r="J1126">
            <v>1</v>
          </cell>
          <cell r="K1126">
            <v>2700</v>
          </cell>
          <cell r="L1126">
            <v>1</v>
          </cell>
          <cell r="M1126">
            <v>1</v>
          </cell>
          <cell r="N1126">
            <v>51448</v>
          </cell>
        </row>
        <row r="1127">
          <cell r="A1127">
            <v>2003</v>
          </cell>
          <cell r="B1127">
            <v>4</v>
          </cell>
          <cell r="C1127" t="str">
            <v>100</v>
          </cell>
          <cell r="D1127">
            <v>1</v>
          </cell>
          <cell r="E1127">
            <v>1</v>
          </cell>
          <cell r="F1127">
            <v>4</v>
          </cell>
          <cell r="G1127">
            <v>4600</v>
          </cell>
          <cell r="H1127">
            <v>1</v>
          </cell>
          <cell r="I1127" t="str">
            <v>P</v>
          </cell>
          <cell r="J1127">
            <v>1</v>
          </cell>
          <cell r="K1127">
            <v>3400</v>
          </cell>
          <cell r="L1127">
            <v>1</v>
          </cell>
          <cell r="M1127">
            <v>1</v>
          </cell>
          <cell r="N1127">
            <v>180968</v>
          </cell>
        </row>
        <row r="1128">
          <cell r="A1128">
            <v>2003</v>
          </cell>
          <cell r="B1128">
            <v>4</v>
          </cell>
          <cell r="C1128" t="str">
            <v>100</v>
          </cell>
          <cell r="D1128">
            <v>1</v>
          </cell>
          <cell r="E1128">
            <v>1</v>
          </cell>
          <cell r="F1128">
            <v>4</v>
          </cell>
          <cell r="G1128">
            <v>4600</v>
          </cell>
          <cell r="H1128">
            <v>1</v>
          </cell>
          <cell r="I1128" t="str">
            <v>P</v>
          </cell>
          <cell r="J1128">
            <v>1</v>
          </cell>
          <cell r="K1128">
            <v>3500</v>
          </cell>
          <cell r="L1128">
            <v>1</v>
          </cell>
          <cell r="M1128">
            <v>1</v>
          </cell>
          <cell r="N1128">
            <v>452113</v>
          </cell>
        </row>
        <row r="1129">
          <cell r="A1129">
            <v>2003</v>
          </cell>
          <cell r="B1129">
            <v>4</v>
          </cell>
          <cell r="C1129" t="str">
            <v>100</v>
          </cell>
          <cell r="D1129">
            <v>1</v>
          </cell>
          <cell r="E1129">
            <v>1</v>
          </cell>
          <cell r="F1129">
            <v>4</v>
          </cell>
          <cell r="G1129">
            <v>4600</v>
          </cell>
          <cell r="H1129">
            <v>1</v>
          </cell>
          <cell r="I1129" t="str">
            <v>P</v>
          </cell>
          <cell r="J1129">
            <v>1</v>
          </cell>
          <cell r="K1129">
            <v>3600</v>
          </cell>
          <cell r="L1129">
            <v>1</v>
          </cell>
          <cell r="M1129">
            <v>1</v>
          </cell>
          <cell r="N1129">
            <v>25000</v>
          </cell>
        </row>
        <row r="1130">
          <cell r="A1130">
            <v>2003</v>
          </cell>
          <cell r="B1130">
            <v>4</v>
          </cell>
          <cell r="C1130" t="str">
            <v>100</v>
          </cell>
          <cell r="D1130">
            <v>1</v>
          </cell>
          <cell r="E1130">
            <v>1</v>
          </cell>
          <cell r="F1130">
            <v>4</v>
          </cell>
          <cell r="G1130">
            <v>4600</v>
          </cell>
          <cell r="H1130">
            <v>1</v>
          </cell>
          <cell r="I1130" t="str">
            <v>P</v>
          </cell>
          <cell r="J1130">
            <v>1</v>
          </cell>
          <cell r="K1130">
            <v>3800</v>
          </cell>
          <cell r="L1130">
            <v>1</v>
          </cell>
          <cell r="M1130">
            <v>1</v>
          </cell>
          <cell r="N1130">
            <v>457594</v>
          </cell>
        </row>
        <row r="1131">
          <cell r="A1131">
            <v>2003</v>
          </cell>
          <cell r="B1131">
            <v>4</v>
          </cell>
          <cell r="C1131" t="str">
            <v>100</v>
          </cell>
          <cell r="D1131">
            <v>1</v>
          </cell>
          <cell r="E1131">
            <v>1</v>
          </cell>
          <cell r="F1131">
            <v>4</v>
          </cell>
          <cell r="G1131">
            <v>4600</v>
          </cell>
          <cell r="H1131">
            <v>1</v>
          </cell>
          <cell r="I1131" t="str">
            <v>P</v>
          </cell>
          <cell r="J1131">
            <v>2</v>
          </cell>
          <cell r="K1131">
            <v>2100</v>
          </cell>
          <cell r="L1131">
            <v>1</v>
          </cell>
          <cell r="M1131">
            <v>1</v>
          </cell>
          <cell r="N1131">
            <v>71576</v>
          </cell>
        </row>
        <row r="1132">
          <cell r="A1132">
            <v>2003</v>
          </cell>
          <cell r="B1132">
            <v>4</v>
          </cell>
          <cell r="C1132" t="str">
            <v>100</v>
          </cell>
          <cell r="D1132">
            <v>1</v>
          </cell>
          <cell r="E1132">
            <v>1</v>
          </cell>
          <cell r="F1132">
            <v>4</v>
          </cell>
          <cell r="G1132">
            <v>4600</v>
          </cell>
          <cell r="H1132">
            <v>1</v>
          </cell>
          <cell r="I1132" t="str">
            <v>P</v>
          </cell>
          <cell r="J1132">
            <v>2</v>
          </cell>
          <cell r="K1132">
            <v>2200</v>
          </cell>
          <cell r="L1132">
            <v>1</v>
          </cell>
          <cell r="M1132">
            <v>1</v>
          </cell>
          <cell r="N1132">
            <v>40135</v>
          </cell>
        </row>
        <row r="1133">
          <cell r="A1133">
            <v>2003</v>
          </cell>
          <cell r="B1133">
            <v>4</v>
          </cell>
          <cell r="C1133" t="str">
            <v>100</v>
          </cell>
          <cell r="D1133">
            <v>1</v>
          </cell>
          <cell r="E1133">
            <v>1</v>
          </cell>
          <cell r="F1133">
            <v>4</v>
          </cell>
          <cell r="G1133">
            <v>4600</v>
          </cell>
          <cell r="H1133">
            <v>1</v>
          </cell>
          <cell r="I1133" t="str">
            <v>P</v>
          </cell>
          <cell r="J1133">
            <v>2</v>
          </cell>
          <cell r="K1133">
            <v>2700</v>
          </cell>
          <cell r="L1133">
            <v>1</v>
          </cell>
          <cell r="M1133">
            <v>1</v>
          </cell>
          <cell r="N1133">
            <v>383</v>
          </cell>
        </row>
        <row r="1134">
          <cell r="A1134">
            <v>2003</v>
          </cell>
          <cell r="B1134">
            <v>4</v>
          </cell>
          <cell r="C1134" t="str">
            <v>100</v>
          </cell>
          <cell r="D1134">
            <v>1</v>
          </cell>
          <cell r="E1134">
            <v>1</v>
          </cell>
          <cell r="F1134">
            <v>4</v>
          </cell>
          <cell r="G1134">
            <v>4600</v>
          </cell>
          <cell r="H1134">
            <v>1</v>
          </cell>
          <cell r="I1134" t="str">
            <v>P</v>
          </cell>
          <cell r="J1134">
            <v>2</v>
          </cell>
          <cell r="K1134">
            <v>3400</v>
          </cell>
          <cell r="L1134">
            <v>1</v>
          </cell>
          <cell r="M1134">
            <v>1</v>
          </cell>
          <cell r="N1134">
            <v>19677</v>
          </cell>
        </row>
        <row r="1135">
          <cell r="A1135">
            <v>2003</v>
          </cell>
          <cell r="B1135">
            <v>4</v>
          </cell>
          <cell r="C1135" t="str">
            <v>100</v>
          </cell>
          <cell r="D1135">
            <v>1</v>
          </cell>
          <cell r="E1135">
            <v>1</v>
          </cell>
          <cell r="F1135">
            <v>4</v>
          </cell>
          <cell r="G1135">
            <v>4600</v>
          </cell>
          <cell r="H1135">
            <v>1</v>
          </cell>
          <cell r="I1135" t="str">
            <v>P</v>
          </cell>
          <cell r="J1135">
            <v>2</v>
          </cell>
          <cell r="K1135">
            <v>3500</v>
          </cell>
          <cell r="L1135">
            <v>1</v>
          </cell>
          <cell r="M1135">
            <v>1</v>
          </cell>
          <cell r="N1135">
            <v>15070</v>
          </cell>
        </row>
        <row r="1136">
          <cell r="A1136">
            <v>2003</v>
          </cell>
          <cell r="B1136">
            <v>4</v>
          </cell>
          <cell r="C1136" t="str">
            <v>100</v>
          </cell>
          <cell r="D1136">
            <v>1</v>
          </cell>
          <cell r="E1136">
            <v>1</v>
          </cell>
          <cell r="F1136">
            <v>4</v>
          </cell>
          <cell r="G1136">
            <v>4600</v>
          </cell>
          <cell r="H1136">
            <v>1</v>
          </cell>
          <cell r="I1136" t="str">
            <v>P</v>
          </cell>
          <cell r="J1136">
            <v>2</v>
          </cell>
          <cell r="K1136">
            <v>3600</v>
          </cell>
          <cell r="L1136">
            <v>1</v>
          </cell>
          <cell r="M1136">
            <v>1</v>
          </cell>
          <cell r="N1136">
            <v>30000</v>
          </cell>
        </row>
        <row r="1137">
          <cell r="A1137">
            <v>2003</v>
          </cell>
          <cell r="B1137">
            <v>4</v>
          </cell>
          <cell r="C1137" t="str">
            <v>100</v>
          </cell>
          <cell r="D1137">
            <v>1</v>
          </cell>
          <cell r="E1137">
            <v>1</v>
          </cell>
          <cell r="F1137">
            <v>4</v>
          </cell>
          <cell r="G1137">
            <v>4600</v>
          </cell>
          <cell r="H1137">
            <v>1</v>
          </cell>
          <cell r="I1137" t="str">
            <v>P</v>
          </cell>
          <cell r="J1137">
            <v>2</v>
          </cell>
          <cell r="K1137">
            <v>3800</v>
          </cell>
          <cell r="L1137">
            <v>1</v>
          </cell>
          <cell r="M1137">
            <v>1</v>
          </cell>
          <cell r="N1137">
            <v>379569</v>
          </cell>
        </row>
        <row r="1138">
          <cell r="A1138">
            <v>2003</v>
          </cell>
          <cell r="B1138">
            <v>4</v>
          </cell>
          <cell r="C1138" t="str">
            <v>100</v>
          </cell>
          <cell r="D1138">
            <v>1</v>
          </cell>
          <cell r="E1138">
            <v>1</v>
          </cell>
          <cell r="F1138">
            <v>4</v>
          </cell>
          <cell r="G1138">
            <v>4600</v>
          </cell>
          <cell r="H1138">
            <v>1</v>
          </cell>
          <cell r="I1138" t="str">
            <v>P</v>
          </cell>
          <cell r="J1138">
            <v>3</v>
          </cell>
          <cell r="K1138">
            <v>2100</v>
          </cell>
          <cell r="L1138">
            <v>1</v>
          </cell>
          <cell r="M1138">
            <v>1</v>
          </cell>
          <cell r="N1138">
            <v>166420</v>
          </cell>
        </row>
        <row r="1139">
          <cell r="A1139">
            <v>2003</v>
          </cell>
          <cell r="B1139">
            <v>4</v>
          </cell>
          <cell r="C1139" t="str">
            <v>100</v>
          </cell>
          <cell r="D1139">
            <v>1</v>
          </cell>
          <cell r="E1139">
            <v>1</v>
          </cell>
          <cell r="F1139">
            <v>4</v>
          </cell>
          <cell r="G1139">
            <v>4600</v>
          </cell>
          <cell r="H1139">
            <v>1</v>
          </cell>
          <cell r="I1139" t="str">
            <v>P</v>
          </cell>
          <cell r="J1139">
            <v>3</v>
          </cell>
          <cell r="K1139">
            <v>2200</v>
          </cell>
          <cell r="L1139">
            <v>1</v>
          </cell>
          <cell r="M1139">
            <v>1</v>
          </cell>
          <cell r="N1139">
            <v>39415</v>
          </cell>
        </row>
        <row r="1140">
          <cell r="A1140">
            <v>2003</v>
          </cell>
          <cell r="B1140">
            <v>4</v>
          </cell>
          <cell r="C1140" t="str">
            <v>100</v>
          </cell>
          <cell r="D1140">
            <v>1</v>
          </cell>
          <cell r="E1140">
            <v>1</v>
          </cell>
          <cell r="F1140">
            <v>4</v>
          </cell>
          <cell r="G1140">
            <v>4600</v>
          </cell>
          <cell r="H1140">
            <v>1</v>
          </cell>
          <cell r="I1140" t="str">
            <v>P</v>
          </cell>
          <cell r="J1140">
            <v>3</v>
          </cell>
          <cell r="K1140">
            <v>2700</v>
          </cell>
          <cell r="L1140">
            <v>1</v>
          </cell>
          <cell r="M1140">
            <v>1</v>
          </cell>
          <cell r="N1140">
            <v>383</v>
          </cell>
        </row>
        <row r="1141">
          <cell r="A1141">
            <v>2003</v>
          </cell>
          <cell r="B1141">
            <v>4</v>
          </cell>
          <cell r="C1141" t="str">
            <v>100</v>
          </cell>
          <cell r="D1141">
            <v>1</v>
          </cell>
          <cell r="E1141">
            <v>1</v>
          </cell>
          <cell r="F1141">
            <v>4</v>
          </cell>
          <cell r="G1141">
            <v>4600</v>
          </cell>
          <cell r="H1141">
            <v>1</v>
          </cell>
          <cell r="I1141" t="str">
            <v>P</v>
          </cell>
          <cell r="J1141">
            <v>3</v>
          </cell>
          <cell r="K1141">
            <v>3400</v>
          </cell>
          <cell r="L1141">
            <v>1</v>
          </cell>
          <cell r="M1141">
            <v>1</v>
          </cell>
          <cell r="N1141">
            <v>29355</v>
          </cell>
        </row>
        <row r="1142">
          <cell r="A1142">
            <v>2003</v>
          </cell>
          <cell r="B1142">
            <v>4</v>
          </cell>
          <cell r="C1142" t="str">
            <v>100</v>
          </cell>
          <cell r="D1142">
            <v>1</v>
          </cell>
          <cell r="E1142">
            <v>1</v>
          </cell>
          <cell r="F1142">
            <v>4</v>
          </cell>
          <cell r="G1142">
            <v>4600</v>
          </cell>
          <cell r="H1142">
            <v>1</v>
          </cell>
          <cell r="I1142" t="str">
            <v>P</v>
          </cell>
          <cell r="J1142">
            <v>3</v>
          </cell>
          <cell r="K1142">
            <v>3500</v>
          </cell>
          <cell r="L1142">
            <v>1</v>
          </cell>
          <cell r="M1142">
            <v>1</v>
          </cell>
          <cell r="N1142">
            <v>67817</v>
          </cell>
        </row>
        <row r="1143">
          <cell r="A1143">
            <v>2003</v>
          </cell>
          <cell r="B1143">
            <v>4</v>
          </cell>
          <cell r="C1143" t="str">
            <v>100</v>
          </cell>
          <cell r="D1143">
            <v>1</v>
          </cell>
          <cell r="E1143">
            <v>1</v>
          </cell>
          <cell r="F1143">
            <v>4</v>
          </cell>
          <cell r="G1143">
            <v>4600</v>
          </cell>
          <cell r="H1143">
            <v>1</v>
          </cell>
          <cell r="I1143" t="str">
            <v>P</v>
          </cell>
          <cell r="J1143">
            <v>3</v>
          </cell>
          <cell r="K1143">
            <v>3600</v>
          </cell>
          <cell r="L1143">
            <v>1</v>
          </cell>
          <cell r="M1143">
            <v>1</v>
          </cell>
          <cell r="N1143">
            <v>260000</v>
          </cell>
        </row>
        <row r="1144">
          <cell r="A1144">
            <v>2003</v>
          </cell>
          <cell r="B1144">
            <v>4</v>
          </cell>
          <cell r="C1144" t="str">
            <v>100</v>
          </cell>
          <cell r="D1144">
            <v>1</v>
          </cell>
          <cell r="E1144">
            <v>1</v>
          </cell>
          <cell r="F1144">
            <v>4</v>
          </cell>
          <cell r="G1144">
            <v>4600</v>
          </cell>
          <cell r="H1144">
            <v>1</v>
          </cell>
          <cell r="I1144" t="str">
            <v>P</v>
          </cell>
          <cell r="J1144">
            <v>3</v>
          </cell>
          <cell r="K1144">
            <v>3800</v>
          </cell>
          <cell r="L1144">
            <v>1</v>
          </cell>
          <cell r="M1144">
            <v>1</v>
          </cell>
          <cell r="N1144">
            <v>968078</v>
          </cell>
        </row>
        <row r="1145">
          <cell r="A1145">
            <v>2003</v>
          </cell>
          <cell r="B1145">
            <v>4</v>
          </cell>
          <cell r="C1145" t="str">
            <v>111</v>
          </cell>
          <cell r="D1145">
            <v>1</v>
          </cell>
          <cell r="E1145">
            <v>2</v>
          </cell>
          <cell r="F1145">
            <v>3</v>
          </cell>
          <cell r="G1145">
            <v>4600</v>
          </cell>
          <cell r="H1145">
            <v>1</v>
          </cell>
          <cell r="I1145" t="str">
            <v>P</v>
          </cell>
          <cell r="J1145">
            <v>1</v>
          </cell>
          <cell r="K1145">
            <v>1103</v>
          </cell>
          <cell r="L1145">
            <v>1</v>
          </cell>
          <cell r="M1145">
            <v>1</v>
          </cell>
          <cell r="N1145">
            <v>5713471</v>
          </cell>
        </row>
        <row r="1146">
          <cell r="A1146">
            <v>2003</v>
          </cell>
          <cell r="B1146">
            <v>4</v>
          </cell>
          <cell r="C1146" t="str">
            <v>111</v>
          </cell>
          <cell r="D1146">
            <v>1</v>
          </cell>
          <cell r="E1146">
            <v>2</v>
          </cell>
          <cell r="F1146">
            <v>3</v>
          </cell>
          <cell r="G1146">
            <v>4600</v>
          </cell>
          <cell r="H1146">
            <v>1</v>
          </cell>
          <cell r="I1146" t="str">
            <v>P</v>
          </cell>
          <cell r="J1146">
            <v>1</v>
          </cell>
          <cell r="K1146">
            <v>1201</v>
          </cell>
          <cell r="L1146">
            <v>1</v>
          </cell>
          <cell r="M1146">
            <v>1</v>
          </cell>
          <cell r="N1146">
            <v>920209</v>
          </cell>
        </row>
        <row r="1147">
          <cell r="A1147">
            <v>2003</v>
          </cell>
          <cell r="B1147">
            <v>4</v>
          </cell>
          <cell r="C1147" t="str">
            <v>111</v>
          </cell>
          <cell r="D1147">
            <v>1</v>
          </cell>
          <cell r="E1147">
            <v>2</v>
          </cell>
          <cell r="F1147">
            <v>3</v>
          </cell>
          <cell r="G1147">
            <v>4600</v>
          </cell>
          <cell r="H1147">
            <v>1</v>
          </cell>
          <cell r="I1147" t="str">
            <v>P</v>
          </cell>
          <cell r="J1147">
            <v>1</v>
          </cell>
          <cell r="K1147">
            <v>1305</v>
          </cell>
          <cell r="L1147">
            <v>1</v>
          </cell>
          <cell r="M1147">
            <v>1</v>
          </cell>
          <cell r="N1147">
            <v>158709</v>
          </cell>
        </row>
        <row r="1148">
          <cell r="A1148">
            <v>2003</v>
          </cell>
          <cell r="B1148">
            <v>4</v>
          </cell>
          <cell r="C1148" t="str">
            <v>111</v>
          </cell>
          <cell r="D1148">
            <v>1</v>
          </cell>
          <cell r="E1148">
            <v>2</v>
          </cell>
          <cell r="F1148">
            <v>3</v>
          </cell>
          <cell r="G1148">
            <v>4600</v>
          </cell>
          <cell r="H1148">
            <v>1</v>
          </cell>
          <cell r="I1148" t="str">
            <v>P</v>
          </cell>
          <cell r="J1148">
            <v>1</v>
          </cell>
          <cell r="K1148">
            <v>1306</v>
          </cell>
          <cell r="L1148">
            <v>1</v>
          </cell>
          <cell r="M1148">
            <v>1</v>
          </cell>
          <cell r="N1148">
            <v>737075</v>
          </cell>
        </row>
        <row r="1149">
          <cell r="A1149">
            <v>2003</v>
          </cell>
          <cell r="B1149">
            <v>4</v>
          </cell>
          <cell r="C1149" t="str">
            <v>111</v>
          </cell>
          <cell r="D1149">
            <v>1</v>
          </cell>
          <cell r="E1149">
            <v>2</v>
          </cell>
          <cell r="F1149">
            <v>3</v>
          </cell>
          <cell r="G1149">
            <v>4600</v>
          </cell>
          <cell r="H1149">
            <v>1</v>
          </cell>
          <cell r="I1149" t="str">
            <v>P</v>
          </cell>
          <cell r="J1149">
            <v>1</v>
          </cell>
          <cell r="K1149">
            <v>1507</v>
          </cell>
          <cell r="L1149">
            <v>1</v>
          </cell>
          <cell r="M1149">
            <v>1</v>
          </cell>
          <cell r="N1149">
            <v>176160</v>
          </cell>
        </row>
        <row r="1150">
          <cell r="A1150">
            <v>2003</v>
          </cell>
          <cell r="B1150">
            <v>4</v>
          </cell>
          <cell r="C1150" t="str">
            <v>111</v>
          </cell>
          <cell r="D1150">
            <v>1</v>
          </cell>
          <cell r="E1150">
            <v>2</v>
          </cell>
          <cell r="F1150">
            <v>3</v>
          </cell>
          <cell r="G1150">
            <v>4600</v>
          </cell>
          <cell r="H1150">
            <v>1</v>
          </cell>
          <cell r="I1150" t="str">
            <v>P</v>
          </cell>
          <cell r="J1150">
            <v>1</v>
          </cell>
          <cell r="K1150">
            <v>1508</v>
          </cell>
          <cell r="L1150">
            <v>1</v>
          </cell>
          <cell r="M1150">
            <v>1</v>
          </cell>
          <cell r="N1150">
            <v>114271</v>
          </cell>
        </row>
        <row r="1151">
          <cell r="A1151">
            <v>2003</v>
          </cell>
          <cell r="B1151">
            <v>4</v>
          </cell>
          <cell r="C1151" t="str">
            <v>111</v>
          </cell>
          <cell r="D1151">
            <v>1</v>
          </cell>
          <cell r="E1151">
            <v>2</v>
          </cell>
          <cell r="F1151">
            <v>3</v>
          </cell>
          <cell r="G1151">
            <v>4600</v>
          </cell>
          <cell r="H1151">
            <v>1</v>
          </cell>
          <cell r="I1151" t="str">
            <v>P</v>
          </cell>
          <cell r="J1151">
            <v>1</v>
          </cell>
          <cell r="K1151">
            <v>1509</v>
          </cell>
          <cell r="L1151">
            <v>1</v>
          </cell>
          <cell r="M1151">
            <v>1</v>
          </cell>
          <cell r="N1151">
            <v>10485042</v>
          </cell>
        </row>
        <row r="1152">
          <cell r="A1152">
            <v>2003</v>
          </cell>
          <cell r="B1152">
            <v>4</v>
          </cell>
          <cell r="C1152" t="str">
            <v>111</v>
          </cell>
          <cell r="D1152">
            <v>1</v>
          </cell>
          <cell r="E1152">
            <v>2</v>
          </cell>
          <cell r="F1152">
            <v>3</v>
          </cell>
          <cell r="G1152">
            <v>4600</v>
          </cell>
          <cell r="H1152">
            <v>1</v>
          </cell>
          <cell r="I1152" t="str">
            <v>P</v>
          </cell>
          <cell r="J1152">
            <v>1</v>
          </cell>
          <cell r="K1152">
            <v>1511</v>
          </cell>
          <cell r="L1152">
            <v>1</v>
          </cell>
          <cell r="M1152">
            <v>1</v>
          </cell>
          <cell r="N1152">
            <v>241536</v>
          </cell>
        </row>
        <row r="1153">
          <cell r="A1153">
            <v>2003</v>
          </cell>
          <cell r="B1153">
            <v>4</v>
          </cell>
          <cell r="C1153" t="str">
            <v>111</v>
          </cell>
          <cell r="D1153">
            <v>1</v>
          </cell>
          <cell r="E1153">
            <v>2</v>
          </cell>
          <cell r="F1153">
            <v>3</v>
          </cell>
          <cell r="G1153">
            <v>4600</v>
          </cell>
          <cell r="H1153">
            <v>1</v>
          </cell>
          <cell r="I1153" t="str">
            <v>P</v>
          </cell>
          <cell r="J1153">
            <v>4</v>
          </cell>
          <cell r="K1153">
            <v>2100</v>
          </cell>
          <cell r="L1153">
            <v>1</v>
          </cell>
          <cell r="M1153">
            <v>1</v>
          </cell>
          <cell r="N1153">
            <v>524459</v>
          </cell>
        </row>
        <row r="1154">
          <cell r="A1154">
            <v>2003</v>
          </cell>
          <cell r="B1154">
            <v>4</v>
          </cell>
          <cell r="C1154" t="str">
            <v>111</v>
          </cell>
          <cell r="D1154">
            <v>1</v>
          </cell>
          <cell r="E1154">
            <v>2</v>
          </cell>
          <cell r="F1154">
            <v>3</v>
          </cell>
          <cell r="G1154">
            <v>4600</v>
          </cell>
          <cell r="H1154">
            <v>1</v>
          </cell>
          <cell r="I1154" t="str">
            <v>P</v>
          </cell>
          <cell r="J1154">
            <v>4</v>
          </cell>
          <cell r="K1154">
            <v>2200</v>
          </cell>
          <cell r="L1154">
            <v>1</v>
          </cell>
          <cell r="M1154">
            <v>1</v>
          </cell>
          <cell r="N1154">
            <v>411449</v>
          </cell>
        </row>
        <row r="1155">
          <cell r="A1155">
            <v>2003</v>
          </cell>
          <cell r="B1155">
            <v>4</v>
          </cell>
          <cell r="C1155" t="str">
            <v>111</v>
          </cell>
          <cell r="D1155">
            <v>1</v>
          </cell>
          <cell r="E1155">
            <v>2</v>
          </cell>
          <cell r="F1155">
            <v>3</v>
          </cell>
          <cell r="G1155">
            <v>4600</v>
          </cell>
          <cell r="H1155">
            <v>1</v>
          </cell>
          <cell r="I1155" t="str">
            <v>P</v>
          </cell>
          <cell r="J1155">
            <v>4</v>
          </cell>
          <cell r="K1155">
            <v>2300</v>
          </cell>
          <cell r="L1155">
            <v>1</v>
          </cell>
          <cell r="M1155">
            <v>1</v>
          </cell>
          <cell r="N1155">
            <v>6863</v>
          </cell>
        </row>
        <row r="1156">
          <cell r="A1156">
            <v>2003</v>
          </cell>
          <cell r="B1156">
            <v>4</v>
          </cell>
          <cell r="C1156" t="str">
            <v>111</v>
          </cell>
          <cell r="D1156">
            <v>1</v>
          </cell>
          <cell r="E1156">
            <v>2</v>
          </cell>
          <cell r="F1156">
            <v>3</v>
          </cell>
          <cell r="G1156">
            <v>4600</v>
          </cell>
          <cell r="H1156">
            <v>1</v>
          </cell>
          <cell r="I1156" t="str">
            <v>P</v>
          </cell>
          <cell r="J1156">
            <v>4</v>
          </cell>
          <cell r="K1156">
            <v>2400</v>
          </cell>
          <cell r="L1156">
            <v>1</v>
          </cell>
          <cell r="M1156">
            <v>1</v>
          </cell>
          <cell r="N1156">
            <v>22750</v>
          </cell>
        </row>
        <row r="1157">
          <cell r="A1157">
            <v>2003</v>
          </cell>
          <cell r="B1157">
            <v>4</v>
          </cell>
          <cell r="C1157" t="str">
            <v>111</v>
          </cell>
          <cell r="D1157">
            <v>1</v>
          </cell>
          <cell r="E1157">
            <v>2</v>
          </cell>
          <cell r="F1157">
            <v>3</v>
          </cell>
          <cell r="G1157">
            <v>4600</v>
          </cell>
          <cell r="H1157">
            <v>1</v>
          </cell>
          <cell r="I1157" t="str">
            <v>P</v>
          </cell>
          <cell r="J1157">
            <v>4</v>
          </cell>
          <cell r="K1157">
            <v>2500</v>
          </cell>
          <cell r="L1157">
            <v>1</v>
          </cell>
          <cell r="M1157">
            <v>1</v>
          </cell>
          <cell r="N1157">
            <v>586324</v>
          </cell>
        </row>
        <row r="1158">
          <cell r="A1158">
            <v>2003</v>
          </cell>
          <cell r="B1158">
            <v>4</v>
          </cell>
          <cell r="C1158" t="str">
            <v>111</v>
          </cell>
          <cell r="D1158">
            <v>1</v>
          </cell>
          <cell r="E1158">
            <v>2</v>
          </cell>
          <cell r="F1158">
            <v>3</v>
          </cell>
          <cell r="G1158">
            <v>4600</v>
          </cell>
          <cell r="H1158">
            <v>1</v>
          </cell>
          <cell r="I1158" t="str">
            <v>P</v>
          </cell>
          <cell r="J1158">
            <v>4</v>
          </cell>
          <cell r="K1158">
            <v>2700</v>
          </cell>
          <cell r="L1158">
            <v>1</v>
          </cell>
          <cell r="M1158">
            <v>1</v>
          </cell>
          <cell r="N1158">
            <v>630</v>
          </cell>
        </row>
        <row r="1159">
          <cell r="A1159">
            <v>2003</v>
          </cell>
          <cell r="B1159">
            <v>4</v>
          </cell>
          <cell r="C1159" t="str">
            <v>111</v>
          </cell>
          <cell r="D1159">
            <v>1</v>
          </cell>
          <cell r="E1159">
            <v>2</v>
          </cell>
          <cell r="F1159">
            <v>3</v>
          </cell>
          <cell r="G1159">
            <v>4600</v>
          </cell>
          <cell r="H1159">
            <v>1</v>
          </cell>
          <cell r="I1159" t="str">
            <v>P</v>
          </cell>
          <cell r="J1159">
            <v>4</v>
          </cell>
          <cell r="K1159">
            <v>3100</v>
          </cell>
          <cell r="L1159">
            <v>1</v>
          </cell>
          <cell r="M1159">
            <v>1</v>
          </cell>
          <cell r="N1159">
            <v>46092</v>
          </cell>
        </row>
        <row r="1160">
          <cell r="A1160">
            <v>2003</v>
          </cell>
          <cell r="B1160">
            <v>4</v>
          </cell>
          <cell r="C1160" t="str">
            <v>111</v>
          </cell>
          <cell r="D1160">
            <v>1</v>
          </cell>
          <cell r="E1160">
            <v>2</v>
          </cell>
          <cell r="F1160">
            <v>3</v>
          </cell>
          <cell r="G1160">
            <v>4600</v>
          </cell>
          <cell r="H1160">
            <v>1</v>
          </cell>
          <cell r="I1160" t="str">
            <v>P</v>
          </cell>
          <cell r="J1160">
            <v>4</v>
          </cell>
          <cell r="K1160">
            <v>3200</v>
          </cell>
          <cell r="L1160">
            <v>1</v>
          </cell>
          <cell r="M1160">
            <v>1</v>
          </cell>
          <cell r="N1160">
            <v>20000</v>
          </cell>
        </row>
        <row r="1161">
          <cell r="A1161">
            <v>2003</v>
          </cell>
          <cell r="B1161">
            <v>4</v>
          </cell>
          <cell r="C1161" t="str">
            <v>111</v>
          </cell>
          <cell r="D1161">
            <v>1</v>
          </cell>
          <cell r="E1161">
            <v>2</v>
          </cell>
          <cell r="F1161">
            <v>3</v>
          </cell>
          <cell r="G1161">
            <v>4600</v>
          </cell>
          <cell r="H1161">
            <v>1</v>
          </cell>
          <cell r="I1161" t="str">
            <v>P</v>
          </cell>
          <cell r="J1161">
            <v>4</v>
          </cell>
          <cell r="K1161">
            <v>3400</v>
          </cell>
          <cell r="L1161">
            <v>1</v>
          </cell>
          <cell r="M1161">
            <v>1</v>
          </cell>
          <cell r="N1161">
            <v>91000</v>
          </cell>
        </row>
        <row r="1162">
          <cell r="A1162">
            <v>2003</v>
          </cell>
          <cell r="B1162">
            <v>4</v>
          </cell>
          <cell r="C1162" t="str">
            <v>111</v>
          </cell>
          <cell r="D1162">
            <v>1</v>
          </cell>
          <cell r="E1162">
            <v>2</v>
          </cell>
          <cell r="F1162">
            <v>3</v>
          </cell>
          <cell r="G1162">
            <v>4600</v>
          </cell>
          <cell r="H1162">
            <v>1</v>
          </cell>
          <cell r="I1162" t="str">
            <v>P</v>
          </cell>
          <cell r="J1162">
            <v>4</v>
          </cell>
          <cell r="K1162">
            <v>3500</v>
          </cell>
          <cell r="L1162">
            <v>1</v>
          </cell>
          <cell r="M1162">
            <v>1</v>
          </cell>
          <cell r="N1162">
            <v>40000</v>
          </cell>
        </row>
        <row r="1163">
          <cell r="A1163">
            <v>2003</v>
          </cell>
          <cell r="B1163">
            <v>4</v>
          </cell>
          <cell r="C1163" t="str">
            <v>111</v>
          </cell>
          <cell r="D1163">
            <v>1</v>
          </cell>
          <cell r="E1163">
            <v>2</v>
          </cell>
          <cell r="F1163">
            <v>3</v>
          </cell>
          <cell r="G1163">
            <v>4600</v>
          </cell>
          <cell r="H1163">
            <v>1</v>
          </cell>
          <cell r="I1163" t="str">
            <v>P</v>
          </cell>
          <cell r="J1163">
            <v>4</v>
          </cell>
          <cell r="K1163">
            <v>3700</v>
          </cell>
          <cell r="L1163">
            <v>1</v>
          </cell>
          <cell r="M1163">
            <v>1</v>
          </cell>
          <cell r="N1163">
            <v>18330122</v>
          </cell>
        </row>
        <row r="1164">
          <cell r="A1164">
            <v>2003</v>
          </cell>
          <cell r="B1164">
            <v>4</v>
          </cell>
          <cell r="C1164" t="str">
            <v>111</v>
          </cell>
          <cell r="D1164">
            <v>1</v>
          </cell>
          <cell r="E1164">
            <v>2</v>
          </cell>
          <cell r="F1164">
            <v>3</v>
          </cell>
          <cell r="G1164">
            <v>4600</v>
          </cell>
          <cell r="H1164">
            <v>1</v>
          </cell>
          <cell r="I1164" t="str">
            <v>P</v>
          </cell>
          <cell r="J1164">
            <v>4</v>
          </cell>
          <cell r="K1164">
            <v>3800</v>
          </cell>
          <cell r="L1164">
            <v>1</v>
          </cell>
          <cell r="M1164">
            <v>1</v>
          </cell>
          <cell r="N1164">
            <v>186405</v>
          </cell>
        </row>
        <row r="1165">
          <cell r="A1165">
            <v>2003</v>
          </cell>
          <cell r="B1165">
            <v>4</v>
          </cell>
          <cell r="C1165" t="str">
            <v>111</v>
          </cell>
          <cell r="D1165">
            <v>1</v>
          </cell>
          <cell r="E1165">
            <v>2</v>
          </cell>
          <cell r="F1165">
            <v>3</v>
          </cell>
          <cell r="G1165">
            <v>4600</v>
          </cell>
          <cell r="H1165">
            <v>1</v>
          </cell>
          <cell r="I1165" t="str">
            <v>P</v>
          </cell>
          <cell r="J1165">
            <v>5</v>
          </cell>
          <cell r="K1165">
            <v>2100</v>
          </cell>
          <cell r="L1165">
            <v>1</v>
          </cell>
          <cell r="M1165">
            <v>1</v>
          </cell>
          <cell r="N1165">
            <v>23255</v>
          </cell>
        </row>
        <row r="1166">
          <cell r="A1166">
            <v>2003</v>
          </cell>
          <cell r="B1166">
            <v>4</v>
          </cell>
          <cell r="C1166" t="str">
            <v>111</v>
          </cell>
          <cell r="D1166">
            <v>1</v>
          </cell>
          <cell r="E1166">
            <v>2</v>
          </cell>
          <cell r="F1166">
            <v>3</v>
          </cell>
          <cell r="G1166">
            <v>4600</v>
          </cell>
          <cell r="H1166">
            <v>1</v>
          </cell>
          <cell r="I1166" t="str">
            <v>P</v>
          </cell>
          <cell r="J1166">
            <v>5</v>
          </cell>
          <cell r="K1166">
            <v>2200</v>
          </cell>
          <cell r="L1166">
            <v>1</v>
          </cell>
          <cell r="M1166">
            <v>1</v>
          </cell>
          <cell r="N1166">
            <v>5735</v>
          </cell>
        </row>
        <row r="1167">
          <cell r="A1167">
            <v>2003</v>
          </cell>
          <cell r="B1167">
            <v>4</v>
          </cell>
          <cell r="C1167" t="str">
            <v>111</v>
          </cell>
          <cell r="D1167">
            <v>1</v>
          </cell>
          <cell r="E1167">
            <v>2</v>
          </cell>
          <cell r="F1167">
            <v>3</v>
          </cell>
          <cell r="G1167">
            <v>4600</v>
          </cell>
          <cell r="H1167">
            <v>1</v>
          </cell>
          <cell r="I1167" t="str">
            <v>P</v>
          </cell>
          <cell r="J1167">
            <v>5</v>
          </cell>
          <cell r="K1167">
            <v>3400</v>
          </cell>
          <cell r="L1167">
            <v>1</v>
          </cell>
          <cell r="M1167">
            <v>1</v>
          </cell>
          <cell r="N1167">
            <v>52000</v>
          </cell>
        </row>
        <row r="1168">
          <cell r="A1168">
            <v>2003</v>
          </cell>
          <cell r="B1168">
            <v>4</v>
          </cell>
          <cell r="C1168" t="str">
            <v>111</v>
          </cell>
          <cell r="D1168">
            <v>1</v>
          </cell>
          <cell r="E1168">
            <v>2</v>
          </cell>
          <cell r="F1168">
            <v>3</v>
          </cell>
          <cell r="G1168">
            <v>4600</v>
          </cell>
          <cell r="H1168">
            <v>1</v>
          </cell>
          <cell r="I1168" t="str">
            <v>P</v>
          </cell>
          <cell r="J1168">
            <v>5</v>
          </cell>
          <cell r="K1168">
            <v>3500</v>
          </cell>
          <cell r="L1168">
            <v>1</v>
          </cell>
          <cell r="M1168">
            <v>1</v>
          </cell>
          <cell r="N1168">
            <v>40000</v>
          </cell>
        </row>
        <row r="1169">
          <cell r="A1169">
            <v>2003</v>
          </cell>
          <cell r="B1169">
            <v>4</v>
          </cell>
          <cell r="C1169" t="str">
            <v>111</v>
          </cell>
          <cell r="D1169">
            <v>1</v>
          </cell>
          <cell r="E1169">
            <v>2</v>
          </cell>
          <cell r="F1169">
            <v>3</v>
          </cell>
          <cell r="G1169">
            <v>4600</v>
          </cell>
          <cell r="H1169">
            <v>1</v>
          </cell>
          <cell r="I1169" t="str">
            <v>P</v>
          </cell>
          <cell r="J1169">
            <v>6</v>
          </cell>
          <cell r="K1169">
            <v>2200</v>
          </cell>
          <cell r="L1169">
            <v>1</v>
          </cell>
          <cell r="M1169">
            <v>1</v>
          </cell>
          <cell r="N1169">
            <v>5735</v>
          </cell>
        </row>
        <row r="1170">
          <cell r="A1170">
            <v>2003</v>
          </cell>
          <cell r="B1170">
            <v>4</v>
          </cell>
          <cell r="C1170" t="str">
            <v>111</v>
          </cell>
          <cell r="D1170">
            <v>1</v>
          </cell>
          <cell r="E1170">
            <v>2</v>
          </cell>
          <cell r="F1170">
            <v>3</v>
          </cell>
          <cell r="G1170">
            <v>4600</v>
          </cell>
          <cell r="H1170">
            <v>1</v>
          </cell>
          <cell r="I1170" t="str">
            <v>P</v>
          </cell>
          <cell r="J1170">
            <v>6</v>
          </cell>
          <cell r="K1170">
            <v>3400</v>
          </cell>
          <cell r="L1170">
            <v>1</v>
          </cell>
          <cell r="M1170">
            <v>1</v>
          </cell>
          <cell r="N1170">
            <v>52000</v>
          </cell>
        </row>
        <row r="1171">
          <cell r="A1171">
            <v>2003</v>
          </cell>
          <cell r="B1171">
            <v>4</v>
          </cell>
          <cell r="C1171" t="str">
            <v>111</v>
          </cell>
          <cell r="D1171">
            <v>1</v>
          </cell>
          <cell r="E1171">
            <v>2</v>
          </cell>
          <cell r="F1171">
            <v>3</v>
          </cell>
          <cell r="G1171">
            <v>4600</v>
          </cell>
          <cell r="H1171">
            <v>1</v>
          </cell>
          <cell r="I1171" t="str">
            <v>P</v>
          </cell>
          <cell r="J1171">
            <v>6</v>
          </cell>
          <cell r="K1171">
            <v>3500</v>
          </cell>
          <cell r="L1171">
            <v>1</v>
          </cell>
          <cell r="M1171">
            <v>1</v>
          </cell>
          <cell r="N1171">
            <v>40000</v>
          </cell>
        </row>
        <row r="1172">
          <cell r="A1172">
            <v>2003</v>
          </cell>
          <cell r="B1172">
            <v>4</v>
          </cell>
          <cell r="C1172" t="str">
            <v>112</v>
          </cell>
          <cell r="D1172">
            <v>1</v>
          </cell>
          <cell r="E1172">
            <v>1</v>
          </cell>
          <cell r="F1172">
            <v>4</v>
          </cell>
          <cell r="G1172">
            <v>4700</v>
          </cell>
          <cell r="H1172">
            <v>1</v>
          </cell>
          <cell r="I1172" t="str">
            <v>P</v>
          </cell>
          <cell r="J1172">
            <v>1</v>
          </cell>
          <cell r="K1172">
            <v>1103</v>
          </cell>
          <cell r="L1172">
            <v>1</v>
          </cell>
          <cell r="M1172">
            <v>1</v>
          </cell>
          <cell r="N1172">
            <v>2023208</v>
          </cell>
        </row>
        <row r="1173">
          <cell r="A1173">
            <v>2003</v>
          </cell>
          <cell r="B1173">
            <v>4</v>
          </cell>
          <cell r="C1173" t="str">
            <v>112</v>
          </cell>
          <cell r="D1173">
            <v>1</v>
          </cell>
          <cell r="E1173">
            <v>1</v>
          </cell>
          <cell r="F1173">
            <v>4</v>
          </cell>
          <cell r="G1173">
            <v>4700</v>
          </cell>
          <cell r="H1173">
            <v>1</v>
          </cell>
          <cell r="I1173" t="str">
            <v>P</v>
          </cell>
          <cell r="J1173">
            <v>1</v>
          </cell>
          <cell r="K1173">
            <v>1201</v>
          </cell>
          <cell r="L1173">
            <v>1</v>
          </cell>
          <cell r="M1173">
            <v>1</v>
          </cell>
          <cell r="N1173">
            <v>1651900</v>
          </cell>
        </row>
        <row r="1174">
          <cell r="A1174">
            <v>2003</v>
          </cell>
          <cell r="B1174">
            <v>4</v>
          </cell>
          <cell r="C1174" t="str">
            <v>112</v>
          </cell>
          <cell r="D1174">
            <v>1</v>
          </cell>
          <cell r="E1174">
            <v>1</v>
          </cell>
          <cell r="F1174">
            <v>4</v>
          </cell>
          <cell r="G1174">
            <v>4700</v>
          </cell>
          <cell r="H1174">
            <v>1</v>
          </cell>
          <cell r="I1174" t="str">
            <v>P</v>
          </cell>
          <cell r="J1174">
            <v>1</v>
          </cell>
          <cell r="K1174">
            <v>1305</v>
          </cell>
          <cell r="L1174">
            <v>1</v>
          </cell>
          <cell r="M1174">
            <v>1</v>
          </cell>
          <cell r="N1174">
            <v>56202</v>
          </cell>
        </row>
        <row r="1175">
          <cell r="A1175">
            <v>2003</v>
          </cell>
          <cell r="B1175">
            <v>4</v>
          </cell>
          <cell r="C1175" t="str">
            <v>112</v>
          </cell>
          <cell r="D1175">
            <v>1</v>
          </cell>
          <cell r="E1175">
            <v>1</v>
          </cell>
          <cell r="F1175">
            <v>4</v>
          </cell>
          <cell r="G1175">
            <v>4700</v>
          </cell>
          <cell r="H1175">
            <v>1</v>
          </cell>
          <cell r="I1175" t="str">
            <v>P</v>
          </cell>
          <cell r="J1175">
            <v>1</v>
          </cell>
          <cell r="K1175">
            <v>1306</v>
          </cell>
          <cell r="L1175">
            <v>1</v>
          </cell>
          <cell r="M1175">
            <v>1</v>
          </cell>
          <cell r="N1175">
            <v>408346</v>
          </cell>
        </row>
        <row r="1176">
          <cell r="A1176">
            <v>2003</v>
          </cell>
          <cell r="B1176">
            <v>4</v>
          </cell>
          <cell r="C1176" t="str">
            <v>112</v>
          </cell>
          <cell r="D1176">
            <v>1</v>
          </cell>
          <cell r="E1176">
            <v>1</v>
          </cell>
          <cell r="F1176">
            <v>4</v>
          </cell>
          <cell r="G1176">
            <v>4700</v>
          </cell>
          <cell r="H1176">
            <v>1</v>
          </cell>
          <cell r="I1176" t="str">
            <v>P</v>
          </cell>
          <cell r="J1176">
            <v>1</v>
          </cell>
          <cell r="K1176">
            <v>1507</v>
          </cell>
          <cell r="L1176">
            <v>1</v>
          </cell>
          <cell r="M1176">
            <v>1</v>
          </cell>
          <cell r="N1176">
            <v>41016</v>
          </cell>
        </row>
        <row r="1177">
          <cell r="A1177">
            <v>2003</v>
          </cell>
          <cell r="B1177">
            <v>4</v>
          </cell>
          <cell r="C1177" t="str">
            <v>112</v>
          </cell>
          <cell r="D1177">
            <v>1</v>
          </cell>
          <cell r="E1177">
            <v>1</v>
          </cell>
          <cell r="F1177">
            <v>4</v>
          </cell>
          <cell r="G1177">
            <v>4700</v>
          </cell>
          <cell r="H1177">
            <v>1</v>
          </cell>
          <cell r="I1177" t="str">
            <v>P</v>
          </cell>
          <cell r="J1177">
            <v>1</v>
          </cell>
          <cell r="K1177">
            <v>1508</v>
          </cell>
          <cell r="L1177">
            <v>1</v>
          </cell>
          <cell r="M1177">
            <v>1</v>
          </cell>
          <cell r="N1177">
            <v>40464</v>
          </cell>
        </row>
        <row r="1178">
          <cell r="A1178">
            <v>2003</v>
          </cell>
          <cell r="B1178">
            <v>4</v>
          </cell>
          <cell r="C1178" t="str">
            <v>112</v>
          </cell>
          <cell r="D1178">
            <v>1</v>
          </cell>
          <cell r="E1178">
            <v>1</v>
          </cell>
          <cell r="F1178">
            <v>4</v>
          </cell>
          <cell r="G1178">
            <v>4700</v>
          </cell>
          <cell r="H1178">
            <v>1</v>
          </cell>
          <cell r="I1178" t="str">
            <v>P</v>
          </cell>
          <cell r="J1178">
            <v>1</v>
          </cell>
          <cell r="K1178">
            <v>1509</v>
          </cell>
          <cell r="L1178">
            <v>1</v>
          </cell>
          <cell r="M1178">
            <v>1</v>
          </cell>
          <cell r="N1178">
            <v>6034023</v>
          </cell>
        </row>
        <row r="1179">
          <cell r="A1179">
            <v>2003</v>
          </cell>
          <cell r="B1179">
            <v>4</v>
          </cell>
          <cell r="C1179" t="str">
            <v>112</v>
          </cell>
          <cell r="D1179">
            <v>1</v>
          </cell>
          <cell r="E1179">
            <v>1</v>
          </cell>
          <cell r="F1179">
            <v>4</v>
          </cell>
          <cell r="G1179">
            <v>4700</v>
          </cell>
          <cell r="H1179">
            <v>1</v>
          </cell>
          <cell r="I1179" t="str">
            <v>P</v>
          </cell>
          <cell r="J1179">
            <v>1</v>
          </cell>
          <cell r="K1179">
            <v>1511</v>
          </cell>
          <cell r="L1179">
            <v>1</v>
          </cell>
          <cell r="M1179">
            <v>1</v>
          </cell>
          <cell r="N1179">
            <v>35520</v>
          </cell>
        </row>
        <row r="1180">
          <cell r="A1180">
            <v>2003</v>
          </cell>
          <cell r="B1180">
            <v>4</v>
          </cell>
          <cell r="C1180" t="str">
            <v>112</v>
          </cell>
          <cell r="D1180">
            <v>1</v>
          </cell>
          <cell r="E1180">
            <v>1</v>
          </cell>
          <cell r="F1180">
            <v>4</v>
          </cell>
          <cell r="G1180">
            <v>4700</v>
          </cell>
          <cell r="H1180">
            <v>1</v>
          </cell>
          <cell r="I1180" t="str">
            <v>P</v>
          </cell>
          <cell r="J1180">
            <v>66</v>
          </cell>
          <cell r="K1180">
            <v>2100</v>
          </cell>
          <cell r="L1180">
            <v>1</v>
          </cell>
          <cell r="M1180">
            <v>1</v>
          </cell>
          <cell r="N1180">
            <v>252778</v>
          </cell>
        </row>
        <row r="1181">
          <cell r="A1181">
            <v>2003</v>
          </cell>
          <cell r="B1181">
            <v>4</v>
          </cell>
          <cell r="C1181" t="str">
            <v>112</v>
          </cell>
          <cell r="D1181">
            <v>1</v>
          </cell>
          <cell r="E1181">
            <v>1</v>
          </cell>
          <cell r="F1181">
            <v>4</v>
          </cell>
          <cell r="G1181">
            <v>4700</v>
          </cell>
          <cell r="H1181">
            <v>1</v>
          </cell>
          <cell r="I1181" t="str">
            <v>P</v>
          </cell>
          <cell r="J1181">
            <v>66</v>
          </cell>
          <cell r="K1181">
            <v>2200</v>
          </cell>
          <cell r="L1181">
            <v>1</v>
          </cell>
          <cell r="M1181">
            <v>1</v>
          </cell>
          <cell r="N1181">
            <v>75590</v>
          </cell>
        </row>
        <row r="1182">
          <cell r="A1182">
            <v>2003</v>
          </cell>
          <cell r="B1182">
            <v>4</v>
          </cell>
          <cell r="C1182" t="str">
            <v>112</v>
          </cell>
          <cell r="D1182">
            <v>1</v>
          </cell>
          <cell r="E1182">
            <v>1</v>
          </cell>
          <cell r="F1182">
            <v>4</v>
          </cell>
          <cell r="G1182">
            <v>4700</v>
          </cell>
          <cell r="H1182">
            <v>1</v>
          </cell>
          <cell r="I1182" t="str">
            <v>P</v>
          </cell>
          <cell r="J1182">
            <v>66</v>
          </cell>
          <cell r="K1182">
            <v>2300</v>
          </cell>
          <cell r="L1182">
            <v>1</v>
          </cell>
          <cell r="M1182">
            <v>1</v>
          </cell>
          <cell r="N1182">
            <v>31376</v>
          </cell>
        </row>
        <row r="1183">
          <cell r="A1183">
            <v>2003</v>
          </cell>
          <cell r="B1183">
            <v>4</v>
          </cell>
          <cell r="C1183" t="str">
            <v>112</v>
          </cell>
          <cell r="D1183">
            <v>1</v>
          </cell>
          <cell r="E1183">
            <v>1</v>
          </cell>
          <cell r="F1183">
            <v>4</v>
          </cell>
          <cell r="G1183">
            <v>4700</v>
          </cell>
          <cell r="H1183">
            <v>1</v>
          </cell>
          <cell r="I1183" t="str">
            <v>P</v>
          </cell>
          <cell r="J1183">
            <v>66</v>
          </cell>
          <cell r="K1183">
            <v>2400</v>
          </cell>
          <cell r="L1183">
            <v>1</v>
          </cell>
          <cell r="M1183">
            <v>1</v>
          </cell>
          <cell r="N1183">
            <v>3955</v>
          </cell>
        </row>
        <row r="1184">
          <cell r="A1184">
            <v>2003</v>
          </cell>
          <cell r="B1184">
            <v>4</v>
          </cell>
          <cell r="C1184" t="str">
            <v>112</v>
          </cell>
          <cell r="D1184">
            <v>1</v>
          </cell>
          <cell r="E1184">
            <v>1</v>
          </cell>
          <cell r="F1184">
            <v>4</v>
          </cell>
          <cell r="G1184">
            <v>4700</v>
          </cell>
          <cell r="H1184">
            <v>1</v>
          </cell>
          <cell r="I1184" t="str">
            <v>P</v>
          </cell>
          <cell r="J1184">
            <v>66</v>
          </cell>
          <cell r="K1184">
            <v>2500</v>
          </cell>
          <cell r="L1184">
            <v>1</v>
          </cell>
          <cell r="M1184">
            <v>1</v>
          </cell>
          <cell r="N1184">
            <v>5529</v>
          </cell>
        </row>
        <row r="1185">
          <cell r="A1185">
            <v>2003</v>
          </cell>
          <cell r="B1185">
            <v>4</v>
          </cell>
          <cell r="C1185" t="str">
            <v>112</v>
          </cell>
          <cell r="D1185">
            <v>1</v>
          </cell>
          <cell r="E1185">
            <v>1</v>
          </cell>
          <cell r="F1185">
            <v>4</v>
          </cell>
          <cell r="G1185">
            <v>4700</v>
          </cell>
          <cell r="H1185">
            <v>1</v>
          </cell>
          <cell r="I1185" t="str">
            <v>P</v>
          </cell>
          <cell r="J1185">
            <v>66</v>
          </cell>
          <cell r="K1185">
            <v>2700</v>
          </cell>
          <cell r="L1185">
            <v>1</v>
          </cell>
          <cell r="M1185">
            <v>1</v>
          </cell>
          <cell r="N1185">
            <v>43904</v>
          </cell>
        </row>
        <row r="1186">
          <cell r="A1186">
            <v>2003</v>
          </cell>
          <cell r="B1186">
            <v>4</v>
          </cell>
          <cell r="C1186" t="str">
            <v>112</v>
          </cell>
          <cell r="D1186">
            <v>1</v>
          </cell>
          <cell r="E1186">
            <v>1</v>
          </cell>
          <cell r="F1186">
            <v>4</v>
          </cell>
          <cell r="G1186">
            <v>4700</v>
          </cell>
          <cell r="H1186">
            <v>1</v>
          </cell>
          <cell r="I1186" t="str">
            <v>P</v>
          </cell>
          <cell r="J1186">
            <v>66</v>
          </cell>
          <cell r="K1186">
            <v>3100</v>
          </cell>
          <cell r="L1186">
            <v>1</v>
          </cell>
          <cell r="M1186">
            <v>1</v>
          </cell>
          <cell r="N1186">
            <v>50000</v>
          </cell>
        </row>
        <row r="1187">
          <cell r="A1187">
            <v>2003</v>
          </cell>
          <cell r="B1187">
            <v>4</v>
          </cell>
          <cell r="C1187" t="str">
            <v>112</v>
          </cell>
          <cell r="D1187">
            <v>1</v>
          </cell>
          <cell r="E1187">
            <v>1</v>
          </cell>
          <cell r="F1187">
            <v>4</v>
          </cell>
          <cell r="G1187">
            <v>4700</v>
          </cell>
          <cell r="H1187">
            <v>1</v>
          </cell>
          <cell r="I1187" t="str">
            <v>P</v>
          </cell>
          <cell r="J1187">
            <v>66</v>
          </cell>
          <cell r="K1187">
            <v>3300</v>
          </cell>
          <cell r="L1187">
            <v>1</v>
          </cell>
          <cell r="M1187">
            <v>1</v>
          </cell>
          <cell r="N1187">
            <v>400000</v>
          </cell>
        </row>
        <row r="1188">
          <cell r="A1188">
            <v>2003</v>
          </cell>
          <cell r="B1188">
            <v>4</v>
          </cell>
          <cell r="C1188" t="str">
            <v>112</v>
          </cell>
          <cell r="D1188">
            <v>1</v>
          </cell>
          <cell r="E1188">
            <v>1</v>
          </cell>
          <cell r="F1188">
            <v>4</v>
          </cell>
          <cell r="G1188">
            <v>4700</v>
          </cell>
          <cell r="H1188">
            <v>1</v>
          </cell>
          <cell r="I1188" t="str">
            <v>P</v>
          </cell>
          <cell r="J1188">
            <v>66</v>
          </cell>
          <cell r="K1188">
            <v>3400</v>
          </cell>
          <cell r="L1188">
            <v>1</v>
          </cell>
          <cell r="M1188">
            <v>1</v>
          </cell>
          <cell r="N1188">
            <v>50000</v>
          </cell>
        </row>
        <row r="1189">
          <cell r="A1189">
            <v>2003</v>
          </cell>
          <cell r="B1189">
            <v>4</v>
          </cell>
          <cell r="C1189" t="str">
            <v>112</v>
          </cell>
          <cell r="D1189">
            <v>1</v>
          </cell>
          <cell r="E1189">
            <v>1</v>
          </cell>
          <cell r="F1189">
            <v>4</v>
          </cell>
          <cell r="G1189">
            <v>4700</v>
          </cell>
          <cell r="H1189">
            <v>1</v>
          </cell>
          <cell r="I1189" t="str">
            <v>P</v>
          </cell>
          <cell r="J1189">
            <v>66</v>
          </cell>
          <cell r="K1189">
            <v>3700</v>
          </cell>
          <cell r="L1189">
            <v>1</v>
          </cell>
          <cell r="M1189">
            <v>1</v>
          </cell>
          <cell r="N1189">
            <v>1000000</v>
          </cell>
        </row>
        <row r="1190">
          <cell r="A1190">
            <v>2003</v>
          </cell>
          <cell r="B1190">
            <v>4</v>
          </cell>
          <cell r="C1190" t="str">
            <v>112</v>
          </cell>
          <cell r="D1190">
            <v>1</v>
          </cell>
          <cell r="E1190">
            <v>1</v>
          </cell>
          <cell r="F1190">
            <v>4</v>
          </cell>
          <cell r="G1190">
            <v>4700</v>
          </cell>
          <cell r="H1190">
            <v>1</v>
          </cell>
          <cell r="I1190" t="str">
            <v>P</v>
          </cell>
          <cell r="J1190">
            <v>66</v>
          </cell>
          <cell r="K1190">
            <v>3800</v>
          </cell>
          <cell r="L1190">
            <v>1</v>
          </cell>
          <cell r="M1190">
            <v>1</v>
          </cell>
          <cell r="N1190">
            <v>1169525</v>
          </cell>
        </row>
        <row r="1191">
          <cell r="A1191">
            <v>2003</v>
          </cell>
          <cell r="B1191">
            <v>4</v>
          </cell>
          <cell r="C1191" t="str">
            <v>112</v>
          </cell>
          <cell r="D1191">
            <v>1</v>
          </cell>
          <cell r="E1191">
            <v>1</v>
          </cell>
          <cell r="F1191">
            <v>4</v>
          </cell>
          <cell r="G1191">
            <v>4700</v>
          </cell>
          <cell r="H1191">
            <v>1</v>
          </cell>
          <cell r="I1191" t="str">
            <v>P</v>
          </cell>
          <cell r="J1191">
            <v>66</v>
          </cell>
          <cell r="K1191">
            <v>4230</v>
          </cell>
          <cell r="L1191">
            <v>1</v>
          </cell>
          <cell r="M1191">
            <v>1</v>
          </cell>
          <cell r="N1191">
            <v>20000000</v>
          </cell>
        </row>
        <row r="1192">
          <cell r="A1192">
            <v>2003</v>
          </cell>
          <cell r="B1192">
            <v>4</v>
          </cell>
          <cell r="C1192" t="str">
            <v>112</v>
          </cell>
          <cell r="D1192">
            <v>1</v>
          </cell>
          <cell r="E1192">
            <v>1</v>
          </cell>
          <cell r="F1192">
            <v>4</v>
          </cell>
          <cell r="G1192">
            <v>4700</v>
          </cell>
          <cell r="H1192">
            <v>1</v>
          </cell>
          <cell r="I1192" t="str">
            <v>P</v>
          </cell>
          <cell r="J1192">
            <v>67</v>
          </cell>
          <cell r="K1192">
            <v>2200</v>
          </cell>
          <cell r="L1192">
            <v>1</v>
          </cell>
          <cell r="M1192">
            <v>1</v>
          </cell>
          <cell r="N1192">
            <v>75590</v>
          </cell>
        </row>
        <row r="1193">
          <cell r="A1193">
            <v>2003</v>
          </cell>
          <cell r="B1193">
            <v>4</v>
          </cell>
          <cell r="C1193" t="str">
            <v>112</v>
          </cell>
          <cell r="D1193">
            <v>1</v>
          </cell>
          <cell r="E1193">
            <v>1</v>
          </cell>
          <cell r="F1193">
            <v>4</v>
          </cell>
          <cell r="G1193">
            <v>4700</v>
          </cell>
          <cell r="H1193">
            <v>1</v>
          </cell>
          <cell r="I1193" t="str">
            <v>P</v>
          </cell>
          <cell r="J1193">
            <v>67</v>
          </cell>
          <cell r="K1193">
            <v>3800</v>
          </cell>
          <cell r="L1193">
            <v>1</v>
          </cell>
          <cell r="M1193">
            <v>1</v>
          </cell>
          <cell r="N1193">
            <v>973525</v>
          </cell>
        </row>
        <row r="1194">
          <cell r="A1194">
            <v>2003</v>
          </cell>
          <cell r="B1194">
            <v>4</v>
          </cell>
          <cell r="C1194" t="str">
            <v>113</v>
          </cell>
          <cell r="D1194">
            <v>1</v>
          </cell>
          <cell r="E1194">
            <v>1</v>
          </cell>
          <cell r="F1194">
            <v>4</v>
          </cell>
          <cell r="G1194">
            <v>4700</v>
          </cell>
          <cell r="H1194">
            <v>4</v>
          </cell>
          <cell r="I1194" t="str">
            <v>I</v>
          </cell>
          <cell r="J1194">
            <v>52</v>
          </cell>
          <cell r="K1194">
            <v>5200</v>
          </cell>
          <cell r="L1194">
            <v>2</v>
          </cell>
          <cell r="M1194">
            <v>1</v>
          </cell>
          <cell r="N1194">
            <v>4500000</v>
          </cell>
        </row>
        <row r="1195">
          <cell r="A1195">
            <v>2003</v>
          </cell>
          <cell r="B1195">
            <v>4</v>
          </cell>
          <cell r="C1195" t="str">
            <v>113</v>
          </cell>
          <cell r="D1195">
            <v>1</v>
          </cell>
          <cell r="E1195">
            <v>1</v>
          </cell>
          <cell r="F1195">
            <v>4</v>
          </cell>
          <cell r="G1195">
            <v>4700</v>
          </cell>
          <cell r="H1195">
            <v>4</v>
          </cell>
          <cell r="I1195" t="str">
            <v>P</v>
          </cell>
          <cell r="J1195">
            <v>1</v>
          </cell>
          <cell r="K1195">
            <v>1103</v>
          </cell>
          <cell r="L1195">
            <v>1</v>
          </cell>
          <cell r="M1195">
            <v>1</v>
          </cell>
          <cell r="N1195">
            <v>5122010</v>
          </cell>
        </row>
        <row r="1196">
          <cell r="A1196">
            <v>2003</v>
          </cell>
          <cell r="B1196">
            <v>4</v>
          </cell>
          <cell r="C1196" t="str">
            <v>113</v>
          </cell>
          <cell r="D1196">
            <v>1</v>
          </cell>
          <cell r="E1196">
            <v>1</v>
          </cell>
          <cell r="F1196">
            <v>4</v>
          </cell>
          <cell r="G1196">
            <v>4700</v>
          </cell>
          <cell r="H1196">
            <v>4</v>
          </cell>
          <cell r="I1196" t="str">
            <v>P</v>
          </cell>
          <cell r="J1196">
            <v>1</v>
          </cell>
          <cell r="K1196">
            <v>1305</v>
          </cell>
          <cell r="L1196">
            <v>1</v>
          </cell>
          <cell r="M1196">
            <v>1</v>
          </cell>
          <cell r="N1196">
            <v>142280</v>
          </cell>
        </row>
        <row r="1197">
          <cell r="A1197">
            <v>2003</v>
          </cell>
          <cell r="B1197">
            <v>4</v>
          </cell>
          <cell r="C1197" t="str">
            <v>113</v>
          </cell>
          <cell r="D1197">
            <v>1</v>
          </cell>
          <cell r="E1197">
            <v>1</v>
          </cell>
          <cell r="F1197">
            <v>4</v>
          </cell>
          <cell r="G1197">
            <v>4700</v>
          </cell>
          <cell r="H1197">
            <v>4</v>
          </cell>
          <cell r="I1197" t="str">
            <v>P</v>
          </cell>
          <cell r="J1197">
            <v>1</v>
          </cell>
          <cell r="K1197">
            <v>1306</v>
          </cell>
          <cell r="L1197">
            <v>1</v>
          </cell>
          <cell r="M1197">
            <v>1</v>
          </cell>
          <cell r="N1197">
            <v>569113</v>
          </cell>
        </row>
        <row r="1198">
          <cell r="A1198">
            <v>2003</v>
          </cell>
          <cell r="B1198">
            <v>4</v>
          </cell>
          <cell r="C1198" t="str">
            <v>113</v>
          </cell>
          <cell r="D1198">
            <v>1</v>
          </cell>
          <cell r="E1198">
            <v>1</v>
          </cell>
          <cell r="F1198">
            <v>4</v>
          </cell>
          <cell r="G1198">
            <v>4700</v>
          </cell>
          <cell r="H1198">
            <v>4</v>
          </cell>
          <cell r="I1198" t="str">
            <v>P</v>
          </cell>
          <cell r="J1198">
            <v>1</v>
          </cell>
          <cell r="K1198">
            <v>1507</v>
          </cell>
          <cell r="L1198">
            <v>1</v>
          </cell>
          <cell r="M1198">
            <v>1</v>
          </cell>
          <cell r="N1198">
            <v>137592</v>
          </cell>
        </row>
        <row r="1199">
          <cell r="A1199">
            <v>2003</v>
          </cell>
          <cell r="B1199">
            <v>4</v>
          </cell>
          <cell r="C1199" t="str">
            <v>113</v>
          </cell>
          <cell r="D1199">
            <v>1</v>
          </cell>
          <cell r="E1199">
            <v>1</v>
          </cell>
          <cell r="F1199">
            <v>4</v>
          </cell>
          <cell r="G1199">
            <v>4700</v>
          </cell>
          <cell r="H1199">
            <v>4</v>
          </cell>
          <cell r="I1199" t="str">
            <v>P</v>
          </cell>
          <cell r="J1199">
            <v>1</v>
          </cell>
          <cell r="K1199">
            <v>1508</v>
          </cell>
          <cell r="L1199">
            <v>1</v>
          </cell>
          <cell r="M1199">
            <v>1</v>
          </cell>
          <cell r="N1199">
            <v>102437</v>
          </cell>
        </row>
        <row r="1200">
          <cell r="A1200">
            <v>2003</v>
          </cell>
          <cell r="B1200">
            <v>4</v>
          </cell>
          <cell r="C1200" t="str">
            <v>113</v>
          </cell>
          <cell r="D1200">
            <v>1</v>
          </cell>
          <cell r="E1200">
            <v>1</v>
          </cell>
          <cell r="F1200">
            <v>4</v>
          </cell>
          <cell r="G1200">
            <v>4700</v>
          </cell>
          <cell r="H1200">
            <v>4</v>
          </cell>
          <cell r="I1200" t="str">
            <v>P</v>
          </cell>
          <cell r="J1200">
            <v>1</v>
          </cell>
          <cell r="K1200">
            <v>1509</v>
          </cell>
          <cell r="L1200">
            <v>1</v>
          </cell>
          <cell r="M1200">
            <v>1</v>
          </cell>
          <cell r="N1200">
            <v>11397328</v>
          </cell>
        </row>
        <row r="1201">
          <cell r="A1201">
            <v>2003</v>
          </cell>
          <cell r="B1201">
            <v>4</v>
          </cell>
          <cell r="C1201" t="str">
            <v>113</v>
          </cell>
          <cell r="D1201">
            <v>1</v>
          </cell>
          <cell r="E1201">
            <v>1</v>
          </cell>
          <cell r="F1201">
            <v>4</v>
          </cell>
          <cell r="G1201">
            <v>4700</v>
          </cell>
          <cell r="H1201">
            <v>4</v>
          </cell>
          <cell r="I1201" t="str">
            <v>P</v>
          </cell>
          <cell r="J1201">
            <v>1</v>
          </cell>
          <cell r="K1201">
            <v>1511</v>
          </cell>
          <cell r="L1201">
            <v>1</v>
          </cell>
          <cell r="M1201">
            <v>1</v>
          </cell>
          <cell r="N1201">
            <v>174048</v>
          </cell>
        </row>
        <row r="1202">
          <cell r="A1202">
            <v>2003</v>
          </cell>
          <cell r="B1202">
            <v>4</v>
          </cell>
          <cell r="C1202" t="str">
            <v>113</v>
          </cell>
          <cell r="D1202">
            <v>1</v>
          </cell>
          <cell r="E1202">
            <v>1</v>
          </cell>
          <cell r="F1202">
            <v>4</v>
          </cell>
          <cell r="G1202">
            <v>4700</v>
          </cell>
          <cell r="H1202">
            <v>4</v>
          </cell>
          <cell r="I1202" t="str">
            <v>P</v>
          </cell>
          <cell r="J1202">
            <v>68</v>
          </cell>
          <cell r="K1202">
            <v>2100</v>
          </cell>
          <cell r="L1202">
            <v>1</v>
          </cell>
          <cell r="M1202">
            <v>1</v>
          </cell>
          <cell r="N1202">
            <v>409760</v>
          </cell>
        </row>
        <row r="1203">
          <cell r="A1203">
            <v>2003</v>
          </cell>
          <cell r="B1203">
            <v>4</v>
          </cell>
          <cell r="C1203" t="str">
            <v>113</v>
          </cell>
          <cell r="D1203">
            <v>1</v>
          </cell>
          <cell r="E1203">
            <v>1</v>
          </cell>
          <cell r="F1203">
            <v>4</v>
          </cell>
          <cell r="G1203">
            <v>4700</v>
          </cell>
          <cell r="H1203">
            <v>4</v>
          </cell>
          <cell r="I1203" t="str">
            <v>P</v>
          </cell>
          <cell r="J1203">
            <v>68</v>
          </cell>
          <cell r="K1203">
            <v>2200</v>
          </cell>
          <cell r="L1203">
            <v>1</v>
          </cell>
          <cell r="M1203">
            <v>1</v>
          </cell>
          <cell r="N1203">
            <v>10000</v>
          </cell>
        </row>
        <row r="1204">
          <cell r="A1204">
            <v>2003</v>
          </cell>
          <cell r="B1204">
            <v>4</v>
          </cell>
          <cell r="C1204" t="str">
            <v>113</v>
          </cell>
          <cell r="D1204">
            <v>1</v>
          </cell>
          <cell r="E1204">
            <v>1</v>
          </cell>
          <cell r="F1204">
            <v>4</v>
          </cell>
          <cell r="G1204">
            <v>4700</v>
          </cell>
          <cell r="H1204">
            <v>4</v>
          </cell>
          <cell r="I1204" t="str">
            <v>P</v>
          </cell>
          <cell r="J1204">
            <v>68</v>
          </cell>
          <cell r="K1204">
            <v>2300</v>
          </cell>
          <cell r="L1204">
            <v>1</v>
          </cell>
          <cell r="M1204">
            <v>1</v>
          </cell>
          <cell r="N1204">
            <v>74174</v>
          </cell>
        </row>
        <row r="1205">
          <cell r="A1205">
            <v>2003</v>
          </cell>
          <cell r="B1205">
            <v>4</v>
          </cell>
          <cell r="C1205" t="str">
            <v>113</v>
          </cell>
          <cell r="D1205">
            <v>1</v>
          </cell>
          <cell r="E1205">
            <v>1</v>
          </cell>
          <cell r="F1205">
            <v>4</v>
          </cell>
          <cell r="G1205">
            <v>4700</v>
          </cell>
          <cell r="H1205">
            <v>4</v>
          </cell>
          <cell r="I1205" t="str">
            <v>P</v>
          </cell>
          <cell r="J1205">
            <v>68</v>
          </cell>
          <cell r="K1205">
            <v>2400</v>
          </cell>
          <cell r="L1205">
            <v>1</v>
          </cell>
          <cell r="M1205">
            <v>1</v>
          </cell>
          <cell r="N1205">
            <v>19399</v>
          </cell>
        </row>
        <row r="1206">
          <cell r="A1206">
            <v>2003</v>
          </cell>
          <cell r="B1206">
            <v>4</v>
          </cell>
          <cell r="C1206" t="str">
            <v>113</v>
          </cell>
          <cell r="D1206">
            <v>1</v>
          </cell>
          <cell r="E1206">
            <v>1</v>
          </cell>
          <cell r="F1206">
            <v>4</v>
          </cell>
          <cell r="G1206">
            <v>4700</v>
          </cell>
          <cell r="H1206">
            <v>4</v>
          </cell>
          <cell r="I1206" t="str">
            <v>P</v>
          </cell>
          <cell r="J1206">
            <v>68</v>
          </cell>
          <cell r="K1206">
            <v>2500</v>
          </cell>
          <cell r="L1206">
            <v>1</v>
          </cell>
          <cell r="M1206">
            <v>1</v>
          </cell>
          <cell r="N1206">
            <v>8964</v>
          </cell>
        </row>
        <row r="1207">
          <cell r="A1207">
            <v>2003</v>
          </cell>
          <cell r="B1207">
            <v>4</v>
          </cell>
          <cell r="C1207" t="str">
            <v>113</v>
          </cell>
          <cell r="D1207">
            <v>1</v>
          </cell>
          <cell r="E1207">
            <v>1</v>
          </cell>
          <cell r="F1207">
            <v>4</v>
          </cell>
          <cell r="G1207">
            <v>4700</v>
          </cell>
          <cell r="H1207">
            <v>4</v>
          </cell>
          <cell r="I1207" t="str">
            <v>P</v>
          </cell>
          <cell r="J1207">
            <v>68</v>
          </cell>
          <cell r="K1207">
            <v>2700</v>
          </cell>
          <cell r="L1207">
            <v>1</v>
          </cell>
          <cell r="M1207">
            <v>1</v>
          </cell>
          <cell r="N1207">
            <v>27666</v>
          </cell>
        </row>
        <row r="1208">
          <cell r="A1208">
            <v>2003</v>
          </cell>
          <cell r="B1208">
            <v>4</v>
          </cell>
          <cell r="C1208" t="str">
            <v>113</v>
          </cell>
          <cell r="D1208">
            <v>1</v>
          </cell>
          <cell r="E1208">
            <v>1</v>
          </cell>
          <cell r="F1208">
            <v>4</v>
          </cell>
          <cell r="G1208">
            <v>4700</v>
          </cell>
          <cell r="H1208">
            <v>4</v>
          </cell>
          <cell r="I1208" t="str">
            <v>P</v>
          </cell>
          <cell r="J1208">
            <v>68</v>
          </cell>
          <cell r="K1208">
            <v>3100</v>
          </cell>
          <cell r="L1208">
            <v>1</v>
          </cell>
          <cell r="M1208">
            <v>1</v>
          </cell>
          <cell r="N1208">
            <v>100000</v>
          </cell>
        </row>
        <row r="1209">
          <cell r="A1209">
            <v>2003</v>
          </cell>
          <cell r="B1209">
            <v>4</v>
          </cell>
          <cell r="C1209" t="str">
            <v>113</v>
          </cell>
          <cell r="D1209">
            <v>1</v>
          </cell>
          <cell r="E1209">
            <v>1</v>
          </cell>
          <cell r="F1209">
            <v>4</v>
          </cell>
          <cell r="G1209">
            <v>4700</v>
          </cell>
          <cell r="H1209">
            <v>4</v>
          </cell>
          <cell r="I1209" t="str">
            <v>P</v>
          </cell>
          <cell r="J1209">
            <v>68</v>
          </cell>
          <cell r="K1209">
            <v>3300</v>
          </cell>
          <cell r="L1209">
            <v>1</v>
          </cell>
          <cell r="M1209">
            <v>1</v>
          </cell>
          <cell r="N1209">
            <v>200000</v>
          </cell>
        </row>
        <row r="1210">
          <cell r="A1210">
            <v>2003</v>
          </cell>
          <cell r="B1210">
            <v>4</v>
          </cell>
          <cell r="C1210" t="str">
            <v>113</v>
          </cell>
          <cell r="D1210">
            <v>1</v>
          </cell>
          <cell r="E1210">
            <v>1</v>
          </cell>
          <cell r="F1210">
            <v>4</v>
          </cell>
          <cell r="G1210">
            <v>4700</v>
          </cell>
          <cell r="H1210">
            <v>4</v>
          </cell>
          <cell r="I1210" t="str">
            <v>P</v>
          </cell>
          <cell r="J1210">
            <v>68</v>
          </cell>
          <cell r="K1210">
            <v>3400</v>
          </cell>
          <cell r="L1210">
            <v>1</v>
          </cell>
          <cell r="M1210">
            <v>1</v>
          </cell>
          <cell r="N1210">
            <v>5000</v>
          </cell>
        </row>
        <row r="1211">
          <cell r="A1211">
            <v>2003</v>
          </cell>
          <cell r="B1211">
            <v>4</v>
          </cell>
          <cell r="C1211" t="str">
            <v>113</v>
          </cell>
          <cell r="D1211">
            <v>1</v>
          </cell>
          <cell r="E1211">
            <v>1</v>
          </cell>
          <cell r="F1211">
            <v>4</v>
          </cell>
          <cell r="G1211">
            <v>4700</v>
          </cell>
          <cell r="H1211">
            <v>4</v>
          </cell>
          <cell r="I1211" t="str">
            <v>P</v>
          </cell>
          <cell r="J1211">
            <v>68</v>
          </cell>
          <cell r="K1211">
            <v>3700</v>
          </cell>
          <cell r="L1211">
            <v>1</v>
          </cell>
          <cell r="M1211">
            <v>1</v>
          </cell>
          <cell r="N1211">
            <v>400000</v>
          </cell>
        </row>
        <row r="1212">
          <cell r="A1212">
            <v>2003</v>
          </cell>
          <cell r="B1212">
            <v>4</v>
          </cell>
          <cell r="C1212" t="str">
            <v>113</v>
          </cell>
          <cell r="D1212">
            <v>1</v>
          </cell>
          <cell r="E1212">
            <v>1</v>
          </cell>
          <cell r="F1212">
            <v>4</v>
          </cell>
          <cell r="G1212">
            <v>4700</v>
          </cell>
          <cell r="H1212">
            <v>4</v>
          </cell>
          <cell r="I1212" t="str">
            <v>P</v>
          </cell>
          <cell r="J1212">
            <v>68</v>
          </cell>
          <cell r="K1212">
            <v>3800</v>
          </cell>
          <cell r="L1212">
            <v>1</v>
          </cell>
          <cell r="M1212">
            <v>1</v>
          </cell>
          <cell r="N1212">
            <v>2215295</v>
          </cell>
        </row>
        <row r="1213">
          <cell r="A1213">
            <v>2003</v>
          </cell>
          <cell r="B1213">
            <v>4</v>
          </cell>
          <cell r="C1213" t="str">
            <v>113</v>
          </cell>
          <cell r="D1213">
            <v>1</v>
          </cell>
          <cell r="E1213">
            <v>1</v>
          </cell>
          <cell r="F1213">
            <v>4</v>
          </cell>
          <cell r="G1213">
            <v>4700</v>
          </cell>
          <cell r="H1213">
            <v>4</v>
          </cell>
          <cell r="I1213" t="str">
            <v>P</v>
          </cell>
          <cell r="J1213">
            <v>69</v>
          </cell>
          <cell r="K1213">
            <v>2100</v>
          </cell>
          <cell r="L1213">
            <v>1</v>
          </cell>
          <cell r="M1213">
            <v>1</v>
          </cell>
          <cell r="N1213">
            <v>110000</v>
          </cell>
        </row>
        <row r="1214">
          <cell r="A1214">
            <v>2003</v>
          </cell>
          <cell r="B1214">
            <v>4</v>
          </cell>
          <cell r="C1214" t="str">
            <v>113</v>
          </cell>
          <cell r="D1214">
            <v>1</v>
          </cell>
          <cell r="E1214">
            <v>1</v>
          </cell>
          <cell r="F1214">
            <v>4</v>
          </cell>
          <cell r="G1214">
            <v>4700</v>
          </cell>
          <cell r="H1214">
            <v>4</v>
          </cell>
          <cell r="I1214" t="str">
            <v>P</v>
          </cell>
          <cell r="J1214">
            <v>69</v>
          </cell>
          <cell r="K1214">
            <v>2200</v>
          </cell>
          <cell r="L1214">
            <v>1</v>
          </cell>
          <cell r="M1214">
            <v>1</v>
          </cell>
          <cell r="N1214">
            <v>25000</v>
          </cell>
        </row>
        <row r="1215">
          <cell r="A1215">
            <v>2003</v>
          </cell>
          <cell r="B1215">
            <v>4</v>
          </cell>
          <cell r="C1215" t="str">
            <v>113</v>
          </cell>
          <cell r="D1215">
            <v>1</v>
          </cell>
          <cell r="E1215">
            <v>1</v>
          </cell>
          <cell r="F1215">
            <v>4</v>
          </cell>
          <cell r="G1215">
            <v>4700</v>
          </cell>
          <cell r="H1215">
            <v>4</v>
          </cell>
          <cell r="I1215" t="str">
            <v>P</v>
          </cell>
          <cell r="J1215">
            <v>69</v>
          </cell>
          <cell r="K1215">
            <v>3100</v>
          </cell>
          <cell r="L1215">
            <v>1</v>
          </cell>
          <cell r="M1215">
            <v>1</v>
          </cell>
          <cell r="N1215">
            <v>40000</v>
          </cell>
        </row>
        <row r="1216">
          <cell r="A1216">
            <v>2003</v>
          </cell>
          <cell r="B1216">
            <v>4</v>
          </cell>
          <cell r="C1216" t="str">
            <v>113</v>
          </cell>
          <cell r="D1216">
            <v>1</v>
          </cell>
          <cell r="E1216">
            <v>1</v>
          </cell>
          <cell r="F1216">
            <v>4</v>
          </cell>
          <cell r="G1216">
            <v>4700</v>
          </cell>
          <cell r="H1216">
            <v>4</v>
          </cell>
          <cell r="I1216" t="str">
            <v>P</v>
          </cell>
          <cell r="J1216">
            <v>69</v>
          </cell>
          <cell r="K1216">
            <v>3300</v>
          </cell>
          <cell r="L1216">
            <v>1</v>
          </cell>
          <cell r="M1216">
            <v>1</v>
          </cell>
          <cell r="N1216">
            <v>150000</v>
          </cell>
        </row>
        <row r="1217">
          <cell r="A1217">
            <v>2003</v>
          </cell>
          <cell r="B1217">
            <v>4</v>
          </cell>
          <cell r="C1217" t="str">
            <v>113</v>
          </cell>
          <cell r="D1217">
            <v>1</v>
          </cell>
          <cell r="E1217">
            <v>1</v>
          </cell>
          <cell r="F1217">
            <v>4</v>
          </cell>
          <cell r="G1217">
            <v>4700</v>
          </cell>
          <cell r="H1217">
            <v>4</v>
          </cell>
          <cell r="I1217" t="str">
            <v>P</v>
          </cell>
          <cell r="J1217">
            <v>69</v>
          </cell>
          <cell r="K1217">
            <v>3400</v>
          </cell>
          <cell r="L1217">
            <v>1</v>
          </cell>
          <cell r="M1217">
            <v>1</v>
          </cell>
          <cell r="N1217">
            <v>5000</v>
          </cell>
        </row>
        <row r="1218">
          <cell r="A1218">
            <v>2003</v>
          </cell>
          <cell r="B1218">
            <v>4</v>
          </cell>
          <cell r="C1218" t="str">
            <v>113</v>
          </cell>
          <cell r="D1218">
            <v>1</v>
          </cell>
          <cell r="E1218">
            <v>1</v>
          </cell>
          <cell r="F1218">
            <v>4</v>
          </cell>
          <cell r="G1218">
            <v>4700</v>
          </cell>
          <cell r="H1218">
            <v>4</v>
          </cell>
          <cell r="I1218" t="str">
            <v>P</v>
          </cell>
          <cell r="J1218">
            <v>69</v>
          </cell>
          <cell r="K1218">
            <v>3700</v>
          </cell>
          <cell r="L1218">
            <v>1</v>
          </cell>
          <cell r="M1218">
            <v>1</v>
          </cell>
          <cell r="N1218">
            <v>500000</v>
          </cell>
        </row>
        <row r="1219">
          <cell r="A1219">
            <v>2003</v>
          </cell>
          <cell r="B1219">
            <v>4</v>
          </cell>
          <cell r="C1219" t="str">
            <v>113</v>
          </cell>
          <cell r="D1219">
            <v>1</v>
          </cell>
          <cell r="E1219">
            <v>1</v>
          </cell>
          <cell r="F1219">
            <v>4</v>
          </cell>
          <cell r="G1219">
            <v>4700</v>
          </cell>
          <cell r="H1219">
            <v>4</v>
          </cell>
          <cell r="I1219" t="str">
            <v>P</v>
          </cell>
          <cell r="J1219">
            <v>69</v>
          </cell>
          <cell r="K1219">
            <v>3800</v>
          </cell>
          <cell r="L1219">
            <v>1</v>
          </cell>
          <cell r="M1219">
            <v>1</v>
          </cell>
          <cell r="N1219">
            <v>1777010</v>
          </cell>
        </row>
        <row r="1220">
          <cell r="A1220">
            <v>2003</v>
          </cell>
          <cell r="B1220">
            <v>4</v>
          </cell>
          <cell r="C1220" t="str">
            <v>113</v>
          </cell>
          <cell r="D1220">
            <v>1</v>
          </cell>
          <cell r="E1220">
            <v>1</v>
          </cell>
          <cell r="F1220">
            <v>4</v>
          </cell>
          <cell r="G1220">
            <v>4700</v>
          </cell>
          <cell r="H1220">
            <v>4</v>
          </cell>
          <cell r="I1220" t="str">
            <v>P</v>
          </cell>
          <cell r="J1220">
            <v>69</v>
          </cell>
          <cell r="K1220">
            <v>4230</v>
          </cell>
          <cell r="L1220">
            <v>1</v>
          </cell>
          <cell r="M1220">
            <v>1</v>
          </cell>
          <cell r="N1220">
            <v>11368853</v>
          </cell>
        </row>
        <row r="1221">
          <cell r="A1221">
            <v>2003</v>
          </cell>
          <cell r="B1221">
            <v>4</v>
          </cell>
          <cell r="C1221" t="str">
            <v>114</v>
          </cell>
          <cell r="D1221">
            <v>1</v>
          </cell>
          <cell r="E1221">
            <v>7</v>
          </cell>
          <cell r="F1221">
            <v>0</v>
          </cell>
          <cell r="G1221">
            <v>4600</v>
          </cell>
          <cell r="H1221">
            <v>6</v>
          </cell>
          <cell r="I1221" t="str">
            <v>P</v>
          </cell>
          <cell r="J1221">
            <v>1</v>
          </cell>
          <cell r="K1221">
            <v>1103</v>
          </cell>
          <cell r="L1221">
            <v>1</v>
          </cell>
          <cell r="M1221">
            <v>1</v>
          </cell>
          <cell r="N1221">
            <v>6287718</v>
          </cell>
        </row>
        <row r="1222">
          <cell r="A1222">
            <v>2003</v>
          </cell>
          <cell r="B1222">
            <v>4</v>
          </cell>
          <cell r="C1222" t="str">
            <v>114</v>
          </cell>
          <cell r="D1222">
            <v>1</v>
          </cell>
          <cell r="E1222">
            <v>7</v>
          </cell>
          <cell r="F1222">
            <v>0</v>
          </cell>
          <cell r="G1222">
            <v>4600</v>
          </cell>
          <cell r="H1222">
            <v>6</v>
          </cell>
          <cell r="I1222" t="str">
            <v>P</v>
          </cell>
          <cell r="J1222">
            <v>1</v>
          </cell>
          <cell r="K1222">
            <v>1305</v>
          </cell>
          <cell r="L1222">
            <v>1</v>
          </cell>
          <cell r="M1222">
            <v>1</v>
          </cell>
          <cell r="N1222">
            <v>174661</v>
          </cell>
        </row>
        <row r="1223">
          <cell r="A1223">
            <v>2003</v>
          </cell>
          <cell r="B1223">
            <v>4</v>
          </cell>
          <cell r="C1223" t="str">
            <v>114</v>
          </cell>
          <cell r="D1223">
            <v>1</v>
          </cell>
          <cell r="E1223">
            <v>7</v>
          </cell>
          <cell r="F1223">
            <v>0</v>
          </cell>
          <cell r="G1223">
            <v>4600</v>
          </cell>
          <cell r="H1223">
            <v>6</v>
          </cell>
          <cell r="I1223" t="str">
            <v>P</v>
          </cell>
          <cell r="J1223">
            <v>1</v>
          </cell>
          <cell r="K1223">
            <v>1306</v>
          </cell>
          <cell r="L1223">
            <v>1</v>
          </cell>
          <cell r="M1223">
            <v>1</v>
          </cell>
          <cell r="N1223">
            <v>698637</v>
          </cell>
        </row>
        <row r="1224">
          <cell r="A1224">
            <v>2003</v>
          </cell>
          <cell r="B1224">
            <v>4</v>
          </cell>
          <cell r="C1224" t="str">
            <v>114</v>
          </cell>
          <cell r="D1224">
            <v>1</v>
          </cell>
          <cell r="E1224">
            <v>7</v>
          </cell>
          <cell r="F1224">
            <v>0</v>
          </cell>
          <cell r="G1224">
            <v>4600</v>
          </cell>
          <cell r="H1224">
            <v>6</v>
          </cell>
          <cell r="I1224" t="str">
            <v>P</v>
          </cell>
          <cell r="J1224">
            <v>1</v>
          </cell>
          <cell r="K1224">
            <v>1507</v>
          </cell>
          <cell r="L1224">
            <v>1</v>
          </cell>
          <cell r="M1224">
            <v>1</v>
          </cell>
          <cell r="N1224">
            <v>128592</v>
          </cell>
        </row>
        <row r="1225">
          <cell r="A1225">
            <v>2003</v>
          </cell>
          <cell r="B1225">
            <v>4</v>
          </cell>
          <cell r="C1225" t="str">
            <v>114</v>
          </cell>
          <cell r="D1225">
            <v>1</v>
          </cell>
          <cell r="E1225">
            <v>7</v>
          </cell>
          <cell r="F1225">
            <v>0</v>
          </cell>
          <cell r="G1225">
            <v>4600</v>
          </cell>
          <cell r="H1225">
            <v>6</v>
          </cell>
          <cell r="I1225" t="str">
            <v>P</v>
          </cell>
          <cell r="J1225">
            <v>1</v>
          </cell>
          <cell r="K1225">
            <v>1508</v>
          </cell>
          <cell r="L1225">
            <v>1</v>
          </cell>
          <cell r="M1225">
            <v>1</v>
          </cell>
          <cell r="N1225">
            <v>125754</v>
          </cell>
        </row>
        <row r="1226">
          <cell r="A1226">
            <v>2003</v>
          </cell>
          <cell r="B1226">
            <v>4</v>
          </cell>
          <cell r="C1226" t="str">
            <v>114</v>
          </cell>
          <cell r="D1226">
            <v>1</v>
          </cell>
          <cell r="E1226">
            <v>7</v>
          </cell>
          <cell r="F1226">
            <v>0</v>
          </cell>
          <cell r="G1226">
            <v>4600</v>
          </cell>
          <cell r="H1226">
            <v>6</v>
          </cell>
          <cell r="I1226" t="str">
            <v>P</v>
          </cell>
          <cell r="J1226">
            <v>1</v>
          </cell>
          <cell r="K1226">
            <v>1509</v>
          </cell>
          <cell r="L1226">
            <v>1</v>
          </cell>
          <cell r="M1226">
            <v>1</v>
          </cell>
          <cell r="N1226">
            <v>14576539</v>
          </cell>
        </row>
        <row r="1227">
          <cell r="A1227">
            <v>2003</v>
          </cell>
          <cell r="B1227">
            <v>4</v>
          </cell>
          <cell r="C1227" t="str">
            <v>114</v>
          </cell>
          <cell r="D1227">
            <v>1</v>
          </cell>
          <cell r="E1227">
            <v>7</v>
          </cell>
          <cell r="F1227">
            <v>0</v>
          </cell>
          <cell r="G1227">
            <v>4600</v>
          </cell>
          <cell r="H1227">
            <v>6</v>
          </cell>
          <cell r="I1227" t="str">
            <v>P</v>
          </cell>
          <cell r="J1227">
            <v>1</v>
          </cell>
          <cell r="K1227">
            <v>1511</v>
          </cell>
          <cell r="L1227">
            <v>1</v>
          </cell>
          <cell r="M1227">
            <v>1</v>
          </cell>
          <cell r="N1227">
            <v>106560</v>
          </cell>
        </row>
        <row r="1228">
          <cell r="A1228">
            <v>2003</v>
          </cell>
          <cell r="B1228">
            <v>4</v>
          </cell>
          <cell r="C1228" t="str">
            <v>114</v>
          </cell>
          <cell r="D1228">
            <v>1</v>
          </cell>
          <cell r="E1228">
            <v>7</v>
          </cell>
          <cell r="F1228">
            <v>0</v>
          </cell>
          <cell r="G1228">
            <v>4600</v>
          </cell>
          <cell r="H1228">
            <v>6</v>
          </cell>
          <cell r="I1228" t="str">
            <v>P</v>
          </cell>
          <cell r="J1228">
            <v>81</v>
          </cell>
          <cell r="K1228">
            <v>2100</v>
          </cell>
          <cell r="L1228">
            <v>1</v>
          </cell>
          <cell r="M1228">
            <v>1</v>
          </cell>
          <cell r="N1228">
            <v>0</v>
          </cell>
        </row>
        <row r="1229">
          <cell r="A1229">
            <v>2003</v>
          </cell>
          <cell r="B1229">
            <v>4</v>
          </cell>
          <cell r="C1229" t="str">
            <v>114</v>
          </cell>
          <cell r="D1229">
            <v>1</v>
          </cell>
          <cell r="E1229">
            <v>7</v>
          </cell>
          <cell r="F1229">
            <v>0</v>
          </cell>
          <cell r="G1229">
            <v>4600</v>
          </cell>
          <cell r="H1229">
            <v>6</v>
          </cell>
          <cell r="I1229" t="str">
            <v>P</v>
          </cell>
          <cell r="J1229">
            <v>81</v>
          </cell>
          <cell r="K1229">
            <v>2200</v>
          </cell>
          <cell r="L1229">
            <v>1</v>
          </cell>
          <cell r="M1229">
            <v>1</v>
          </cell>
          <cell r="N1229">
            <v>0</v>
          </cell>
        </row>
        <row r="1230">
          <cell r="A1230">
            <v>2003</v>
          </cell>
          <cell r="B1230">
            <v>4</v>
          </cell>
          <cell r="C1230" t="str">
            <v>114</v>
          </cell>
          <cell r="D1230">
            <v>1</v>
          </cell>
          <cell r="E1230">
            <v>7</v>
          </cell>
          <cell r="F1230">
            <v>0</v>
          </cell>
          <cell r="G1230">
            <v>4600</v>
          </cell>
          <cell r="H1230">
            <v>6</v>
          </cell>
          <cell r="I1230" t="str">
            <v>P</v>
          </cell>
          <cell r="J1230">
            <v>81</v>
          </cell>
          <cell r="K1230">
            <v>2300</v>
          </cell>
          <cell r="L1230">
            <v>1</v>
          </cell>
          <cell r="M1230">
            <v>1</v>
          </cell>
          <cell r="N1230">
            <v>0</v>
          </cell>
        </row>
        <row r="1231">
          <cell r="A1231">
            <v>2003</v>
          </cell>
          <cell r="B1231">
            <v>4</v>
          </cell>
          <cell r="C1231" t="str">
            <v>114</v>
          </cell>
          <cell r="D1231">
            <v>1</v>
          </cell>
          <cell r="E1231">
            <v>7</v>
          </cell>
          <cell r="F1231">
            <v>0</v>
          </cell>
          <cell r="G1231">
            <v>4600</v>
          </cell>
          <cell r="H1231">
            <v>6</v>
          </cell>
          <cell r="I1231" t="str">
            <v>P</v>
          </cell>
          <cell r="J1231">
            <v>81</v>
          </cell>
          <cell r="K1231">
            <v>2400</v>
          </cell>
          <cell r="L1231">
            <v>1</v>
          </cell>
          <cell r="M1231">
            <v>1</v>
          </cell>
          <cell r="N1231">
            <v>0</v>
          </cell>
        </row>
        <row r="1232">
          <cell r="A1232">
            <v>2003</v>
          </cell>
          <cell r="B1232">
            <v>4</v>
          </cell>
          <cell r="C1232" t="str">
            <v>114</v>
          </cell>
          <cell r="D1232">
            <v>1</v>
          </cell>
          <cell r="E1232">
            <v>7</v>
          </cell>
          <cell r="F1232">
            <v>0</v>
          </cell>
          <cell r="G1232">
            <v>4600</v>
          </cell>
          <cell r="H1232">
            <v>6</v>
          </cell>
          <cell r="I1232" t="str">
            <v>P</v>
          </cell>
          <cell r="J1232">
            <v>81</v>
          </cell>
          <cell r="K1232">
            <v>2500</v>
          </cell>
          <cell r="L1232">
            <v>1</v>
          </cell>
          <cell r="M1232">
            <v>1</v>
          </cell>
          <cell r="N1232">
            <v>0</v>
          </cell>
        </row>
        <row r="1233">
          <cell r="A1233">
            <v>2003</v>
          </cell>
          <cell r="B1233">
            <v>4</v>
          </cell>
          <cell r="C1233" t="str">
            <v>114</v>
          </cell>
          <cell r="D1233">
            <v>1</v>
          </cell>
          <cell r="E1233">
            <v>7</v>
          </cell>
          <cell r="F1233">
            <v>0</v>
          </cell>
          <cell r="G1233">
            <v>4600</v>
          </cell>
          <cell r="H1233">
            <v>6</v>
          </cell>
          <cell r="I1233" t="str">
            <v>P</v>
          </cell>
          <cell r="J1233">
            <v>81</v>
          </cell>
          <cell r="K1233">
            <v>2700</v>
          </cell>
          <cell r="L1233">
            <v>1</v>
          </cell>
          <cell r="M1233">
            <v>1</v>
          </cell>
          <cell r="N1233">
            <v>0</v>
          </cell>
        </row>
        <row r="1234">
          <cell r="A1234">
            <v>2003</v>
          </cell>
          <cell r="B1234">
            <v>4</v>
          </cell>
          <cell r="C1234" t="str">
            <v>114</v>
          </cell>
          <cell r="D1234">
            <v>1</v>
          </cell>
          <cell r="E1234">
            <v>7</v>
          </cell>
          <cell r="F1234">
            <v>0</v>
          </cell>
          <cell r="G1234">
            <v>4600</v>
          </cell>
          <cell r="H1234">
            <v>6</v>
          </cell>
          <cell r="I1234" t="str">
            <v>P</v>
          </cell>
          <cell r="J1234">
            <v>81</v>
          </cell>
          <cell r="K1234">
            <v>3100</v>
          </cell>
          <cell r="L1234">
            <v>1</v>
          </cell>
          <cell r="M1234">
            <v>1</v>
          </cell>
          <cell r="N1234">
            <v>0</v>
          </cell>
        </row>
        <row r="1235">
          <cell r="A1235">
            <v>2003</v>
          </cell>
          <cell r="B1235">
            <v>4</v>
          </cell>
          <cell r="C1235" t="str">
            <v>114</v>
          </cell>
          <cell r="D1235">
            <v>1</v>
          </cell>
          <cell r="E1235">
            <v>7</v>
          </cell>
          <cell r="F1235">
            <v>0</v>
          </cell>
          <cell r="G1235">
            <v>4600</v>
          </cell>
          <cell r="H1235">
            <v>6</v>
          </cell>
          <cell r="I1235" t="str">
            <v>P</v>
          </cell>
          <cell r="J1235">
            <v>81</v>
          </cell>
          <cell r="K1235">
            <v>3400</v>
          </cell>
          <cell r="L1235">
            <v>1</v>
          </cell>
          <cell r="M1235">
            <v>1</v>
          </cell>
          <cell r="N1235">
            <v>0</v>
          </cell>
        </row>
        <row r="1236">
          <cell r="A1236">
            <v>2003</v>
          </cell>
          <cell r="B1236">
            <v>4</v>
          </cell>
          <cell r="C1236" t="str">
            <v>114</v>
          </cell>
          <cell r="D1236">
            <v>1</v>
          </cell>
          <cell r="E1236">
            <v>7</v>
          </cell>
          <cell r="F1236">
            <v>0</v>
          </cell>
          <cell r="G1236">
            <v>4600</v>
          </cell>
          <cell r="H1236">
            <v>6</v>
          </cell>
          <cell r="I1236" t="str">
            <v>P</v>
          </cell>
          <cell r="J1236">
            <v>81</v>
          </cell>
          <cell r="K1236">
            <v>3500</v>
          </cell>
          <cell r="L1236">
            <v>1</v>
          </cell>
          <cell r="M1236">
            <v>1</v>
          </cell>
          <cell r="N1236">
            <v>0</v>
          </cell>
        </row>
        <row r="1237">
          <cell r="A1237">
            <v>2003</v>
          </cell>
          <cell r="B1237">
            <v>4</v>
          </cell>
          <cell r="C1237" t="str">
            <v>114</v>
          </cell>
          <cell r="D1237">
            <v>1</v>
          </cell>
          <cell r="E1237">
            <v>7</v>
          </cell>
          <cell r="F1237">
            <v>0</v>
          </cell>
          <cell r="G1237">
            <v>4600</v>
          </cell>
          <cell r="H1237">
            <v>6</v>
          </cell>
          <cell r="I1237" t="str">
            <v>P</v>
          </cell>
          <cell r="J1237">
            <v>81</v>
          </cell>
          <cell r="K1237">
            <v>3600</v>
          </cell>
          <cell r="L1237">
            <v>1</v>
          </cell>
          <cell r="M1237">
            <v>1</v>
          </cell>
          <cell r="N1237">
            <v>0</v>
          </cell>
        </row>
        <row r="1238">
          <cell r="A1238">
            <v>2003</v>
          </cell>
          <cell r="B1238">
            <v>4</v>
          </cell>
          <cell r="C1238" t="str">
            <v>114</v>
          </cell>
          <cell r="D1238">
            <v>1</v>
          </cell>
          <cell r="E1238">
            <v>7</v>
          </cell>
          <cell r="F1238">
            <v>0</v>
          </cell>
          <cell r="G1238">
            <v>4600</v>
          </cell>
          <cell r="H1238">
            <v>6</v>
          </cell>
          <cell r="I1238" t="str">
            <v>P</v>
          </cell>
          <cell r="J1238">
            <v>81</v>
          </cell>
          <cell r="K1238">
            <v>3800</v>
          </cell>
          <cell r="L1238">
            <v>1</v>
          </cell>
          <cell r="M1238">
            <v>1</v>
          </cell>
          <cell r="N1238">
            <v>0</v>
          </cell>
        </row>
        <row r="1239">
          <cell r="A1239">
            <v>2003</v>
          </cell>
          <cell r="B1239">
            <v>4</v>
          </cell>
          <cell r="C1239" t="str">
            <v>115</v>
          </cell>
          <cell r="D1239">
            <v>1</v>
          </cell>
          <cell r="E1239">
            <v>1</v>
          </cell>
          <cell r="F1239">
            <v>4</v>
          </cell>
          <cell r="G1239">
            <v>4700</v>
          </cell>
          <cell r="H1239">
            <v>1</v>
          </cell>
          <cell r="I1239" t="str">
            <v>P</v>
          </cell>
          <cell r="J1239">
            <v>1</v>
          </cell>
          <cell r="K1239">
            <v>1103</v>
          </cell>
          <cell r="L1239">
            <v>1</v>
          </cell>
          <cell r="M1239">
            <v>1</v>
          </cell>
          <cell r="N1239">
            <v>456732</v>
          </cell>
        </row>
        <row r="1240">
          <cell r="A1240">
            <v>2003</v>
          </cell>
          <cell r="B1240">
            <v>4</v>
          </cell>
          <cell r="C1240" t="str">
            <v>115</v>
          </cell>
          <cell r="D1240">
            <v>1</v>
          </cell>
          <cell r="E1240">
            <v>1</v>
          </cell>
          <cell r="F1240">
            <v>4</v>
          </cell>
          <cell r="G1240">
            <v>4700</v>
          </cell>
          <cell r="H1240">
            <v>1</v>
          </cell>
          <cell r="I1240" t="str">
            <v>P</v>
          </cell>
          <cell r="J1240">
            <v>1</v>
          </cell>
          <cell r="K1240">
            <v>1305</v>
          </cell>
          <cell r="L1240">
            <v>1</v>
          </cell>
          <cell r="M1240">
            <v>1</v>
          </cell>
          <cell r="N1240">
            <v>12687</v>
          </cell>
        </row>
        <row r="1241">
          <cell r="A1241">
            <v>2003</v>
          </cell>
          <cell r="B1241">
            <v>4</v>
          </cell>
          <cell r="C1241" t="str">
            <v>115</v>
          </cell>
          <cell r="D1241">
            <v>1</v>
          </cell>
          <cell r="E1241">
            <v>1</v>
          </cell>
          <cell r="F1241">
            <v>4</v>
          </cell>
          <cell r="G1241">
            <v>4700</v>
          </cell>
          <cell r="H1241">
            <v>1</v>
          </cell>
          <cell r="I1241" t="str">
            <v>P</v>
          </cell>
          <cell r="J1241">
            <v>1</v>
          </cell>
          <cell r="K1241">
            <v>1306</v>
          </cell>
          <cell r="L1241">
            <v>1</v>
          </cell>
          <cell r="M1241">
            <v>1</v>
          </cell>
          <cell r="N1241">
            <v>50748</v>
          </cell>
        </row>
        <row r="1242">
          <cell r="A1242">
            <v>2003</v>
          </cell>
          <cell r="B1242">
            <v>4</v>
          </cell>
          <cell r="C1242" t="str">
            <v>115</v>
          </cell>
          <cell r="D1242">
            <v>1</v>
          </cell>
          <cell r="E1242">
            <v>1</v>
          </cell>
          <cell r="F1242">
            <v>4</v>
          </cell>
          <cell r="G1242">
            <v>4700</v>
          </cell>
          <cell r="H1242">
            <v>1</v>
          </cell>
          <cell r="I1242" t="str">
            <v>P</v>
          </cell>
          <cell r="J1242">
            <v>1</v>
          </cell>
          <cell r="K1242">
            <v>1507</v>
          </cell>
          <cell r="L1242">
            <v>1</v>
          </cell>
          <cell r="M1242">
            <v>1</v>
          </cell>
          <cell r="N1242">
            <v>3696</v>
          </cell>
        </row>
        <row r="1243">
          <cell r="A1243">
            <v>2003</v>
          </cell>
          <cell r="B1243">
            <v>4</v>
          </cell>
          <cell r="C1243" t="str">
            <v>115</v>
          </cell>
          <cell r="D1243">
            <v>1</v>
          </cell>
          <cell r="E1243">
            <v>1</v>
          </cell>
          <cell r="F1243">
            <v>4</v>
          </cell>
          <cell r="G1243">
            <v>4700</v>
          </cell>
          <cell r="H1243">
            <v>1</v>
          </cell>
          <cell r="I1243" t="str">
            <v>P</v>
          </cell>
          <cell r="J1243">
            <v>1</v>
          </cell>
          <cell r="K1243">
            <v>1508</v>
          </cell>
          <cell r="L1243">
            <v>1</v>
          </cell>
          <cell r="M1243">
            <v>1</v>
          </cell>
          <cell r="N1243">
            <v>9134</v>
          </cell>
        </row>
        <row r="1244">
          <cell r="A1244">
            <v>2003</v>
          </cell>
          <cell r="B1244">
            <v>4</v>
          </cell>
          <cell r="C1244" t="str">
            <v>115</v>
          </cell>
          <cell r="D1244">
            <v>1</v>
          </cell>
          <cell r="E1244">
            <v>1</v>
          </cell>
          <cell r="F1244">
            <v>4</v>
          </cell>
          <cell r="G1244">
            <v>4700</v>
          </cell>
          <cell r="H1244">
            <v>1</v>
          </cell>
          <cell r="I1244" t="str">
            <v>P</v>
          </cell>
          <cell r="J1244">
            <v>1</v>
          </cell>
          <cell r="K1244">
            <v>1509</v>
          </cell>
          <cell r="L1244">
            <v>1</v>
          </cell>
          <cell r="M1244">
            <v>1</v>
          </cell>
          <cell r="N1244">
            <v>2650437</v>
          </cell>
        </row>
        <row r="1245">
          <cell r="A1245">
            <v>2003</v>
          </cell>
          <cell r="B1245">
            <v>4</v>
          </cell>
          <cell r="C1245" t="str">
            <v>115</v>
          </cell>
          <cell r="D1245">
            <v>1</v>
          </cell>
          <cell r="E1245">
            <v>1</v>
          </cell>
          <cell r="F1245">
            <v>4</v>
          </cell>
          <cell r="G1245">
            <v>4700</v>
          </cell>
          <cell r="H1245">
            <v>1</v>
          </cell>
          <cell r="I1245" t="str">
            <v>P</v>
          </cell>
          <cell r="J1245">
            <v>70</v>
          </cell>
          <cell r="K1245">
            <v>2100</v>
          </cell>
          <cell r="L1245">
            <v>1</v>
          </cell>
          <cell r="M1245">
            <v>1</v>
          </cell>
          <cell r="N1245">
            <v>105497</v>
          </cell>
        </row>
        <row r="1246">
          <cell r="A1246">
            <v>2003</v>
          </cell>
          <cell r="B1246">
            <v>4</v>
          </cell>
          <cell r="C1246" t="str">
            <v>115</v>
          </cell>
          <cell r="D1246">
            <v>1</v>
          </cell>
          <cell r="E1246">
            <v>1</v>
          </cell>
          <cell r="F1246">
            <v>4</v>
          </cell>
          <cell r="G1246">
            <v>4700</v>
          </cell>
          <cell r="H1246">
            <v>1</v>
          </cell>
          <cell r="I1246" t="str">
            <v>P</v>
          </cell>
          <cell r="J1246">
            <v>70</v>
          </cell>
          <cell r="K1246">
            <v>2200</v>
          </cell>
          <cell r="L1246">
            <v>1</v>
          </cell>
          <cell r="M1246">
            <v>1</v>
          </cell>
          <cell r="N1246">
            <v>75510</v>
          </cell>
        </row>
        <row r="1247">
          <cell r="A1247">
            <v>2003</v>
          </cell>
          <cell r="B1247">
            <v>4</v>
          </cell>
          <cell r="C1247" t="str">
            <v>115</v>
          </cell>
          <cell r="D1247">
            <v>1</v>
          </cell>
          <cell r="E1247">
            <v>1</v>
          </cell>
          <cell r="F1247">
            <v>4</v>
          </cell>
          <cell r="G1247">
            <v>4700</v>
          </cell>
          <cell r="H1247">
            <v>1</v>
          </cell>
          <cell r="I1247" t="str">
            <v>P</v>
          </cell>
          <cell r="J1247">
            <v>70</v>
          </cell>
          <cell r="K1247">
            <v>2300</v>
          </cell>
          <cell r="L1247">
            <v>1</v>
          </cell>
          <cell r="M1247">
            <v>1</v>
          </cell>
          <cell r="N1247">
            <v>129158</v>
          </cell>
        </row>
        <row r="1248">
          <cell r="A1248">
            <v>2003</v>
          </cell>
          <cell r="B1248">
            <v>4</v>
          </cell>
          <cell r="C1248" t="str">
            <v>115</v>
          </cell>
          <cell r="D1248">
            <v>1</v>
          </cell>
          <cell r="E1248">
            <v>1</v>
          </cell>
          <cell r="F1248">
            <v>4</v>
          </cell>
          <cell r="G1248">
            <v>4700</v>
          </cell>
          <cell r="H1248">
            <v>1</v>
          </cell>
          <cell r="I1248" t="str">
            <v>P</v>
          </cell>
          <cell r="J1248">
            <v>70</v>
          </cell>
          <cell r="K1248">
            <v>2400</v>
          </cell>
          <cell r="L1248">
            <v>1</v>
          </cell>
          <cell r="M1248">
            <v>1</v>
          </cell>
          <cell r="N1248">
            <v>5021</v>
          </cell>
        </row>
        <row r="1249">
          <cell r="A1249">
            <v>2003</v>
          </cell>
          <cell r="B1249">
            <v>4</v>
          </cell>
          <cell r="C1249" t="str">
            <v>115</v>
          </cell>
          <cell r="D1249">
            <v>1</v>
          </cell>
          <cell r="E1249">
            <v>1</v>
          </cell>
          <cell r="F1249">
            <v>4</v>
          </cell>
          <cell r="G1249">
            <v>4700</v>
          </cell>
          <cell r="H1249">
            <v>1</v>
          </cell>
          <cell r="I1249" t="str">
            <v>P</v>
          </cell>
          <cell r="J1249">
            <v>70</v>
          </cell>
          <cell r="K1249">
            <v>2500</v>
          </cell>
          <cell r="L1249">
            <v>1</v>
          </cell>
          <cell r="M1249">
            <v>1</v>
          </cell>
          <cell r="N1249">
            <v>18078</v>
          </cell>
        </row>
        <row r="1250">
          <cell r="A1250">
            <v>2003</v>
          </cell>
          <cell r="B1250">
            <v>4</v>
          </cell>
          <cell r="C1250" t="str">
            <v>115</v>
          </cell>
          <cell r="D1250">
            <v>1</v>
          </cell>
          <cell r="E1250">
            <v>1</v>
          </cell>
          <cell r="F1250">
            <v>4</v>
          </cell>
          <cell r="G1250">
            <v>4700</v>
          </cell>
          <cell r="H1250">
            <v>1</v>
          </cell>
          <cell r="I1250" t="str">
            <v>P</v>
          </cell>
          <cell r="J1250">
            <v>70</v>
          </cell>
          <cell r="K1250">
            <v>2700</v>
          </cell>
          <cell r="L1250">
            <v>1</v>
          </cell>
          <cell r="M1250">
            <v>1</v>
          </cell>
          <cell r="N1250">
            <v>136750</v>
          </cell>
        </row>
        <row r="1251">
          <cell r="A1251">
            <v>2003</v>
          </cell>
          <cell r="B1251">
            <v>4</v>
          </cell>
          <cell r="C1251" t="str">
            <v>115</v>
          </cell>
          <cell r="D1251">
            <v>1</v>
          </cell>
          <cell r="E1251">
            <v>1</v>
          </cell>
          <cell r="F1251">
            <v>4</v>
          </cell>
          <cell r="G1251">
            <v>4700</v>
          </cell>
          <cell r="H1251">
            <v>1</v>
          </cell>
          <cell r="I1251" t="str">
            <v>P</v>
          </cell>
          <cell r="J1251">
            <v>70</v>
          </cell>
          <cell r="K1251">
            <v>3700</v>
          </cell>
          <cell r="L1251">
            <v>1</v>
          </cell>
          <cell r="M1251">
            <v>1</v>
          </cell>
          <cell r="N1251">
            <v>600000</v>
          </cell>
        </row>
        <row r="1252">
          <cell r="A1252">
            <v>2003</v>
          </cell>
          <cell r="B1252">
            <v>4</v>
          </cell>
          <cell r="C1252" t="str">
            <v>115</v>
          </cell>
          <cell r="D1252">
            <v>1</v>
          </cell>
          <cell r="E1252">
            <v>1</v>
          </cell>
          <cell r="F1252">
            <v>4</v>
          </cell>
          <cell r="G1252">
            <v>4700</v>
          </cell>
          <cell r="H1252">
            <v>1</v>
          </cell>
          <cell r="I1252" t="str">
            <v>P</v>
          </cell>
          <cell r="J1252">
            <v>70</v>
          </cell>
          <cell r="K1252">
            <v>3800</v>
          </cell>
          <cell r="L1252">
            <v>1</v>
          </cell>
          <cell r="M1252">
            <v>1</v>
          </cell>
          <cell r="N1252">
            <v>652400</v>
          </cell>
        </row>
        <row r="1253">
          <cell r="A1253">
            <v>2003</v>
          </cell>
          <cell r="B1253">
            <v>4</v>
          </cell>
          <cell r="C1253" t="str">
            <v>200</v>
          </cell>
          <cell r="D1253">
            <v>1</v>
          </cell>
          <cell r="E1253">
            <v>1</v>
          </cell>
          <cell r="F1253">
            <v>4</v>
          </cell>
          <cell r="G1253">
            <v>4600</v>
          </cell>
          <cell r="H1253">
            <v>1</v>
          </cell>
          <cell r="I1253" t="str">
            <v>P</v>
          </cell>
          <cell r="J1253">
            <v>1</v>
          </cell>
          <cell r="K1253">
            <v>1103</v>
          </cell>
          <cell r="L1253">
            <v>1</v>
          </cell>
          <cell r="M1253">
            <v>1</v>
          </cell>
          <cell r="N1253">
            <v>2051979</v>
          </cell>
        </row>
        <row r="1254">
          <cell r="A1254">
            <v>2003</v>
          </cell>
          <cell r="B1254">
            <v>4</v>
          </cell>
          <cell r="C1254" t="str">
            <v>200</v>
          </cell>
          <cell r="D1254">
            <v>1</v>
          </cell>
          <cell r="E1254">
            <v>1</v>
          </cell>
          <cell r="F1254">
            <v>4</v>
          </cell>
          <cell r="G1254">
            <v>4600</v>
          </cell>
          <cell r="H1254">
            <v>1</v>
          </cell>
          <cell r="I1254" t="str">
            <v>P</v>
          </cell>
          <cell r="J1254">
            <v>1</v>
          </cell>
          <cell r="K1254">
            <v>1201</v>
          </cell>
          <cell r="L1254">
            <v>1</v>
          </cell>
          <cell r="M1254">
            <v>1</v>
          </cell>
          <cell r="N1254">
            <v>11325351</v>
          </cell>
        </row>
        <row r="1255">
          <cell r="A1255">
            <v>2003</v>
          </cell>
          <cell r="B1255">
            <v>4</v>
          </cell>
          <cell r="C1255" t="str">
            <v>200</v>
          </cell>
          <cell r="D1255">
            <v>1</v>
          </cell>
          <cell r="E1255">
            <v>1</v>
          </cell>
          <cell r="F1255">
            <v>4</v>
          </cell>
          <cell r="G1255">
            <v>4600</v>
          </cell>
          <cell r="H1255">
            <v>1</v>
          </cell>
          <cell r="I1255" t="str">
            <v>P</v>
          </cell>
          <cell r="J1255">
            <v>1</v>
          </cell>
          <cell r="K1255">
            <v>1305</v>
          </cell>
          <cell r="L1255">
            <v>1</v>
          </cell>
          <cell r="M1255">
            <v>1</v>
          </cell>
          <cell r="N1255">
            <v>57001</v>
          </cell>
        </row>
        <row r="1256">
          <cell r="A1256">
            <v>2003</v>
          </cell>
          <cell r="B1256">
            <v>4</v>
          </cell>
          <cell r="C1256" t="str">
            <v>200</v>
          </cell>
          <cell r="D1256">
            <v>1</v>
          </cell>
          <cell r="E1256">
            <v>1</v>
          </cell>
          <cell r="F1256">
            <v>4</v>
          </cell>
          <cell r="G1256">
            <v>4600</v>
          </cell>
          <cell r="H1256">
            <v>1</v>
          </cell>
          <cell r="I1256" t="str">
            <v>P</v>
          </cell>
          <cell r="J1256">
            <v>1</v>
          </cell>
          <cell r="K1256">
            <v>1306</v>
          </cell>
          <cell r="L1256">
            <v>1</v>
          </cell>
          <cell r="M1256">
            <v>1</v>
          </cell>
          <cell r="N1256">
            <v>1486372</v>
          </cell>
        </row>
        <row r="1257">
          <cell r="A1257">
            <v>2003</v>
          </cell>
          <cell r="B1257">
            <v>4</v>
          </cell>
          <cell r="C1257" t="str">
            <v>200</v>
          </cell>
          <cell r="D1257">
            <v>1</v>
          </cell>
          <cell r="E1257">
            <v>1</v>
          </cell>
          <cell r="F1257">
            <v>4</v>
          </cell>
          <cell r="G1257">
            <v>4600</v>
          </cell>
          <cell r="H1257">
            <v>1</v>
          </cell>
          <cell r="I1257" t="str">
            <v>P</v>
          </cell>
          <cell r="J1257">
            <v>1</v>
          </cell>
          <cell r="K1257">
            <v>1507</v>
          </cell>
          <cell r="L1257">
            <v>1</v>
          </cell>
          <cell r="M1257">
            <v>1</v>
          </cell>
          <cell r="N1257">
            <v>36396</v>
          </cell>
        </row>
        <row r="1258">
          <cell r="A1258">
            <v>2003</v>
          </cell>
          <cell r="B1258">
            <v>4</v>
          </cell>
          <cell r="C1258" t="str">
            <v>200</v>
          </cell>
          <cell r="D1258">
            <v>1</v>
          </cell>
          <cell r="E1258">
            <v>1</v>
          </cell>
          <cell r="F1258">
            <v>4</v>
          </cell>
          <cell r="G1258">
            <v>4600</v>
          </cell>
          <cell r="H1258">
            <v>1</v>
          </cell>
          <cell r="I1258" t="str">
            <v>P</v>
          </cell>
          <cell r="J1258">
            <v>1</v>
          </cell>
          <cell r="K1258">
            <v>1508</v>
          </cell>
          <cell r="L1258">
            <v>1</v>
          </cell>
          <cell r="M1258">
            <v>1</v>
          </cell>
          <cell r="N1258">
            <v>41039</v>
          </cell>
        </row>
        <row r="1259">
          <cell r="A1259">
            <v>2003</v>
          </cell>
          <cell r="B1259">
            <v>4</v>
          </cell>
          <cell r="C1259" t="str">
            <v>200</v>
          </cell>
          <cell r="D1259">
            <v>1</v>
          </cell>
          <cell r="E1259">
            <v>1</v>
          </cell>
          <cell r="F1259">
            <v>4</v>
          </cell>
          <cell r="G1259">
            <v>4600</v>
          </cell>
          <cell r="H1259">
            <v>1</v>
          </cell>
          <cell r="I1259" t="str">
            <v>P</v>
          </cell>
          <cell r="J1259">
            <v>1</v>
          </cell>
          <cell r="K1259">
            <v>1509</v>
          </cell>
          <cell r="L1259">
            <v>1</v>
          </cell>
          <cell r="M1259">
            <v>1</v>
          </cell>
          <cell r="N1259">
            <v>8487541</v>
          </cell>
        </row>
        <row r="1260">
          <cell r="A1260">
            <v>2003</v>
          </cell>
          <cell r="B1260">
            <v>4</v>
          </cell>
          <cell r="C1260" t="str">
            <v>200</v>
          </cell>
          <cell r="D1260">
            <v>1</v>
          </cell>
          <cell r="E1260">
            <v>1</v>
          </cell>
          <cell r="F1260">
            <v>4</v>
          </cell>
          <cell r="G1260">
            <v>4600</v>
          </cell>
          <cell r="H1260">
            <v>1</v>
          </cell>
          <cell r="I1260" t="str">
            <v>P</v>
          </cell>
          <cell r="J1260">
            <v>1</v>
          </cell>
          <cell r="K1260">
            <v>1511</v>
          </cell>
          <cell r="L1260">
            <v>1</v>
          </cell>
          <cell r="M1260">
            <v>1</v>
          </cell>
          <cell r="N1260">
            <v>35520</v>
          </cell>
        </row>
        <row r="1261">
          <cell r="A1261">
            <v>2003</v>
          </cell>
          <cell r="B1261">
            <v>4</v>
          </cell>
          <cell r="C1261" t="str">
            <v>200</v>
          </cell>
          <cell r="D1261">
            <v>1</v>
          </cell>
          <cell r="E1261">
            <v>1</v>
          </cell>
          <cell r="F1261">
            <v>4</v>
          </cell>
          <cell r="G1261">
            <v>4600</v>
          </cell>
          <cell r="H1261">
            <v>1</v>
          </cell>
          <cell r="I1261" t="str">
            <v>P</v>
          </cell>
          <cell r="J1261">
            <v>7</v>
          </cell>
          <cell r="K1261">
            <v>2100</v>
          </cell>
          <cell r="L1261">
            <v>1</v>
          </cell>
          <cell r="M1261">
            <v>1</v>
          </cell>
          <cell r="N1261">
            <v>65712</v>
          </cell>
        </row>
        <row r="1262">
          <cell r="A1262">
            <v>2003</v>
          </cell>
          <cell r="B1262">
            <v>4</v>
          </cell>
          <cell r="C1262" t="str">
            <v>200</v>
          </cell>
          <cell r="D1262">
            <v>1</v>
          </cell>
          <cell r="E1262">
            <v>1</v>
          </cell>
          <cell r="F1262">
            <v>4</v>
          </cell>
          <cell r="G1262">
            <v>4600</v>
          </cell>
          <cell r="H1262">
            <v>1</v>
          </cell>
          <cell r="I1262" t="str">
            <v>P</v>
          </cell>
          <cell r="J1262">
            <v>7</v>
          </cell>
          <cell r="K1262">
            <v>2200</v>
          </cell>
          <cell r="L1262">
            <v>1</v>
          </cell>
          <cell r="M1262">
            <v>1</v>
          </cell>
          <cell r="N1262">
            <v>94530</v>
          </cell>
        </row>
        <row r="1263">
          <cell r="A1263">
            <v>2003</v>
          </cell>
          <cell r="B1263">
            <v>4</v>
          </cell>
          <cell r="C1263" t="str">
            <v>200</v>
          </cell>
          <cell r="D1263">
            <v>1</v>
          </cell>
          <cell r="E1263">
            <v>1</v>
          </cell>
          <cell r="F1263">
            <v>4</v>
          </cell>
          <cell r="G1263">
            <v>4600</v>
          </cell>
          <cell r="H1263">
            <v>1</v>
          </cell>
          <cell r="I1263" t="str">
            <v>P</v>
          </cell>
          <cell r="J1263">
            <v>7</v>
          </cell>
          <cell r="K1263">
            <v>2300</v>
          </cell>
          <cell r="L1263">
            <v>1</v>
          </cell>
          <cell r="M1263">
            <v>1</v>
          </cell>
          <cell r="N1263">
            <v>37328</v>
          </cell>
        </row>
        <row r="1264">
          <cell r="A1264">
            <v>2003</v>
          </cell>
          <cell r="B1264">
            <v>4</v>
          </cell>
          <cell r="C1264" t="str">
            <v>200</v>
          </cell>
          <cell r="D1264">
            <v>1</v>
          </cell>
          <cell r="E1264">
            <v>1</v>
          </cell>
          <cell r="F1264">
            <v>4</v>
          </cell>
          <cell r="G1264">
            <v>4600</v>
          </cell>
          <cell r="H1264">
            <v>1</v>
          </cell>
          <cell r="I1264" t="str">
            <v>P</v>
          </cell>
          <cell r="J1264">
            <v>7</v>
          </cell>
          <cell r="K1264">
            <v>2500</v>
          </cell>
          <cell r="L1264">
            <v>1</v>
          </cell>
          <cell r="M1264">
            <v>1</v>
          </cell>
          <cell r="N1264">
            <v>317</v>
          </cell>
        </row>
        <row r="1265">
          <cell r="A1265">
            <v>2003</v>
          </cell>
          <cell r="B1265">
            <v>4</v>
          </cell>
          <cell r="C1265" t="str">
            <v>200</v>
          </cell>
          <cell r="D1265">
            <v>1</v>
          </cell>
          <cell r="E1265">
            <v>1</v>
          </cell>
          <cell r="F1265">
            <v>4</v>
          </cell>
          <cell r="G1265">
            <v>4600</v>
          </cell>
          <cell r="H1265">
            <v>1</v>
          </cell>
          <cell r="I1265" t="str">
            <v>P</v>
          </cell>
          <cell r="J1265">
            <v>7</v>
          </cell>
          <cell r="K1265">
            <v>2700</v>
          </cell>
          <cell r="L1265">
            <v>1</v>
          </cell>
          <cell r="M1265">
            <v>1</v>
          </cell>
          <cell r="N1265">
            <v>3365</v>
          </cell>
        </row>
        <row r="1266">
          <cell r="A1266">
            <v>2003</v>
          </cell>
          <cell r="B1266">
            <v>4</v>
          </cell>
          <cell r="C1266" t="str">
            <v>200</v>
          </cell>
          <cell r="D1266">
            <v>1</v>
          </cell>
          <cell r="E1266">
            <v>1</v>
          </cell>
          <cell r="F1266">
            <v>4</v>
          </cell>
          <cell r="G1266">
            <v>4600</v>
          </cell>
          <cell r="H1266">
            <v>1</v>
          </cell>
          <cell r="I1266" t="str">
            <v>P</v>
          </cell>
          <cell r="J1266">
            <v>7</v>
          </cell>
          <cell r="K1266">
            <v>3100</v>
          </cell>
          <cell r="L1266">
            <v>1</v>
          </cell>
          <cell r="M1266">
            <v>1</v>
          </cell>
          <cell r="N1266">
            <v>107110</v>
          </cell>
        </row>
        <row r="1267">
          <cell r="A1267">
            <v>2003</v>
          </cell>
          <cell r="B1267">
            <v>4</v>
          </cell>
          <cell r="C1267" t="str">
            <v>200</v>
          </cell>
          <cell r="D1267">
            <v>1</v>
          </cell>
          <cell r="E1267">
            <v>1</v>
          </cell>
          <cell r="F1267">
            <v>4</v>
          </cell>
          <cell r="G1267">
            <v>4600</v>
          </cell>
          <cell r="H1267">
            <v>1</v>
          </cell>
          <cell r="I1267" t="str">
            <v>P</v>
          </cell>
          <cell r="J1267">
            <v>7</v>
          </cell>
          <cell r="K1267">
            <v>3300</v>
          </cell>
          <cell r="L1267">
            <v>1</v>
          </cell>
          <cell r="M1267">
            <v>1</v>
          </cell>
          <cell r="N1267">
            <v>350000</v>
          </cell>
        </row>
        <row r="1268">
          <cell r="A1268">
            <v>2003</v>
          </cell>
          <cell r="B1268">
            <v>4</v>
          </cell>
          <cell r="C1268" t="str">
            <v>200</v>
          </cell>
          <cell r="D1268">
            <v>1</v>
          </cell>
          <cell r="E1268">
            <v>1</v>
          </cell>
          <cell r="F1268">
            <v>4</v>
          </cell>
          <cell r="G1268">
            <v>4600</v>
          </cell>
          <cell r="H1268">
            <v>1</v>
          </cell>
          <cell r="I1268" t="str">
            <v>P</v>
          </cell>
          <cell r="J1268">
            <v>7</v>
          </cell>
          <cell r="K1268">
            <v>3400</v>
          </cell>
          <cell r="L1268">
            <v>1</v>
          </cell>
          <cell r="M1268">
            <v>1</v>
          </cell>
          <cell r="N1268">
            <v>84274</v>
          </cell>
        </row>
        <row r="1269">
          <cell r="A1269">
            <v>2003</v>
          </cell>
          <cell r="B1269">
            <v>4</v>
          </cell>
          <cell r="C1269" t="str">
            <v>200</v>
          </cell>
          <cell r="D1269">
            <v>1</v>
          </cell>
          <cell r="E1269">
            <v>1</v>
          </cell>
          <cell r="F1269">
            <v>4</v>
          </cell>
          <cell r="G1269">
            <v>4600</v>
          </cell>
          <cell r="H1269">
            <v>1</v>
          </cell>
          <cell r="I1269" t="str">
            <v>P</v>
          </cell>
          <cell r="J1269">
            <v>7</v>
          </cell>
          <cell r="K1269">
            <v>3500</v>
          </cell>
          <cell r="L1269">
            <v>1</v>
          </cell>
          <cell r="M1269">
            <v>1</v>
          </cell>
          <cell r="N1269">
            <v>250000</v>
          </cell>
        </row>
        <row r="1270">
          <cell r="A1270">
            <v>2003</v>
          </cell>
          <cell r="B1270">
            <v>4</v>
          </cell>
          <cell r="C1270" t="str">
            <v>200</v>
          </cell>
          <cell r="D1270">
            <v>1</v>
          </cell>
          <cell r="E1270">
            <v>1</v>
          </cell>
          <cell r="F1270">
            <v>4</v>
          </cell>
          <cell r="G1270">
            <v>4600</v>
          </cell>
          <cell r="H1270">
            <v>1</v>
          </cell>
          <cell r="I1270" t="str">
            <v>P</v>
          </cell>
          <cell r="J1270">
            <v>7</v>
          </cell>
          <cell r="K1270">
            <v>3600</v>
          </cell>
          <cell r="L1270">
            <v>1</v>
          </cell>
          <cell r="M1270">
            <v>1</v>
          </cell>
          <cell r="N1270">
            <v>31800</v>
          </cell>
        </row>
        <row r="1271">
          <cell r="A1271">
            <v>2003</v>
          </cell>
          <cell r="B1271">
            <v>4</v>
          </cell>
          <cell r="C1271" t="str">
            <v>200</v>
          </cell>
          <cell r="D1271">
            <v>1</v>
          </cell>
          <cell r="E1271">
            <v>1</v>
          </cell>
          <cell r="F1271">
            <v>4</v>
          </cell>
          <cell r="G1271">
            <v>4600</v>
          </cell>
          <cell r="H1271">
            <v>1</v>
          </cell>
          <cell r="I1271" t="str">
            <v>P</v>
          </cell>
          <cell r="J1271">
            <v>7</v>
          </cell>
          <cell r="K1271">
            <v>3800</v>
          </cell>
          <cell r="L1271">
            <v>1</v>
          </cell>
          <cell r="M1271">
            <v>1</v>
          </cell>
          <cell r="N1271">
            <v>537519</v>
          </cell>
        </row>
        <row r="1272">
          <cell r="A1272">
            <v>2003</v>
          </cell>
          <cell r="B1272">
            <v>4</v>
          </cell>
          <cell r="C1272" t="str">
            <v>211</v>
          </cell>
          <cell r="D1272">
            <v>1</v>
          </cell>
          <cell r="E1272">
            <v>1</v>
          </cell>
          <cell r="F1272">
            <v>4</v>
          </cell>
          <cell r="G1272">
            <v>4600</v>
          </cell>
          <cell r="H1272">
            <v>1</v>
          </cell>
          <cell r="I1272" t="str">
            <v>P</v>
          </cell>
          <cell r="J1272">
            <v>1</v>
          </cell>
          <cell r="K1272">
            <v>1103</v>
          </cell>
          <cell r="L1272">
            <v>1</v>
          </cell>
          <cell r="M1272">
            <v>1</v>
          </cell>
          <cell r="N1272">
            <v>20168353</v>
          </cell>
        </row>
        <row r="1273">
          <cell r="A1273">
            <v>2003</v>
          </cell>
          <cell r="B1273">
            <v>4</v>
          </cell>
          <cell r="C1273" t="str">
            <v>211</v>
          </cell>
          <cell r="D1273">
            <v>1</v>
          </cell>
          <cell r="E1273">
            <v>1</v>
          </cell>
          <cell r="F1273">
            <v>4</v>
          </cell>
          <cell r="G1273">
            <v>4600</v>
          </cell>
          <cell r="H1273">
            <v>1</v>
          </cell>
          <cell r="I1273" t="str">
            <v>P</v>
          </cell>
          <cell r="J1273">
            <v>1</v>
          </cell>
          <cell r="K1273">
            <v>1201</v>
          </cell>
          <cell r="L1273">
            <v>1</v>
          </cell>
          <cell r="M1273">
            <v>1</v>
          </cell>
          <cell r="N1273">
            <v>28042267</v>
          </cell>
        </row>
        <row r="1274">
          <cell r="A1274">
            <v>2003</v>
          </cell>
          <cell r="B1274">
            <v>4</v>
          </cell>
          <cell r="C1274" t="str">
            <v>211</v>
          </cell>
          <cell r="D1274">
            <v>1</v>
          </cell>
          <cell r="E1274">
            <v>1</v>
          </cell>
          <cell r="F1274">
            <v>4</v>
          </cell>
          <cell r="G1274">
            <v>4600</v>
          </cell>
          <cell r="H1274">
            <v>1</v>
          </cell>
          <cell r="I1274" t="str">
            <v>P</v>
          </cell>
          <cell r="J1274">
            <v>1</v>
          </cell>
          <cell r="K1274">
            <v>1305</v>
          </cell>
          <cell r="L1274">
            <v>1</v>
          </cell>
          <cell r="M1274">
            <v>1</v>
          </cell>
          <cell r="N1274">
            <v>560231</v>
          </cell>
        </row>
        <row r="1275">
          <cell r="A1275">
            <v>2003</v>
          </cell>
          <cell r="B1275">
            <v>4</v>
          </cell>
          <cell r="C1275" t="str">
            <v>211</v>
          </cell>
          <cell r="D1275">
            <v>1</v>
          </cell>
          <cell r="E1275">
            <v>1</v>
          </cell>
          <cell r="F1275">
            <v>4</v>
          </cell>
          <cell r="G1275">
            <v>4600</v>
          </cell>
          <cell r="H1275">
            <v>1</v>
          </cell>
          <cell r="I1275" t="str">
            <v>P</v>
          </cell>
          <cell r="J1275">
            <v>1</v>
          </cell>
          <cell r="K1275">
            <v>1306</v>
          </cell>
          <cell r="L1275">
            <v>1</v>
          </cell>
          <cell r="M1275">
            <v>1</v>
          </cell>
          <cell r="N1275">
            <v>5356772</v>
          </cell>
        </row>
        <row r="1276">
          <cell r="A1276">
            <v>2003</v>
          </cell>
          <cell r="B1276">
            <v>4</v>
          </cell>
          <cell r="C1276" t="str">
            <v>211</v>
          </cell>
          <cell r="D1276">
            <v>1</v>
          </cell>
          <cell r="E1276">
            <v>1</v>
          </cell>
          <cell r="F1276">
            <v>4</v>
          </cell>
          <cell r="G1276">
            <v>4600</v>
          </cell>
          <cell r="H1276">
            <v>1</v>
          </cell>
          <cell r="I1276" t="str">
            <v>P</v>
          </cell>
          <cell r="J1276">
            <v>1</v>
          </cell>
          <cell r="K1276">
            <v>1507</v>
          </cell>
          <cell r="L1276">
            <v>1</v>
          </cell>
          <cell r="M1276">
            <v>1</v>
          </cell>
          <cell r="N1276">
            <v>497292</v>
          </cell>
        </row>
        <row r="1277">
          <cell r="A1277">
            <v>2003</v>
          </cell>
          <cell r="B1277">
            <v>4</v>
          </cell>
          <cell r="C1277" t="str">
            <v>211</v>
          </cell>
          <cell r="D1277">
            <v>1</v>
          </cell>
          <cell r="E1277">
            <v>1</v>
          </cell>
          <cell r="F1277">
            <v>4</v>
          </cell>
          <cell r="G1277">
            <v>4600</v>
          </cell>
          <cell r="H1277">
            <v>1</v>
          </cell>
          <cell r="I1277" t="str">
            <v>P</v>
          </cell>
          <cell r="J1277">
            <v>1</v>
          </cell>
          <cell r="K1277">
            <v>1508</v>
          </cell>
          <cell r="L1277">
            <v>1</v>
          </cell>
          <cell r="M1277">
            <v>1</v>
          </cell>
          <cell r="N1277">
            <v>403368</v>
          </cell>
        </row>
        <row r="1278">
          <cell r="A1278">
            <v>2003</v>
          </cell>
          <cell r="B1278">
            <v>4</v>
          </cell>
          <cell r="C1278" t="str">
            <v>211</v>
          </cell>
          <cell r="D1278">
            <v>1</v>
          </cell>
          <cell r="E1278">
            <v>1</v>
          </cell>
          <cell r="F1278">
            <v>4</v>
          </cell>
          <cell r="G1278">
            <v>4600</v>
          </cell>
          <cell r="H1278">
            <v>1</v>
          </cell>
          <cell r="I1278" t="str">
            <v>P</v>
          </cell>
          <cell r="J1278">
            <v>1</v>
          </cell>
          <cell r="K1278">
            <v>1509</v>
          </cell>
          <cell r="L1278">
            <v>1</v>
          </cell>
          <cell r="M1278">
            <v>1</v>
          </cell>
          <cell r="N1278">
            <v>39658342</v>
          </cell>
        </row>
        <row r="1279">
          <cell r="A1279">
            <v>2003</v>
          </cell>
          <cell r="B1279">
            <v>4</v>
          </cell>
          <cell r="C1279" t="str">
            <v>211</v>
          </cell>
          <cell r="D1279">
            <v>1</v>
          </cell>
          <cell r="E1279">
            <v>1</v>
          </cell>
          <cell r="F1279">
            <v>4</v>
          </cell>
          <cell r="G1279">
            <v>4600</v>
          </cell>
          <cell r="H1279">
            <v>1</v>
          </cell>
          <cell r="I1279" t="str">
            <v>P</v>
          </cell>
          <cell r="J1279">
            <v>1</v>
          </cell>
          <cell r="K1279">
            <v>1511</v>
          </cell>
          <cell r="L1279">
            <v>1</v>
          </cell>
          <cell r="M1279">
            <v>1</v>
          </cell>
          <cell r="N1279">
            <v>564768</v>
          </cell>
        </row>
        <row r="1280">
          <cell r="A1280">
            <v>2003</v>
          </cell>
          <cell r="B1280">
            <v>4</v>
          </cell>
          <cell r="C1280" t="str">
            <v>211</v>
          </cell>
          <cell r="D1280">
            <v>1</v>
          </cell>
          <cell r="E1280">
            <v>1</v>
          </cell>
          <cell r="F1280">
            <v>4</v>
          </cell>
          <cell r="G1280">
            <v>4600</v>
          </cell>
          <cell r="H1280">
            <v>1</v>
          </cell>
          <cell r="I1280" t="str">
            <v>P</v>
          </cell>
          <cell r="J1280">
            <v>8</v>
          </cell>
          <cell r="K1280">
            <v>2100</v>
          </cell>
          <cell r="L1280">
            <v>1</v>
          </cell>
          <cell r="M1280">
            <v>1</v>
          </cell>
          <cell r="N1280">
            <v>9211194</v>
          </cell>
        </row>
        <row r="1281">
          <cell r="A1281">
            <v>2003</v>
          </cell>
          <cell r="B1281">
            <v>4</v>
          </cell>
          <cell r="C1281" t="str">
            <v>211</v>
          </cell>
          <cell r="D1281">
            <v>1</v>
          </cell>
          <cell r="E1281">
            <v>1</v>
          </cell>
          <cell r="F1281">
            <v>4</v>
          </cell>
          <cell r="G1281">
            <v>4600</v>
          </cell>
          <cell r="H1281">
            <v>1</v>
          </cell>
          <cell r="I1281" t="str">
            <v>P</v>
          </cell>
          <cell r="J1281">
            <v>8</v>
          </cell>
          <cell r="K1281">
            <v>2200</v>
          </cell>
          <cell r="L1281">
            <v>1</v>
          </cell>
          <cell r="M1281">
            <v>1</v>
          </cell>
          <cell r="N1281">
            <v>245030</v>
          </cell>
        </row>
        <row r="1282">
          <cell r="A1282">
            <v>2003</v>
          </cell>
          <cell r="B1282">
            <v>4</v>
          </cell>
          <cell r="C1282" t="str">
            <v>211</v>
          </cell>
          <cell r="D1282">
            <v>1</v>
          </cell>
          <cell r="E1282">
            <v>1</v>
          </cell>
          <cell r="F1282">
            <v>4</v>
          </cell>
          <cell r="G1282">
            <v>4600</v>
          </cell>
          <cell r="H1282">
            <v>1</v>
          </cell>
          <cell r="I1282" t="str">
            <v>P</v>
          </cell>
          <cell r="J1282">
            <v>8</v>
          </cell>
          <cell r="K1282">
            <v>2300</v>
          </cell>
          <cell r="L1282">
            <v>1</v>
          </cell>
          <cell r="M1282">
            <v>1</v>
          </cell>
          <cell r="N1282">
            <v>102831</v>
          </cell>
        </row>
        <row r="1283">
          <cell r="A1283">
            <v>2003</v>
          </cell>
          <cell r="B1283">
            <v>4</v>
          </cell>
          <cell r="C1283" t="str">
            <v>211</v>
          </cell>
          <cell r="D1283">
            <v>1</v>
          </cell>
          <cell r="E1283">
            <v>1</v>
          </cell>
          <cell r="F1283">
            <v>4</v>
          </cell>
          <cell r="G1283">
            <v>4600</v>
          </cell>
          <cell r="H1283">
            <v>1</v>
          </cell>
          <cell r="I1283" t="str">
            <v>P</v>
          </cell>
          <cell r="J1283">
            <v>8</v>
          </cell>
          <cell r="K1283">
            <v>2400</v>
          </cell>
          <cell r="L1283">
            <v>1</v>
          </cell>
          <cell r="M1283">
            <v>1</v>
          </cell>
          <cell r="N1283">
            <v>38491</v>
          </cell>
        </row>
        <row r="1284">
          <cell r="A1284">
            <v>2003</v>
          </cell>
          <cell r="B1284">
            <v>4</v>
          </cell>
          <cell r="C1284" t="str">
            <v>211</v>
          </cell>
          <cell r="D1284">
            <v>1</v>
          </cell>
          <cell r="E1284">
            <v>1</v>
          </cell>
          <cell r="F1284">
            <v>4</v>
          </cell>
          <cell r="G1284">
            <v>4600</v>
          </cell>
          <cell r="H1284">
            <v>1</v>
          </cell>
          <cell r="I1284" t="str">
            <v>P</v>
          </cell>
          <cell r="J1284">
            <v>8</v>
          </cell>
          <cell r="K1284">
            <v>2500</v>
          </cell>
          <cell r="L1284">
            <v>1</v>
          </cell>
          <cell r="M1284">
            <v>1</v>
          </cell>
          <cell r="N1284">
            <v>27579</v>
          </cell>
        </row>
        <row r="1285">
          <cell r="A1285">
            <v>2003</v>
          </cell>
          <cell r="B1285">
            <v>4</v>
          </cell>
          <cell r="C1285" t="str">
            <v>211</v>
          </cell>
          <cell r="D1285">
            <v>1</v>
          </cell>
          <cell r="E1285">
            <v>1</v>
          </cell>
          <cell r="F1285">
            <v>4</v>
          </cell>
          <cell r="G1285">
            <v>4600</v>
          </cell>
          <cell r="H1285">
            <v>1</v>
          </cell>
          <cell r="I1285" t="str">
            <v>P</v>
          </cell>
          <cell r="J1285">
            <v>8</v>
          </cell>
          <cell r="K1285">
            <v>2700</v>
          </cell>
          <cell r="L1285">
            <v>1</v>
          </cell>
          <cell r="M1285">
            <v>1</v>
          </cell>
          <cell r="N1285">
            <v>27570</v>
          </cell>
        </row>
        <row r="1286">
          <cell r="A1286">
            <v>2003</v>
          </cell>
          <cell r="B1286">
            <v>4</v>
          </cell>
          <cell r="C1286" t="str">
            <v>211</v>
          </cell>
          <cell r="D1286">
            <v>1</v>
          </cell>
          <cell r="E1286">
            <v>1</v>
          </cell>
          <cell r="F1286">
            <v>4</v>
          </cell>
          <cell r="G1286">
            <v>4600</v>
          </cell>
          <cell r="H1286">
            <v>1</v>
          </cell>
          <cell r="I1286" t="str">
            <v>P</v>
          </cell>
          <cell r="J1286">
            <v>8</v>
          </cell>
          <cell r="K1286">
            <v>3100</v>
          </cell>
          <cell r="L1286">
            <v>1</v>
          </cell>
          <cell r="M1286">
            <v>1</v>
          </cell>
          <cell r="N1286">
            <v>444596</v>
          </cell>
        </row>
        <row r="1287">
          <cell r="A1287">
            <v>2003</v>
          </cell>
          <cell r="B1287">
            <v>4</v>
          </cell>
          <cell r="C1287" t="str">
            <v>211</v>
          </cell>
          <cell r="D1287">
            <v>1</v>
          </cell>
          <cell r="E1287">
            <v>1</v>
          </cell>
          <cell r="F1287">
            <v>4</v>
          </cell>
          <cell r="G1287">
            <v>4600</v>
          </cell>
          <cell r="H1287">
            <v>1</v>
          </cell>
          <cell r="I1287" t="str">
            <v>P</v>
          </cell>
          <cell r="J1287">
            <v>8</v>
          </cell>
          <cell r="K1287">
            <v>3200</v>
          </cell>
          <cell r="L1287">
            <v>1</v>
          </cell>
          <cell r="M1287">
            <v>1</v>
          </cell>
          <cell r="N1287">
            <v>80000</v>
          </cell>
        </row>
        <row r="1288">
          <cell r="A1288">
            <v>2003</v>
          </cell>
          <cell r="B1288">
            <v>4</v>
          </cell>
          <cell r="C1288" t="str">
            <v>211</v>
          </cell>
          <cell r="D1288">
            <v>1</v>
          </cell>
          <cell r="E1288">
            <v>1</v>
          </cell>
          <cell r="F1288">
            <v>4</v>
          </cell>
          <cell r="G1288">
            <v>4600</v>
          </cell>
          <cell r="H1288">
            <v>1</v>
          </cell>
          <cell r="I1288" t="str">
            <v>P</v>
          </cell>
          <cell r="J1288">
            <v>8</v>
          </cell>
          <cell r="K1288">
            <v>3400</v>
          </cell>
          <cell r="L1288">
            <v>1</v>
          </cell>
          <cell r="M1288">
            <v>1</v>
          </cell>
          <cell r="N1288">
            <v>399101</v>
          </cell>
        </row>
        <row r="1289">
          <cell r="A1289">
            <v>2003</v>
          </cell>
          <cell r="B1289">
            <v>4</v>
          </cell>
          <cell r="C1289" t="str">
            <v>211</v>
          </cell>
          <cell r="D1289">
            <v>1</v>
          </cell>
          <cell r="E1289">
            <v>1</v>
          </cell>
          <cell r="F1289">
            <v>4</v>
          </cell>
          <cell r="G1289">
            <v>4600</v>
          </cell>
          <cell r="H1289">
            <v>1</v>
          </cell>
          <cell r="I1289" t="str">
            <v>P</v>
          </cell>
          <cell r="J1289">
            <v>8</v>
          </cell>
          <cell r="K1289">
            <v>3500</v>
          </cell>
          <cell r="L1289">
            <v>1</v>
          </cell>
          <cell r="M1289">
            <v>1</v>
          </cell>
          <cell r="N1289">
            <v>450000</v>
          </cell>
        </row>
        <row r="1290">
          <cell r="A1290">
            <v>2003</v>
          </cell>
          <cell r="B1290">
            <v>4</v>
          </cell>
          <cell r="C1290" t="str">
            <v>211</v>
          </cell>
          <cell r="D1290">
            <v>1</v>
          </cell>
          <cell r="E1290">
            <v>1</v>
          </cell>
          <cell r="F1290">
            <v>4</v>
          </cell>
          <cell r="G1290">
            <v>4600</v>
          </cell>
          <cell r="H1290">
            <v>1</v>
          </cell>
          <cell r="I1290" t="str">
            <v>P</v>
          </cell>
          <cell r="J1290">
            <v>8</v>
          </cell>
          <cell r="K1290">
            <v>3600</v>
          </cell>
          <cell r="L1290">
            <v>1</v>
          </cell>
          <cell r="M1290">
            <v>1</v>
          </cell>
          <cell r="N1290">
            <v>22137000</v>
          </cell>
        </row>
        <row r="1291">
          <cell r="A1291">
            <v>2003</v>
          </cell>
          <cell r="B1291">
            <v>4</v>
          </cell>
          <cell r="C1291" t="str">
            <v>211</v>
          </cell>
          <cell r="D1291">
            <v>1</v>
          </cell>
          <cell r="E1291">
            <v>1</v>
          </cell>
          <cell r="F1291">
            <v>4</v>
          </cell>
          <cell r="G1291">
            <v>4600</v>
          </cell>
          <cell r="H1291">
            <v>1</v>
          </cell>
          <cell r="I1291" t="str">
            <v>P</v>
          </cell>
          <cell r="J1291">
            <v>8</v>
          </cell>
          <cell r="K1291">
            <v>3700</v>
          </cell>
          <cell r="L1291">
            <v>1</v>
          </cell>
          <cell r="M1291">
            <v>1</v>
          </cell>
          <cell r="N1291">
            <v>1080000</v>
          </cell>
        </row>
        <row r="1292">
          <cell r="A1292">
            <v>2003</v>
          </cell>
          <cell r="B1292">
            <v>4</v>
          </cell>
          <cell r="C1292" t="str">
            <v>211</v>
          </cell>
          <cell r="D1292">
            <v>1</v>
          </cell>
          <cell r="E1292">
            <v>1</v>
          </cell>
          <cell r="F1292">
            <v>4</v>
          </cell>
          <cell r="G1292">
            <v>4600</v>
          </cell>
          <cell r="H1292">
            <v>1</v>
          </cell>
          <cell r="I1292" t="str">
            <v>P</v>
          </cell>
          <cell r="J1292">
            <v>8</v>
          </cell>
          <cell r="K1292">
            <v>3800</v>
          </cell>
          <cell r="L1292">
            <v>1</v>
          </cell>
          <cell r="M1292">
            <v>1</v>
          </cell>
          <cell r="N1292">
            <v>5339332</v>
          </cell>
        </row>
        <row r="1293">
          <cell r="A1293">
            <v>2003</v>
          </cell>
          <cell r="B1293">
            <v>4</v>
          </cell>
          <cell r="C1293" t="str">
            <v>211</v>
          </cell>
          <cell r="D1293">
            <v>1</v>
          </cell>
          <cell r="E1293">
            <v>1</v>
          </cell>
          <cell r="F1293">
            <v>4</v>
          </cell>
          <cell r="G1293">
            <v>4600</v>
          </cell>
          <cell r="H1293">
            <v>1</v>
          </cell>
          <cell r="I1293" t="str">
            <v>P</v>
          </cell>
          <cell r="J1293">
            <v>8</v>
          </cell>
          <cell r="K1293">
            <v>3900</v>
          </cell>
          <cell r="L1293">
            <v>1</v>
          </cell>
          <cell r="M1293">
            <v>1</v>
          </cell>
          <cell r="N1293">
            <v>7200</v>
          </cell>
        </row>
        <row r="1294">
          <cell r="A1294">
            <v>2003</v>
          </cell>
          <cell r="B1294">
            <v>4</v>
          </cell>
          <cell r="C1294" t="str">
            <v>212</v>
          </cell>
          <cell r="D1294">
            <v>1</v>
          </cell>
          <cell r="E1294">
            <v>1</v>
          </cell>
          <cell r="F1294">
            <v>4</v>
          </cell>
          <cell r="G1294">
            <v>4600</v>
          </cell>
          <cell r="H1294">
            <v>2</v>
          </cell>
          <cell r="I1294" t="str">
            <v>P</v>
          </cell>
          <cell r="J1294">
            <v>1</v>
          </cell>
          <cell r="K1294">
            <v>1103</v>
          </cell>
          <cell r="L1294">
            <v>1</v>
          </cell>
          <cell r="M1294">
            <v>1</v>
          </cell>
          <cell r="N1294">
            <v>3893276</v>
          </cell>
        </row>
        <row r="1295">
          <cell r="A1295">
            <v>2003</v>
          </cell>
          <cell r="B1295">
            <v>4</v>
          </cell>
          <cell r="C1295" t="str">
            <v>212</v>
          </cell>
          <cell r="D1295">
            <v>1</v>
          </cell>
          <cell r="E1295">
            <v>1</v>
          </cell>
          <cell r="F1295">
            <v>4</v>
          </cell>
          <cell r="G1295">
            <v>4600</v>
          </cell>
          <cell r="H1295">
            <v>2</v>
          </cell>
          <cell r="I1295" t="str">
            <v>P</v>
          </cell>
          <cell r="J1295">
            <v>1</v>
          </cell>
          <cell r="K1295">
            <v>1201</v>
          </cell>
          <cell r="L1295">
            <v>1</v>
          </cell>
          <cell r="M1295">
            <v>1</v>
          </cell>
          <cell r="N1295">
            <v>1836986</v>
          </cell>
        </row>
        <row r="1296">
          <cell r="A1296">
            <v>2003</v>
          </cell>
          <cell r="B1296">
            <v>4</v>
          </cell>
          <cell r="C1296" t="str">
            <v>212</v>
          </cell>
          <cell r="D1296">
            <v>1</v>
          </cell>
          <cell r="E1296">
            <v>1</v>
          </cell>
          <cell r="F1296">
            <v>4</v>
          </cell>
          <cell r="G1296">
            <v>4600</v>
          </cell>
          <cell r="H1296">
            <v>2</v>
          </cell>
          <cell r="I1296" t="str">
            <v>P</v>
          </cell>
          <cell r="J1296">
            <v>1</v>
          </cell>
          <cell r="K1296">
            <v>1305</v>
          </cell>
          <cell r="L1296">
            <v>1</v>
          </cell>
          <cell r="M1296">
            <v>1</v>
          </cell>
          <cell r="N1296">
            <v>108148</v>
          </cell>
        </row>
        <row r="1297">
          <cell r="A1297">
            <v>2003</v>
          </cell>
          <cell r="B1297">
            <v>4</v>
          </cell>
          <cell r="C1297" t="str">
            <v>212</v>
          </cell>
          <cell r="D1297">
            <v>1</v>
          </cell>
          <cell r="E1297">
            <v>1</v>
          </cell>
          <cell r="F1297">
            <v>4</v>
          </cell>
          <cell r="G1297">
            <v>4600</v>
          </cell>
          <cell r="H1297">
            <v>2</v>
          </cell>
          <cell r="I1297" t="str">
            <v>P</v>
          </cell>
          <cell r="J1297">
            <v>1</v>
          </cell>
          <cell r="K1297">
            <v>1306</v>
          </cell>
          <cell r="L1297">
            <v>1</v>
          </cell>
          <cell r="M1297">
            <v>1</v>
          </cell>
          <cell r="N1297">
            <v>636696</v>
          </cell>
        </row>
        <row r="1298">
          <cell r="A1298">
            <v>2003</v>
          </cell>
          <cell r="B1298">
            <v>4</v>
          </cell>
          <cell r="C1298" t="str">
            <v>212</v>
          </cell>
          <cell r="D1298">
            <v>1</v>
          </cell>
          <cell r="E1298">
            <v>1</v>
          </cell>
          <cell r="F1298">
            <v>4</v>
          </cell>
          <cell r="G1298">
            <v>4600</v>
          </cell>
          <cell r="H1298">
            <v>2</v>
          </cell>
          <cell r="I1298" t="str">
            <v>P</v>
          </cell>
          <cell r="J1298">
            <v>1</v>
          </cell>
          <cell r="K1298">
            <v>1507</v>
          </cell>
          <cell r="L1298">
            <v>1</v>
          </cell>
          <cell r="M1298">
            <v>1</v>
          </cell>
          <cell r="N1298">
            <v>91452</v>
          </cell>
        </row>
        <row r="1299">
          <cell r="A1299">
            <v>2003</v>
          </cell>
          <cell r="B1299">
            <v>4</v>
          </cell>
          <cell r="C1299" t="str">
            <v>212</v>
          </cell>
          <cell r="D1299">
            <v>1</v>
          </cell>
          <cell r="E1299">
            <v>1</v>
          </cell>
          <cell r="F1299">
            <v>4</v>
          </cell>
          <cell r="G1299">
            <v>4600</v>
          </cell>
          <cell r="H1299">
            <v>2</v>
          </cell>
          <cell r="I1299" t="str">
            <v>P</v>
          </cell>
          <cell r="J1299">
            <v>1</v>
          </cell>
          <cell r="K1299">
            <v>1508</v>
          </cell>
          <cell r="L1299">
            <v>1</v>
          </cell>
          <cell r="M1299">
            <v>1</v>
          </cell>
          <cell r="N1299">
            <v>77864</v>
          </cell>
        </row>
        <row r="1300">
          <cell r="A1300">
            <v>2003</v>
          </cell>
          <cell r="B1300">
            <v>4</v>
          </cell>
          <cell r="C1300" t="str">
            <v>212</v>
          </cell>
          <cell r="D1300">
            <v>1</v>
          </cell>
          <cell r="E1300">
            <v>1</v>
          </cell>
          <cell r="F1300">
            <v>4</v>
          </cell>
          <cell r="G1300">
            <v>4600</v>
          </cell>
          <cell r="H1300">
            <v>2</v>
          </cell>
          <cell r="I1300" t="str">
            <v>P</v>
          </cell>
          <cell r="J1300">
            <v>1</v>
          </cell>
          <cell r="K1300">
            <v>1509</v>
          </cell>
          <cell r="L1300">
            <v>1</v>
          </cell>
          <cell r="M1300">
            <v>1</v>
          </cell>
          <cell r="N1300">
            <v>9883462</v>
          </cell>
        </row>
        <row r="1301">
          <cell r="A1301">
            <v>2003</v>
          </cell>
          <cell r="B1301">
            <v>4</v>
          </cell>
          <cell r="C1301" t="str">
            <v>212</v>
          </cell>
          <cell r="D1301">
            <v>1</v>
          </cell>
          <cell r="E1301">
            <v>1</v>
          </cell>
          <cell r="F1301">
            <v>4</v>
          </cell>
          <cell r="G1301">
            <v>4600</v>
          </cell>
          <cell r="H1301">
            <v>2</v>
          </cell>
          <cell r="I1301" t="str">
            <v>P</v>
          </cell>
          <cell r="J1301">
            <v>1</v>
          </cell>
          <cell r="K1301">
            <v>1511</v>
          </cell>
          <cell r="L1301">
            <v>1</v>
          </cell>
          <cell r="M1301">
            <v>1</v>
          </cell>
          <cell r="N1301">
            <v>88800</v>
          </cell>
        </row>
        <row r="1302">
          <cell r="A1302">
            <v>2003</v>
          </cell>
          <cell r="B1302">
            <v>4</v>
          </cell>
          <cell r="C1302" t="str">
            <v>212</v>
          </cell>
          <cell r="D1302">
            <v>1</v>
          </cell>
          <cell r="E1302">
            <v>1</v>
          </cell>
          <cell r="F1302">
            <v>4</v>
          </cell>
          <cell r="G1302">
            <v>4600</v>
          </cell>
          <cell r="H1302">
            <v>2</v>
          </cell>
          <cell r="I1302" t="str">
            <v>P</v>
          </cell>
          <cell r="J1302">
            <v>1</v>
          </cell>
          <cell r="K1302">
            <v>2100</v>
          </cell>
          <cell r="L1302">
            <v>1</v>
          </cell>
          <cell r="M1302">
            <v>1</v>
          </cell>
          <cell r="N1302">
            <v>253288</v>
          </cell>
        </row>
        <row r="1303">
          <cell r="A1303">
            <v>2003</v>
          </cell>
          <cell r="B1303">
            <v>4</v>
          </cell>
          <cell r="C1303" t="str">
            <v>212</v>
          </cell>
          <cell r="D1303">
            <v>1</v>
          </cell>
          <cell r="E1303">
            <v>1</v>
          </cell>
          <cell r="F1303">
            <v>4</v>
          </cell>
          <cell r="G1303">
            <v>4600</v>
          </cell>
          <cell r="H1303">
            <v>2</v>
          </cell>
          <cell r="I1303" t="str">
            <v>P</v>
          </cell>
          <cell r="J1303">
            <v>1</v>
          </cell>
          <cell r="K1303">
            <v>2200</v>
          </cell>
          <cell r="L1303">
            <v>1</v>
          </cell>
          <cell r="M1303">
            <v>1</v>
          </cell>
          <cell r="N1303">
            <v>105296</v>
          </cell>
        </row>
        <row r="1304">
          <cell r="A1304">
            <v>2003</v>
          </cell>
          <cell r="B1304">
            <v>4</v>
          </cell>
          <cell r="C1304" t="str">
            <v>212</v>
          </cell>
          <cell r="D1304">
            <v>1</v>
          </cell>
          <cell r="E1304">
            <v>1</v>
          </cell>
          <cell r="F1304">
            <v>4</v>
          </cell>
          <cell r="G1304">
            <v>4600</v>
          </cell>
          <cell r="H1304">
            <v>2</v>
          </cell>
          <cell r="I1304" t="str">
            <v>P</v>
          </cell>
          <cell r="J1304">
            <v>1</v>
          </cell>
          <cell r="K1304">
            <v>2400</v>
          </cell>
          <cell r="L1304">
            <v>1</v>
          </cell>
          <cell r="M1304">
            <v>1</v>
          </cell>
          <cell r="N1304">
            <v>2763</v>
          </cell>
        </row>
        <row r="1305">
          <cell r="A1305">
            <v>2003</v>
          </cell>
          <cell r="B1305">
            <v>4</v>
          </cell>
          <cell r="C1305" t="str">
            <v>212</v>
          </cell>
          <cell r="D1305">
            <v>1</v>
          </cell>
          <cell r="E1305">
            <v>1</v>
          </cell>
          <cell r="F1305">
            <v>4</v>
          </cell>
          <cell r="G1305">
            <v>4600</v>
          </cell>
          <cell r="H1305">
            <v>2</v>
          </cell>
          <cell r="I1305" t="str">
            <v>P</v>
          </cell>
          <cell r="J1305">
            <v>1</v>
          </cell>
          <cell r="K1305">
            <v>2500</v>
          </cell>
          <cell r="L1305">
            <v>1</v>
          </cell>
          <cell r="M1305">
            <v>1</v>
          </cell>
          <cell r="N1305">
            <v>546</v>
          </cell>
        </row>
        <row r="1306">
          <cell r="A1306">
            <v>2003</v>
          </cell>
          <cell r="B1306">
            <v>4</v>
          </cell>
          <cell r="C1306" t="str">
            <v>212</v>
          </cell>
          <cell r="D1306">
            <v>1</v>
          </cell>
          <cell r="E1306">
            <v>1</v>
          </cell>
          <cell r="F1306">
            <v>4</v>
          </cell>
          <cell r="G1306">
            <v>4600</v>
          </cell>
          <cell r="H1306">
            <v>2</v>
          </cell>
          <cell r="I1306" t="str">
            <v>P</v>
          </cell>
          <cell r="J1306">
            <v>1</v>
          </cell>
          <cell r="K1306">
            <v>2700</v>
          </cell>
          <cell r="L1306">
            <v>1</v>
          </cell>
          <cell r="M1306">
            <v>1</v>
          </cell>
          <cell r="N1306">
            <v>373</v>
          </cell>
        </row>
        <row r="1307">
          <cell r="A1307">
            <v>2003</v>
          </cell>
          <cell r="B1307">
            <v>4</v>
          </cell>
          <cell r="C1307" t="str">
            <v>212</v>
          </cell>
          <cell r="D1307">
            <v>1</v>
          </cell>
          <cell r="E1307">
            <v>1</v>
          </cell>
          <cell r="F1307">
            <v>4</v>
          </cell>
          <cell r="G1307">
            <v>4600</v>
          </cell>
          <cell r="H1307">
            <v>2</v>
          </cell>
          <cell r="I1307" t="str">
            <v>P</v>
          </cell>
          <cell r="J1307">
            <v>1</v>
          </cell>
          <cell r="K1307">
            <v>3800</v>
          </cell>
          <cell r="L1307">
            <v>1</v>
          </cell>
          <cell r="M1307">
            <v>1</v>
          </cell>
          <cell r="N1307">
            <v>789000</v>
          </cell>
        </row>
        <row r="1308">
          <cell r="A1308">
            <v>2003</v>
          </cell>
          <cell r="B1308">
            <v>4</v>
          </cell>
          <cell r="C1308" t="str">
            <v>213</v>
          </cell>
          <cell r="D1308">
            <v>1</v>
          </cell>
          <cell r="E1308">
            <v>1</v>
          </cell>
          <cell r="F1308">
            <v>4</v>
          </cell>
          <cell r="G1308">
            <v>4600</v>
          </cell>
          <cell r="H1308">
            <v>1</v>
          </cell>
          <cell r="I1308" t="str">
            <v>P</v>
          </cell>
          <cell r="J1308">
            <v>1</v>
          </cell>
          <cell r="K1308">
            <v>1103</v>
          </cell>
          <cell r="L1308">
            <v>1</v>
          </cell>
          <cell r="M1308">
            <v>1</v>
          </cell>
          <cell r="N1308">
            <v>745197</v>
          </cell>
        </row>
        <row r="1309">
          <cell r="A1309">
            <v>2003</v>
          </cell>
          <cell r="B1309">
            <v>4</v>
          </cell>
          <cell r="C1309" t="str">
            <v>213</v>
          </cell>
          <cell r="D1309">
            <v>1</v>
          </cell>
          <cell r="E1309">
            <v>1</v>
          </cell>
          <cell r="F1309">
            <v>4</v>
          </cell>
          <cell r="G1309">
            <v>4600</v>
          </cell>
          <cell r="H1309">
            <v>1</v>
          </cell>
          <cell r="I1309" t="str">
            <v>P</v>
          </cell>
          <cell r="J1309">
            <v>1</v>
          </cell>
          <cell r="K1309">
            <v>1305</v>
          </cell>
          <cell r="L1309">
            <v>1</v>
          </cell>
          <cell r="M1309">
            <v>1</v>
          </cell>
          <cell r="N1309">
            <v>20700</v>
          </cell>
        </row>
        <row r="1310">
          <cell r="A1310">
            <v>2003</v>
          </cell>
          <cell r="B1310">
            <v>4</v>
          </cell>
          <cell r="C1310" t="str">
            <v>213</v>
          </cell>
          <cell r="D1310">
            <v>1</v>
          </cell>
          <cell r="E1310">
            <v>1</v>
          </cell>
          <cell r="F1310">
            <v>4</v>
          </cell>
          <cell r="G1310">
            <v>4600</v>
          </cell>
          <cell r="H1310">
            <v>1</v>
          </cell>
          <cell r="I1310" t="str">
            <v>P</v>
          </cell>
          <cell r="J1310">
            <v>1</v>
          </cell>
          <cell r="K1310">
            <v>1306</v>
          </cell>
          <cell r="L1310">
            <v>1</v>
          </cell>
          <cell r="M1310">
            <v>1</v>
          </cell>
          <cell r="N1310">
            <v>82799</v>
          </cell>
        </row>
        <row r="1311">
          <cell r="A1311">
            <v>2003</v>
          </cell>
          <cell r="B1311">
            <v>4</v>
          </cell>
          <cell r="C1311" t="str">
            <v>213</v>
          </cell>
          <cell r="D1311">
            <v>1</v>
          </cell>
          <cell r="E1311">
            <v>1</v>
          </cell>
          <cell r="F1311">
            <v>4</v>
          </cell>
          <cell r="G1311">
            <v>4600</v>
          </cell>
          <cell r="H1311">
            <v>1</v>
          </cell>
          <cell r="I1311" t="str">
            <v>P</v>
          </cell>
          <cell r="J1311">
            <v>1</v>
          </cell>
          <cell r="K1311">
            <v>1507</v>
          </cell>
          <cell r="L1311">
            <v>1</v>
          </cell>
          <cell r="M1311">
            <v>1</v>
          </cell>
          <cell r="N1311">
            <v>6468</v>
          </cell>
        </row>
        <row r="1312">
          <cell r="A1312">
            <v>2003</v>
          </cell>
          <cell r="B1312">
            <v>4</v>
          </cell>
          <cell r="C1312" t="str">
            <v>213</v>
          </cell>
          <cell r="D1312">
            <v>1</v>
          </cell>
          <cell r="E1312">
            <v>1</v>
          </cell>
          <cell r="F1312">
            <v>4</v>
          </cell>
          <cell r="G1312">
            <v>4600</v>
          </cell>
          <cell r="H1312">
            <v>1</v>
          </cell>
          <cell r="I1312" t="str">
            <v>P</v>
          </cell>
          <cell r="J1312">
            <v>1</v>
          </cell>
          <cell r="K1312">
            <v>1508</v>
          </cell>
          <cell r="L1312">
            <v>1</v>
          </cell>
          <cell r="M1312">
            <v>1</v>
          </cell>
          <cell r="N1312">
            <v>14904</v>
          </cell>
        </row>
        <row r="1313">
          <cell r="A1313">
            <v>2003</v>
          </cell>
          <cell r="B1313">
            <v>4</v>
          </cell>
          <cell r="C1313" t="str">
            <v>213</v>
          </cell>
          <cell r="D1313">
            <v>1</v>
          </cell>
          <cell r="E1313">
            <v>1</v>
          </cell>
          <cell r="F1313">
            <v>4</v>
          </cell>
          <cell r="G1313">
            <v>4600</v>
          </cell>
          <cell r="H1313">
            <v>1</v>
          </cell>
          <cell r="I1313" t="str">
            <v>P</v>
          </cell>
          <cell r="J1313">
            <v>1</v>
          </cell>
          <cell r="K1313">
            <v>1509</v>
          </cell>
          <cell r="L1313">
            <v>1</v>
          </cell>
          <cell r="M1313">
            <v>1</v>
          </cell>
          <cell r="N1313">
            <v>4058488</v>
          </cell>
        </row>
        <row r="1314">
          <cell r="A1314">
            <v>2003</v>
          </cell>
          <cell r="B1314">
            <v>4</v>
          </cell>
          <cell r="C1314" t="str">
            <v>213</v>
          </cell>
          <cell r="D1314">
            <v>1</v>
          </cell>
          <cell r="E1314">
            <v>1</v>
          </cell>
          <cell r="F1314">
            <v>4</v>
          </cell>
          <cell r="G1314">
            <v>4600</v>
          </cell>
          <cell r="H1314">
            <v>1</v>
          </cell>
          <cell r="I1314" t="str">
            <v>P</v>
          </cell>
          <cell r="J1314">
            <v>12</v>
          </cell>
          <cell r="K1314">
            <v>2100</v>
          </cell>
          <cell r="L1314">
            <v>1</v>
          </cell>
          <cell r="M1314">
            <v>1</v>
          </cell>
          <cell r="N1314">
            <v>121388</v>
          </cell>
        </row>
        <row r="1315">
          <cell r="A1315">
            <v>2003</v>
          </cell>
          <cell r="B1315">
            <v>4</v>
          </cell>
          <cell r="C1315" t="str">
            <v>213</v>
          </cell>
          <cell r="D1315">
            <v>1</v>
          </cell>
          <cell r="E1315">
            <v>1</v>
          </cell>
          <cell r="F1315">
            <v>4</v>
          </cell>
          <cell r="G1315">
            <v>4600</v>
          </cell>
          <cell r="H1315">
            <v>1</v>
          </cell>
          <cell r="I1315" t="str">
            <v>P</v>
          </cell>
          <cell r="J1315">
            <v>12</v>
          </cell>
          <cell r="K1315">
            <v>2200</v>
          </cell>
          <cell r="L1315">
            <v>1</v>
          </cell>
          <cell r="M1315">
            <v>1</v>
          </cell>
          <cell r="N1315">
            <v>44230</v>
          </cell>
        </row>
        <row r="1316">
          <cell r="A1316">
            <v>2003</v>
          </cell>
          <cell r="B1316">
            <v>4</v>
          </cell>
          <cell r="C1316" t="str">
            <v>213</v>
          </cell>
          <cell r="D1316">
            <v>1</v>
          </cell>
          <cell r="E1316">
            <v>1</v>
          </cell>
          <cell r="F1316">
            <v>4</v>
          </cell>
          <cell r="G1316">
            <v>4600</v>
          </cell>
          <cell r="H1316">
            <v>1</v>
          </cell>
          <cell r="I1316" t="str">
            <v>P</v>
          </cell>
          <cell r="J1316">
            <v>12</v>
          </cell>
          <cell r="K1316">
            <v>2300</v>
          </cell>
          <cell r="L1316">
            <v>1</v>
          </cell>
          <cell r="M1316">
            <v>1</v>
          </cell>
          <cell r="N1316">
            <v>12562</v>
          </cell>
        </row>
        <row r="1317">
          <cell r="A1317">
            <v>2003</v>
          </cell>
          <cell r="B1317">
            <v>4</v>
          </cell>
          <cell r="C1317" t="str">
            <v>213</v>
          </cell>
          <cell r="D1317">
            <v>1</v>
          </cell>
          <cell r="E1317">
            <v>1</v>
          </cell>
          <cell r="F1317">
            <v>4</v>
          </cell>
          <cell r="G1317">
            <v>4600</v>
          </cell>
          <cell r="H1317">
            <v>1</v>
          </cell>
          <cell r="I1317" t="str">
            <v>P</v>
          </cell>
          <cell r="J1317">
            <v>12</v>
          </cell>
          <cell r="K1317">
            <v>2400</v>
          </cell>
          <cell r="L1317">
            <v>1</v>
          </cell>
          <cell r="M1317">
            <v>1</v>
          </cell>
          <cell r="N1317">
            <v>1800</v>
          </cell>
        </row>
        <row r="1318">
          <cell r="A1318">
            <v>2003</v>
          </cell>
          <cell r="B1318">
            <v>4</v>
          </cell>
          <cell r="C1318" t="str">
            <v>213</v>
          </cell>
          <cell r="D1318">
            <v>1</v>
          </cell>
          <cell r="E1318">
            <v>1</v>
          </cell>
          <cell r="F1318">
            <v>4</v>
          </cell>
          <cell r="G1318">
            <v>4600</v>
          </cell>
          <cell r="H1318">
            <v>1</v>
          </cell>
          <cell r="I1318" t="str">
            <v>P</v>
          </cell>
          <cell r="J1318">
            <v>12</v>
          </cell>
          <cell r="K1318">
            <v>2500</v>
          </cell>
          <cell r="L1318">
            <v>1</v>
          </cell>
          <cell r="M1318">
            <v>1</v>
          </cell>
          <cell r="N1318">
            <v>7782</v>
          </cell>
        </row>
        <row r="1319">
          <cell r="A1319">
            <v>2003</v>
          </cell>
          <cell r="B1319">
            <v>4</v>
          </cell>
          <cell r="C1319" t="str">
            <v>213</v>
          </cell>
          <cell r="D1319">
            <v>1</v>
          </cell>
          <cell r="E1319">
            <v>1</v>
          </cell>
          <cell r="F1319">
            <v>4</v>
          </cell>
          <cell r="G1319">
            <v>4600</v>
          </cell>
          <cell r="H1319">
            <v>1</v>
          </cell>
          <cell r="I1319" t="str">
            <v>P</v>
          </cell>
          <cell r="J1319">
            <v>12</v>
          </cell>
          <cell r="K1319">
            <v>2700</v>
          </cell>
          <cell r="L1319">
            <v>1</v>
          </cell>
          <cell r="M1319">
            <v>1</v>
          </cell>
          <cell r="N1319">
            <v>4892</v>
          </cell>
        </row>
        <row r="1320">
          <cell r="A1320">
            <v>2003</v>
          </cell>
          <cell r="B1320">
            <v>4</v>
          </cell>
          <cell r="C1320" t="str">
            <v>213</v>
          </cell>
          <cell r="D1320">
            <v>1</v>
          </cell>
          <cell r="E1320">
            <v>1</v>
          </cell>
          <cell r="F1320">
            <v>4</v>
          </cell>
          <cell r="G1320">
            <v>4600</v>
          </cell>
          <cell r="H1320">
            <v>1</v>
          </cell>
          <cell r="I1320" t="str">
            <v>P</v>
          </cell>
          <cell r="J1320">
            <v>12</v>
          </cell>
          <cell r="K1320">
            <v>3100</v>
          </cell>
          <cell r="L1320">
            <v>1</v>
          </cell>
          <cell r="M1320">
            <v>1</v>
          </cell>
          <cell r="N1320">
            <v>17505</v>
          </cell>
        </row>
        <row r="1321">
          <cell r="A1321">
            <v>2003</v>
          </cell>
          <cell r="B1321">
            <v>4</v>
          </cell>
          <cell r="C1321" t="str">
            <v>213</v>
          </cell>
          <cell r="D1321">
            <v>1</v>
          </cell>
          <cell r="E1321">
            <v>1</v>
          </cell>
          <cell r="F1321">
            <v>4</v>
          </cell>
          <cell r="G1321">
            <v>4600</v>
          </cell>
          <cell r="H1321">
            <v>1</v>
          </cell>
          <cell r="I1321" t="str">
            <v>P</v>
          </cell>
          <cell r="J1321">
            <v>12</v>
          </cell>
          <cell r="K1321">
            <v>3400</v>
          </cell>
          <cell r="L1321">
            <v>1</v>
          </cell>
          <cell r="M1321">
            <v>1</v>
          </cell>
          <cell r="N1321">
            <v>91900</v>
          </cell>
        </row>
        <row r="1322">
          <cell r="A1322">
            <v>2003</v>
          </cell>
          <cell r="B1322">
            <v>4</v>
          </cell>
          <cell r="C1322" t="str">
            <v>213</v>
          </cell>
          <cell r="D1322">
            <v>1</v>
          </cell>
          <cell r="E1322">
            <v>1</v>
          </cell>
          <cell r="F1322">
            <v>4</v>
          </cell>
          <cell r="G1322">
            <v>4600</v>
          </cell>
          <cell r="H1322">
            <v>1</v>
          </cell>
          <cell r="I1322" t="str">
            <v>P</v>
          </cell>
          <cell r="J1322">
            <v>12</v>
          </cell>
          <cell r="K1322">
            <v>3500</v>
          </cell>
          <cell r="L1322">
            <v>1</v>
          </cell>
          <cell r="M1322">
            <v>1</v>
          </cell>
          <cell r="N1322">
            <v>66000</v>
          </cell>
        </row>
        <row r="1323">
          <cell r="A1323">
            <v>2003</v>
          </cell>
          <cell r="B1323">
            <v>4</v>
          </cell>
          <cell r="C1323" t="str">
            <v>213</v>
          </cell>
          <cell r="D1323">
            <v>1</v>
          </cell>
          <cell r="E1323">
            <v>1</v>
          </cell>
          <cell r="F1323">
            <v>4</v>
          </cell>
          <cell r="G1323">
            <v>4600</v>
          </cell>
          <cell r="H1323">
            <v>1</v>
          </cell>
          <cell r="I1323" t="str">
            <v>P</v>
          </cell>
          <cell r="J1323">
            <v>12</v>
          </cell>
          <cell r="K1323">
            <v>3800</v>
          </cell>
          <cell r="L1323">
            <v>1</v>
          </cell>
          <cell r="M1323">
            <v>1</v>
          </cell>
          <cell r="N1323">
            <v>557072</v>
          </cell>
        </row>
        <row r="1324">
          <cell r="A1324">
            <v>2003</v>
          </cell>
          <cell r="B1324">
            <v>4</v>
          </cell>
          <cell r="C1324" t="str">
            <v>214</v>
          </cell>
          <cell r="D1324">
            <v>1</v>
          </cell>
          <cell r="E1324">
            <v>1</v>
          </cell>
          <cell r="F1324">
            <v>4</v>
          </cell>
          <cell r="G1324">
            <v>4600</v>
          </cell>
          <cell r="H1324">
            <v>1</v>
          </cell>
          <cell r="I1324" t="str">
            <v>P</v>
          </cell>
          <cell r="J1324">
            <v>1</v>
          </cell>
          <cell r="K1324">
            <v>1103</v>
          </cell>
          <cell r="L1324">
            <v>1</v>
          </cell>
          <cell r="M1324">
            <v>1</v>
          </cell>
          <cell r="N1324">
            <v>535031</v>
          </cell>
        </row>
        <row r="1325">
          <cell r="A1325">
            <v>2003</v>
          </cell>
          <cell r="B1325">
            <v>4</v>
          </cell>
          <cell r="C1325" t="str">
            <v>214</v>
          </cell>
          <cell r="D1325">
            <v>1</v>
          </cell>
          <cell r="E1325">
            <v>1</v>
          </cell>
          <cell r="F1325">
            <v>4</v>
          </cell>
          <cell r="G1325">
            <v>4600</v>
          </cell>
          <cell r="H1325">
            <v>1</v>
          </cell>
          <cell r="I1325" t="str">
            <v>P</v>
          </cell>
          <cell r="J1325">
            <v>1</v>
          </cell>
          <cell r="K1325">
            <v>1305</v>
          </cell>
          <cell r="L1325">
            <v>1</v>
          </cell>
          <cell r="M1325">
            <v>1</v>
          </cell>
          <cell r="N1325">
            <v>14862</v>
          </cell>
        </row>
        <row r="1326">
          <cell r="A1326">
            <v>2003</v>
          </cell>
          <cell r="B1326">
            <v>4</v>
          </cell>
          <cell r="C1326" t="str">
            <v>214</v>
          </cell>
          <cell r="D1326">
            <v>1</v>
          </cell>
          <cell r="E1326">
            <v>1</v>
          </cell>
          <cell r="F1326">
            <v>4</v>
          </cell>
          <cell r="G1326">
            <v>4600</v>
          </cell>
          <cell r="H1326">
            <v>1</v>
          </cell>
          <cell r="I1326" t="str">
            <v>P</v>
          </cell>
          <cell r="J1326">
            <v>1</v>
          </cell>
          <cell r="K1326">
            <v>1306</v>
          </cell>
          <cell r="L1326">
            <v>1</v>
          </cell>
          <cell r="M1326">
            <v>1</v>
          </cell>
          <cell r="N1326">
            <v>59448</v>
          </cell>
        </row>
        <row r="1327">
          <cell r="A1327">
            <v>2003</v>
          </cell>
          <cell r="B1327">
            <v>4</v>
          </cell>
          <cell r="C1327" t="str">
            <v>214</v>
          </cell>
          <cell r="D1327">
            <v>1</v>
          </cell>
          <cell r="E1327">
            <v>1</v>
          </cell>
          <cell r="F1327">
            <v>4</v>
          </cell>
          <cell r="G1327">
            <v>4600</v>
          </cell>
          <cell r="H1327">
            <v>1</v>
          </cell>
          <cell r="I1327" t="str">
            <v>P</v>
          </cell>
          <cell r="J1327">
            <v>1</v>
          </cell>
          <cell r="K1327">
            <v>1507</v>
          </cell>
          <cell r="L1327">
            <v>1</v>
          </cell>
          <cell r="M1327">
            <v>1</v>
          </cell>
          <cell r="N1327">
            <v>3696</v>
          </cell>
        </row>
        <row r="1328">
          <cell r="A1328">
            <v>2003</v>
          </cell>
          <cell r="B1328">
            <v>4</v>
          </cell>
          <cell r="C1328" t="str">
            <v>214</v>
          </cell>
          <cell r="D1328">
            <v>1</v>
          </cell>
          <cell r="E1328">
            <v>1</v>
          </cell>
          <cell r="F1328">
            <v>4</v>
          </cell>
          <cell r="G1328">
            <v>4600</v>
          </cell>
          <cell r="H1328">
            <v>1</v>
          </cell>
          <cell r="I1328" t="str">
            <v>P</v>
          </cell>
          <cell r="J1328">
            <v>1</v>
          </cell>
          <cell r="K1328">
            <v>1508</v>
          </cell>
          <cell r="L1328">
            <v>1</v>
          </cell>
          <cell r="M1328">
            <v>1</v>
          </cell>
          <cell r="N1328">
            <v>10700</v>
          </cell>
        </row>
        <row r="1329">
          <cell r="A1329">
            <v>2003</v>
          </cell>
          <cell r="B1329">
            <v>4</v>
          </cell>
          <cell r="C1329" t="str">
            <v>214</v>
          </cell>
          <cell r="D1329">
            <v>1</v>
          </cell>
          <cell r="E1329">
            <v>1</v>
          </cell>
          <cell r="F1329">
            <v>4</v>
          </cell>
          <cell r="G1329">
            <v>4600</v>
          </cell>
          <cell r="H1329">
            <v>1</v>
          </cell>
          <cell r="I1329" t="str">
            <v>P</v>
          </cell>
          <cell r="J1329">
            <v>1</v>
          </cell>
          <cell r="K1329">
            <v>1509</v>
          </cell>
          <cell r="L1329">
            <v>1</v>
          </cell>
          <cell r="M1329">
            <v>1</v>
          </cell>
          <cell r="N1329">
            <v>3535873</v>
          </cell>
        </row>
        <row r="1330">
          <cell r="A1330">
            <v>2003</v>
          </cell>
          <cell r="B1330">
            <v>4</v>
          </cell>
          <cell r="C1330" t="str">
            <v>214</v>
          </cell>
          <cell r="D1330">
            <v>1</v>
          </cell>
          <cell r="E1330">
            <v>1</v>
          </cell>
          <cell r="F1330">
            <v>4</v>
          </cell>
          <cell r="G1330">
            <v>4600</v>
          </cell>
          <cell r="H1330">
            <v>1</v>
          </cell>
          <cell r="I1330" t="str">
            <v>P</v>
          </cell>
          <cell r="J1330">
            <v>13</v>
          </cell>
          <cell r="K1330">
            <v>2100</v>
          </cell>
          <cell r="L1330">
            <v>1</v>
          </cell>
          <cell r="M1330">
            <v>1</v>
          </cell>
          <cell r="N1330">
            <v>159218</v>
          </cell>
        </row>
        <row r="1331">
          <cell r="A1331">
            <v>2003</v>
          </cell>
          <cell r="B1331">
            <v>4</v>
          </cell>
          <cell r="C1331" t="str">
            <v>214</v>
          </cell>
          <cell r="D1331">
            <v>1</v>
          </cell>
          <cell r="E1331">
            <v>1</v>
          </cell>
          <cell r="F1331">
            <v>4</v>
          </cell>
          <cell r="G1331">
            <v>4600</v>
          </cell>
          <cell r="H1331">
            <v>1</v>
          </cell>
          <cell r="I1331" t="str">
            <v>P</v>
          </cell>
          <cell r="J1331">
            <v>13</v>
          </cell>
          <cell r="K1331">
            <v>2200</v>
          </cell>
          <cell r="L1331">
            <v>1</v>
          </cell>
          <cell r="M1331">
            <v>1</v>
          </cell>
          <cell r="N1331">
            <v>56500</v>
          </cell>
        </row>
        <row r="1332">
          <cell r="A1332">
            <v>2003</v>
          </cell>
          <cell r="B1332">
            <v>4</v>
          </cell>
          <cell r="C1332" t="str">
            <v>214</v>
          </cell>
          <cell r="D1332">
            <v>1</v>
          </cell>
          <cell r="E1332">
            <v>1</v>
          </cell>
          <cell r="F1332">
            <v>4</v>
          </cell>
          <cell r="G1332">
            <v>4600</v>
          </cell>
          <cell r="H1332">
            <v>1</v>
          </cell>
          <cell r="I1332" t="str">
            <v>P</v>
          </cell>
          <cell r="J1332">
            <v>13</v>
          </cell>
          <cell r="K1332">
            <v>2300</v>
          </cell>
          <cell r="L1332">
            <v>1</v>
          </cell>
          <cell r="M1332">
            <v>1</v>
          </cell>
          <cell r="N1332">
            <v>7539</v>
          </cell>
        </row>
        <row r="1333">
          <cell r="A1333">
            <v>2003</v>
          </cell>
          <cell r="B1333">
            <v>4</v>
          </cell>
          <cell r="C1333" t="str">
            <v>214</v>
          </cell>
          <cell r="D1333">
            <v>1</v>
          </cell>
          <cell r="E1333">
            <v>1</v>
          </cell>
          <cell r="F1333">
            <v>4</v>
          </cell>
          <cell r="G1333">
            <v>4600</v>
          </cell>
          <cell r="H1333">
            <v>1</v>
          </cell>
          <cell r="I1333" t="str">
            <v>P</v>
          </cell>
          <cell r="J1333">
            <v>13</v>
          </cell>
          <cell r="K1333">
            <v>2400</v>
          </cell>
          <cell r="L1333">
            <v>1</v>
          </cell>
          <cell r="M1333">
            <v>1</v>
          </cell>
          <cell r="N1333">
            <v>27</v>
          </cell>
        </row>
        <row r="1334">
          <cell r="A1334">
            <v>2003</v>
          </cell>
          <cell r="B1334">
            <v>4</v>
          </cell>
          <cell r="C1334" t="str">
            <v>214</v>
          </cell>
          <cell r="D1334">
            <v>1</v>
          </cell>
          <cell r="E1334">
            <v>1</v>
          </cell>
          <cell r="F1334">
            <v>4</v>
          </cell>
          <cell r="G1334">
            <v>4600</v>
          </cell>
          <cell r="H1334">
            <v>1</v>
          </cell>
          <cell r="I1334" t="str">
            <v>P</v>
          </cell>
          <cell r="J1334">
            <v>13</v>
          </cell>
          <cell r="K1334">
            <v>2500</v>
          </cell>
          <cell r="L1334">
            <v>1</v>
          </cell>
          <cell r="M1334">
            <v>1</v>
          </cell>
          <cell r="N1334">
            <v>9118</v>
          </cell>
        </row>
        <row r="1335">
          <cell r="A1335">
            <v>2003</v>
          </cell>
          <cell r="B1335">
            <v>4</v>
          </cell>
          <cell r="C1335" t="str">
            <v>214</v>
          </cell>
          <cell r="D1335">
            <v>1</v>
          </cell>
          <cell r="E1335">
            <v>1</v>
          </cell>
          <cell r="F1335">
            <v>4</v>
          </cell>
          <cell r="G1335">
            <v>4600</v>
          </cell>
          <cell r="H1335">
            <v>1</v>
          </cell>
          <cell r="I1335" t="str">
            <v>P</v>
          </cell>
          <cell r="J1335">
            <v>13</v>
          </cell>
          <cell r="K1335">
            <v>2700</v>
          </cell>
          <cell r="L1335">
            <v>1</v>
          </cell>
          <cell r="M1335">
            <v>1</v>
          </cell>
          <cell r="N1335">
            <v>5262</v>
          </cell>
        </row>
        <row r="1336">
          <cell r="A1336">
            <v>2003</v>
          </cell>
          <cell r="B1336">
            <v>4</v>
          </cell>
          <cell r="C1336" t="str">
            <v>214</v>
          </cell>
          <cell r="D1336">
            <v>1</v>
          </cell>
          <cell r="E1336">
            <v>1</v>
          </cell>
          <cell r="F1336">
            <v>4</v>
          </cell>
          <cell r="G1336">
            <v>4600</v>
          </cell>
          <cell r="H1336">
            <v>1</v>
          </cell>
          <cell r="I1336" t="str">
            <v>P</v>
          </cell>
          <cell r="J1336">
            <v>13</v>
          </cell>
          <cell r="K1336">
            <v>3100</v>
          </cell>
          <cell r="L1336">
            <v>1</v>
          </cell>
          <cell r="M1336">
            <v>1</v>
          </cell>
          <cell r="N1336">
            <v>15000</v>
          </cell>
        </row>
        <row r="1337">
          <cell r="A1337">
            <v>2003</v>
          </cell>
          <cell r="B1337">
            <v>4</v>
          </cell>
          <cell r="C1337" t="str">
            <v>214</v>
          </cell>
          <cell r="D1337">
            <v>1</v>
          </cell>
          <cell r="E1337">
            <v>1</v>
          </cell>
          <cell r="F1337">
            <v>4</v>
          </cell>
          <cell r="G1337">
            <v>4600</v>
          </cell>
          <cell r="H1337">
            <v>1</v>
          </cell>
          <cell r="I1337" t="str">
            <v>P</v>
          </cell>
          <cell r="J1337">
            <v>13</v>
          </cell>
          <cell r="K1337">
            <v>3200</v>
          </cell>
          <cell r="L1337">
            <v>1</v>
          </cell>
          <cell r="M1337">
            <v>1</v>
          </cell>
          <cell r="N1337">
            <v>20000</v>
          </cell>
        </row>
        <row r="1338">
          <cell r="A1338">
            <v>2003</v>
          </cell>
          <cell r="B1338">
            <v>4</v>
          </cell>
          <cell r="C1338" t="str">
            <v>214</v>
          </cell>
          <cell r="D1338">
            <v>1</v>
          </cell>
          <cell r="E1338">
            <v>1</v>
          </cell>
          <cell r="F1338">
            <v>4</v>
          </cell>
          <cell r="G1338">
            <v>4600</v>
          </cell>
          <cell r="H1338">
            <v>1</v>
          </cell>
          <cell r="I1338" t="str">
            <v>P</v>
          </cell>
          <cell r="J1338">
            <v>13</v>
          </cell>
          <cell r="K1338">
            <v>3400</v>
          </cell>
          <cell r="L1338">
            <v>1</v>
          </cell>
          <cell r="M1338">
            <v>1</v>
          </cell>
          <cell r="N1338">
            <v>102500</v>
          </cell>
        </row>
        <row r="1339">
          <cell r="A1339">
            <v>2003</v>
          </cell>
          <cell r="B1339">
            <v>4</v>
          </cell>
          <cell r="C1339" t="str">
            <v>214</v>
          </cell>
          <cell r="D1339">
            <v>1</v>
          </cell>
          <cell r="E1339">
            <v>1</v>
          </cell>
          <cell r="F1339">
            <v>4</v>
          </cell>
          <cell r="G1339">
            <v>4600</v>
          </cell>
          <cell r="H1339">
            <v>1</v>
          </cell>
          <cell r="I1339" t="str">
            <v>P</v>
          </cell>
          <cell r="J1339">
            <v>13</v>
          </cell>
          <cell r="K1339">
            <v>3500</v>
          </cell>
          <cell r="L1339">
            <v>1</v>
          </cell>
          <cell r="M1339">
            <v>1</v>
          </cell>
          <cell r="N1339">
            <v>100000</v>
          </cell>
        </row>
        <row r="1340">
          <cell r="A1340">
            <v>2003</v>
          </cell>
          <cell r="B1340">
            <v>4</v>
          </cell>
          <cell r="C1340" t="str">
            <v>214</v>
          </cell>
          <cell r="D1340">
            <v>1</v>
          </cell>
          <cell r="E1340">
            <v>1</v>
          </cell>
          <cell r="F1340">
            <v>4</v>
          </cell>
          <cell r="G1340">
            <v>4600</v>
          </cell>
          <cell r="H1340">
            <v>1</v>
          </cell>
          <cell r="I1340" t="str">
            <v>P</v>
          </cell>
          <cell r="J1340">
            <v>13</v>
          </cell>
          <cell r="K1340">
            <v>3800</v>
          </cell>
          <cell r="L1340">
            <v>1</v>
          </cell>
          <cell r="M1340">
            <v>1</v>
          </cell>
          <cell r="N1340">
            <v>730019</v>
          </cell>
        </row>
        <row r="1341">
          <cell r="A1341">
            <v>2003</v>
          </cell>
          <cell r="B1341">
            <v>4</v>
          </cell>
          <cell r="C1341" t="str">
            <v>300</v>
          </cell>
          <cell r="D1341">
            <v>1</v>
          </cell>
          <cell r="E1341">
            <v>1</v>
          </cell>
          <cell r="F1341">
            <v>4</v>
          </cell>
          <cell r="G1341">
            <v>4600</v>
          </cell>
          <cell r="H1341">
            <v>1</v>
          </cell>
          <cell r="I1341" t="str">
            <v>P</v>
          </cell>
          <cell r="J1341">
            <v>1</v>
          </cell>
          <cell r="K1341">
            <v>1103</v>
          </cell>
          <cell r="L1341">
            <v>1</v>
          </cell>
          <cell r="M1341">
            <v>1</v>
          </cell>
          <cell r="N1341">
            <v>3332106</v>
          </cell>
        </row>
        <row r="1342">
          <cell r="A1342">
            <v>2003</v>
          </cell>
          <cell r="B1342">
            <v>4</v>
          </cell>
          <cell r="C1342" t="str">
            <v>300</v>
          </cell>
          <cell r="D1342">
            <v>1</v>
          </cell>
          <cell r="E1342">
            <v>1</v>
          </cell>
          <cell r="F1342">
            <v>4</v>
          </cell>
          <cell r="G1342">
            <v>4600</v>
          </cell>
          <cell r="H1342">
            <v>1</v>
          </cell>
          <cell r="I1342" t="str">
            <v>P</v>
          </cell>
          <cell r="J1342">
            <v>1</v>
          </cell>
          <cell r="K1342">
            <v>1305</v>
          </cell>
          <cell r="L1342">
            <v>1</v>
          </cell>
          <cell r="M1342">
            <v>1</v>
          </cell>
          <cell r="N1342">
            <v>92559</v>
          </cell>
        </row>
        <row r="1343">
          <cell r="A1343">
            <v>2003</v>
          </cell>
          <cell r="B1343">
            <v>4</v>
          </cell>
          <cell r="C1343" t="str">
            <v>300</v>
          </cell>
          <cell r="D1343">
            <v>1</v>
          </cell>
          <cell r="E1343">
            <v>1</v>
          </cell>
          <cell r="F1343">
            <v>4</v>
          </cell>
          <cell r="G1343">
            <v>4600</v>
          </cell>
          <cell r="H1343">
            <v>1</v>
          </cell>
          <cell r="I1343" t="str">
            <v>P</v>
          </cell>
          <cell r="J1343">
            <v>1</v>
          </cell>
          <cell r="K1343">
            <v>1306</v>
          </cell>
          <cell r="L1343">
            <v>1</v>
          </cell>
          <cell r="M1343">
            <v>1</v>
          </cell>
          <cell r="N1343">
            <v>370234</v>
          </cell>
        </row>
        <row r="1344">
          <cell r="A1344">
            <v>2003</v>
          </cell>
          <cell r="B1344">
            <v>4</v>
          </cell>
          <cell r="C1344" t="str">
            <v>300</v>
          </cell>
          <cell r="D1344">
            <v>1</v>
          </cell>
          <cell r="E1344">
            <v>1</v>
          </cell>
          <cell r="F1344">
            <v>4</v>
          </cell>
          <cell r="G1344">
            <v>4600</v>
          </cell>
          <cell r="H1344">
            <v>1</v>
          </cell>
          <cell r="I1344" t="str">
            <v>P</v>
          </cell>
          <cell r="J1344">
            <v>1</v>
          </cell>
          <cell r="K1344">
            <v>1507</v>
          </cell>
          <cell r="L1344">
            <v>1</v>
          </cell>
          <cell r="M1344">
            <v>1</v>
          </cell>
          <cell r="N1344">
            <v>69024</v>
          </cell>
        </row>
        <row r="1345">
          <cell r="A1345">
            <v>2003</v>
          </cell>
          <cell r="B1345">
            <v>4</v>
          </cell>
          <cell r="C1345" t="str">
            <v>300</v>
          </cell>
          <cell r="D1345">
            <v>1</v>
          </cell>
          <cell r="E1345">
            <v>1</v>
          </cell>
          <cell r="F1345">
            <v>4</v>
          </cell>
          <cell r="G1345">
            <v>4600</v>
          </cell>
          <cell r="H1345">
            <v>1</v>
          </cell>
          <cell r="I1345" t="str">
            <v>P</v>
          </cell>
          <cell r="J1345">
            <v>1</v>
          </cell>
          <cell r="K1345">
            <v>1508</v>
          </cell>
          <cell r="L1345">
            <v>1</v>
          </cell>
          <cell r="M1345">
            <v>1</v>
          </cell>
          <cell r="N1345">
            <v>66641</v>
          </cell>
        </row>
        <row r="1346">
          <cell r="A1346">
            <v>2003</v>
          </cell>
          <cell r="B1346">
            <v>4</v>
          </cell>
          <cell r="C1346" t="str">
            <v>300</v>
          </cell>
          <cell r="D1346">
            <v>1</v>
          </cell>
          <cell r="E1346">
            <v>1</v>
          </cell>
          <cell r="F1346">
            <v>4</v>
          </cell>
          <cell r="G1346">
            <v>4600</v>
          </cell>
          <cell r="H1346">
            <v>1</v>
          </cell>
          <cell r="I1346" t="str">
            <v>P</v>
          </cell>
          <cell r="J1346">
            <v>1</v>
          </cell>
          <cell r="K1346">
            <v>1509</v>
          </cell>
          <cell r="L1346">
            <v>1</v>
          </cell>
          <cell r="M1346">
            <v>1</v>
          </cell>
          <cell r="N1346">
            <v>9076111</v>
          </cell>
        </row>
        <row r="1347">
          <cell r="A1347">
            <v>2003</v>
          </cell>
          <cell r="B1347">
            <v>4</v>
          </cell>
          <cell r="C1347" t="str">
            <v>300</v>
          </cell>
          <cell r="D1347">
            <v>1</v>
          </cell>
          <cell r="E1347">
            <v>1</v>
          </cell>
          <cell r="F1347">
            <v>4</v>
          </cell>
          <cell r="G1347">
            <v>4600</v>
          </cell>
          <cell r="H1347">
            <v>1</v>
          </cell>
          <cell r="I1347" t="str">
            <v>P</v>
          </cell>
          <cell r="J1347">
            <v>1</v>
          </cell>
          <cell r="K1347">
            <v>1511</v>
          </cell>
          <cell r="L1347">
            <v>1</v>
          </cell>
          <cell r="M1347">
            <v>1</v>
          </cell>
          <cell r="N1347">
            <v>63936</v>
          </cell>
        </row>
        <row r="1348">
          <cell r="A1348">
            <v>2003</v>
          </cell>
          <cell r="B1348">
            <v>4</v>
          </cell>
          <cell r="C1348" t="str">
            <v>300</v>
          </cell>
          <cell r="D1348">
            <v>1</v>
          </cell>
          <cell r="E1348">
            <v>1</v>
          </cell>
          <cell r="F1348">
            <v>4</v>
          </cell>
          <cell r="G1348">
            <v>4600</v>
          </cell>
          <cell r="H1348">
            <v>1</v>
          </cell>
          <cell r="I1348" t="str">
            <v>P</v>
          </cell>
          <cell r="J1348">
            <v>1</v>
          </cell>
          <cell r="K1348">
            <v>2100</v>
          </cell>
          <cell r="L1348">
            <v>1</v>
          </cell>
          <cell r="M1348">
            <v>1</v>
          </cell>
          <cell r="N1348">
            <v>26332</v>
          </cell>
        </row>
        <row r="1349">
          <cell r="A1349">
            <v>2003</v>
          </cell>
          <cell r="B1349">
            <v>4</v>
          </cell>
          <cell r="C1349" t="str">
            <v>300</v>
          </cell>
          <cell r="D1349">
            <v>1</v>
          </cell>
          <cell r="E1349">
            <v>1</v>
          </cell>
          <cell r="F1349">
            <v>4</v>
          </cell>
          <cell r="G1349">
            <v>4600</v>
          </cell>
          <cell r="H1349">
            <v>1</v>
          </cell>
          <cell r="I1349" t="str">
            <v>P</v>
          </cell>
          <cell r="J1349">
            <v>1</v>
          </cell>
          <cell r="K1349">
            <v>2200</v>
          </cell>
          <cell r="L1349">
            <v>1</v>
          </cell>
          <cell r="M1349">
            <v>1</v>
          </cell>
          <cell r="N1349">
            <v>22000</v>
          </cell>
        </row>
        <row r="1350">
          <cell r="A1350">
            <v>2003</v>
          </cell>
          <cell r="B1350">
            <v>4</v>
          </cell>
          <cell r="C1350" t="str">
            <v>300</v>
          </cell>
          <cell r="D1350">
            <v>1</v>
          </cell>
          <cell r="E1350">
            <v>1</v>
          </cell>
          <cell r="F1350">
            <v>4</v>
          </cell>
          <cell r="G1350">
            <v>4600</v>
          </cell>
          <cell r="H1350">
            <v>1</v>
          </cell>
          <cell r="I1350" t="str">
            <v>P</v>
          </cell>
          <cell r="J1350">
            <v>1</v>
          </cell>
          <cell r="K1350">
            <v>2300</v>
          </cell>
          <cell r="L1350">
            <v>1</v>
          </cell>
          <cell r="M1350">
            <v>1</v>
          </cell>
          <cell r="N1350">
            <v>23282</v>
          </cell>
        </row>
        <row r="1351">
          <cell r="A1351">
            <v>2003</v>
          </cell>
          <cell r="B1351">
            <v>4</v>
          </cell>
          <cell r="C1351" t="str">
            <v>300</v>
          </cell>
          <cell r="D1351">
            <v>1</v>
          </cell>
          <cell r="E1351">
            <v>1</v>
          </cell>
          <cell r="F1351">
            <v>4</v>
          </cell>
          <cell r="G1351">
            <v>4600</v>
          </cell>
          <cell r="H1351">
            <v>1</v>
          </cell>
          <cell r="I1351" t="str">
            <v>P</v>
          </cell>
          <cell r="J1351">
            <v>1</v>
          </cell>
          <cell r="K1351">
            <v>2500</v>
          </cell>
          <cell r="L1351">
            <v>1</v>
          </cell>
          <cell r="M1351">
            <v>1</v>
          </cell>
          <cell r="N1351">
            <v>4143</v>
          </cell>
        </row>
        <row r="1352">
          <cell r="A1352">
            <v>2003</v>
          </cell>
          <cell r="B1352">
            <v>4</v>
          </cell>
          <cell r="C1352" t="str">
            <v>300</v>
          </cell>
          <cell r="D1352">
            <v>1</v>
          </cell>
          <cell r="E1352">
            <v>1</v>
          </cell>
          <cell r="F1352">
            <v>4</v>
          </cell>
          <cell r="G1352">
            <v>4600</v>
          </cell>
          <cell r="H1352">
            <v>1</v>
          </cell>
          <cell r="I1352" t="str">
            <v>P</v>
          </cell>
          <cell r="J1352">
            <v>1</v>
          </cell>
          <cell r="K1352">
            <v>2700</v>
          </cell>
          <cell r="L1352">
            <v>1</v>
          </cell>
          <cell r="M1352">
            <v>1</v>
          </cell>
          <cell r="N1352">
            <v>10776</v>
          </cell>
        </row>
        <row r="1353">
          <cell r="A1353">
            <v>2003</v>
          </cell>
          <cell r="B1353">
            <v>4</v>
          </cell>
          <cell r="C1353" t="str">
            <v>300</v>
          </cell>
          <cell r="D1353">
            <v>1</v>
          </cell>
          <cell r="E1353">
            <v>1</v>
          </cell>
          <cell r="F1353">
            <v>4</v>
          </cell>
          <cell r="G1353">
            <v>4600</v>
          </cell>
          <cell r="H1353">
            <v>1</v>
          </cell>
          <cell r="I1353" t="str">
            <v>P</v>
          </cell>
          <cell r="J1353">
            <v>1</v>
          </cell>
          <cell r="K1353">
            <v>3600</v>
          </cell>
          <cell r="L1353">
            <v>1</v>
          </cell>
          <cell r="M1353">
            <v>1</v>
          </cell>
          <cell r="N1353">
            <v>1706</v>
          </cell>
        </row>
        <row r="1354">
          <cell r="A1354">
            <v>2003</v>
          </cell>
          <cell r="B1354">
            <v>4</v>
          </cell>
          <cell r="C1354" t="str">
            <v>300</v>
          </cell>
          <cell r="D1354">
            <v>1</v>
          </cell>
          <cell r="E1354">
            <v>1</v>
          </cell>
          <cell r="F1354">
            <v>4</v>
          </cell>
          <cell r="G1354">
            <v>4600</v>
          </cell>
          <cell r="H1354">
            <v>1</v>
          </cell>
          <cell r="I1354" t="str">
            <v>P</v>
          </cell>
          <cell r="J1354">
            <v>1</v>
          </cell>
          <cell r="K1354">
            <v>3800</v>
          </cell>
          <cell r="L1354">
            <v>1</v>
          </cell>
          <cell r="M1354">
            <v>1</v>
          </cell>
          <cell r="N1354">
            <v>94266</v>
          </cell>
        </row>
        <row r="1355">
          <cell r="A1355">
            <v>2003</v>
          </cell>
          <cell r="B1355">
            <v>4</v>
          </cell>
          <cell r="C1355" t="str">
            <v>300</v>
          </cell>
          <cell r="D1355">
            <v>1</v>
          </cell>
          <cell r="E1355">
            <v>1</v>
          </cell>
          <cell r="F1355">
            <v>4</v>
          </cell>
          <cell r="G1355">
            <v>4600</v>
          </cell>
          <cell r="H1355">
            <v>1</v>
          </cell>
          <cell r="I1355" t="str">
            <v>P</v>
          </cell>
          <cell r="J1355">
            <v>14</v>
          </cell>
          <cell r="K1355">
            <v>2100</v>
          </cell>
          <cell r="L1355">
            <v>1</v>
          </cell>
          <cell r="M1355">
            <v>1</v>
          </cell>
          <cell r="N1355">
            <v>147708</v>
          </cell>
        </row>
        <row r="1356">
          <cell r="A1356">
            <v>2003</v>
          </cell>
          <cell r="B1356">
            <v>4</v>
          </cell>
          <cell r="C1356" t="str">
            <v>300</v>
          </cell>
          <cell r="D1356">
            <v>1</v>
          </cell>
          <cell r="E1356">
            <v>1</v>
          </cell>
          <cell r="F1356">
            <v>4</v>
          </cell>
          <cell r="G1356">
            <v>4600</v>
          </cell>
          <cell r="H1356">
            <v>1</v>
          </cell>
          <cell r="I1356" t="str">
            <v>P</v>
          </cell>
          <cell r="J1356">
            <v>14</v>
          </cell>
          <cell r="K1356">
            <v>2200</v>
          </cell>
          <cell r="L1356">
            <v>1</v>
          </cell>
          <cell r="M1356">
            <v>1</v>
          </cell>
          <cell r="N1356">
            <v>52000</v>
          </cell>
        </row>
        <row r="1357">
          <cell r="A1357">
            <v>2003</v>
          </cell>
          <cell r="B1357">
            <v>4</v>
          </cell>
          <cell r="C1357" t="str">
            <v>300</v>
          </cell>
          <cell r="D1357">
            <v>1</v>
          </cell>
          <cell r="E1357">
            <v>1</v>
          </cell>
          <cell r="F1357">
            <v>4</v>
          </cell>
          <cell r="G1357">
            <v>4600</v>
          </cell>
          <cell r="H1357">
            <v>1</v>
          </cell>
          <cell r="I1357" t="str">
            <v>P</v>
          </cell>
          <cell r="J1357">
            <v>14</v>
          </cell>
          <cell r="K1357">
            <v>2300</v>
          </cell>
          <cell r="L1357">
            <v>1</v>
          </cell>
          <cell r="M1357">
            <v>1</v>
          </cell>
          <cell r="N1357">
            <v>21912</v>
          </cell>
        </row>
        <row r="1358">
          <cell r="A1358">
            <v>2003</v>
          </cell>
          <cell r="B1358">
            <v>4</v>
          </cell>
          <cell r="C1358" t="str">
            <v>300</v>
          </cell>
          <cell r="D1358">
            <v>1</v>
          </cell>
          <cell r="E1358">
            <v>1</v>
          </cell>
          <cell r="F1358">
            <v>4</v>
          </cell>
          <cell r="G1358">
            <v>4600</v>
          </cell>
          <cell r="H1358">
            <v>1</v>
          </cell>
          <cell r="I1358" t="str">
            <v>P</v>
          </cell>
          <cell r="J1358">
            <v>14</v>
          </cell>
          <cell r="K1358">
            <v>2500</v>
          </cell>
          <cell r="L1358">
            <v>1</v>
          </cell>
          <cell r="M1358">
            <v>1</v>
          </cell>
          <cell r="N1358">
            <v>9799</v>
          </cell>
        </row>
        <row r="1359">
          <cell r="A1359">
            <v>2003</v>
          </cell>
          <cell r="B1359">
            <v>4</v>
          </cell>
          <cell r="C1359" t="str">
            <v>300</v>
          </cell>
          <cell r="D1359">
            <v>1</v>
          </cell>
          <cell r="E1359">
            <v>1</v>
          </cell>
          <cell r="F1359">
            <v>4</v>
          </cell>
          <cell r="G1359">
            <v>4600</v>
          </cell>
          <cell r="H1359">
            <v>1</v>
          </cell>
          <cell r="I1359" t="str">
            <v>P</v>
          </cell>
          <cell r="J1359">
            <v>14</v>
          </cell>
          <cell r="K1359">
            <v>2700</v>
          </cell>
          <cell r="L1359">
            <v>1</v>
          </cell>
          <cell r="M1359">
            <v>1</v>
          </cell>
          <cell r="N1359">
            <v>19652</v>
          </cell>
        </row>
        <row r="1360">
          <cell r="A1360">
            <v>2003</v>
          </cell>
          <cell r="B1360">
            <v>4</v>
          </cell>
          <cell r="C1360" t="str">
            <v>300</v>
          </cell>
          <cell r="D1360">
            <v>1</v>
          </cell>
          <cell r="E1360">
            <v>1</v>
          </cell>
          <cell r="F1360">
            <v>4</v>
          </cell>
          <cell r="G1360">
            <v>4600</v>
          </cell>
          <cell r="H1360">
            <v>1</v>
          </cell>
          <cell r="I1360" t="str">
            <v>P</v>
          </cell>
          <cell r="J1360">
            <v>14</v>
          </cell>
          <cell r="K1360">
            <v>3100</v>
          </cell>
          <cell r="L1360">
            <v>1</v>
          </cell>
          <cell r="M1360">
            <v>1</v>
          </cell>
          <cell r="N1360">
            <v>33954</v>
          </cell>
        </row>
        <row r="1361">
          <cell r="A1361">
            <v>2003</v>
          </cell>
          <cell r="B1361">
            <v>4</v>
          </cell>
          <cell r="C1361" t="str">
            <v>300</v>
          </cell>
          <cell r="D1361">
            <v>1</v>
          </cell>
          <cell r="E1361">
            <v>1</v>
          </cell>
          <cell r="F1361">
            <v>4</v>
          </cell>
          <cell r="G1361">
            <v>4600</v>
          </cell>
          <cell r="H1361">
            <v>1</v>
          </cell>
          <cell r="I1361" t="str">
            <v>P</v>
          </cell>
          <cell r="J1361">
            <v>14</v>
          </cell>
          <cell r="K1361">
            <v>3300</v>
          </cell>
          <cell r="L1361">
            <v>1</v>
          </cell>
          <cell r="M1361">
            <v>1</v>
          </cell>
          <cell r="N1361">
            <v>146331</v>
          </cell>
        </row>
        <row r="1362">
          <cell r="A1362">
            <v>2003</v>
          </cell>
          <cell r="B1362">
            <v>4</v>
          </cell>
          <cell r="C1362" t="str">
            <v>300</v>
          </cell>
          <cell r="D1362">
            <v>1</v>
          </cell>
          <cell r="E1362">
            <v>1</v>
          </cell>
          <cell r="F1362">
            <v>4</v>
          </cell>
          <cell r="G1362">
            <v>4600</v>
          </cell>
          <cell r="H1362">
            <v>1</v>
          </cell>
          <cell r="I1362" t="str">
            <v>P</v>
          </cell>
          <cell r="J1362">
            <v>14</v>
          </cell>
          <cell r="K1362">
            <v>3400</v>
          </cell>
          <cell r="L1362">
            <v>1</v>
          </cell>
          <cell r="M1362">
            <v>1</v>
          </cell>
          <cell r="N1362">
            <v>190423</v>
          </cell>
        </row>
        <row r="1363">
          <cell r="A1363">
            <v>2003</v>
          </cell>
          <cell r="B1363">
            <v>4</v>
          </cell>
          <cell r="C1363" t="str">
            <v>300</v>
          </cell>
          <cell r="D1363">
            <v>1</v>
          </cell>
          <cell r="E1363">
            <v>1</v>
          </cell>
          <cell r="F1363">
            <v>4</v>
          </cell>
          <cell r="G1363">
            <v>4600</v>
          </cell>
          <cell r="H1363">
            <v>1</v>
          </cell>
          <cell r="I1363" t="str">
            <v>P</v>
          </cell>
          <cell r="J1363">
            <v>14</v>
          </cell>
          <cell r="K1363">
            <v>3500</v>
          </cell>
          <cell r="L1363">
            <v>1</v>
          </cell>
          <cell r="M1363">
            <v>1</v>
          </cell>
          <cell r="N1363">
            <v>45448</v>
          </cell>
        </row>
        <row r="1364">
          <cell r="A1364">
            <v>2003</v>
          </cell>
          <cell r="B1364">
            <v>4</v>
          </cell>
          <cell r="C1364" t="str">
            <v>300</v>
          </cell>
          <cell r="D1364">
            <v>1</v>
          </cell>
          <cell r="E1364">
            <v>1</v>
          </cell>
          <cell r="F1364">
            <v>4</v>
          </cell>
          <cell r="G1364">
            <v>4600</v>
          </cell>
          <cell r="H1364">
            <v>1</v>
          </cell>
          <cell r="I1364" t="str">
            <v>P</v>
          </cell>
          <cell r="J1364">
            <v>14</v>
          </cell>
          <cell r="K1364">
            <v>3600</v>
          </cell>
          <cell r="L1364">
            <v>1</v>
          </cell>
          <cell r="M1364">
            <v>1</v>
          </cell>
          <cell r="N1364">
            <v>189362</v>
          </cell>
        </row>
        <row r="1365">
          <cell r="A1365">
            <v>2003</v>
          </cell>
          <cell r="B1365">
            <v>4</v>
          </cell>
          <cell r="C1365" t="str">
            <v>300</v>
          </cell>
          <cell r="D1365">
            <v>1</v>
          </cell>
          <cell r="E1365">
            <v>1</v>
          </cell>
          <cell r="F1365">
            <v>4</v>
          </cell>
          <cell r="G1365">
            <v>4600</v>
          </cell>
          <cell r="H1365">
            <v>1</v>
          </cell>
          <cell r="I1365" t="str">
            <v>P</v>
          </cell>
          <cell r="J1365">
            <v>14</v>
          </cell>
          <cell r="K1365">
            <v>3800</v>
          </cell>
          <cell r="L1365">
            <v>1</v>
          </cell>
          <cell r="M1365">
            <v>1</v>
          </cell>
          <cell r="N1365">
            <v>390865</v>
          </cell>
        </row>
        <row r="1366">
          <cell r="A1366">
            <v>2003</v>
          </cell>
          <cell r="B1366">
            <v>4</v>
          </cell>
          <cell r="C1366" t="str">
            <v>310</v>
          </cell>
          <cell r="D1366">
            <v>1</v>
          </cell>
          <cell r="E1366">
            <v>1</v>
          </cell>
          <cell r="F1366">
            <v>4</v>
          </cell>
          <cell r="G1366">
            <v>4600</v>
          </cell>
          <cell r="H1366">
            <v>1</v>
          </cell>
          <cell r="I1366" t="str">
            <v>P</v>
          </cell>
          <cell r="J1366">
            <v>1</v>
          </cell>
          <cell r="K1366">
            <v>1103</v>
          </cell>
          <cell r="L1366">
            <v>1</v>
          </cell>
          <cell r="M1366">
            <v>1</v>
          </cell>
          <cell r="N1366">
            <v>3076363</v>
          </cell>
        </row>
        <row r="1367">
          <cell r="A1367">
            <v>2003</v>
          </cell>
          <cell r="B1367">
            <v>4</v>
          </cell>
          <cell r="C1367" t="str">
            <v>310</v>
          </cell>
          <cell r="D1367">
            <v>1</v>
          </cell>
          <cell r="E1367">
            <v>1</v>
          </cell>
          <cell r="F1367">
            <v>4</v>
          </cell>
          <cell r="G1367">
            <v>4600</v>
          </cell>
          <cell r="H1367">
            <v>1</v>
          </cell>
          <cell r="I1367" t="str">
            <v>P</v>
          </cell>
          <cell r="J1367">
            <v>1</v>
          </cell>
          <cell r="K1367">
            <v>1201</v>
          </cell>
          <cell r="L1367">
            <v>1</v>
          </cell>
          <cell r="M1367">
            <v>1</v>
          </cell>
          <cell r="N1367">
            <v>753877</v>
          </cell>
        </row>
        <row r="1368">
          <cell r="A1368">
            <v>2003</v>
          </cell>
          <cell r="B1368">
            <v>4</v>
          </cell>
          <cell r="C1368" t="str">
            <v>310</v>
          </cell>
          <cell r="D1368">
            <v>1</v>
          </cell>
          <cell r="E1368">
            <v>1</v>
          </cell>
          <cell r="F1368">
            <v>4</v>
          </cell>
          <cell r="G1368">
            <v>4600</v>
          </cell>
          <cell r="H1368">
            <v>1</v>
          </cell>
          <cell r="I1368" t="str">
            <v>P</v>
          </cell>
          <cell r="J1368">
            <v>1</v>
          </cell>
          <cell r="K1368">
            <v>1305</v>
          </cell>
          <cell r="L1368">
            <v>1</v>
          </cell>
          <cell r="M1368">
            <v>1</v>
          </cell>
          <cell r="N1368">
            <v>85455</v>
          </cell>
        </row>
        <row r="1369">
          <cell r="A1369">
            <v>2003</v>
          </cell>
          <cell r="B1369">
            <v>4</v>
          </cell>
          <cell r="C1369" t="str">
            <v>310</v>
          </cell>
          <cell r="D1369">
            <v>1</v>
          </cell>
          <cell r="E1369">
            <v>1</v>
          </cell>
          <cell r="F1369">
            <v>4</v>
          </cell>
          <cell r="G1369">
            <v>4600</v>
          </cell>
          <cell r="H1369">
            <v>1</v>
          </cell>
          <cell r="I1369" t="str">
            <v>P</v>
          </cell>
          <cell r="J1369">
            <v>1</v>
          </cell>
          <cell r="K1369">
            <v>1306</v>
          </cell>
          <cell r="L1369">
            <v>1</v>
          </cell>
          <cell r="M1369">
            <v>1</v>
          </cell>
          <cell r="N1369">
            <v>425583</v>
          </cell>
        </row>
        <row r="1370">
          <cell r="A1370">
            <v>2003</v>
          </cell>
          <cell r="B1370">
            <v>4</v>
          </cell>
          <cell r="C1370" t="str">
            <v>310</v>
          </cell>
          <cell r="D1370">
            <v>1</v>
          </cell>
          <cell r="E1370">
            <v>1</v>
          </cell>
          <cell r="F1370">
            <v>4</v>
          </cell>
          <cell r="G1370">
            <v>4600</v>
          </cell>
          <cell r="H1370">
            <v>1</v>
          </cell>
          <cell r="I1370" t="str">
            <v>P</v>
          </cell>
          <cell r="J1370">
            <v>1</v>
          </cell>
          <cell r="K1370">
            <v>1507</v>
          </cell>
          <cell r="L1370">
            <v>1</v>
          </cell>
          <cell r="M1370">
            <v>1</v>
          </cell>
          <cell r="N1370">
            <v>51816</v>
          </cell>
        </row>
        <row r="1371">
          <cell r="A1371">
            <v>2003</v>
          </cell>
          <cell r="B1371">
            <v>4</v>
          </cell>
          <cell r="C1371" t="str">
            <v>310</v>
          </cell>
          <cell r="D1371">
            <v>1</v>
          </cell>
          <cell r="E1371">
            <v>1</v>
          </cell>
          <cell r="F1371">
            <v>4</v>
          </cell>
          <cell r="G1371">
            <v>4600</v>
          </cell>
          <cell r="H1371">
            <v>1</v>
          </cell>
          <cell r="I1371" t="str">
            <v>P</v>
          </cell>
          <cell r="J1371">
            <v>1</v>
          </cell>
          <cell r="K1371">
            <v>1508</v>
          </cell>
          <cell r="L1371">
            <v>1</v>
          </cell>
          <cell r="M1371">
            <v>1</v>
          </cell>
          <cell r="N1371">
            <v>61525</v>
          </cell>
        </row>
        <row r="1372">
          <cell r="A1372">
            <v>2003</v>
          </cell>
          <cell r="B1372">
            <v>4</v>
          </cell>
          <cell r="C1372" t="str">
            <v>310</v>
          </cell>
          <cell r="D1372">
            <v>1</v>
          </cell>
          <cell r="E1372">
            <v>1</v>
          </cell>
          <cell r="F1372">
            <v>4</v>
          </cell>
          <cell r="G1372">
            <v>4600</v>
          </cell>
          <cell r="H1372">
            <v>1</v>
          </cell>
          <cell r="I1372" t="str">
            <v>P</v>
          </cell>
          <cell r="J1372">
            <v>1</v>
          </cell>
          <cell r="K1372">
            <v>1509</v>
          </cell>
          <cell r="L1372">
            <v>1</v>
          </cell>
          <cell r="M1372">
            <v>1</v>
          </cell>
          <cell r="N1372">
            <v>8542969</v>
          </cell>
        </row>
        <row r="1373">
          <cell r="A1373">
            <v>2003</v>
          </cell>
          <cell r="B1373">
            <v>4</v>
          </cell>
          <cell r="C1373" t="str">
            <v>310</v>
          </cell>
          <cell r="D1373">
            <v>1</v>
          </cell>
          <cell r="E1373">
            <v>1</v>
          </cell>
          <cell r="F1373">
            <v>4</v>
          </cell>
          <cell r="G1373">
            <v>4600</v>
          </cell>
          <cell r="H1373">
            <v>1</v>
          </cell>
          <cell r="I1373" t="str">
            <v>P</v>
          </cell>
          <cell r="J1373">
            <v>1</v>
          </cell>
          <cell r="K1373">
            <v>1511</v>
          </cell>
          <cell r="L1373">
            <v>1</v>
          </cell>
          <cell r="M1373">
            <v>1</v>
          </cell>
          <cell r="N1373">
            <v>7104</v>
          </cell>
        </row>
        <row r="1374">
          <cell r="A1374">
            <v>2003</v>
          </cell>
          <cell r="B1374">
            <v>4</v>
          </cell>
          <cell r="C1374" t="str">
            <v>310</v>
          </cell>
          <cell r="D1374">
            <v>1</v>
          </cell>
          <cell r="E1374">
            <v>1</v>
          </cell>
          <cell r="F1374">
            <v>4</v>
          </cell>
          <cell r="G1374">
            <v>4600</v>
          </cell>
          <cell r="H1374">
            <v>1</v>
          </cell>
          <cell r="I1374" t="str">
            <v>P</v>
          </cell>
          <cell r="J1374">
            <v>1</v>
          </cell>
          <cell r="K1374">
            <v>2200</v>
          </cell>
          <cell r="L1374">
            <v>1</v>
          </cell>
          <cell r="M1374">
            <v>1</v>
          </cell>
          <cell r="N1374">
            <v>52950</v>
          </cell>
        </row>
        <row r="1375">
          <cell r="A1375">
            <v>2003</v>
          </cell>
          <cell r="B1375">
            <v>4</v>
          </cell>
          <cell r="C1375" t="str">
            <v>310</v>
          </cell>
          <cell r="D1375">
            <v>1</v>
          </cell>
          <cell r="E1375">
            <v>1</v>
          </cell>
          <cell r="F1375">
            <v>4</v>
          </cell>
          <cell r="G1375">
            <v>4600</v>
          </cell>
          <cell r="H1375">
            <v>1</v>
          </cell>
          <cell r="I1375" t="str">
            <v>P</v>
          </cell>
          <cell r="J1375">
            <v>1</v>
          </cell>
          <cell r="K1375">
            <v>2700</v>
          </cell>
          <cell r="L1375">
            <v>1</v>
          </cell>
          <cell r="M1375">
            <v>1</v>
          </cell>
          <cell r="N1375">
            <v>4000</v>
          </cell>
        </row>
        <row r="1376">
          <cell r="A1376">
            <v>2003</v>
          </cell>
          <cell r="B1376">
            <v>4</v>
          </cell>
          <cell r="C1376" t="str">
            <v>310</v>
          </cell>
          <cell r="D1376">
            <v>1</v>
          </cell>
          <cell r="E1376">
            <v>1</v>
          </cell>
          <cell r="F1376">
            <v>4</v>
          </cell>
          <cell r="G1376">
            <v>4600</v>
          </cell>
          <cell r="H1376">
            <v>1</v>
          </cell>
          <cell r="I1376" t="str">
            <v>P</v>
          </cell>
          <cell r="J1376">
            <v>1</v>
          </cell>
          <cell r="K1376">
            <v>3400</v>
          </cell>
          <cell r="L1376">
            <v>1</v>
          </cell>
          <cell r="M1376">
            <v>1</v>
          </cell>
          <cell r="N1376">
            <v>800</v>
          </cell>
        </row>
        <row r="1377">
          <cell r="A1377">
            <v>2003</v>
          </cell>
          <cell r="B1377">
            <v>4</v>
          </cell>
          <cell r="C1377" t="str">
            <v>310</v>
          </cell>
          <cell r="D1377">
            <v>1</v>
          </cell>
          <cell r="E1377">
            <v>1</v>
          </cell>
          <cell r="F1377">
            <v>4</v>
          </cell>
          <cell r="G1377">
            <v>4600</v>
          </cell>
          <cell r="H1377">
            <v>1</v>
          </cell>
          <cell r="I1377" t="str">
            <v>P</v>
          </cell>
          <cell r="J1377">
            <v>1</v>
          </cell>
          <cell r="K1377">
            <v>3500</v>
          </cell>
          <cell r="L1377">
            <v>1</v>
          </cell>
          <cell r="M1377">
            <v>1</v>
          </cell>
          <cell r="N1377">
            <v>4000</v>
          </cell>
        </row>
        <row r="1378">
          <cell r="A1378">
            <v>2003</v>
          </cell>
          <cell r="B1378">
            <v>4</v>
          </cell>
          <cell r="C1378" t="str">
            <v>310</v>
          </cell>
          <cell r="D1378">
            <v>1</v>
          </cell>
          <cell r="E1378">
            <v>1</v>
          </cell>
          <cell r="F1378">
            <v>4</v>
          </cell>
          <cell r="G1378">
            <v>4600</v>
          </cell>
          <cell r="H1378">
            <v>1</v>
          </cell>
          <cell r="I1378" t="str">
            <v>P</v>
          </cell>
          <cell r="J1378">
            <v>1</v>
          </cell>
          <cell r="K1378">
            <v>3800</v>
          </cell>
          <cell r="L1378">
            <v>1</v>
          </cell>
          <cell r="M1378">
            <v>1</v>
          </cell>
          <cell r="N1378">
            <v>227402</v>
          </cell>
        </row>
        <row r="1379">
          <cell r="A1379">
            <v>2003</v>
          </cell>
          <cell r="B1379">
            <v>4</v>
          </cell>
          <cell r="C1379" t="str">
            <v>310</v>
          </cell>
          <cell r="D1379">
            <v>1</v>
          </cell>
          <cell r="E1379">
            <v>1</v>
          </cell>
          <cell r="F1379">
            <v>4</v>
          </cell>
          <cell r="G1379">
            <v>4600</v>
          </cell>
          <cell r="H1379">
            <v>1</v>
          </cell>
          <cell r="I1379" t="str">
            <v>P</v>
          </cell>
          <cell r="J1379">
            <v>15</v>
          </cell>
          <cell r="K1379">
            <v>2100</v>
          </cell>
          <cell r="L1379">
            <v>1</v>
          </cell>
          <cell r="M1379">
            <v>1</v>
          </cell>
          <cell r="N1379">
            <v>209651</v>
          </cell>
        </row>
        <row r="1380">
          <cell r="A1380">
            <v>2003</v>
          </cell>
          <cell r="B1380">
            <v>4</v>
          </cell>
          <cell r="C1380" t="str">
            <v>310</v>
          </cell>
          <cell r="D1380">
            <v>1</v>
          </cell>
          <cell r="E1380">
            <v>1</v>
          </cell>
          <cell r="F1380">
            <v>4</v>
          </cell>
          <cell r="G1380">
            <v>4600</v>
          </cell>
          <cell r="H1380">
            <v>1</v>
          </cell>
          <cell r="I1380" t="str">
            <v>P</v>
          </cell>
          <cell r="J1380">
            <v>15</v>
          </cell>
          <cell r="K1380">
            <v>2200</v>
          </cell>
          <cell r="L1380">
            <v>1</v>
          </cell>
          <cell r="M1380">
            <v>1</v>
          </cell>
          <cell r="N1380">
            <v>93410</v>
          </cell>
        </row>
        <row r="1381">
          <cell r="A1381">
            <v>2003</v>
          </cell>
          <cell r="B1381">
            <v>4</v>
          </cell>
          <cell r="C1381" t="str">
            <v>310</v>
          </cell>
          <cell r="D1381">
            <v>1</v>
          </cell>
          <cell r="E1381">
            <v>1</v>
          </cell>
          <cell r="F1381">
            <v>4</v>
          </cell>
          <cell r="G1381">
            <v>4600</v>
          </cell>
          <cell r="H1381">
            <v>1</v>
          </cell>
          <cell r="I1381" t="str">
            <v>P</v>
          </cell>
          <cell r="J1381">
            <v>15</v>
          </cell>
          <cell r="K1381">
            <v>2300</v>
          </cell>
          <cell r="L1381">
            <v>1</v>
          </cell>
          <cell r="M1381">
            <v>1</v>
          </cell>
          <cell r="N1381">
            <v>42000</v>
          </cell>
        </row>
        <row r="1382">
          <cell r="A1382">
            <v>2003</v>
          </cell>
          <cell r="B1382">
            <v>4</v>
          </cell>
          <cell r="C1382" t="str">
            <v>310</v>
          </cell>
          <cell r="D1382">
            <v>1</v>
          </cell>
          <cell r="E1382">
            <v>1</v>
          </cell>
          <cell r="F1382">
            <v>4</v>
          </cell>
          <cell r="G1382">
            <v>4600</v>
          </cell>
          <cell r="H1382">
            <v>1</v>
          </cell>
          <cell r="I1382" t="str">
            <v>P</v>
          </cell>
          <cell r="J1382">
            <v>15</v>
          </cell>
          <cell r="K1382">
            <v>2500</v>
          </cell>
          <cell r="L1382">
            <v>1</v>
          </cell>
          <cell r="M1382">
            <v>1</v>
          </cell>
          <cell r="N1382">
            <v>302</v>
          </cell>
        </row>
        <row r="1383">
          <cell r="A1383">
            <v>2003</v>
          </cell>
          <cell r="B1383">
            <v>4</v>
          </cell>
          <cell r="C1383" t="str">
            <v>310</v>
          </cell>
          <cell r="D1383">
            <v>1</v>
          </cell>
          <cell r="E1383">
            <v>1</v>
          </cell>
          <cell r="F1383">
            <v>4</v>
          </cell>
          <cell r="G1383">
            <v>4600</v>
          </cell>
          <cell r="H1383">
            <v>1</v>
          </cell>
          <cell r="I1383" t="str">
            <v>P</v>
          </cell>
          <cell r="J1383">
            <v>15</v>
          </cell>
          <cell r="K1383">
            <v>2700</v>
          </cell>
          <cell r="L1383">
            <v>1</v>
          </cell>
          <cell r="M1383">
            <v>1</v>
          </cell>
          <cell r="N1383">
            <v>8684</v>
          </cell>
        </row>
        <row r="1384">
          <cell r="A1384">
            <v>2003</v>
          </cell>
          <cell r="B1384">
            <v>4</v>
          </cell>
          <cell r="C1384" t="str">
            <v>310</v>
          </cell>
          <cell r="D1384">
            <v>1</v>
          </cell>
          <cell r="E1384">
            <v>1</v>
          </cell>
          <cell r="F1384">
            <v>4</v>
          </cell>
          <cell r="G1384">
            <v>4600</v>
          </cell>
          <cell r="H1384">
            <v>1</v>
          </cell>
          <cell r="I1384" t="str">
            <v>P</v>
          </cell>
          <cell r="J1384">
            <v>15</v>
          </cell>
          <cell r="K1384">
            <v>3100</v>
          </cell>
          <cell r="L1384">
            <v>1</v>
          </cell>
          <cell r="M1384">
            <v>1</v>
          </cell>
          <cell r="N1384">
            <v>40650</v>
          </cell>
        </row>
        <row r="1385">
          <cell r="A1385">
            <v>2003</v>
          </cell>
          <cell r="B1385">
            <v>4</v>
          </cell>
          <cell r="C1385" t="str">
            <v>310</v>
          </cell>
          <cell r="D1385">
            <v>1</v>
          </cell>
          <cell r="E1385">
            <v>1</v>
          </cell>
          <cell r="F1385">
            <v>4</v>
          </cell>
          <cell r="G1385">
            <v>4600</v>
          </cell>
          <cell r="H1385">
            <v>1</v>
          </cell>
          <cell r="I1385" t="str">
            <v>P</v>
          </cell>
          <cell r="J1385">
            <v>15</v>
          </cell>
          <cell r="K1385">
            <v>3400</v>
          </cell>
          <cell r="L1385">
            <v>1</v>
          </cell>
          <cell r="M1385">
            <v>1</v>
          </cell>
          <cell r="N1385">
            <v>1200</v>
          </cell>
        </row>
        <row r="1386">
          <cell r="A1386">
            <v>2003</v>
          </cell>
          <cell r="B1386">
            <v>4</v>
          </cell>
          <cell r="C1386" t="str">
            <v>310</v>
          </cell>
          <cell r="D1386">
            <v>1</v>
          </cell>
          <cell r="E1386">
            <v>1</v>
          </cell>
          <cell r="F1386">
            <v>4</v>
          </cell>
          <cell r="G1386">
            <v>4600</v>
          </cell>
          <cell r="H1386">
            <v>1</v>
          </cell>
          <cell r="I1386" t="str">
            <v>P</v>
          </cell>
          <cell r="J1386">
            <v>15</v>
          </cell>
          <cell r="K1386">
            <v>3500</v>
          </cell>
          <cell r="L1386">
            <v>1</v>
          </cell>
          <cell r="M1386">
            <v>1</v>
          </cell>
          <cell r="N1386">
            <v>6000</v>
          </cell>
        </row>
        <row r="1387">
          <cell r="A1387">
            <v>2003</v>
          </cell>
          <cell r="B1387">
            <v>4</v>
          </cell>
          <cell r="C1387" t="str">
            <v>310</v>
          </cell>
          <cell r="D1387">
            <v>1</v>
          </cell>
          <cell r="E1387">
            <v>1</v>
          </cell>
          <cell r="F1387">
            <v>4</v>
          </cell>
          <cell r="G1387">
            <v>4600</v>
          </cell>
          <cell r="H1387">
            <v>1</v>
          </cell>
          <cell r="I1387" t="str">
            <v>P</v>
          </cell>
          <cell r="J1387">
            <v>15</v>
          </cell>
          <cell r="K1387">
            <v>3700</v>
          </cell>
          <cell r="L1387">
            <v>1</v>
          </cell>
          <cell r="M1387">
            <v>1</v>
          </cell>
          <cell r="N1387">
            <v>45000</v>
          </cell>
        </row>
        <row r="1388">
          <cell r="A1388">
            <v>2003</v>
          </cell>
          <cell r="B1388">
            <v>4</v>
          </cell>
          <cell r="C1388" t="str">
            <v>310</v>
          </cell>
          <cell r="D1388">
            <v>1</v>
          </cell>
          <cell r="E1388">
            <v>1</v>
          </cell>
          <cell r="F1388">
            <v>4</v>
          </cell>
          <cell r="G1388">
            <v>4600</v>
          </cell>
          <cell r="H1388">
            <v>1</v>
          </cell>
          <cell r="I1388" t="str">
            <v>P</v>
          </cell>
          <cell r="J1388">
            <v>15</v>
          </cell>
          <cell r="K1388">
            <v>3800</v>
          </cell>
          <cell r="L1388">
            <v>1</v>
          </cell>
          <cell r="M1388">
            <v>1</v>
          </cell>
          <cell r="N1388">
            <v>344159</v>
          </cell>
        </row>
        <row r="1389">
          <cell r="A1389">
            <v>2003</v>
          </cell>
          <cell r="B1389">
            <v>4</v>
          </cell>
          <cell r="C1389" t="str">
            <v>311</v>
          </cell>
          <cell r="D1389">
            <v>1</v>
          </cell>
          <cell r="E1389">
            <v>1</v>
          </cell>
          <cell r="F1389">
            <v>4</v>
          </cell>
          <cell r="G1389">
            <v>4600</v>
          </cell>
          <cell r="H1389">
            <v>1</v>
          </cell>
          <cell r="I1389" t="str">
            <v>P</v>
          </cell>
          <cell r="J1389">
            <v>1</v>
          </cell>
          <cell r="K1389">
            <v>1103</v>
          </cell>
          <cell r="L1389">
            <v>1</v>
          </cell>
          <cell r="M1389">
            <v>1</v>
          </cell>
          <cell r="N1389">
            <v>7128288</v>
          </cell>
        </row>
        <row r="1390">
          <cell r="A1390">
            <v>2003</v>
          </cell>
          <cell r="B1390">
            <v>4</v>
          </cell>
          <cell r="C1390" t="str">
            <v>311</v>
          </cell>
          <cell r="D1390">
            <v>1</v>
          </cell>
          <cell r="E1390">
            <v>1</v>
          </cell>
          <cell r="F1390">
            <v>4</v>
          </cell>
          <cell r="G1390">
            <v>4600</v>
          </cell>
          <cell r="H1390">
            <v>1</v>
          </cell>
          <cell r="I1390" t="str">
            <v>P</v>
          </cell>
          <cell r="J1390">
            <v>1</v>
          </cell>
          <cell r="K1390">
            <v>1305</v>
          </cell>
          <cell r="L1390">
            <v>1</v>
          </cell>
          <cell r="M1390">
            <v>1</v>
          </cell>
          <cell r="N1390">
            <v>198007</v>
          </cell>
        </row>
        <row r="1391">
          <cell r="A1391">
            <v>2003</v>
          </cell>
          <cell r="B1391">
            <v>4</v>
          </cell>
          <cell r="C1391" t="str">
            <v>311</v>
          </cell>
          <cell r="D1391">
            <v>1</v>
          </cell>
          <cell r="E1391">
            <v>1</v>
          </cell>
          <cell r="F1391">
            <v>4</v>
          </cell>
          <cell r="G1391">
            <v>4600</v>
          </cell>
          <cell r="H1391">
            <v>1</v>
          </cell>
          <cell r="I1391" t="str">
            <v>P</v>
          </cell>
          <cell r="J1391">
            <v>1</v>
          </cell>
          <cell r="K1391">
            <v>1306</v>
          </cell>
          <cell r="L1391">
            <v>1</v>
          </cell>
          <cell r="M1391">
            <v>1</v>
          </cell>
          <cell r="N1391">
            <v>792032</v>
          </cell>
        </row>
        <row r="1392">
          <cell r="A1392">
            <v>2003</v>
          </cell>
          <cell r="B1392">
            <v>4</v>
          </cell>
          <cell r="C1392" t="str">
            <v>311</v>
          </cell>
          <cell r="D1392">
            <v>1</v>
          </cell>
          <cell r="E1392">
            <v>1</v>
          </cell>
          <cell r="F1392">
            <v>4</v>
          </cell>
          <cell r="G1392">
            <v>4600</v>
          </cell>
          <cell r="H1392">
            <v>1</v>
          </cell>
          <cell r="I1392" t="str">
            <v>P</v>
          </cell>
          <cell r="J1392">
            <v>1</v>
          </cell>
          <cell r="K1392">
            <v>1507</v>
          </cell>
          <cell r="L1392">
            <v>1</v>
          </cell>
          <cell r="M1392">
            <v>1</v>
          </cell>
          <cell r="N1392">
            <v>163356</v>
          </cell>
        </row>
        <row r="1393">
          <cell r="A1393">
            <v>2003</v>
          </cell>
          <cell r="B1393">
            <v>4</v>
          </cell>
          <cell r="C1393" t="str">
            <v>311</v>
          </cell>
          <cell r="D1393">
            <v>1</v>
          </cell>
          <cell r="E1393">
            <v>1</v>
          </cell>
          <cell r="F1393">
            <v>4</v>
          </cell>
          <cell r="G1393">
            <v>4600</v>
          </cell>
          <cell r="H1393">
            <v>1</v>
          </cell>
          <cell r="I1393" t="str">
            <v>P</v>
          </cell>
          <cell r="J1393">
            <v>1</v>
          </cell>
          <cell r="K1393">
            <v>1508</v>
          </cell>
          <cell r="L1393">
            <v>1</v>
          </cell>
          <cell r="M1393">
            <v>1</v>
          </cell>
          <cell r="N1393">
            <v>142566</v>
          </cell>
        </row>
        <row r="1394">
          <cell r="A1394">
            <v>2003</v>
          </cell>
          <cell r="B1394">
            <v>4</v>
          </cell>
          <cell r="C1394" t="str">
            <v>311</v>
          </cell>
          <cell r="D1394">
            <v>1</v>
          </cell>
          <cell r="E1394">
            <v>1</v>
          </cell>
          <cell r="F1394">
            <v>4</v>
          </cell>
          <cell r="G1394">
            <v>4600</v>
          </cell>
          <cell r="H1394">
            <v>1</v>
          </cell>
          <cell r="I1394" t="str">
            <v>P</v>
          </cell>
          <cell r="J1394">
            <v>1</v>
          </cell>
          <cell r="K1394">
            <v>1509</v>
          </cell>
          <cell r="L1394">
            <v>1</v>
          </cell>
          <cell r="M1394">
            <v>1</v>
          </cell>
          <cell r="N1394">
            <v>17409620</v>
          </cell>
        </row>
        <row r="1395">
          <cell r="A1395">
            <v>2003</v>
          </cell>
          <cell r="B1395">
            <v>4</v>
          </cell>
          <cell r="C1395" t="str">
            <v>311</v>
          </cell>
          <cell r="D1395">
            <v>1</v>
          </cell>
          <cell r="E1395">
            <v>1</v>
          </cell>
          <cell r="F1395">
            <v>4</v>
          </cell>
          <cell r="G1395">
            <v>4600</v>
          </cell>
          <cell r="H1395">
            <v>1</v>
          </cell>
          <cell r="I1395" t="str">
            <v>P</v>
          </cell>
          <cell r="J1395">
            <v>1</v>
          </cell>
          <cell r="K1395">
            <v>1511</v>
          </cell>
          <cell r="L1395">
            <v>1</v>
          </cell>
          <cell r="M1395">
            <v>1</v>
          </cell>
          <cell r="N1395">
            <v>163392</v>
          </cell>
        </row>
        <row r="1396">
          <cell r="A1396">
            <v>2003</v>
          </cell>
          <cell r="B1396">
            <v>4</v>
          </cell>
          <cell r="C1396" t="str">
            <v>311</v>
          </cell>
          <cell r="D1396">
            <v>1</v>
          </cell>
          <cell r="E1396">
            <v>1</v>
          </cell>
          <cell r="F1396">
            <v>4</v>
          </cell>
          <cell r="G1396">
            <v>4600</v>
          </cell>
          <cell r="H1396">
            <v>1</v>
          </cell>
          <cell r="I1396" t="str">
            <v>P</v>
          </cell>
          <cell r="J1396">
            <v>16</v>
          </cell>
          <cell r="K1396">
            <v>2100</v>
          </cell>
          <cell r="L1396">
            <v>1</v>
          </cell>
          <cell r="M1396">
            <v>1</v>
          </cell>
          <cell r="N1396">
            <v>259254</v>
          </cell>
        </row>
        <row r="1397">
          <cell r="A1397">
            <v>2003</v>
          </cell>
          <cell r="B1397">
            <v>4</v>
          </cell>
          <cell r="C1397" t="str">
            <v>311</v>
          </cell>
          <cell r="D1397">
            <v>1</v>
          </cell>
          <cell r="E1397">
            <v>1</v>
          </cell>
          <cell r="F1397">
            <v>4</v>
          </cell>
          <cell r="G1397">
            <v>4600</v>
          </cell>
          <cell r="H1397">
            <v>1</v>
          </cell>
          <cell r="I1397" t="str">
            <v>P</v>
          </cell>
          <cell r="J1397">
            <v>16</v>
          </cell>
          <cell r="K1397">
            <v>2200</v>
          </cell>
          <cell r="L1397">
            <v>1</v>
          </cell>
          <cell r="M1397">
            <v>1</v>
          </cell>
          <cell r="N1397">
            <v>80270</v>
          </cell>
        </row>
        <row r="1398">
          <cell r="A1398">
            <v>2003</v>
          </cell>
          <cell r="B1398">
            <v>4</v>
          </cell>
          <cell r="C1398" t="str">
            <v>311</v>
          </cell>
          <cell r="D1398">
            <v>1</v>
          </cell>
          <cell r="E1398">
            <v>1</v>
          </cell>
          <cell r="F1398">
            <v>4</v>
          </cell>
          <cell r="G1398">
            <v>4600</v>
          </cell>
          <cell r="H1398">
            <v>1</v>
          </cell>
          <cell r="I1398" t="str">
            <v>P</v>
          </cell>
          <cell r="J1398">
            <v>16</v>
          </cell>
          <cell r="K1398">
            <v>2300</v>
          </cell>
          <cell r="L1398">
            <v>1</v>
          </cell>
          <cell r="M1398">
            <v>1</v>
          </cell>
          <cell r="N1398">
            <v>22430</v>
          </cell>
        </row>
        <row r="1399">
          <cell r="A1399">
            <v>2003</v>
          </cell>
          <cell r="B1399">
            <v>4</v>
          </cell>
          <cell r="C1399" t="str">
            <v>311</v>
          </cell>
          <cell r="D1399">
            <v>1</v>
          </cell>
          <cell r="E1399">
            <v>1</v>
          </cell>
          <cell r="F1399">
            <v>4</v>
          </cell>
          <cell r="G1399">
            <v>4600</v>
          </cell>
          <cell r="H1399">
            <v>1</v>
          </cell>
          <cell r="I1399" t="str">
            <v>P</v>
          </cell>
          <cell r="J1399">
            <v>16</v>
          </cell>
          <cell r="K1399">
            <v>2500</v>
          </cell>
          <cell r="L1399">
            <v>1</v>
          </cell>
          <cell r="M1399">
            <v>1</v>
          </cell>
          <cell r="N1399">
            <v>84101</v>
          </cell>
        </row>
        <row r="1400">
          <cell r="A1400">
            <v>2003</v>
          </cell>
          <cell r="B1400">
            <v>4</v>
          </cell>
          <cell r="C1400" t="str">
            <v>311</v>
          </cell>
          <cell r="D1400">
            <v>1</v>
          </cell>
          <cell r="E1400">
            <v>1</v>
          </cell>
          <cell r="F1400">
            <v>4</v>
          </cell>
          <cell r="G1400">
            <v>4600</v>
          </cell>
          <cell r="H1400">
            <v>1</v>
          </cell>
          <cell r="I1400" t="str">
            <v>P</v>
          </cell>
          <cell r="J1400">
            <v>16</v>
          </cell>
          <cell r="K1400">
            <v>2700</v>
          </cell>
          <cell r="L1400">
            <v>1</v>
          </cell>
          <cell r="M1400">
            <v>1</v>
          </cell>
          <cell r="N1400">
            <v>1914</v>
          </cell>
        </row>
        <row r="1401">
          <cell r="A1401">
            <v>2003</v>
          </cell>
          <cell r="B1401">
            <v>4</v>
          </cell>
          <cell r="C1401" t="str">
            <v>311</v>
          </cell>
          <cell r="D1401">
            <v>1</v>
          </cell>
          <cell r="E1401">
            <v>1</v>
          </cell>
          <cell r="F1401">
            <v>4</v>
          </cell>
          <cell r="G1401">
            <v>4600</v>
          </cell>
          <cell r="H1401">
            <v>1</v>
          </cell>
          <cell r="I1401" t="str">
            <v>P</v>
          </cell>
          <cell r="J1401">
            <v>16</v>
          </cell>
          <cell r="K1401">
            <v>3100</v>
          </cell>
          <cell r="L1401">
            <v>1</v>
          </cell>
          <cell r="M1401">
            <v>1</v>
          </cell>
          <cell r="N1401">
            <v>36220</v>
          </cell>
        </row>
        <row r="1402">
          <cell r="A1402">
            <v>2003</v>
          </cell>
          <cell r="B1402">
            <v>4</v>
          </cell>
          <cell r="C1402" t="str">
            <v>311</v>
          </cell>
          <cell r="D1402">
            <v>1</v>
          </cell>
          <cell r="E1402">
            <v>1</v>
          </cell>
          <cell r="F1402">
            <v>4</v>
          </cell>
          <cell r="G1402">
            <v>4600</v>
          </cell>
          <cell r="H1402">
            <v>1</v>
          </cell>
          <cell r="I1402" t="str">
            <v>P</v>
          </cell>
          <cell r="J1402">
            <v>16</v>
          </cell>
          <cell r="K1402">
            <v>3400</v>
          </cell>
          <cell r="L1402">
            <v>1</v>
          </cell>
          <cell r="M1402">
            <v>1</v>
          </cell>
          <cell r="N1402">
            <v>16766</v>
          </cell>
        </row>
        <row r="1403">
          <cell r="A1403">
            <v>2003</v>
          </cell>
          <cell r="B1403">
            <v>4</v>
          </cell>
          <cell r="C1403" t="str">
            <v>311</v>
          </cell>
          <cell r="D1403">
            <v>1</v>
          </cell>
          <cell r="E1403">
            <v>1</v>
          </cell>
          <cell r="F1403">
            <v>4</v>
          </cell>
          <cell r="G1403">
            <v>4600</v>
          </cell>
          <cell r="H1403">
            <v>1</v>
          </cell>
          <cell r="I1403" t="str">
            <v>P</v>
          </cell>
          <cell r="J1403">
            <v>16</v>
          </cell>
          <cell r="K1403">
            <v>3500</v>
          </cell>
          <cell r="L1403">
            <v>1</v>
          </cell>
          <cell r="M1403">
            <v>1</v>
          </cell>
          <cell r="N1403">
            <v>119000</v>
          </cell>
        </row>
        <row r="1404">
          <cell r="A1404">
            <v>2003</v>
          </cell>
          <cell r="B1404">
            <v>4</v>
          </cell>
          <cell r="C1404" t="str">
            <v>311</v>
          </cell>
          <cell r="D1404">
            <v>1</v>
          </cell>
          <cell r="E1404">
            <v>1</v>
          </cell>
          <cell r="F1404">
            <v>4</v>
          </cell>
          <cell r="G1404">
            <v>4600</v>
          </cell>
          <cell r="H1404">
            <v>1</v>
          </cell>
          <cell r="I1404" t="str">
            <v>P</v>
          </cell>
          <cell r="J1404">
            <v>16</v>
          </cell>
          <cell r="K1404">
            <v>3800</v>
          </cell>
          <cell r="L1404">
            <v>1</v>
          </cell>
          <cell r="M1404">
            <v>1</v>
          </cell>
          <cell r="N1404">
            <v>472616</v>
          </cell>
        </row>
        <row r="1405">
          <cell r="A1405">
            <v>2003</v>
          </cell>
          <cell r="B1405">
            <v>4</v>
          </cell>
          <cell r="C1405" t="str">
            <v>311</v>
          </cell>
          <cell r="D1405">
            <v>1</v>
          </cell>
          <cell r="E1405">
            <v>1</v>
          </cell>
          <cell r="F1405">
            <v>4</v>
          </cell>
          <cell r="G1405">
            <v>4600</v>
          </cell>
          <cell r="H1405">
            <v>1</v>
          </cell>
          <cell r="I1405" t="str">
            <v>P</v>
          </cell>
          <cell r="J1405">
            <v>17</v>
          </cell>
          <cell r="K1405">
            <v>2100</v>
          </cell>
          <cell r="L1405">
            <v>1</v>
          </cell>
          <cell r="M1405">
            <v>1</v>
          </cell>
          <cell r="N1405">
            <v>17000</v>
          </cell>
        </row>
        <row r="1406">
          <cell r="A1406">
            <v>2003</v>
          </cell>
          <cell r="B1406">
            <v>4</v>
          </cell>
          <cell r="C1406" t="str">
            <v>311</v>
          </cell>
          <cell r="D1406">
            <v>1</v>
          </cell>
          <cell r="E1406">
            <v>1</v>
          </cell>
          <cell r="F1406">
            <v>4</v>
          </cell>
          <cell r="G1406">
            <v>4600</v>
          </cell>
          <cell r="H1406">
            <v>1</v>
          </cell>
          <cell r="I1406" t="str">
            <v>P</v>
          </cell>
          <cell r="J1406">
            <v>17</v>
          </cell>
          <cell r="K1406">
            <v>2200</v>
          </cell>
          <cell r="L1406">
            <v>1</v>
          </cell>
          <cell r="M1406">
            <v>1</v>
          </cell>
          <cell r="N1406">
            <v>43250</v>
          </cell>
        </row>
        <row r="1407">
          <cell r="A1407">
            <v>2003</v>
          </cell>
          <cell r="B1407">
            <v>4</v>
          </cell>
          <cell r="C1407" t="str">
            <v>311</v>
          </cell>
          <cell r="D1407">
            <v>1</v>
          </cell>
          <cell r="E1407">
            <v>1</v>
          </cell>
          <cell r="F1407">
            <v>4</v>
          </cell>
          <cell r="G1407">
            <v>4600</v>
          </cell>
          <cell r="H1407">
            <v>1</v>
          </cell>
          <cell r="I1407" t="str">
            <v>P</v>
          </cell>
          <cell r="J1407">
            <v>17</v>
          </cell>
          <cell r="K1407">
            <v>2300</v>
          </cell>
          <cell r="L1407">
            <v>1</v>
          </cell>
          <cell r="M1407">
            <v>1</v>
          </cell>
          <cell r="N1407">
            <v>30600</v>
          </cell>
        </row>
        <row r="1408">
          <cell r="A1408">
            <v>2003</v>
          </cell>
          <cell r="B1408">
            <v>4</v>
          </cell>
          <cell r="C1408" t="str">
            <v>311</v>
          </cell>
          <cell r="D1408">
            <v>1</v>
          </cell>
          <cell r="E1408">
            <v>1</v>
          </cell>
          <cell r="F1408">
            <v>4</v>
          </cell>
          <cell r="G1408">
            <v>4600</v>
          </cell>
          <cell r="H1408">
            <v>1</v>
          </cell>
          <cell r="I1408" t="str">
            <v>P</v>
          </cell>
          <cell r="J1408">
            <v>17</v>
          </cell>
          <cell r="K1408">
            <v>2500</v>
          </cell>
          <cell r="L1408">
            <v>1</v>
          </cell>
          <cell r="M1408">
            <v>1</v>
          </cell>
          <cell r="N1408">
            <v>3400</v>
          </cell>
        </row>
        <row r="1409">
          <cell r="A1409">
            <v>2003</v>
          </cell>
          <cell r="B1409">
            <v>4</v>
          </cell>
          <cell r="C1409" t="str">
            <v>311</v>
          </cell>
          <cell r="D1409">
            <v>1</v>
          </cell>
          <cell r="E1409">
            <v>1</v>
          </cell>
          <cell r="F1409">
            <v>4</v>
          </cell>
          <cell r="G1409">
            <v>4600</v>
          </cell>
          <cell r="H1409">
            <v>1</v>
          </cell>
          <cell r="I1409" t="str">
            <v>P</v>
          </cell>
          <cell r="J1409">
            <v>17</v>
          </cell>
          <cell r="K1409">
            <v>2700</v>
          </cell>
          <cell r="L1409">
            <v>1</v>
          </cell>
          <cell r="M1409">
            <v>1</v>
          </cell>
          <cell r="N1409">
            <v>35912</v>
          </cell>
        </row>
        <row r="1410">
          <cell r="A1410">
            <v>2003</v>
          </cell>
          <cell r="B1410">
            <v>4</v>
          </cell>
          <cell r="C1410" t="str">
            <v>311</v>
          </cell>
          <cell r="D1410">
            <v>1</v>
          </cell>
          <cell r="E1410">
            <v>1</v>
          </cell>
          <cell r="F1410">
            <v>4</v>
          </cell>
          <cell r="G1410">
            <v>4600</v>
          </cell>
          <cell r="H1410">
            <v>1</v>
          </cell>
          <cell r="I1410" t="str">
            <v>P</v>
          </cell>
          <cell r="J1410">
            <v>17</v>
          </cell>
          <cell r="K1410">
            <v>3100</v>
          </cell>
          <cell r="L1410">
            <v>1</v>
          </cell>
          <cell r="M1410">
            <v>1</v>
          </cell>
          <cell r="N1410">
            <v>17648</v>
          </cell>
        </row>
        <row r="1411">
          <cell r="A1411">
            <v>2003</v>
          </cell>
          <cell r="B1411">
            <v>4</v>
          </cell>
          <cell r="C1411" t="str">
            <v>311</v>
          </cell>
          <cell r="D1411">
            <v>1</v>
          </cell>
          <cell r="E1411">
            <v>1</v>
          </cell>
          <cell r="F1411">
            <v>4</v>
          </cell>
          <cell r="G1411">
            <v>4600</v>
          </cell>
          <cell r="H1411">
            <v>1</v>
          </cell>
          <cell r="I1411" t="str">
            <v>P</v>
          </cell>
          <cell r="J1411">
            <v>17</v>
          </cell>
          <cell r="K1411">
            <v>3400</v>
          </cell>
          <cell r="L1411">
            <v>1</v>
          </cell>
          <cell r="M1411">
            <v>1</v>
          </cell>
          <cell r="N1411">
            <v>7353</v>
          </cell>
        </row>
        <row r="1412">
          <cell r="A1412">
            <v>2003</v>
          </cell>
          <cell r="B1412">
            <v>4</v>
          </cell>
          <cell r="C1412" t="str">
            <v>311</v>
          </cell>
          <cell r="D1412">
            <v>1</v>
          </cell>
          <cell r="E1412">
            <v>1</v>
          </cell>
          <cell r="F1412">
            <v>4</v>
          </cell>
          <cell r="G1412">
            <v>4600</v>
          </cell>
          <cell r="H1412">
            <v>1</v>
          </cell>
          <cell r="I1412" t="str">
            <v>P</v>
          </cell>
          <cell r="J1412">
            <v>17</v>
          </cell>
          <cell r="K1412">
            <v>3600</v>
          </cell>
          <cell r="L1412">
            <v>1</v>
          </cell>
          <cell r="M1412">
            <v>1</v>
          </cell>
          <cell r="N1412">
            <v>102951</v>
          </cell>
        </row>
        <row r="1413">
          <cell r="A1413">
            <v>2003</v>
          </cell>
          <cell r="B1413">
            <v>4</v>
          </cell>
          <cell r="C1413" t="str">
            <v>311</v>
          </cell>
          <cell r="D1413">
            <v>1</v>
          </cell>
          <cell r="E1413">
            <v>1</v>
          </cell>
          <cell r="F1413">
            <v>4</v>
          </cell>
          <cell r="G1413">
            <v>4600</v>
          </cell>
          <cell r="H1413">
            <v>1</v>
          </cell>
          <cell r="I1413" t="str">
            <v>P</v>
          </cell>
          <cell r="J1413">
            <v>17</v>
          </cell>
          <cell r="K1413">
            <v>3800</v>
          </cell>
          <cell r="L1413">
            <v>1</v>
          </cell>
          <cell r="M1413">
            <v>1</v>
          </cell>
          <cell r="N1413">
            <v>176398</v>
          </cell>
        </row>
        <row r="1414">
          <cell r="A1414">
            <v>2003</v>
          </cell>
          <cell r="B1414">
            <v>4</v>
          </cell>
          <cell r="C1414" t="str">
            <v>312</v>
          </cell>
          <cell r="D1414">
            <v>1</v>
          </cell>
          <cell r="E1414">
            <v>1</v>
          </cell>
          <cell r="F1414">
            <v>4</v>
          </cell>
          <cell r="G1414">
            <v>4600</v>
          </cell>
          <cell r="H1414">
            <v>1</v>
          </cell>
          <cell r="I1414" t="str">
            <v>I</v>
          </cell>
          <cell r="J1414">
            <v>15</v>
          </cell>
          <cell r="K1414">
            <v>3300</v>
          </cell>
          <cell r="L1414">
            <v>1</v>
          </cell>
          <cell r="M1414">
            <v>1</v>
          </cell>
          <cell r="N1414">
            <v>1250144</v>
          </cell>
        </row>
        <row r="1415">
          <cell r="A1415">
            <v>2003</v>
          </cell>
          <cell r="B1415">
            <v>4</v>
          </cell>
          <cell r="C1415" t="str">
            <v>312</v>
          </cell>
          <cell r="D1415">
            <v>1</v>
          </cell>
          <cell r="E1415">
            <v>1</v>
          </cell>
          <cell r="F1415">
            <v>4</v>
          </cell>
          <cell r="G1415">
            <v>4600</v>
          </cell>
          <cell r="H1415">
            <v>1</v>
          </cell>
          <cell r="I1415" t="str">
            <v>I</v>
          </cell>
          <cell r="J1415">
            <v>15</v>
          </cell>
          <cell r="K1415">
            <v>5100</v>
          </cell>
          <cell r="L1415">
            <v>2</v>
          </cell>
          <cell r="M1415">
            <v>1</v>
          </cell>
          <cell r="N1415">
            <v>479736</v>
          </cell>
        </row>
        <row r="1416">
          <cell r="A1416">
            <v>2003</v>
          </cell>
          <cell r="B1416">
            <v>4</v>
          </cell>
          <cell r="C1416" t="str">
            <v>312</v>
          </cell>
          <cell r="D1416">
            <v>1</v>
          </cell>
          <cell r="E1416">
            <v>1</v>
          </cell>
          <cell r="F1416">
            <v>4</v>
          </cell>
          <cell r="G1416">
            <v>4600</v>
          </cell>
          <cell r="H1416">
            <v>1</v>
          </cell>
          <cell r="I1416" t="str">
            <v>I</v>
          </cell>
          <cell r="J1416">
            <v>15</v>
          </cell>
          <cell r="K1416">
            <v>5200</v>
          </cell>
          <cell r="L1416">
            <v>2</v>
          </cell>
          <cell r="M1416">
            <v>1</v>
          </cell>
          <cell r="N1416">
            <v>1337120</v>
          </cell>
        </row>
        <row r="1417">
          <cell r="A1417">
            <v>2003</v>
          </cell>
          <cell r="B1417">
            <v>4</v>
          </cell>
          <cell r="C1417" t="str">
            <v>312</v>
          </cell>
          <cell r="D1417">
            <v>1</v>
          </cell>
          <cell r="E1417">
            <v>1</v>
          </cell>
          <cell r="F1417">
            <v>4</v>
          </cell>
          <cell r="G1417">
            <v>4600</v>
          </cell>
          <cell r="H1417">
            <v>1</v>
          </cell>
          <cell r="I1417" t="str">
            <v>P</v>
          </cell>
          <cell r="J1417">
            <v>1</v>
          </cell>
          <cell r="K1417">
            <v>1103</v>
          </cell>
          <cell r="L1417">
            <v>1</v>
          </cell>
          <cell r="M1417">
            <v>1</v>
          </cell>
          <cell r="N1417">
            <v>2567134</v>
          </cell>
        </row>
        <row r="1418">
          <cell r="A1418">
            <v>2003</v>
          </cell>
          <cell r="B1418">
            <v>4</v>
          </cell>
          <cell r="C1418" t="str">
            <v>312</v>
          </cell>
          <cell r="D1418">
            <v>1</v>
          </cell>
          <cell r="E1418">
            <v>1</v>
          </cell>
          <cell r="F1418">
            <v>4</v>
          </cell>
          <cell r="G1418">
            <v>4600</v>
          </cell>
          <cell r="H1418">
            <v>1</v>
          </cell>
          <cell r="I1418" t="str">
            <v>P</v>
          </cell>
          <cell r="J1418">
            <v>1</v>
          </cell>
          <cell r="K1418">
            <v>1305</v>
          </cell>
          <cell r="L1418">
            <v>1</v>
          </cell>
          <cell r="M1418">
            <v>1</v>
          </cell>
          <cell r="N1418">
            <v>71311</v>
          </cell>
        </row>
        <row r="1419">
          <cell r="A1419">
            <v>2003</v>
          </cell>
          <cell r="B1419">
            <v>4</v>
          </cell>
          <cell r="C1419" t="str">
            <v>312</v>
          </cell>
          <cell r="D1419">
            <v>1</v>
          </cell>
          <cell r="E1419">
            <v>1</v>
          </cell>
          <cell r="F1419">
            <v>4</v>
          </cell>
          <cell r="G1419">
            <v>4600</v>
          </cell>
          <cell r="H1419">
            <v>1</v>
          </cell>
          <cell r="I1419" t="str">
            <v>P</v>
          </cell>
          <cell r="J1419">
            <v>1</v>
          </cell>
          <cell r="K1419">
            <v>1306</v>
          </cell>
          <cell r="L1419">
            <v>1</v>
          </cell>
          <cell r="M1419">
            <v>1</v>
          </cell>
          <cell r="N1419">
            <v>285237</v>
          </cell>
        </row>
        <row r="1420">
          <cell r="A1420">
            <v>2003</v>
          </cell>
          <cell r="B1420">
            <v>4</v>
          </cell>
          <cell r="C1420" t="str">
            <v>312</v>
          </cell>
          <cell r="D1420">
            <v>1</v>
          </cell>
          <cell r="E1420">
            <v>1</v>
          </cell>
          <cell r="F1420">
            <v>4</v>
          </cell>
          <cell r="G1420">
            <v>4600</v>
          </cell>
          <cell r="H1420">
            <v>1</v>
          </cell>
          <cell r="I1420" t="str">
            <v>P</v>
          </cell>
          <cell r="J1420">
            <v>1</v>
          </cell>
          <cell r="K1420">
            <v>1507</v>
          </cell>
          <cell r="L1420">
            <v>1</v>
          </cell>
          <cell r="M1420">
            <v>1</v>
          </cell>
          <cell r="N1420">
            <v>43428</v>
          </cell>
        </row>
        <row r="1421">
          <cell r="A1421">
            <v>2003</v>
          </cell>
          <cell r="B1421">
            <v>4</v>
          </cell>
          <cell r="C1421" t="str">
            <v>312</v>
          </cell>
          <cell r="D1421">
            <v>1</v>
          </cell>
          <cell r="E1421">
            <v>1</v>
          </cell>
          <cell r="F1421">
            <v>4</v>
          </cell>
          <cell r="G1421">
            <v>4600</v>
          </cell>
          <cell r="H1421">
            <v>1</v>
          </cell>
          <cell r="I1421" t="str">
            <v>P</v>
          </cell>
          <cell r="J1421">
            <v>1</v>
          </cell>
          <cell r="K1421">
            <v>1508</v>
          </cell>
          <cell r="L1421">
            <v>1</v>
          </cell>
          <cell r="M1421">
            <v>1</v>
          </cell>
          <cell r="N1421">
            <v>51342</v>
          </cell>
        </row>
        <row r="1422">
          <cell r="A1422">
            <v>2003</v>
          </cell>
          <cell r="B1422">
            <v>4</v>
          </cell>
          <cell r="C1422" t="str">
            <v>312</v>
          </cell>
          <cell r="D1422">
            <v>1</v>
          </cell>
          <cell r="E1422">
            <v>1</v>
          </cell>
          <cell r="F1422">
            <v>4</v>
          </cell>
          <cell r="G1422">
            <v>4600</v>
          </cell>
          <cell r="H1422">
            <v>1</v>
          </cell>
          <cell r="I1422" t="str">
            <v>P</v>
          </cell>
          <cell r="J1422">
            <v>1</v>
          </cell>
          <cell r="K1422">
            <v>1509</v>
          </cell>
          <cell r="L1422">
            <v>1</v>
          </cell>
          <cell r="M1422">
            <v>1</v>
          </cell>
          <cell r="N1422">
            <v>6260063</v>
          </cell>
        </row>
        <row r="1423">
          <cell r="A1423">
            <v>2003</v>
          </cell>
          <cell r="B1423">
            <v>4</v>
          </cell>
          <cell r="C1423" t="str">
            <v>312</v>
          </cell>
          <cell r="D1423">
            <v>1</v>
          </cell>
          <cell r="E1423">
            <v>1</v>
          </cell>
          <cell r="F1423">
            <v>4</v>
          </cell>
          <cell r="G1423">
            <v>4600</v>
          </cell>
          <cell r="H1423">
            <v>1</v>
          </cell>
          <cell r="I1423" t="str">
            <v>P</v>
          </cell>
          <cell r="J1423">
            <v>18</v>
          </cell>
          <cell r="K1423">
            <v>2100</v>
          </cell>
          <cell r="L1423">
            <v>1</v>
          </cell>
          <cell r="M1423">
            <v>1</v>
          </cell>
          <cell r="N1423">
            <v>98563</v>
          </cell>
        </row>
        <row r="1424">
          <cell r="A1424">
            <v>2003</v>
          </cell>
          <cell r="B1424">
            <v>4</v>
          </cell>
          <cell r="C1424" t="str">
            <v>312</v>
          </cell>
          <cell r="D1424">
            <v>1</v>
          </cell>
          <cell r="E1424">
            <v>1</v>
          </cell>
          <cell r="F1424">
            <v>4</v>
          </cell>
          <cell r="G1424">
            <v>4600</v>
          </cell>
          <cell r="H1424">
            <v>1</v>
          </cell>
          <cell r="I1424" t="str">
            <v>P</v>
          </cell>
          <cell r="J1424">
            <v>18</v>
          </cell>
          <cell r="K1424">
            <v>2200</v>
          </cell>
          <cell r="L1424">
            <v>1</v>
          </cell>
          <cell r="M1424">
            <v>1</v>
          </cell>
          <cell r="N1424">
            <v>66960</v>
          </cell>
        </row>
        <row r="1425">
          <cell r="A1425">
            <v>2003</v>
          </cell>
          <cell r="B1425">
            <v>4</v>
          </cell>
          <cell r="C1425" t="str">
            <v>312</v>
          </cell>
          <cell r="D1425">
            <v>1</v>
          </cell>
          <cell r="E1425">
            <v>1</v>
          </cell>
          <cell r="F1425">
            <v>4</v>
          </cell>
          <cell r="G1425">
            <v>4600</v>
          </cell>
          <cell r="H1425">
            <v>1</v>
          </cell>
          <cell r="I1425" t="str">
            <v>P</v>
          </cell>
          <cell r="J1425">
            <v>18</v>
          </cell>
          <cell r="K1425">
            <v>2300</v>
          </cell>
          <cell r="L1425">
            <v>1</v>
          </cell>
          <cell r="M1425">
            <v>1</v>
          </cell>
          <cell r="N1425">
            <v>430</v>
          </cell>
        </row>
        <row r="1426">
          <cell r="A1426">
            <v>2003</v>
          </cell>
          <cell r="B1426">
            <v>4</v>
          </cell>
          <cell r="C1426" t="str">
            <v>312</v>
          </cell>
          <cell r="D1426">
            <v>1</v>
          </cell>
          <cell r="E1426">
            <v>1</v>
          </cell>
          <cell r="F1426">
            <v>4</v>
          </cell>
          <cell r="G1426">
            <v>4600</v>
          </cell>
          <cell r="H1426">
            <v>1</v>
          </cell>
          <cell r="I1426" t="str">
            <v>P</v>
          </cell>
          <cell r="J1426">
            <v>18</v>
          </cell>
          <cell r="K1426">
            <v>2400</v>
          </cell>
          <cell r="L1426">
            <v>1</v>
          </cell>
          <cell r="M1426">
            <v>1</v>
          </cell>
          <cell r="N1426">
            <v>119</v>
          </cell>
        </row>
        <row r="1427">
          <cell r="A1427">
            <v>2003</v>
          </cell>
          <cell r="B1427">
            <v>4</v>
          </cell>
          <cell r="C1427" t="str">
            <v>312</v>
          </cell>
          <cell r="D1427">
            <v>1</v>
          </cell>
          <cell r="E1427">
            <v>1</v>
          </cell>
          <cell r="F1427">
            <v>4</v>
          </cell>
          <cell r="G1427">
            <v>4600</v>
          </cell>
          <cell r="H1427">
            <v>1</v>
          </cell>
          <cell r="I1427" t="str">
            <v>P</v>
          </cell>
          <cell r="J1427">
            <v>18</v>
          </cell>
          <cell r="K1427">
            <v>2500</v>
          </cell>
          <cell r="L1427">
            <v>1</v>
          </cell>
          <cell r="M1427">
            <v>1</v>
          </cell>
          <cell r="N1427">
            <v>1633</v>
          </cell>
        </row>
        <row r="1428">
          <cell r="A1428">
            <v>2003</v>
          </cell>
          <cell r="B1428">
            <v>4</v>
          </cell>
          <cell r="C1428" t="str">
            <v>312</v>
          </cell>
          <cell r="D1428">
            <v>1</v>
          </cell>
          <cell r="E1428">
            <v>1</v>
          </cell>
          <cell r="F1428">
            <v>4</v>
          </cell>
          <cell r="G1428">
            <v>4600</v>
          </cell>
          <cell r="H1428">
            <v>1</v>
          </cell>
          <cell r="I1428" t="str">
            <v>P</v>
          </cell>
          <cell r="J1428">
            <v>18</v>
          </cell>
          <cell r="K1428">
            <v>2700</v>
          </cell>
          <cell r="L1428">
            <v>1</v>
          </cell>
          <cell r="M1428">
            <v>1</v>
          </cell>
          <cell r="N1428">
            <v>10265</v>
          </cell>
        </row>
        <row r="1429">
          <cell r="A1429">
            <v>2003</v>
          </cell>
          <cell r="B1429">
            <v>4</v>
          </cell>
          <cell r="C1429" t="str">
            <v>312</v>
          </cell>
          <cell r="D1429">
            <v>1</v>
          </cell>
          <cell r="E1429">
            <v>1</v>
          </cell>
          <cell r="F1429">
            <v>4</v>
          </cell>
          <cell r="G1429">
            <v>4600</v>
          </cell>
          <cell r="H1429">
            <v>1</v>
          </cell>
          <cell r="I1429" t="str">
            <v>P</v>
          </cell>
          <cell r="J1429">
            <v>18</v>
          </cell>
          <cell r="K1429">
            <v>3100</v>
          </cell>
          <cell r="L1429">
            <v>1</v>
          </cell>
          <cell r="M1429">
            <v>1</v>
          </cell>
          <cell r="N1429">
            <v>18402</v>
          </cell>
        </row>
        <row r="1430">
          <cell r="A1430">
            <v>2003</v>
          </cell>
          <cell r="B1430">
            <v>4</v>
          </cell>
          <cell r="C1430" t="str">
            <v>312</v>
          </cell>
          <cell r="D1430">
            <v>1</v>
          </cell>
          <cell r="E1430">
            <v>1</v>
          </cell>
          <cell r="F1430">
            <v>4</v>
          </cell>
          <cell r="G1430">
            <v>4600</v>
          </cell>
          <cell r="H1430">
            <v>1</v>
          </cell>
          <cell r="I1430" t="str">
            <v>P</v>
          </cell>
          <cell r="J1430">
            <v>18</v>
          </cell>
          <cell r="K1430">
            <v>3400</v>
          </cell>
          <cell r="L1430">
            <v>1</v>
          </cell>
          <cell r="M1430">
            <v>1</v>
          </cell>
          <cell r="N1430">
            <v>2000</v>
          </cell>
        </row>
        <row r="1431">
          <cell r="A1431">
            <v>2003</v>
          </cell>
          <cell r="B1431">
            <v>4</v>
          </cell>
          <cell r="C1431" t="str">
            <v>312</v>
          </cell>
          <cell r="D1431">
            <v>1</v>
          </cell>
          <cell r="E1431">
            <v>1</v>
          </cell>
          <cell r="F1431">
            <v>4</v>
          </cell>
          <cell r="G1431">
            <v>4600</v>
          </cell>
          <cell r="H1431">
            <v>1</v>
          </cell>
          <cell r="I1431" t="str">
            <v>P</v>
          </cell>
          <cell r="J1431">
            <v>18</v>
          </cell>
          <cell r="K1431">
            <v>3500</v>
          </cell>
          <cell r="L1431">
            <v>1</v>
          </cell>
          <cell r="M1431">
            <v>1</v>
          </cell>
          <cell r="N1431">
            <v>21000</v>
          </cell>
        </row>
        <row r="1432">
          <cell r="A1432">
            <v>2003</v>
          </cell>
          <cell r="B1432">
            <v>4</v>
          </cell>
          <cell r="C1432" t="str">
            <v>312</v>
          </cell>
          <cell r="D1432">
            <v>1</v>
          </cell>
          <cell r="E1432">
            <v>1</v>
          </cell>
          <cell r="F1432">
            <v>4</v>
          </cell>
          <cell r="G1432">
            <v>4600</v>
          </cell>
          <cell r="H1432">
            <v>1</v>
          </cell>
          <cell r="I1432" t="str">
            <v>P</v>
          </cell>
          <cell r="J1432">
            <v>18</v>
          </cell>
          <cell r="K1432">
            <v>3700</v>
          </cell>
          <cell r="L1432">
            <v>1</v>
          </cell>
          <cell r="M1432">
            <v>1</v>
          </cell>
          <cell r="N1432">
            <v>100000</v>
          </cell>
        </row>
        <row r="1433">
          <cell r="A1433">
            <v>2003</v>
          </cell>
          <cell r="B1433">
            <v>4</v>
          </cell>
          <cell r="C1433" t="str">
            <v>312</v>
          </cell>
          <cell r="D1433">
            <v>1</v>
          </cell>
          <cell r="E1433">
            <v>1</v>
          </cell>
          <cell r="F1433">
            <v>4</v>
          </cell>
          <cell r="G1433">
            <v>4600</v>
          </cell>
          <cell r="H1433">
            <v>1</v>
          </cell>
          <cell r="I1433" t="str">
            <v>P</v>
          </cell>
          <cell r="J1433">
            <v>18</v>
          </cell>
          <cell r="K1433">
            <v>3800</v>
          </cell>
          <cell r="L1433">
            <v>1</v>
          </cell>
          <cell r="M1433">
            <v>1</v>
          </cell>
          <cell r="N1433">
            <v>610790</v>
          </cell>
        </row>
        <row r="1434">
          <cell r="A1434">
            <v>2003</v>
          </cell>
          <cell r="B1434">
            <v>4</v>
          </cell>
          <cell r="C1434" t="str">
            <v>400</v>
          </cell>
          <cell r="D1434">
            <v>1</v>
          </cell>
          <cell r="E1434">
            <v>1</v>
          </cell>
          <cell r="F1434">
            <v>4</v>
          </cell>
          <cell r="G1434">
            <v>4600</v>
          </cell>
          <cell r="H1434">
            <v>1</v>
          </cell>
          <cell r="I1434" t="str">
            <v>P</v>
          </cell>
          <cell r="J1434">
            <v>1</v>
          </cell>
          <cell r="K1434">
            <v>1103</v>
          </cell>
          <cell r="L1434">
            <v>1</v>
          </cell>
          <cell r="M1434">
            <v>1</v>
          </cell>
          <cell r="N1434">
            <v>1953762</v>
          </cell>
        </row>
        <row r="1435">
          <cell r="A1435">
            <v>2003</v>
          </cell>
          <cell r="B1435">
            <v>4</v>
          </cell>
          <cell r="C1435" t="str">
            <v>400</v>
          </cell>
          <cell r="D1435">
            <v>1</v>
          </cell>
          <cell r="E1435">
            <v>1</v>
          </cell>
          <cell r="F1435">
            <v>4</v>
          </cell>
          <cell r="G1435">
            <v>4600</v>
          </cell>
          <cell r="H1435">
            <v>1</v>
          </cell>
          <cell r="I1435" t="str">
            <v>P</v>
          </cell>
          <cell r="J1435">
            <v>1</v>
          </cell>
          <cell r="K1435">
            <v>1106</v>
          </cell>
          <cell r="L1435">
            <v>1</v>
          </cell>
          <cell r="M1435">
            <v>1</v>
          </cell>
          <cell r="N1435">
            <v>2300786</v>
          </cell>
        </row>
        <row r="1436">
          <cell r="A1436">
            <v>2003</v>
          </cell>
          <cell r="B1436">
            <v>4</v>
          </cell>
          <cell r="C1436" t="str">
            <v>400</v>
          </cell>
          <cell r="D1436">
            <v>1</v>
          </cell>
          <cell r="E1436">
            <v>1</v>
          </cell>
          <cell r="F1436">
            <v>4</v>
          </cell>
          <cell r="G1436">
            <v>4600</v>
          </cell>
          <cell r="H1436">
            <v>1</v>
          </cell>
          <cell r="I1436" t="str">
            <v>P</v>
          </cell>
          <cell r="J1436">
            <v>1</v>
          </cell>
          <cell r="K1436">
            <v>1201</v>
          </cell>
          <cell r="L1436">
            <v>1</v>
          </cell>
          <cell r="M1436">
            <v>1</v>
          </cell>
          <cell r="N1436">
            <v>5500652</v>
          </cell>
        </row>
        <row r="1437">
          <cell r="A1437">
            <v>2003</v>
          </cell>
          <cell r="B1437">
            <v>4</v>
          </cell>
          <cell r="C1437" t="str">
            <v>400</v>
          </cell>
          <cell r="D1437">
            <v>1</v>
          </cell>
          <cell r="E1437">
            <v>1</v>
          </cell>
          <cell r="F1437">
            <v>4</v>
          </cell>
          <cell r="G1437">
            <v>4600</v>
          </cell>
          <cell r="H1437">
            <v>1</v>
          </cell>
          <cell r="I1437" t="str">
            <v>P</v>
          </cell>
          <cell r="J1437">
            <v>1</v>
          </cell>
          <cell r="K1437">
            <v>1305</v>
          </cell>
          <cell r="L1437">
            <v>1</v>
          </cell>
          <cell r="M1437">
            <v>1</v>
          </cell>
          <cell r="N1437">
            <v>54274</v>
          </cell>
        </row>
        <row r="1438">
          <cell r="A1438">
            <v>2003</v>
          </cell>
          <cell r="B1438">
            <v>4</v>
          </cell>
          <cell r="C1438" t="str">
            <v>400</v>
          </cell>
          <cell r="D1438">
            <v>1</v>
          </cell>
          <cell r="E1438">
            <v>1</v>
          </cell>
          <cell r="F1438">
            <v>4</v>
          </cell>
          <cell r="G1438">
            <v>4600</v>
          </cell>
          <cell r="H1438">
            <v>1</v>
          </cell>
          <cell r="I1438" t="str">
            <v>P</v>
          </cell>
          <cell r="J1438">
            <v>1</v>
          </cell>
          <cell r="K1438">
            <v>1306</v>
          </cell>
          <cell r="L1438">
            <v>1</v>
          </cell>
          <cell r="M1438">
            <v>1</v>
          </cell>
          <cell r="N1438">
            <v>828273</v>
          </cell>
        </row>
        <row r="1439">
          <cell r="A1439">
            <v>2003</v>
          </cell>
          <cell r="B1439">
            <v>4</v>
          </cell>
          <cell r="C1439" t="str">
            <v>400</v>
          </cell>
          <cell r="D1439">
            <v>1</v>
          </cell>
          <cell r="E1439">
            <v>1</v>
          </cell>
          <cell r="F1439">
            <v>4</v>
          </cell>
          <cell r="G1439">
            <v>4600</v>
          </cell>
          <cell r="H1439">
            <v>1</v>
          </cell>
          <cell r="I1439" t="str">
            <v>P</v>
          </cell>
          <cell r="J1439">
            <v>1</v>
          </cell>
          <cell r="K1439">
            <v>1507</v>
          </cell>
          <cell r="L1439">
            <v>1</v>
          </cell>
          <cell r="M1439">
            <v>1</v>
          </cell>
          <cell r="N1439">
            <v>41196</v>
          </cell>
        </row>
        <row r="1440">
          <cell r="A1440">
            <v>2003</v>
          </cell>
          <cell r="B1440">
            <v>4</v>
          </cell>
          <cell r="C1440" t="str">
            <v>400</v>
          </cell>
          <cell r="D1440">
            <v>1</v>
          </cell>
          <cell r="E1440">
            <v>1</v>
          </cell>
          <cell r="F1440">
            <v>4</v>
          </cell>
          <cell r="G1440">
            <v>4600</v>
          </cell>
          <cell r="H1440">
            <v>1</v>
          </cell>
          <cell r="I1440" t="str">
            <v>P</v>
          </cell>
          <cell r="J1440">
            <v>1</v>
          </cell>
          <cell r="K1440">
            <v>1508</v>
          </cell>
          <cell r="L1440">
            <v>1</v>
          </cell>
          <cell r="M1440">
            <v>1</v>
          </cell>
          <cell r="N1440">
            <v>39076</v>
          </cell>
        </row>
        <row r="1441">
          <cell r="A1441">
            <v>2003</v>
          </cell>
          <cell r="B1441">
            <v>4</v>
          </cell>
          <cell r="C1441" t="str">
            <v>400</v>
          </cell>
          <cell r="D1441">
            <v>1</v>
          </cell>
          <cell r="E1441">
            <v>1</v>
          </cell>
          <cell r="F1441">
            <v>4</v>
          </cell>
          <cell r="G1441">
            <v>4600</v>
          </cell>
          <cell r="H1441">
            <v>1</v>
          </cell>
          <cell r="I1441" t="str">
            <v>P</v>
          </cell>
          <cell r="J1441">
            <v>1</v>
          </cell>
          <cell r="K1441">
            <v>1509</v>
          </cell>
          <cell r="L1441">
            <v>1</v>
          </cell>
          <cell r="M1441">
            <v>1</v>
          </cell>
          <cell r="N1441">
            <v>7111047</v>
          </cell>
        </row>
        <row r="1442">
          <cell r="A1442">
            <v>2003</v>
          </cell>
          <cell r="B1442">
            <v>4</v>
          </cell>
          <cell r="C1442" t="str">
            <v>400</v>
          </cell>
          <cell r="D1442">
            <v>1</v>
          </cell>
          <cell r="E1442">
            <v>1</v>
          </cell>
          <cell r="F1442">
            <v>4</v>
          </cell>
          <cell r="G1442">
            <v>4600</v>
          </cell>
          <cell r="H1442">
            <v>1</v>
          </cell>
          <cell r="I1442" t="str">
            <v>P</v>
          </cell>
          <cell r="J1442">
            <v>1</v>
          </cell>
          <cell r="K1442">
            <v>1511</v>
          </cell>
          <cell r="L1442">
            <v>1</v>
          </cell>
          <cell r="M1442">
            <v>1</v>
          </cell>
          <cell r="N1442">
            <v>53280</v>
          </cell>
        </row>
        <row r="1443">
          <cell r="A1443">
            <v>2003</v>
          </cell>
          <cell r="B1443">
            <v>4</v>
          </cell>
          <cell r="C1443" t="str">
            <v>400</v>
          </cell>
          <cell r="D1443">
            <v>1</v>
          </cell>
          <cell r="E1443">
            <v>1</v>
          </cell>
          <cell r="F1443">
            <v>4</v>
          </cell>
          <cell r="G1443">
            <v>4600</v>
          </cell>
          <cell r="H1443">
            <v>1</v>
          </cell>
          <cell r="I1443" t="str">
            <v>P</v>
          </cell>
          <cell r="J1443">
            <v>19</v>
          </cell>
          <cell r="K1443">
            <v>2100</v>
          </cell>
          <cell r="L1443">
            <v>1</v>
          </cell>
          <cell r="M1443">
            <v>1</v>
          </cell>
          <cell r="N1443">
            <v>136034</v>
          </cell>
        </row>
        <row r="1444">
          <cell r="A1444">
            <v>2003</v>
          </cell>
          <cell r="B1444">
            <v>4</v>
          </cell>
          <cell r="C1444" t="str">
            <v>400</v>
          </cell>
          <cell r="D1444">
            <v>1</v>
          </cell>
          <cell r="E1444">
            <v>1</v>
          </cell>
          <cell r="F1444">
            <v>4</v>
          </cell>
          <cell r="G1444">
            <v>4600</v>
          </cell>
          <cell r="H1444">
            <v>1</v>
          </cell>
          <cell r="I1444" t="str">
            <v>P</v>
          </cell>
          <cell r="J1444">
            <v>19</v>
          </cell>
          <cell r="K1444">
            <v>2200</v>
          </cell>
          <cell r="L1444">
            <v>1</v>
          </cell>
          <cell r="M1444">
            <v>1</v>
          </cell>
          <cell r="N1444">
            <v>18234</v>
          </cell>
        </row>
        <row r="1445">
          <cell r="A1445">
            <v>2003</v>
          </cell>
          <cell r="B1445">
            <v>4</v>
          </cell>
          <cell r="C1445" t="str">
            <v>400</v>
          </cell>
          <cell r="D1445">
            <v>1</v>
          </cell>
          <cell r="E1445">
            <v>1</v>
          </cell>
          <cell r="F1445">
            <v>4</v>
          </cell>
          <cell r="G1445">
            <v>4600</v>
          </cell>
          <cell r="H1445">
            <v>1</v>
          </cell>
          <cell r="I1445" t="str">
            <v>P</v>
          </cell>
          <cell r="J1445">
            <v>19</v>
          </cell>
          <cell r="K1445">
            <v>2300</v>
          </cell>
          <cell r="L1445">
            <v>1</v>
          </cell>
          <cell r="M1445">
            <v>1</v>
          </cell>
          <cell r="N1445">
            <v>13374</v>
          </cell>
        </row>
        <row r="1446">
          <cell r="A1446">
            <v>2003</v>
          </cell>
          <cell r="B1446">
            <v>4</v>
          </cell>
          <cell r="C1446" t="str">
            <v>400</v>
          </cell>
          <cell r="D1446">
            <v>1</v>
          </cell>
          <cell r="E1446">
            <v>1</v>
          </cell>
          <cell r="F1446">
            <v>4</v>
          </cell>
          <cell r="G1446">
            <v>4600</v>
          </cell>
          <cell r="H1446">
            <v>1</v>
          </cell>
          <cell r="I1446" t="str">
            <v>P</v>
          </cell>
          <cell r="J1446">
            <v>19</v>
          </cell>
          <cell r="K1446">
            <v>2400</v>
          </cell>
          <cell r="L1446">
            <v>1</v>
          </cell>
          <cell r="M1446">
            <v>1</v>
          </cell>
          <cell r="N1446">
            <v>7062</v>
          </cell>
        </row>
        <row r="1447">
          <cell r="A1447">
            <v>2003</v>
          </cell>
          <cell r="B1447">
            <v>4</v>
          </cell>
          <cell r="C1447" t="str">
            <v>400</v>
          </cell>
          <cell r="D1447">
            <v>1</v>
          </cell>
          <cell r="E1447">
            <v>1</v>
          </cell>
          <cell r="F1447">
            <v>4</v>
          </cell>
          <cell r="G1447">
            <v>4600</v>
          </cell>
          <cell r="H1447">
            <v>1</v>
          </cell>
          <cell r="I1447" t="str">
            <v>P</v>
          </cell>
          <cell r="J1447">
            <v>19</v>
          </cell>
          <cell r="K1447">
            <v>2500</v>
          </cell>
          <cell r="L1447">
            <v>1</v>
          </cell>
          <cell r="M1447">
            <v>1</v>
          </cell>
          <cell r="N1447">
            <v>27447</v>
          </cell>
        </row>
        <row r="1448">
          <cell r="A1448">
            <v>2003</v>
          </cell>
          <cell r="B1448">
            <v>4</v>
          </cell>
          <cell r="C1448" t="str">
            <v>400</v>
          </cell>
          <cell r="D1448">
            <v>1</v>
          </cell>
          <cell r="E1448">
            <v>1</v>
          </cell>
          <cell r="F1448">
            <v>4</v>
          </cell>
          <cell r="G1448">
            <v>4600</v>
          </cell>
          <cell r="H1448">
            <v>1</v>
          </cell>
          <cell r="I1448" t="str">
            <v>P</v>
          </cell>
          <cell r="J1448">
            <v>19</v>
          </cell>
          <cell r="K1448">
            <v>2700</v>
          </cell>
          <cell r="L1448">
            <v>1</v>
          </cell>
          <cell r="M1448">
            <v>1</v>
          </cell>
          <cell r="N1448">
            <v>1997</v>
          </cell>
        </row>
        <row r="1449">
          <cell r="A1449">
            <v>2003</v>
          </cell>
          <cell r="B1449">
            <v>4</v>
          </cell>
          <cell r="C1449" t="str">
            <v>400</v>
          </cell>
          <cell r="D1449">
            <v>1</v>
          </cell>
          <cell r="E1449">
            <v>1</v>
          </cell>
          <cell r="F1449">
            <v>4</v>
          </cell>
          <cell r="G1449">
            <v>4600</v>
          </cell>
          <cell r="H1449">
            <v>1</v>
          </cell>
          <cell r="I1449" t="str">
            <v>P</v>
          </cell>
          <cell r="J1449">
            <v>19</v>
          </cell>
          <cell r="K1449">
            <v>3100</v>
          </cell>
          <cell r="L1449">
            <v>1</v>
          </cell>
          <cell r="M1449">
            <v>1</v>
          </cell>
          <cell r="N1449">
            <v>90000</v>
          </cell>
        </row>
        <row r="1450">
          <cell r="A1450">
            <v>2003</v>
          </cell>
          <cell r="B1450">
            <v>4</v>
          </cell>
          <cell r="C1450" t="str">
            <v>400</v>
          </cell>
          <cell r="D1450">
            <v>1</v>
          </cell>
          <cell r="E1450">
            <v>1</v>
          </cell>
          <cell r="F1450">
            <v>4</v>
          </cell>
          <cell r="G1450">
            <v>4600</v>
          </cell>
          <cell r="H1450">
            <v>1</v>
          </cell>
          <cell r="I1450" t="str">
            <v>P</v>
          </cell>
          <cell r="J1450">
            <v>19</v>
          </cell>
          <cell r="K1450">
            <v>3400</v>
          </cell>
          <cell r="L1450">
            <v>1</v>
          </cell>
          <cell r="M1450">
            <v>1</v>
          </cell>
          <cell r="N1450">
            <v>0</v>
          </cell>
        </row>
        <row r="1451">
          <cell r="A1451">
            <v>2003</v>
          </cell>
          <cell r="B1451">
            <v>4</v>
          </cell>
          <cell r="C1451" t="str">
            <v>400</v>
          </cell>
          <cell r="D1451">
            <v>1</v>
          </cell>
          <cell r="E1451">
            <v>1</v>
          </cell>
          <cell r="F1451">
            <v>4</v>
          </cell>
          <cell r="G1451">
            <v>4600</v>
          </cell>
          <cell r="H1451">
            <v>1</v>
          </cell>
          <cell r="I1451" t="str">
            <v>P</v>
          </cell>
          <cell r="J1451">
            <v>19</v>
          </cell>
          <cell r="K1451">
            <v>3800</v>
          </cell>
          <cell r="L1451">
            <v>1</v>
          </cell>
          <cell r="M1451">
            <v>1</v>
          </cell>
          <cell r="N1451">
            <v>0</v>
          </cell>
        </row>
        <row r="1452">
          <cell r="A1452">
            <v>2003</v>
          </cell>
          <cell r="B1452">
            <v>4</v>
          </cell>
          <cell r="C1452" t="str">
            <v>400</v>
          </cell>
          <cell r="D1452">
            <v>1</v>
          </cell>
          <cell r="E1452">
            <v>1</v>
          </cell>
          <cell r="F1452">
            <v>4</v>
          </cell>
          <cell r="G1452">
            <v>4600</v>
          </cell>
          <cell r="H1452">
            <v>1</v>
          </cell>
          <cell r="I1452" t="str">
            <v>P</v>
          </cell>
          <cell r="J1452">
            <v>20</v>
          </cell>
          <cell r="K1452">
            <v>2100</v>
          </cell>
          <cell r="L1452">
            <v>1</v>
          </cell>
          <cell r="M1452">
            <v>1</v>
          </cell>
          <cell r="N1452">
            <v>14420</v>
          </cell>
        </row>
        <row r="1453">
          <cell r="A1453">
            <v>2003</v>
          </cell>
          <cell r="B1453">
            <v>4</v>
          </cell>
          <cell r="C1453" t="str">
            <v>400</v>
          </cell>
          <cell r="D1453">
            <v>1</v>
          </cell>
          <cell r="E1453">
            <v>1</v>
          </cell>
          <cell r="F1453">
            <v>4</v>
          </cell>
          <cell r="G1453">
            <v>4600</v>
          </cell>
          <cell r="H1453">
            <v>1</v>
          </cell>
          <cell r="I1453" t="str">
            <v>P</v>
          </cell>
          <cell r="J1453">
            <v>20</v>
          </cell>
          <cell r="K1453">
            <v>2200</v>
          </cell>
          <cell r="L1453">
            <v>1</v>
          </cell>
          <cell r="M1453">
            <v>1</v>
          </cell>
          <cell r="N1453">
            <v>21490</v>
          </cell>
        </row>
        <row r="1454">
          <cell r="A1454">
            <v>2003</v>
          </cell>
          <cell r="B1454">
            <v>4</v>
          </cell>
          <cell r="C1454" t="str">
            <v>400</v>
          </cell>
          <cell r="D1454">
            <v>1</v>
          </cell>
          <cell r="E1454">
            <v>1</v>
          </cell>
          <cell r="F1454">
            <v>4</v>
          </cell>
          <cell r="G1454">
            <v>4600</v>
          </cell>
          <cell r="H1454">
            <v>1</v>
          </cell>
          <cell r="I1454" t="str">
            <v>P</v>
          </cell>
          <cell r="J1454">
            <v>20</v>
          </cell>
          <cell r="K1454">
            <v>3100</v>
          </cell>
          <cell r="L1454">
            <v>1</v>
          </cell>
          <cell r="M1454">
            <v>1</v>
          </cell>
          <cell r="N1454">
            <v>24400</v>
          </cell>
        </row>
        <row r="1455">
          <cell r="A1455">
            <v>2003</v>
          </cell>
          <cell r="B1455">
            <v>4</v>
          </cell>
          <cell r="C1455" t="str">
            <v>400</v>
          </cell>
          <cell r="D1455">
            <v>1</v>
          </cell>
          <cell r="E1455">
            <v>1</v>
          </cell>
          <cell r="F1455">
            <v>4</v>
          </cell>
          <cell r="G1455">
            <v>4600</v>
          </cell>
          <cell r="H1455">
            <v>1</v>
          </cell>
          <cell r="I1455" t="str">
            <v>P</v>
          </cell>
          <cell r="J1455">
            <v>20</v>
          </cell>
          <cell r="K1455">
            <v>3300</v>
          </cell>
          <cell r="L1455">
            <v>1</v>
          </cell>
          <cell r="M1455">
            <v>1</v>
          </cell>
          <cell r="N1455">
            <v>264160</v>
          </cell>
        </row>
        <row r="1456">
          <cell r="A1456">
            <v>2003</v>
          </cell>
          <cell r="B1456">
            <v>4</v>
          </cell>
          <cell r="C1456" t="str">
            <v>400</v>
          </cell>
          <cell r="D1456">
            <v>1</v>
          </cell>
          <cell r="E1456">
            <v>1</v>
          </cell>
          <cell r="F1456">
            <v>4</v>
          </cell>
          <cell r="G1456">
            <v>4600</v>
          </cell>
          <cell r="H1456">
            <v>1</v>
          </cell>
          <cell r="I1456" t="str">
            <v>P</v>
          </cell>
          <cell r="J1456">
            <v>20</v>
          </cell>
          <cell r="K1456">
            <v>3700</v>
          </cell>
          <cell r="L1456">
            <v>1</v>
          </cell>
          <cell r="M1456">
            <v>1</v>
          </cell>
          <cell r="N1456">
            <v>204000</v>
          </cell>
        </row>
        <row r="1457">
          <cell r="A1457">
            <v>2003</v>
          </cell>
          <cell r="B1457">
            <v>4</v>
          </cell>
          <cell r="C1457" t="str">
            <v>400</v>
          </cell>
          <cell r="D1457">
            <v>1</v>
          </cell>
          <cell r="E1457">
            <v>1</v>
          </cell>
          <cell r="F1457">
            <v>4</v>
          </cell>
          <cell r="G1457">
            <v>4600</v>
          </cell>
          <cell r="H1457">
            <v>1</v>
          </cell>
          <cell r="I1457" t="str">
            <v>P</v>
          </cell>
          <cell r="J1457">
            <v>20</v>
          </cell>
          <cell r="K1457">
            <v>3800</v>
          </cell>
          <cell r="L1457">
            <v>1</v>
          </cell>
          <cell r="M1457">
            <v>1</v>
          </cell>
          <cell r="N1457">
            <v>0</v>
          </cell>
        </row>
        <row r="1458">
          <cell r="A1458">
            <v>2003</v>
          </cell>
          <cell r="B1458">
            <v>4</v>
          </cell>
          <cell r="C1458" t="str">
            <v>400</v>
          </cell>
          <cell r="D1458">
            <v>1</v>
          </cell>
          <cell r="E1458">
            <v>1</v>
          </cell>
          <cell r="F1458">
            <v>4</v>
          </cell>
          <cell r="G1458">
            <v>4600</v>
          </cell>
          <cell r="H1458">
            <v>1</v>
          </cell>
          <cell r="I1458" t="str">
            <v>P</v>
          </cell>
          <cell r="J1458">
            <v>21</v>
          </cell>
          <cell r="K1458">
            <v>2100</v>
          </cell>
          <cell r="L1458">
            <v>1</v>
          </cell>
          <cell r="M1458">
            <v>1</v>
          </cell>
          <cell r="N1458">
            <v>5000</v>
          </cell>
        </row>
        <row r="1459">
          <cell r="A1459">
            <v>2003</v>
          </cell>
          <cell r="B1459">
            <v>4</v>
          </cell>
          <cell r="C1459" t="str">
            <v>400</v>
          </cell>
          <cell r="D1459">
            <v>1</v>
          </cell>
          <cell r="E1459">
            <v>1</v>
          </cell>
          <cell r="F1459">
            <v>4</v>
          </cell>
          <cell r="G1459">
            <v>4600</v>
          </cell>
          <cell r="H1459">
            <v>1</v>
          </cell>
          <cell r="I1459" t="str">
            <v>P</v>
          </cell>
          <cell r="J1459">
            <v>21</v>
          </cell>
          <cell r="K1459">
            <v>2200</v>
          </cell>
          <cell r="L1459">
            <v>1</v>
          </cell>
          <cell r="M1459">
            <v>1</v>
          </cell>
          <cell r="N1459">
            <v>13676</v>
          </cell>
        </row>
        <row r="1460">
          <cell r="A1460">
            <v>2003</v>
          </cell>
          <cell r="B1460">
            <v>4</v>
          </cell>
          <cell r="C1460" t="str">
            <v>400</v>
          </cell>
          <cell r="D1460">
            <v>1</v>
          </cell>
          <cell r="E1460">
            <v>1</v>
          </cell>
          <cell r="F1460">
            <v>4</v>
          </cell>
          <cell r="G1460">
            <v>4600</v>
          </cell>
          <cell r="H1460">
            <v>1</v>
          </cell>
          <cell r="I1460" t="str">
            <v>P</v>
          </cell>
          <cell r="J1460">
            <v>21</v>
          </cell>
          <cell r="K1460">
            <v>2300</v>
          </cell>
          <cell r="L1460">
            <v>1</v>
          </cell>
          <cell r="M1460">
            <v>1</v>
          </cell>
          <cell r="N1460">
            <v>10000</v>
          </cell>
        </row>
        <row r="1461">
          <cell r="A1461">
            <v>2003</v>
          </cell>
          <cell r="B1461">
            <v>4</v>
          </cell>
          <cell r="C1461" t="str">
            <v>400</v>
          </cell>
          <cell r="D1461">
            <v>1</v>
          </cell>
          <cell r="E1461">
            <v>1</v>
          </cell>
          <cell r="F1461">
            <v>4</v>
          </cell>
          <cell r="G1461">
            <v>4600</v>
          </cell>
          <cell r="H1461">
            <v>1</v>
          </cell>
          <cell r="I1461" t="str">
            <v>P</v>
          </cell>
          <cell r="J1461">
            <v>21</v>
          </cell>
          <cell r="K1461">
            <v>3100</v>
          </cell>
          <cell r="L1461">
            <v>1</v>
          </cell>
          <cell r="M1461">
            <v>1</v>
          </cell>
          <cell r="N1461">
            <v>24400</v>
          </cell>
        </row>
        <row r="1462">
          <cell r="A1462">
            <v>2003</v>
          </cell>
          <cell r="B1462">
            <v>4</v>
          </cell>
          <cell r="C1462" t="str">
            <v>400</v>
          </cell>
          <cell r="D1462">
            <v>1</v>
          </cell>
          <cell r="E1462">
            <v>1</v>
          </cell>
          <cell r="F1462">
            <v>4</v>
          </cell>
          <cell r="G1462">
            <v>4600</v>
          </cell>
          <cell r="H1462">
            <v>1</v>
          </cell>
          <cell r="I1462" t="str">
            <v>P</v>
          </cell>
          <cell r="J1462">
            <v>21</v>
          </cell>
          <cell r="K1462">
            <v>3400</v>
          </cell>
          <cell r="L1462">
            <v>1</v>
          </cell>
          <cell r="M1462">
            <v>1</v>
          </cell>
          <cell r="N1462">
            <v>0</v>
          </cell>
        </row>
        <row r="1463">
          <cell r="A1463">
            <v>2003</v>
          </cell>
          <cell r="B1463">
            <v>4</v>
          </cell>
          <cell r="C1463" t="str">
            <v>400</v>
          </cell>
          <cell r="D1463">
            <v>1</v>
          </cell>
          <cell r="E1463">
            <v>1</v>
          </cell>
          <cell r="F1463">
            <v>4</v>
          </cell>
          <cell r="G1463">
            <v>4600</v>
          </cell>
          <cell r="H1463">
            <v>1</v>
          </cell>
          <cell r="I1463" t="str">
            <v>P</v>
          </cell>
          <cell r="J1463">
            <v>21</v>
          </cell>
          <cell r="K1463">
            <v>3500</v>
          </cell>
          <cell r="L1463">
            <v>1</v>
          </cell>
          <cell r="M1463">
            <v>1</v>
          </cell>
          <cell r="N1463">
            <v>0</v>
          </cell>
        </row>
        <row r="1464">
          <cell r="A1464">
            <v>2003</v>
          </cell>
          <cell r="B1464">
            <v>4</v>
          </cell>
          <cell r="C1464" t="str">
            <v>400</v>
          </cell>
          <cell r="D1464">
            <v>1</v>
          </cell>
          <cell r="E1464">
            <v>1</v>
          </cell>
          <cell r="F1464">
            <v>4</v>
          </cell>
          <cell r="G1464">
            <v>4600</v>
          </cell>
          <cell r="H1464">
            <v>1</v>
          </cell>
          <cell r="I1464" t="str">
            <v>P</v>
          </cell>
          <cell r="J1464">
            <v>21</v>
          </cell>
          <cell r="K1464">
            <v>3800</v>
          </cell>
          <cell r="L1464">
            <v>1</v>
          </cell>
          <cell r="M1464">
            <v>1</v>
          </cell>
          <cell r="N1464">
            <v>0</v>
          </cell>
        </row>
        <row r="1465">
          <cell r="A1465">
            <v>2003</v>
          </cell>
          <cell r="B1465">
            <v>4</v>
          </cell>
          <cell r="C1465" t="str">
            <v>410</v>
          </cell>
          <cell r="D1465">
            <v>1</v>
          </cell>
          <cell r="E1465">
            <v>1</v>
          </cell>
          <cell r="F1465">
            <v>4</v>
          </cell>
          <cell r="G1465">
            <v>4600</v>
          </cell>
          <cell r="H1465">
            <v>4</v>
          </cell>
          <cell r="I1465" t="str">
            <v>I</v>
          </cell>
          <cell r="J1465">
            <v>17</v>
          </cell>
          <cell r="K1465">
            <v>8501</v>
          </cell>
          <cell r="L1465">
            <v>1</v>
          </cell>
          <cell r="M1465">
            <v>1</v>
          </cell>
          <cell r="N1465">
            <v>1149004</v>
          </cell>
        </row>
        <row r="1466">
          <cell r="A1466">
            <v>2003</v>
          </cell>
          <cell r="B1466">
            <v>4</v>
          </cell>
          <cell r="C1466" t="str">
            <v>410</v>
          </cell>
          <cell r="D1466">
            <v>1</v>
          </cell>
          <cell r="E1466">
            <v>1</v>
          </cell>
          <cell r="F1466">
            <v>4</v>
          </cell>
          <cell r="G1466">
            <v>4600</v>
          </cell>
          <cell r="H1466">
            <v>4</v>
          </cell>
          <cell r="I1466" t="str">
            <v>I</v>
          </cell>
          <cell r="J1466">
            <v>17</v>
          </cell>
          <cell r="K1466">
            <v>8502</v>
          </cell>
          <cell r="L1466">
            <v>1</v>
          </cell>
          <cell r="M1466">
            <v>1</v>
          </cell>
          <cell r="N1466">
            <v>1130116</v>
          </cell>
        </row>
        <row r="1467">
          <cell r="A1467">
            <v>2003</v>
          </cell>
          <cell r="B1467">
            <v>4</v>
          </cell>
          <cell r="C1467" t="str">
            <v>410</v>
          </cell>
          <cell r="D1467">
            <v>1</v>
          </cell>
          <cell r="E1467">
            <v>1</v>
          </cell>
          <cell r="F1467">
            <v>4</v>
          </cell>
          <cell r="G1467">
            <v>4600</v>
          </cell>
          <cell r="H1467">
            <v>4</v>
          </cell>
          <cell r="I1467" t="str">
            <v>I</v>
          </cell>
          <cell r="J1467">
            <v>17</v>
          </cell>
          <cell r="K1467">
            <v>8503</v>
          </cell>
          <cell r="L1467">
            <v>1</v>
          </cell>
          <cell r="M1467">
            <v>1</v>
          </cell>
          <cell r="N1467">
            <v>729192</v>
          </cell>
        </row>
        <row r="1468">
          <cell r="A1468">
            <v>2003</v>
          </cell>
          <cell r="B1468">
            <v>4</v>
          </cell>
          <cell r="C1468" t="str">
            <v>410</v>
          </cell>
          <cell r="D1468">
            <v>1</v>
          </cell>
          <cell r="E1468">
            <v>1</v>
          </cell>
          <cell r="F1468">
            <v>4</v>
          </cell>
          <cell r="G1468">
            <v>4600</v>
          </cell>
          <cell r="H1468">
            <v>4</v>
          </cell>
          <cell r="I1468" t="str">
            <v>I</v>
          </cell>
          <cell r="J1468">
            <v>17</v>
          </cell>
          <cell r="K1468">
            <v>8504</v>
          </cell>
          <cell r="L1468">
            <v>1</v>
          </cell>
          <cell r="M1468">
            <v>1</v>
          </cell>
          <cell r="N1468">
            <v>1904163</v>
          </cell>
        </row>
        <row r="1469">
          <cell r="A1469">
            <v>2003</v>
          </cell>
          <cell r="B1469">
            <v>4</v>
          </cell>
          <cell r="C1469" t="str">
            <v>410</v>
          </cell>
          <cell r="D1469">
            <v>1</v>
          </cell>
          <cell r="E1469">
            <v>1</v>
          </cell>
          <cell r="F1469">
            <v>4</v>
          </cell>
          <cell r="G1469">
            <v>4600</v>
          </cell>
          <cell r="H1469">
            <v>4</v>
          </cell>
          <cell r="I1469" t="str">
            <v>I</v>
          </cell>
          <cell r="J1469">
            <v>17</v>
          </cell>
          <cell r="K1469">
            <v>8505</v>
          </cell>
          <cell r="L1469">
            <v>1</v>
          </cell>
          <cell r="M1469">
            <v>1</v>
          </cell>
          <cell r="N1469">
            <v>2726913</v>
          </cell>
        </row>
        <row r="1470">
          <cell r="A1470">
            <v>2003</v>
          </cell>
          <cell r="B1470">
            <v>4</v>
          </cell>
          <cell r="C1470" t="str">
            <v>410</v>
          </cell>
          <cell r="D1470">
            <v>1</v>
          </cell>
          <cell r="E1470">
            <v>1</v>
          </cell>
          <cell r="F1470">
            <v>4</v>
          </cell>
          <cell r="G1470">
            <v>4600</v>
          </cell>
          <cell r="H1470">
            <v>4</v>
          </cell>
          <cell r="I1470" t="str">
            <v>I</v>
          </cell>
          <cell r="J1470">
            <v>17</v>
          </cell>
          <cell r="K1470">
            <v>8507</v>
          </cell>
          <cell r="L1470">
            <v>1</v>
          </cell>
          <cell r="M1470">
            <v>1</v>
          </cell>
          <cell r="N1470">
            <v>2983253</v>
          </cell>
        </row>
        <row r="1471">
          <cell r="A1471">
            <v>2003</v>
          </cell>
          <cell r="B1471">
            <v>4</v>
          </cell>
          <cell r="C1471" t="str">
            <v>410</v>
          </cell>
          <cell r="D1471">
            <v>1</v>
          </cell>
          <cell r="E1471">
            <v>1</v>
          </cell>
          <cell r="F1471">
            <v>4</v>
          </cell>
          <cell r="G1471">
            <v>4600</v>
          </cell>
          <cell r="H1471">
            <v>4</v>
          </cell>
          <cell r="I1471" t="str">
            <v>I</v>
          </cell>
          <cell r="J1471">
            <v>17</v>
          </cell>
          <cell r="K1471">
            <v>8508</v>
          </cell>
          <cell r="L1471">
            <v>1</v>
          </cell>
          <cell r="M1471">
            <v>1</v>
          </cell>
          <cell r="N1471">
            <v>1555384</v>
          </cell>
        </row>
        <row r="1472">
          <cell r="A1472">
            <v>2003</v>
          </cell>
          <cell r="B1472">
            <v>4</v>
          </cell>
          <cell r="C1472" t="str">
            <v>410</v>
          </cell>
          <cell r="D1472">
            <v>1</v>
          </cell>
          <cell r="E1472">
            <v>1</v>
          </cell>
          <cell r="F1472">
            <v>4</v>
          </cell>
          <cell r="G1472">
            <v>4600</v>
          </cell>
          <cell r="H1472">
            <v>4</v>
          </cell>
          <cell r="I1472" t="str">
            <v>I</v>
          </cell>
          <cell r="J1472">
            <v>17</v>
          </cell>
          <cell r="K1472">
            <v>8509</v>
          </cell>
          <cell r="L1472">
            <v>1</v>
          </cell>
          <cell r="M1472">
            <v>1</v>
          </cell>
          <cell r="N1472">
            <v>2672963</v>
          </cell>
        </row>
        <row r="1473">
          <cell r="A1473">
            <v>2003</v>
          </cell>
          <cell r="B1473">
            <v>4</v>
          </cell>
          <cell r="C1473" t="str">
            <v>410</v>
          </cell>
          <cell r="D1473">
            <v>1</v>
          </cell>
          <cell r="E1473">
            <v>1</v>
          </cell>
          <cell r="F1473">
            <v>4</v>
          </cell>
          <cell r="G1473">
            <v>4600</v>
          </cell>
          <cell r="H1473">
            <v>4</v>
          </cell>
          <cell r="I1473" t="str">
            <v>I</v>
          </cell>
          <cell r="J1473">
            <v>17</v>
          </cell>
          <cell r="K1473">
            <v>8510</v>
          </cell>
          <cell r="L1473">
            <v>1</v>
          </cell>
          <cell r="M1473">
            <v>1</v>
          </cell>
          <cell r="N1473">
            <v>3052823</v>
          </cell>
        </row>
        <row r="1474">
          <cell r="A1474">
            <v>2003</v>
          </cell>
          <cell r="B1474">
            <v>4</v>
          </cell>
          <cell r="C1474" t="str">
            <v>410</v>
          </cell>
          <cell r="D1474">
            <v>1</v>
          </cell>
          <cell r="E1474">
            <v>1</v>
          </cell>
          <cell r="F1474">
            <v>4</v>
          </cell>
          <cell r="G1474">
            <v>4600</v>
          </cell>
          <cell r="H1474">
            <v>4</v>
          </cell>
          <cell r="I1474" t="str">
            <v>I</v>
          </cell>
          <cell r="J1474">
            <v>17</v>
          </cell>
          <cell r="K1474">
            <v>8511</v>
          </cell>
          <cell r="L1474">
            <v>1</v>
          </cell>
          <cell r="M1474">
            <v>1</v>
          </cell>
          <cell r="N1474">
            <v>3564581</v>
          </cell>
        </row>
        <row r="1475">
          <cell r="A1475">
            <v>2003</v>
          </cell>
          <cell r="B1475">
            <v>4</v>
          </cell>
          <cell r="C1475" t="str">
            <v>410</v>
          </cell>
          <cell r="D1475">
            <v>1</v>
          </cell>
          <cell r="E1475">
            <v>1</v>
          </cell>
          <cell r="F1475">
            <v>4</v>
          </cell>
          <cell r="G1475">
            <v>4600</v>
          </cell>
          <cell r="H1475">
            <v>4</v>
          </cell>
          <cell r="I1475" t="str">
            <v>I</v>
          </cell>
          <cell r="J1475">
            <v>17</v>
          </cell>
          <cell r="K1475">
            <v>8512</v>
          </cell>
          <cell r="L1475">
            <v>1</v>
          </cell>
          <cell r="M1475">
            <v>1</v>
          </cell>
          <cell r="N1475">
            <v>3023290</v>
          </cell>
        </row>
        <row r="1476">
          <cell r="A1476">
            <v>2003</v>
          </cell>
          <cell r="B1476">
            <v>4</v>
          </cell>
          <cell r="C1476" t="str">
            <v>410</v>
          </cell>
          <cell r="D1476">
            <v>1</v>
          </cell>
          <cell r="E1476">
            <v>1</v>
          </cell>
          <cell r="F1476">
            <v>4</v>
          </cell>
          <cell r="G1476">
            <v>4600</v>
          </cell>
          <cell r="H1476">
            <v>4</v>
          </cell>
          <cell r="I1476" t="str">
            <v>I</v>
          </cell>
          <cell r="J1476">
            <v>17</v>
          </cell>
          <cell r="K1476">
            <v>8513</v>
          </cell>
          <cell r="L1476">
            <v>1</v>
          </cell>
          <cell r="M1476">
            <v>1</v>
          </cell>
          <cell r="N1476">
            <v>2375441</v>
          </cell>
        </row>
        <row r="1477">
          <cell r="A1477">
            <v>2003</v>
          </cell>
          <cell r="B1477">
            <v>4</v>
          </cell>
          <cell r="C1477" t="str">
            <v>410</v>
          </cell>
          <cell r="D1477">
            <v>1</v>
          </cell>
          <cell r="E1477">
            <v>1</v>
          </cell>
          <cell r="F1477">
            <v>4</v>
          </cell>
          <cell r="G1477">
            <v>4600</v>
          </cell>
          <cell r="H1477">
            <v>4</v>
          </cell>
          <cell r="I1477" t="str">
            <v>I</v>
          </cell>
          <cell r="J1477">
            <v>17</v>
          </cell>
          <cell r="K1477">
            <v>8514</v>
          </cell>
          <cell r="L1477">
            <v>1</v>
          </cell>
          <cell r="M1477">
            <v>1</v>
          </cell>
          <cell r="N1477">
            <v>2646061</v>
          </cell>
        </row>
        <row r="1478">
          <cell r="A1478">
            <v>2003</v>
          </cell>
          <cell r="B1478">
            <v>4</v>
          </cell>
          <cell r="C1478" t="str">
            <v>410</v>
          </cell>
          <cell r="D1478">
            <v>1</v>
          </cell>
          <cell r="E1478">
            <v>1</v>
          </cell>
          <cell r="F1478">
            <v>4</v>
          </cell>
          <cell r="G1478">
            <v>4600</v>
          </cell>
          <cell r="H1478">
            <v>4</v>
          </cell>
          <cell r="I1478" t="str">
            <v>I</v>
          </cell>
          <cell r="J1478">
            <v>17</v>
          </cell>
          <cell r="K1478">
            <v>8515</v>
          </cell>
          <cell r="L1478">
            <v>1</v>
          </cell>
          <cell r="M1478">
            <v>1</v>
          </cell>
          <cell r="N1478">
            <v>3023290</v>
          </cell>
        </row>
        <row r="1479">
          <cell r="A1479">
            <v>2003</v>
          </cell>
          <cell r="B1479">
            <v>4</v>
          </cell>
          <cell r="C1479" t="str">
            <v>410</v>
          </cell>
          <cell r="D1479">
            <v>1</v>
          </cell>
          <cell r="E1479">
            <v>1</v>
          </cell>
          <cell r="F1479">
            <v>4</v>
          </cell>
          <cell r="G1479">
            <v>4600</v>
          </cell>
          <cell r="H1479">
            <v>4</v>
          </cell>
          <cell r="I1479" t="str">
            <v>I</v>
          </cell>
          <cell r="J1479">
            <v>17</v>
          </cell>
          <cell r="K1479">
            <v>8516</v>
          </cell>
          <cell r="L1479">
            <v>1</v>
          </cell>
          <cell r="M1479">
            <v>1</v>
          </cell>
          <cell r="N1479">
            <v>4044817</v>
          </cell>
        </row>
        <row r="1480">
          <cell r="A1480">
            <v>2003</v>
          </cell>
          <cell r="B1480">
            <v>4</v>
          </cell>
          <cell r="C1480" t="str">
            <v>410</v>
          </cell>
          <cell r="D1480">
            <v>1</v>
          </cell>
          <cell r="E1480">
            <v>1</v>
          </cell>
          <cell r="F1480">
            <v>4</v>
          </cell>
          <cell r="G1480">
            <v>4600</v>
          </cell>
          <cell r="H1480">
            <v>4</v>
          </cell>
          <cell r="I1480" t="str">
            <v>I</v>
          </cell>
          <cell r="J1480">
            <v>17</v>
          </cell>
          <cell r="K1480">
            <v>8517</v>
          </cell>
          <cell r="L1480">
            <v>1</v>
          </cell>
          <cell r="M1480">
            <v>1</v>
          </cell>
          <cell r="N1480">
            <v>1343419</v>
          </cell>
        </row>
        <row r="1481">
          <cell r="A1481">
            <v>2003</v>
          </cell>
          <cell r="B1481">
            <v>4</v>
          </cell>
          <cell r="C1481" t="str">
            <v>410</v>
          </cell>
          <cell r="D1481">
            <v>1</v>
          </cell>
          <cell r="E1481">
            <v>1</v>
          </cell>
          <cell r="F1481">
            <v>4</v>
          </cell>
          <cell r="G1481">
            <v>4600</v>
          </cell>
          <cell r="H1481">
            <v>4</v>
          </cell>
          <cell r="I1481" t="str">
            <v>I</v>
          </cell>
          <cell r="J1481">
            <v>17</v>
          </cell>
          <cell r="K1481">
            <v>8518</v>
          </cell>
          <cell r="L1481">
            <v>1</v>
          </cell>
          <cell r="M1481">
            <v>1</v>
          </cell>
          <cell r="N1481">
            <v>975169</v>
          </cell>
        </row>
        <row r="1482">
          <cell r="A1482">
            <v>2003</v>
          </cell>
          <cell r="B1482">
            <v>4</v>
          </cell>
          <cell r="C1482" t="str">
            <v>410</v>
          </cell>
          <cell r="D1482">
            <v>1</v>
          </cell>
          <cell r="E1482">
            <v>1</v>
          </cell>
          <cell r="F1482">
            <v>4</v>
          </cell>
          <cell r="G1482">
            <v>4600</v>
          </cell>
          <cell r="H1482">
            <v>4</v>
          </cell>
          <cell r="I1482" t="str">
            <v>I</v>
          </cell>
          <cell r="J1482">
            <v>17</v>
          </cell>
          <cell r="K1482">
            <v>8519</v>
          </cell>
          <cell r="L1482">
            <v>1</v>
          </cell>
          <cell r="M1482">
            <v>1</v>
          </cell>
          <cell r="N1482">
            <v>423861</v>
          </cell>
        </row>
        <row r="1483">
          <cell r="A1483">
            <v>2003</v>
          </cell>
          <cell r="B1483">
            <v>4</v>
          </cell>
          <cell r="C1483" t="str">
            <v>410</v>
          </cell>
          <cell r="D1483">
            <v>1</v>
          </cell>
          <cell r="E1483">
            <v>1</v>
          </cell>
          <cell r="F1483">
            <v>4</v>
          </cell>
          <cell r="G1483">
            <v>4600</v>
          </cell>
          <cell r="H1483">
            <v>4</v>
          </cell>
          <cell r="I1483" t="str">
            <v>I</v>
          </cell>
          <cell r="J1483">
            <v>17</v>
          </cell>
          <cell r="K1483">
            <v>8520</v>
          </cell>
          <cell r="L1483">
            <v>1</v>
          </cell>
          <cell r="M1483">
            <v>1</v>
          </cell>
          <cell r="N1483">
            <v>2287603</v>
          </cell>
        </row>
        <row r="1484">
          <cell r="A1484">
            <v>2003</v>
          </cell>
          <cell r="B1484">
            <v>4</v>
          </cell>
          <cell r="C1484" t="str">
            <v>410</v>
          </cell>
          <cell r="D1484">
            <v>1</v>
          </cell>
          <cell r="E1484">
            <v>1</v>
          </cell>
          <cell r="F1484">
            <v>4</v>
          </cell>
          <cell r="G1484">
            <v>4600</v>
          </cell>
          <cell r="H1484">
            <v>4</v>
          </cell>
          <cell r="I1484" t="str">
            <v>I</v>
          </cell>
          <cell r="J1484">
            <v>17</v>
          </cell>
          <cell r="K1484">
            <v>8521</v>
          </cell>
          <cell r="L1484">
            <v>1</v>
          </cell>
          <cell r="M1484">
            <v>1</v>
          </cell>
          <cell r="N1484">
            <v>2322636</v>
          </cell>
        </row>
        <row r="1485">
          <cell r="A1485">
            <v>2003</v>
          </cell>
          <cell r="B1485">
            <v>4</v>
          </cell>
          <cell r="C1485" t="str">
            <v>410</v>
          </cell>
          <cell r="D1485">
            <v>1</v>
          </cell>
          <cell r="E1485">
            <v>1</v>
          </cell>
          <cell r="F1485">
            <v>4</v>
          </cell>
          <cell r="G1485">
            <v>4600</v>
          </cell>
          <cell r="H1485">
            <v>4</v>
          </cell>
          <cell r="I1485" t="str">
            <v>I</v>
          </cell>
          <cell r="J1485">
            <v>17</v>
          </cell>
          <cell r="K1485">
            <v>8522</v>
          </cell>
          <cell r="L1485">
            <v>1</v>
          </cell>
          <cell r="M1485">
            <v>1</v>
          </cell>
          <cell r="N1485">
            <v>2321608</v>
          </cell>
        </row>
        <row r="1486">
          <cell r="A1486">
            <v>2003</v>
          </cell>
          <cell r="B1486">
            <v>4</v>
          </cell>
          <cell r="C1486" t="str">
            <v>410</v>
          </cell>
          <cell r="D1486">
            <v>1</v>
          </cell>
          <cell r="E1486">
            <v>1</v>
          </cell>
          <cell r="F1486">
            <v>4</v>
          </cell>
          <cell r="G1486">
            <v>4600</v>
          </cell>
          <cell r="H1486">
            <v>4</v>
          </cell>
          <cell r="I1486" t="str">
            <v>I</v>
          </cell>
          <cell r="J1486">
            <v>17</v>
          </cell>
          <cell r="K1486">
            <v>8523</v>
          </cell>
          <cell r="L1486">
            <v>1</v>
          </cell>
          <cell r="M1486">
            <v>1</v>
          </cell>
          <cell r="N1486">
            <v>1237013</v>
          </cell>
        </row>
        <row r="1487">
          <cell r="A1487">
            <v>2003</v>
          </cell>
          <cell r="B1487">
            <v>4</v>
          </cell>
          <cell r="C1487" t="str">
            <v>410</v>
          </cell>
          <cell r="D1487">
            <v>1</v>
          </cell>
          <cell r="E1487">
            <v>1</v>
          </cell>
          <cell r="F1487">
            <v>4</v>
          </cell>
          <cell r="G1487">
            <v>4600</v>
          </cell>
          <cell r="H1487">
            <v>4</v>
          </cell>
          <cell r="I1487" t="str">
            <v>I</v>
          </cell>
          <cell r="J1487">
            <v>17</v>
          </cell>
          <cell r="K1487">
            <v>8524</v>
          </cell>
          <cell r="L1487">
            <v>1</v>
          </cell>
          <cell r="M1487">
            <v>1</v>
          </cell>
          <cell r="N1487">
            <v>1803265</v>
          </cell>
        </row>
        <row r="1488">
          <cell r="A1488">
            <v>2003</v>
          </cell>
          <cell r="B1488">
            <v>4</v>
          </cell>
          <cell r="C1488" t="str">
            <v>410</v>
          </cell>
          <cell r="D1488">
            <v>1</v>
          </cell>
          <cell r="E1488">
            <v>1</v>
          </cell>
          <cell r="F1488">
            <v>4</v>
          </cell>
          <cell r="G1488">
            <v>4600</v>
          </cell>
          <cell r="H1488">
            <v>4</v>
          </cell>
          <cell r="I1488" t="str">
            <v>I</v>
          </cell>
          <cell r="J1488">
            <v>17</v>
          </cell>
          <cell r="K1488">
            <v>8525</v>
          </cell>
          <cell r="L1488">
            <v>1</v>
          </cell>
          <cell r="M1488">
            <v>1</v>
          </cell>
          <cell r="N1488">
            <v>2644170</v>
          </cell>
        </row>
        <row r="1489">
          <cell r="A1489">
            <v>2003</v>
          </cell>
          <cell r="B1489">
            <v>4</v>
          </cell>
          <cell r="C1489" t="str">
            <v>410</v>
          </cell>
          <cell r="D1489">
            <v>1</v>
          </cell>
          <cell r="E1489">
            <v>1</v>
          </cell>
          <cell r="F1489">
            <v>4</v>
          </cell>
          <cell r="G1489">
            <v>4600</v>
          </cell>
          <cell r="H1489">
            <v>4</v>
          </cell>
          <cell r="I1489" t="str">
            <v>I</v>
          </cell>
          <cell r="J1489">
            <v>17</v>
          </cell>
          <cell r="K1489">
            <v>8526</v>
          </cell>
          <cell r="L1489">
            <v>1</v>
          </cell>
          <cell r="M1489">
            <v>1</v>
          </cell>
          <cell r="N1489">
            <v>1730529</v>
          </cell>
        </row>
        <row r="1490">
          <cell r="A1490">
            <v>2003</v>
          </cell>
          <cell r="B1490">
            <v>4</v>
          </cell>
          <cell r="C1490" t="str">
            <v>410</v>
          </cell>
          <cell r="D1490">
            <v>1</v>
          </cell>
          <cell r="E1490">
            <v>1</v>
          </cell>
          <cell r="F1490">
            <v>4</v>
          </cell>
          <cell r="G1490">
            <v>4600</v>
          </cell>
          <cell r="H1490">
            <v>4</v>
          </cell>
          <cell r="I1490" t="str">
            <v>I</v>
          </cell>
          <cell r="J1490">
            <v>17</v>
          </cell>
          <cell r="K1490">
            <v>8527</v>
          </cell>
          <cell r="L1490">
            <v>1</v>
          </cell>
          <cell r="M1490">
            <v>1</v>
          </cell>
          <cell r="N1490">
            <v>2637930</v>
          </cell>
        </row>
        <row r="1491">
          <cell r="A1491">
            <v>2003</v>
          </cell>
          <cell r="B1491">
            <v>4</v>
          </cell>
          <cell r="C1491" t="str">
            <v>410</v>
          </cell>
          <cell r="D1491">
            <v>1</v>
          </cell>
          <cell r="E1491">
            <v>1</v>
          </cell>
          <cell r="F1491">
            <v>4</v>
          </cell>
          <cell r="G1491">
            <v>4600</v>
          </cell>
          <cell r="H1491">
            <v>4</v>
          </cell>
          <cell r="I1491" t="str">
            <v>I</v>
          </cell>
          <cell r="J1491">
            <v>17</v>
          </cell>
          <cell r="K1491">
            <v>8528</v>
          </cell>
          <cell r="L1491">
            <v>1</v>
          </cell>
          <cell r="M1491">
            <v>1</v>
          </cell>
          <cell r="N1491">
            <v>2293968</v>
          </cell>
        </row>
        <row r="1492">
          <cell r="A1492">
            <v>2003</v>
          </cell>
          <cell r="B1492">
            <v>4</v>
          </cell>
          <cell r="C1492" t="str">
            <v>410</v>
          </cell>
          <cell r="D1492">
            <v>1</v>
          </cell>
          <cell r="E1492">
            <v>1</v>
          </cell>
          <cell r="F1492">
            <v>4</v>
          </cell>
          <cell r="G1492">
            <v>4600</v>
          </cell>
          <cell r="H1492">
            <v>4</v>
          </cell>
          <cell r="I1492" t="str">
            <v>I</v>
          </cell>
          <cell r="J1492">
            <v>17</v>
          </cell>
          <cell r="K1492">
            <v>8529</v>
          </cell>
          <cell r="L1492">
            <v>1</v>
          </cell>
          <cell r="M1492">
            <v>1</v>
          </cell>
          <cell r="N1492">
            <v>987757</v>
          </cell>
        </row>
        <row r="1493">
          <cell r="A1493">
            <v>2003</v>
          </cell>
          <cell r="B1493">
            <v>4</v>
          </cell>
          <cell r="C1493" t="str">
            <v>410</v>
          </cell>
          <cell r="D1493">
            <v>1</v>
          </cell>
          <cell r="E1493">
            <v>1</v>
          </cell>
          <cell r="F1493">
            <v>4</v>
          </cell>
          <cell r="G1493">
            <v>4600</v>
          </cell>
          <cell r="H1493">
            <v>4</v>
          </cell>
          <cell r="I1493" t="str">
            <v>I</v>
          </cell>
          <cell r="J1493">
            <v>17</v>
          </cell>
          <cell r="K1493">
            <v>8530</v>
          </cell>
          <cell r="L1493">
            <v>1</v>
          </cell>
          <cell r="M1493">
            <v>1</v>
          </cell>
          <cell r="N1493">
            <v>6526565</v>
          </cell>
        </row>
        <row r="1494">
          <cell r="A1494">
            <v>2003</v>
          </cell>
          <cell r="B1494">
            <v>4</v>
          </cell>
          <cell r="C1494" t="str">
            <v>410</v>
          </cell>
          <cell r="D1494">
            <v>1</v>
          </cell>
          <cell r="E1494">
            <v>1</v>
          </cell>
          <cell r="F1494">
            <v>4</v>
          </cell>
          <cell r="G1494">
            <v>4600</v>
          </cell>
          <cell r="H1494">
            <v>4</v>
          </cell>
          <cell r="I1494" t="str">
            <v>I</v>
          </cell>
          <cell r="J1494">
            <v>17</v>
          </cell>
          <cell r="K1494">
            <v>8531</v>
          </cell>
          <cell r="L1494">
            <v>1</v>
          </cell>
          <cell r="M1494">
            <v>1</v>
          </cell>
          <cell r="N1494">
            <v>2196756</v>
          </cell>
        </row>
        <row r="1495">
          <cell r="A1495">
            <v>2003</v>
          </cell>
          <cell r="B1495">
            <v>4</v>
          </cell>
          <cell r="C1495" t="str">
            <v>410</v>
          </cell>
          <cell r="D1495">
            <v>1</v>
          </cell>
          <cell r="E1495">
            <v>1</v>
          </cell>
          <cell r="F1495">
            <v>4</v>
          </cell>
          <cell r="G1495">
            <v>4600</v>
          </cell>
          <cell r="H1495">
            <v>4</v>
          </cell>
          <cell r="I1495" t="str">
            <v>I</v>
          </cell>
          <cell r="J1495">
            <v>17</v>
          </cell>
          <cell r="K1495">
            <v>8532</v>
          </cell>
          <cell r="L1495">
            <v>1</v>
          </cell>
          <cell r="M1495">
            <v>1</v>
          </cell>
          <cell r="N1495">
            <v>3686460</v>
          </cell>
        </row>
        <row r="1496">
          <cell r="A1496">
            <v>2003</v>
          </cell>
          <cell r="B1496">
            <v>4</v>
          </cell>
          <cell r="C1496" t="str">
            <v>410</v>
          </cell>
          <cell r="D1496">
            <v>1</v>
          </cell>
          <cell r="E1496">
            <v>1</v>
          </cell>
          <cell r="F1496">
            <v>4</v>
          </cell>
          <cell r="G1496">
            <v>4600</v>
          </cell>
          <cell r="H1496">
            <v>4</v>
          </cell>
          <cell r="I1496" t="str">
            <v>I</v>
          </cell>
          <cell r="J1496">
            <v>18</v>
          </cell>
          <cell r="K1496">
            <v>3300</v>
          </cell>
          <cell r="L1496">
            <v>1</v>
          </cell>
          <cell r="M1496">
            <v>1</v>
          </cell>
          <cell r="N1496">
            <v>13125000</v>
          </cell>
        </row>
        <row r="1497">
          <cell r="A1497">
            <v>2003</v>
          </cell>
          <cell r="B1497">
            <v>4</v>
          </cell>
          <cell r="C1497" t="str">
            <v>410</v>
          </cell>
          <cell r="D1497">
            <v>1</v>
          </cell>
          <cell r="E1497">
            <v>1</v>
          </cell>
          <cell r="F1497">
            <v>4</v>
          </cell>
          <cell r="G1497">
            <v>4600</v>
          </cell>
          <cell r="H1497">
            <v>4</v>
          </cell>
          <cell r="I1497" t="str">
            <v>I</v>
          </cell>
          <cell r="J1497">
            <v>18</v>
          </cell>
          <cell r="K1497">
            <v>3400</v>
          </cell>
          <cell r="L1497">
            <v>1</v>
          </cell>
          <cell r="M1497">
            <v>1</v>
          </cell>
          <cell r="N1497">
            <v>2420000</v>
          </cell>
        </row>
        <row r="1498">
          <cell r="A1498">
            <v>2003</v>
          </cell>
          <cell r="B1498">
            <v>4</v>
          </cell>
          <cell r="C1498" t="str">
            <v>410</v>
          </cell>
          <cell r="D1498">
            <v>1</v>
          </cell>
          <cell r="E1498">
            <v>1</v>
          </cell>
          <cell r="F1498">
            <v>4</v>
          </cell>
          <cell r="G1498">
            <v>4600</v>
          </cell>
          <cell r="H1498">
            <v>4</v>
          </cell>
          <cell r="I1498" t="str">
            <v>I</v>
          </cell>
          <cell r="J1498">
            <v>18</v>
          </cell>
          <cell r="K1498">
            <v>3500</v>
          </cell>
          <cell r="L1498">
            <v>1</v>
          </cell>
          <cell r="M1498">
            <v>1</v>
          </cell>
          <cell r="N1498">
            <v>2769000</v>
          </cell>
        </row>
        <row r="1499">
          <cell r="A1499">
            <v>2003</v>
          </cell>
          <cell r="B1499">
            <v>4</v>
          </cell>
          <cell r="C1499" t="str">
            <v>410</v>
          </cell>
          <cell r="D1499">
            <v>1</v>
          </cell>
          <cell r="E1499">
            <v>1</v>
          </cell>
          <cell r="F1499">
            <v>4</v>
          </cell>
          <cell r="G1499">
            <v>4600</v>
          </cell>
          <cell r="H1499">
            <v>4</v>
          </cell>
          <cell r="I1499" t="str">
            <v>I</v>
          </cell>
          <cell r="J1499">
            <v>18</v>
          </cell>
          <cell r="K1499">
            <v>3600</v>
          </cell>
          <cell r="L1499">
            <v>1</v>
          </cell>
          <cell r="M1499">
            <v>1</v>
          </cell>
          <cell r="N1499">
            <v>7000000</v>
          </cell>
        </row>
        <row r="1500">
          <cell r="A1500">
            <v>2003</v>
          </cell>
          <cell r="B1500">
            <v>4</v>
          </cell>
          <cell r="C1500" t="str">
            <v>410</v>
          </cell>
          <cell r="D1500">
            <v>1</v>
          </cell>
          <cell r="E1500">
            <v>1</v>
          </cell>
          <cell r="F1500">
            <v>4</v>
          </cell>
          <cell r="G1500">
            <v>4600</v>
          </cell>
          <cell r="H1500">
            <v>4</v>
          </cell>
          <cell r="I1500" t="str">
            <v>I</v>
          </cell>
          <cell r="J1500">
            <v>18</v>
          </cell>
          <cell r="K1500">
            <v>3700</v>
          </cell>
          <cell r="L1500">
            <v>1</v>
          </cell>
          <cell r="M1500">
            <v>1</v>
          </cell>
          <cell r="N1500">
            <v>5600000</v>
          </cell>
        </row>
        <row r="1501">
          <cell r="A1501">
            <v>2003</v>
          </cell>
          <cell r="B1501">
            <v>4</v>
          </cell>
          <cell r="C1501" t="str">
            <v>410</v>
          </cell>
          <cell r="D1501">
            <v>1</v>
          </cell>
          <cell r="E1501">
            <v>1</v>
          </cell>
          <cell r="F1501">
            <v>4</v>
          </cell>
          <cell r="G1501">
            <v>4600</v>
          </cell>
          <cell r="H1501">
            <v>4</v>
          </cell>
          <cell r="I1501" t="str">
            <v>I</v>
          </cell>
          <cell r="J1501">
            <v>18</v>
          </cell>
          <cell r="K1501">
            <v>5200</v>
          </cell>
          <cell r="L1501">
            <v>2</v>
          </cell>
          <cell r="M1501">
            <v>1</v>
          </cell>
          <cell r="N1501">
            <v>1308000</v>
          </cell>
        </row>
        <row r="1502">
          <cell r="A1502">
            <v>2003</v>
          </cell>
          <cell r="B1502">
            <v>4</v>
          </cell>
          <cell r="C1502" t="str">
            <v>410</v>
          </cell>
          <cell r="D1502">
            <v>1</v>
          </cell>
          <cell r="E1502">
            <v>1</v>
          </cell>
          <cell r="F1502">
            <v>4</v>
          </cell>
          <cell r="G1502">
            <v>4600</v>
          </cell>
          <cell r="H1502">
            <v>4</v>
          </cell>
          <cell r="I1502" t="str">
            <v>I</v>
          </cell>
          <cell r="J1502">
            <v>19</v>
          </cell>
          <cell r="K1502">
            <v>3100</v>
          </cell>
          <cell r="L1502">
            <v>1</v>
          </cell>
          <cell r="M1502">
            <v>1</v>
          </cell>
          <cell r="N1502">
            <v>2360676</v>
          </cell>
        </row>
        <row r="1503">
          <cell r="A1503">
            <v>2003</v>
          </cell>
          <cell r="B1503">
            <v>4</v>
          </cell>
          <cell r="C1503" t="str">
            <v>410</v>
          </cell>
          <cell r="D1503">
            <v>1</v>
          </cell>
          <cell r="E1503">
            <v>1</v>
          </cell>
          <cell r="F1503">
            <v>4</v>
          </cell>
          <cell r="G1503">
            <v>4600</v>
          </cell>
          <cell r="H1503">
            <v>4</v>
          </cell>
          <cell r="I1503" t="str">
            <v>I</v>
          </cell>
          <cell r="J1503">
            <v>19</v>
          </cell>
          <cell r="K1503">
            <v>3300</v>
          </cell>
          <cell r="L1503">
            <v>1</v>
          </cell>
          <cell r="M1503">
            <v>1</v>
          </cell>
          <cell r="N1503">
            <v>2332644</v>
          </cell>
        </row>
        <row r="1504">
          <cell r="A1504">
            <v>2003</v>
          </cell>
          <cell r="B1504">
            <v>4</v>
          </cell>
          <cell r="C1504" t="str">
            <v>410</v>
          </cell>
          <cell r="D1504">
            <v>1</v>
          </cell>
          <cell r="E1504">
            <v>1</v>
          </cell>
          <cell r="F1504">
            <v>4</v>
          </cell>
          <cell r="G1504">
            <v>4600</v>
          </cell>
          <cell r="H1504">
            <v>4</v>
          </cell>
          <cell r="I1504" t="str">
            <v>I</v>
          </cell>
          <cell r="J1504">
            <v>19</v>
          </cell>
          <cell r="K1504">
            <v>3400</v>
          </cell>
          <cell r="L1504">
            <v>1</v>
          </cell>
          <cell r="M1504">
            <v>1</v>
          </cell>
          <cell r="N1504">
            <v>15017022</v>
          </cell>
        </row>
        <row r="1505">
          <cell r="A1505">
            <v>2003</v>
          </cell>
          <cell r="B1505">
            <v>4</v>
          </cell>
          <cell r="C1505" t="str">
            <v>410</v>
          </cell>
          <cell r="D1505">
            <v>1</v>
          </cell>
          <cell r="E1505">
            <v>1</v>
          </cell>
          <cell r="F1505">
            <v>4</v>
          </cell>
          <cell r="G1505">
            <v>4600</v>
          </cell>
          <cell r="H1505">
            <v>4</v>
          </cell>
          <cell r="I1505" t="str">
            <v>I</v>
          </cell>
          <cell r="J1505">
            <v>19</v>
          </cell>
          <cell r="K1505">
            <v>5200</v>
          </cell>
          <cell r="L1505">
            <v>2</v>
          </cell>
          <cell r="M1505">
            <v>1</v>
          </cell>
          <cell r="N1505">
            <v>2873657</v>
          </cell>
        </row>
        <row r="1506">
          <cell r="A1506">
            <v>2003</v>
          </cell>
          <cell r="B1506">
            <v>4</v>
          </cell>
          <cell r="C1506" t="str">
            <v>410</v>
          </cell>
          <cell r="D1506">
            <v>1</v>
          </cell>
          <cell r="E1506">
            <v>1</v>
          </cell>
          <cell r="F1506">
            <v>4</v>
          </cell>
          <cell r="G1506">
            <v>4600</v>
          </cell>
          <cell r="H1506">
            <v>4</v>
          </cell>
          <cell r="I1506" t="str">
            <v>P</v>
          </cell>
          <cell r="J1506">
            <v>1</v>
          </cell>
          <cell r="K1506">
            <v>1103</v>
          </cell>
          <cell r="L1506">
            <v>1</v>
          </cell>
          <cell r="M1506">
            <v>1</v>
          </cell>
          <cell r="N1506">
            <v>13527878</v>
          </cell>
        </row>
        <row r="1507">
          <cell r="A1507">
            <v>2003</v>
          </cell>
          <cell r="B1507">
            <v>4</v>
          </cell>
          <cell r="C1507" t="str">
            <v>410</v>
          </cell>
          <cell r="D1507">
            <v>1</v>
          </cell>
          <cell r="E1507">
            <v>1</v>
          </cell>
          <cell r="F1507">
            <v>4</v>
          </cell>
          <cell r="G1507">
            <v>4600</v>
          </cell>
          <cell r="H1507">
            <v>4</v>
          </cell>
          <cell r="I1507" t="str">
            <v>P</v>
          </cell>
          <cell r="J1507">
            <v>1</v>
          </cell>
          <cell r="K1507">
            <v>1201</v>
          </cell>
          <cell r="L1507">
            <v>1</v>
          </cell>
          <cell r="M1507">
            <v>1</v>
          </cell>
          <cell r="N1507">
            <v>1904872</v>
          </cell>
        </row>
        <row r="1508">
          <cell r="A1508">
            <v>2003</v>
          </cell>
          <cell r="B1508">
            <v>4</v>
          </cell>
          <cell r="C1508" t="str">
            <v>410</v>
          </cell>
          <cell r="D1508">
            <v>1</v>
          </cell>
          <cell r="E1508">
            <v>1</v>
          </cell>
          <cell r="F1508">
            <v>4</v>
          </cell>
          <cell r="G1508">
            <v>4600</v>
          </cell>
          <cell r="H1508">
            <v>4</v>
          </cell>
          <cell r="I1508" t="str">
            <v>P</v>
          </cell>
          <cell r="J1508">
            <v>1</v>
          </cell>
          <cell r="K1508">
            <v>1305</v>
          </cell>
          <cell r="L1508">
            <v>1</v>
          </cell>
          <cell r="M1508">
            <v>1</v>
          </cell>
          <cell r="N1508">
            <v>375773</v>
          </cell>
        </row>
        <row r="1509">
          <cell r="A1509">
            <v>2003</v>
          </cell>
          <cell r="B1509">
            <v>4</v>
          </cell>
          <cell r="C1509" t="str">
            <v>410</v>
          </cell>
          <cell r="D1509">
            <v>1</v>
          </cell>
          <cell r="E1509">
            <v>1</v>
          </cell>
          <cell r="F1509">
            <v>4</v>
          </cell>
          <cell r="G1509">
            <v>4600</v>
          </cell>
          <cell r="H1509">
            <v>4</v>
          </cell>
          <cell r="I1509" t="str">
            <v>P</v>
          </cell>
          <cell r="J1509">
            <v>1</v>
          </cell>
          <cell r="K1509">
            <v>1306</v>
          </cell>
          <cell r="L1509">
            <v>1</v>
          </cell>
          <cell r="M1509">
            <v>1</v>
          </cell>
          <cell r="N1509">
            <v>1714750</v>
          </cell>
        </row>
        <row r="1510">
          <cell r="A1510">
            <v>2003</v>
          </cell>
          <cell r="B1510">
            <v>4</v>
          </cell>
          <cell r="C1510" t="str">
            <v>410</v>
          </cell>
          <cell r="D1510">
            <v>1</v>
          </cell>
          <cell r="E1510">
            <v>1</v>
          </cell>
          <cell r="F1510">
            <v>4</v>
          </cell>
          <cell r="G1510">
            <v>4600</v>
          </cell>
          <cell r="H1510">
            <v>4</v>
          </cell>
          <cell r="I1510" t="str">
            <v>P</v>
          </cell>
          <cell r="J1510">
            <v>1</v>
          </cell>
          <cell r="K1510">
            <v>1507</v>
          </cell>
          <cell r="L1510">
            <v>1</v>
          </cell>
          <cell r="M1510">
            <v>1</v>
          </cell>
          <cell r="N1510">
            <v>458184</v>
          </cell>
        </row>
        <row r="1511">
          <cell r="A1511">
            <v>2003</v>
          </cell>
          <cell r="B1511">
            <v>4</v>
          </cell>
          <cell r="C1511" t="str">
            <v>410</v>
          </cell>
          <cell r="D1511">
            <v>1</v>
          </cell>
          <cell r="E1511">
            <v>1</v>
          </cell>
          <cell r="F1511">
            <v>4</v>
          </cell>
          <cell r="G1511">
            <v>4600</v>
          </cell>
          <cell r="H1511">
            <v>4</v>
          </cell>
          <cell r="I1511" t="str">
            <v>P</v>
          </cell>
          <cell r="J1511">
            <v>1</v>
          </cell>
          <cell r="K1511">
            <v>1508</v>
          </cell>
          <cell r="L1511">
            <v>1</v>
          </cell>
          <cell r="M1511">
            <v>1</v>
          </cell>
          <cell r="N1511">
            <v>270557</v>
          </cell>
        </row>
        <row r="1512">
          <cell r="A1512">
            <v>2003</v>
          </cell>
          <cell r="B1512">
            <v>4</v>
          </cell>
          <cell r="C1512" t="str">
            <v>410</v>
          </cell>
          <cell r="D1512">
            <v>1</v>
          </cell>
          <cell r="E1512">
            <v>1</v>
          </cell>
          <cell r="F1512">
            <v>4</v>
          </cell>
          <cell r="G1512">
            <v>4600</v>
          </cell>
          <cell r="H1512">
            <v>4</v>
          </cell>
          <cell r="I1512" t="str">
            <v>P</v>
          </cell>
          <cell r="J1512">
            <v>1</v>
          </cell>
          <cell r="K1512">
            <v>1509</v>
          </cell>
          <cell r="L1512">
            <v>1</v>
          </cell>
          <cell r="M1512">
            <v>1</v>
          </cell>
          <cell r="N1512">
            <v>15627595</v>
          </cell>
        </row>
        <row r="1513">
          <cell r="A1513">
            <v>2003</v>
          </cell>
          <cell r="B1513">
            <v>4</v>
          </cell>
          <cell r="C1513" t="str">
            <v>410</v>
          </cell>
          <cell r="D1513">
            <v>1</v>
          </cell>
          <cell r="E1513">
            <v>1</v>
          </cell>
          <cell r="F1513">
            <v>4</v>
          </cell>
          <cell r="G1513">
            <v>4600</v>
          </cell>
          <cell r="H1513">
            <v>4</v>
          </cell>
          <cell r="I1513" t="str">
            <v>P</v>
          </cell>
          <cell r="J1513">
            <v>1</v>
          </cell>
          <cell r="K1513">
            <v>1511</v>
          </cell>
          <cell r="L1513">
            <v>1</v>
          </cell>
          <cell r="M1513">
            <v>1</v>
          </cell>
          <cell r="N1513">
            <v>717504</v>
          </cell>
        </row>
        <row r="1514">
          <cell r="A1514">
            <v>2003</v>
          </cell>
          <cell r="B1514">
            <v>4</v>
          </cell>
          <cell r="C1514" t="str">
            <v>410</v>
          </cell>
          <cell r="D1514">
            <v>1</v>
          </cell>
          <cell r="E1514">
            <v>1</v>
          </cell>
          <cell r="F1514">
            <v>4</v>
          </cell>
          <cell r="G1514">
            <v>4600</v>
          </cell>
          <cell r="H1514">
            <v>4</v>
          </cell>
          <cell r="I1514" t="str">
            <v>P</v>
          </cell>
          <cell r="J1514">
            <v>1</v>
          </cell>
          <cell r="K1514">
            <v>2100</v>
          </cell>
          <cell r="L1514">
            <v>1</v>
          </cell>
          <cell r="M1514">
            <v>1</v>
          </cell>
          <cell r="N1514">
            <v>713289</v>
          </cell>
        </row>
        <row r="1515">
          <cell r="A1515">
            <v>2003</v>
          </cell>
          <cell r="B1515">
            <v>4</v>
          </cell>
          <cell r="C1515" t="str">
            <v>410</v>
          </cell>
          <cell r="D1515">
            <v>1</v>
          </cell>
          <cell r="E1515">
            <v>1</v>
          </cell>
          <cell r="F1515">
            <v>4</v>
          </cell>
          <cell r="G1515">
            <v>4600</v>
          </cell>
          <cell r="H1515">
            <v>4</v>
          </cell>
          <cell r="I1515" t="str">
            <v>P</v>
          </cell>
          <cell r="J1515">
            <v>1</v>
          </cell>
          <cell r="K1515">
            <v>2200</v>
          </cell>
          <cell r="L1515">
            <v>1</v>
          </cell>
          <cell r="M1515">
            <v>1</v>
          </cell>
          <cell r="N1515">
            <v>74130</v>
          </cell>
        </row>
        <row r="1516">
          <cell r="A1516">
            <v>2003</v>
          </cell>
          <cell r="B1516">
            <v>4</v>
          </cell>
          <cell r="C1516" t="str">
            <v>410</v>
          </cell>
          <cell r="D1516">
            <v>1</v>
          </cell>
          <cell r="E1516">
            <v>1</v>
          </cell>
          <cell r="F1516">
            <v>4</v>
          </cell>
          <cell r="G1516">
            <v>4600</v>
          </cell>
          <cell r="H1516">
            <v>4</v>
          </cell>
          <cell r="I1516" t="str">
            <v>P</v>
          </cell>
          <cell r="J1516">
            <v>1</v>
          </cell>
          <cell r="K1516">
            <v>2300</v>
          </cell>
          <cell r="L1516">
            <v>1</v>
          </cell>
          <cell r="M1516">
            <v>1</v>
          </cell>
          <cell r="N1516">
            <v>189919</v>
          </cell>
        </row>
        <row r="1517">
          <cell r="A1517">
            <v>2003</v>
          </cell>
          <cell r="B1517">
            <v>4</v>
          </cell>
          <cell r="C1517" t="str">
            <v>410</v>
          </cell>
          <cell r="D1517">
            <v>1</v>
          </cell>
          <cell r="E1517">
            <v>1</v>
          </cell>
          <cell r="F1517">
            <v>4</v>
          </cell>
          <cell r="G1517">
            <v>4600</v>
          </cell>
          <cell r="H1517">
            <v>4</v>
          </cell>
          <cell r="I1517" t="str">
            <v>P</v>
          </cell>
          <cell r="J1517">
            <v>1</v>
          </cell>
          <cell r="K1517">
            <v>2400</v>
          </cell>
          <cell r="L1517">
            <v>1</v>
          </cell>
          <cell r="M1517">
            <v>1</v>
          </cell>
          <cell r="N1517">
            <v>16006</v>
          </cell>
        </row>
        <row r="1518">
          <cell r="A1518">
            <v>2003</v>
          </cell>
          <cell r="B1518">
            <v>4</v>
          </cell>
          <cell r="C1518" t="str">
            <v>410</v>
          </cell>
          <cell r="D1518">
            <v>1</v>
          </cell>
          <cell r="E1518">
            <v>1</v>
          </cell>
          <cell r="F1518">
            <v>4</v>
          </cell>
          <cell r="G1518">
            <v>4600</v>
          </cell>
          <cell r="H1518">
            <v>4</v>
          </cell>
          <cell r="I1518" t="str">
            <v>P</v>
          </cell>
          <cell r="J1518">
            <v>1</v>
          </cell>
          <cell r="K1518">
            <v>2500</v>
          </cell>
          <cell r="L1518">
            <v>1</v>
          </cell>
          <cell r="M1518">
            <v>1</v>
          </cell>
          <cell r="N1518">
            <v>31910</v>
          </cell>
        </row>
        <row r="1519">
          <cell r="A1519">
            <v>2003</v>
          </cell>
          <cell r="B1519">
            <v>4</v>
          </cell>
          <cell r="C1519" t="str">
            <v>410</v>
          </cell>
          <cell r="D1519">
            <v>1</v>
          </cell>
          <cell r="E1519">
            <v>1</v>
          </cell>
          <cell r="F1519">
            <v>4</v>
          </cell>
          <cell r="G1519">
            <v>4600</v>
          </cell>
          <cell r="H1519">
            <v>4</v>
          </cell>
          <cell r="I1519" t="str">
            <v>P</v>
          </cell>
          <cell r="J1519">
            <v>1</v>
          </cell>
          <cell r="K1519">
            <v>2700</v>
          </cell>
          <cell r="L1519">
            <v>1</v>
          </cell>
          <cell r="M1519">
            <v>1</v>
          </cell>
          <cell r="N1519">
            <v>16782</v>
          </cell>
        </row>
        <row r="1520">
          <cell r="A1520">
            <v>2003</v>
          </cell>
          <cell r="B1520">
            <v>4</v>
          </cell>
          <cell r="C1520" t="str">
            <v>410</v>
          </cell>
          <cell r="D1520">
            <v>1</v>
          </cell>
          <cell r="E1520">
            <v>1</v>
          </cell>
          <cell r="F1520">
            <v>4</v>
          </cell>
          <cell r="G1520">
            <v>4600</v>
          </cell>
          <cell r="H1520">
            <v>4</v>
          </cell>
          <cell r="I1520" t="str">
            <v>P</v>
          </cell>
          <cell r="J1520">
            <v>1</v>
          </cell>
          <cell r="K1520">
            <v>3100</v>
          </cell>
          <cell r="L1520">
            <v>1</v>
          </cell>
          <cell r="M1520">
            <v>1</v>
          </cell>
          <cell r="N1520">
            <v>96838</v>
          </cell>
        </row>
        <row r="1521">
          <cell r="A1521">
            <v>2003</v>
          </cell>
          <cell r="B1521">
            <v>4</v>
          </cell>
          <cell r="C1521" t="str">
            <v>410</v>
          </cell>
          <cell r="D1521">
            <v>1</v>
          </cell>
          <cell r="E1521">
            <v>1</v>
          </cell>
          <cell r="F1521">
            <v>4</v>
          </cell>
          <cell r="G1521">
            <v>4600</v>
          </cell>
          <cell r="H1521">
            <v>4</v>
          </cell>
          <cell r="I1521" t="str">
            <v>P</v>
          </cell>
          <cell r="J1521">
            <v>1</v>
          </cell>
          <cell r="K1521">
            <v>3300</v>
          </cell>
          <cell r="L1521">
            <v>1</v>
          </cell>
          <cell r="M1521">
            <v>1</v>
          </cell>
          <cell r="N1521">
            <v>1066033</v>
          </cell>
        </row>
        <row r="1522">
          <cell r="A1522">
            <v>2003</v>
          </cell>
          <cell r="B1522">
            <v>4</v>
          </cell>
          <cell r="C1522" t="str">
            <v>410</v>
          </cell>
          <cell r="D1522">
            <v>1</v>
          </cell>
          <cell r="E1522">
            <v>1</v>
          </cell>
          <cell r="F1522">
            <v>4</v>
          </cell>
          <cell r="G1522">
            <v>4600</v>
          </cell>
          <cell r="H1522">
            <v>4</v>
          </cell>
          <cell r="I1522" t="str">
            <v>P</v>
          </cell>
          <cell r="J1522">
            <v>1</v>
          </cell>
          <cell r="K1522">
            <v>3400</v>
          </cell>
          <cell r="L1522">
            <v>1</v>
          </cell>
          <cell r="M1522">
            <v>1</v>
          </cell>
          <cell r="N1522">
            <v>166106</v>
          </cell>
        </row>
        <row r="1523">
          <cell r="A1523">
            <v>2003</v>
          </cell>
          <cell r="B1523">
            <v>4</v>
          </cell>
          <cell r="C1523" t="str">
            <v>410</v>
          </cell>
          <cell r="D1523">
            <v>1</v>
          </cell>
          <cell r="E1523">
            <v>1</v>
          </cell>
          <cell r="F1523">
            <v>4</v>
          </cell>
          <cell r="G1523">
            <v>4600</v>
          </cell>
          <cell r="H1523">
            <v>4</v>
          </cell>
          <cell r="I1523" t="str">
            <v>P</v>
          </cell>
          <cell r="J1523">
            <v>1</v>
          </cell>
          <cell r="K1523">
            <v>3600</v>
          </cell>
          <cell r="L1523">
            <v>1</v>
          </cell>
          <cell r="M1523">
            <v>1</v>
          </cell>
          <cell r="N1523">
            <v>199540</v>
          </cell>
        </row>
        <row r="1524">
          <cell r="A1524">
            <v>2003</v>
          </cell>
          <cell r="B1524">
            <v>4</v>
          </cell>
          <cell r="C1524" t="str">
            <v>410</v>
          </cell>
          <cell r="D1524">
            <v>1</v>
          </cell>
          <cell r="E1524">
            <v>1</v>
          </cell>
          <cell r="F1524">
            <v>4</v>
          </cell>
          <cell r="G1524">
            <v>4600</v>
          </cell>
          <cell r="H1524">
            <v>4</v>
          </cell>
          <cell r="I1524" t="str">
            <v>P</v>
          </cell>
          <cell r="J1524">
            <v>1</v>
          </cell>
          <cell r="K1524">
            <v>3800</v>
          </cell>
          <cell r="L1524">
            <v>1</v>
          </cell>
          <cell r="M1524">
            <v>1</v>
          </cell>
          <cell r="N1524">
            <v>2872054</v>
          </cell>
        </row>
        <row r="1525">
          <cell r="A1525">
            <v>2003</v>
          </cell>
          <cell r="B1525">
            <v>4</v>
          </cell>
          <cell r="C1525" t="str">
            <v>410</v>
          </cell>
          <cell r="D1525">
            <v>1</v>
          </cell>
          <cell r="E1525">
            <v>1</v>
          </cell>
          <cell r="F1525">
            <v>4</v>
          </cell>
          <cell r="G1525">
            <v>4600</v>
          </cell>
          <cell r="H1525">
            <v>4</v>
          </cell>
          <cell r="I1525" t="str">
            <v>P</v>
          </cell>
          <cell r="J1525">
            <v>1</v>
          </cell>
          <cell r="K1525">
            <v>7500</v>
          </cell>
          <cell r="L1525">
            <v>1</v>
          </cell>
          <cell r="M1525">
            <v>1</v>
          </cell>
          <cell r="N1525">
            <v>1700000</v>
          </cell>
        </row>
        <row r="1526">
          <cell r="A1526">
            <v>2003</v>
          </cell>
          <cell r="B1526">
            <v>4</v>
          </cell>
          <cell r="C1526" t="str">
            <v>411</v>
          </cell>
          <cell r="D1526">
            <v>1</v>
          </cell>
          <cell r="E1526">
            <v>1</v>
          </cell>
          <cell r="F1526">
            <v>4</v>
          </cell>
          <cell r="G1526">
            <v>4600</v>
          </cell>
          <cell r="H1526">
            <v>1</v>
          </cell>
          <cell r="I1526" t="str">
            <v>P</v>
          </cell>
          <cell r="J1526">
            <v>1</v>
          </cell>
          <cell r="K1526">
            <v>1103</v>
          </cell>
          <cell r="L1526">
            <v>1</v>
          </cell>
          <cell r="M1526">
            <v>1</v>
          </cell>
          <cell r="N1526">
            <v>3980054</v>
          </cell>
        </row>
        <row r="1527">
          <cell r="A1527">
            <v>2003</v>
          </cell>
          <cell r="B1527">
            <v>4</v>
          </cell>
          <cell r="C1527" t="str">
            <v>411</v>
          </cell>
          <cell r="D1527">
            <v>1</v>
          </cell>
          <cell r="E1527">
            <v>1</v>
          </cell>
          <cell r="F1527">
            <v>4</v>
          </cell>
          <cell r="G1527">
            <v>4600</v>
          </cell>
          <cell r="H1527">
            <v>1</v>
          </cell>
          <cell r="I1527" t="str">
            <v>P</v>
          </cell>
          <cell r="J1527">
            <v>1</v>
          </cell>
          <cell r="K1527">
            <v>1201</v>
          </cell>
          <cell r="L1527">
            <v>1</v>
          </cell>
          <cell r="M1527">
            <v>1</v>
          </cell>
          <cell r="N1527">
            <v>859233</v>
          </cell>
        </row>
        <row r="1528">
          <cell r="A1528">
            <v>2003</v>
          </cell>
          <cell r="B1528">
            <v>4</v>
          </cell>
          <cell r="C1528" t="str">
            <v>411</v>
          </cell>
          <cell r="D1528">
            <v>1</v>
          </cell>
          <cell r="E1528">
            <v>1</v>
          </cell>
          <cell r="F1528">
            <v>4</v>
          </cell>
          <cell r="G1528">
            <v>4600</v>
          </cell>
          <cell r="H1528">
            <v>1</v>
          </cell>
          <cell r="I1528" t="str">
            <v>P</v>
          </cell>
          <cell r="J1528">
            <v>1</v>
          </cell>
          <cell r="K1528">
            <v>1305</v>
          </cell>
          <cell r="L1528">
            <v>1</v>
          </cell>
          <cell r="M1528">
            <v>1</v>
          </cell>
          <cell r="N1528">
            <v>110558</v>
          </cell>
        </row>
        <row r="1529">
          <cell r="A1529">
            <v>2003</v>
          </cell>
          <cell r="B1529">
            <v>4</v>
          </cell>
          <cell r="C1529" t="str">
            <v>411</v>
          </cell>
          <cell r="D1529">
            <v>1</v>
          </cell>
          <cell r="E1529">
            <v>1</v>
          </cell>
          <cell r="F1529">
            <v>4</v>
          </cell>
          <cell r="G1529">
            <v>4600</v>
          </cell>
          <cell r="H1529">
            <v>1</v>
          </cell>
          <cell r="I1529" t="str">
            <v>P</v>
          </cell>
          <cell r="J1529">
            <v>1</v>
          </cell>
          <cell r="K1529">
            <v>1306</v>
          </cell>
          <cell r="L1529">
            <v>1</v>
          </cell>
          <cell r="M1529">
            <v>1</v>
          </cell>
          <cell r="N1529">
            <v>537697</v>
          </cell>
        </row>
        <row r="1530">
          <cell r="A1530">
            <v>2003</v>
          </cell>
          <cell r="B1530">
            <v>4</v>
          </cell>
          <cell r="C1530" t="str">
            <v>411</v>
          </cell>
          <cell r="D1530">
            <v>1</v>
          </cell>
          <cell r="E1530">
            <v>1</v>
          </cell>
          <cell r="F1530">
            <v>4</v>
          </cell>
          <cell r="G1530">
            <v>4600</v>
          </cell>
          <cell r="H1530">
            <v>1</v>
          </cell>
          <cell r="I1530" t="str">
            <v>P</v>
          </cell>
          <cell r="J1530">
            <v>1</v>
          </cell>
          <cell r="K1530">
            <v>1507</v>
          </cell>
          <cell r="L1530">
            <v>1</v>
          </cell>
          <cell r="M1530">
            <v>1</v>
          </cell>
          <cell r="N1530">
            <v>86616</v>
          </cell>
        </row>
        <row r="1531">
          <cell r="A1531">
            <v>2003</v>
          </cell>
          <cell r="B1531">
            <v>4</v>
          </cell>
          <cell r="C1531" t="str">
            <v>411</v>
          </cell>
          <cell r="D1531">
            <v>1</v>
          </cell>
          <cell r="E1531">
            <v>1</v>
          </cell>
          <cell r="F1531">
            <v>4</v>
          </cell>
          <cell r="G1531">
            <v>4600</v>
          </cell>
          <cell r="H1531">
            <v>1</v>
          </cell>
          <cell r="I1531" t="str">
            <v>P</v>
          </cell>
          <cell r="J1531">
            <v>1</v>
          </cell>
          <cell r="K1531">
            <v>1508</v>
          </cell>
          <cell r="L1531">
            <v>1</v>
          </cell>
          <cell r="M1531">
            <v>1</v>
          </cell>
          <cell r="N1531">
            <v>79600</v>
          </cell>
        </row>
        <row r="1532">
          <cell r="A1532">
            <v>2003</v>
          </cell>
          <cell r="B1532">
            <v>4</v>
          </cell>
          <cell r="C1532" t="str">
            <v>411</v>
          </cell>
          <cell r="D1532">
            <v>1</v>
          </cell>
          <cell r="E1532">
            <v>1</v>
          </cell>
          <cell r="F1532">
            <v>4</v>
          </cell>
          <cell r="G1532">
            <v>4600</v>
          </cell>
          <cell r="H1532">
            <v>1</v>
          </cell>
          <cell r="I1532" t="str">
            <v>P</v>
          </cell>
          <cell r="J1532">
            <v>1</v>
          </cell>
          <cell r="K1532">
            <v>1509</v>
          </cell>
          <cell r="L1532">
            <v>1</v>
          </cell>
          <cell r="M1532">
            <v>1</v>
          </cell>
          <cell r="N1532">
            <v>9649914</v>
          </cell>
        </row>
        <row r="1533">
          <cell r="A1533">
            <v>2003</v>
          </cell>
          <cell r="B1533">
            <v>4</v>
          </cell>
          <cell r="C1533" t="str">
            <v>411</v>
          </cell>
          <cell r="D1533">
            <v>1</v>
          </cell>
          <cell r="E1533">
            <v>1</v>
          </cell>
          <cell r="F1533">
            <v>4</v>
          </cell>
          <cell r="G1533">
            <v>4600</v>
          </cell>
          <cell r="H1533">
            <v>1</v>
          </cell>
          <cell r="I1533" t="str">
            <v>P</v>
          </cell>
          <cell r="J1533">
            <v>1</v>
          </cell>
          <cell r="K1533">
            <v>1511</v>
          </cell>
          <cell r="L1533">
            <v>1</v>
          </cell>
          <cell r="M1533">
            <v>1</v>
          </cell>
          <cell r="N1533">
            <v>67488</v>
          </cell>
        </row>
        <row r="1534">
          <cell r="A1534">
            <v>2003</v>
          </cell>
          <cell r="B1534">
            <v>4</v>
          </cell>
          <cell r="C1534" t="str">
            <v>411</v>
          </cell>
          <cell r="D1534">
            <v>1</v>
          </cell>
          <cell r="E1534">
            <v>1</v>
          </cell>
          <cell r="F1534">
            <v>4</v>
          </cell>
          <cell r="G1534">
            <v>4600</v>
          </cell>
          <cell r="H1534">
            <v>1</v>
          </cell>
          <cell r="I1534" t="str">
            <v>P</v>
          </cell>
          <cell r="J1534">
            <v>22</v>
          </cell>
          <cell r="K1534">
            <v>2100</v>
          </cell>
          <cell r="L1534">
            <v>1</v>
          </cell>
          <cell r="M1534">
            <v>1</v>
          </cell>
          <cell r="N1534">
            <v>235039</v>
          </cell>
        </row>
        <row r="1535">
          <cell r="A1535">
            <v>2003</v>
          </cell>
          <cell r="B1535">
            <v>4</v>
          </cell>
          <cell r="C1535" t="str">
            <v>411</v>
          </cell>
          <cell r="D1535">
            <v>1</v>
          </cell>
          <cell r="E1535">
            <v>1</v>
          </cell>
          <cell r="F1535">
            <v>4</v>
          </cell>
          <cell r="G1535">
            <v>4600</v>
          </cell>
          <cell r="H1535">
            <v>1</v>
          </cell>
          <cell r="I1535" t="str">
            <v>P</v>
          </cell>
          <cell r="J1535">
            <v>22</v>
          </cell>
          <cell r="K1535">
            <v>2200</v>
          </cell>
          <cell r="L1535">
            <v>1</v>
          </cell>
          <cell r="M1535">
            <v>1</v>
          </cell>
          <cell r="N1535">
            <v>36800</v>
          </cell>
        </row>
        <row r="1536">
          <cell r="A1536">
            <v>2003</v>
          </cell>
          <cell r="B1536">
            <v>4</v>
          </cell>
          <cell r="C1536" t="str">
            <v>411</v>
          </cell>
          <cell r="D1536">
            <v>1</v>
          </cell>
          <cell r="E1536">
            <v>1</v>
          </cell>
          <cell r="F1536">
            <v>4</v>
          </cell>
          <cell r="G1536">
            <v>4600</v>
          </cell>
          <cell r="H1536">
            <v>1</v>
          </cell>
          <cell r="I1536" t="str">
            <v>P</v>
          </cell>
          <cell r="J1536">
            <v>22</v>
          </cell>
          <cell r="K1536">
            <v>2300</v>
          </cell>
          <cell r="L1536">
            <v>1</v>
          </cell>
          <cell r="M1536">
            <v>1</v>
          </cell>
          <cell r="N1536">
            <v>5828</v>
          </cell>
        </row>
        <row r="1537">
          <cell r="A1537">
            <v>2003</v>
          </cell>
          <cell r="B1537">
            <v>4</v>
          </cell>
          <cell r="C1537" t="str">
            <v>411</v>
          </cell>
          <cell r="D1537">
            <v>1</v>
          </cell>
          <cell r="E1537">
            <v>1</v>
          </cell>
          <cell r="F1537">
            <v>4</v>
          </cell>
          <cell r="G1537">
            <v>4600</v>
          </cell>
          <cell r="H1537">
            <v>1</v>
          </cell>
          <cell r="I1537" t="str">
            <v>P</v>
          </cell>
          <cell r="J1537">
            <v>22</v>
          </cell>
          <cell r="K1537">
            <v>2400</v>
          </cell>
          <cell r="L1537">
            <v>1</v>
          </cell>
          <cell r="M1537">
            <v>1</v>
          </cell>
          <cell r="N1537">
            <v>956</v>
          </cell>
        </row>
        <row r="1538">
          <cell r="A1538">
            <v>2003</v>
          </cell>
          <cell r="B1538">
            <v>4</v>
          </cell>
          <cell r="C1538" t="str">
            <v>411</v>
          </cell>
          <cell r="D1538">
            <v>1</v>
          </cell>
          <cell r="E1538">
            <v>1</v>
          </cell>
          <cell r="F1538">
            <v>4</v>
          </cell>
          <cell r="G1538">
            <v>4600</v>
          </cell>
          <cell r="H1538">
            <v>1</v>
          </cell>
          <cell r="I1538" t="str">
            <v>P</v>
          </cell>
          <cell r="J1538">
            <v>22</v>
          </cell>
          <cell r="K1538">
            <v>2500</v>
          </cell>
          <cell r="L1538">
            <v>1</v>
          </cell>
          <cell r="M1538">
            <v>1</v>
          </cell>
          <cell r="N1538">
            <v>2721</v>
          </cell>
        </row>
        <row r="1539">
          <cell r="A1539">
            <v>2003</v>
          </cell>
          <cell r="B1539">
            <v>4</v>
          </cell>
          <cell r="C1539" t="str">
            <v>411</v>
          </cell>
          <cell r="D1539">
            <v>1</v>
          </cell>
          <cell r="E1539">
            <v>1</v>
          </cell>
          <cell r="F1539">
            <v>4</v>
          </cell>
          <cell r="G1539">
            <v>4600</v>
          </cell>
          <cell r="H1539">
            <v>1</v>
          </cell>
          <cell r="I1539" t="str">
            <v>P</v>
          </cell>
          <cell r="J1539">
            <v>22</v>
          </cell>
          <cell r="K1539">
            <v>2700</v>
          </cell>
          <cell r="L1539">
            <v>1</v>
          </cell>
          <cell r="M1539">
            <v>1</v>
          </cell>
          <cell r="N1539">
            <v>2257</v>
          </cell>
        </row>
        <row r="1540">
          <cell r="A1540">
            <v>2003</v>
          </cell>
          <cell r="B1540">
            <v>4</v>
          </cell>
          <cell r="C1540" t="str">
            <v>411</v>
          </cell>
          <cell r="D1540">
            <v>1</v>
          </cell>
          <cell r="E1540">
            <v>1</v>
          </cell>
          <cell r="F1540">
            <v>4</v>
          </cell>
          <cell r="G1540">
            <v>4600</v>
          </cell>
          <cell r="H1540">
            <v>1</v>
          </cell>
          <cell r="I1540" t="str">
            <v>P</v>
          </cell>
          <cell r="J1540">
            <v>22</v>
          </cell>
          <cell r="K1540">
            <v>3100</v>
          </cell>
          <cell r="L1540">
            <v>1</v>
          </cell>
          <cell r="M1540">
            <v>1</v>
          </cell>
          <cell r="N1540">
            <v>25535</v>
          </cell>
        </row>
        <row r="1541">
          <cell r="A1541">
            <v>2003</v>
          </cell>
          <cell r="B1541">
            <v>4</v>
          </cell>
          <cell r="C1541" t="str">
            <v>411</v>
          </cell>
          <cell r="D1541">
            <v>1</v>
          </cell>
          <cell r="E1541">
            <v>1</v>
          </cell>
          <cell r="F1541">
            <v>4</v>
          </cell>
          <cell r="G1541">
            <v>4600</v>
          </cell>
          <cell r="H1541">
            <v>1</v>
          </cell>
          <cell r="I1541" t="str">
            <v>P</v>
          </cell>
          <cell r="J1541">
            <v>22</v>
          </cell>
          <cell r="K1541">
            <v>3400</v>
          </cell>
          <cell r="L1541">
            <v>1</v>
          </cell>
          <cell r="M1541">
            <v>1</v>
          </cell>
          <cell r="N1541">
            <v>42000</v>
          </cell>
        </row>
        <row r="1542">
          <cell r="A1542">
            <v>2003</v>
          </cell>
          <cell r="B1542">
            <v>4</v>
          </cell>
          <cell r="C1542" t="str">
            <v>411</v>
          </cell>
          <cell r="D1542">
            <v>1</v>
          </cell>
          <cell r="E1542">
            <v>1</v>
          </cell>
          <cell r="F1542">
            <v>4</v>
          </cell>
          <cell r="G1542">
            <v>4600</v>
          </cell>
          <cell r="H1542">
            <v>1</v>
          </cell>
          <cell r="I1542" t="str">
            <v>P</v>
          </cell>
          <cell r="J1542">
            <v>22</v>
          </cell>
          <cell r="K1542">
            <v>3700</v>
          </cell>
          <cell r="L1542">
            <v>1</v>
          </cell>
          <cell r="M1542">
            <v>1</v>
          </cell>
          <cell r="N1542">
            <v>300000</v>
          </cell>
        </row>
        <row r="1543">
          <cell r="A1543">
            <v>2003</v>
          </cell>
          <cell r="B1543">
            <v>4</v>
          </cell>
          <cell r="C1543" t="str">
            <v>411</v>
          </cell>
          <cell r="D1543">
            <v>1</v>
          </cell>
          <cell r="E1543">
            <v>1</v>
          </cell>
          <cell r="F1543">
            <v>4</v>
          </cell>
          <cell r="G1543">
            <v>4600</v>
          </cell>
          <cell r="H1543">
            <v>1</v>
          </cell>
          <cell r="I1543" t="str">
            <v>P</v>
          </cell>
          <cell r="J1543">
            <v>22</v>
          </cell>
          <cell r="K1543">
            <v>3800</v>
          </cell>
          <cell r="L1543">
            <v>1</v>
          </cell>
          <cell r="M1543">
            <v>1</v>
          </cell>
          <cell r="N1543">
            <v>682377</v>
          </cell>
        </row>
        <row r="1544">
          <cell r="A1544">
            <v>2003</v>
          </cell>
          <cell r="B1544">
            <v>4</v>
          </cell>
          <cell r="C1544" t="str">
            <v>411</v>
          </cell>
          <cell r="D1544">
            <v>1</v>
          </cell>
          <cell r="E1544">
            <v>1</v>
          </cell>
          <cell r="F1544">
            <v>4</v>
          </cell>
          <cell r="G1544">
            <v>4600</v>
          </cell>
          <cell r="H1544">
            <v>1</v>
          </cell>
          <cell r="I1544" t="str">
            <v>P</v>
          </cell>
          <cell r="J1544">
            <v>22</v>
          </cell>
          <cell r="K1544">
            <v>7500</v>
          </cell>
          <cell r="L1544">
            <v>1</v>
          </cell>
          <cell r="M1544">
            <v>1</v>
          </cell>
          <cell r="N1544">
            <v>5304280</v>
          </cell>
        </row>
        <row r="1545">
          <cell r="A1545">
            <v>2003</v>
          </cell>
          <cell r="B1545">
            <v>4</v>
          </cell>
          <cell r="C1545" t="str">
            <v>500</v>
          </cell>
          <cell r="D1545">
            <v>1</v>
          </cell>
          <cell r="E1545">
            <v>1</v>
          </cell>
          <cell r="F1545">
            <v>4</v>
          </cell>
          <cell r="G1545">
            <v>4600</v>
          </cell>
          <cell r="H1545">
            <v>1</v>
          </cell>
          <cell r="I1545" t="str">
            <v>P</v>
          </cell>
          <cell r="J1545">
            <v>1</v>
          </cell>
          <cell r="K1545">
            <v>1103</v>
          </cell>
          <cell r="L1545">
            <v>1</v>
          </cell>
          <cell r="M1545">
            <v>1</v>
          </cell>
          <cell r="N1545">
            <v>1885309</v>
          </cell>
        </row>
        <row r="1546">
          <cell r="A1546">
            <v>2003</v>
          </cell>
          <cell r="B1546">
            <v>4</v>
          </cell>
          <cell r="C1546" t="str">
            <v>500</v>
          </cell>
          <cell r="D1546">
            <v>1</v>
          </cell>
          <cell r="E1546">
            <v>1</v>
          </cell>
          <cell r="F1546">
            <v>4</v>
          </cell>
          <cell r="G1546">
            <v>4600</v>
          </cell>
          <cell r="H1546">
            <v>1</v>
          </cell>
          <cell r="I1546" t="str">
            <v>P</v>
          </cell>
          <cell r="J1546">
            <v>1</v>
          </cell>
          <cell r="K1546">
            <v>1201</v>
          </cell>
          <cell r="L1546">
            <v>1</v>
          </cell>
          <cell r="M1546">
            <v>1</v>
          </cell>
          <cell r="N1546">
            <v>4647773</v>
          </cell>
        </row>
        <row r="1547">
          <cell r="A1547">
            <v>2003</v>
          </cell>
          <cell r="B1547">
            <v>4</v>
          </cell>
          <cell r="C1547" t="str">
            <v>500</v>
          </cell>
          <cell r="D1547">
            <v>1</v>
          </cell>
          <cell r="E1547">
            <v>1</v>
          </cell>
          <cell r="F1547">
            <v>4</v>
          </cell>
          <cell r="G1547">
            <v>4600</v>
          </cell>
          <cell r="H1547">
            <v>1</v>
          </cell>
          <cell r="I1547" t="str">
            <v>P</v>
          </cell>
          <cell r="J1547">
            <v>1</v>
          </cell>
          <cell r="K1547">
            <v>1305</v>
          </cell>
          <cell r="L1547">
            <v>1</v>
          </cell>
          <cell r="M1547">
            <v>1</v>
          </cell>
          <cell r="N1547">
            <v>52371</v>
          </cell>
        </row>
        <row r="1548">
          <cell r="A1548">
            <v>2003</v>
          </cell>
          <cell r="B1548">
            <v>4</v>
          </cell>
          <cell r="C1548" t="str">
            <v>500</v>
          </cell>
          <cell r="D1548">
            <v>1</v>
          </cell>
          <cell r="E1548">
            <v>1</v>
          </cell>
          <cell r="F1548">
            <v>4</v>
          </cell>
          <cell r="G1548">
            <v>4600</v>
          </cell>
          <cell r="H1548">
            <v>1</v>
          </cell>
          <cell r="I1548" t="str">
            <v>P</v>
          </cell>
          <cell r="J1548">
            <v>1</v>
          </cell>
          <cell r="K1548">
            <v>1306</v>
          </cell>
          <cell r="L1548">
            <v>1</v>
          </cell>
          <cell r="M1548">
            <v>1</v>
          </cell>
          <cell r="N1548">
            <v>725896</v>
          </cell>
        </row>
        <row r="1549">
          <cell r="A1549">
            <v>2003</v>
          </cell>
          <cell r="B1549">
            <v>4</v>
          </cell>
          <cell r="C1549" t="str">
            <v>500</v>
          </cell>
          <cell r="D1549">
            <v>1</v>
          </cell>
          <cell r="E1549">
            <v>1</v>
          </cell>
          <cell r="F1549">
            <v>4</v>
          </cell>
          <cell r="G1549">
            <v>4600</v>
          </cell>
          <cell r="H1549">
            <v>1</v>
          </cell>
          <cell r="I1549" t="str">
            <v>P</v>
          </cell>
          <cell r="J1549">
            <v>1</v>
          </cell>
          <cell r="K1549">
            <v>1507</v>
          </cell>
          <cell r="L1549">
            <v>1</v>
          </cell>
          <cell r="M1549">
            <v>1</v>
          </cell>
          <cell r="N1549">
            <v>27720</v>
          </cell>
        </row>
        <row r="1550">
          <cell r="A1550">
            <v>2003</v>
          </cell>
          <cell r="B1550">
            <v>4</v>
          </cell>
          <cell r="C1550" t="str">
            <v>500</v>
          </cell>
          <cell r="D1550">
            <v>1</v>
          </cell>
          <cell r="E1550">
            <v>1</v>
          </cell>
          <cell r="F1550">
            <v>4</v>
          </cell>
          <cell r="G1550">
            <v>4600</v>
          </cell>
          <cell r="H1550">
            <v>1</v>
          </cell>
          <cell r="I1550" t="str">
            <v>P</v>
          </cell>
          <cell r="J1550">
            <v>1</v>
          </cell>
          <cell r="K1550">
            <v>1508</v>
          </cell>
          <cell r="L1550">
            <v>1</v>
          </cell>
          <cell r="M1550">
            <v>1</v>
          </cell>
          <cell r="N1550">
            <v>37707</v>
          </cell>
        </row>
        <row r="1551">
          <cell r="A1551">
            <v>2003</v>
          </cell>
          <cell r="B1551">
            <v>4</v>
          </cell>
          <cell r="C1551" t="str">
            <v>500</v>
          </cell>
          <cell r="D1551">
            <v>1</v>
          </cell>
          <cell r="E1551">
            <v>1</v>
          </cell>
          <cell r="F1551">
            <v>4</v>
          </cell>
          <cell r="G1551">
            <v>4600</v>
          </cell>
          <cell r="H1551">
            <v>1</v>
          </cell>
          <cell r="I1551" t="str">
            <v>P</v>
          </cell>
          <cell r="J1551">
            <v>1</v>
          </cell>
          <cell r="K1551">
            <v>1509</v>
          </cell>
          <cell r="L1551">
            <v>1</v>
          </cell>
          <cell r="M1551">
            <v>1</v>
          </cell>
          <cell r="N1551">
            <v>6106410</v>
          </cell>
        </row>
        <row r="1552">
          <cell r="A1552">
            <v>2003</v>
          </cell>
          <cell r="B1552">
            <v>4</v>
          </cell>
          <cell r="C1552" t="str">
            <v>500</v>
          </cell>
          <cell r="D1552">
            <v>1</v>
          </cell>
          <cell r="E1552">
            <v>1</v>
          </cell>
          <cell r="F1552">
            <v>4</v>
          </cell>
          <cell r="G1552">
            <v>4600</v>
          </cell>
          <cell r="H1552">
            <v>1</v>
          </cell>
          <cell r="I1552" t="str">
            <v>P</v>
          </cell>
          <cell r="J1552">
            <v>1</v>
          </cell>
          <cell r="K1552">
            <v>2100</v>
          </cell>
          <cell r="L1552">
            <v>1</v>
          </cell>
          <cell r="M1552">
            <v>1</v>
          </cell>
          <cell r="N1552">
            <v>138267</v>
          </cell>
        </row>
        <row r="1553">
          <cell r="A1553">
            <v>2003</v>
          </cell>
          <cell r="B1553">
            <v>4</v>
          </cell>
          <cell r="C1553" t="str">
            <v>500</v>
          </cell>
          <cell r="D1553">
            <v>1</v>
          </cell>
          <cell r="E1553">
            <v>1</v>
          </cell>
          <cell r="F1553">
            <v>4</v>
          </cell>
          <cell r="G1553">
            <v>4600</v>
          </cell>
          <cell r="H1553">
            <v>1</v>
          </cell>
          <cell r="I1553" t="str">
            <v>P</v>
          </cell>
          <cell r="J1553">
            <v>1</v>
          </cell>
          <cell r="K1553">
            <v>2200</v>
          </cell>
          <cell r="L1553">
            <v>1</v>
          </cell>
          <cell r="M1553">
            <v>1</v>
          </cell>
          <cell r="N1553">
            <v>115000</v>
          </cell>
        </row>
        <row r="1554">
          <cell r="A1554">
            <v>2003</v>
          </cell>
          <cell r="B1554">
            <v>4</v>
          </cell>
          <cell r="C1554" t="str">
            <v>500</v>
          </cell>
          <cell r="D1554">
            <v>1</v>
          </cell>
          <cell r="E1554">
            <v>1</v>
          </cell>
          <cell r="F1554">
            <v>4</v>
          </cell>
          <cell r="G1554">
            <v>4600</v>
          </cell>
          <cell r="H1554">
            <v>1</v>
          </cell>
          <cell r="I1554" t="str">
            <v>P</v>
          </cell>
          <cell r="J1554">
            <v>1</v>
          </cell>
          <cell r="K1554">
            <v>2300</v>
          </cell>
          <cell r="L1554">
            <v>1</v>
          </cell>
          <cell r="M1554">
            <v>1</v>
          </cell>
          <cell r="N1554">
            <v>47479</v>
          </cell>
        </row>
        <row r="1555">
          <cell r="A1555">
            <v>2003</v>
          </cell>
          <cell r="B1555">
            <v>4</v>
          </cell>
          <cell r="C1555" t="str">
            <v>500</v>
          </cell>
          <cell r="D1555">
            <v>1</v>
          </cell>
          <cell r="E1555">
            <v>1</v>
          </cell>
          <cell r="F1555">
            <v>4</v>
          </cell>
          <cell r="G1555">
            <v>4600</v>
          </cell>
          <cell r="H1555">
            <v>1</v>
          </cell>
          <cell r="I1555" t="str">
            <v>P</v>
          </cell>
          <cell r="J1555">
            <v>1</v>
          </cell>
          <cell r="K1555">
            <v>2400</v>
          </cell>
          <cell r="L1555">
            <v>1</v>
          </cell>
          <cell r="M1555">
            <v>1</v>
          </cell>
          <cell r="N1555">
            <v>8708</v>
          </cell>
        </row>
        <row r="1556">
          <cell r="A1556">
            <v>2003</v>
          </cell>
          <cell r="B1556">
            <v>4</v>
          </cell>
          <cell r="C1556" t="str">
            <v>500</v>
          </cell>
          <cell r="D1556">
            <v>1</v>
          </cell>
          <cell r="E1556">
            <v>1</v>
          </cell>
          <cell r="F1556">
            <v>4</v>
          </cell>
          <cell r="G1556">
            <v>4600</v>
          </cell>
          <cell r="H1556">
            <v>1</v>
          </cell>
          <cell r="I1556" t="str">
            <v>P</v>
          </cell>
          <cell r="J1556">
            <v>1</v>
          </cell>
          <cell r="K1556">
            <v>2500</v>
          </cell>
          <cell r="L1556">
            <v>1</v>
          </cell>
          <cell r="M1556">
            <v>1</v>
          </cell>
          <cell r="N1556">
            <v>133910</v>
          </cell>
        </row>
        <row r="1557">
          <cell r="A1557">
            <v>2003</v>
          </cell>
          <cell r="B1557">
            <v>4</v>
          </cell>
          <cell r="C1557" t="str">
            <v>500</v>
          </cell>
          <cell r="D1557">
            <v>1</v>
          </cell>
          <cell r="E1557">
            <v>1</v>
          </cell>
          <cell r="F1557">
            <v>4</v>
          </cell>
          <cell r="G1557">
            <v>4600</v>
          </cell>
          <cell r="H1557">
            <v>1</v>
          </cell>
          <cell r="I1557" t="str">
            <v>P</v>
          </cell>
          <cell r="J1557">
            <v>1</v>
          </cell>
          <cell r="K1557">
            <v>2700</v>
          </cell>
          <cell r="L1557">
            <v>1</v>
          </cell>
          <cell r="M1557">
            <v>1</v>
          </cell>
          <cell r="N1557">
            <v>22557</v>
          </cell>
        </row>
        <row r="1558">
          <cell r="A1558">
            <v>2003</v>
          </cell>
          <cell r="B1558">
            <v>4</v>
          </cell>
          <cell r="C1558" t="str">
            <v>500</v>
          </cell>
          <cell r="D1558">
            <v>1</v>
          </cell>
          <cell r="E1558">
            <v>1</v>
          </cell>
          <cell r="F1558">
            <v>4</v>
          </cell>
          <cell r="G1558">
            <v>4600</v>
          </cell>
          <cell r="H1558">
            <v>1</v>
          </cell>
          <cell r="I1558" t="str">
            <v>P</v>
          </cell>
          <cell r="J1558">
            <v>1</v>
          </cell>
          <cell r="K1558">
            <v>3100</v>
          </cell>
          <cell r="L1558">
            <v>1</v>
          </cell>
          <cell r="M1558">
            <v>1</v>
          </cell>
          <cell r="N1558">
            <v>80300</v>
          </cell>
        </row>
        <row r="1559">
          <cell r="A1559">
            <v>2003</v>
          </cell>
          <cell r="B1559">
            <v>4</v>
          </cell>
          <cell r="C1559" t="str">
            <v>500</v>
          </cell>
          <cell r="D1559">
            <v>1</v>
          </cell>
          <cell r="E1559">
            <v>1</v>
          </cell>
          <cell r="F1559">
            <v>4</v>
          </cell>
          <cell r="G1559">
            <v>4600</v>
          </cell>
          <cell r="H1559">
            <v>1</v>
          </cell>
          <cell r="I1559" t="str">
            <v>P</v>
          </cell>
          <cell r="J1559">
            <v>1</v>
          </cell>
          <cell r="K1559">
            <v>3300</v>
          </cell>
          <cell r="L1559">
            <v>1</v>
          </cell>
          <cell r="M1559">
            <v>1</v>
          </cell>
          <cell r="N1559">
            <v>200000</v>
          </cell>
        </row>
        <row r="1560">
          <cell r="A1560">
            <v>2003</v>
          </cell>
          <cell r="B1560">
            <v>4</v>
          </cell>
          <cell r="C1560" t="str">
            <v>500</v>
          </cell>
          <cell r="D1560">
            <v>1</v>
          </cell>
          <cell r="E1560">
            <v>1</v>
          </cell>
          <cell r="F1560">
            <v>4</v>
          </cell>
          <cell r="G1560">
            <v>4600</v>
          </cell>
          <cell r="H1560">
            <v>1</v>
          </cell>
          <cell r="I1560" t="str">
            <v>P</v>
          </cell>
          <cell r="J1560">
            <v>1</v>
          </cell>
          <cell r="K1560">
            <v>3400</v>
          </cell>
          <cell r="L1560">
            <v>1</v>
          </cell>
          <cell r="M1560">
            <v>1</v>
          </cell>
          <cell r="N1560">
            <v>520000</v>
          </cell>
        </row>
        <row r="1561">
          <cell r="A1561">
            <v>2003</v>
          </cell>
          <cell r="B1561">
            <v>4</v>
          </cell>
          <cell r="C1561" t="str">
            <v>500</v>
          </cell>
          <cell r="D1561">
            <v>1</v>
          </cell>
          <cell r="E1561">
            <v>1</v>
          </cell>
          <cell r="F1561">
            <v>4</v>
          </cell>
          <cell r="G1561">
            <v>4600</v>
          </cell>
          <cell r="H1561">
            <v>1</v>
          </cell>
          <cell r="I1561" t="str">
            <v>P</v>
          </cell>
          <cell r="J1561">
            <v>1</v>
          </cell>
          <cell r="K1561">
            <v>3500</v>
          </cell>
          <cell r="L1561">
            <v>1</v>
          </cell>
          <cell r="M1561">
            <v>1</v>
          </cell>
          <cell r="N1561">
            <v>75000</v>
          </cell>
        </row>
        <row r="1562">
          <cell r="A1562">
            <v>2003</v>
          </cell>
          <cell r="B1562">
            <v>4</v>
          </cell>
          <cell r="C1562" t="str">
            <v>500</v>
          </cell>
          <cell r="D1562">
            <v>1</v>
          </cell>
          <cell r="E1562">
            <v>1</v>
          </cell>
          <cell r="F1562">
            <v>4</v>
          </cell>
          <cell r="G1562">
            <v>4600</v>
          </cell>
          <cell r="H1562">
            <v>1</v>
          </cell>
          <cell r="I1562" t="str">
            <v>P</v>
          </cell>
          <cell r="J1562">
            <v>1</v>
          </cell>
          <cell r="K1562">
            <v>3700</v>
          </cell>
          <cell r="L1562">
            <v>1</v>
          </cell>
          <cell r="M1562">
            <v>1</v>
          </cell>
          <cell r="N1562">
            <v>1200000</v>
          </cell>
        </row>
        <row r="1563">
          <cell r="A1563">
            <v>2003</v>
          </cell>
          <cell r="B1563">
            <v>4</v>
          </cell>
          <cell r="C1563" t="str">
            <v>500</v>
          </cell>
          <cell r="D1563">
            <v>1</v>
          </cell>
          <cell r="E1563">
            <v>1</v>
          </cell>
          <cell r="F1563">
            <v>4</v>
          </cell>
          <cell r="G1563">
            <v>4600</v>
          </cell>
          <cell r="H1563">
            <v>1</v>
          </cell>
          <cell r="I1563" t="str">
            <v>P</v>
          </cell>
          <cell r="J1563">
            <v>1</v>
          </cell>
          <cell r="K1563">
            <v>3800</v>
          </cell>
          <cell r="L1563">
            <v>1</v>
          </cell>
          <cell r="M1563">
            <v>1</v>
          </cell>
          <cell r="N1563">
            <v>75056</v>
          </cell>
        </row>
        <row r="1564">
          <cell r="A1564">
            <v>2003</v>
          </cell>
          <cell r="B1564">
            <v>4</v>
          </cell>
          <cell r="C1564" t="str">
            <v>500</v>
          </cell>
          <cell r="D1564">
            <v>1</v>
          </cell>
          <cell r="E1564">
            <v>1</v>
          </cell>
          <cell r="F1564">
            <v>4</v>
          </cell>
          <cell r="G1564">
            <v>4600</v>
          </cell>
          <cell r="H1564">
            <v>1</v>
          </cell>
          <cell r="I1564" t="str">
            <v>P</v>
          </cell>
          <cell r="J1564">
            <v>23</v>
          </cell>
          <cell r="K1564">
            <v>3700</v>
          </cell>
          <cell r="L1564">
            <v>1</v>
          </cell>
          <cell r="M1564">
            <v>1</v>
          </cell>
          <cell r="N1564">
            <v>3500000</v>
          </cell>
        </row>
        <row r="1565">
          <cell r="A1565">
            <v>2003</v>
          </cell>
          <cell r="B1565">
            <v>4</v>
          </cell>
          <cell r="C1565" t="str">
            <v>500</v>
          </cell>
          <cell r="D1565">
            <v>1</v>
          </cell>
          <cell r="E1565">
            <v>1</v>
          </cell>
          <cell r="F1565">
            <v>4</v>
          </cell>
          <cell r="G1565">
            <v>4600</v>
          </cell>
          <cell r="H1565">
            <v>1</v>
          </cell>
          <cell r="I1565" t="str">
            <v>P</v>
          </cell>
          <cell r="J1565">
            <v>23</v>
          </cell>
          <cell r="K1565">
            <v>3800</v>
          </cell>
          <cell r="L1565">
            <v>1</v>
          </cell>
          <cell r="M1565">
            <v>1</v>
          </cell>
          <cell r="N1565">
            <v>33792</v>
          </cell>
        </row>
        <row r="1566">
          <cell r="A1566">
            <v>2003</v>
          </cell>
          <cell r="B1566">
            <v>4</v>
          </cell>
          <cell r="C1566" t="str">
            <v>500</v>
          </cell>
          <cell r="D1566">
            <v>1</v>
          </cell>
          <cell r="E1566">
            <v>1</v>
          </cell>
          <cell r="F1566">
            <v>4</v>
          </cell>
          <cell r="G1566">
            <v>4600</v>
          </cell>
          <cell r="H1566">
            <v>1</v>
          </cell>
          <cell r="I1566" t="str">
            <v>P</v>
          </cell>
          <cell r="J1566">
            <v>24</v>
          </cell>
          <cell r="K1566">
            <v>3700</v>
          </cell>
          <cell r="L1566">
            <v>1</v>
          </cell>
          <cell r="M1566">
            <v>1</v>
          </cell>
          <cell r="N1566">
            <v>600000</v>
          </cell>
        </row>
        <row r="1567">
          <cell r="A1567">
            <v>2003</v>
          </cell>
          <cell r="B1567">
            <v>4</v>
          </cell>
          <cell r="C1567" t="str">
            <v>500</v>
          </cell>
          <cell r="D1567">
            <v>1</v>
          </cell>
          <cell r="E1567">
            <v>1</v>
          </cell>
          <cell r="F1567">
            <v>4</v>
          </cell>
          <cell r="G1567">
            <v>4600</v>
          </cell>
          <cell r="H1567">
            <v>1</v>
          </cell>
          <cell r="I1567" t="str">
            <v>P</v>
          </cell>
          <cell r="J1567">
            <v>24</v>
          </cell>
          <cell r="K1567">
            <v>3800</v>
          </cell>
          <cell r="L1567">
            <v>1</v>
          </cell>
          <cell r="M1567">
            <v>1</v>
          </cell>
          <cell r="N1567">
            <v>184027</v>
          </cell>
        </row>
        <row r="1568">
          <cell r="A1568">
            <v>2003</v>
          </cell>
          <cell r="B1568">
            <v>4</v>
          </cell>
          <cell r="C1568" t="str">
            <v>510</v>
          </cell>
          <cell r="D1568">
            <v>1</v>
          </cell>
          <cell r="E1568">
            <v>1</v>
          </cell>
          <cell r="F1568">
            <v>4</v>
          </cell>
          <cell r="G1568">
            <v>4600</v>
          </cell>
          <cell r="H1568">
            <v>2</v>
          </cell>
          <cell r="I1568" t="str">
            <v>P</v>
          </cell>
          <cell r="J1568">
            <v>1</v>
          </cell>
          <cell r="K1568">
            <v>1103</v>
          </cell>
          <cell r="L1568">
            <v>1</v>
          </cell>
          <cell r="M1568">
            <v>1</v>
          </cell>
          <cell r="N1568">
            <v>4573480</v>
          </cell>
        </row>
        <row r="1569">
          <cell r="A1569">
            <v>2003</v>
          </cell>
          <cell r="B1569">
            <v>4</v>
          </cell>
          <cell r="C1569" t="str">
            <v>510</v>
          </cell>
          <cell r="D1569">
            <v>1</v>
          </cell>
          <cell r="E1569">
            <v>1</v>
          </cell>
          <cell r="F1569">
            <v>4</v>
          </cell>
          <cell r="G1569">
            <v>4600</v>
          </cell>
          <cell r="H1569">
            <v>2</v>
          </cell>
          <cell r="I1569" t="str">
            <v>P</v>
          </cell>
          <cell r="J1569">
            <v>1</v>
          </cell>
          <cell r="K1569">
            <v>1201</v>
          </cell>
          <cell r="L1569">
            <v>1</v>
          </cell>
          <cell r="M1569">
            <v>1</v>
          </cell>
          <cell r="N1569">
            <v>163188</v>
          </cell>
        </row>
        <row r="1570">
          <cell r="A1570">
            <v>2003</v>
          </cell>
          <cell r="B1570">
            <v>4</v>
          </cell>
          <cell r="C1570" t="str">
            <v>510</v>
          </cell>
          <cell r="D1570">
            <v>1</v>
          </cell>
          <cell r="E1570">
            <v>1</v>
          </cell>
          <cell r="F1570">
            <v>4</v>
          </cell>
          <cell r="G1570">
            <v>4600</v>
          </cell>
          <cell r="H1570">
            <v>2</v>
          </cell>
          <cell r="I1570" t="str">
            <v>P</v>
          </cell>
          <cell r="J1570">
            <v>1</v>
          </cell>
          <cell r="K1570">
            <v>1305</v>
          </cell>
          <cell r="L1570">
            <v>1</v>
          </cell>
          <cell r="M1570">
            <v>1</v>
          </cell>
          <cell r="N1570">
            <v>127041</v>
          </cell>
        </row>
        <row r="1571">
          <cell r="A1571">
            <v>2003</v>
          </cell>
          <cell r="B1571">
            <v>4</v>
          </cell>
          <cell r="C1571" t="str">
            <v>510</v>
          </cell>
          <cell r="D1571">
            <v>1</v>
          </cell>
          <cell r="E1571">
            <v>1</v>
          </cell>
          <cell r="F1571">
            <v>4</v>
          </cell>
          <cell r="G1571">
            <v>4600</v>
          </cell>
          <cell r="H1571">
            <v>2</v>
          </cell>
          <cell r="I1571" t="str">
            <v>P</v>
          </cell>
          <cell r="J1571">
            <v>1</v>
          </cell>
          <cell r="K1571">
            <v>1306</v>
          </cell>
          <cell r="L1571">
            <v>1</v>
          </cell>
          <cell r="M1571">
            <v>1</v>
          </cell>
          <cell r="N1571">
            <v>526296</v>
          </cell>
        </row>
        <row r="1572">
          <cell r="A1572">
            <v>2003</v>
          </cell>
          <cell r="B1572">
            <v>4</v>
          </cell>
          <cell r="C1572" t="str">
            <v>510</v>
          </cell>
          <cell r="D1572">
            <v>1</v>
          </cell>
          <cell r="E1572">
            <v>1</v>
          </cell>
          <cell r="F1572">
            <v>4</v>
          </cell>
          <cell r="G1572">
            <v>4600</v>
          </cell>
          <cell r="H1572">
            <v>2</v>
          </cell>
          <cell r="I1572" t="str">
            <v>P</v>
          </cell>
          <cell r="J1572">
            <v>1</v>
          </cell>
          <cell r="K1572">
            <v>1507</v>
          </cell>
          <cell r="L1572">
            <v>1</v>
          </cell>
          <cell r="M1572">
            <v>1</v>
          </cell>
          <cell r="N1572">
            <v>100620</v>
          </cell>
        </row>
        <row r="1573">
          <cell r="A1573">
            <v>2003</v>
          </cell>
          <cell r="B1573">
            <v>4</v>
          </cell>
          <cell r="C1573" t="str">
            <v>510</v>
          </cell>
          <cell r="D1573">
            <v>1</v>
          </cell>
          <cell r="E1573">
            <v>1</v>
          </cell>
          <cell r="F1573">
            <v>4</v>
          </cell>
          <cell r="G1573">
            <v>4600</v>
          </cell>
          <cell r="H1573">
            <v>2</v>
          </cell>
          <cell r="I1573" t="str">
            <v>P</v>
          </cell>
          <cell r="J1573">
            <v>1</v>
          </cell>
          <cell r="K1573">
            <v>1508</v>
          </cell>
          <cell r="L1573">
            <v>1</v>
          </cell>
          <cell r="M1573">
            <v>1</v>
          </cell>
          <cell r="N1573">
            <v>91468</v>
          </cell>
        </row>
        <row r="1574">
          <cell r="A1574">
            <v>2003</v>
          </cell>
          <cell r="B1574">
            <v>4</v>
          </cell>
          <cell r="C1574" t="str">
            <v>510</v>
          </cell>
          <cell r="D1574">
            <v>1</v>
          </cell>
          <cell r="E1574">
            <v>1</v>
          </cell>
          <cell r="F1574">
            <v>4</v>
          </cell>
          <cell r="G1574">
            <v>4600</v>
          </cell>
          <cell r="H1574">
            <v>2</v>
          </cell>
          <cell r="I1574" t="str">
            <v>P</v>
          </cell>
          <cell r="J1574">
            <v>1</v>
          </cell>
          <cell r="K1574">
            <v>1509</v>
          </cell>
          <cell r="L1574">
            <v>1</v>
          </cell>
          <cell r="M1574">
            <v>1</v>
          </cell>
          <cell r="N1574">
            <v>10775077</v>
          </cell>
        </row>
        <row r="1575">
          <cell r="A1575">
            <v>2003</v>
          </cell>
          <cell r="B1575">
            <v>4</v>
          </cell>
          <cell r="C1575" t="str">
            <v>510</v>
          </cell>
          <cell r="D1575">
            <v>1</v>
          </cell>
          <cell r="E1575">
            <v>1</v>
          </cell>
          <cell r="F1575">
            <v>4</v>
          </cell>
          <cell r="G1575">
            <v>4600</v>
          </cell>
          <cell r="H1575">
            <v>2</v>
          </cell>
          <cell r="I1575" t="str">
            <v>P</v>
          </cell>
          <cell r="J1575">
            <v>1</v>
          </cell>
          <cell r="K1575">
            <v>1511</v>
          </cell>
          <cell r="L1575">
            <v>1</v>
          </cell>
          <cell r="M1575">
            <v>1</v>
          </cell>
          <cell r="N1575">
            <v>81696</v>
          </cell>
        </row>
        <row r="1576">
          <cell r="A1576">
            <v>2003</v>
          </cell>
          <cell r="B1576">
            <v>4</v>
          </cell>
          <cell r="C1576" t="str">
            <v>510</v>
          </cell>
          <cell r="D1576">
            <v>1</v>
          </cell>
          <cell r="E1576">
            <v>1</v>
          </cell>
          <cell r="F1576">
            <v>4</v>
          </cell>
          <cell r="G1576">
            <v>4600</v>
          </cell>
          <cell r="H1576">
            <v>2</v>
          </cell>
          <cell r="I1576" t="str">
            <v>P</v>
          </cell>
          <cell r="J1576">
            <v>1</v>
          </cell>
          <cell r="K1576">
            <v>2100</v>
          </cell>
          <cell r="L1576">
            <v>1</v>
          </cell>
          <cell r="M1576">
            <v>1</v>
          </cell>
          <cell r="N1576">
            <v>492905</v>
          </cell>
        </row>
        <row r="1577">
          <cell r="A1577">
            <v>2003</v>
          </cell>
          <cell r="B1577">
            <v>4</v>
          </cell>
          <cell r="C1577" t="str">
            <v>510</v>
          </cell>
          <cell r="D1577">
            <v>1</v>
          </cell>
          <cell r="E1577">
            <v>1</v>
          </cell>
          <cell r="F1577">
            <v>4</v>
          </cell>
          <cell r="G1577">
            <v>4600</v>
          </cell>
          <cell r="H1577">
            <v>2</v>
          </cell>
          <cell r="I1577" t="str">
            <v>P</v>
          </cell>
          <cell r="J1577">
            <v>1</v>
          </cell>
          <cell r="K1577">
            <v>2200</v>
          </cell>
          <cell r="L1577">
            <v>1</v>
          </cell>
          <cell r="M1577">
            <v>1</v>
          </cell>
          <cell r="N1577">
            <v>135000</v>
          </cell>
        </row>
        <row r="1578">
          <cell r="A1578">
            <v>2003</v>
          </cell>
          <cell r="B1578">
            <v>4</v>
          </cell>
          <cell r="C1578" t="str">
            <v>510</v>
          </cell>
          <cell r="D1578">
            <v>1</v>
          </cell>
          <cell r="E1578">
            <v>1</v>
          </cell>
          <cell r="F1578">
            <v>4</v>
          </cell>
          <cell r="G1578">
            <v>4600</v>
          </cell>
          <cell r="H1578">
            <v>2</v>
          </cell>
          <cell r="I1578" t="str">
            <v>P</v>
          </cell>
          <cell r="J1578">
            <v>1</v>
          </cell>
          <cell r="K1578">
            <v>2300</v>
          </cell>
          <cell r="L1578">
            <v>1</v>
          </cell>
          <cell r="M1578">
            <v>1</v>
          </cell>
          <cell r="N1578">
            <v>14303</v>
          </cell>
        </row>
        <row r="1579">
          <cell r="A1579">
            <v>2003</v>
          </cell>
          <cell r="B1579">
            <v>4</v>
          </cell>
          <cell r="C1579" t="str">
            <v>510</v>
          </cell>
          <cell r="D1579">
            <v>1</v>
          </cell>
          <cell r="E1579">
            <v>1</v>
          </cell>
          <cell r="F1579">
            <v>4</v>
          </cell>
          <cell r="G1579">
            <v>4600</v>
          </cell>
          <cell r="H1579">
            <v>2</v>
          </cell>
          <cell r="I1579" t="str">
            <v>P</v>
          </cell>
          <cell r="J1579">
            <v>1</v>
          </cell>
          <cell r="K1579">
            <v>2400</v>
          </cell>
          <cell r="L1579">
            <v>1</v>
          </cell>
          <cell r="M1579">
            <v>1</v>
          </cell>
          <cell r="N1579">
            <v>19390</v>
          </cell>
        </row>
        <row r="1580">
          <cell r="A1580">
            <v>2003</v>
          </cell>
          <cell r="B1580">
            <v>4</v>
          </cell>
          <cell r="C1580" t="str">
            <v>510</v>
          </cell>
          <cell r="D1580">
            <v>1</v>
          </cell>
          <cell r="E1580">
            <v>1</v>
          </cell>
          <cell r="F1580">
            <v>4</v>
          </cell>
          <cell r="G1580">
            <v>4600</v>
          </cell>
          <cell r="H1580">
            <v>2</v>
          </cell>
          <cell r="I1580" t="str">
            <v>P</v>
          </cell>
          <cell r="J1580">
            <v>1</v>
          </cell>
          <cell r="K1580">
            <v>2500</v>
          </cell>
          <cell r="L1580">
            <v>1</v>
          </cell>
          <cell r="M1580">
            <v>1</v>
          </cell>
          <cell r="N1580">
            <v>56381</v>
          </cell>
        </row>
        <row r="1581">
          <cell r="A1581">
            <v>2003</v>
          </cell>
          <cell r="B1581">
            <v>4</v>
          </cell>
          <cell r="C1581" t="str">
            <v>510</v>
          </cell>
          <cell r="D1581">
            <v>1</v>
          </cell>
          <cell r="E1581">
            <v>1</v>
          </cell>
          <cell r="F1581">
            <v>4</v>
          </cell>
          <cell r="G1581">
            <v>4600</v>
          </cell>
          <cell r="H1581">
            <v>2</v>
          </cell>
          <cell r="I1581" t="str">
            <v>P</v>
          </cell>
          <cell r="J1581">
            <v>1</v>
          </cell>
          <cell r="K1581">
            <v>2700</v>
          </cell>
          <cell r="L1581">
            <v>1</v>
          </cell>
          <cell r="M1581">
            <v>1</v>
          </cell>
          <cell r="N1581">
            <v>104244</v>
          </cell>
        </row>
        <row r="1582">
          <cell r="A1582">
            <v>2003</v>
          </cell>
          <cell r="B1582">
            <v>4</v>
          </cell>
          <cell r="C1582" t="str">
            <v>510</v>
          </cell>
          <cell r="D1582">
            <v>1</v>
          </cell>
          <cell r="E1582">
            <v>1</v>
          </cell>
          <cell r="F1582">
            <v>4</v>
          </cell>
          <cell r="G1582">
            <v>4600</v>
          </cell>
          <cell r="H1582">
            <v>2</v>
          </cell>
          <cell r="I1582" t="str">
            <v>P</v>
          </cell>
          <cell r="J1582">
            <v>1</v>
          </cell>
          <cell r="K1582">
            <v>3100</v>
          </cell>
          <cell r="L1582">
            <v>1</v>
          </cell>
          <cell r="M1582">
            <v>1</v>
          </cell>
          <cell r="N1582">
            <v>23229</v>
          </cell>
        </row>
        <row r="1583">
          <cell r="A1583">
            <v>2003</v>
          </cell>
          <cell r="B1583">
            <v>4</v>
          </cell>
          <cell r="C1583" t="str">
            <v>510</v>
          </cell>
          <cell r="D1583">
            <v>1</v>
          </cell>
          <cell r="E1583">
            <v>1</v>
          </cell>
          <cell r="F1583">
            <v>4</v>
          </cell>
          <cell r="G1583">
            <v>4600</v>
          </cell>
          <cell r="H1583">
            <v>2</v>
          </cell>
          <cell r="I1583" t="str">
            <v>P</v>
          </cell>
          <cell r="J1583">
            <v>1</v>
          </cell>
          <cell r="K1583">
            <v>3400</v>
          </cell>
          <cell r="L1583">
            <v>1</v>
          </cell>
          <cell r="M1583">
            <v>1</v>
          </cell>
          <cell r="N1583">
            <v>150000</v>
          </cell>
        </row>
        <row r="1584">
          <cell r="A1584">
            <v>2003</v>
          </cell>
          <cell r="B1584">
            <v>4</v>
          </cell>
          <cell r="C1584" t="str">
            <v>510</v>
          </cell>
          <cell r="D1584">
            <v>1</v>
          </cell>
          <cell r="E1584">
            <v>1</v>
          </cell>
          <cell r="F1584">
            <v>4</v>
          </cell>
          <cell r="G1584">
            <v>4600</v>
          </cell>
          <cell r="H1584">
            <v>2</v>
          </cell>
          <cell r="I1584" t="str">
            <v>P</v>
          </cell>
          <cell r="J1584">
            <v>1</v>
          </cell>
          <cell r="K1584">
            <v>3500</v>
          </cell>
          <cell r="L1584">
            <v>1</v>
          </cell>
          <cell r="M1584">
            <v>1</v>
          </cell>
          <cell r="N1584">
            <v>100000</v>
          </cell>
        </row>
        <row r="1585">
          <cell r="A1585">
            <v>2003</v>
          </cell>
          <cell r="B1585">
            <v>4</v>
          </cell>
          <cell r="C1585" t="str">
            <v>510</v>
          </cell>
          <cell r="D1585">
            <v>1</v>
          </cell>
          <cell r="E1585">
            <v>1</v>
          </cell>
          <cell r="F1585">
            <v>4</v>
          </cell>
          <cell r="G1585">
            <v>4600</v>
          </cell>
          <cell r="H1585">
            <v>2</v>
          </cell>
          <cell r="I1585" t="str">
            <v>P</v>
          </cell>
          <cell r="J1585">
            <v>1</v>
          </cell>
          <cell r="K1585">
            <v>3700</v>
          </cell>
          <cell r="L1585">
            <v>1</v>
          </cell>
          <cell r="M1585">
            <v>1</v>
          </cell>
          <cell r="N1585">
            <v>300000</v>
          </cell>
        </row>
        <row r="1586">
          <cell r="A1586">
            <v>2003</v>
          </cell>
          <cell r="B1586">
            <v>4</v>
          </cell>
          <cell r="C1586" t="str">
            <v>510</v>
          </cell>
          <cell r="D1586">
            <v>1</v>
          </cell>
          <cell r="E1586">
            <v>1</v>
          </cell>
          <cell r="F1586">
            <v>4</v>
          </cell>
          <cell r="G1586">
            <v>4600</v>
          </cell>
          <cell r="H1586">
            <v>2</v>
          </cell>
          <cell r="I1586" t="str">
            <v>P</v>
          </cell>
          <cell r="J1586">
            <v>1</v>
          </cell>
          <cell r="K1586">
            <v>3800</v>
          </cell>
          <cell r="L1586">
            <v>1</v>
          </cell>
          <cell r="M1586">
            <v>1</v>
          </cell>
          <cell r="N1586">
            <v>190010</v>
          </cell>
        </row>
        <row r="1587">
          <cell r="A1587">
            <v>2003</v>
          </cell>
          <cell r="B1587">
            <v>4</v>
          </cell>
          <cell r="C1587" t="str">
            <v>510</v>
          </cell>
          <cell r="D1587">
            <v>1</v>
          </cell>
          <cell r="E1587">
            <v>1</v>
          </cell>
          <cell r="F1587">
            <v>4</v>
          </cell>
          <cell r="G1587">
            <v>4600</v>
          </cell>
          <cell r="H1587">
            <v>2</v>
          </cell>
          <cell r="I1587" t="str">
            <v>P</v>
          </cell>
          <cell r="J1587">
            <v>25</v>
          </cell>
          <cell r="K1587">
            <v>3300</v>
          </cell>
          <cell r="L1587">
            <v>1</v>
          </cell>
          <cell r="M1587">
            <v>1</v>
          </cell>
          <cell r="N1587">
            <v>526667</v>
          </cell>
        </row>
        <row r="1588">
          <cell r="A1588">
            <v>2003</v>
          </cell>
          <cell r="B1588">
            <v>4</v>
          </cell>
          <cell r="C1588" t="str">
            <v>510</v>
          </cell>
          <cell r="D1588">
            <v>1</v>
          </cell>
          <cell r="E1588">
            <v>1</v>
          </cell>
          <cell r="F1588">
            <v>4</v>
          </cell>
          <cell r="G1588">
            <v>4600</v>
          </cell>
          <cell r="H1588">
            <v>2</v>
          </cell>
          <cell r="I1588" t="str">
            <v>P</v>
          </cell>
          <cell r="J1588">
            <v>25</v>
          </cell>
          <cell r="K1588">
            <v>3700</v>
          </cell>
          <cell r="L1588">
            <v>1</v>
          </cell>
          <cell r="M1588">
            <v>1</v>
          </cell>
          <cell r="N1588">
            <v>1158333</v>
          </cell>
        </row>
        <row r="1589">
          <cell r="A1589">
            <v>2003</v>
          </cell>
          <cell r="B1589">
            <v>4</v>
          </cell>
          <cell r="C1589" t="str">
            <v>510</v>
          </cell>
          <cell r="D1589">
            <v>1</v>
          </cell>
          <cell r="E1589">
            <v>1</v>
          </cell>
          <cell r="F1589">
            <v>4</v>
          </cell>
          <cell r="G1589">
            <v>4600</v>
          </cell>
          <cell r="H1589">
            <v>2</v>
          </cell>
          <cell r="I1589" t="str">
            <v>P</v>
          </cell>
          <cell r="J1589">
            <v>25</v>
          </cell>
          <cell r="K1589">
            <v>3800</v>
          </cell>
          <cell r="L1589">
            <v>1</v>
          </cell>
          <cell r="M1589">
            <v>1</v>
          </cell>
          <cell r="N1589">
            <v>363222</v>
          </cell>
        </row>
        <row r="1590">
          <cell r="A1590">
            <v>2003</v>
          </cell>
          <cell r="B1590">
            <v>4</v>
          </cell>
          <cell r="C1590" t="str">
            <v>510</v>
          </cell>
          <cell r="D1590">
            <v>1</v>
          </cell>
          <cell r="E1590">
            <v>1</v>
          </cell>
          <cell r="F1590">
            <v>4</v>
          </cell>
          <cell r="G1590">
            <v>4900</v>
          </cell>
          <cell r="H1590">
            <v>2</v>
          </cell>
          <cell r="I1590" t="str">
            <v>P</v>
          </cell>
          <cell r="J1590">
            <v>73</v>
          </cell>
          <cell r="K1590">
            <v>3200</v>
          </cell>
          <cell r="L1590">
            <v>1</v>
          </cell>
          <cell r="M1590">
            <v>1</v>
          </cell>
          <cell r="N1590">
            <v>55000</v>
          </cell>
        </row>
        <row r="1591">
          <cell r="A1591">
            <v>2003</v>
          </cell>
          <cell r="B1591">
            <v>4</v>
          </cell>
          <cell r="C1591" t="str">
            <v>510</v>
          </cell>
          <cell r="D1591">
            <v>1</v>
          </cell>
          <cell r="E1591">
            <v>1</v>
          </cell>
          <cell r="F1591">
            <v>4</v>
          </cell>
          <cell r="G1591">
            <v>4900</v>
          </cell>
          <cell r="H1591">
            <v>2</v>
          </cell>
          <cell r="I1591" t="str">
            <v>P</v>
          </cell>
          <cell r="J1591">
            <v>73</v>
          </cell>
          <cell r="K1591">
            <v>3300</v>
          </cell>
          <cell r="L1591">
            <v>1</v>
          </cell>
          <cell r="M1591">
            <v>1</v>
          </cell>
          <cell r="N1591">
            <v>473333</v>
          </cell>
        </row>
        <row r="1592">
          <cell r="A1592">
            <v>2003</v>
          </cell>
          <cell r="B1592">
            <v>4</v>
          </cell>
          <cell r="C1592" t="str">
            <v>510</v>
          </cell>
          <cell r="D1592">
            <v>1</v>
          </cell>
          <cell r="E1592">
            <v>1</v>
          </cell>
          <cell r="F1592">
            <v>4</v>
          </cell>
          <cell r="G1592">
            <v>4900</v>
          </cell>
          <cell r="H1592">
            <v>2</v>
          </cell>
          <cell r="I1592" t="str">
            <v>P</v>
          </cell>
          <cell r="J1592">
            <v>73</v>
          </cell>
          <cell r="K1592">
            <v>3700</v>
          </cell>
          <cell r="L1592">
            <v>1</v>
          </cell>
          <cell r="M1592">
            <v>1</v>
          </cell>
          <cell r="N1592">
            <v>2541667</v>
          </cell>
        </row>
        <row r="1593">
          <cell r="A1593">
            <v>2003</v>
          </cell>
          <cell r="B1593">
            <v>4</v>
          </cell>
          <cell r="C1593" t="str">
            <v>510</v>
          </cell>
          <cell r="D1593">
            <v>1</v>
          </cell>
          <cell r="E1593">
            <v>1</v>
          </cell>
          <cell r="F1593">
            <v>4</v>
          </cell>
          <cell r="G1593">
            <v>4900</v>
          </cell>
          <cell r="H1593">
            <v>2</v>
          </cell>
          <cell r="I1593" t="str">
            <v>P</v>
          </cell>
          <cell r="J1593">
            <v>73</v>
          </cell>
          <cell r="K1593">
            <v>3800</v>
          </cell>
          <cell r="L1593">
            <v>1</v>
          </cell>
          <cell r="M1593">
            <v>1</v>
          </cell>
          <cell r="N1593">
            <v>773078</v>
          </cell>
        </row>
        <row r="1594">
          <cell r="A1594">
            <v>2003</v>
          </cell>
          <cell r="B1594">
            <v>4</v>
          </cell>
          <cell r="C1594" t="str">
            <v>510</v>
          </cell>
          <cell r="D1594">
            <v>1</v>
          </cell>
          <cell r="E1594">
            <v>1</v>
          </cell>
          <cell r="F1594">
            <v>4</v>
          </cell>
          <cell r="G1594">
            <v>4900</v>
          </cell>
          <cell r="H1594">
            <v>2</v>
          </cell>
          <cell r="I1594" t="str">
            <v>P</v>
          </cell>
          <cell r="J1594">
            <v>73</v>
          </cell>
          <cell r="K1594">
            <v>7500</v>
          </cell>
          <cell r="L1594">
            <v>1</v>
          </cell>
          <cell r="M1594">
            <v>1</v>
          </cell>
          <cell r="N1594">
            <v>600000</v>
          </cell>
        </row>
        <row r="1595">
          <cell r="A1595">
            <v>2003</v>
          </cell>
          <cell r="B1595">
            <v>4</v>
          </cell>
          <cell r="C1595" t="str">
            <v>700</v>
          </cell>
          <cell r="D1595">
            <v>1</v>
          </cell>
          <cell r="E1595">
            <v>1</v>
          </cell>
          <cell r="F1595">
            <v>4</v>
          </cell>
          <cell r="G1595">
            <v>4600</v>
          </cell>
          <cell r="H1595">
            <v>1</v>
          </cell>
          <cell r="I1595" t="str">
            <v>I</v>
          </cell>
          <cell r="J1595">
            <v>24</v>
          </cell>
          <cell r="K1595">
            <v>5100</v>
          </cell>
          <cell r="L1595">
            <v>2</v>
          </cell>
          <cell r="M1595">
            <v>1</v>
          </cell>
          <cell r="N1595">
            <v>41944</v>
          </cell>
        </row>
        <row r="1596">
          <cell r="A1596">
            <v>2003</v>
          </cell>
          <cell r="B1596">
            <v>4</v>
          </cell>
          <cell r="C1596" t="str">
            <v>700</v>
          </cell>
          <cell r="D1596">
            <v>1</v>
          </cell>
          <cell r="E1596">
            <v>1</v>
          </cell>
          <cell r="F1596">
            <v>4</v>
          </cell>
          <cell r="G1596">
            <v>4600</v>
          </cell>
          <cell r="H1596">
            <v>1</v>
          </cell>
          <cell r="I1596" t="str">
            <v>I</v>
          </cell>
          <cell r="J1596">
            <v>24</v>
          </cell>
          <cell r="K1596">
            <v>5200</v>
          </cell>
          <cell r="L1596">
            <v>2</v>
          </cell>
          <cell r="M1596">
            <v>1</v>
          </cell>
          <cell r="N1596">
            <v>206263</v>
          </cell>
        </row>
        <row r="1597">
          <cell r="A1597">
            <v>2003</v>
          </cell>
          <cell r="B1597">
            <v>4</v>
          </cell>
          <cell r="C1597" t="str">
            <v>700</v>
          </cell>
          <cell r="D1597">
            <v>1</v>
          </cell>
          <cell r="E1597">
            <v>1</v>
          </cell>
          <cell r="F1597">
            <v>4</v>
          </cell>
          <cell r="G1597">
            <v>4600</v>
          </cell>
          <cell r="H1597">
            <v>1</v>
          </cell>
          <cell r="I1597" t="str">
            <v>I</v>
          </cell>
          <cell r="J1597">
            <v>24</v>
          </cell>
          <cell r="K1597">
            <v>5300</v>
          </cell>
          <cell r="L1597">
            <v>2</v>
          </cell>
          <cell r="M1597">
            <v>1</v>
          </cell>
          <cell r="N1597">
            <v>248463</v>
          </cell>
        </row>
        <row r="1598">
          <cell r="A1598">
            <v>2003</v>
          </cell>
          <cell r="B1598">
            <v>4</v>
          </cell>
          <cell r="C1598" t="str">
            <v>700</v>
          </cell>
          <cell r="D1598">
            <v>1</v>
          </cell>
          <cell r="E1598">
            <v>1</v>
          </cell>
          <cell r="F1598">
            <v>4</v>
          </cell>
          <cell r="G1598">
            <v>4600</v>
          </cell>
          <cell r="H1598">
            <v>1</v>
          </cell>
          <cell r="I1598" t="str">
            <v>I</v>
          </cell>
          <cell r="J1598">
            <v>24</v>
          </cell>
          <cell r="K1598">
            <v>5500</v>
          </cell>
          <cell r="L1598">
            <v>2</v>
          </cell>
          <cell r="M1598">
            <v>1</v>
          </cell>
          <cell r="N1598">
            <v>3331</v>
          </cell>
        </row>
        <row r="1599">
          <cell r="A1599">
            <v>2003</v>
          </cell>
          <cell r="B1599">
            <v>4</v>
          </cell>
          <cell r="C1599" t="str">
            <v>700</v>
          </cell>
          <cell r="D1599">
            <v>1</v>
          </cell>
          <cell r="E1599">
            <v>1</v>
          </cell>
          <cell r="F1599">
            <v>4</v>
          </cell>
          <cell r="G1599">
            <v>4600</v>
          </cell>
          <cell r="H1599">
            <v>1</v>
          </cell>
          <cell r="I1599" t="str">
            <v>P</v>
          </cell>
          <cell r="J1599">
            <v>1</v>
          </cell>
          <cell r="K1599">
            <v>1103</v>
          </cell>
          <cell r="L1599">
            <v>1</v>
          </cell>
          <cell r="M1599">
            <v>1</v>
          </cell>
          <cell r="N1599">
            <v>3154373</v>
          </cell>
        </row>
        <row r="1600">
          <cell r="A1600">
            <v>2003</v>
          </cell>
          <cell r="B1600">
            <v>4</v>
          </cell>
          <cell r="C1600" t="str">
            <v>700</v>
          </cell>
          <cell r="D1600">
            <v>1</v>
          </cell>
          <cell r="E1600">
            <v>1</v>
          </cell>
          <cell r="F1600">
            <v>4</v>
          </cell>
          <cell r="G1600">
            <v>4600</v>
          </cell>
          <cell r="H1600">
            <v>1</v>
          </cell>
          <cell r="I1600" t="str">
            <v>P</v>
          </cell>
          <cell r="J1600">
            <v>1</v>
          </cell>
          <cell r="K1600">
            <v>1201</v>
          </cell>
          <cell r="L1600">
            <v>1</v>
          </cell>
          <cell r="M1600">
            <v>1</v>
          </cell>
          <cell r="N1600">
            <v>4741080</v>
          </cell>
        </row>
        <row r="1601">
          <cell r="A1601">
            <v>2003</v>
          </cell>
          <cell r="B1601">
            <v>4</v>
          </cell>
          <cell r="C1601" t="str">
            <v>700</v>
          </cell>
          <cell r="D1601">
            <v>1</v>
          </cell>
          <cell r="E1601">
            <v>1</v>
          </cell>
          <cell r="F1601">
            <v>4</v>
          </cell>
          <cell r="G1601">
            <v>4600</v>
          </cell>
          <cell r="H1601">
            <v>1</v>
          </cell>
          <cell r="I1601" t="str">
            <v>P</v>
          </cell>
          <cell r="J1601">
            <v>1</v>
          </cell>
          <cell r="K1601">
            <v>1305</v>
          </cell>
          <cell r="L1601">
            <v>1</v>
          </cell>
          <cell r="M1601">
            <v>1</v>
          </cell>
          <cell r="N1601">
            <v>87623</v>
          </cell>
        </row>
        <row r="1602">
          <cell r="A1602">
            <v>2003</v>
          </cell>
          <cell r="B1602">
            <v>4</v>
          </cell>
          <cell r="C1602" t="str">
            <v>700</v>
          </cell>
          <cell r="D1602">
            <v>1</v>
          </cell>
          <cell r="E1602">
            <v>1</v>
          </cell>
          <cell r="F1602">
            <v>4</v>
          </cell>
          <cell r="G1602">
            <v>4600</v>
          </cell>
          <cell r="H1602">
            <v>1</v>
          </cell>
          <cell r="I1602" t="str">
            <v>P</v>
          </cell>
          <cell r="J1602">
            <v>1</v>
          </cell>
          <cell r="K1602">
            <v>1306</v>
          </cell>
          <cell r="L1602">
            <v>1</v>
          </cell>
          <cell r="M1602">
            <v>1</v>
          </cell>
          <cell r="N1602">
            <v>877274</v>
          </cell>
        </row>
        <row r="1603">
          <cell r="A1603">
            <v>2003</v>
          </cell>
          <cell r="B1603">
            <v>4</v>
          </cell>
          <cell r="C1603" t="str">
            <v>700</v>
          </cell>
          <cell r="D1603">
            <v>1</v>
          </cell>
          <cell r="E1603">
            <v>1</v>
          </cell>
          <cell r="F1603">
            <v>4</v>
          </cell>
          <cell r="G1603">
            <v>4600</v>
          </cell>
          <cell r="H1603">
            <v>1</v>
          </cell>
          <cell r="I1603" t="str">
            <v>P</v>
          </cell>
          <cell r="J1603">
            <v>1</v>
          </cell>
          <cell r="K1603">
            <v>1507</v>
          </cell>
          <cell r="L1603">
            <v>1</v>
          </cell>
          <cell r="M1603">
            <v>1</v>
          </cell>
          <cell r="N1603">
            <v>67956</v>
          </cell>
        </row>
        <row r="1604">
          <cell r="A1604">
            <v>2003</v>
          </cell>
          <cell r="B1604">
            <v>4</v>
          </cell>
          <cell r="C1604" t="str">
            <v>700</v>
          </cell>
          <cell r="D1604">
            <v>1</v>
          </cell>
          <cell r="E1604">
            <v>1</v>
          </cell>
          <cell r="F1604">
            <v>4</v>
          </cell>
          <cell r="G1604">
            <v>4600</v>
          </cell>
          <cell r="H1604">
            <v>1</v>
          </cell>
          <cell r="I1604" t="str">
            <v>P</v>
          </cell>
          <cell r="J1604">
            <v>1</v>
          </cell>
          <cell r="K1604">
            <v>1508</v>
          </cell>
          <cell r="L1604">
            <v>1</v>
          </cell>
          <cell r="M1604">
            <v>1</v>
          </cell>
          <cell r="N1604">
            <v>63089</v>
          </cell>
        </row>
        <row r="1605">
          <cell r="A1605">
            <v>2003</v>
          </cell>
          <cell r="B1605">
            <v>4</v>
          </cell>
          <cell r="C1605" t="str">
            <v>700</v>
          </cell>
          <cell r="D1605">
            <v>1</v>
          </cell>
          <cell r="E1605">
            <v>1</v>
          </cell>
          <cell r="F1605">
            <v>4</v>
          </cell>
          <cell r="G1605">
            <v>4600</v>
          </cell>
          <cell r="H1605">
            <v>1</v>
          </cell>
          <cell r="I1605" t="str">
            <v>P</v>
          </cell>
          <cell r="J1605">
            <v>1</v>
          </cell>
          <cell r="K1605">
            <v>1509</v>
          </cell>
          <cell r="L1605">
            <v>1</v>
          </cell>
          <cell r="M1605">
            <v>1</v>
          </cell>
          <cell r="N1605">
            <v>7063365</v>
          </cell>
        </row>
        <row r="1606">
          <cell r="A1606">
            <v>2003</v>
          </cell>
          <cell r="B1606">
            <v>4</v>
          </cell>
          <cell r="C1606" t="str">
            <v>700</v>
          </cell>
          <cell r="D1606">
            <v>1</v>
          </cell>
          <cell r="E1606">
            <v>1</v>
          </cell>
          <cell r="F1606">
            <v>4</v>
          </cell>
          <cell r="G1606">
            <v>4600</v>
          </cell>
          <cell r="H1606">
            <v>1</v>
          </cell>
          <cell r="I1606" t="str">
            <v>P</v>
          </cell>
          <cell r="J1606">
            <v>1</v>
          </cell>
          <cell r="K1606">
            <v>1511</v>
          </cell>
          <cell r="L1606">
            <v>1</v>
          </cell>
          <cell r="M1606">
            <v>1</v>
          </cell>
          <cell r="N1606">
            <v>49728</v>
          </cell>
        </row>
        <row r="1607">
          <cell r="A1607">
            <v>2003</v>
          </cell>
          <cell r="B1607">
            <v>4</v>
          </cell>
          <cell r="C1607" t="str">
            <v>700</v>
          </cell>
          <cell r="D1607">
            <v>1</v>
          </cell>
          <cell r="E1607">
            <v>1</v>
          </cell>
          <cell r="F1607">
            <v>4</v>
          </cell>
          <cell r="G1607">
            <v>4600</v>
          </cell>
          <cell r="H1607">
            <v>1</v>
          </cell>
          <cell r="I1607" t="str">
            <v>P</v>
          </cell>
          <cell r="J1607">
            <v>26</v>
          </cell>
          <cell r="K1607">
            <v>2100</v>
          </cell>
          <cell r="L1607">
            <v>1</v>
          </cell>
          <cell r="M1607">
            <v>1</v>
          </cell>
          <cell r="N1607">
            <v>58783</v>
          </cell>
        </row>
        <row r="1608">
          <cell r="A1608">
            <v>2003</v>
          </cell>
          <cell r="B1608">
            <v>4</v>
          </cell>
          <cell r="C1608" t="str">
            <v>700</v>
          </cell>
          <cell r="D1608">
            <v>1</v>
          </cell>
          <cell r="E1608">
            <v>1</v>
          </cell>
          <cell r="F1608">
            <v>4</v>
          </cell>
          <cell r="G1608">
            <v>4600</v>
          </cell>
          <cell r="H1608">
            <v>1</v>
          </cell>
          <cell r="I1608" t="str">
            <v>P</v>
          </cell>
          <cell r="J1608">
            <v>26</v>
          </cell>
          <cell r="K1608">
            <v>2300</v>
          </cell>
          <cell r="L1608">
            <v>1</v>
          </cell>
          <cell r="M1608">
            <v>1</v>
          </cell>
          <cell r="N1608">
            <v>15853</v>
          </cell>
        </row>
        <row r="1609">
          <cell r="A1609">
            <v>2003</v>
          </cell>
          <cell r="B1609">
            <v>4</v>
          </cell>
          <cell r="C1609" t="str">
            <v>700</v>
          </cell>
          <cell r="D1609">
            <v>1</v>
          </cell>
          <cell r="E1609">
            <v>1</v>
          </cell>
          <cell r="F1609">
            <v>4</v>
          </cell>
          <cell r="G1609">
            <v>4600</v>
          </cell>
          <cell r="H1609">
            <v>1</v>
          </cell>
          <cell r="I1609" t="str">
            <v>P</v>
          </cell>
          <cell r="J1609">
            <v>26</v>
          </cell>
          <cell r="K1609">
            <v>2400</v>
          </cell>
          <cell r="L1609">
            <v>1</v>
          </cell>
          <cell r="M1609">
            <v>1</v>
          </cell>
          <cell r="N1609">
            <v>37470</v>
          </cell>
        </row>
        <row r="1610">
          <cell r="A1610">
            <v>2003</v>
          </cell>
          <cell r="B1610">
            <v>4</v>
          </cell>
          <cell r="C1610" t="str">
            <v>700</v>
          </cell>
          <cell r="D1610">
            <v>1</v>
          </cell>
          <cell r="E1610">
            <v>1</v>
          </cell>
          <cell r="F1610">
            <v>4</v>
          </cell>
          <cell r="G1610">
            <v>4600</v>
          </cell>
          <cell r="H1610">
            <v>1</v>
          </cell>
          <cell r="I1610" t="str">
            <v>P</v>
          </cell>
          <cell r="J1610">
            <v>26</v>
          </cell>
          <cell r="K1610">
            <v>2500</v>
          </cell>
          <cell r="L1610">
            <v>1</v>
          </cell>
          <cell r="M1610">
            <v>1</v>
          </cell>
          <cell r="N1610">
            <v>534</v>
          </cell>
        </row>
        <row r="1611">
          <cell r="A1611">
            <v>2003</v>
          </cell>
          <cell r="B1611">
            <v>4</v>
          </cell>
          <cell r="C1611" t="str">
            <v>700</v>
          </cell>
          <cell r="D1611">
            <v>1</v>
          </cell>
          <cell r="E1611">
            <v>1</v>
          </cell>
          <cell r="F1611">
            <v>4</v>
          </cell>
          <cell r="G1611">
            <v>4600</v>
          </cell>
          <cell r="H1611">
            <v>1</v>
          </cell>
          <cell r="I1611" t="str">
            <v>P</v>
          </cell>
          <cell r="J1611">
            <v>26</v>
          </cell>
          <cell r="K1611">
            <v>2700</v>
          </cell>
          <cell r="L1611">
            <v>1</v>
          </cell>
          <cell r="M1611">
            <v>1</v>
          </cell>
          <cell r="N1611">
            <v>2570</v>
          </cell>
        </row>
        <row r="1612">
          <cell r="A1612">
            <v>2003</v>
          </cell>
          <cell r="B1612">
            <v>4</v>
          </cell>
          <cell r="C1612" t="str">
            <v>700</v>
          </cell>
          <cell r="D1612">
            <v>1</v>
          </cell>
          <cell r="E1612">
            <v>1</v>
          </cell>
          <cell r="F1612">
            <v>4</v>
          </cell>
          <cell r="G1612">
            <v>4600</v>
          </cell>
          <cell r="H1612">
            <v>1</v>
          </cell>
          <cell r="I1612" t="str">
            <v>P</v>
          </cell>
          <cell r="J1612">
            <v>27</v>
          </cell>
          <cell r="K1612">
            <v>2100</v>
          </cell>
          <cell r="L1612">
            <v>1</v>
          </cell>
          <cell r="M1612">
            <v>1</v>
          </cell>
          <cell r="N1612">
            <v>96326</v>
          </cell>
        </row>
        <row r="1613">
          <cell r="A1613">
            <v>2003</v>
          </cell>
          <cell r="B1613">
            <v>4</v>
          </cell>
          <cell r="C1613" t="str">
            <v>700</v>
          </cell>
          <cell r="D1613">
            <v>1</v>
          </cell>
          <cell r="E1613">
            <v>1</v>
          </cell>
          <cell r="F1613">
            <v>4</v>
          </cell>
          <cell r="G1613">
            <v>4600</v>
          </cell>
          <cell r="H1613">
            <v>1</v>
          </cell>
          <cell r="I1613" t="str">
            <v>P</v>
          </cell>
          <cell r="J1613">
            <v>27</v>
          </cell>
          <cell r="K1613">
            <v>2200</v>
          </cell>
          <cell r="L1613">
            <v>1</v>
          </cell>
          <cell r="M1613">
            <v>1</v>
          </cell>
          <cell r="N1613">
            <v>413560</v>
          </cell>
        </row>
        <row r="1614">
          <cell r="A1614">
            <v>2003</v>
          </cell>
          <cell r="B1614">
            <v>4</v>
          </cell>
          <cell r="C1614" t="str">
            <v>700</v>
          </cell>
          <cell r="D1614">
            <v>1</v>
          </cell>
          <cell r="E1614">
            <v>1</v>
          </cell>
          <cell r="F1614">
            <v>4</v>
          </cell>
          <cell r="G1614">
            <v>4600</v>
          </cell>
          <cell r="H1614">
            <v>1</v>
          </cell>
          <cell r="I1614" t="str">
            <v>P</v>
          </cell>
          <cell r="J1614">
            <v>27</v>
          </cell>
          <cell r="K1614">
            <v>2300</v>
          </cell>
          <cell r="L1614">
            <v>1</v>
          </cell>
          <cell r="M1614">
            <v>1</v>
          </cell>
          <cell r="N1614">
            <v>10000</v>
          </cell>
        </row>
        <row r="1615">
          <cell r="A1615">
            <v>2003</v>
          </cell>
          <cell r="B1615">
            <v>4</v>
          </cell>
          <cell r="C1615" t="str">
            <v>700</v>
          </cell>
          <cell r="D1615">
            <v>1</v>
          </cell>
          <cell r="E1615">
            <v>1</v>
          </cell>
          <cell r="F1615">
            <v>4</v>
          </cell>
          <cell r="G1615">
            <v>4600</v>
          </cell>
          <cell r="H1615">
            <v>1</v>
          </cell>
          <cell r="I1615" t="str">
            <v>P</v>
          </cell>
          <cell r="J1615">
            <v>27</v>
          </cell>
          <cell r="K1615">
            <v>2700</v>
          </cell>
          <cell r="L1615">
            <v>1</v>
          </cell>
          <cell r="M1615">
            <v>1</v>
          </cell>
          <cell r="N1615">
            <v>5724</v>
          </cell>
        </row>
        <row r="1616">
          <cell r="A1616">
            <v>2003</v>
          </cell>
          <cell r="B1616">
            <v>4</v>
          </cell>
          <cell r="C1616" t="str">
            <v>700</v>
          </cell>
          <cell r="D1616">
            <v>1</v>
          </cell>
          <cell r="E1616">
            <v>1</v>
          </cell>
          <cell r="F1616">
            <v>4</v>
          </cell>
          <cell r="G1616">
            <v>4600</v>
          </cell>
          <cell r="H1616">
            <v>1</v>
          </cell>
          <cell r="I1616" t="str">
            <v>P</v>
          </cell>
          <cell r="J1616">
            <v>27</v>
          </cell>
          <cell r="K1616">
            <v>3100</v>
          </cell>
          <cell r="L1616">
            <v>1</v>
          </cell>
          <cell r="M1616">
            <v>1</v>
          </cell>
          <cell r="N1616">
            <v>106759</v>
          </cell>
        </row>
        <row r="1617">
          <cell r="A1617">
            <v>2003</v>
          </cell>
          <cell r="B1617">
            <v>4</v>
          </cell>
          <cell r="C1617" t="str">
            <v>700</v>
          </cell>
          <cell r="D1617">
            <v>1</v>
          </cell>
          <cell r="E1617">
            <v>1</v>
          </cell>
          <cell r="F1617">
            <v>4</v>
          </cell>
          <cell r="G1617">
            <v>4600</v>
          </cell>
          <cell r="H1617">
            <v>1</v>
          </cell>
          <cell r="I1617" t="str">
            <v>P</v>
          </cell>
          <cell r="J1617">
            <v>27</v>
          </cell>
          <cell r="K1617">
            <v>3300</v>
          </cell>
          <cell r="L1617">
            <v>1</v>
          </cell>
          <cell r="M1617">
            <v>1</v>
          </cell>
          <cell r="N1617">
            <v>600127</v>
          </cell>
        </row>
        <row r="1618">
          <cell r="A1618">
            <v>2003</v>
          </cell>
          <cell r="B1618">
            <v>4</v>
          </cell>
          <cell r="C1618" t="str">
            <v>700</v>
          </cell>
          <cell r="D1618">
            <v>1</v>
          </cell>
          <cell r="E1618">
            <v>1</v>
          </cell>
          <cell r="F1618">
            <v>4</v>
          </cell>
          <cell r="G1618">
            <v>4600</v>
          </cell>
          <cell r="H1618">
            <v>1</v>
          </cell>
          <cell r="I1618" t="str">
            <v>P</v>
          </cell>
          <cell r="J1618">
            <v>27</v>
          </cell>
          <cell r="K1618">
            <v>3400</v>
          </cell>
          <cell r="L1618">
            <v>1</v>
          </cell>
          <cell r="M1618">
            <v>1</v>
          </cell>
          <cell r="N1618">
            <v>95910</v>
          </cell>
        </row>
        <row r="1619">
          <cell r="A1619">
            <v>2003</v>
          </cell>
          <cell r="B1619">
            <v>4</v>
          </cell>
          <cell r="C1619" t="str">
            <v>700</v>
          </cell>
          <cell r="D1619">
            <v>1</v>
          </cell>
          <cell r="E1619">
            <v>1</v>
          </cell>
          <cell r="F1619">
            <v>4</v>
          </cell>
          <cell r="G1619">
            <v>4600</v>
          </cell>
          <cell r="H1619">
            <v>1</v>
          </cell>
          <cell r="I1619" t="str">
            <v>P</v>
          </cell>
          <cell r="J1619">
            <v>27</v>
          </cell>
          <cell r="K1619">
            <v>3500</v>
          </cell>
          <cell r="L1619">
            <v>1</v>
          </cell>
          <cell r="M1619">
            <v>1</v>
          </cell>
          <cell r="N1619">
            <v>126911</v>
          </cell>
        </row>
        <row r="1620">
          <cell r="A1620">
            <v>2003</v>
          </cell>
          <cell r="B1620">
            <v>4</v>
          </cell>
          <cell r="C1620" t="str">
            <v>700</v>
          </cell>
          <cell r="D1620">
            <v>1</v>
          </cell>
          <cell r="E1620">
            <v>1</v>
          </cell>
          <cell r="F1620">
            <v>4</v>
          </cell>
          <cell r="G1620">
            <v>4600</v>
          </cell>
          <cell r="H1620">
            <v>1</v>
          </cell>
          <cell r="I1620" t="str">
            <v>P</v>
          </cell>
          <cell r="J1620">
            <v>27</v>
          </cell>
          <cell r="K1620">
            <v>3800</v>
          </cell>
          <cell r="L1620">
            <v>1</v>
          </cell>
          <cell r="M1620">
            <v>1</v>
          </cell>
          <cell r="N1620">
            <v>504343</v>
          </cell>
        </row>
        <row r="1621">
          <cell r="A1621">
            <v>2003</v>
          </cell>
          <cell r="B1621">
            <v>4</v>
          </cell>
          <cell r="C1621" t="str">
            <v>700</v>
          </cell>
          <cell r="D1621">
            <v>1</v>
          </cell>
          <cell r="E1621">
            <v>1</v>
          </cell>
          <cell r="F1621">
            <v>4</v>
          </cell>
          <cell r="G1621">
            <v>4600</v>
          </cell>
          <cell r="H1621">
            <v>1</v>
          </cell>
          <cell r="I1621" t="str">
            <v>P</v>
          </cell>
          <cell r="J1621">
            <v>28</v>
          </cell>
          <cell r="K1621">
            <v>3800</v>
          </cell>
          <cell r="L1621">
            <v>1</v>
          </cell>
          <cell r="M1621">
            <v>1</v>
          </cell>
          <cell r="N1621">
            <v>51000</v>
          </cell>
        </row>
        <row r="1622">
          <cell r="A1622">
            <v>2003</v>
          </cell>
          <cell r="B1622">
            <v>4</v>
          </cell>
          <cell r="C1622" t="str">
            <v>710</v>
          </cell>
          <cell r="D1622">
            <v>1</v>
          </cell>
          <cell r="E1622">
            <v>1</v>
          </cell>
          <cell r="F1622">
            <v>4</v>
          </cell>
          <cell r="G1622">
            <v>4600</v>
          </cell>
          <cell r="H1622">
            <v>3</v>
          </cell>
          <cell r="I1622" t="str">
            <v>I</v>
          </cell>
          <cell r="J1622">
            <v>25</v>
          </cell>
          <cell r="K1622">
            <v>3100</v>
          </cell>
          <cell r="L1622">
            <v>1</v>
          </cell>
          <cell r="M1622">
            <v>1</v>
          </cell>
          <cell r="N1622">
            <v>45903</v>
          </cell>
        </row>
        <row r="1623">
          <cell r="A1623">
            <v>2003</v>
          </cell>
          <cell r="B1623">
            <v>4</v>
          </cell>
          <cell r="C1623" t="str">
            <v>710</v>
          </cell>
          <cell r="D1623">
            <v>1</v>
          </cell>
          <cell r="E1623">
            <v>1</v>
          </cell>
          <cell r="F1623">
            <v>4</v>
          </cell>
          <cell r="G1623">
            <v>4600</v>
          </cell>
          <cell r="H1623">
            <v>3</v>
          </cell>
          <cell r="I1623" t="str">
            <v>I</v>
          </cell>
          <cell r="J1623">
            <v>25</v>
          </cell>
          <cell r="K1623">
            <v>3200</v>
          </cell>
          <cell r="L1623">
            <v>1</v>
          </cell>
          <cell r="M1623">
            <v>1</v>
          </cell>
          <cell r="N1623">
            <v>53222</v>
          </cell>
        </row>
        <row r="1624">
          <cell r="A1624">
            <v>2003</v>
          </cell>
          <cell r="B1624">
            <v>4</v>
          </cell>
          <cell r="C1624" t="str">
            <v>710</v>
          </cell>
          <cell r="D1624">
            <v>1</v>
          </cell>
          <cell r="E1624">
            <v>1</v>
          </cell>
          <cell r="F1624">
            <v>4</v>
          </cell>
          <cell r="G1624">
            <v>4600</v>
          </cell>
          <cell r="H1624">
            <v>3</v>
          </cell>
          <cell r="I1624" t="str">
            <v>I</v>
          </cell>
          <cell r="J1624">
            <v>25</v>
          </cell>
          <cell r="K1624">
            <v>3400</v>
          </cell>
          <cell r="L1624">
            <v>1</v>
          </cell>
          <cell r="M1624">
            <v>1</v>
          </cell>
          <cell r="N1624">
            <v>20116</v>
          </cell>
        </row>
        <row r="1625">
          <cell r="A1625">
            <v>2003</v>
          </cell>
          <cell r="B1625">
            <v>4</v>
          </cell>
          <cell r="C1625" t="str">
            <v>710</v>
          </cell>
          <cell r="D1625">
            <v>1</v>
          </cell>
          <cell r="E1625">
            <v>1</v>
          </cell>
          <cell r="F1625">
            <v>4</v>
          </cell>
          <cell r="G1625">
            <v>4600</v>
          </cell>
          <cell r="H1625">
            <v>3</v>
          </cell>
          <cell r="I1625" t="str">
            <v>I</v>
          </cell>
          <cell r="J1625">
            <v>25</v>
          </cell>
          <cell r="K1625">
            <v>3500</v>
          </cell>
          <cell r="L1625">
            <v>1</v>
          </cell>
          <cell r="M1625">
            <v>1</v>
          </cell>
          <cell r="N1625">
            <v>21396</v>
          </cell>
        </row>
        <row r="1626">
          <cell r="A1626">
            <v>2003</v>
          </cell>
          <cell r="B1626">
            <v>4</v>
          </cell>
          <cell r="C1626" t="str">
            <v>710</v>
          </cell>
          <cell r="D1626">
            <v>1</v>
          </cell>
          <cell r="E1626">
            <v>1</v>
          </cell>
          <cell r="F1626">
            <v>4</v>
          </cell>
          <cell r="G1626">
            <v>4600</v>
          </cell>
          <cell r="H1626">
            <v>3</v>
          </cell>
          <cell r="I1626" t="str">
            <v>I</v>
          </cell>
          <cell r="J1626">
            <v>25</v>
          </cell>
          <cell r="K1626">
            <v>5100</v>
          </cell>
          <cell r="L1626">
            <v>2</v>
          </cell>
          <cell r="M1626">
            <v>1</v>
          </cell>
          <cell r="N1626">
            <v>0</v>
          </cell>
        </row>
        <row r="1627">
          <cell r="A1627">
            <v>2003</v>
          </cell>
          <cell r="B1627">
            <v>4</v>
          </cell>
          <cell r="C1627" t="str">
            <v>710</v>
          </cell>
          <cell r="D1627">
            <v>1</v>
          </cell>
          <cell r="E1627">
            <v>1</v>
          </cell>
          <cell r="F1627">
            <v>4</v>
          </cell>
          <cell r="G1627">
            <v>4600</v>
          </cell>
          <cell r="H1627">
            <v>3</v>
          </cell>
          <cell r="I1627" t="str">
            <v>I</v>
          </cell>
          <cell r="J1627">
            <v>25</v>
          </cell>
          <cell r="K1627">
            <v>5200</v>
          </cell>
          <cell r="L1627">
            <v>2</v>
          </cell>
          <cell r="M1627">
            <v>1</v>
          </cell>
          <cell r="N1627">
            <v>0</v>
          </cell>
        </row>
        <row r="1628">
          <cell r="A1628">
            <v>2003</v>
          </cell>
          <cell r="B1628">
            <v>4</v>
          </cell>
          <cell r="C1628" t="str">
            <v>710</v>
          </cell>
          <cell r="D1628">
            <v>1</v>
          </cell>
          <cell r="E1628">
            <v>1</v>
          </cell>
          <cell r="F1628">
            <v>4</v>
          </cell>
          <cell r="G1628">
            <v>4600</v>
          </cell>
          <cell r="H1628">
            <v>3</v>
          </cell>
          <cell r="I1628" t="str">
            <v>I</v>
          </cell>
          <cell r="J1628">
            <v>25</v>
          </cell>
          <cell r="K1628">
            <v>5300</v>
          </cell>
          <cell r="L1628">
            <v>2</v>
          </cell>
          <cell r="M1628">
            <v>1</v>
          </cell>
          <cell r="N1628">
            <v>0</v>
          </cell>
        </row>
        <row r="1629">
          <cell r="A1629">
            <v>2003</v>
          </cell>
          <cell r="B1629">
            <v>4</v>
          </cell>
          <cell r="C1629" t="str">
            <v>710</v>
          </cell>
          <cell r="D1629">
            <v>1</v>
          </cell>
          <cell r="E1629">
            <v>1</v>
          </cell>
          <cell r="F1629">
            <v>4</v>
          </cell>
          <cell r="G1629">
            <v>4600</v>
          </cell>
          <cell r="H1629">
            <v>3</v>
          </cell>
          <cell r="I1629" t="str">
            <v>P</v>
          </cell>
          <cell r="J1629">
            <v>1</v>
          </cell>
          <cell r="K1629">
            <v>1103</v>
          </cell>
          <cell r="L1629">
            <v>1</v>
          </cell>
          <cell r="M1629">
            <v>1</v>
          </cell>
          <cell r="N1629">
            <v>26247763</v>
          </cell>
        </row>
        <row r="1630">
          <cell r="A1630">
            <v>2003</v>
          </cell>
          <cell r="B1630">
            <v>4</v>
          </cell>
          <cell r="C1630" t="str">
            <v>710</v>
          </cell>
          <cell r="D1630">
            <v>1</v>
          </cell>
          <cell r="E1630">
            <v>1</v>
          </cell>
          <cell r="F1630">
            <v>4</v>
          </cell>
          <cell r="G1630">
            <v>4600</v>
          </cell>
          <cell r="H1630">
            <v>3</v>
          </cell>
          <cell r="I1630" t="str">
            <v>P</v>
          </cell>
          <cell r="J1630">
            <v>1</v>
          </cell>
          <cell r="K1630">
            <v>1305</v>
          </cell>
          <cell r="L1630">
            <v>1</v>
          </cell>
          <cell r="M1630">
            <v>1</v>
          </cell>
          <cell r="N1630">
            <v>729103</v>
          </cell>
        </row>
        <row r="1631">
          <cell r="A1631">
            <v>2003</v>
          </cell>
          <cell r="B1631">
            <v>4</v>
          </cell>
          <cell r="C1631" t="str">
            <v>710</v>
          </cell>
          <cell r="D1631">
            <v>1</v>
          </cell>
          <cell r="E1631">
            <v>1</v>
          </cell>
          <cell r="F1631">
            <v>4</v>
          </cell>
          <cell r="G1631">
            <v>4600</v>
          </cell>
          <cell r="H1631">
            <v>3</v>
          </cell>
          <cell r="I1631" t="str">
            <v>P</v>
          </cell>
          <cell r="J1631">
            <v>1</v>
          </cell>
          <cell r="K1631">
            <v>1306</v>
          </cell>
          <cell r="L1631">
            <v>1</v>
          </cell>
          <cell r="M1631">
            <v>1</v>
          </cell>
          <cell r="N1631">
            <v>2916415</v>
          </cell>
        </row>
        <row r="1632">
          <cell r="A1632">
            <v>2003</v>
          </cell>
          <cell r="B1632">
            <v>4</v>
          </cell>
          <cell r="C1632" t="str">
            <v>710</v>
          </cell>
          <cell r="D1632">
            <v>1</v>
          </cell>
          <cell r="E1632">
            <v>1</v>
          </cell>
          <cell r="F1632">
            <v>4</v>
          </cell>
          <cell r="G1632">
            <v>4600</v>
          </cell>
          <cell r="H1632">
            <v>3</v>
          </cell>
          <cell r="I1632" t="str">
            <v>P</v>
          </cell>
          <cell r="J1632">
            <v>1</v>
          </cell>
          <cell r="K1632">
            <v>1507</v>
          </cell>
          <cell r="L1632">
            <v>1</v>
          </cell>
          <cell r="M1632">
            <v>1</v>
          </cell>
          <cell r="N1632">
            <v>888600</v>
          </cell>
        </row>
        <row r="1633">
          <cell r="A1633">
            <v>2003</v>
          </cell>
          <cell r="B1633">
            <v>4</v>
          </cell>
          <cell r="C1633" t="str">
            <v>710</v>
          </cell>
          <cell r="D1633">
            <v>1</v>
          </cell>
          <cell r="E1633">
            <v>1</v>
          </cell>
          <cell r="F1633">
            <v>4</v>
          </cell>
          <cell r="G1633">
            <v>4600</v>
          </cell>
          <cell r="H1633">
            <v>3</v>
          </cell>
          <cell r="I1633" t="str">
            <v>P</v>
          </cell>
          <cell r="J1633">
            <v>1</v>
          </cell>
          <cell r="K1633">
            <v>1508</v>
          </cell>
          <cell r="L1633">
            <v>1</v>
          </cell>
          <cell r="M1633">
            <v>1</v>
          </cell>
          <cell r="N1633">
            <v>524954</v>
          </cell>
        </row>
        <row r="1634">
          <cell r="A1634">
            <v>2003</v>
          </cell>
          <cell r="B1634">
            <v>4</v>
          </cell>
          <cell r="C1634" t="str">
            <v>710</v>
          </cell>
          <cell r="D1634">
            <v>1</v>
          </cell>
          <cell r="E1634">
            <v>1</v>
          </cell>
          <cell r="F1634">
            <v>4</v>
          </cell>
          <cell r="G1634">
            <v>4600</v>
          </cell>
          <cell r="H1634">
            <v>3</v>
          </cell>
          <cell r="I1634" t="str">
            <v>P</v>
          </cell>
          <cell r="J1634">
            <v>1</v>
          </cell>
          <cell r="K1634">
            <v>1509</v>
          </cell>
          <cell r="L1634">
            <v>1</v>
          </cell>
          <cell r="M1634">
            <v>1</v>
          </cell>
          <cell r="N1634">
            <v>32279866</v>
          </cell>
        </row>
        <row r="1635">
          <cell r="A1635">
            <v>2003</v>
          </cell>
          <cell r="B1635">
            <v>4</v>
          </cell>
          <cell r="C1635" t="str">
            <v>710</v>
          </cell>
          <cell r="D1635">
            <v>1</v>
          </cell>
          <cell r="E1635">
            <v>1</v>
          </cell>
          <cell r="F1635">
            <v>4</v>
          </cell>
          <cell r="G1635">
            <v>4600</v>
          </cell>
          <cell r="H1635">
            <v>3</v>
          </cell>
          <cell r="I1635" t="str">
            <v>P</v>
          </cell>
          <cell r="J1635">
            <v>1</v>
          </cell>
          <cell r="K1635">
            <v>1511</v>
          </cell>
          <cell r="L1635">
            <v>1</v>
          </cell>
          <cell r="M1635">
            <v>1</v>
          </cell>
          <cell r="N1635">
            <v>1339104</v>
          </cell>
        </row>
        <row r="1636">
          <cell r="A1636">
            <v>2003</v>
          </cell>
          <cell r="B1636">
            <v>4</v>
          </cell>
          <cell r="C1636" t="str">
            <v>710</v>
          </cell>
          <cell r="D1636">
            <v>1</v>
          </cell>
          <cell r="E1636">
            <v>1</v>
          </cell>
          <cell r="F1636">
            <v>4</v>
          </cell>
          <cell r="G1636">
            <v>4600</v>
          </cell>
          <cell r="H1636">
            <v>3</v>
          </cell>
          <cell r="I1636" t="str">
            <v>P</v>
          </cell>
          <cell r="J1636">
            <v>29</v>
          </cell>
          <cell r="K1636">
            <v>2100</v>
          </cell>
          <cell r="L1636">
            <v>1</v>
          </cell>
          <cell r="M1636">
            <v>1</v>
          </cell>
          <cell r="N1636">
            <v>540977</v>
          </cell>
        </row>
        <row r="1637">
          <cell r="A1637">
            <v>2003</v>
          </cell>
          <cell r="B1637">
            <v>4</v>
          </cell>
          <cell r="C1637" t="str">
            <v>710</v>
          </cell>
          <cell r="D1637">
            <v>1</v>
          </cell>
          <cell r="E1637">
            <v>1</v>
          </cell>
          <cell r="F1637">
            <v>4</v>
          </cell>
          <cell r="G1637">
            <v>4600</v>
          </cell>
          <cell r="H1637">
            <v>3</v>
          </cell>
          <cell r="I1637" t="str">
            <v>P</v>
          </cell>
          <cell r="J1637">
            <v>29</v>
          </cell>
          <cell r="K1637">
            <v>2200</v>
          </cell>
          <cell r="L1637">
            <v>1</v>
          </cell>
          <cell r="M1637">
            <v>1</v>
          </cell>
          <cell r="N1637">
            <v>300000</v>
          </cell>
        </row>
        <row r="1638">
          <cell r="A1638">
            <v>2003</v>
          </cell>
          <cell r="B1638">
            <v>4</v>
          </cell>
          <cell r="C1638" t="str">
            <v>710</v>
          </cell>
          <cell r="D1638">
            <v>1</v>
          </cell>
          <cell r="E1638">
            <v>1</v>
          </cell>
          <cell r="F1638">
            <v>4</v>
          </cell>
          <cell r="G1638">
            <v>4600</v>
          </cell>
          <cell r="H1638">
            <v>3</v>
          </cell>
          <cell r="I1638" t="str">
            <v>P</v>
          </cell>
          <cell r="J1638">
            <v>29</v>
          </cell>
          <cell r="K1638">
            <v>2300</v>
          </cell>
          <cell r="L1638">
            <v>1</v>
          </cell>
          <cell r="M1638">
            <v>1</v>
          </cell>
          <cell r="N1638">
            <v>129745</v>
          </cell>
        </row>
        <row r="1639">
          <cell r="A1639">
            <v>2003</v>
          </cell>
          <cell r="B1639">
            <v>4</v>
          </cell>
          <cell r="C1639" t="str">
            <v>710</v>
          </cell>
          <cell r="D1639">
            <v>1</v>
          </cell>
          <cell r="E1639">
            <v>1</v>
          </cell>
          <cell r="F1639">
            <v>4</v>
          </cell>
          <cell r="G1639">
            <v>4600</v>
          </cell>
          <cell r="H1639">
            <v>3</v>
          </cell>
          <cell r="I1639" t="str">
            <v>P</v>
          </cell>
          <cell r="J1639">
            <v>29</v>
          </cell>
          <cell r="K1639">
            <v>2500</v>
          </cell>
          <cell r="L1639">
            <v>1</v>
          </cell>
          <cell r="M1639">
            <v>1</v>
          </cell>
          <cell r="N1639">
            <v>629120</v>
          </cell>
        </row>
        <row r="1640">
          <cell r="A1640">
            <v>2003</v>
          </cell>
          <cell r="B1640">
            <v>4</v>
          </cell>
          <cell r="C1640" t="str">
            <v>710</v>
          </cell>
          <cell r="D1640">
            <v>1</v>
          </cell>
          <cell r="E1640">
            <v>1</v>
          </cell>
          <cell r="F1640">
            <v>4</v>
          </cell>
          <cell r="G1640">
            <v>4600</v>
          </cell>
          <cell r="H1640">
            <v>3</v>
          </cell>
          <cell r="I1640" t="str">
            <v>P</v>
          </cell>
          <cell r="J1640">
            <v>29</v>
          </cell>
          <cell r="K1640">
            <v>2700</v>
          </cell>
          <cell r="L1640">
            <v>1</v>
          </cell>
          <cell r="M1640">
            <v>1</v>
          </cell>
          <cell r="N1640">
            <v>62939</v>
          </cell>
        </row>
        <row r="1641">
          <cell r="A1641">
            <v>2003</v>
          </cell>
          <cell r="B1641">
            <v>4</v>
          </cell>
          <cell r="C1641" t="str">
            <v>710</v>
          </cell>
          <cell r="D1641">
            <v>1</v>
          </cell>
          <cell r="E1641">
            <v>1</v>
          </cell>
          <cell r="F1641">
            <v>4</v>
          </cell>
          <cell r="G1641">
            <v>4600</v>
          </cell>
          <cell r="H1641">
            <v>3</v>
          </cell>
          <cell r="I1641" t="str">
            <v>P</v>
          </cell>
          <cell r="J1641">
            <v>29</v>
          </cell>
          <cell r="K1641">
            <v>3100</v>
          </cell>
          <cell r="L1641">
            <v>1</v>
          </cell>
          <cell r="M1641">
            <v>1</v>
          </cell>
          <cell r="N1641">
            <v>62796</v>
          </cell>
        </row>
        <row r="1642">
          <cell r="A1642">
            <v>2003</v>
          </cell>
          <cell r="B1642">
            <v>4</v>
          </cell>
          <cell r="C1642" t="str">
            <v>710</v>
          </cell>
          <cell r="D1642">
            <v>1</v>
          </cell>
          <cell r="E1642">
            <v>1</v>
          </cell>
          <cell r="F1642">
            <v>4</v>
          </cell>
          <cell r="G1642">
            <v>4600</v>
          </cell>
          <cell r="H1642">
            <v>3</v>
          </cell>
          <cell r="I1642" t="str">
            <v>P</v>
          </cell>
          <cell r="J1642">
            <v>29</v>
          </cell>
          <cell r="K1642">
            <v>3400</v>
          </cell>
          <cell r="L1642">
            <v>1</v>
          </cell>
          <cell r="M1642">
            <v>1</v>
          </cell>
          <cell r="N1642">
            <v>60000</v>
          </cell>
        </row>
        <row r="1643">
          <cell r="A1643">
            <v>2003</v>
          </cell>
          <cell r="B1643">
            <v>4</v>
          </cell>
          <cell r="C1643" t="str">
            <v>710</v>
          </cell>
          <cell r="D1643">
            <v>1</v>
          </cell>
          <cell r="E1643">
            <v>1</v>
          </cell>
          <cell r="F1643">
            <v>4</v>
          </cell>
          <cell r="G1643">
            <v>4600</v>
          </cell>
          <cell r="H1643">
            <v>3</v>
          </cell>
          <cell r="I1643" t="str">
            <v>P</v>
          </cell>
          <cell r="J1643">
            <v>29</v>
          </cell>
          <cell r="K1643">
            <v>3500</v>
          </cell>
          <cell r="L1643">
            <v>1</v>
          </cell>
          <cell r="M1643">
            <v>1</v>
          </cell>
          <cell r="N1643">
            <v>100400</v>
          </cell>
        </row>
        <row r="1644">
          <cell r="A1644">
            <v>2003</v>
          </cell>
          <cell r="B1644">
            <v>4</v>
          </cell>
          <cell r="C1644" t="str">
            <v>710</v>
          </cell>
          <cell r="D1644">
            <v>1</v>
          </cell>
          <cell r="E1644">
            <v>1</v>
          </cell>
          <cell r="F1644">
            <v>4</v>
          </cell>
          <cell r="G1644">
            <v>4600</v>
          </cell>
          <cell r="H1644">
            <v>3</v>
          </cell>
          <cell r="I1644" t="str">
            <v>P</v>
          </cell>
          <cell r="J1644">
            <v>29</v>
          </cell>
          <cell r="K1644">
            <v>3600</v>
          </cell>
          <cell r="L1644">
            <v>1</v>
          </cell>
          <cell r="M1644">
            <v>1</v>
          </cell>
          <cell r="N1644">
            <v>66000</v>
          </cell>
        </row>
        <row r="1645">
          <cell r="A1645">
            <v>2003</v>
          </cell>
          <cell r="B1645">
            <v>4</v>
          </cell>
          <cell r="C1645" t="str">
            <v>710</v>
          </cell>
          <cell r="D1645">
            <v>1</v>
          </cell>
          <cell r="E1645">
            <v>1</v>
          </cell>
          <cell r="F1645">
            <v>4</v>
          </cell>
          <cell r="G1645">
            <v>4600</v>
          </cell>
          <cell r="H1645">
            <v>3</v>
          </cell>
          <cell r="I1645" t="str">
            <v>P</v>
          </cell>
          <cell r="J1645">
            <v>29</v>
          </cell>
          <cell r="K1645">
            <v>3700</v>
          </cell>
          <cell r="L1645">
            <v>1</v>
          </cell>
          <cell r="M1645">
            <v>1</v>
          </cell>
          <cell r="N1645">
            <v>2239000</v>
          </cell>
        </row>
        <row r="1646">
          <cell r="A1646">
            <v>2003</v>
          </cell>
          <cell r="B1646">
            <v>4</v>
          </cell>
          <cell r="C1646" t="str">
            <v>710</v>
          </cell>
          <cell r="D1646">
            <v>1</v>
          </cell>
          <cell r="E1646">
            <v>1</v>
          </cell>
          <cell r="F1646">
            <v>4</v>
          </cell>
          <cell r="G1646">
            <v>4600</v>
          </cell>
          <cell r="H1646">
            <v>3</v>
          </cell>
          <cell r="I1646" t="str">
            <v>P</v>
          </cell>
          <cell r="J1646">
            <v>29</v>
          </cell>
          <cell r="K1646">
            <v>3800</v>
          </cell>
          <cell r="L1646">
            <v>1</v>
          </cell>
          <cell r="M1646">
            <v>1</v>
          </cell>
          <cell r="N1646">
            <v>1006426</v>
          </cell>
        </row>
        <row r="1647">
          <cell r="A1647">
            <v>2003</v>
          </cell>
          <cell r="B1647">
            <v>4</v>
          </cell>
          <cell r="C1647" t="str">
            <v>711</v>
          </cell>
          <cell r="D1647">
            <v>1</v>
          </cell>
          <cell r="E1647">
            <v>1</v>
          </cell>
          <cell r="F1647">
            <v>4</v>
          </cell>
          <cell r="G1647">
            <v>4600</v>
          </cell>
          <cell r="H1647">
            <v>1</v>
          </cell>
          <cell r="I1647" t="str">
            <v>I</v>
          </cell>
          <cell r="J1647">
            <v>27</v>
          </cell>
          <cell r="K1647">
            <v>2100</v>
          </cell>
          <cell r="L1647">
            <v>1</v>
          </cell>
          <cell r="M1647">
            <v>1</v>
          </cell>
          <cell r="N1647">
            <v>5914</v>
          </cell>
        </row>
        <row r="1648">
          <cell r="A1648">
            <v>2003</v>
          </cell>
          <cell r="B1648">
            <v>4</v>
          </cell>
          <cell r="C1648" t="str">
            <v>711</v>
          </cell>
          <cell r="D1648">
            <v>1</v>
          </cell>
          <cell r="E1648">
            <v>1</v>
          </cell>
          <cell r="F1648">
            <v>4</v>
          </cell>
          <cell r="G1648">
            <v>4600</v>
          </cell>
          <cell r="H1648">
            <v>1</v>
          </cell>
          <cell r="I1648" t="str">
            <v>I</v>
          </cell>
          <cell r="J1648">
            <v>27</v>
          </cell>
          <cell r="K1648">
            <v>2200</v>
          </cell>
          <cell r="L1648">
            <v>1</v>
          </cell>
          <cell r="M1648">
            <v>1</v>
          </cell>
          <cell r="N1648">
            <v>2070</v>
          </cell>
        </row>
        <row r="1649">
          <cell r="A1649">
            <v>2003</v>
          </cell>
          <cell r="B1649">
            <v>4</v>
          </cell>
          <cell r="C1649" t="str">
            <v>711</v>
          </cell>
          <cell r="D1649">
            <v>1</v>
          </cell>
          <cell r="E1649">
            <v>1</v>
          </cell>
          <cell r="F1649">
            <v>4</v>
          </cell>
          <cell r="G1649">
            <v>4600</v>
          </cell>
          <cell r="H1649">
            <v>1</v>
          </cell>
          <cell r="I1649" t="str">
            <v>I</v>
          </cell>
          <cell r="J1649">
            <v>27</v>
          </cell>
          <cell r="K1649">
            <v>3300</v>
          </cell>
          <cell r="L1649">
            <v>1</v>
          </cell>
          <cell r="M1649">
            <v>1</v>
          </cell>
          <cell r="N1649">
            <v>1478707</v>
          </cell>
        </row>
        <row r="1650">
          <cell r="A1650">
            <v>2003</v>
          </cell>
          <cell r="B1650">
            <v>4</v>
          </cell>
          <cell r="C1650" t="str">
            <v>711</v>
          </cell>
          <cell r="D1650">
            <v>1</v>
          </cell>
          <cell r="E1650">
            <v>1</v>
          </cell>
          <cell r="F1650">
            <v>4</v>
          </cell>
          <cell r="G1650">
            <v>4600</v>
          </cell>
          <cell r="H1650">
            <v>1</v>
          </cell>
          <cell r="I1650" t="str">
            <v>I</v>
          </cell>
          <cell r="J1650">
            <v>27</v>
          </cell>
          <cell r="K1650">
            <v>3400</v>
          </cell>
          <cell r="L1650">
            <v>1</v>
          </cell>
          <cell r="M1650">
            <v>1</v>
          </cell>
          <cell r="N1650">
            <v>1479</v>
          </cell>
        </row>
        <row r="1651">
          <cell r="A1651">
            <v>2003</v>
          </cell>
          <cell r="B1651">
            <v>4</v>
          </cell>
          <cell r="C1651" t="str">
            <v>711</v>
          </cell>
          <cell r="D1651">
            <v>1</v>
          </cell>
          <cell r="E1651">
            <v>1</v>
          </cell>
          <cell r="F1651">
            <v>4</v>
          </cell>
          <cell r="G1651">
            <v>4600</v>
          </cell>
          <cell r="H1651">
            <v>1</v>
          </cell>
          <cell r="I1651" t="str">
            <v>I</v>
          </cell>
          <cell r="J1651">
            <v>27</v>
          </cell>
          <cell r="K1651">
            <v>3800</v>
          </cell>
          <cell r="L1651">
            <v>1</v>
          </cell>
          <cell r="M1651">
            <v>1</v>
          </cell>
          <cell r="N1651">
            <v>11830</v>
          </cell>
        </row>
        <row r="1652">
          <cell r="A1652">
            <v>2003</v>
          </cell>
          <cell r="B1652">
            <v>4</v>
          </cell>
          <cell r="C1652" t="str">
            <v>711</v>
          </cell>
          <cell r="D1652">
            <v>1</v>
          </cell>
          <cell r="E1652">
            <v>1</v>
          </cell>
          <cell r="F1652">
            <v>4</v>
          </cell>
          <cell r="G1652">
            <v>4600</v>
          </cell>
          <cell r="H1652">
            <v>1</v>
          </cell>
          <cell r="I1652" t="str">
            <v>P</v>
          </cell>
          <cell r="J1652">
            <v>1</v>
          </cell>
          <cell r="K1652">
            <v>1103</v>
          </cell>
          <cell r="L1652">
            <v>1</v>
          </cell>
          <cell r="M1652">
            <v>1</v>
          </cell>
          <cell r="N1652">
            <v>2800814</v>
          </cell>
        </row>
        <row r="1653">
          <cell r="A1653">
            <v>2003</v>
          </cell>
          <cell r="B1653">
            <v>4</v>
          </cell>
          <cell r="C1653" t="str">
            <v>711</v>
          </cell>
          <cell r="D1653">
            <v>1</v>
          </cell>
          <cell r="E1653">
            <v>1</v>
          </cell>
          <cell r="F1653">
            <v>4</v>
          </cell>
          <cell r="G1653">
            <v>4600</v>
          </cell>
          <cell r="H1653">
            <v>1</v>
          </cell>
          <cell r="I1653" t="str">
            <v>P</v>
          </cell>
          <cell r="J1653">
            <v>1</v>
          </cell>
          <cell r="K1653">
            <v>1305</v>
          </cell>
          <cell r="L1653">
            <v>1</v>
          </cell>
          <cell r="M1653">
            <v>1</v>
          </cell>
          <cell r="N1653">
            <v>77802</v>
          </cell>
        </row>
        <row r="1654">
          <cell r="A1654">
            <v>2003</v>
          </cell>
          <cell r="B1654">
            <v>4</v>
          </cell>
          <cell r="C1654" t="str">
            <v>711</v>
          </cell>
          <cell r="D1654">
            <v>1</v>
          </cell>
          <cell r="E1654">
            <v>1</v>
          </cell>
          <cell r="F1654">
            <v>4</v>
          </cell>
          <cell r="G1654">
            <v>4600</v>
          </cell>
          <cell r="H1654">
            <v>1</v>
          </cell>
          <cell r="I1654" t="str">
            <v>P</v>
          </cell>
          <cell r="J1654">
            <v>1</v>
          </cell>
          <cell r="K1654">
            <v>1306</v>
          </cell>
          <cell r="L1654">
            <v>1</v>
          </cell>
          <cell r="M1654">
            <v>1</v>
          </cell>
          <cell r="N1654">
            <v>311200</v>
          </cell>
        </row>
        <row r="1655">
          <cell r="A1655">
            <v>2003</v>
          </cell>
          <cell r="B1655">
            <v>4</v>
          </cell>
          <cell r="C1655" t="str">
            <v>711</v>
          </cell>
          <cell r="D1655">
            <v>1</v>
          </cell>
          <cell r="E1655">
            <v>1</v>
          </cell>
          <cell r="F1655">
            <v>4</v>
          </cell>
          <cell r="G1655">
            <v>4600</v>
          </cell>
          <cell r="H1655">
            <v>1</v>
          </cell>
          <cell r="I1655" t="str">
            <v>P</v>
          </cell>
          <cell r="J1655">
            <v>1</v>
          </cell>
          <cell r="K1655">
            <v>1507</v>
          </cell>
          <cell r="L1655">
            <v>1</v>
          </cell>
          <cell r="M1655">
            <v>1</v>
          </cell>
          <cell r="N1655">
            <v>62376</v>
          </cell>
        </row>
        <row r="1656">
          <cell r="A1656">
            <v>2003</v>
          </cell>
          <cell r="B1656">
            <v>4</v>
          </cell>
          <cell r="C1656" t="str">
            <v>711</v>
          </cell>
          <cell r="D1656">
            <v>1</v>
          </cell>
          <cell r="E1656">
            <v>1</v>
          </cell>
          <cell r="F1656">
            <v>4</v>
          </cell>
          <cell r="G1656">
            <v>4600</v>
          </cell>
          <cell r="H1656">
            <v>1</v>
          </cell>
          <cell r="I1656" t="str">
            <v>P</v>
          </cell>
          <cell r="J1656">
            <v>1</v>
          </cell>
          <cell r="K1656">
            <v>1508</v>
          </cell>
          <cell r="L1656">
            <v>1</v>
          </cell>
          <cell r="M1656">
            <v>1</v>
          </cell>
          <cell r="N1656">
            <v>56015</v>
          </cell>
        </row>
        <row r="1657">
          <cell r="A1657">
            <v>2003</v>
          </cell>
          <cell r="B1657">
            <v>4</v>
          </cell>
          <cell r="C1657" t="str">
            <v>711</v>
          </cell>
          <cell r="D1657">
            <v>1</v>
          </cell>
          <cell r="E1657">
            <v>1</v>
          </cell>
          <cell r="F1657">
            <v>4</v>
          </cell>
          <cell r="G1657">
            <v>4600</v>
          </cell>
          <cell r="H1657">
            <v>1</v>
          </cell>
          <cell r="I1657" t="str">
            <v>P</v>
          </cell>
          <cell r="J1657">
            <v>1</v>
          </cell>
          <cell r="K1657">
            <v>1509</v>
          </cell>
          <cell r="L1657">
            <v>1</v>
          </cell>
          <cell r="M1657">
            <v>1</v>
          </cell>
          <cell r="N1657">
            <v>6293293</v>
          </cell>
        </row>
        <row r="1658">
          <cell r="A1658">
            <v>2003</v>
          </cell>
          <cell r="B1658">
            <v>4</v>
          </cell>
          <cell r="C1658" t="str">
            <v>711</v>
          </cell>
          <cell r="D1658">
            <v>1</v>
          </cell>
          <cell r="E1658">
            <v>1</v>
          </cell>
          <cell r="F1658">
            <v>4</v>
          </cell>
          <cell r="G1658">
            <v>4600</v>
          </cell>
          <cell r="H1658">
            <v>1</v>
          </cell>
          <cell r="I1658" t="str">
            <v>P</v>
          </cell>
          <cell r="J1658">
            <v>1</v>
          </cell>
          <cell r="K1658">
            <v>1511</v>
          </cell>
          <cell r="L1658">
            <v>1</v>
          </cell>
          <cell r="M1658">
            <v>1</v>
          </cell>
          <cell r="N1658">
            <v>46176</v>
          </cell>
        </row>
        <row r="1659">
          <cell r="A1659">
            <v>2003</v>
          </cell>
          <cell r="B1659">
            <v>4</v>
          </cell>
          <cell r="C1659" t="str">
            <v>711</v>
          </cell>
          <cell r="D1659">
            <v>1</v>
          </cell>
          <cell r="E1659">
            <v>1</v>
          </cell>
          <cell r="F1659">
            <v>4</v>
          </cell>
          <cell r="G1659">
            <v>4600</v>
          </cell>
          <cell r="H1659">
            <v>1</v>
          </cell>
          <cell r="I1659" t="str">
            <v>P</v>
          </cell>
          <cell r="J1659">
            <v>30</v>
          </cell>
          <cell r="K1659">
            <v>2100</v>
          </cell>
          <cell r="L1659">
            <v>1</v>
          </cell>
          <cell r="M1659">
            <v>1</v>
          </cell>
          <cell r="N1659">
            <v>163872</v>
          </cell>
        </row>
        <row r="1660">
          <cell r="A1660">
            <v>2003</v>
          </cell>
          <cell r="B1660">
            <v>4</v>
          </cell>
          <cell r="C1660" t="str">
            <v>711</v>
          </cell>
          <cell r="D1660">
            <v>1</v>
          </cell>
          <cell r="E1660">
            <v>1</v>
          </cell>
          <cell r="F1660">
            <v>4</v>
          </cell>
          <cell r="G1660">
            <v>4600</v>
          </cell>
          <cell r="H1660">
            <v>1</v>
          </cell>
          <cell r="I1660" t="str">
            <v>P</v>
          </cell>
          <cell r="J1660">
            <v>30</v>
          </cell>
          <cell r="K1660">
            <v>2200</v>
          </cell>
          <cell r="L1660">
            <v>1</v>
          </cell>
          <cell r="M1660">
            <v>1</v>
          </cell>
          <cell r="N1660">
            <v>2340</v>
          </cell>
        </row>
        <row r="1661">
          <cell r="A1661">
            <v>2003</v>
          </cell>
          <cell r="B1661">
            <v>4</v>
          </cell>
          <cell r="C1661" t="str">
            <v>711</v>
          </cell>
          <cell r="D1661">
            <v>1</v>
          </cell>
          <cell r="E1661">
            <v>1</v>
          </cell>
          <cell r="F1661">
            <v>4</v>
          </cell>
          <cell r="G1661">
            <v>4600</v>
          </cell>
          <cell r="H1661">
            <v>1</v>
          </cell>
          <cell r="I1661" t="str">
            <v>P</v>
          </cell>
          <cell r="J1661">
            <v>30</v>
          </cell>
          <cell r="K1661">
            <v>2300</v>
          </cell>
          <cell r="L1661">
            <v>1</v>
          </cell>
          <cell r="M1661">
            <v>1</v>
          </cell>
          <cell r="N1661">
            <v>40095</v>
          </cell>
        </row>
        <row r="1662">
          <cell r="A1662">
            <v>2003</v>
          </cell>
          <cell r="B1662">
            <v>4</v>
          </cell>
          <cell r="C1662" t="str">
            <v>711</v>
          </cell>
          <cell r="D1662">
            <v>1</v>
          </cell>
          <cell r="E1662">
            <v>1</v>
          </cell>
          <cell r="F1662">
            <v>4</v>
          </cell>
          <cell r="G1662">
            <v>4600</v>
          </cell>
          <cell r="H1662">
            <v>1</v>
          </cell>
          <cell r="I1662" t="str">
            <v>P</v>
          </cell>
          <cell r="J1662">
            <v>30</v>
          </cell>
          <cell r="K1662">
            <v>2400</v>
          </cell>
          <cell r="L1662">
            <v>1</v>
          </cell>
          <cell r="M1662">
            <v>1</v>
          </cell>
          <cell r="N1662">
            <v>580</v>
          </cell>
        </row>
        <row r="1663">
          <cell r="A1663">
            <v>2003</v>
          </cell>
          <cell r="B1663">
            <v>4</v>
          </cell>
          <cell r="C1663" t="str">
            <v>711</v>
          </cell>
          <cell r="D1663">
            <v>1</v>
          </cell>
          <cell r="E1663">
            <v>1</v>
          </cell>
          <cell r="F1663">
            <v>4</v>
          </cell>
          <cell r="G1663">
            <v>4600</v>
          </cell>
          <cell r="H1663">
            <v>1</v>
          </cell>
          <cell r="I1663" t="str">
            <v>P</v>
          </cell>
          <cell r="J1663">
            <v>30</v>
          </cell>
          <cell r="K1663">
            <v>2500</v>
          </cell>
          <cell r="L1663">
            <v>1</v>
          </cell>
          <cell r="M1663">
            <v>1</v>
          </cell>
          <cell r="N1663">
            <v>2489</v>
          </cell>
        </row>
        <row r="1664">
          <cell r="A1664">
            <v>2003</v>
          </cell>
          <cell r="B1664">
            <v>4</v>
          </cell>
          <cell r="C1664" t="str">
            <v>711</v>
          </cell>
          <cell r="D1664">
            <v>1</v>
          </cell>
          <cell r="E1664">
            <v>1</v>
          </cell>
          <cell r="F1664">
            <v>4</v>
          </cell>
          <cell r="G1664">
            <v>4600</v>
          </cell>
          <cell r="H1664">
            <v>1</v>
          </cell>
          <cell r="I1664" t="str">
            <v>P</v>
          </cell>
          <cell r="J1664">
            <v>30</v>
          </cell>
          <cell r="K1664">
            <v>3100</v>
          </cell>
          <cell r="L1664">
            <v>1</v>
          </cell>
          <cell r="M1664">
            <v>1</v>
          </cell>
          <cell r="N1664">
            <v>42497</v>
          </cell>
        </row>
        <row r="1665">
          <cell r="A1665">
            <v>2003</v>
          </cell>
          <cell r="B1665">
            <v>4</v>
          </cell>
          <cell r="C1665" t="str">
            <v>711</v>
          </cell>
          <cell r="D1665">
            <v>1</v>
          </cell>
          <cell r="E1665">
            <v>1</v>
          </cell>
          <cell r="F1665">
            <v>4</v>
          </cell>
          <cell r="G1665">
            <v>4600</v>
          </cell>
          <cell r="H1665">
            <v>1</v>
          </cell>
          <cell r="I1665" t="str">
            <v>P</v>
          </cell>
          <cell r="J1665">
            <v>30</v>
          </cell>
          <cell r="K1665">
            <v>3300</v>
          </cell>
          <cell r="L1665">
            <v>1</v>
          </cell>
          <cell r="M1665">
            <v>1</v>
          </cell>
          <cell r="N1665">
            <v>80000</v>
          </cell>
        </row>
        <row r="1666">
          <cell r="A1666">
            <v>2003</v>
          </cell>
          <cell r="B1666">
            <v>4</v>
          </cell>
          <cell r="C1666" t="str">
            <v>711</v>
          </cell>
          <cell r="D1666">
            <v>1</v>
          </cell>
          <cell r="E1666">
            <v>1</v>
          </cell>
          <cell r="F1666">
            <v>4</v>
          </cell>
          <cell r="G1666">
            <v>4600</v>
          </cell>
          <cell r="H1666">
            <v>1</v>
          </cell>
          <cell r="I1666" t="str">
            <v>P</v>
          </cell>
          <cell r="J1666">
            <v>30</v>
          </cell>
          <cell r="K1666">
            <v>3400</v>
          </cell>
          <cell r="L1666">
            <v>1</v>
          </cell>
          <cell r="M1666">
            <v>1</v>
          </cell>
          <cell r="N1666">
            <v>18800</v>
          </cell>
        </row>
        <row r="1667">
          <cell r="A1667">
            <v>2003</v>
          </cell>
          <cell r="B1667">
            <v>4</v>
          </cell>
          <cell r="C1667" t="str">
            <v>711</v>
          </cell>
          <cell r="D1667">
            <v>1</v>
          </cell>
          <cell r="E1667">
            <v>1</v>
          </cell>
          <cell r="F1667">
            <v>4</v>
          </cell>
          <cell r="G1667">
            <v>4600</v>
          </cell>
          <cell r="H1667">
            <v>1</v>
          </cell>
          <cell r="I1667" t="str">
            <v>P</v>
          </cell>
          <cell r="J1667">
            <v>30</v>
          </cell>
          <cell r="K1667">
            <v>3500</v>
          </cell>
          <cell r="L1667">
            <v>1</v>
          </cell>
          <cell r="M1667">
            <v>1</v>
          </cell>
          <cell r="N1667">
            <v>35000</v>
          </cell>
        </row>
        <row r="1668">
          <cell r="A1668">
            <v>2003</v>
          </cell>
          <cell r="B1668">
            <v>4</v>
          </cell>
          <cell r="C1668" t="str">
            <v>711</v>
          </cell>
          <cell r="D1668">
            <v>1</v>
          </cell>
          <cell r="E1668">
            <v>1</v>
          </cell>
          <cell r="F1668">
            <v>4</v>
          </cell>
          <cell r="G1668">
            <v>4600</v>
          </cell>
          <cell r="H1668">
            <v>1</v>
          </cell>
          <cell r="I1668" t="str">
            <v>P</v>
          </cell>
          <cell r="J1668">
            <v>30</v>
          </cell>
          <cell r="K1668">
            <v>3800</v>
          </cell>
          <cell r="L1668">
            <v>1</v>
          </cell>
          <cell r="M1668">
            <v>1</v>
          </cell>
          <cell r="N1668">
            <v>98175</v>
          </cell>
        </row>
        <row r="1669">
          <cell r="A1669">
            <v>2003</v>
          </cell>
          <cell r="B1669">
            <v>4</v>
          </cell>
          <cell r="C1669" t="str">
            <v>711</v>
          </cell>
          <cell r="D1669">
            <v>1</v>
          </cell>
          <cell r="E1669">
            <v>1</v>
          </cell>
          <cell r="F1669">
            <v>4</v>
          </cell>
          <cell r="G1669">
            <v>4600</v>
          </cell>
          <cell r="H1669">
            <v>1</v>
          </cell>
          <cell r="I1669" t="str">
            <v>P</v>
          </cell>
          <cell r="J1669">
            <v>31</v>
          </cell>
          <cell r="K1669">
            <v>2200</v>
          </cell>
          <cell r="L1669">
            <v>1</v>
          </cell>
          <cell r="M1669">
            <v>1</v>
          </cell>
          <cell r="N1669">
            <v>1920</v>
          </cell>
        </row>
        <row r="1670">
          <cell r="A1670">
            <v>2003</v>
          </cell>
          <cell r="B1670">
            <v>4</v>
          </cell>
          <cell r="C1670" t="str">
            <v>711</v>
          </cell>
          <cell r="D1670">
            <v>1</v>
          </cell>
          <cell r="E1670">
            <v>1</v>
          </cell>
          <cell r="F1670">
            <v>4</v>
          </cell>
          <cell r="G1670">
            <v>4600</v>
          </cell>
          <cell r="H1670">
            <v>1</v>
          </cell>
          <cell r="I1670" t="str">
            <v>P</v>
          </cell>
          <cell r="J1670">
            <v>31</v>
          </cell>
          <cell r="K1670">
            <v>3100</v>
          </cell>
          <cell r="L1670">
            <v>1</v>
          </cell>
          <cell r="M1670">
            <v>1</v>
          </cell>
          <cell r="N1670">
            <v>11340</v>
          </cell>
        </row>
        <row r="1671">
          <cell r="A1671">
            <v>2003</v>
          </cell>
          <cell r="B1671">
            <v>4</v>
          </cell>
          <cell r="C1671" t="str">
            <v>711</v>
          </cell>
          <cell r="D1671">
            <v>1</v>
          </cell>
          <cell r="E1671">
            <v>1</v>
          </cell>
          <cell r="F1671">
            <v>4</v>
          </cell>
          <cell r="G1671">
            <v>4600</v>
          </cell>
          <cell r="H1671">
            <v>1</v>
          </cell>
          <cell r="I1671" t="str">
            <v>P</v>
          </cell>
          <cell r="J1671">
            <v>31</v>
          </cell>
          <cell r="K1671">
            <v>3300</v>
          </cell>
          <cell r="L1671">
            <v>1</v>
          </cell>
          <cell r="M1671">
            <v>1</v>
          </cell>
          <cell r="N1671">
            <v>100000</v>
          </cell>
        </row>
        <row r="1672">
          <cell r="A1672">
            <v>2003</v>
          </cell>
          <cell r="B1672">
            <v>4</v>
          </cell>
          <cell r="C1672" t="str">
            <v>711</v>
          </cell>
          <cell r="D1672">
            <v>1</v>
          </cell>
          <cell r="E1672">
            <v>1</v>
          </cell>
          <cell r="F1672">
            <v>4</v>
          </cell>
          <cell r="G1672">
            <v>4600</v>
          </cell>
          <cell r="H1672">
            <v>1</v>
          </cell>
          <cell r="I1672" t="str">
            <v>P</v>
          </cell>
          <cell r="J1672">
            <v>31</v>
          </cell>
          <cell r="K1672">
            <v>3400</v>
          </cell>
          <cell r="L1672">
            <v>1</v>
          </cell>
          <cell r="M1672">
            <v>1</v>
          </cell>
          <cell r="N1672">
            <v>37000</v>
          </cell>
        </row>
        <row r="1673">
          <cell r="A1673">
            <v>2003</v>
          </cell>
          <cell r="B1673">
            <v>4</v>
          </cell>
          <cell r="C1673" t="str">
            <v>711</v>
          </cell>
          <cell r="D1673">
            <v>1</v>
          </cell>
          <cell r="E1673">
            <v>1</v>
          </cell>
          <cell r="F1673">
            <v>4</v>
          </cell>
          <cell r="G1673">
            <v>4600</v>
          </cell>
          <cell r="H1673">
            <v>1</v>
          </cell>
          <cell r="I1673" t="str">
            <v>P</v>
          </cell>
          <cell r="J1673">
            <v>31</v>
          </cell>
          <cell r="K1673">
            <v>3500</v>
          </cell>
          <cell r="L1673">
            <v>1</v>
          </cell>
          <cell r="M1673">
            <v>1</v>
          </cell>
          <cell r="N1673">
            <v>35000</v>
          </cell>
        </row>
        <row r="1674">
          <cell r="A1674">
            <v>2003</v>
          </cell>
          <cell r="B1674">
            <v>4</v>
          </cell>
          <cell r="C1674" t="str">
            <v>711</v>
          </cell>
          <cell r="D1674">
            <v>1</v>
          </cell>
          <cell r="E1674">
            <v>1</v>
          </cell>
          <cell r="F1674">
            <v>4</v>
          </cell>
          <cell r="G1674">
            <v>4600</v>
          </cell>
          <cell r="H1674">
            <v>1</v>
          </cell>
          <cell r="I1674" t="str">
            <v>P</v>
          </cell>
          <cell r="J1674">
            <v>31</v>
          </cell>
          <cell r="K1674">
            <v>3800</v>
          </cell>
          <cell r="L1674">
            <v>1</v>
          </cell>
          <cell r="M1674">
            <v>1</v>
          </cell>
          <cell r="N1674">
            <v>97925</v>
          </cell>
        </row>
        <row r="1675">
          <cell r="A1675">
            <v>2003</v>
          </cell>
          <cell r="B1675">
            <v>4</v>
          </cell>
          <cell r="C1675" t="str">
            <v>712</v>
          </cell>
          <cell r="D1675">
            <v>1</v>
          </cell>
          <cell r="E1675">
            <v>1</v>
          </cell>
          <cell r="F1675">
            <v>4</v>
          </cell>
          <cell r="G1675">
            <v>4600</v>
          </cell>
          <cell r="H1675">
            <v>1</v>
          </cell>
          <cell r="I1675" t="str">
            <v>P</v>
          </cell>
          <cell r="J1675">
            <v>1</v>
          </cell>
          <cell r="K1675">
            <v>1103</v>
          </cell>
          <cell r="L1675">
            <v>1</v>
          </cell>
          <cell r="M1675">
            <v>1</v>
          </cell>
          <cell r="N1675">
            <v>3664674</v>
          </cell>
        </row>
        <row r="1676">
          <cell r="A1676">
            <v>2003</v>
          </cell>
          <cell r="B1676">
            <v>4</v>
          </cell>
          <cell r="C1676" t="str">
            <v>712</v>
          </cell>
          <cell r="D1676">
            <v>1</v>
          </cell>
          <cell r="E1676">
            <v>1</v>
          </cell>
          <cell r="F1676">
            <v>4</v>
          </cell>
          <cell r="G1676">
            <v>4600</v>
          </cell>
          <cell r="H1676">
            <v>1</v>
          </cell>
          <cell r="I1676" t="str">
            <v>P</v>
          </cell>
          <cell r="J1676">
            <v>1</v>
          </cell>
          <cell r="K1676">
            <v>1305</v>
          </cell>
          <cell r="L1676">
            <v>1</v>
          </cell>
          <cell r="M1676">
            <v>1</v>
          </cell>
          <cell r="N1676">
            <v>101797</v>
          </cell>
        </row>
        <row r="1677">
          <cell r="A1677">
            <v>2003</v>
          </cell>
          <cell r="B1677">
            <v>4</v>
          </cell>
          <cell r="C1677" t="str">
            <v>712</v>
          </cell>
          <cell r="D1677">
            <v>1</v>
          </cell>
          <cell r="E1677">
            <v>1</v>
          </cell>
          <cell r="F1677">
            <v>4</v>
          </cell>
          <cell r="G1677">
            <v>4600</v>
          </cell>
          <cell r="H1677">
            <v>1</v>
          </cell>
          <cell r="I1677" t="str">
            <v>P</v>
          </cell>
          <cell r="J1677">
            <v>1</v>
          </cell>
          <cell r="K1677">
            <v>1306</v>
          </cell>
          <cell r="L1677">
            <v>1</v>
          </cell>
          <cell r="M1677">
            <v>1</v>
          </cell>
          <cell r="N1677">
            <v>407185</v>
          </cell>
        </row>
        <row r="1678">
          <cell r="A1678">
            <v>2003</v>
          </cell>
          <cell r="B1678">
            <v>4</v>
          </cell>
          <cell r="C1678" t="str">
            <v>712</v>
          </cell>
          <cell r="D1678">
            <v>1</v>
          </cell>
          <cell r="E1678">
            <v>1</v>
          </cell>
          <cell r="F1678">
            <v>4</v>
          </cell>
          <cell r="G1678">
            <v>4600</v>
          </cell>
          <cell r="H1678">
            <v>1</v>
          </cell>
          <cell r="I1678" t="str">
            <v>P</v>
          </cell>
          <cell r="J1678">
            <v>1</v>
          </cell>
          <cell r="K1678">
            <v>1507</v>
          </cell>
          <cell r="L1678">
            <v>1</v>
          </cell>
          <cell r="M1678">
            <v>1</v>
          </cell>
          <cell r="N1678">
            <v>80928</v>
          </cell>
        </row>
        <row r="1679">
          <cell r="A1679">
            <v>2003</v>
          </cell>
          <cell r="B1679">
            <v>4</v>
          </cell>
          <cell r="C1679" t="str">
            <v>712</v>
          </cell>
          <cell r="D1679">
            <v>1</v>
          </cell>
          <cell r="E1679">
            <v>1</v>
          </cell>
          <cell r="F1679">
            <v>4</v>
          </cell>
          <cell r="G1679">
            <v>4600</v>
          </cell>
          <cell r="H1679">
            <v>1</v>
          </cell>
          <cell r="I1679" t="str">
            <v>P</v>
          </cell>
          <cell r="J1679">
            <v>1</v>
          </cell>
          <cell r="K1679">
            <v>1508</v>
          </cell>
          <cell r="L1679">
            <v>1</v>
          </cell>
          <cell r="M1679">
            <v>1</v>
          </cell>
          <cell r="N1679">
            <v>73293</v>
          </cell>
        </row>
        <row r="1680">
          <cell r="A1680">
            <v>2003</v>
          </cell>
          <cell r="B1680">
            <v>4</v>
          </cell>
          <cell r="C1680" t="str">
            <v>712</v>
          </cell>
          <cell r="D1680">
            <v>1</v>
          </cell>
          <cell r="E1680">
            <v>1</v>
          </cell>
          <cell r="F1680">
            <v>4</v>
          </cell>
          <cell r="G1680">
            <v>4600</v>
          </cell>
          <cell r="H1680">
            <v>1</v>
          </cell>
          <cell r="I1680" t="str">
            <v>P</v>
          </cell>
          <cell r="J1680">
            <v>1</v>
          </cell>
          <cell r="K1680">
            <v>1509</v>
          </cell>
          <cell r="L1680">
            <v>1</v>
          </cell>
          <cell r="M1680">
            <v>1</v>
          </cell>
          <cell r="N1680">
            <v>7640785</v>
          </cell>
        </row>
        <row r="1681">
          <cell r="A1681">
            <v>2003</v>
          </cell>
          <cell r="B1681">
            <v>4</v>
          </cell>
          <cell r="C1681" t="str">
            <v>712</v>
          </cell>
          <cell r="D1681">
            <v>1</v>
          </cell>
          <cell r="E1681">
            <v>1</v>
          </cell>
          <cell r="F1681">
            <v>4</v>
          </cell>
          <cell r="G1681">
            <v>4600</v>
          </cell>
          <cell r="H1681">
            <v>1</v>
          </cell>
          <cell r="I1681" t="str">
            <v>P</v>
          </cell>
          <cell r="J1681">
            <v>1</v>
          </cell>
          <cell r="K1681">
            <v>1511</v>
          </cell>
          <cell r="L1681">
            <v>1</v>
          </cell>
          <cell r="M1681">
            <v>1</v>
          </cell>
          <cell r="N1681">
            <v>53280</v>
          </cell>
        </row>
        <row r="1682">
          <cell r="A1682">
            <v>2003</v>
          </cell>
          <cell r="B1682">
            <v>4</v>
          </cell>
          <cell r="C1682" t="str">
            <v>712</v>
          </cell>
          <cell r="D1682">
            <v>1</v>
          </cell>
          <cell r="E1682">
            <v>1</v>
          </cell>
          <cell r="F1682">
            <v>4</v>
          </cell>
          <cell r="G1682">
            <v>4600</v>
          </cell>
          <cell r="H1682">
            <v>1</v>
          </cell>
          <cell r="I1682" t="str">
            <v>P</v>
          </cell>
          <cell r="J1682">
            <v>32</v>
          </cell>
          <cell r="K1682">
            <v>2100</v>
          </cell>
          <cell r="L1682">
            <v>1</v>
          </cell>
          <cell r="M1682">
            <v>1</v>
          </cell>
          <cell r="N1682">
            <v>87970</v>
          </cell>
        </row>
        <row r="1683">
          <cell r="A1683">
            <v>2003</v>
          </cell>
          <cell r="B1683">
            <v>4</v>
          </cell>
          <cell r="C1683" t="str">
            <v>712</v>
          </cell>
          <cell r="D1683">
            <v>1</v>
          </cell>
          <cell r="E1683">
            <v>1</v>
          </cell>
          <cell r="F1683">
            <v>4</v>
          </cell>
          <cell r="G1683">
            <v>4600</v>
          </cell>
          <cell r="H1683">
            <v>1</v>
          </cell>
          <cell r="I1683" t="str">
            <v>P</v>
          </cell>
          <cell r="J1683">
            <v>32</v>
          </cell>
          <cell r="K1683">
            <v>2200</v>
          </cell>
          <cell r="L1683">
            <v>1</v>
          </cell>
          <cell r="M1683">
            <v>1</v>
          </cell>
          <cell r="N1683">
            <v>8400</v>
          </cell>
        </row>
        <row r="1684">
          <cell r="A1684">
            <v>2003</v>
          </cell>
          <cell r="B1684">
            <v>4</v>
          </cell>
          <cell r="C1684" t="str">
            <v>712</v>
          </cell>
          <cell r="D1684">
            <v>1</v>
          </cell>
          <cell r="E1684">
            <v>1</v>
          </cell>
          <cell r="F1684">
            <v>4</v>
          </cell>
          <cell r="G1684">
            <v>4600</v>
          </cell>
          <cell r="H1684">
            <v>1</v>
          </cell>
          <cell r="I1684" t="str">
            <v>P</v>
          </cell>
          <cell r="J1684">
            <v>32</v>
          </cell>
          <cell r="K1684">
            <v>2300</v>
          </cell>
          <cell r="L1684">
            <v>1</v>
          </cell>
          <cell r="M1684">
            <v>1</v>
          </cell>
          <cell r="N1684">
            <v>21793</v>
          </cell>
        </row>
        <row r="1685">
          <cell r="A1685">
            <v>2003</v>
          </cell>
          <cell r="B1685">
            <v>4</v>
          </cell>
          <cell r="C1685" t="str">
            <v>712</v>
          </cell>
          <cell r="D1685">
            <v>1</v>
          </cell>
          <cell r="E1685">
            <v>1</v>
          </cell>
          <cell r="F1685">
            <v>4</v>
          </cell>
          <cell r="G1685">
            <v>4600</v>
          </cell>
          <cell r="H1685">
            <v>1</v>
          </cell>
          <cell r="I1685" t="str">
            <v>P</v>
          </cell>
          <cell r="J1685">
            <v>32</v>
          </cell>
          <cell r="K1685">
            <v>2400</v>
          </cell>
          <cell r="L1685">
            <v>1</v>
          </cell>
          <cell r="M1685">
            <v>1</v>
          </cell>
          <cell r="N1685">
            <v>4511</v>
          </cell>
        </row>
        <row r="1686">
          <cell r="A1686">
            <v>2003</v>
          </cell>
          <cell r="B1686">
            <v>4</v>
          </cell>
          <cell r="C1686" t="str">
            <v>712</v>
          </cell>
          <cell r="D1686">
            <v>1</v>
          </cell>
          <cell r="E1686">
            <v>1</v>
          </cell>
          <cell r="F1686">
            <v>4</v>
          </cell>
          <cell r="G1686">
            <v>4600</v>
          </cell>
          <cell r="H1686">
            <v>1</v>
          </cell>
          <cell r="I1686" t="str">
            <v>P</v>
          </cell>
          <cell r="J1686">
            <v>32</v>
          </cell>
          <cell r="K1686">
            <v>2500</v>
          </cell>
          <cell r="L1686">
            <v>1</v>
          </cell>
          <cell r="M1686">
            <v>1</v>
          </cell>
          <cell r="N1686">
            <v>1422</v>
          </cell>
        </row>
        <row r="1687">
          <cell r="A1687">
            <v>2003</v>
          </cell>
          <cell r="B1687">
            <v>4</v>
          </cell>
          <cell r="C1687" t="str">
            <v>712</v>
          </cell>
          <cell r="D1687">
            <v>1</v>
          </cell>
          <cell r="E1687">
            <v>1</v>
          </cell>
          <cell r="F1687">
            <v>4</v>
          </cell>
          <cell r="G1687">
            <v>4600</v>
          </cell>
          <cell r="H1687">
            <v>1</v>
          </cell>
          <cell r="I1687" t="str">
            <v>P</v>
          </cell>
          <cell r="J1687">
            <v>32</v>
          </cell>
          <cell r="K1687">
            <v>2700</v>
          </cell>
          <cell r="L1687">
            <v>1</v>
          </cell>
          <cell r="M1687">
            <v>1</v>
          </cell>
          <cell r="N1687">
            <v>10712</v>
          </cell>
        </row>
        <row r="1688">
          <cell r="A1688">
            <v>2003</v>
          </cell>
          <cell r="B1688">
            <v>4</v>
          </cell>
          <cell r="C1688" t="str">
            <v>712</v>
          </cell>
          <cell r="D1688">
            <v>1</v>
          </cell>
          <cell r="E1688">
            <v>1</v>
          </cell>
          <cell r="F1688">
            <v>4</v>
          </cell>
          <cell r="G1688">
            <v>4600</v>
          </cell>
          <cell r="H1688">
            <v>1</v>
          </cell>
          <cell r="I1688" t="str">
            <v>P</v>
          </cell>
          <cell r="J1688">
            <v>32</v>
          </cell>
          <cell r="K1688">
            <v>3800</v>
          </cell>
          <cell r="L1688">
            <v>1</v>
          </cell>
          <cell r="M1688">
            <v>1</v>
          </cell>
          <cell r="N1688">
            <v>554648</v>
          </cell>
        </row>
        <row r="1689">
          <cell r="A1689">
            <v>2003</v>
          </cell>
          <cell r="B1689">
            <v>4</v>
          </cell>
          <cell r="C1689" t="str">
            <v>712</v>
          </cell>
          <cell r="D1689">
            <v>1</v>
          </cell>
          <cell r="E1689">
            <v>1</v>
          </cell>
          <cell r="F1689">
            <v>4</v>
          </cell>
          <cell r="G1689">
            <v>4600</v>
          </cell>
          <cell r="H1689">
            <v>1</v>
          </cell>
          <cell r="I1689" t="str">
            <v>P</v>
          </cell>
          <cell r="J1689">
            <v>33</v>
          </cell>
          <cell r="K1689">
            <v>2100</v>
          </cell>
          <cell r="L1689">
            <v>1</v>
          </cell>
          <cell r="M1689">
            <v>1</v>
          </cell>
          <cell r="N1689">
            <v>107050</v>
          </cell>
        </row>
        <row r="1690">
          <cell r="A1690">
            <v>2003</v>
          </cell>
          <cell r="B1690">
            <v>4</v>
          </cell>
          <cell r="C1690" t="str">
            <v>712</v>
          </cell>
          <cell r="D1690">
            <v>1</v>
          </cell>
          <cell r="E1690">
            <v>1</v>
          </cell>
          <cell r="F1690">
            <v>4</v>
          </cell>
          <cell r="G1690">
            <v>4600</v>
          </cell>
          <cell r="H1690">
            <v>1</v>
          </cell>
          <cell r="I1690" t="str">
            <v>P</v>
          </cell>
          <cell r="J1690">
            <v>33</v>
          </cell>
          <cell r="K1690">
            <v>2200</v>
          </cell>
          <cell r="L1690">
            <v>1</v>
          </cell>
          <cell r="M1690">
            <v>1</v>
          </cell>
          <cell r="N1690">
            <v>26400</v>
          </cell>
        </row>
        <row r="1691">
          <cell r="A1691">
            <v>2003</v>
          </cell>
          <cell r="B1691">
            <v>4</v>
          </cell>
          <cell r="C1691" t="str">
            <v>712</v>
          </cell>
          <cell r="D1691">
            <v>1</v>
          </cell>
          <cell r="E1691">
            <v>1</v>
          </cell>
          <cell r="F1691">
            <v>4</v>
          </cell>
          <cell r="G1691">
            <v>4600</v>
          </cell>
          <cell r="H1691">
            <v>1</v>
          </cell>
          <cell r="I1691" t="str">
            <v>P</v>
          </cell>
          <cell r="J1691">
            <v>33</v>
          </cell>
          <cell r="K1691">
            <v>2300</v>
          </cell>
          <cell r="L1691">
            <v>1</v>
          </cell>
          <cell r="M1691">
            <v>1</v>
          </cell>
          <cell r="N1691">
            <v>22000</v>
          </cell>
        </row>
        <row r="1692">
          <cell r="A1692">
            <v>2003</v>
          </cell>
          <cell r="B1692">
            <v>4</v>
          </cell>
          <cell r="C1692" t="str">
            <v>712</v>
          </cell>
          <cell r="D1692">
            <v>1</v>
          </cell>
          <cell r="E1692">
            <v>1</v>
          </cell>
          <cell r="F1692">
            <v>4</v>
          </cell>
          <cell r="G1692">
            <v>4600</v>
          </cell>
          <cell r="H1692">
            <v>1</v>
          </cell>
          <cell r="I1692" t="str">
            <v>P</v>
          </cell>
          <cell r="J1692">
            <v>33</v>
          </cell>
          <cell r="K1692">
            <v>2500</v>
          </cell>
          <cell r="L1692">
            <v>1</v>
          </cell>
          <cell r="M1692">
            <v>1</v>
          </cell>
          <cell r="N1692">
            <v>10000</v>
          </cell>
        </row>
        <row r="1693">
          <cell r="A1693">
            <v>2003</v>
          </cell>
          <cell r="B1693">
            <v>4</v>
          </cell>
          <cell r="C1693" t="str">
            <v>712</v>
          </cell>
          <cell r="D1693">
            <v>1</v>
          </cell>
          <cell r="E1693">
            <v>1</v>
          </cell>
          <cell r="F1693">
            <v>4</v>
          </cell>
          <cell r="G1693">
            <v>4600</v>
          </cell>
          <cell r="H1693">
            <v>1</v>
          </cell>
          <cell r="I1693" t="str">
            <v>P</v>
          </cell>
          <cell r="J1693">
            <v>33</v>
          </cell>
          <cell r="K1693">
            <v>3100</v>
          </cell>
          <cell r="L1693">
            <v>1</v>
          </cell>
          <cell r="M1693">
            <v>1</v>
          </cell>
          <cell r="N1693">
            <v>25535</v>
          </cell>
        </row>
        <row r="1694">
          <cell r="A1694">
            <v>2003</v>
          </cell>
          <cell r="B1694">
            <v>4</v>
          </cell>
          <cell r="C1694" t="str">
            <v>712</v>
          </cell>
          <cell r="D1694">
            <v>1</v>
          </cell>
          <cell r="E1694">
            <v>1</v>
          </cell>
          <cell r="F1694">
            <v>4</v>
          </cell>
          <cell r="G1694">
            <v>4600</v>
          </cell>
          <cell r="H1694">
            <v>1</v>
          </cell>
          <cell r="I1694" t="str">
            <v>P</v>
          </cell>
          <cell r="J1694">
            <v>33</v>
          </cell>
          <cell r="K1694">
            <v>3400</v>
          </cell>
          <cell r="L1694">
            <v>1</v>
          </cell>
          <cell r="M1694">
            <v>1</v>
          </cell>
          <cell r="N1694">
            <v>35000</v>
          </cell>
        </row>
        <row r="1695">
          <cell r="A1695">
            <v>2003</v>
          </cell>
          <cell r="B1695">
            <v>4</v>
          </cell>
          <cell r="C1695" t="str">
            <v>712</v>
          </cell>
          <cell r="D1695">
            <v>1</v>
          </cell>
          <cell r="E1695">
            <v>1</v>
          </cell>
          <cell r="F1695">
            <v>4</v>
          </cell>
          <cell r="G1695">
            <v>4600</v>
          </cell>
          <cell r="H1695">
            <v>1</v>
          </cell>
          <cell r="I1695" t="str">
            <v>P</v>
          </cell>
          <cell r="J1695">
            <v>33</v>
          </cell>
          <cell r="K1695">
            <v>3700</v>
          </cell>
          <cell r="L1695">
            <v>1</v>
          </cell>
          <cell r="M1695">
            <v>1</v>
          </cell>
          <cell r="N1695">
            <v>800000</v>
          </cell>
        </row>
        <row r="1696">
          <cell r="A1696">
            <v>2003</v>
          </cell>
          <cell r="B1696">
            <v>4</v>
          </cell>
          <cell r="C1696" t="str">
            <v>712</v>
          </cell>
          <cell r="D1696">
            <v>1</v>
          </cell>
          <cell r="E1696">
            <v>1</v>
          </cell>
          <cell r="F1696">
            <v>4</v>
          </cell>
          <cell r="G1696">
            <v>4600</v>
          </cell>
          <cell r="H1696">
            <v>1</v>
          </cell>
          <cell r="I1696" t="str">
            <v>P</v>
          </cell>
          <cell r="J1696">
            <v>34</v>
          </cell>
          <cell r="K1696">
            <v>2200</v>
          </cell>
          <cell r="L1696">
            <v>1</v>
          </cell>
          <cell r="M1696">
            <v>1</v>
          </cell>
          <cell r="N1696">
            <v>4200</v>
          </cell>
        </row>
        <row r="1697">
          <cell r="A1697">
            <v>2003</v>
          </cell>
          <cell r="B1697">
            <v>4</v>
          </cell>
          <cell r="C1697" t="str">
            <v>712</v>
          </cell>
          <cell r="D1697">
            <v>1</v>
          </cell>
          <cell r="E1697">
            <v>1</v>
          </cell>
          <cell r="F1697">
            <v>4</v>
          </cell>
          <cell r="G1697">
            <v>4600</v>
          </cell>
          <cell r="H1697">
            <v>1</v>
          </cell>
          <cell r="I1697" t="str">
            <v>P</v>
          </cell>
          <cell r="J1697">
            <v>34</v>
          </cell>
          <cell r="K1697">
            <v>3300</v>
          </cell>
          <cell r="L1697">
            <v>1</v>
          </cell>
          <cell r="M1697">
            <v>1</v>
          </cell>
          <cell r="N1697">
            <v>500000</v>
          </cell>
        </row>
        <row r="1698">
          <cell r="A1698">
            <v>2003</v>
          </cell>
          <cell r="B1698">
            <v>4</v>
          </cell>
          <cell r="C1698" t="str">
            <v>800</v>
          </cell>
          <cell r="D1698">
            <v>1</v>
          </cell>
          <cell r="E1698">
            <v>2</v>
          </cell>
          <cell r="F1698">
            <v>3</v>
          </cell>
          <cell r="G1698">
            <v>4600</v>
          </cell>
          <cell r="H1698">
            <v>7</v>
          </cell>
          <cell r="I1698" t="str">
            <v>I</v>
          </cell>
          <cell r="J1698">
            <v>29</v>
          </cell>
          <cell r="K1698">
            <v>3300</v>
          </cell>
          <cell r="L1698">
            <v>1</v>
          </cell>
          <cell r="M1698">
            <v>1</v>
          </cell>
          <cell r="N1698">
            <v>3000000</v>
          </cell>
        </row>
        <row r="1699">
          <cell r="A1699">
            <v>2003</v>
          </cell>
          <cell r="B1699">
            <v>4</v>
          </cell>
          <cell r="C1699" t="str">
            <v>800</v>
          </cell>
          <cell r="D1699">
            <v>1</v>
          </cell>
          <cell r="E1699">
            <v>2</v>
          </cell>
          <cell r="F1699">
            <v>3</v>
          </cell>
          <cell r="G1699">
            <v>4600</v>
          </cell>
          <cell r="H1699">
            <v>7</v>
          </cell>
          <cell r="I1699" t="str">
            <v>P</v>
          </cell>
          <cell r="J1699">
            <v>1</v>
          </cell>
          <cell r="K1699">
            <v>1103</v>
          </cell>
          <cell r="L1699">
            <v>1</v>
          </cell>
          <cell r="M1699">
            <v>1</v>
          </cell>
          <cell r="N1699">
            <v>3127161</v>
          </cell>
        </row>
        <row r="1700">
          <cell r="A1700">
            <v>2003</v>
          </cell>
          <cell r="B1700">
            <v>4</v>
          </cell>
          <cell r="C1700" t="str">
            <v>800</v>
          </cell>
          <cell r="D1700">
            <v>1</v>
          </cell>
          <cell r="E1700">
            <v>2</v>
          </cell>
          <cell r="F1700">
            <v>3</v>
          </cell>
          <cell r="G1700">
            <v>4600</v>
          </cell>
          <cell r="H1700">
            <v>7</v>
          </cell>
          <cell r="I1700" t="str">
            <v>P</v>
          </cell>
          <cell r="J1700">
            <v>1</v>
          </cell>
          <cell r="K1700">
            <v>1201</v>
          </cell>
          <cell r="L1700">
            <v>1</v>
          </cell>
          <cell r="M1700">
            <v>1</v>
          </cell>
          <cell r="N1700">
            <v>2666294</v>
          </cell>
        </row>
        <row r="1701">
          <cell r="A1701">
            <v>2003</v>
          </cell>
          <cell r="B1701">
            <v>4</v>
          </cell>
          <cell r="C1701" t="str">
            <v>800</v>
          </cell>
          <cell r="D1701">
            <v>1</v>
          </cell>
          <cell r="E1701">
            <v>2</v>
          </cell>
          <cell r="F1701">
            <v>3</v>
          </cell>
          <cell r="G1701">
            <v>4600</v>
          </cell>
          <cell r="H1701">
            <v>7</v>
          </cell>
          <cell r="I1701" t="str">
            <v>P</v>
          </cell>
          <cell r="J1701">
            <v>1</v>
          </cell>
          <cell r="K1701">
            <v>1305</v>
          </cell>
          <cell r="L1701">
            <v>1</v>
          </cell>
          <cell r="M1701">
            <v>1</v>
          </cell>
          <cell r="N1701">
            <v>86867</v>
          </cell>
        </row>
        <row r="1702">
          <cell r="A1702">
            <v>2003</v>
          </cell>
          <cell r="B1702">
            <v>4</v>
          </cell>
          <cell r="C1702" t="str">
            <v>800</v>
          </cell>
          <cell r="D1702">
            <v>1</v>
          </cell>
          <cell r="E1702">
            <v>2</v>
          </cell>
          <cell r="F1702">
            <v>3</v>
          </cell>
          <cell r="G1702">
            <v>4600</v>
          </cell>
          <cell r="H1702">
            <v>7</v>
          </cell>
          <cell r="I1702" t="str">
            <v>P</v>
          </cell>
          <cell r="J1702">
            <v>1</v>
          </cell>
          <cell r="K1702">
            <v>1306</v>
          </cell>
          <cell r="L1702">
            <v>1</v>
          </cell>
          <cell r="M1702">
            <v>1</v>
          </cell>
          <cell r="N1702">
            <v>643718</v>
          </cell>
        </row>
        <row r="1703">
          <cell r="A1703">
            <v>2003</v>
          </cell>
          <cell r="B1703">
            <v>4</v>
          </cell>
          <cell r="C1703" t="str">
            <v>800</v>
          </cell>
          <cell r="D1703">
            <v>1</v>
          </cell>
          <cell r="E1703">
            <v>2</v>
          </cell>
          <cell r="F1703">
            <v>3</v>
          </cell>
          <cell r="G1703">
            <v>4600</v>
          </cell>
          <cell r="H1703">
            <v>7</v>
          </cell>
          <cell r="I1703" t="str">
            <v>P</v>
          </cell>
          <cell r="J1703">
            <v>1</v>
          </cell>
          <cell r="K1703">
            <v>1507</v>
          </cell>
          <cell r="L1703">
            <v>1</v>
          </cell>
          <cell r="M1703">
            <v>1</v>
          </cell>
          <cell r="N1703">
            <v>70164</v>
          </cell>
        </row>
        <row r="1704">
          <cell r="A1704">
            <v>2003</v>
          </cell>
          <cell r="B1704">
            <v>4</v>
          </cell>
          <cell r="C1704" t="str">
            <v>800</v>
          </cell>
          <cell r="D1704">
            <v>1</v>
          </cell>
          <cell r="E1704">
            <v>2</v>
          </cell>
          <cell r="F1704">
            <v>3</v>
          </cell>
          <cell r="G1704">
            <v>4600</v>
          </cell>
          <cell r="H1704">
            <v>7</v>
          </cell>
          <cell r="I1704" t="str">
            <v>P</v>
          </cell>
          <cell r="J1704">
            <v>1</v>
          </cell>
          <cell r="K1704">
            <v>1508</v>
          </cell>
          <cell r="L1704">
            <v>1</v>
          </cell>
          <cell r="M1704">
            <v>1</v>
          </cell>
          <cell r="N1704">
            <v>62545</v>
          </cell>
        </row>
        <row r="1705">
          <cell r="A1705">
            <v>2003</v>
          </cell>
          <cell r="B1705">
            <v>4</v>
          </cell>
          <cell r="C1705" t="str">
            <v>800</v>
          </cell>
          <cell r="D1705">
            <v>1</v>
          </cell>
          <cell r="E1705">
            <v>2</v>
          </cell>
          <cell r="F1705">
            <v>3</v>
          </cell>
          <cell r="G1705">
            <v>4600</v>
          </cell>
          <cell r="H1705">
            <v>7</v>
          </cell>
          <cell r="I1705" t="str">
            <v>P</v>
          </cell>
          <cell r="J1705">
            <v>1</v>
          </cell>
          <cell r="K1705">
            <v>1509</v>
          </cell>
          <cell r="L1705">
            <v>1</v>
          </cell>
          <cell r="M1705">
            <v>1</v>
          </cell>
          <cell r="N1705">
            <v>9051792</v>
          </cell>
        </row>
        <row r="1706">
          <cell r="A1706">
            <v>2003</v>
          </cell>
          <cell r="B1706">
            <v>4</v>
          </cell>
          <cell r="C1706" t="str">
            <v>800</v>
          </cell>
          <cell r="D1706">
            <v>1</v>
          </cell>
          <cell r="E1706">
            <v>2</v>
          </cell>
          <cell r="F1706">
            <v>3</v>
          </cell>
          <cell r="G1706">
            <v>4600</v>
          </cell>
          <cell r="H1706">
            <v>7</v>
          </cell>
          <cell r="I1706" t="str">
            <v>P</v>
          </cell>
          <cell r="J1706">
            <v>1</v>
          </cell>
          <cell r="K1706">
            <v>1511</v>
          </cell>
          <cell r="L1706">
            <v>1</v>
          </cell>
          <cell r="M1706">
            <v>1</v>
          </cell>
          <cell r="N1706">
            <v>85248</v>
          </cell>
        </row>
        <row r="1707">
          <cell r="A1707">
            <v>2003</v>
          </cell>
          <cell r="B1707">
            <v>4</v>
          </cell>
          <cell r="C1707" t="str">
            <v>800</v>
          </cell>
          <cell r="D1707">
            <v>1</v>
          </cell>
          <cell r="E1707">
            <v>2</v>
          </cell>
          <cell r="F1707">
            <v>3</v>
          </cell>
          <cell r="G1707">
            <v>4600</v>
          </cell>
          <cell r="H1707">
            <v>7</v>
          </cell>
          <cell r="I1707" t="str">
            <v>P</v>
          </cell>
          <cell r="J1707">
            <v>35</v>
          </cell>
          <cell r="K1707">
            <v>2100</v>
          </cell>
          <cell r="L1707">
            <v>1</v>
          </cell>
          <cell r="M1707">
            <v>1</v>
          </cell>
          <cell r="N1707">
            <v>338066</v>
          </cell>
        </row>
        <row r="1708">
          <cell r="A1708">
            <v>2003</v>
          </cell>
          <cell r="B1708">
            <v>4</v>
          </cell>
          <cell r="C1708" t="str">
            <v>800</v>
          </cell>
          <cell r="D1708">
            <v>1</v>
          </cell>
          <cell r="E1708">
            <v>2</v>
          </cell>
          <cell r="F1708">
            <v>3</v>
          </cell>
          <cell r="G1708">
            <v>4600</v>
          </cell>
          <cell r="H1708">
            <v>7</v>
          </cell>
          <cell r="I1708" t="str">
            <v>P</v>
          </cell>
          <cell r="J1708">
            <v>35</v>
          </cell>
          <cell r="K1708">
            <v>2200</v>
          </cell>
          <cell r="L1708">
            <v>1</v>
          </cell>
          <cell r="M1708">
            <v>1</v>
          </cell>
          <cell r="N1708">
            <v>478800</v>
          </cell>
        </row>
        <row r="1709">
          <cell r="A1709">
            <v>2003</v>
          </cell>
          <cell r="B1709">
            <v>4</v>
          </cell>
          <cell r="C1709" t="str">
            <v>800</v>
          </cell>
          <cell r="D1709">
            <v>1</v>
          </cell>
          <cell r="E1709">
            <v>2</v>
          </cell>
          <cell r="F1709">
            <v>3</v>
          </cell>
          <cell r="G1709">
            <v>4600</v>
          </cell>
          <cell r="H1709">
            <v>7</v>
          </cell>
          <cell r="I1709" t="str">
            <v>P</v>
          </cell>
          <cell r="J1709">
            <v>35</v>
          </cell>
          <cell r="K1709">
            <v>2300</v>
          </cell>
          <cell r="L1709">
            <v>1</v>
          </cell>
          <cell r="M1709">
            <v>1</v>
          </cell>
          <cell r="N1709">
            <v>161064</v>
          </cell>
        </row>
        <row r="1710">
          <cell r="A1710">
            <v>2003</v>
          </cell>
          <cell r="B1710">
            <v>4</v>
          </cell>
          <cell r="C1710" t="str">
            <v>800</v>
          </cell>
          <cell r="D1710">
            <v>1</v>
          </cell>
          <cell r="E1710">
            <v>2</v>
          </cell>
          <cell r="F1710">
            <v>3</v>
          </cell>
          <cell r="G1710">
            <v>4600</v>
          </cell>
          <cell r="H1710">
            <v>7</v>
          </cell>
          <cell r="I1710" t="str">
            <v>P</v>
          </cell>
          <cell r="J1710">
            <v>35</v>
          </cell>
          <cell r="K1710">
            <v>2400</v>
          </cell>
          <cell r="L1710">
            <v>1</v>
          </cell>
          <cell r="M1710">
            <v>1</v>
          </cell>
          <cell r="N1710">
            <v>2159</v>
          </cell>
        </row>
        <row r="1711">
          <cell r="A1711">
            <v>2003</v>
          </cell>
          <cell r="B1711">
            <v>4</v>
          </cell>
          <cell r="C1711" t="str">
            <v>800</v>
          </cell>
          <cell r="D1711">
            <v>1</v>
          </cell>
          <cell r="E1711">
            <v>2</v>
          </cell>
          <cell r="F1711">
            <v>3</v>
          </cell>
          <cell r="G1711">
            <v>4600</v>
          </cell>
          <cell r="H1711">
            <v>7</v>
          </cell>
          <cell r="I1711" t="str">
            <v>P</v>
          </cell>
          <cell r="J1711">
            <v>35</v>
          </cell>
          <cell r="K1711">
            <v>2500</v>
          </cell>
          <cell r="L1711">
            <v>1</v>
          </cell>
          <cell r="M1711">
            <v>1</v>
          </cell>
          <cell r="N1711">
            <v>1608</v>
          </cell>
        </row>
        <row r="1712">
          <cell r="A1712">
            <v>2003</v>
          </cell>
          <cell r="B1712">
            <v>4</v>
          </cell>
          <cell r="C1712" t="str">
            <v>800</v>
          </cell>
          <cell r="D1712">
            <v>1</v>
          </cell>
          <cell r="E1712">
            <v>2</v>
          </cell>
          <cell r="F1712">
            <v>3</v>
          </cell>
          <cell r="G1712">
            <v>4600</v>
          </cell>
          <cell r="H1712">
            <v>7</v>
          </cell>
          <cell r="I1712" t="str">
            <v>P</v>
          </cell>
          <cell r="J1712">
            <v>35</v>
          </cell>
          <cell r="K1712">
            <v>2600</v>
          </cell>
          <cell r="L1712">
            <v>1</v>
          </cell>
          <cell r="M1712">
            <v>1</v>
          </cell>
          <cell r="N1712">
            <v>23000</v>
          </cell>
        </row>
        <row r="1713">
          <cell r="A1713">
            <v>2003</v>
          </cell>
          <cell r="B1713">
            <v>4</v>
          </cell>
          <cell r="C1713" t="str">
            <v>800</v>
          </cell>
          <cell r="D1713">
            <v>1</v>
          </cell>
          <cell r="E1713">
            <v>2</v>
          </cell>
          <cell r="F1713">
            <v>3</v>
          </cell>
          <cell r="G1713">
            <v>4600</v>
          </cell>
          <cell r="H1713">
            <v>7</v>
          </cell>
          <cell r="I1713" t="str">
            <v>P</v>
          </cell>
          <cell r="J1713">
            <v>35</v>
          </cell>
          <cell r="K1713">
            <v>2700</v>
          </cell>
          <cell r="L1713">
            <v>1</v>
          </cell>
          <cell r="M1713">
            <v>1</v>
          </cell>
          <cell r="N1713">
            <v>270</v>
          </cell>
        </row>
        <row r="1714">
          <cell r="A1714">
            <v>2003</v>
          </cell>
          <cell r="B1714">
            <v>4</v>
          </cell>
          <cell r="C1714" t="str">
            <v>800</v>
          </cell>
          <cell r="D1714">
            <v>1</v>
          </cell>
          <cell r="E1714">
            <v>2</v>
          </cell>
          <cell r="F1714">
            <v>3</v>
          </cell>
          <cell r="G1714">
            <v>4600</v>
          </cell>
          <cell r="H1714">
            <v>7</v>
          </cell>
          <cell r="I1714" t="str">
            <v>P</v>
          </cell>
          <cell r="J1714">
            <v>35</v>
          </cell>
          <cell r="K1714">
            <v>3100</v>
          </cell>
          <cell r="L1714">
            <v>1</v>
          </cell>
          <cell r="M1714">
            <v>1</v>
          </cell>
          <cell r="N1714">
            <v>290684</v>
          </cell>
        </row>
        <row r="1715">
          <cell r="A1715">
            <v>2003</v>
          </cell>
          <cell r="B1715">
            <v>4</v>
          </cell>
          <cell r="C1715" t="str">
            <v>800</v>
          </cell>
          <cell r="D1715">
            <v>1</v>
          </cell>
          <cell r="E1715">
            <v>2</v>
          </cell>
          <cell r="F1715">
            <v>3</v>
          </cell>
          <cell r="G1715">
            <v>4600</v>
          </cell>
          <cell r="H1715">
            <v>7</v>
          </cell>
          <cell r="I1715" t="str">
            <v>P</v>
          </cell>
          <cell r="J1715">
            <v>35</v>
          </cell>
          <cell r="K1715">
            <v>3400</v>
          </cell>
          <cell r="L1715">
            <v>1</v>
          </cell>
          <cell r="M1715">
            <v>1</v>
          </cell>
          <cell r="N1715">
            <v>243105</v>
          </cell>
        </row>
        <row r="1716">
          <cell r="A1716">
            <v>2003</v>
          </cell>
          <cell r="B1716">
            <v>4</v>
          </cell>
          <cell r="C1716" t="str">
            <v>800</v>
          </cell>
          <cell r="D1716">
            <v>1</v>
          </cell>
          <cell r="E1716">
            <v>2</v>
          </cell>
          <cell r="F1716">
            <v>3</v>
          </cell>
          <cell r="G1716">
            <v>4600</v>
          </cell>
          <cell r="H1716">
            <v>7</v>
          </cell>
          <cell r="I1716" t="str">
            <v>P</v>
          </cell>
          <cell r="J1716">
            <v>35</v>
          </cell>
          <cell r="K1716">
            <v>3500</v>
          </cell>
          <cell r="L1716">
            <v>1</v>
          </cell>
          <cell r="M1716">
            <v>1</v>
          </cell>
          <cell r="N1716">
            <v>14707</v>
          </cell>
        </row>
        <row r="1717">
          <cell r="A1717">
            <v>2003</v>
          </cell>
          <cell r="B1717">
            <v>4</v>
          </cell>
          <cell r="C1717" t="str">
            <v>800</v>
          </cell>
          <cell r="D1717">
            <v>1</v>
          </cell>
          <cell r="E1717">
            <v>2</v>
          </cell>
          <cell r="F1717">
            <v>3</v>
          </cell>
          <cell r="G1717">
            <v>4600</v>
          </cell>
          <cell r="H1717">
            <v>7</v>
          </cell>
          <cell r="I1717" t="str">
            <v>P</v>
          </cell>
          <cell r="J1717">
            <v>35</v>
          </cell>
          <cell r="K1717">
            <v>3600</v>
          </cell>
          <cell r="L1717">
            <v>1</v>
          </cell>
          <cell r="M1717">
            <v>1</v>
          </cell>
          <cell r="N1717">
            <v>158320</v>
          </cell>
        </row>
        <row r="1718">
          <cell r="A1718">
            <v>2003</v>
          </cell>
          <cell r="B1718">
            <v>4</v>
          </cell>
          <cell r="C1718" t="str">
            <v>800</v>
          </cell>
          <cell r="D1718">
            <v>1</v>
          </cell>
          <cell r="E1718">
            <v>2</v>
          </cell>
          <cell r="F1718">
            <v>3</v>
          </cell>
          <cell r="G1718">
            <v>4600</v>
          </cell>
          <cell r="H1718">
            <v>7</v>
          </cell>
          <cell r="I1718" t="str">
            <v>P</v>
          </cell>
          <cell r="J1718">
            <v>35</v>
          </cell>
          <cell r="K1718">
            <v>3800</v>
          </cell>
          <cell r="L1718">
            <v>1</v>
          </cell>
          <cell r="M1718">
            <v>1</v>
          </cell>
          <cell r="N1718">
            <v>626782</v>
          </cell>
        </row>
        <row r="1719">
          <cell r="A1719">
            <v>2003</v>
          </cell>
          <cell r="B1719">
            <v>4</v>
          </cell>
          <cell r="C1719" t="str">
            <v>810</v>
          </cell>
          <cell r="D1719">
            <v>1</v>
          </cell>
          <cell r="E1719">
            <v>2</v>
          </cell>
          <cell r="F1719">
            <v>3</v>
          </cell>
          <cell r="G1719">
            <v>4600</v>
          </cell>
          <cell r="H1719">
            <v>7</v>
          </cell>
          <cell r="I1719" t="str">
            <v>I</v>
          </cell>
          <cell r="J1719">
            <v>30</v>
          </cell>
          <cell r="K1719">
            <v>3300</v>
          </cell>
          <cell r="L1719">
            <v>1</v>
          </cell>
          <cell r="M1719">
            <v>1</v>
          </cell>
          <cell r="N1719">
            <v>1221764</v>
          </cell>
        </row>
        <row r="1720">
          <cell r="A1720">
            <v>2003</v>
          </cell>
          <cell r="B1720">
            <v>4</v>
          </cell>
          <cell r="C1720" t="str">
            <v>810</v>
          </cell>
          <cell r="D1720">
            <v>1</v>
          </cell>
          <cell r="E1720">
            <v>2</v>
          </cell>
          <cell r="F1720">
            <v>3</v>
          </cell>
          <cell r="G1720">
            <v>4600</v>
          </cell>
          <cell r="H1720">
            <v>7</v>
          </cell>
          <cell r="I1720" t="str">
            <v>I</v>
          </cell>
          <cell r="J1720">
            <v>30</v>
          </cell>
          <cell r="K1720">
            <v>3400</v>
          </cell>
          <cell r="L1720">
            <v>1</v>
          </cell>
          <cell r="M1720">
            <v>1</v>
          </cell>
          <cell r="N1720">
            <v>4386121</v>
          </cell>
        </row>
        <row r="1721">
          <cell r="A1721">
            <v>2003</v>
          </cell>
          <cell r="B1721">
            <v>4</v>
          </cell>
          <cell r="C1721" t="str">
            <v>810</v>
          </cell>
          <cell r="D1721">
            <v>1</v>
          </cell>
          <cell r="E1721">
            <v>2</v>
          </cell>
          <cell r="F1721">
            <v>3</v>
          </cell>
          <cell r="G1721">
            <v>4600</v>
          </cell>
          <cell r="H1721">
            <v>7</v>
          </cell>
          <cell r="I1721" t="str">
            <v>I</v>
          </cell>
          <cell r="J1721">
            <v>30</v>
          </cell>
          <cell r="K1721">
            <v>3600</v>
          </cell>
          <cell r="L1721">
            <v>1</v>
          </cell>
          <cell r="M1721">
            <v>1</v>
          </cell>
          <cell r="N1721">
            <v>164066</v>
          </cell>
        </row>
        <row r="1722">
          <cell r="A1722">
            <v>2003</v>
          </cell>
          <cell r="B1722">
            <v>4</v>
          </cell>
          <cell r="C1722" t="str">
            <v>810</v>
          </cell>
          <cell r="D1722">
            <v>1</v>
          </cell>
          <cell r="E1722">
            <v>2</v>
          </cell>
          <cell r="F1722">
            <v>3</v>
          </cell>
          <cell r="G1722">
            <v>4600</v>
          </cell>
          <cell r="H1722">
            <v>7</v>
          </cell>
          <cell r="I1722" t="str">
            <v>I</v>
          </cell>
          <cell r="J1722">
            <v>30</v>
          </cell>
          <cell r="K1722">
            <v>5200</v>
          </cell>
          <cell r="L1722">
            <v>2</v>
          </cell>
          <cell r="M1722">
            <v>1</v>
          </cell>
          <cell r="N1722">
            <v>1228049</v>
          </cell>
        </row>
        <row r="1723">
          <cell r="A1723">
            <v>2003</v>
          </cell>
          <cell r="B1723">
            <v>4</v>
          </cell>
          <cell r="C1723" t="str">
            <v>810</v>
          </cell>
          <cell r="D1723">
            <v>1</v>
          </cell>
          <cell r="E1723">
            <v>2</v>
          </cell>
          <cell r="F1723">
            <v>3</v>
          </cell>
          <cell r="G1723">
            <v>4600</v>
          </cell>
          <cell r="H1723">
            <v>7</v>
          </cell>
          <cell r="I1723" t="str">
            <v>P</v>
          </cell>
          <cell r="J1723">
            <v>1</v>
          </cell>
          <cell r="K1723">
            <v>1103</v>
          </cell>
          <cell r="L1723">
            <v>1</v>
          </cell>
          <cell r="M1723">
            <v>1</v>
          </cell>
          <cell r="N1723">
            <v>26999898</v>
          </cell>
        </row>
        <row r="1724">
          <cell r="A1724">
            <v>2003</v>
          </cell>
          <cell r="B1724">
            <v>4</v>
          </cell>
          <cell r="C1724" t="str">
            <v>810</v>
          </cell>
          <cell r="D1724">
            <v>1</v>
          </cell>
          <cell r="E1724">
            <v>2</v>
          </cell>
          <cell r="F1724">
            <v>3</v>
          </cell>
          <cell r="G1724">
            <v>4600</v>
          </cell>
          <cell r="H1724">
            <v>7</v>
          </cell>
          <cell r="I1724" t="str">
            <v>P</v>
          </cell>
          <cell r="J1724">
            <v>1</v>
          </cell>
          <cell r="K1724">
            <v>1201</v>
          </cell>
          <cell r="L1724">
            <v>1</v>
          </cell>
          <cell r="M1724">
            <v>1</v>
          </cell>
          <cell r="N1724">
            <v>55038957</v>
          </cell>
        </row>
        <row r="1725">
          <cell r="A1725">
            <v>2003</v>
          </cell>
          <cell r="B1725">
            <v>4</v>
          </cell>
          <cell r="C1725" t="str">
            <v>810</v>
          </cell>
          <cell r="D1725">
            <v>1</v>
          </cell>
          <cell r="E1725">
            <v>2</v>
          </cell>
          <cell r="F1725">
            <v>3</v>
          </cell>
          <cell r="G1725">
            <v>4600</v>
          </cell>
          <cell r="H1725">
            <v>7</v>
          </cell>
          <cell r="I1725" t="str">
            <v>P</v>
          </cell>
          <cell r="J1725">
            <v>1</v>
          </cell>
          <cell r="K1725">
            <v>1301</v>
          </cell>
          <cell r="L1725">
            <v>1</v>
          </cell>
          <cell r="M1725">
            <v>1</v>
          </cell>
          <cell r="N1725">
            <v>3925700</v>
          </cell>
        </row>
        <row r="1726">
          <cell r="A1726">
            <v>2003</v>
          </cell>
          <cell r="B1726">
            <v>4</v>
          </cell>
          <cell r="C1726" t="str">
            <v>810</v>
          </cell>
          <cell r="D1726">
            <v>1</v>
          </cell>
          <cell r="E1726">
            <v>2</v>
          </cell>
          <cell r="F1726">
            <v>3</v>
          </cell>
          <cell r="G1726">
            <v>4600</v>
          </cell>
          <cell r="H1726">
            <v>7</v>
          </cell>
          <cell r="I1726" t="str">
            <v>P</v>
          </cell>
          <cell r="J1726">
            <v>1</v>
          </cell>
          <cell r="K1726">
            <v>1305</v>
          </cell>
          <cell r="L1726">
            <v>1</v>
          </cell>
          <cell r="M1726">
            <v>1</v>
          </cell>
          <cell r="N1726">
            <v>749997</v>
          </cell>
        </row>
        <row r="1727">
          <cell r="A1727">
            <v>2003</v>
          </cell>
          <cell r="B1727">
            <v>4</v>
          </cell>
          <cell r="C1727" t="str">
            <v>810</v>
          </cell>
          <cell r="D1727">
            <v>1</v>
          </cell>
          <cell r="E1727">
            <v>2</v>
          </cell>
          <cell r="F1727">
            <v>3</v>
          </cell>
          <cell r="G1727">
            <v>4600</v>
          </cell>
          <cell r="H1727">
            <v>7</v>
          </cell>
          <cell r="I1727" t="str">
            <v>P</v>
          </cell>
          <cell r="J1727">
            <v>1</v>
          </cell>
          <cell r="K1727">
            <v>1306</v>
          </cell>
          <cell r="L1727">
            <v>1</v>
          </cell>
          <cell r="M1727">
            <v>1</v>
          </cell>
          <cell r="N1727">
            <v>7684846</v>
          </cell>
        </row>
        <row r="1728">
          <cell r="A1728">
            <v>2003</v>
          </cell>
          <cell r="B1728">
            <v>4</v>
          </cell>
          <cell r="C1728" t="str">
            <v>810</v>
          </cell>
          <cell r="D1728">
            <v>1</v>
          </cell>
          <cell r="E1728">
            <v>2</v>
          </cell>
          <cell r="F1728">
            <v>3</v>
          </cell>
          <cell r="G1728">
            <v>4600</v>
          </cell>
          <cell r="H1728">
            <v>7</v>
          </cell>
          <cell r="I1728" t="str">
            <v>P</v>
          </cell>
          <cell r="J1728">
            <v>1</v>
          </cell>
          <cell r="K1728">
            <v>1308</v>
          </cell>
          <cell r="L1728">
            <v>1</v>
          </cell>
          <cell r="M1728">
            <v>1</v>
          </cell>
          <cell r="N1728">
            <v>2000000</v>
          </cell>
        </row>
        <row r="1729">
          <cell r="A1729">
            <v>2003</v>
          </cell>
          <cell r="B1729">
            <v>4</v>
          </cell>
          <cell r="C1729" t="str">
            <v>810</v>
          </cell>
          <cell r="D1729">
            <v>1</v>
          </cell>
          <cell r="E1729">
            <v>2</v>
          </cell>
          <cell r="F1729">
            <v>3</v>
          </cell>
          <cell r="G1729">
            <v>4600</v>
          </cell>
          <cell r="H1729">
            <v>7</v>
          </cell>
          <cell r="I1729" t="str">
            <v>P</v>
          </cell>
          <cell r="J1729">
            <v>1</v>
          </cell>
          <cell r="K1729">
            <v>1401</v>
          </cell>
          <cell r="L1729">
            <v>1</v>
          </cell>
          <cell r="M1729">
            <v>1</v>
          </cell>
          <cell r="N1729">
            <v>89190300</v>
          </cell>
        </row>
        <row r="1730">
          <cell r="A1730">
            <v>2003</v>
          </cell>
          <cell r="B1730">
            <v>4</v>
          </cell>
          <cell r="C1730" t="str">
            <v>810</v>
          </cell>
          <cell r="D1730">
            <v>1</v>
          </cell>
          <cell r="E1730">
            <v>2</v>
          </cell>
          <cell r="F1730">
            <v>3</v>
          </cell>
          <cell r="G1730">
            <v>4600</v>
          </cell>
          <cell r="H1730">
            <v>7</v>
          </cell>
          <cell r="I1730" t="str">
            <v>P</v>
          </cell>
          <cell r="J1730">
            <v>1</v>
          </cell>
          <cell r="K1730">
            <v>1403</v>
          </cell>
          <cell r="L1730">
            <v>1</v>
          </cell>
          <cell r="M1730">
            <v>1</v>
          </cell>
          <cell r="N1730">
            <v>35064824</v>
          </cell>
        </row>
        <row r="1731">
          <cell r="A1731">
            <v>2003</v>
          </cell>
          <cell r="B1731">
            <v>4</v>
          </cell>
          <cell r="C1731" t="str">
            <v>810</v>
          </cell>
          <cell r="D1731">
            <v>1</v>
          </cell>
          <cell r="E1731">
            <v>2</v>
          </cell>
          <cell r="F1731">
            <v>3</v>
          </cell>
          <cell r="G1731">
            <v>4600</v>
          </cell>
          <cell r="H1731">
            <v>7</v>
          </cell>
          <cell r="I1731" t="str">
            <v>P</v>
          </cell>
          <cell r="J1731">
            <v>1</v>
          </cell>
          <cell r="K1731">
            <v>1404</v>
          </cell>
          <cell r="L1731">
            <v>1</v>
          </cell>
          <cell r="M1731">
            <v>1</v>
          </cell>
          <cell r="N1731">
            <v>30108079</v>
          </cell>
        </row>
        <row r="1732">
          <cell r="A1732">
            <v>2003</v>
          </cell>
          <cell r="B1732">
            <v>4</v>
          </cell>
          <cell r="C1732" t="str">
            <v>810</v>
          </cell>
          <cell r="D1732">
            <v>1</v>
          </cell>
          <cell r="E1732">
            <v>2</v>
          </cell>
          <cell r="F1732">
            <v>3</v>
          </cell>
          <cell r="G1732">
            <v>4600</v>
          </cell>
          <cell r="H1732">
            <v>7</v>
          </cell>
          <cell r="I1732" t="str">
            <v>P</v>
          </cell>
          <cell r="J1732">
            <v>1</v>
          </cell>
          <cell r="K1732">
            <v>1406</v>
          </cell>
          <cell r="L1732">
            <v>1</v>
          </cell>
          <cell r="M1732">
            <v>1</v>
          </cell>
          <cell r="N1732">
            <v>29767254</v>
          </cell>
        </row>
        <row r="1733">
          <cell r="A1733">
            <v>2003</v>
          </cell>
          <cell r="B1733">
            <v>4</v>
          </cell>
          <cell r="C1733" t="str">
            <v>810</v>
          </cell>
          <cell r="D1733">
            <v>1</v>
          </cell>
          <cell r="E1733">
            <v>2</v>
          </cell>
          <cell r="F1733">
            <v>3</v>
          </cell>
          <cell r="G1733">
            <v>4600</v>
          </cell>
          <cell r="H1733">
            <v>7</v>
          </cell>
          <cell r="I1733" t="str">
            <v>P</v>
          </cell>
          <cell r="J1733">
            <v>1</v>
          </cell>
          <cell r="K1733">
            <v>1407</v>
          </cell>
          <cell r="L1733">
            <v>1</v>
          </cell>
          <cell r="M1733">
            <v>1</v>
          </cell>
          <cell r="N1733">
            <v>102025531</v>
          </cell>
        </row>
        <row r="1734">
          <cell r="A1734">
            <v>2003</v>
          </cell>
          <cell r="B1734">
            <v>4</v>
          </cell>
          <cell r="C1734" t="str">
            <v>810</v>
          </cell>
          <cell r="D1734">
            <v>1</v>
          </cell>
          <cell r="E1734">
            <v>2</v>
          </cell>
          <cell r="F1734">
            <v>3</v>
          </cell>
          <cell r="G1734">
            <v>4600</v>
          </cell>
          <cell r="H1734">
            <v>7</v>
          </cell>
          <cell r="I1734" t="str">
            <v>P</v>
          </cell>
          <cell r="J1734">
            <v>1</v>
          </cell>
          <cell r="K1734">
            <v>1408</v>
          </cell>
          <cell r="L1734">
            <v>1</v>
          </cell>
          <cell r="M1734">
            <v>1</v>
          </cell>
          <cell r="N1734">
            <v>2065909</v>
          </cell>
        </row>
        <row r="1735">
          <cell r="A1735">
            <v>2003</v>
          </cell>
          <cell r="B1735">
            <v>4</v>
          </cell>
          <cell r="C1735" t="str">
            <v>810</v>
          </cell>
          <cell r="D1735">
            <v>1</v>
          </cell>
          <cell r="E1735">
            <v>2</v>
          </cell>
          <cell r="F1735">
            <v>3</v>
          </cell>
          <cell r="G1735">
            <v>4600</v>
          </cell>
          <cell r="H1735">
            <v>7</v>
          </cell>
          <cell r="I1735" t="str">
            <v>P</v>
          </cell>
          <cell r="J1735">
            <v>1</v>
          </cell>
          <cell r="K1735">
            <v>1507</v>
          </cell>
          <cell r="L1735">
            <v>1</v>
          </cell>
          <cell r="M1735">
            <v>1</v>
          </cell>
          <cell r="N1735">
            <v>54467016</v>
          </cell>
        </row>
        <row r="1736">
          <cell r="A1736">
            <v>2003</v>
          </cell>
          <cell r="B1736">
            <v>4</v>
          </cell>
          <cell r="C1736" t="str">
            <v>810</v>
          </cell>
          <cell r="D1736">
            <v>1</v>
          </cell>
          <cell r="E1736">
            <v>2</v>
          </cell>
          <cell r="F1736">
            <v>3</v>
          </cell>
          <cell r="G1736">
            <v>4600</v>
          </cell>
          <cell r="H1736">
            <v>7</v>
          </cell>
          <cell r="I1736" t="str">
            <v>P</v>
          </cell>
          <cell r="J1736">
            <v>1</v>
          </cell>
          <cell r="K1736">
            <v>1508</v>
          </cell>
          <cell r="L1736">
            <v>1</v>
          </cell>
          <cell r="M1736">
            <v>1</v>
          </cell>
          <cell r="N1736">
            <v>540002</v>
          </cell>
        </row>
        <row r="1737">
          <cell r="A1737">
            <v>2003</v>
          </cell>
          <cell r="B1737">
            <v>4</v>
          </cell>
          <cell r="C1737" t="str">
            <v>810</v>
          </cell>
          <cell r="D1737">
            <v>1</v>
          </cell>
          <cell r="E1737">
            <v>2</v>
          </cell>
          <cell r="F1737">
            <v>3</v>
          </cell>
          <cell r="G1737">
            <v>4600</v>
          </cell>
          <cell r="H1737">
            <v>7</v>
          </cell>
          <cell r="I1737" t="str">
            <v>P</v>
          </cell>
          <cell r="J1737">
            <v>1</v>
          </cell>
          <cell r="K1737">
            <v>1509</v>
          </cell>
          <cell r="L1737">
            <v>1</v>
          </cell>
          <cell r="M1737">
            <v>1</v>
          </cell>
          <cell r="N1737">
            <v>23621529</v>
          </cell>
        </row>
        <row r="1738">
          <cell r="A1738">
            <v>2003</v>
          </cell>
          <cell r="B1738">
            <v>4</v>
          </cell>
          <cell r="C1738" t="str">
            <v>810</v>
          </cell>
          <cell r="D1738">
            <v>1</v>
          </cell>
          <cell r="E1738">
            <v>2</v>
          </cell>
          <cell r="F1738">
            <v>3</v>
          </cell>
          <cell r="G1738">
            <v>4600</v>
          </cell>
          <cell r="H1738">
            <v>7</v>
          </cell>
          <cell r="I1738" t="str">
            <v>P</v>
          </cell>
          <cell r="J1738">
            <v>1</v>
          </cell>
          <cell r="K1738">
            <v>1510</v>
          </cell>
          <cell r="L1738">
            <v>1</v>
          </cell>
          <cell r="M1738">
            <v>1</v>
          </cell>
          <cell r="N1738">
            <v>1538151</v>
          </cell>
        </row>
        <row r="1739">
          <cell r="A1739">
            <v>2003</v>
          </cell>
          <cell r="B1739">
            <v>4</v>
          </cell>
          <cell r="C1739" t="str">
            <v>810</v>
          </cell>
          <cell r="D1739">
            <v>1</v>
          </cell>
          <cell r="E1739">
            <v>2</v>
          </cell>
          <cell r="F1739">
            <v>3</v>
          </cell>
          <cell r="G1739">
            <v>4600</v>
          </cell>
          <cell r="H1739">
            <v>7</v>
          </cell>
          <cell r="I1739" t="str">
            <v>P</v>
          </cell>
          <cell r="J1739">
            <v>1</v>
          </cell>
          <cell r="K1739">
            <v>1511</v>
          </cell>
          <cell r="L1739">
            <v>1</v>
          </cell>
          <cell r="M1739">
            <v>1</v>
          </cell>
          <cell r="N1739">
            <v>1633920</v>
          </cell>
        </row>
        <row r="1740">
          <cell r="A1740">
            <v>2003</v>
          </cell>
          <cell r="B1740">
            <v>4</v>
          </cell>
          <cell r="C1740" t="str">
            <v>810</v>
          </cell>
          <cell r="D1740">
            <v>1</v>
          </cell>
          <cell r="E1740">
            <v>2</v>
          </cell>
          <cell r="F1740">
            <v>3</v>
          </cell>
          <cell r="G1740">
            <v>4600</v>
          </cell>
          <cell r="H1740">
            <v>7</v>
          </cell>
          <cell r="I1740" t="str">
            <v>P</v>
          </cell>
          <cell r="J1740">
            <v>1</v>
          </cell>
          <cell r="K1740">
            <v>1601</v>
          </cell>
          <cell r="L1740">
            <v>1</v>
          </cell>
          <cell r="M1740">
            <v>1</v>
          </cell>
          <cell r="N1740">
            <v>40583858</v>
          </cell>
        </row>
        <row r="1741">
          <cell r="A1741">
            <v>2003</v>
          </cell>
          <cell r="B1741">
            <v>4</v>
          </cell>
          <cell r="C1741" t="str">
            <v>810</v>
          </cell>
          <cell r="D1741">
            <v>1</v>
          </cell>
          <cell r="E1741">
            <v>2</v>
          </cell>
          <cell r="F1741">
            <v>3</v>
          </cell>
          <cell r="G1741">
            <v>4600</v>
          </cell>
          <cell r="H1741">
            <v>7</v>
          </cell>
          <cell r="I1741" t="str">
            <v>P</v>
          </cell>
          <cell r="J1741">
            <v>1</v>
          </cell>
          <cell r="K1741">
            <v>1602</v>
          </cell>
          <cell r="L1741">
            <v>1</v>
          </cell>
          <cell r="M1741">
            <v>1</v>
          </cell>
          <cell r="N1741">
            <v>4161821</v>
          </cell>
        </row>
        <row r="1742">
          <cell r="A1742">
            <v>2003</v>
          </cell>
          <cell r="B1742">
            <v>4</v>
          </cell>
          <cell r="C1742" t="str">
            <v>810</v>
          </cell>
          <cell r="D1742">
            <v>1</v>
          </cell>
          <cell r="E1742">
            <v>2</v>
          </cell>
          <cell r="F1742">
            <v>3</v>
          </cell>
          <cell r="G1742">
            <v>4600</v>
          </cell>
          <cell r="H1742">
            <v>7</v>
          </cell>
          <cell r="I1742" t="str">
            <v>P</v>
          </cell>
          <cell r="J1742">
            <v>1</v>
          </cell>
          <cell r="K1742">
            <v>1801</v>
          </cell>
          <cell r="L1742">
            <v>1</v>
          </cell>
          <cell r="M1742">
            <v>1</v>
          </cell>
          <cell r="N1742">
            <v>76820000</v>
          </cell>
        </row>
        <row r="1743">
          <cell r="A1743">
            <v>2003</v>
          </cell>
          <cell r="B1743">
            <v>4</v>
          </cell>
          <cell r="C1743" t="str">
            <v>810</v>
          </cell>
          <cell r="D1743">
            <v>1</v>
          </cell>
          <cell r="E1743">
            <v>2</v>
          </cell>
          <cell r="F1743">
            <v>3</v>
          </cell>
          <cell r="G1743">
            <v>4600</v>
          </cell>
          <cell r="H1743">
            <v>7</v>
          </cell>
          <cell r="I1743" t="str">
            <v>P</v>
          </cell>
          <cell r="J1743">
            <v>1</v>
          </cell>
          <cell r="K1743">
            <v>1803</v>
          </cell>
          <cell r="L1743">
            <v>1</v>
          </cell>
          <cell r="M1743">
            <v>1</v>
          </cell>
          <cell r="N1743">
            <v>2880000</v>
          </cell>
        </row>
        <row r="1744">
          <cell r="A1744">
            <v>2003</v>
          </cell>
          <cell r="B1744">
            <v>4</v>
          </cell>
          <cell r="C1744" t="str">
            <v>810</v>
          </cell>
          <cell r="D1744">
            <v>1</v>
          </cell>
          <cell r="E1744">
            <v>2</v>
          </cell>
          <cell r="F1744">
            <v>3</v>
          </cell>
          <cell r="G1744">
            <v>4600</v>
          </cell>
          <cell r="H1744">
            <v>7</v>
          </cell>
          <cell r="I1744" t="str">
            <v>P</v>
          </cell>
          <cell r="J1744">
            <v>1</v>
          </cell>
          <cell r="K1744">
            <v>1804</v>
          </cell>
          <cell r="L1744">
            <v>1</v>
          </cell>
          <cell r="M1744">
            <v>1</v>
          </cell>
          <cell r="N1744">
            <v>3390000</v>
          </cell>
        </row>
        <row r="1745">
          <cell r="A1745">
            <v>2003</v>
          </cell>
          <cell r="B1745">
            <v>4</v>
          </cell>
          <cell r="C1745" t="str">
            <v>810</v>
          </cell>
          <cell r="D1745">
            <v>1</v>
          </cell>
          <cell r="E1745">
            <v>2</v>
          </cell>
          <cell r="F1745">
            <v>3</v>
          </cell>
          <cell r="G1745">
            <v>4600</v>
          </cell>
          <cell r="H1745">
            <v>7</v>
          </cell>
          <cell r="I1745" t="str">
            <v>P</v>
          </cell>
          <cell r="J1745">
            <v>1</v>
          </cell>
          <cell r="K1745">
            <v>1805</v>
          </cell>
          <cell r="L1745">
            <v>1</v>
          </cell>
          <cell r="M1745">
            <v>1</v>
          </cell>
          <cell r="N1745">
            <v>1330000</v>
          </cell>
        </row>
        <row r="1746">
          <cell r="A1746">
            <v>2003</v>
          </cell>
          <cell r="B1746">
            <v>4</v>
          </cell>
          <cell r="C1746" t="str">
            <v>810</v>
          </cell>
          <cell r="D1746">
            <v>1</v>
          </cell>
          <cell r="E1746">
            <v>2</v>
          </cell>
          <cell r="F1746">
            <v>3</v>
          </cell>
          <cell r="G1746">
            <v>4600</v>
          </cell>
          <cell r="H1746">
            <v>7</v>
          </cell>
          <cell r="I1746" t="str">
            <v>P</v>
          </cell>
          <cell r="J1746">
            <v>36</v>
          </cell>
          <cell r="K1746">
            <v>2100</v>
          </cell>
          <cell r="L1746">
            <v>1</v>
          </cell>
          <cell r="M1746">
            <v>1</v>
          </cell>
          <cell r="N1746">
            <v>955601</v>
          </cell>
        </row>
        <row r="1747">
          <cell r="A1747">
            <v>2003</v>
          </cell>
          <cell r="B1747">
            <v>4</v>
          </cell>
          <cell r="C1747" t="str">
            <v>810</v>
          </cell>
          <cell r="D1747">
            <v>1</v>
          </cell>
          <cell r="E1747">
            <v>2</v>
          </cell>
          <cell r="F1747">
            <v>3</v>
          </cell>
          <cell r="G1747">
            <v>4600</v>
          </cell>
          <cell r="H1747">
            <v>7</v>
          </cell>
          <cell r="I1747" t="str">
            <v>P</v>
          </cell>
          <cell r="J1747">
            <v>36</v>
          </cell>
          <cell r="K1747">
            <v>2200</v>
          </cell>
          <cell r="L1747">
            <v>1</v>
          </cell>
          <cell r="M1747">
            <v>1</v>
          </cell>
          <cell r="N1747">
            <v>219420</v>
          </cell>
        </row>
        <row r="1748">
          <cell r="A1748">
            <v>2003</v>
          </cell>
          <cell r="B1748">
            <v>4</v>
          </cell>
          <cell r="C1748" t="str">
            <v>810</v>
          </cell>
          <cell r="D1748">
            <v>1</v>
          </cell>
          <cell r="E1748">
            <v>2</v>
          </cell>
          <cell r="F1748">
            <v>3</v>
          </cell>
          <cell r="G1748">
            <v>4600</v>
          </cell>
          <cell r="H1748">
            <v>7</v>
          </cell>
          <cell r="I1748" t="str">
            <v>P</v>
          </cell>
          <cell r="J1748">
            <v>36</v>
          </cell>
          <cell r="K1748">
            <v>2300</v>
          </cell>
          <cell r="L1748">
            <v>1</v>
          </cell>
          <cell r="M1748">
            <v>1</v>
          </cell>
          <cell r="N1748">
            <v>20450</v>
          </cell>
        </row>
        <row r="1749">
          <cell r="A1749">
            <v>2003</v>
          </cell>
          <cell r="B1749">
            <v>4</v>
          </cell>
          <cell r="C1749" t="str">
            <v>810</v>
          </cell>
          <cell r="D1749">
            <v>1</v>
          </cell>
          <cell r="E1749">
            <v>2</v>
          </cell>
          <cell r="F1749">
            <v>3</v>
          </cell>
          <cell r="G1749">
            <v>4600</v>
          </cell>
          <cell r="H1749">
            <v>7</v>
          </cell>
          <cell r="I1749" t="str">
            <v>P</v>
          </cell>
          <cell r="J1749">
            <v>36</v>
          </cell>
          <cell r="K1749">
            <v>2400</v>
          </cell>
          <cell r="L1749">
            <v>1</v>
          </cell>
          <cell r="M1749">
            <v>1</v>
          </cell>
          <cell r="N1749">
            <v>5531</v>
          </cell>
        </row>
        <row r="1750">
          <cell r="A1750">
            <v>2003</v>
          </cell>
          <cell r="B1750">
            <v>4</v>
          </cell>
          <cell r="C1750" t="str">
            <v>810</v>
          </cell>
          <cell r="D1750">
            <v>1</v>
          </cell>
          <cell r="E1750">
            <v>2</v>
          </cell>
          <cell r="F1750">
            <v>3</v>
          </cell>
          <cell r="G1750">
            <v>4600</v>
          </cell>
          <cell r="H1750">
            <v>7</v>
          </cell>
          <cell r="I1750" t="str">
            <v>P</v>
          </cell>
          <cell r="J1750">
            <v>36</v>
          </cell>
          <cell r="K1750">
            <v>2500</v>
          </cell>
          <cell r="L1750">
            <v>1</v>
          </cell>
          <cell r="M1750">
            <v>1</v>
          </cell>
          <cell r="N1750">
            <v>4345</v>
          </cell>
        </row>
        <row r="1751">
          <cell r="A1751">
            <v>2003</v>
          </cell>
          <cell r="B1751">
            <v>4</v>
          </cell>
          <cell r="C1751" t="str">
            <v>810</v>
          </cell>
          <cell r="D1751">
            <v>1</v>
          </cell>
          <cell r="E1751">
            <v>2</v>
          </cell>
          <cell r="F1751">
            <v>3</v>
          </cell>
          <cell r="G1751">
            <v>4600</v>
          </cell>
          <cell r="H1751">
            <v>7</v>
          </cell>
          <cell r="I1751" t="str">
            <v>P</v>
          </cell>
          <cell r="J1751">
            <v>36</v>
          </cell>
          <cell r="K1751">
            <v>3300</v>
          </cell>
          <cell r="L1751">
            <v>1</v>
          </cell>
          <cell r="M1751">
            <v>1</v>
          </cell>
          <cell r="N1751">
            <v>20157448</v>
          </cell>
        </row>
        <row r="1752">
          <cell r="A1752">
            <v>2003</v>
          </cell>
          <cell r="B1752">
            <v>4</v>
          </cell>
          <cell r="C1752" t="str">
            <v>810</v>
          </cell>
          <cell r="D1752">
            <v>1</v>
          </cell>
          <cell r="E1752">
            <v>2</v>
          </cell>
          <cell r="F1752">
            <v>3</v>
          </cell>
          <cell r="G1752">
            <v>4600</v>
          </cell>
          <cell r="H1752">
            <v>7</v>
          </cell>
          <cell r="I1752" t="str">
            <v>P</v>
          </cell>
          <cell r="J1752">
            <v>36</v>
          </cell>
          <cell r="K1752">
            <v>3600</v>
          </cell>
          <cell r="L1752">
            <v>1</v>
          </cell>
          <cell r="M1752">
            <v>1</v>
          </cell>
          <cell r="N1752">
            <v>244000</v>
          </cell>
        </row>
        <row r="1753">
          <cell r="A1753">
            <v>2003</v>
          </cell>
          <cell r="B1753">
            <v>4</v>
          </cell>
          <cell r="C1753" t="str">
            <v>810</v>
          </cell>
          <cell r="D1753">
            <v>1</v>
          </cell>
          <cell r="E1753">
            <v>2</v>
          </cell>
          <cell r="F1753">
            <v>3</v>
          </cell>
          <cell r="G1753">
            <v>4600</v>
          </cell>
          <cell r="H1753">
            <v>7</v>
          </cell>
          <cell r="I1753" t="str">
            <v>P</v>
          </cell>
          <cell r="J1753">
            <v>36</v>
          </cell>
          <cell r="K1753">
            <v>3800</v>
          </cell>
          <cell r="L1753">
            <v>1</v>
          </cell>
          <cell r="M1753">
            <v>1</v>
          </cell>
          <cell r="N1753">
            <v>222025</v>
          </cell>
        </row>
        <row r="1754">
          <cell r="A1754">
            <v>2003</v>
          </cell>
          <cell r="B1754">
            <v>4</v>
          </cell>
          <cell r="C1754" t="str">
            <v>810</v>
          </cell>
          <cell r="D1754">
            <v>1</v>
          </cell>
          <cell r="E1754">
            <v>2</v>
          </cell>
          <cell r="F1754">
            <v>3</v>
          </cell>
          <cell r="G1754">
            <v>4600</v>
          </cell>
          <cell r="H1754">
            <v>7</v>
          </cell>
          <cell r="I1754" t="str">
            <v>P</v>
          </cell>
          <cell r="J1754">
            <v>36</v>
          </cell>
          <cell r="K1754">
            <v>7500</v>
          </cell>
          <cell r="L1754">
            <v>1</v>
          </cell>
          <cell r="M1754">
            <v>1</v>
          </cell>
          <cell r="N1754">
            <v>1750000</v>
          </cell>
        </row>
        <row r="1755">
          <cell r="A1755">
            <v>2003</v>
          </cell>
          <cell r="B1755">
            <v>4</v>
          </cell>
          <cell r="C1755" t="str">
            <v>810</v>
          </cell>
          <cell r="D1755">
            <v>1</v>
          </cell>
          <cell r="E1755">
            <v>2</v>
          </cell>
          <cell r="F1755">
            <v>3</v>
          </cell>
          <cell r="G1755">
            <v>4600</v>
          </cell>
          <cell r="H1755">
            <v>7</v>
          </cell>
          <cell r="I1755" t="str">
            <v>P</v>
          </cell>
          <cell r="J1755">
            <v>37</v>
          </cell>
          <cell r="K1755">
            <v>2100</v>
          </cell>
          <cell r="L1755">
            <v>1</v>
          </cell>
          <cell r="M1755">
            <v>1</v>
          </cell>
          <cell r="N1755">
            <v>28429</v>
          </cell>
        </row>
        <row r="1756">
          <cell r="A1756">
            <v>2003</v>
          </cell>
          <cell r="B1756">
            <v>4</v>
          </cell>
          <cell r="C1756" t="str">
            <v>810</v>
          </cell>
          <cell r="D1756">
            <v>1</v>
          </cell>
          <cell r="E1756">
            <v>2</v>
          </cell>
          <cell r="F1756">
            <v>3</v>
          </cell>
          <cell r="G1756">
            <v>4600</v>
          </cell>
          <cell r="H1756">
            <v>7</v>
          </cell>
          <cell r="I1756" t="str">
            <v>P</v>
          </cell>
          <cell r="J1756">
            <v>37</v>
          </cell>
          <cell r="K1756">
            <v>2300</v>
          </cell>
          <cell r="L1756">
            <v>1</v>
          </cell>
          <cell r="M1756">
            <v>1</v>
          </cell>
          <cell r="N1756">
            <v>168994</v>
          </cell>
        </row>
        <row r="1757">
          <cell r="A1757">
            <v>2003</v>
          </cell>
          <cell r="B1757">
            <v>4</v>
          </cell>
          <cell r="C1757" t="str">
            <v>810</v>
          </cell>
          <cell r="D1757">
            <v>1</v>
          </cell>
          <cell r="E1757">
            <v>2</v>
          </cell>
          <cell r="F1757">
            <v>3</v>
          </cell>
          <cell r="G1757">
            <v>4600</v>
          </cell>
          <cell r="H1757">
            <v>7</v>
          </cell>
          <cell r="I1757" t="str">
            <v>P</v>
          </cell>
          <cell r="J1757">
            <v>37</v>
          </cell>
          <cell r="K1757">
            <v>2500</v>
          </cell>
          <cell r="L1757">
            <v>1</v>
          </cell>
          <cell r="M1757">
            <v>1</v>
          </cell>
          <cell r="N1757">
            <v>356354</v>
          </cell>
        </row>
        <row r="1758">
          <cell r="A1758">
            <v>2003</v>
          </cell>
          <cell r="B1758">
            <v>4</v>
          </cell>
          <cell r="C1758" t="str">
            <v>810</v>
          </cell>
          <cell r="D1758">
            <v>1</v>
          </cell>
          <cell r="E1758">
            <v>2</v>
          </cell>
          <cell r="F1758">
            <v>3</v>
          </cell>
          <cell r="G1758">
            <v>4600</v>
          </cell>
          <cell r="H1758">
            <v>7</v>
          </cell>
          <cell r="I1758" t="str">
            <v>P</v>
          </cell>
          <cell r="J1758">
            <v>37</v>
          </cell>
          <cell r="K1758">
            <v>2700</v>
          </cell>
          <cell r="L1758">
            <v>1</v>
          </cell>
          <cell r="M1758">
            <v>1</v>
          </cell>
          <cell r="N1758">
            <v>199482</v>
          </cell>
        </row>
        <row r="1759">
          <cell r="A1759">
            <v>2003</v>
          </cell>
          <cell r="B1759">
            <v>4</v>
          </cell>
          <cell r="C1759" t="str">
            <v>810</v>
          </cell>
          <cell r="D1759">
            <v>1</v>
          </cell>
          <cell r="E1759">
            <v>2</v>
          </cell>
          <cell r="F1759">
            <v>3</v>
          </cell>
          <cell r="G1759">
            <v>4600</v>
          </cell>
          <cell r="H1759">
            <v>7</v>
          </cell>
          <cell r="I1759" t="str">
            <v>P</v>
          </cell>
          <cell r="J1759">
            <v>37</v>
          </cell>
          <cell r="K1759">
            <v>3600</v>
          </cell>
          <cell r="L1759">
            <v>1</v>
          </cell>
          <cell r="M1759">
            <v>1</v>
          </cell>
          <cell r="N1759">
            <v>800500</v>
          </cell>
        </row>
        <row r="1760">
          <cell r="A1760">
            <v>2003</v>
          </cell>
          <cell r="B1760">
            <v>4</v>
          </cell>
          <cell r="C1760" t="str">
            <v>810</v>
          </cell>
          <cell r="D1760">
            <v>1</v>
          </cell>
          <cell r="E1760">
            <v>2</v>
          </cell>
          <cell r="F1760">
            <v>3</v>
          </cell>
          <cell r="G1760">
            <v>4600</v>
          </cell>
          <cell r="H1760">
            <v>7</v>
          </cell>
          <cell r="I1760" t="str">
            <v>P</v>
          </cell>
          <cell r="J1760">
            <v>37</v>
          </cell>
          <cell r="K1760">
            <v>3800</v>
          </cell>
          <cell r="L1760">
            <v>1</v>
          </cell>
          <cell r="M1760">
            <v>1</v>
          </cell>
          <cell r="N1760">
            <v>303288</v>
          </cell>
        </row>
        <row r="1761">
          <cell r="A1761">
            <v>2003</v>
          </cell>
          <cell r="B1761">
            <v>4</v>
          </cell>
          <cell r="C1761" t="str">
            <v>811</v>
          </cell>
          <cell r="D1761">
            <v>1</v>
          </cell>
          <cell r="E1761">
            <v>2</v>
          </cell>
          <cell r="F1761">
            <v>3</v>
          </cell>
          <cell r="G1761">
            <v>4600</v>
          </cell>
          <cell r="H1761">
            <v>7</v>
          </cell>
          <cell r="I1761" t="str">
            <v>P</v>
          </cell>
          <cell r="J1761">
            <v>1</v>
          </cell>
          <cell r="K1761">
            <v>1103</v>
          </cell>
          <cell r="L1761">
            <v>1</v>
          </cell>
          <cell r="M1761">
            <v>1</v>
          </cell>
          <cell r="N1761">
            <v>11561032</v>
          </cell>
        </row>
        <row r="1762">
          <cell r="A1762">
            <v>2003</v>
          </cell>
          <cell r="B1762">
            <v>4</v>
          </cell>
          <cell r="C1762" t="str">
            <v>811</v>
          </cell>
          <cell r="D1762">
            <v>1</v>
          </cell>
          <cell r="E1762">
            <v>2</v>
          </cell>
          <cell r="F1762">
            <v>3</v>
          </cell>
          <cell r="G1762">
            <v>4600</v>
          </cell>
          <cell r="H1762">
            <v>7</v>
          </cell>
          <cell r="I1762" t="str">
            <v>P</v>
          </cell>
          <cell r="J1762">
            <v>1</v>
          </cell>
          <cell r="K1762">
            <v>1201</v>
          </cell>
          <cell r="L1762">
            <v>1</v>
          </cell>
          <cell r="M1762">
            <v>1</v>
          </cell>
          <cell r="N1762">
            <v>2407752</v>
          </cell>
        </row>
        <row r="1763">
          <cell r="A1763">
            <v>2003</v>
          </cell>
          <cell r="B1763">
            <v>4</v>
          </cell>
          <cell r="C1763" t="str">
            <v>811</v>
          </cell>
          <cell r="D1763">
            <v>1</v>
          </cell>
          <cell r="E1763">
            <v>2</v>
          </cell>
          <cell r="F1763">
            <v>3</v>
          </cell>
          <cell r="G1763">
            <v>4600</v>
          </cell>
          <cell r="H1763">
            <v>7</v>
          </cell>
          <cell r="I1763" t="str">
            <v>P</v>
          </cell>
          <cell r="J1763">
            <v>1</v>
          </cell>
          <cell r="K1763">
            <v>1305</v>
          </cell>
          <cell r="L1763">
            <v>1</v>
          </cell>
          <cell r="M1763">
            <v>1</v>
          </cell>
          <cell r="N1763">
            <v>321139</v>
          </cell>
        </row>
        <row r="1764">
          <cell r="A1764">
            <v>2003</v>
          </cell>
          <cell r="B1764">
            <v>4</v>
          </cell>
          <cell r="C1764" t="str">
            <v>811</v>
          </cell>
          <cell r="D1764">
            <v>1</v>
          </cell>
          <cell r="E1764">
            <v>2</v>
          </cell>
          <cell r="F1764">
            <v>3</v>
          </cell>
          <cell r="G1764">
            <v>4600</v>
          </cell>
          <cell r="H1764">
            <v>7</v>
          </cell>
          <cell r="I1764" t="str">
            <v>P</v>
          </cell>
          <cell r="J1764">
            <v>1</v>
          </cell>
          <cell r="K1764">
            <v>1306</v>
          </cell>
          <cell r="L1764">
            <v>1</v>
          </cell>
          <cell r="M1764">
            <v>1</v>
          </cell>
          <cell r="N1764">
            <v>1552085</v>
          </cell>
        </row>
        <row r="1765">
          <cell r="A1765">
            <v>2003</v>
          </cell>
          <cell r="B1765">
            <v>4</v>
          </cell>
          <cell r="C1765" t="str">
            <v>811</v>
          </cell>
          <cell r="D1765">
            <v>1</v>
          </cell>
          <cell r="E1765">
            <v>2</v>
          </cell>
          <cell r="F1765">
            <v>3</v>
          </cell>
          <cell r="G1765">
            <v>4600</v>
          </cell>
          <cell r="H1765">
            <v>7</v>
          </cell>
          <cell r="I1765" t="str">
            <v>P</v>
          </cell>
          <cell r="J1765">
            <v>1</v>
          </cell>
          <cell r="K1765">
            <v>1507</v>
          </cell>
          <cell r="L1765">
            <v>1</v>
          </cell>
          <cell r="M1765">
            <v>1</v>
          </cell>
          <cell r="N1765">
            <v>323772</v>
          </cell>
        </row>
        <row r="1766">
          <cell r="A1766">
            <v>2003</v>
          </cell>
          <cell r="B1766">
            <v>4</v>
          </cell>
          <cell r="C1766" t="str">
            <v>811</v>
          </cell>
          <cell r="D1766">
            <v>1</v>
          </cell>
          <cell r="E1766">
            <v>2</v>
          </cell>
          <cell r="F1766">
            <v>3</v>
          </cell>
          <cell r="G1766">
            <v>4600</v>
          </cell>
          <cell r="H1766">
            <v>7</v>
          </cell>
          <cell r="I1766" t="str">
            <v>P</v>
          </cell>
          <cell r="J1766">
            <v>1</v>
          </cell>
          <cell r="K1766">
            <v>1508</v>
          </cell>
          <cell r="L1766">
            <v>1</v>
          </cell>
          <cell r="M1766">
            <v>1</v>
          </cell>
          <cell r="N1766">
            <v>231220</v>
          </cell>
        </row>
        <row r="1767">
          <cell r="A1767">
            <v>2003</v>
          </cell>
          <cell r="B1767">
            <v>4</v>
          </cell>
          <cell r="C1767" t="str">
            <v>811</v>
          </cell>
          <cell r="D1767">
            <v>1</v>
          </cell>
          <cell r="E1767">
            <v>2</v>
          </cell>
          <cell r="F1767">
            <v>3</v>
          </cell>
          <cell r="G1767">
            <v>4600</v>
          </cell>
          <cell r="H1767">
            <v>7</v>
          </cell>
          <cell r="I1767" t="str">
            <v>P</v>
          </cell>
          <cell r="J1767">
            <v>1</v>
          </cell>
          <cell r="K1767">
            <v>1509</v>
          </cell>
          <cell r="L1767">
            <v>1</v>
          </cell>
          <cell r="M1767">
            <v>1</v>
          </cell>
          <cell r="N1767">
            <v>20551334</v>
          </cell>
        </row>
        <row r="1768">
          <cell r="A1768">
            <v>2003</v>
          </cell>
          <cell r="B1768">
            <v>4</v>
          </cell>
          <cell r="C1768" t="str">
            <v>811</v>
          </cell>
          <cell r="D1768">
            <v>1</v>
          </cell>
          <cell r="E1768">
            <v>2</v>
          </cell>
          <cell r="F1768">
            <v>3</v>
          </cell>
          <cell r="G1768">
            <v>4600</v>
          </cell>
          <cell r="H1768">
            <v>7</v>
          </cell>
          <cell r="I1768" t="str">
            <v>P</v>
          </cell>
          <cell r="J1768">
            <v>1</v>
          </cell>
          <cell r="K1768">
            <v>1511</v>
          </cell>
          <cell r="L1768">
            <v>1</v>
          </cell>
          <cell r="M1768">
            <v>1</v>
          </cell>
          <cell r="N1768">
            <v>401376</v>
          </cell>
        </row>
        <row r="1769">
          <cell r="A1769">
            <v>2003</v>
          </cell>
          <cell r="B1769">
            <v>4</v>
          </cell>
          <cell r="C1769" t="str">
            <v>811</v>
          </cell>
          <cell r="D1769">
            <v>1</v>
          </cell>
          <cell r="E1769">
            <v>2</v>
          </cell>
          <cell r="F1769">
            <v>3</v>
          </cell>
          <cell r="G1769">
            <v>4600</v>
          </cell>
          <cell r="H1769">
            <v>7</v>
          </cell>
          <cell r="I1769" t="str">
            <v>P</v>
          </cell>
          <cell r="J1769">
            <v>38</v>
          </cell>
          <cell r="K1769">
            <v>2100</v>
          </cell>
          <cell r="L1769">
            <v>1</v>
          </cell>
          <cell r="M1769">
            <v>1</v>
          </cell>
          <cell r="N1769">
            <v>274892</v>
          </cell>
        </row>
        <row r="1770">
          <cell r="A1770">
            <v>2003</v>
          </cell>
          <cell r="B1770">
            <v>4</v>
          </cell>
          <cell r="C1770" t="str">
            <v>811</v>
          </cell>
          <cell r="D1770">
            <v>1</v>
          </cell>
          <cell r="E1770">
            <v>2</v>
          </cell>
          <cell r="F1770">
            <v>3</v>
          </cell>
          <cell r="G1770">
            <v>4600</v>
          </cell>
          <cell r="H1770">
            <v>7</v>
          </cell>
          <cell r="I1770" t="str">
            <v>P</v>
          </cell>
          <cell r="J1770">
            <v>38</v>
          </cell>
          <cell r="K1770">
            <v>2200</v>
          </cell>
          <cell r="L1770">
            <v>1</v>
          </cell>
          <cell r="M1770">
            <v>1</v>
          </cell>
          <cell r="N1770">
            <v>362800</v>
          </cell>
        </row>
        <row r="1771">
          <cell r="A1771">
            <v>2003</v>
          </cell>
          <cell r="B1771">
            <v>4</v>
          </cell>
          <cell r="C1771" t="str">
            <v>811</v>
          </cell>
          <cell r="D1771">
            <v>1</v>
          </cell>
          <cell r="E1771">
            <v>2</v>
          </cell>
          <cell r="F1771">
            <v>3</v>
          </cell>
          <cell r="G1771">
            <v>4600</v>
          </cell>
          <cell r="H1771">
            <v>7</v>
          </cell>
          <cell r="I1771" t="str">
            <v>P</v>
          </cell>
          <cell r="J1771">
            <v>38</v>
          </cell>
          <cell r="K1771">
            <v>2300</v>
          </cell>
          <cell r="L1771">
            <v>1</v>
          </cell>
          <cell r="M1771">
            <v>1</v>
          </cell>
          <cell r="N1771">
            <v>70000</v>
          </cell>
        </row>
        <row r="1772">
          <cell r="A1772">
            <v>2003</v>
          </cell>
          <cell r="B1772">
            <v>4</v>
          </cell>
          <cell r="C1772" t="str">
            <v>811</v>
          </cell>
          <cell r="D1772">
            <v>1</v>
          </cell>
          <cell r="E1772">
            <v>2</v>
          </cell>
          <cell r="F1772">
            <v>3</v>
          </cell>
          <cell r="G1772">
            <v>4600</v>
          </cell>
          <cell r="H1772">
            <v>7</v>
          </cell>
          <cell r="I1772" t="str">
            <v>P</v>
          </cell>
          <cell r="J1772">
            <v>38</v>
          </cell>
          <cell r="K1772">
            <v>2400</v>
          </cell>
          <cell r="L1772">
            <v>1</v>
          </cell>
          <cell r="M1772">
            <v>1</v>
          </cell>
          <cell r="N1772">
            <v>62743</v>
          </cell>
        </row>
        <row r="1773">
          <cell r="A1773">
            <v>2003</v>
          </cell>
          <cell r="B1773">
            <v>4</v>
          </cell>
          <cell r="C1773" t="str">
            <v>811</v>
          </cell>
          <cell r="D1773">
            <v>1</v>
          </cell>
          <cell r="E1773">
            <v>2</v>
          </cell>
          <cell r="F1773">
            <v>3</v>
          </cell>
          <cell r="G1773">
            <v>4600</v>
          </cell>
          <cell r="H1773">
            <v>7</v>
          </cell>
          <cell r="I1773" t="str">
            <v>P</v>
          </cell>
          <cell r="J1773">
            <v>38</v>
          </cell>
          <cell r="K1773">
            <v>2500</v>
          </cell>
          <cell r="L1773">
            <v>1</v>
          </cell>
          <cell r="M1773">
            <v>1</v>
          </cell>
          <cell r="N1773">
            <v>1977</v>
          </cell>
        </row>
        <row r="1774">
          <cell r="A1774">
            <v>2003</v>
          </cell>
          <cell r="B1774">
            <v>4</v>
          </cell>
          <cell r="C1774" t="str">
            <v>811</v>
          </cell>
          <cell r="D1774">
            <v>1</v>
          </cell>
          <cell r="E1774">
            <v>2</v>
          </cell>
          <cell r="F1774">
            <v>3</v>
          </cell>
          <cell r="G1774">
            <v>4600</v>
          </cell>
          <cell r="H1774">
            <v>7</v>
          </cell>
          <cell r="I1774" t="str">
            <v>P</v>
          </cell>
          <cell r="J1774">
            <v>38</v>
          </cell>
          <cell r="K1774">
            <v>2700</v>
          </cell>
          <cell r="L1774">
            <v>1</v>
          </cell>
          <cell r="M1774">
            <v>1</v>
          </cell>
          <cell r="N1774">
            <v>720</v>
          </cell>
        </row>
        <row r="1775">
          <cell r="A1775">
            <v>2003</v>
          </cell>
          <cell r="B1775">
            <v>4</v>
          </cell>
          <cell r="C1775" t="str">
            <v>811</v>
          </cell>
          <cell r="D1775">
            <v>1</v>
          </cell>
          <cell r="E1775">
            <v>2</v>
          </cell>
          <cell r="F1775">
            <v>3</v>
          </cell>
          <cell r="G1775">
            <v>4600</v>
          </cell>
          <cell r="H1775">
            <v>7</v>
          </cell>
          <cell r="I1775" t="str">
            <v>P</v>
          </cell>
          <cell r="J1775">
            <v>38</v>
          </cell>
          <cell r="K1775">
            <v>3100</v>
          </cell>
          <cell r="L1775">
            <v>1</v>
          </cell>
          <cell r="M1775">
            <v>1</v>
          </cell>
          <cell r="N1775">
            <v>503460</v>
          </cell>
        </row>
        <row r="1776">
          <cell r="A1776">
            <v>2003</v>
          </cell>
          <cell r="B1776">
            <v>4</v>
          </cell>
          <cell r="C1776" t="str">
            <v>811</v>
          </cell>
          <cell r="D1776">
            <v>1</v>
          </cell>
          <cell r="E1776">
            <v>2</v>
          </cell>
          <cell r="F1776">
            <v>3</v>
          </cell>
          <cell r="G1776">
            <v>4600</v>
          </cell>
          <cell r="H1776">
            <v>7</v>
          </cell>
          <cell r="I1776" t="str">
            <v>P</v>
          </cell>
          <cell r="J1776">
            <v>38</v>
          </cell>
          <cell r="K1776">
            <v>3400</v>
          </cell>
          <cell r="L1776">
            <v>1</v>
          </cell>
          <cell r="M1776">
            <v>1</v>
          </cell>
          <cell r="N1776">
            <v>579639</v>
          </cell>
        </row>
        <row r="1777">
          <cell r="A1777">
            <v>2003</v>
          </cell>
          <cell r="B1777">
            <v>4</v>
          </cell>
          <cell r="C1777" t="str">
            <v>811</v>
          </cell>
          <cell r="D1777">
            <v>1</v>
          </cell>
          <cell r="E1777">
            <v>2</v>
          </cell>
          <cell r="F1777">
            <v>3</v>
          </cell>
          <cell r="G1777">
            <v>4600</v>
          </cell>
          <cell r="H1777">
            <v>7</v>
          </cell>
          <cell r="I1777" t="str">
            <v>P</v>
          </cell>
          <cell r="J1777">
            <v>38</v>
          </cell>
          <cell r="K1777">
            <v>3500</v>
          </cell>
          <cell r="L1777">
            <v>1</v>
          </cell>
          <cell r="M1777">
            <v>1</v>
          </cell>
          <cell r="N1777">
            <v>120794</v>
          </cell>
        </row>
        <row r="1778">
          <cell r="A1778">
            <v>2003</v>
          </cell>
          <cell r="B1778">
            <v>4</v>
          </cell>
          <cell r="C1778" t="str">
            <v>811</v>
          </cell>
          <cell r="D1778">
            <v>1</v>
          </cell>
          <cell r="E1778">
            <v>2</v>
          </cell>
          <cell r="F1778">
            <v>3</v>
          </cell>
          <cell r="G1778">
            <v>4600</v>
          </cell>
          <cell r="H1778">
            <v>7</v>
          </cell>
          <cell r="I1778" t="str">
            <v>P</v>
          </cell>
          <cell r="J1778">
            <v>38</v>
          </cell>
          <cell r="K1778">
            <v>3600</v>
          </cell>
          <cell r="L1778">
            <v>1</v>
          </cell>
          <cell r="M1778">
            <v>1</v>
          </cell>
          <cell r="N1778">
            <v>994906</v>
          </cell>
        </row>
        <row r="1779">
          <cell r="A1779">
            <v>2003</v>
          </cell>
          <cell r="B1779">
            <v>4</v>
          </cell>
          <cell r="C1779" t="str">
            <v>811</v>
          </cell>
          <cell r="D1779">
            <v>1</v>
          </cell>
          <cell r="E1779">
            <v>2</v>
          </cell>
          <cell r="F1779">
            <v>3</v>
          </cell>
          <cell r="G1779">
            <v>4600</v>
          </cell>
          <cell r="H1779">
            <v>7</v>
          </cell>
          <cell r="I1779" t="str">
            <v>P</v>
          </cell>
          <cell r="J1779">
            <v>38</v>
          </cell>
          <cell r="K1779">
            <v>3800</v>
          </cell>
          <cell r="L1779">
            <v>1</v>
          </cell>
          <cell r="M1779">
            <v>1</v>
          </cell>
          <cell r="N1779">
            <v>4132124</v>
          </cell>
        </row>
        <row r="1780">
          <cell r="A1780">
            <v>2003</v>
          </cell>
          <cell r="B1780">
            <v>4</v>
          </cell>
          <cell r="C1780" t="str">
            <v>812</v>
          </cell>
          <cell r="D1780">
            <v>1</v>
          </cell>
          <cell r="E1780">
            <v>2</v>
          </cell>
          <cell r="F1780">
            <v>3</v>
          </cell>
          <cell r="G1780">
            <v>4600</v>
          </cell>
          <cell r="H1780">
            <v>7</v>
          </cell>
          <cell r="I1780" t="str">
            <v>I</v>
          </cell>
          <cell r="J1780">
            <v>34</v>
          </cell>
          <cell r="K1780">
            <v>5100</v>
          </cell>
          <cell r="L1780">
            <v>2</v>
          </cell>
          <cell r="M1780">
            <v>1</v>
          </cell>
          <cell r="N1780">
            <v>15000000</v>
          </cell>
        </row>
        <row r="1781">
          <cell r="A1781">
            <v>2003</v>
          </cell>
          <cell r="B1781">
            <v>4</v>
          </cell>
          <cell r="C1781" t="str">
            <v>812</v>
          </cell>
          <cell r="D1781">
            <v>1</v>
          </cell>
          <cell r="E1781">
            <v>2</v>
          </cell>
          <cell r="F1781">
            <v>3</v>
          </cell>
          <cell r="G1781">
            <v>4600</v>
          </cell>
          <cell r="H1781">
            <v>7</v>
          </cell>
          <cell r="I1781" t="str">
            <v>I</v>
          </cell>
          <cell r="J1781">
            <v>34</v>
          </cell>
          <cell r="K1781">
            <v>5300</v>
          </cell>
          <cell r="L1781">
            <v>2</v>
          </cell>
          <cell r="M1781">
            <v>1</v>
          </cell>
          <cell r="N1781">
            <v>5000000</v>
          </cell>
        </row>
        <row r="1782">
          <cell r="A1782">
            <v>2003</v>
          </cell>
          <cell r="B1782">
            <v>4</v>
          </cell>
          <cell r="C1782" t="str">
            <v>812</v>
          </cell>
          <cell r="D1782">
            <v>1</v>
          </cell>
          <cell r="E1782">
            <v>2</v>
          </cell>
          <cell r="F1782">
            <v>3</v>
          </cell>
          <cell r="G1782">
            <v>4600</v>
          </cell>
          <cell r="H1782">
            <v>7</v>
          </cell>
          <cell r="I1782" t="str">
            <v>K</v>
          </cell>
          <cell r="J1782">
            <v>1</v>
          </cell>
          <cell r="K1782">
            <v>6100</v>
          </cell>
          <cell r="L1782">
            <v>3</v>
          </cell>
          <cell r="M1782">
            <v>1</v>
          </cell>
          <cell r="N1782">
            <v>59000000</v>
          </cell>
        </row>
        <row r="1783">
          <cell r="A1783">
            <v>2003</v>
          </cell>
          <cell r="B1783">
            <v>4</v>
          </cell>
          <cell r="C1783" t="str">
            <v>812</v>
          </cell>
          <cell r="D1783">
            <v>1</v>
          </cell>
          <cell r="E1783">
            <v>2</v>
          </cell>
          <cell r="F1783">
            <v>3</v>
          </cell>
          <cell r="G1783">
            <v>4600</v>
          </cell>
          <cell r="H1783">
            <v>7</v>
          </cell>
          <cell r="I1783" t="str">
            <v>P</v>
          </cell>
          <cell r="J1783">
            <v>1</v>
          </cell>
          <cell r="K1783">
            <v>1103</v>
          </cell>
          <cell r="L1783">
            <v>1</v>
          </cell>
          <cell r="M1783">
            <v>1</v>
          </cell>
          <cell r="N1783">
            <v>17528644</v>
          </cell>
        </row>
        <row r="1784">
          <cell r="A1784">
            <v>2003</v>
          </cell>
          <cell r="B1784">
            <v>4</v>
          </cell>
          <cell r="C1784" t="str">
            <v>812</v>
          </cell>
          <cell r="D1784">
            <v>1</v>
          </cell>
          <cell r="E1784">
            <v>2</v>
          </cell>
          <cell r="F1784">
            <v>3</v>
          </cell>
          <cell r="G1784">
            <v>4600</v>
          </cell>
          <cell r="H1784">
            <v>7</v>
          </cell>
          <cell r="I1784" t="str">
            <v>P</v>
          </cell>
          <cell r="J1784">
            <v>1</v>
          </cell>
          <cell r="K1784">
            <v>1201</v>
          </cell>
          <cell r="L1784">
            <v>1</v>
          </cell>
          <cell r="M1784">
            <v>1</v>
          </cell>
          <cell r="N1784">
            <v>8318623</v>
          </cell>
        </row>
        <row r="1785">
          <cell r="A1785">
            <v>2003</v>
          </cell>
          <cell r="B1785">
            <v>4</v>
          </cell>
          <cell r="C1785" t="str">
            <v>812</v>
          </cell>
          <cell r="D1785">
            <v>1</v>
          </cell>
          <cell r="E1785">
            <v>2</v>
          </cell>
          <cell r="F1785">
            <v>3</v>
          </cell>
          <cell r="G1785">
            <v>4600</v>
          </cell>
          <cell r="H1785">
            <v>7</v>
          </cell>
          <cell r="I1785" t="str">
            <v>P</v>
          </cell>
          <cell r="J1785">
            <v>1</v>
          </cell>
          <cell r="K1785">
            <v>1305</v>
          </cell>
          <cell r="L1785">
            <v>1</v>
          </cell>
          <cell r="M1785">
            <v>1</v>
          </cell>
          <cell r="N1785">
            <v>486910</v>
          </cell>
        </row>
        <row r="1786">
          <cell r="A1786">
            <v>2003</v>
          </cell>
          <cell r="B1786">
            <v>4</v>
          </cell>
          <cell r="C1786" t="str">
            <v>812</v>
          </cell>
          <cell r="D1786">
            <v>1</v>
          </cell>
          <cell r="E1786">
            <v>2</v>
          </cell>
          <cell r="F1786">
            <v>3</v>
          </cell>
          <cell r="G1786">
            <v>4600</v>
          </cell>
          <cell r="H1786">
            <v>7</v>
          </cell>
          <cell r="I1786" t="str">
            <v>P</v>
          </cell>
          <cell r="J1786">
            <v>1</v>
          </cell>
          <cell r="K1786">
            <v>1306</v>
          </cell>
          <cell r="L1786">
            <v>1</v>
          </cell>
          <cell r="M1786">
            <v>1</v>
          </cell>
          <cell r="N1786">
            <v>2871916</v>
          </cell>
        </row>
        <row r="1787">
          <cell r="A1787">
            <v>2003</v>
          </cell>
          <cell r="B1787">
            <v>4</v>
          </cell>
          <cell r="C1787" t="str">
            <v>812</v>
          </cell>
          <cell r="D1787">
            <v>1</v>
          </cell>
          <cell r="E1787">
            <v>2</v>
          </cell>
          <cell r="F1787">
            <v>3</v>
          </cell>
          <cell r="G1787">
            <v>4600</v>
          </cell>
          <cell r="H1787">
            <v>7</v>
          </cell>
          <cell r="I1787" t="str">
            <v>P</v>
          </cell>
          <cell r="J1787">
            <v>1</v>
          </cell>
          <cell r="K1787">
            <v>1507</v>
          </cell>
          <cell r="L1787">
            <v>1</v>
          </cell>
          <cell r="M1787">
            <v>1</v>
          </cell>
          <cell r="N1787">
            <v>688248</v>
          </cell>
        </row>
        <row r="1788">
          <cell r="A1788">
            <v>2003</v>
          </cell>
          <cell r="B1788">
            <v>4</v>
          </cell>
          <cell r="C1788" t="str">
            <v>812</v>
          </cell>
          <cell r="D1788">
            <v>1</v>
          </cell>
          <cell r="E1788">
            <v>2</v>
          </cell>
          <cell r="F1788">
            <v>3</v>
          </cell>
          <cell r="G1788">
            <v>4600</v>
          </cell>
          <cell r="H1788">
            <v>7</v>
          </cell>
          <cell r="I1788" t="str">
            <v>P</v>
          </cell>
          <cell r="J1788">
            <v>1</v>
          </cell>
          <cell r="K1788">
            <v>1508</v>
          </cell>
          <cell r="L1788">
            <v>1</v>
          </cell>
          <cell r="M1788">
            <v>1</v>
          </cell>
          <cell r="N1788">
            <v>350574</v>
          </cell>
        </row>
        <row r="1789">
          <cell r="A1789">
            <v>2003</v>
          </cell>
          <cell r="B1789">
            <v>4</v>
          </cell>
          <cell r="C1789" t="str">
            <v>812</v>
          </cell>
          <cell r="D1789">
            <v>1</v>
          </cell>
          <cell r="E1789">
            <v>2</v>
          </cell>
          <cell r="F1789">
            <v>3</v>
          </cell>
          <cell r="G1789">
            <v>4600</v>
          </cell>
          <cell r="H1789">
            <v>7</v>
          </cell>
          <cell r="I1789" t="str">
            <v>P</v>
          </cell>
          <cell r="J1789">
            <v>1</v>
          </cell>
          <cell r="K1789">
            <v>1509</v>
          </cell>
          <cell r="L1789">
            <v>1</v>
          </cell>
          <cell r="M1789">
            <v>1</v>
          </cell>
          <cell r="N1789">
            <v>17150647</v>
          </cell>
        </row>
        <row r="1790">
          <cell r="A1790">
            <v>2003</v>
          </cell>
          <cell r="B1790">
            <v>4</v>
          </cell>
          <cell r="C1790" t="str">
            <v>812</v>
          </cell>
          <cell r="D1790">
            <v>1</v>
          </cell>
          <cell r="E1790">
            <v>2</v>
          </cell>
          <cell r="F1790">
            <v>3</v>
          </cell>
          <cell r="G1790">
            <v>4600</v>
          </cell>
          <cell r="H1790">
            <v>7</v>
          </cell>
          <cell r="I1790" t="str">
            <v>P</v>
          </cell>
          <cell r="J1790">
            <v>1</v>
          </cell>
          <cell r="K1790">
            <v>1511</v>
          </cell>
          <cell r="L1790">
            <v>1</v>
          </cell>
          <cell r="M1790">
            <v>1</v>
          </cell>
          <cell r="N1790">
            <v>1172160</v>
          </cell>
        </row>
        <row r="1791">
          <cell r="A1791">
            <v>2003</v>
          </cell>
          <cell r="B1791">
            <v>4</v>
          </cell>
          <cell r="C1791" t="str">
            <v>812</v>
          </cell>
          <cell r="D1791">
            <v>1</v>
          </cell>
          <cell r="E1791">
            <v>2</v>
          </cell>
          <cell r="F1791">
            <v>3</v>
          </cell>
          <cell r="G1791">
            <v>4600</v>
          </cell>
          <cell r="H1791">
            <v>7</v>
          </cell>
          <cell r="I1791" t="str">
            <v>P</v>
          </cell>
          <cell r="J1791">
            <v>39</v>
          </cell>
          <cell r="K1791">
            <v>2100</v>
          </cell>
          <cell r="L1791">
            <v>1</v>
          </cell>
          <cell r="M1791">
            <v>1</v>
          </cell>
          <cell r="N1791">
            <v>586370</v>
          </cell>
        </row>
        <row r="1792">
          <cell r="A1792">
            <v>2003</v>
          </cell>
          <cell r="B1792">
            <v>4</v>
          </cell>
          <cell r="C1792" t="str">
            <v>812</v>
          </cell>
          <cell r="D1792">
            <v>1</v>
          </cell>
          <cell r="E1792">
            <v>2</v>
          </cell>
          <cell r="F1792">
            <v>3</v>
          </cell>
          <cell r="G1792">
            <v>4600</v>
          </cell>
          <cell r="H1792">
            <v>7</v>
          </cell>
          <cell r="I1792" t="str">
            <v>P</v>
          </cell>
          <cell r="J1792">
            <v>39</v>
          </cell>
          <cell r="K1792">
            <v>2200</v>
          </cell>
          <cell r="L1792">
            <v>1</v>
          </cell>
          <cell r="M1792">
            <v>1</v>
          </cell>
          <cell r="N1792">
            <v>95205</v>
          </cell>
        </row>
        <row r="1793">
          <cell r="A1793">
            <v>2003</v>
          </cell>
          <cell r="B1793">
            <v>4</v>
          </cell>
          <cell r="C1793" t="str">
            <v>812</v>
          </cell>
          <cell r="D1793">
            <v>1</v>
          </cell>
          <cell r="E1793">
            <v>2</v>
          </cell>
          <cell r="F1793">
            <v>3</v>
          </cell>
          <cell r="G1793">
            <v>4600</v>
          </cell>
          <cell r="H1793">
            <v>7</v>
          </cell>
          <cell r="I1793" t="str">
            <v>P</v>
          </cell>
          <cell r="J1793">
            <v>39</v>
          </cell>
          <cell r="K1793">
            <v>2300</v>
          </cell>
          <cell r="L1793">
            <v>1</v>
          </cell>
          <cell r="M1793">
            <v>1</v>
          </cell>
          <cell r="N1793">
            <v>96088</v>
          </cell>
        </row>
        <row r="1794">
          <cell r="A1794">
            <v>2003</v>
          </cell>
          <cell r="B1794">
            <v>4</v>
          </cell>
          <cell r="C1794" t="str">
            <v>812</v>
          </cell>
          <cell r="D1794">
            <v>1</v>
          </cell>
          <cell r="E1794">
            <v>2</v>
          </cell>
          <cell r="F1794">
            <v>3</v>
          </cell>
          <cell r="G1794">
            <v>4600</v>
          </cell>
          <cell r="H1794">
            <v>7</v>
          </cell>
          <cell r="I1794" t="str">
            <v>P</v>
          </cell>
          <cell r="J1794">
            <v>39</v>
          </cell>
          <cell r="K1794">
            <v>2500</v>
          </cell>
          <cell r="L1794">
            <v>1</v>
          </cell>
          <cell r="M1794">
            <v>1</v>
          </cell>
          <cell r="N1794">
            <v>25432</v>
          </cell>
        </row>
        <row r="1795">
          <cell r="A1795">
            <v>2003</v>
          </cell>
          <cell r="B1795">
            <v>4</v>
          </cell>
          <cell r="C1795" t="str">
            <v>812</v>
          </cell>
          <cell r="D1795">
            <v>1</v>
          </cell>
          <cell r="E1795">
            <v>2</v>
          </cell>
          <cell r="F1795">
            <v>3</v>
          </cell>
          <cell r="G1795">
            <v>4600</v>
          </cell>
          <cell r="H1795">
            <v>7</v>
          </cell>
          <cell r="I1795" t="str">
            <v>P</v>
          </cell>
          <cell r="J1795">
            <v>39</v>
          </cell>
          <cell r="K1795">
            <v>2700</v>
          </cell>
          <cell r="L1795">
            <v>1</v>
          </cell>
          <cell r="M1795">
            <v>1</v>
          </cell>
          <cell r="N1795">
            <v>166748</v>
          </cell>
        </row>
        <row r="1796">
          <cell r="A1796">
            <v>2003</v>
          </cell>
          <cell r="B1796">
            <v>4</v>
          </cell>
          <cell r="C1796" t="str">
            <v>812</v>
          </cell>
          <cell r="D1796">
            <v>1</v>
          </cell>
          <cell r="E1796">
            <v>2</v>
          </cell>
          <cell r="F1796">
            <v>3</v>
          </cell>
          <cell r="G1796">
            <v>4600</v>
          </cell>
          <cell r="H1796">
            <v>7</v>
          </cell>
          <cell r="I1796" t="str">
            <v>P</v>
          </cell>
          <cell r="J1796">
            <v>39</v>
          </cell>
          <cell r="K1796">
            <v>3400</v>
          </cell>
          <cell r="L1796">
            <v>1</v>
          </cell>
          <cell r="M1796">
            <v>1</v>
          </cell>
          <cell r="N1796">
            <v>2688115</v>
          </cell>
        </row>
        <row r="1797">
          <cell r="A1797">
            <v>2003</v>
          </cell>
          <cell r="B1797">
            <v>4</v>
          </cell>
          <cell r="C1797" t="str">
            <v>812</v>
          </cell>
          <cell r="D1797">
            <v>1</v>
          </cell>
          <cell r="E1797">
            <v>2</v>
          </cell>
          <cell r="F1797">
            <v>3</v>
          </cell>
          <cell r="G1797">
            <v>4600</v>
          </cell>
          <cell r="H1797">
            <v>7</v>
          </cell>
          <cell r="I1797" t="str">
            <v>P</v>
          </cell>
          <cell r="J1797">
            <v>39</v>
          </cell>
          <cell r="K1797">
            <v>3600</v>
          </cell>
          <cell r="L1797">
            <v>1</v>
          </cell>
          <cell r="M1797">
            <v>1</v>
          </cell>
          <cell r="N1797">
            <v>231496</v>
          </cell>
        </row>
        <row r="1798">
          <cell r="A1798">
            <v>2003</v>
          </cell>
          <cell r="B1798">
            <v>4</v>
          </cell>
          <cell r="C1798" t="str">
            <v>812</v>
          </cell>
          <cell r="D1798">
            <v>1</v>
          </cell>
          <cell r="E1798">
            <v>2</v>
          </cell>
          <cell r="F1798">
            <v>3</v>
          </cell>
          <cell r="G1798">
            <v>4600</v>
          </cell>
          <cell r="H1798">
            <v>7</v>
          </cell>
          <cell r="I1798" t="str">
            <v>P</v>
          </cell>
          <cell r="J1798">
            <v>39</v>
          </cell>
          <cell r="K1798">
            <v>3700</v>
          </cell>
          <cell r="L1798">
            <v>1</v>
          </cell>
          <cell r="M1798">
            <v>1</v>
          </cell>
          <cell r="N1798">
            <v>0</v>
          </cell>
        </row>
        <row r="1799">
          <cell r="A1799">
            <v>2003</v>
          </cell>
          <cell r="B1799">
            <v>4</v>
          </cell>
          <cell r="C1799" t="str">
            <v>812</v>
          </cell>
          <cell r="D1799">
            <v>1</v>
          </cell>
          <cell r="E1799">
            <v>2</v>
          </cell>
          <cell r="F1799">
            <v>3</v>
          </cell>
          <cell r="G1799">
            <v>4600</v>
          </cell>
          <cell r="H1799">
            <v>7</v>
          </cell>
          <cell r="I1799" t="str">
            <v>P</v>
          </cell>
          <cell r="J1799">
            <v>39</v>
          </cell>
          <cell r="K1799">
            <v>3800</v>
          </cell>
          <cell r="L1799">
            <v>1</v>
          </cell>
          <cell r="M1799">
            <v>1</v>
          </cell>
          <cell r="N1799">
            <v>1152742</v>
          </cell>
        </row>
        <row r="1800">
          <cell r="A1800">
            <v>2003</v>
          </cell>
          <cell r="B1800">
            <v>4</v>
          </cell>
          <cell r="C1800" t="str">
            <v>812</v>
          </cell>
          <cell r="D1800">
            <v>1</v>
          </cell>
          <cell r="E1800">
            <v>2</v>
          </cell>
          <cell r="F1800">
            <v>3</v>
          </cell>
          <cell r="G1800">
            <v>4600</v>
          </cell>
          <cell r="H1800">
            <v>7</v>
          </cell>
          <cell r="I1800" t="str">
            <v>P</v>
          </cell>
          <cell r="J1800">
            <v>39</v>
          </cell>
          <cell r="K1800">
            <v>7500</v>
          </cell>
          <cell r="L1800">
            <v>1</v>
          </cell>
          <cell r="M1800">
            <v>1</v>
          </cell>
          <cell r="N1800">
            <v>0</v>
          </cell>
        </row>
        <row r="1801">
          <cell r="A1801">
            <v>2003</v>
          </cell>
          <cell r="B1801">
            <v>4</v>
          </cell>
          <cell r="C1801" t="str">
            <v>812</v>
          </cell>
          <cell r="D1801">
            <v>1</v>
          </cell>
          <cell r="E1801">
            <v>2</v>
          </cell>
          <cell r="F1801">
            <v>3</v>
          </cell>
          <cell r="G1801">
            <v>4600</v>
          </cell>
          <cell r="H1801">
            <v>7</v>
          </cell>
          <cell r="I1801" t="str">
            <v>P</v>
          </cell>
          <cell r="J1801">
            <v>40</v>
          </cell>
          <cell r="K1801">
            <v>2100</v>
          </cell>
          <cell r="L1801">
            <v>1</v>
          </cell>
          <cell r="M1801">
            <v>1</v>
          </cell>
          <cell r="N1801">
            <v>117630</v>
          </cell>
        </row>
        <row r="1802">
          <cell r="A1802">
            <v>2003</v>
          </cell>
          <cell r="B1802">
            <v>4</v>
          </cell>
          <cell r="C1802" t="str">
            <v>812</v>
          </cell>
          <cell r="D1802">
            <v>1</v>
          </cell>
          <cell r="E1802">
            <v>2</v>
          </cell>
          <cell r="F1802">
            <v>3</v>
          </cell>
          <cell r="G1802">
            <v>4600</v>
          </cell>
          <cell r="H1802">
            <v>7</v>
          </cell>
          <cell r="I1802" t="str">
            <v>P</v>
          </cell>
          <cell r="J1802">
            <v>40</v>
          </cell>
          <cell r="K1802">
            <v>2200</v>
          </cell>
          <cell r="L1802">
            <v>1</v>
          </cell>
          <cell r="M1802">
            <v>1</v>
          </cell>
          <cell r="N1802">
            <v>2501573</v>
          </cell>
        </row>
        <row r="1803">
          <cell r="A1803">
            <v>2003</v>
          </cell>
          <cell r="B1803">
            <v>4</v>
          </cell>
          <cell r="C1803" t="str">
            <v>812</v>
          </cell>
          <cell r="D1803">
            <v>1</v>
          </cell>
          <cell r="E1803">
            <v>2</v>
          </cell>
          <cell r="F1803">
            <v>3</v>
          </cell>
          <cell r="G1803">
            <v>4600</v>
          </cell>
          <cell r="H1803">
            <v>7</v>
          </cell>
          <cell r="I1803" t="str">
            <v>P</v>
          </cell>
          <cell r="J1803">
            <v>40</v>
          </cell>
          <cell r="K1803">
            <v>2400</v>
          </cell>
          <cell r="L1803">
            <v>1</v>
          </cell>
          <cell r="M1803">
            <v>1</v>
          </cell>
          <cell r="N1803">
            <v>4200000</v>
          </cell>
        </row>
        <row r="1804">
          <cell r="A1804">
            <v>2003</v>
          </cell>
          <cell r="B1804">
            <v>4</v>
          </cell>
          <cell r="C1804" t="str">
            <v>812</v>
          </cell>
          <cell r="D1804">
            <v>1</v>
          </cell>
          <cell r="E1804">
            <v>2</v>
          </cell>
          <cell r="F1804">
            <v>3</v>
          </cell>
          <cell r="G1804">
            <v>4600</v>
          </cell>
          <cell r="H1804">
            <v>7</v>
          </cell>
          <cell r="I1804" t="str">
            <v>P</v>
          </cell>
          <cell r="J1804">
            <v>40</v>
          </cell>
          <cell r="K1804">
            <v>2500</v>
          </cell>
          <cell r="L1804">
            <v>1</v>
          </cell>
          <cell r="M1804">
            <v>1</v>
          </cell>
          <cell r="N1804">
            <v>450000</v>
          </cell>
        </row>
        <row r="1805">
          <cell r="A1805">
            <v>2003</v>
          </cell>
          <cell r="B1805">
            <v>4</v>
          </cell>
          <cell r="C1805" t="str">
            <v>812</v>
          </cell>
          <cell r="D1805">
            <v>1</v>
          </cell>
          <cell r="E1805">
            <v>2</v>
          </cell>
          <cell r="F1805">
            <v>3</v>
          </cell>
          <cell r="G1805">
            <v>4600</v>
          </cell>
          <cell r="H1805">
            <v>7</v>
          </cell>
          <cell r="I1805" t="str">
            <v>P</v>
          </cell>
          <cell r="J1805">
            <v>40</v>
          </cell>
          <cell r="K1805">
            <v>2600</v>
          </cell>
          <cell r="L1805">
            <v>1</v>
          </cell>
          <cell r="M1805">
            <v>1</v>
          </cell>
          <cell r="N1805">
            <v>5571295</v>
          </cell>
        </row>
        <row r="1806">
          <cell r="A1806">
            <v>2003</v>
          </cell>
          <cell r="B1806">
            <v>4</v>
          </cell>
          <cell r="C1806" t="str">
            <v>812</v>
          </cell>
          <cell r="D1806">
            <v>1</v>
          </cell>
          <cell r="E1806">
            <v>2</v>
          </cell>
          <cell r="F1806">
            <v>3</v>
          </cell>
          <cell r="G1806">
            <v>4600</v>
          </cell>
          <cell r="H1806">
            <v>7</v>
          </cell>
          <cell r="I1806" t="str">
            <v>P</v>
          </cell>
          <cell r="J1806">
            <v>40</v>
          </cell>
          <cell r="K1806">
            <v>3100</v>
          </cell>
          <cell r="L1806">
            <v>1</v>
          </cell>
          <cell r="M1806">
            <v>1</v>
          </cell>
          <cell r="N1806">
            <v>62764653</v>
          </cell>
        </row>
        <row r="1807">
          <cell r="A1807">
            <v>2003</v>
          </cell>
          <cell r="B1807">
            <v>4</v>
          </cell>
          <cell r="C1807" t="str">
            <v>812</v>
          </cell>
          <cell r="D1807">
            <v>1</v>
          </cell>
          <cell r="E1807">
            <v>2</v>
          </cell>
          <cell r="F1807">
            <v>3</v>
          </cell>
          <cell r="G1807">
            <v>4600</v>
          </cell>
          <cell r="H1807">
            <v>7</v>
          </cell>
          <cell r="I1807" t="str">
            <v>P</v>
          </cell>
          <cell r="J1807">
            <v>40</v>
          </cell>
          <cell r="K1807">
            <v>3200</v>
          </cell>
          <cell r="L1807">
            <v>1</v>
          </cell>
          <cell r="M1807">
            <v>1</v>
          </cell>
          <cell r="N1807">
            <v>95510508</v>
          </cell>
        </row>
        <row r="1808">
          <cell r="A1808">
            <v>2003</v>
          </cell>
          <cell r="B1808">
            <v>4</v>
          </cell>
          <cell r="C1808" t="str">
            <v>812</v>
          </cell>
          <cell r="D1808">
            <v>1</v>
          </cell>
          <cell r="E1808">
            <v>2</v>
          </cell>
          <cell r="F1808">
            <v>3</v>
          </cell>
          <cell r="G1808">
            <v>4600</v>
          </cell>
          <cell r="H1808">
            <v>7</v>
          </cell>
          <cell r="I1808" t="str">
            <v>P</v>
          </cell>
          <cell r="J1808">
            <v>40</v>
          </cell>
          <cell r="K1808">
            <v>3300</v>
          </cell>
          <cell r="L1808">
            <v>1</v>
          </cell>
          <cell r="M1808">
            <v>1</v>
          </cell>
          <cell r="N1808">
            <v>664608</v>
          </cell>
        </row>
        <row r="1809">
          <cell r="A1809">
            <v>2003</v>
          </cell>
          <cell r="B1809">
            <v>4</v>
          </cell>
          <cell r="C1809" t="str">
            <v>812</v>
          </cell>
          <cell r="D1809">
            <v>1</v>
          </cell>
          <cell r="E1809">
            <v>2</v>
          </cell>
          <cell r="F1809">
            <v>3</v>
          </cell>
          <cell r="G1809">
            <v>4600</v>
          </cell>
          <cell r="H1809">
            <v>7</v>
          </cell>
          <cell r="I1809" t="str">
            <v>P</v>
          </cell>
          <cell r="J1809">
            <v>40</v>
          </cell>
          <cell r="K1809">
            <v>3400</v>
          </cell>
          <cell r="L1809">
            <v>1</v>
          </cell>
          <cell r="M1809">
            <v>1</v>
          </cell>
          <cell r="N1809">
            <v>44502705</v>
          </cell>
        </row>
        <row r="1810">
          <cell r="A1810">
            <v>2003</v>
          </cell>
          <cell r="B1810">
            <v>4</v>
          </cell>
          <cell r="C1810" t="str">
            <v>812</v>
          </cell>
          <cell r="D1810">
            <v>1</v>
          </cell>
          <cell r="E1810">
            <v>2</v>
          </cell>
          <cell r="F1810">
            <v>3</v>
          </cell>
          <cell r="G1810">
            <v>4600</v>
          </cell>
          <cell r="H1810">
            <v>7</v>
          </cell>
          <cell r="I1810" t="str">
            <v>P</v>
          </cell>
          <cell r="J1810">
            <v>40</v>
          </cell>
          <cell r="K1810">
            <v>3500</v>
          </cell>
          <cell r="L1810">
            <v>1</v>
          </cell>
          <cell r="M1810">
            <v>1</v>
          </cell>
          <cell r="N1810">
            <v>26888032</v>
          </cell>
        </row>
        <row r="1811">
          <cell r="A1811">
            <v>2003</v>
          </cell>
          <cell r="B1811">
            <v>4</v>
          </cell>
          <cell r="C1811" t="str">
            <v>812</v>
          </cell>
          <cell r="D1811">
            <v>1</v>
          </cell>
          <cell r="E1811">
            <v>2</v>
          </cell>
          <cell r="F1811">
            <v>3</v>
          </cell>
          <cell r="G1811">
            <v>4600</v>
          </cell>
          <cell r="H1811">
            <v>7</v>
          </cell>
          <cell r="I1811" t="str">
            <v>P</v>
          </cell>
          <cell r="J1811">
            <v>40</v>
          </cell>
          <cell r="K1811">
            <v>3800</v>
          </cell>
          <cell r="L1811">
            <v>1</v>
          </cell>
          <cell r="M1811">
            <v>1</v>
          </cell>
          <cell r="N1811">
            <v>2000100</v>
          </cell>
        </row>
        <row r="1812">
          <cell r="A1812">
            <v>2003</v>
          </cell>
          <cell r="B1812">
            <v>4</v>
          </cell>
          <cell r="C1812" t="str">
            <v>812</v>
          </cell>
          <cell r="D1812">
            <v>1</v>
          </cell>
          <cell r="E1812">
            <v>2</v>
          </cell>
          <cell r="F1812">
            <v>3</v>
          </cell>
          <cell r="G1812">
            <v>4600</v>
          </cell>
          <cell r="H1812">
            <v>7</v>
          </cell>
          <cell r="I1812" t="str">
            <v>P</v>
          </cell>
          <cell r="J1812">
            <v>40</v>
          </cell>
          <cell r="K1812">
            <v>3900</v>
          </cell>
          <cell r="L1812">
            <v>1</v>
          </cell>
          <cell r="M1812">
            <v>1</v>
          </cell>
          <cell r="N1812">
            <v>51134</v>
          </cell>
        </row>
        <row r="1813">
          <cell r="A1813">
            <v>2003</v>
          </cell>
          <cell r="B1813">
            <v>4</v>
          </cell>
          <cell r="C1813" t="str">
            <v>813</v>
          </cell>
          <cell r="D1813">
            <v>1</v>
          </cell>
          <cell r="E1813">
            <v>2</v>
          </cell>
          <cell r="F1813">
            <v>3</v>
          </cell>
          <cell r="G1813">
            <v>4600</v>
          </cell>
          <cell r="H1813">
            <v>7</v>
          </cell>
          <cell r="I1813" t="str">
            <v>I</v>
          </cell>
          <cell r="J1813">
            <v>35</v>
          </cell>
          <cell r="K1813">
            <v>3100</v>
          </cell>
          <cell r="L1813">
            <v>1</v>
          </cell>
          <cell r="M1813">
            <v>1</v>
          </cell>
          <cell r="N1813">
            <v>937587</v>
          </cell>
        </row>
        <row r="1814">
          <cell r="A1814">
            <v>2003</v>
          </cell>
          <cell r="B1814">
            <v>4</v>
          </cell>
          <cell r="C1814" t="str">
            <v>813</v>
          </cell>
          <cell r="D1814">
            <v>1</v>
          </cell>
          <cell r="E1814">
            <v>2</v>
          </cell>
          <cell r="F1814">
            <v>3</v>
          </cell>
          <cell r="G1814">
            <v>4600</v>
          </cell>
          <cell r="H1814">
            <v>7</v>
          </cell>
          <cell r="I1814" t="str">
            <v>I</v>
          </cell>
          <cell r="J1814">
            <v>35</v>
          </cell>
          <cell r="K1814">
            <v>3300</v>
          </cell>
          <cell r="L1814">
            <v>1</v>
          </cell>
          <cell r="M1814">
            <v>1</v>
          </cell>
          <cell r="N1814">
            <v>7392510</v>
          </cell>
        </row>
        <row r="1815">
          <cell r="A1815">
            <v>2003</v>
          </cell>
          <cell r="B1815">
            <v>4</v>
          </cell>
          <cell r="C1815" t="str">
            <v>813</v>
          </cell>
          <cell r="D1815">
            <v>1</v>
          </cell>
          <cell r="E1815">
            <v>2</v>
          </cell>
          <cell r="F1815">
            <v>3</v>
          </cell>
          <cell r="G1815">
            <v>4600</v>
          </cell>
          <cell r="H1815">
            <v>7</v>
          </cell>
          <cell r="I1815" t="str">
            <v>I</v>
          </cell>
          <cell r="J1815">
            <v>35</v>
          </cell>
          <cell r="K1815">
            <v>3400</v>
          </cell>
          <cell r="L1815">
            <v>1</v>
          </cell>
          <cell r="M1815">
            <v>1</v>
          </cell>
          <cell r="N1815">
            <v>11227462</v>
          </cell>
        </row>
        <row r="1816">
          <cell r="A1816">
            <v>2003</v>
          </cell>
          <cell r="B1816">
            <v>4</v>
          </cell>
          <cell r="C1816" t="str">
            <v>813</v>
          </cell>
          <cell r="D1816">
            <v>1</v>
          </cell>
          <cell r="E1816">
            <v>2</v>
          </cell>
          <cell r="F1816">
            <v>3</v>
          </cell>
          <cell r="G1816">
            <v>4600</v>
          </cell>
          <cell r="H1816">
            <v>7</v>
          </cell>
          <cell r="I1816" t="str">
            <v>I</v>
          </cell>
          <cell r="J1816">
            <v>35</v>
          </cell>
          <cell r="K1816">
            <v>5200</v>
          </cell>
          <cell r="L1816">
            <v>2</v>
          </cell>
          <cell r="M1816">
            <v>1</v>
          </cell>
          <cell r="N1816">
            <v>20442441</v>
          </cell>
        </row>
        <row r="1817">
          <cell r="A1817">
            <v>2003</v>
          </cell>
          <cell r="B1817">
            <v>4</v>
          </cell>
          <cell r="C1817" t="str">
            <v>813</v>
          </cell>
          <cell r="D1817">
            <v>1</v>
          </cell>
          <cell r="E1817">
            <v>2</v>
          </cell>
          <cell r="F1817">
            <v>3</v>
          </cell>
          <cell r="G1817">
            <v>4600</v>
          </cell>
          <cell r="H1817">
            <v>7</v>
          </cell>
          <cell r="I1817" t="str">
            <v>K</v>
          </cell>
          <cell r="J1817">
            <v>2</v>
          </cell>
          <cell r="K1817">
            <v>6100</v>
          </cell>
          <cell r="L1817">
            <v>3</v>
          </cell>
          <cell r="M1817">
            <v>1</v>
          </cell>
          <cell r="N1817">
            <v>2650000</v>
          </cell>
        </row>
        <row r="1818">
          <cell r="A1818">
            <v>2003</v>
          </cell>
          <cell r="B1818">
            <v>4</v>
          </cell>
          <cell r="C1818" t="str">
            <v>813</v>
          </cell>
          <cell r="D1818">
            <v>1</v>
          </cell>
          <cell r="E1818">
            <v>2</v>
          </cell>
          <cell r="F1818">
            <v>3</v>
          </cell>
          <cell r="G1818">
            <v>4600</v>
          </cell>
          <cell r="H1818">
            <v>7</v>
          </cell>
          <cell r="I1818" t="str">
            <v>P</v>
          </cell>
          <cell r="J1818">
            <v>1</v>
          </cell>
          <cell r="K1818">
            <v>1103</v>
          </cell>
          <cell r="L1818">
            <v>1</v>
          </cell>
          <cell r="M1818">
            <v>1</v>
          </cell>
          <cell r="N1818">
            <v>4162859</v>
          </cell>
        </row>
        <row r="1819">
          <cell r="A1819">
            <v>2003</v>
          </cell>
          <cell r="B1819">
            <v>4</v>
          </cell>
          <cell r="C1819" t="str">
            <v>813</v>
          </cell>
          <cell r="D1819">
            <v>1</v>
          </cell>
          <cell r="E1819">
            <v>2</v>
          </cell>
          <cell r="F1819">
            <v>3</v>
          </cell>
          <cell r="G1819">
            <v>4600</v>
          </cell>
          <cell r="H1819">
            <v>7</v>
          </cell>
          <cell r="I1819" t="str">
            <v>P</v>
          </cell>
          <cell r="J1819">
            <v>1</v>
          </cell>
          <cell r="K1819">
            <v>1201</v>
          </cell>
          <cell r="L1819">
            <v>1</v>
          </cell>
          <cell r="M1819">
            <v>1</v>
          </cell>
          <cell r="N1819">
            <v>201600</v>
          </cell>
        </row>
        <row r="1820">
          <cell r="A1820">
            <v>2003</v>
          </cell>
          <cell r="B1820">
            <v>4</v>
          </cell>
          <cell r="C1820" t="str">
            <v>813</v>
          </cell>
          <cell r="D1820">
            <v>1</v>
          </cell>
          <cell r="E1820">
            <v>2</v>
          </cell>
          <cell r="F1820">
            <v>3</v>
          </cell>
          <cell r="G1820">
            <v>4600</v>
          </cell>
          <cell r="H1820">
            <v>7</v>
          </cell>
          <cell r="I1820" t="str">
            <v>P</v>
          </cell>
          <cell r="J1820">
            <v>1</v>
          </cell>
          <cell r="K1820">
            <v>1305</v>
          </cell>
          <cell r="L1820">
            <v>1</v>
          </cell>
          <cell r="M1820">
            <v>1</v>
          </cell>
          <cell r="N1820">
            <v>115637</v>
          </cell>
        </row>
        <row r="1821">
          <cell r="A1821">
            <v>2003</v>
          </cell>
          <cell r="B1821">
            <v>4</v>
          </cell>
          <cell r="C1821" t="str">
            <v>813</v>
          </cell>
          <cell r="D1821">
            <v>1</v>
          </cell>
          <cell r="E1821">
            <v>2</v>
          </cell>
          <cell r="F1821">
            <v>3</v>
          </cell>
          <cell r="G1821">
            <v>4600</v>
          </cell>
          <cell r="H1821">
            <v>7</v>
          </cell>
          <cell r="I1821" t="str">
            <v>P</v>
          </cell>
          <cell r="J1821">
            <v>1</v>
          </cell>
          <cell r="K1821">
            <v>1306</v>
          </cell>
          <cell r="L1821">
            <v>1</v>
          </cell>
          <cell r="M1821">
            <v>1</v>
          </cell>
          <cell r="N1821">
            <v>484940</v>
          </cell>
        </row>
        <row r="1822">
          <cell r="A1822">
            <v>2003</v>
          </cell>
          <cell r="B1822">
            <v>4</v>
          </cell>
          <cell r="C1822" t="str">
            <v>813</v>
          </cell>
          <cell r="D1822">
            <v>1</v>
          </cell>
          <cell r="E1822">
            <v>2</v>
          </cell>
          <cell r="F1822">
            <v>3</v>
          </cell>
          <cell r="G1822">
            <v>4600</v>
          </cell>
          <cell r="H1822">
            <v>7</v>
          </cell>
          <cell r="I1822" t="str">
            <v>P</v>
          </cell>
          <cell r="J1822">
            <v>1</v>
          </cell>
          <cell r="K1822">
            <v>1507</v>
          </cell>
          <cell r="L1822">
            <v>1</v>
          </cell>
          <cell r="M1822">
            <v>1</v>
          </cell>
          <cell r="N1822">
            <v>94188</v>
          </cell>
        </row>
        <row r="1823">
          <cell r="A1823">
            <v>2003</v>
          </cell>
          <cell r="B1823">
            <v>4</v>
          </cell>
          <cell r="C1823" t="str">
            <v>813</v>
          </cell>
          <cell r="D1823">
            <v>1</v>
          </cell>
          <cell r="E1823">
            <v>2</v>
          </cell>
          <cell r="F1823">
            <v>3</v>
          </cell>
          <cell r="G1823">
            <v>4600</v>
          </cell>
          <cell r="H1823">
            <v>7</v>
          </cell>
          <cell r="I1823" t="str">
            <v>P</v>
          </cell>
          <cell r="J1823">
            <v>1</v>
          </cell>
          <cell r="K1823">
            <v>1508</v>
          </cell>
          <cell r="L1823">
            <v>1</v>
          </cell>
          <cell r="M1823">
            <v>1</v>
          </cell>
          <cell r="N1823">
            <v>83255</v>
          </cell>
        </row>
        <row r="1824">
          <cell r="A1824">
            <v>2003</v>
          </cell>
          <cell r="B1824">
            <v>4</v>
          </cell>
          <cell r="C1824" t="str">
            <v>813</v>
          </cell>
          <cell r="D1824">
            <v>1</v>
          </cell>
          <cell r="E1824">
            <v>2</v>
          </cell>
          <cell r="F1824">
            <v>3</v>
          </cell>
          <cell r="G1824">
            <v>4600</v>
          </cell>
          <cell r="H1824">
            <v>7</v>
          </cell>
          <cell r="I1824" t="str">
            <v>P</v>
          </cell>
          <cell r="J1824">
            <v>1</v>
          </cell>
          <cell r="K1824">
            <v>1509</v>
          </cell>
          <cell r="L1824">
            <v>1</v>
          </cell>
          <cell r="M1824">
            <v>1</v>
          </cell>
          <cell r="N1824">
            <v>10945866</v>
          </cell>
        </row>
        <row r="1825">
          <cell r="A1825">
            <v>2003</v>
          </cell>
          <cell r="B1825">
            <v>4</v>
          </cell>
          <cell r="C1825" t="str">
            <v>813</v>
          </cell>
          <cell r="D1825">
            <v>1</v>
          </cell>
          <cell r="E1825">
            <v>2</v>
          </cell>
          <cell r="F1825">
            <v>3</v>
          </cell>
          <cell r="G1825">
            <v>4600</v>
          </cell>
          <cell r="H1825">
            <v>7</v>
          </cell>
          <cell r="I1825" t="str">
            <v>P</v>
          </cell>
          <cell r="J1825">
            <v>1</v>
          </cell>
          <cell r="K1825">
            <v>1511</v>
          </cell>
          <cell r="L1825">
            <v>1</v>
          </cell>
          <cell r="M1825">
            <v>1</v>
          </cell>
          <cell r="N1825">
            <v>85248</v>
          </cell>
        </row>
        <row r="1826">
          <cell r="A1826">
            <v>2003</v>
          </cell>
          <cell r="B1826">
            <v>4</v>
          </cell>
          <cell r="C1826" t="str">
            <v>813</v>
          </cell>
          <cell r="D1826">
            <v>1</v>
          </cell>
          <cell r="E1826">
            <v>2</v>
          </cell>
          <cell r="F1826">
            <v>3</v>
          </cell>
          <cell r="G1826">
            <v>4600</v>
          </cell>
          <cell r="H1826">
            <v>7</v>
          </cell>
          <cell r="I1826" t="str">
            <v>P</v>
          </cell>
          <cell r="J1826">
            <v>41</v>
          </cell>
          <cell r="K1826">
            <v>2100</v>
          </cell>
          <cell r="L1826">
            <v>1</v>
          </cell>
          <cell r="M1826">
            <v>1</v>
          </cell>
          <cell r="N1826">
            <v>113621</v>
          </cell>
        </row>
        <row r="1827">
          <cell r="A1827">
            <v>2003</v>
          </cell>
          <cell r="B1827">
            <v>4</v>
          </cell>
          <cell r="C1827" t="str">
            <v>813</v>
          </cell>
          <cell r="D1827">
            <v>1</v>
          </cell>
          <cell r="E1827">
            <v>2</v>
          </cell>
          <cell r="F1827">
            <v>3</v>
          </cell>
          <cell r="G1827">
            <v>4600</v>
          </cell>
          <cell r="H1827">
            <v>7</v>
          </cell>
          <cell r="I1827" t="str">
            <v>P</v>
          </cell>
          <cell r="J1827">
            <v>41</v>
          </cell>
          <cell r="K1827">
            <v>2200</v>
          </cell>
          <cell r="L1827">
            <v>1</v>
          </cell>
          <cell r="M1827">
            <v>1</v>
          </cell>
          <cell r="N1827">
            <v>30480</v>
          </cell>
        </row>
        <row r="1828">
          <cell r="A1828">
            <v>2003</v>
          </cell>
          <cell r="B1828">
            <v>4</v>
          </cell>
          <cell r="C1828" t="str">
            <v>813</v>
          </cell>
          <cell r="D1828">
            <v>1</v>
          </cell>
          <cell r="E1828">
            <v>2</v>
          </cell>
          <cell r="F1828">
            <v>3</v>
          </cell>
          <cell r="G1828">
            <v>4600</v>
          </cell>
          <cell r="H1828">
            <v>7</v>
          </cell>
          <cell r="I1828" t="str">
            <v>P</v>
          </cell>
          <cell r="J1828">
            <v>41</v>
          </cell>
          <cell r="K1828">
            <v>2300</v>
          </cell>
          <cell r="L1828">
            <v>1</v>
          </cell>
          <cell r="M1828">
            <v>1</v>
          </cell>
          <cell r="N1828">
            <v>117539</v>
          </cell>
        </row>
        <row r="1829">
          <cell r="A1829">
            <v>2003</v>
          </cell>
          <cell r="B1829">
            <v>4</v>
          </cell>
          <cell r="C1829" t="str">
            <v>813</v>
          </cell>
          <cell r="D1829">
            <v>1</v>
          </cell>
          <cell r="E1829">
            <v>2</v>
          </cell>
          <cell r="F1829">
            <v>3</v>
          </cell>
          <cell r="G1829">
            <v>4600</v>
          </cell>
          <cell r="H1829">
            <v>7</v>
          </cell>
          <cell r="I1829" t="str">
            <v>P</v>
          </cell>
          <cell r="J1829">
            <v>41</v>
          </cell>
          <cell r="K1829">
            <v>2400</v>
          </cell>
          <cell r="L1829">
            <v>1</v>
          </cell>
          <cell r="M1829">
            <v>1</v>
          </cell>
          <cell r="N1829">
            <v>14292</v>
          </cell>
        </row>
        <row r="1830">
          <cell r="A1830">
            <v>2003</v>
          </cell>
          <cell r="B1830">
            <v>4</v>
          </cell>
          <cell r="C1830" t="str">
            <v>813</v>
          </cell>
          <cell r="D1830">
            <v>1</v>
          </cell>
          <cell r="E1830">
            <v>2</v>
          </cell>
          <cell r="F1830">
            <v>3</v>
          </cell>
          <cell r="G1830">
            <v>4600</v>
          </cell>
          <cell r="H1830">
            <v>7</v>
          </cell>
          <cell r="I1830" t="str">
            <v>P</v>
          </cell>
          <cell r="J1830">
            <v>41</v>
          </cell>
          <cell r="K1830">
            <v>2500</v>
          </cell>
          <cell r="L1830">
            <v>1</v>
          </cell>
          <cell r="M1830">
            <v>1</v>
          </cell>
          <cell r="N1830">
            <v>402</v>
          </cell>
        </row>
        <row r="1831">
          <cell r="A1831">
            <v>2003</v>
          </cell>
          <cell r="B1831">
            <v>4</v>
          </cell>
          <cell r="C1831" t="str">
            <v>813</v>
          </cell>
          <cell r="D1831">
            <v>1</v>
          </cell>
          <cell r="E1831">
            <v>2</v>
          </cell>
          <cell r="F1831">
            <v>3</v>
          </cell>
          <cell r="G1831">
            <v>4600</v>
          </cell>
          <cell r="H1831">
            <v>7</v>
          </cell>
          <cell r="I1831" t="str">
            <v>P</v>
          </cell>
          <cell r="J1831">
            <v>41</v>
          </cell>
          <cell r="K1831">
            <v>2700</v>
          </cell>
          <cell r="L1831">
            <v>1</v>
          </cell>
          <cell r="M1831">
            <v>1</v>
          </cell>
          <cell r="N1831">
            <v>873</v>
          </cell>
        </row>
        <row r="1832">
          <cell r="A1832">
            <v>2003</v>
          </cell>
          <cell r="B1832">
            <v>4</v>
          </cell>
          <cell r="C1832" t="str">
            <v>813</v>
          </cell>
          <cell r="D1832">
            <v>1</v>
          </cell>
          <cell r="E1832">
            <v>2</v>
          </cell>
          <cell r="F1832">
            <v>3</v>
          </cell>
          <cell r="G1832">
            <v>4600</v>
          </cell>
          <cell r="H1832">
            <v>7</v>
          </cell>
          <cell r="I1832" t="str">
            <v>P</v>
          </cell>
          <cell r="J1832">
            <v>41</v>
          </cell>
          <cell r="K1832">
            <v>3100</v>
          </cell>
          <cell r="L1832">
            <v>1</v>
          </cell>
          <cell r="M1832">
            <v>1</v>
          </cell>
          <cell r="N1832">
            <v>33935</v>
          </cell>
        </row>
        <row r="1833">
          <cell r="A1833">
            <v>2003</v>
          </cell>
          <cell r="B1833">
            <v>4</v>
          </cell>
          <cell r="C1833" t="str">
            <v>813</v>
          </cell>
          <cell r="D1833">
            <v>1</v>
          </cell>
          <cell r="E1833">
            <v>2</v>
          </cell>
          <cell r="F1833">
            <v>3</v>
          </cell>
          <cell r="G1833">
            <v>4600</v>
          </cell>
          <cell r="H1833">
            <v>7</v>
          </cell>
          <cell r="I1833" t="str">
            <v>P</v>
          </cell>
          <cell r="J1833">
            <v>41</v>
          </cell>
          <cell r="K1833">
            <v>3300</v>
          </cell>
          <cell r="L1833">
            <v>1</v>
          </cell>
          <cell r="M1833">
            <v>1</v>
          </cell>
          <cell r="N1833">
            <v>300000</v>
          </cell>
        </row>
        <row r="1834">
          <cell r="A1834">
            <v>2003</v>
          </cell>
          <cell r="B1834">
            <v>4</v>
          </cell>
          <cell r="C1834" t="str">
            <v>813</v>
          </cell>
          <cell r="D1834">
            <v>1</v>
          </cell>
          <cell r="E1834">
            <v>2</v>
          </cell>
          <cell r="F1834">
            <v>3</v>
          </cell>
          <cell r="G1834">
            <v>4600</v>
          </cell>
          <cell r="H1834">
            <v>7</v>
          </cell>
          <cell r="I1834" t="str">
            <v>P</v>
          </cell>
          <cell r="J1834">
            <v>41</v>
          </cell>
          <cell r="K1834">
            <v>3400</v>
          </cell>
          <cell r="L1834">
            <v>1</v>
          </cell>
          <cell r="M1834">
            <v>1</v>
          </cell>
          <cell r="N1834">
            <v>20000</v>
          </cell>
        </row>
        <row r="1835">
          <cell r="A1835">
            <v>2003</v>
          </cell>
          <cell r="B1835">
            <v>4</v>
          </cell>
          <cell r="C1835" t="str">
            <v>813</v>
          </cell>
          <cell r="D1835">
            <v>1</v>
          </cell>
          <cell r="E1835">
            <v>2</v>
          </cell>
          <cell r="F1835">
            <v>3</v>
          </cell>
          <cell r="G1835">
            <v>4600</v>
          </cell>
          <cell r="H1835">
            <v>7</v>
          </cell>
          <cell r="I1835" t="str">
            <v>P</v>
          </cell>
          <cell r="J1835">
            <v>41</v>
          </cell>
          <cell r="K1835">
            <v>3500</v>
          </cell>
          <cell r="L1835">
            <v>1</v>
          </cell>
          <cell r="M1835">
            <v>1</v>
          </cell>
          <cell r="N1835">
            <v>60000</v>
          </cell>
        </row>
        <row r="1836">
          <cell r="A1836">
            <v>2003</v>
          </cell>
          <cell r="B1836">
            <v>4</v>
          </cell>
          <cell r="C1836" t="str">
            <v>813</v>
          </cell>
          <cell r="D1836">
            <v>1</v>
          </cell>
          <cell r="E1836">
            <v>2</v>
          </cell>
          <cell r="F1836">
            <v>3</v>
          </cell>
          <cell r="G1836">
            <v>4600</v>
          </cell>
          <cell r="H1836">
            <v>7</v>
          </cell>
          <cell r="I1836" t="str">
            <v>P</v>
          </cell>
          <cell r="J1836">
            <v>41</v>
          </cell>
          <cell r="K1836">
            <v>3800</v>
          </cell>
          <cell r="L1836">
            <v>1</v>
          </cell>
          <cell r="M1836">
            <v>1</v>
          </cell>
          <cell r="N1836">
            <v>316884</v>
          </cell>
        </row>
        <row r="1837">
          <cell r="A1837">
            <v>2003</v>
          </cell>
          <cell r="B1837">
            <v>4</v>
          </cell>
          <cell r="C1837" t="str">
            <v>900</v>
          </cell>
          <cell r="D1837">
            <v>1</v>
          </cell>
          <cell r="E1837">
            <v>1</v>
          </cell>
          <cell r="F1837">
            <v>4</v>
          </cell>
          <cell r="G1837">
            <v>4600</v>
          </cell>
          <cell r="H1837">
            <v>1</v>
          </cell>
          <cell r="I1837" t="str">
            <v>P</v>
          </cell>
          <cell r="J1837">
            <v>1</v>
          </cell>
          <cell r="K1837">
            <v>1103</v>
          </cell>
          <cell r="L1837">
            <v>1</v>
          </cell>
          <cell r="M1837">
            <v>1</v>
          </cell>
          <cell r="N1837">
            <v>909814</v>
          </cell>
        </row>
        <row r="1838">
          <cell r="A1838">
            <v>2003</v>
          </cell>
          <cell r="B1838">
            <v>4</v>
          </cell>
          <cell r="C1838" t="str">
            <v>900</v>
          </cell>
          <cell r="D1838">
            <v>1</v>
          </cell>
          <cell r="E1838">
            <v>1</v>
          </cell>
          <cell r="F1838">
            <v>4</v>
          </cell>
          <cell r="G1838">
            <v>4600</v>
          </cell>
          <cell r="H1838">
            <v>1</v>
          </cell>
          <cell r="I1838" t="str">
            <v>P</v>
          </cell>
          <cell r="J1838">
            <v>1</v>
          </cell>
          <cell r="K1838">
            <v>1305</v>
          </cell>
          <cell r="L1838">
            <v>1</v>
          </cell>
          <cell r="M1838">
            <v>1</v>
          </cell>
          <cell r="N1838">
            <v>25273</v>
          </cell>
        </row>
        <row r="1839">
          <cell r="A1839">
            <v>2003</v>
          </cell>
          <cell r="B1839">
            <v>4</v>
          </cell>
          <cell r="C1839" t="str">
            <v>900</v>
          </cell>
          <cell r="D1839">
            <v>1</v>
          </cell>
          <cell r="E1839">
            <v>1</v>
          </cell>
          <cell r="F1839">
            <v>4</v>
          </cell>
          <cell r="G1839">
            <v>4600</v>
          </cell>
          <cell r="H1839">
            <v>1</v>
          </cell>
          <cell r="I1839" t="str">
            <v>P</v>
          </cell>
          <cell r="J1839">
            <v>1</v>
          </cell>
          <cell r="K1839">
            <v>1306</v>
          </cell>
          <cell r="L1839">
            <v>1</v>
          </cell>
          <cell r="M1839">
            <v>1</v>
          </cell>
          <cell r="N1839">
            <v>101091</v>
          </cell>
        </row>
        <row r="1840">
          <cell r="A1840">
            <v>2003</v>
          </cell>
          <cell r="B1840">
            <v>4</v>
          </cell>
          <cell r="C1840" t="str">
            <v>900</v>
          </cell>
          <cell r="D1840">
            <v>1</v>
          </cell>
          <cell r="E1840">
            <v>1</v>
          </cell>
          <cell r="F1840">
            <v>4</v>
          </cell>
          <cell r="G1840">
            <v>4600</v>
          </cell>
          <cell r="H1840">
            <v>1</v>
          </cell>
          <cell r="I1840" t="str">
            <v>P</v>
          </cell>
          <cell r="J1840">
            <v>1</v>
          </cell>
          <cell r="K1840">
            <v>1507</v>
          </cell>
          <cell r="L1840">
            <v>1</v>
          </cell>
          <cell r="M1840">
            <v>1</v>
          </cell>
          <cell r="N1840">
            <v>11160</v>
          </cell>
        </row>
        <row r="1841">
          <cell r="A1841">
            <v>2003</v>
          </cell>
          <cell r="B1841">
            <v>4</v>
          </cell>
          <cell r="C1841" t="str">
            <v>900</v>
          </cell>
          <cell r="D1841">
            <v>1</v>
          </cell>
          <cell r="E1841">
            <v>1</v>
          </cell>
          <cell r="F1841">
            <v>4</v>
          </cell>
          <cell r="G1841">
            <v>4600</v>
          </cell>
          <cell r="H1841">
            <v>1</v>
          </cell>
          <cell r="I1841" t="str">
            <v>P</v>
          </cell>
          <cell r="J1841">
            <v>1</v>
          </cell>
          <cell r="K1841">
            <v>1508</v>
          </cell>
          <cell r="L1841">
            <v>1</v>
          </cell>
          <cell r="M1841">
            <v>1</v>
          </cell>
          <cell r="N1841">
            <v>18196</v>
          </cell>
        </row>
        <row r="1842">
          <cell r="A1842">
            <v>2003</v>
          </cell>
          <cell r="B1842">
            <v>4</v>
          </cell>
          <cell r="C1842" t="str">
            <v>900</v>
          </cell>
          <cell r="D1842">
            <v>1</v>
          </cell>
          <cell r="E1842">
            <v>1</v>
          </cell>
          <cell r="F1842">
            <v>4</v>
          </cell>
          <cell r="G1842">
            <v>4600</v>
          </cell>
          <cell r="H1842">
            <v>1</v>
          </cell>
          <cell r="I1842" t="str">
            <v>P</v>
          </cell>
          <cell r="J1842">
            <v>1</v>
          </cell>
          <cell r="K1842">
            <v>1509</v>
          </cell>
          <cell r="L1842">
            <v>1</v>
          </cell>
          <cell r="M1842">
            <v>1</v>
          </cell>
          <cell r="N1842">
            <v>4862360</v>
          </cell>
        </row>
        <row r="1843">
          <cell r="A1843">
            <v>2003</v>
          </cell>
          <cell r="B1843">
            <v>4</v>
          </cell>
          <cell r="C1843" t="str">
            <v>900</v>
          </cell>
          <cell r="D1843">
            <v>1</v>
          </cell>
          <cell r="E1843">
            <v>1</v>
          </cell>
          <cell r="F1843">
            <v>4</v>
          </cell>
          <cell r="G1843">
            <v>4600</v>
          </cell>
          <cell r="H1843">
            <v>1</v>
          </cell>
          <cell r="I1843" t="str">
            <v>P</v>
          </cell>
          <cell r="J1843">
            <v>1</v>
          </cell>
          <cell r="K1843">
            <v>1511</v>
          </cell>
          <cell r="L1843">
            <v>1</v>
          </cell>
          <cell r="M1843">
            <v>1</v>
          </cell>
          <cell r="N1843">
            <v>7104</v>
          </cell>
        </row>
        <row r="1844">
          <cell r="A1844">
            <v>2003</v>
          </cell>
          <cell r="B1844">
            <v>4</v>
          </cell>
          <cell r="C1844" t="str">
            <v>900</v>
          </cell>
          <cell r="D1844">
            <v>1</v>
          </cell>
          <cell r="E1844">
            <v>1</v>
          </cell>
          <cell r="F1844">
            <v>4</v>
          </cell>
          <cell r="G1844">
            <v>4600</v>
          </cell>
          <cell r="H1844">
            <v>1</v>
          </cell>
          <cell r="I1844" t="str">
            <v>P</v>
          </cell>
          <cell r="J1844">
            <v>42</v>
          </cell>
          <cell r="K1844">
            <v>2100</v>
          </cell>
          <cell r="L1844">
            <v>1</v>
          </cell>
          <cell r="M1844">
            <v>1</v>
          </cell>
          <cell r="N1844">
            <v>53064</v>
          </cell>
        </row>
        <row r="1845">
          <cell r="A1845">
            <v>2003</v>
          </cell>
          <cell r="B1845">
            <v>4</v>
          </cell>
          <cell r="C1845" t="str">
            <v>900</v>
          </cell>
          <cell r="D1845">
            <v>1</v>
          </cell>
          <cell r="E1845">
            <v>1</v>
          </cell>
          <cell r="F1845">
            <v>4</v>
          </cell>
          <cell r="G1845">
            <v>4600</v>
          </cell>
          <cell r="H1845">
            <v>1</v>
          </cell>
          <cell r="I1845" t="str">
            <v>P</v>
          </cell>
          <cell r="J1845">
            <v>42</v>
          </cell>
          <cell r="K1845">
            <v>2200</v>
          </cell>
          <cell r="L1845">
            <v>1</v>
          </cell>
          <cell r="M1845">
            <v>1</v>
          </cell>
          <cell r="N1845">
            <v>0</v>
          </cell>
        </row>
        <row r="1846">
          <cell r="A1846">
            <v>2003</v>
          </cell>
          <cell r="B1846">
            <v>4</v>
          </cell>
          <cell r="C1846" t="str">
            <v>900</v>
          </cell>
          <cell r="D1846">
            <v>1</v>
          </cell>
          <cell r="E1846">
            <v>1</v>
          </cell>
          <cell r="F1846">
            <v>4</v>
          </cell>
          <cell r="G1846">
            <v>4600</v>
          </cell>
          <cell r="H1846">
            <v>1</v>
          </cell>
          <cell r="I1846" t="str">
            <v>P</v>
          </cell>
          <cell r="J1846">
            <v>42</v>
          </cell>
          <cell r="K1846">
            <v>2300</v>
          </cell>
          <cell r="L1846">
            <v>1</v>
          </cell>
          <cell r="M1846">
            <v>1</v>
          </cell>
          <cell r="N1846">
            <v>0</v>
          </cell>
        </row>
        <row r="1847">
          <cell r="A1847">
            <v>2003</v>
          </cell>
          <cell r="B1847">
            <v>4</v>
          </cell>
          <cell r="C1847" t="str">
            <v>900</v>
          </cell>
          <cell r="D1847">
            <v>1</v>
          </cell>
          <cell r="E1847">
            <v>1</v>
          </cell>
          <cell r="F1847">
            <v>4</v>
          </cell>
          <cell r="G1847">
            <v>4600</v>
          </cell>
          <cell r="H1847">
            <v>1</v>
          </cell>
          <cell r="I1847" t="str">
            <v>P</v>
          </cell>
          <cell r="J1847">
            <v>42</v>
          </cell>
          <cell r="K1847">
            <v>2400</v>
          </cell>
          <cell r="L1847">
            <v>1</v>
          </cell>
          <cell r="M1847">
            <v>1</v>
          </cell>
          <cell r="N1847">
            <v>0</v>
          </cell>
        </row>
        <row r="1848">
          <cell r="A1848">
            <v>2003</v>
          </cell>
          <cell r="B1848">
            <v>4</v>
          </cell>
          <cell r="C1848" t="str">
            <v>900</v>
          </cell>
          <cell r="D1848">
            <v>1</v>
          </cell>
          <cell r="E1848">
            <v>1</v>
          </cell>
          <cell r="F1848">
            <v>4</v>
          </cell>
          <cell r="G1848">
            <v>4600</v>
          </cell>
          <cell r="H1848">
            <v>1</v>
          </cell>
          <cell r="I1848" t="str">
            <v>P</v>
          </cell>
          <cell r="J1848">
            <v>42</v>
          </cell>
          <cell r="K1848">
            <v>2500</v>
          </cell>
          <cell r="L1848">
            <v>1</v>
          </cell>
          <cell r="M1848">
            <v>1</v>
          </cell>
          <cell r="N1848">
            <v>0</v>
          </cell>
        </row>
        <row r="1849">
          <cell r="A1849">
            <v>2003</v>
          </cell>
          <cell r="B1849">
            <v>4</v>
          </cell>
          <cell r="C1849" t="str">
            <v>900</v>
          </cell>
          <cell r="D1849">
            <v>1</v>
          </cell>
          <cell r="E1849">
            <v>1</v>
          </cell>
          <cell r="F1849">
            <v>4</v>
          </cell>
          <cell r="G1849">
            <v>4600</v>
          </cell>
          <cell r="H1849">
            <v>1</v>
          </cell>
          <cell r="I1849" t="str">
            <v>P</v>
          </cell>
          <cell r="J1849">
            <v>42</v>
          </cell>
          <cell r="K1849">
            <v>3100</v>
          </cell>
          <cell r="L1849">
            <v>1</v>
          </cell>
          <cell r="M1849">
            <v>1</v>
          </cell>
          <cell r="N1849">
            <v>38607</v>
          </cell>
        </row>
        <row r="1850">
          <cell r="A1850">
            <v>2003</v>
          </cell>
          <cell r="B1850">
            <v>4</v>
          </cell>
          <cell r="C1850" t="str">
            <v>900</v>
          </cell>
          <cell r="D1850">
            <v>1</v>
          </cell>
          <cell r="E1850">
            <v>1</v>
          </cell>
          <cell r="F1850">
            <v>4</v>
          </cell>
          <cell r="G1850">
            <v>4600</v>
          </cell>
          <cell r="H1850">
            <v>1</v>
          </cell>
          <cell r="I1850" t="str">
            <v>P</v>
          </cell>
          <cell r="J1850">
            <v>42</v>
          </cell>
          <cell r="K1850">
            <v>3400</v>
          </cell>
          <cell r="L1850">
            <v>1</v>
          </cell>
          <cell r="M1850">
            <v>1</v>
          </cell>
          <cell r="N1850">
            <v>20000</v>
          </cell>
        </row>
        <row r="1851">
          <cell r="A1851">
            <v>2003</v>
          </cell>
          <cell r="B1851">
            <v>4</v>
          </cell>
          <cell r="C1851" t="str">
            <v>900</v>
          </cell>
          <cell r="D1851">
            <v>1</v>
          </cell>
          <cell r="E1851">
            <v>1</v>
          </cell>
          <cell r="F1851">
            <v>4</v>
          </cell>
          <cell r="G1851">
            <v>4600</v>
          </cell>
          <cell r="H1851">
            <v>1</v>
          </cell>
          <cell r="I1851" t="str">
            <v>P</v>
          </cell>
          <cell r="J1851">
            <v>42</v>
          </cell>
          <cell r="K1851">
            <v>3800</v>
          </cell>
          <cell r="L1851">
            <v>1</v>
          </cell>
          <cell r="M1851">
            <v>1</v>
          </cell>
          <cell r="N1851">
            <v>55820</v>
          </cell>
        </row>
        <row r="1852">
          <cell r="A1852">
            <v>2003</v>
          </cell>
          <cell r="B1852">
            <v>4</v>
          </cell>
          <cell r="C1852" t="str">
            <v>910</v>
          </cell>
          <cell r="D1852">
            <v>1</v>
          </cell>
          <cell r="E1852">
            <v>2</v>
          </cell>
          <cell r="F1852">
            <v>4</v>
          </cell>
          <cell r="G1852">
            <v>4600</v>
          </cell>
          <cell r="H1852">
            <v>4</v>
          </cell>
          <cell r="I1852" t="str">
            <v>I</v>
          </cell>
          <cell r="J1852">
            <v>37</v>
          </cell>
          <cell r="K1852">
            <v>2400</v>
          </cell>
          <cell r="L1852">
            <v>1</v>
          </cell>
          <cell r="M1852">
            <v>1</v>
          </cell>
          <cell r="N1852">
            <v>174515</v>
          </cell>
        </row>
        <row r="1853">
          <cell r="A1853">
            <v>2003</v>
          </cell>
          <cell r="B1853">
            <v>4</v>
          </cell>
          <cell r="C1853" t="str">
            <v>910</v>
          </cell>
          <cell r="D1853">
            <v>1</v>
          </cell>
          <cell r="E1853">
            <v>2</v>
          </cell>
          <cell r="F1853">
            <v>4</v>
          </cell>
          <cell r="G1853">
            <v>4600</v>
          </cell>
          <cell r="H1853">
            <v>4</v>
          </cell>
          <cell r="I1853" t="str">
            <v>I</v>
          </cell>
          <cell r="J1853">
            <v>37</v>
          </cell>
          <cell r="K1853">
            <v>3300</v>
          </cell>
          <cell r="L1853">
            <v>1</v>
          </cell>
          <cell r="M1853">
            <v>1</v>
          </cell>
          <cell r="N1853">
            <v>581717</v>
          </cell>
        </row>
        <row r="1854">
          <cell r="A1854">
            <v>2003</v>
          </cell>
          <cell r="B1854">
            <v>4</v>
          </cell>
          <cell r="C1854" t="str">
            <v>910</v>
          </cell>
          <cell r="D1854">
            <v>1</v>
          </cell>
          <cell r="E1854">
            <v>2</v>
          </cell>
          <cell r="F1854">
            <v>4</v>
          </cell>
          <cell r="G1854">
            <v>4600</v>
          </cell>
          <cell r="H1854">
            <v>4</v>
          </cell>
          <cell r="I1854" t="str">
            <v>I</v>
          </cell>
          <cell r="J1854">
            <v>37</v>
          </cell>
          <cell r="K1854">
            <v>5100</v>
          </cell>
          <cell r="L1854">
            <v>2</v>
          </cell>
          <cell r="M1854">
            <v>1</v>
          </cell>
          <cell r="N1854">
            <v>108032</v>
          </cell>
        </row>
        <row r="1855">
          <cell r="A1855">
            <v>2003</v>
          </cell>
          <cell r="B1855">
            <v>4</v>
          </cell>
          <cell r="C1855" t="str">
            <v>910</v>
          </cell>
          <cell r="D1855">
            <v>1</v>
          </cell>
          <cell r="E1855">
            <v>2</v>
          </cell>
          <cell r="F1855">
            <v>4</v>
          </cell>
          <cell r="G1855">
            <v>4600</v>
          </cell>
          <cell r="H1855">
            <v>4</v>
          </cell>
          <cell r="I1855" t="str">
            <v>I</v>
          </cell>
          <cell r="J1855">
            <v>37</v>
          </cell>
          <cell r="K1855">
            <v>5200</v>
          </cell>
          <cell r="L1855">
            <v>2</v>
          </cell>
          <cell r="M1855">
            <v>1</v>
          </cell>
          <cell r="N1855">
            <v>335734</v>
          </cell>
        </row>
        <row r="1856">
          <cell r="A1856">
            <v>2003</v>
          </cell>
          <cell r="B1856">
            <v>4</v>
          </cell>
          <cell r="C1856" t="str">
            <v>910</v>
          </cell>
          <cell r="D1856">
            <v>1</v>
          </cell>
          <cell r="E1856">
            <v>2</v>
          </cell>
          <cell r="F1856">
            <v>4</v>
          </cell>
          <cell r="G1856">
            <v>4600</v>
          </cell>
          <cell r="H1856">
            <v>4</v>
          </cell>
          <cell r="I1856" t="str">
            <v>P</v>
          </cell>
          <cell r="J1856">
            <v>1</v>
          </cell>
          <cell r="K1856">
            <v>1103</v>
          </cell>
          <cell r="L1856">
            <v>1</v>
          </cell>
          <cell r="M1856">
            <v>1</v>
          </cell>
          <cell r="N1856">
            <v>7999542</v>
          </cell>
        </row>
        <row r="1857">
          <cell r="A1857">
            <v>2003</v>
          </cell>
          <cell r="B1857">
            <v>4</v>
          </cell>
          <cell r="C1857" t="str">
            <v>910</v>
          </cell>
          <cell r="D1857">
            <v>1</v>
          </cell>
          <cell r="E1857">
            <v>2</v>
          </cell>
          <cell r="F1857">
            <v>4</v>
          </cell>
          <cell r="G1857">
            <v>4600</v>
          </cell>
          <cell r="H1857">
            <v>4</v>
          </cell>
          <cell r="I1857" t="str">
            <v>P</v>
          </cell>
          <cell r="J1857">
            <v>1</v>
          </cell>
          <cell r="K1857">
            <v>1201</v>
          </cell>
          <cell r="L1857">
            <v>1</v>
          </cell>
          <cell r="M1857">
            <v>1</v>
          </cell>
          <cell r="N1857">
            <v>4083518</v>
          </cell>
        </row>
        <row r="1858">
          <cell r="A1858">
            <v>2003</v>
          </cell>
          <cell r="B1858">
            <v>4</v>
          </cell>
          <cell r="C1858" t="str">
            <v>910</v>
          </cell>
          <cell r="D1858">
            <v>1</v>
          </cell>
          <cell r="E1858">
            <v>2</v>
          </cell>
          <cell r="F1858">
            <v>4</v>
          </cell>
          <cell r="G1858">
            <v>4600</v>
          </cell>
          <cell r="H1858">
            <v>4</v>
          </cell>
          <cell r="I1858" t="str">
            <v>P</v>
          </cell>
          <cell r="J1858">
            <v>1</v>
          </cell>
          <cell r="K1858">
            <v>1305</v>
          </cell>
          <cell r="L1858">
            <v>1</v>
          </cell>
          <cell r="M1858">
            <v>1</v>
          </cell>
          <cell r="N1858">
            <v>222214</v>
          </cell>
        </row>
        <row r="1859">
          <cell r="A1859">
            <v>2003</v>
          </cell>
          <cell r="B1859">
            <v>4</v>
          </cell>
          <cell r="C1859" t="str">
            <v>910</v>
          </cell>
          <cell r="D1859">
            <v>1</v>
          </cell>
          <cell r="E1859">
            <v>2</v>
          </cell>
          <cell r="F1859">
            <v>4</v>
          </cell>
          <cell r="G1859">
            <v>4600</v>
          </cell>
          <cell r="H1859">
            <v>4</v>
          </cell>
          <cell r="I1859" t="str">
            <v>P</v>
          </cell>
          <cell r="J1859">
            <v>1</v>
          </cell>
          <cell r="K1859">
            <v>1306</v>
          </cell>
          <cell r="L1859">
            <v>1</v>
          </cell>
          <cell r="M1859">
            <v>1</v>
          </cell>
          <cell r="N1859">
            <v>1342563</v>
          </cell>
        </row>
        <row r="1860">
          <cell r="A1860">
            <v>2003</v>
          </cell>
          <cell r="B1860">
            <v>4</v>
          </cell>
          <cell r="C1860" t="str">
            <v>910</v>
          </cell>
          <cell r="D1860">
            <v>1</v>
          </cell>
          <cell r="E1860">
            <v>2</v>
          </cell>
          <cell r="F1860">
            <v>4</v>
          </cell>
          <cell r="G1860">
            <v>4600</v>
          </cell>
          <cell r="H1860">
            <v>4</v>
          </cell>
          <cell r="I1860" t="str">
            <v>P</v>
          </cell>
          <cell r="J1860">
            <v>1</v>
          </cell>
          <cell r="K1860">
            <v>1507</v>
          </cell>
          <cell r="L1860">
            <v>1</v>
          </cell>
          <cell r="M1860">
            <v>1</v>
          </cell>
          <cell r="N1860">
            <v>232356</v>
          </cell>
        </row>
        <row r="1861">
          <cell r="A1861">
            <v>2003</v>
          </cell>
          <cell r="B1861">
            <v>4</v>
          </cell>
          <cell r="C1861" t="str">
            <v>910</v>
          </cell>
          <cell r="D1861">
            <v>1</v>
          </cell>
          <cell r="E1861">
            <v>2</v>
          </cell>
          <cell r="F1861">
            <v>4</v>
          </cell>
          <cell r="G1861">
            <v>4600</v>
          </cell>
          <cell r="H1861">
            <v>4</v>
          </cell>
          <cell r="I1861" t="str">
            <v>P</v>
          </cell>
          <cell r="J1861">
            <v>1</v>
          </cell>
          <cell r="K1861">
            <v>1508</v>
          </cell>
          <cell r="L1861">
            <v>1</v>
          </cell>
          <cell r="M1861">
            <v>1</v>
          </cell>
          <cell r="N1861">
            <v>159986</v>
          </cell>
        </row>
        <row r="1862">
          <cell r="A1862">
            <v>2003</v>
          </cell>
          <cell r="B1862">
            <v>4</v>
          </cell>
          <cell r="C1862" t="str">
            <v>910</v>
          </cell>
          <cell r="D1862">
            <v>1</v>
          </cell>
          <cell r="E1862">
            <v>2</v>
          </cell>
          <cell r="F1862">
            <v>4</v>
          </cell>
          <cell r="G1862">
            <v>4600</v>
          </cell>
          <cell r="H1862">
            <v>4</v>
          </cell>
          <cell r="I1862" t="str">
            <v>P</v>
          </cell>
          <cell r="J1862">
            <v>1</v>
          </cell>
          <cell r="K1862">
            <v>1509</v>
          </cell>
          <cell r="L1862">
            <v>1</v>
          </cell>
          <cell r="M1862">
            <v>1</v>
          </cell>
          <cell r="N1862">
            <v>15914760</v>
          </cell>
        </row>
        <row r="1863">
          <cell r="A1863">
            <v>2003</v>
          </cell>
          <cell r="B1863">
            <v>4</v>
          </cell>
          <cell r="C1863" t="str">
            <v>910</v>
          </cell>
          <cell r="D1863">
            <v>1</v>
          </cell>
          <cell r="E1863">
            <v>2</v>
          </cell>
          <cell r="F1863">
            <v>4</v>
          </cell>
          <cell r="G1863">
            <v>4600</v>
          </cell>
          <cell r="H1863">
            <v>4</v>
          </cell>
          <cell r="I1863" t="str">
            <v>P</v>
          </cell>
          <cell r="J1863">
            <v>1</v>
          </cell>
          <cell r="K1863">
            <v>1511</v>
          </cell>
          <cell r="L1863">
            <v>1</v>
          </cell>
          <cell r="M1863">
            <v>1</v>
          </cell>
          <cell r="N1863">
            <v>316128</v>
          </cell>
        </row>
        <row r="1864">
          <cell r="A1864">
            <v>2003</v>
          </cell>
          <cell r="B1864">
            <v>4</v>
          </cell>
          <cell r="C1864" t="str">
            <v>910</v>
          </cell>
          <cell r="D1864">
            <v>1</v>
          </cell>
          <cell r="E1864">
            <v>2</v>
          </cell>
          <cell r="F1864">
            <v>4</v>
          </cell>
          <cell r="G1864">
            <v>4600</v>
          </cell>
          <cell r="H1864">
            <v>4</v>
          </cell>
          <cell r="I1864" t="str">
            <v>P</v>
          </cell>
          <cell r="J1864">
            <v>43</v>
          </cell>
          <cell r="K1864">
            <v>2100</v>
          </cell>
          <cell r="L1864">
            <v>1</v>
          </cell>
          <cell r="M1864">
            <v>1</v>
          </cell>
          <cell r="N1864">
            <v>281126</v>
          </cell>
        </row>
        <row r="1865">
          <cell r="A1865">
            <v>2003</v>
          </cell>
          <cell r="B1865">
            <v>4</v>
          </cell>
          <cell r="C1865" t="str">
            <v>910</v>
          </cell>
          <cell r="D1865">
            <v>1</v>
          </cell>
          <cell r="E1865">
            <v>2</v>
          </cell>
          <cell r="F1865">
            <v>4</v>
          </cell>
          <cell r="G1865">
            <v>4600</v>
          </cell>
          <cell r="H1865">
            <v>4</v>
          </cell>
          <cell r="I1865" t="str">
            <v>P</v>
          </cell>
          <cell r="J1865">
            <v>43</v>
          </cell>
          <cell r="K1865">
            <v>2200</v>
          </cell>
          <cell r="L1865">
            <v>1</v>
          </cell>
          <cell r="M1865">
            <v>1</v>
          </cell>
          <cell r="N1865">
            <v>20000</v>
          </cell>
        </row>
        <row r="1866">
          <cell r="A1866">
            <v>2003</v>
          </cell>
          <cell r="B1866">
            <v>4</v>
          </cell>
          <cell r="C1866" t="str">
            <v>910</v>
          </cell>
          <cell r="D1866">
            <v>1</v>
          </cell>
          <cell r="E1866">
            <v>2</v>
          </cell>
          <cell r="F1866">
            <v>4</v>
          </cell>
          <cell r="G1866">
            <v>4600</v>
          </cell>
          <cell r="H1866">
            <v>4</v>
          </cell>
          <cell r="I1866" t="str">
            <v>P</v>
          </cell>
          <cell r="J1866">
            <v>43</v>
          </cell>
          <cell r="K1866">
            <v>2300</v>
          </cell>
          <cell r="L1866">
            <v>1</v>
          </cell>
          <cell r="M1866">
            <v>1</v>
          </cell>
          <cell r="N1866">
            <v>14399</v>
          </cell>
        </row>
        <row r="1867">
          <cell r="A1867">
            <v>2003</v>
          </cell>
          <cell r="B1867">
            <v>4</v>
          </cell>
          <cell r="C1867" t="str">
            <v>910</v>
          </cell>
          <cell r="D1867">
            <v>1</v>
          </cell>
          <cell r="E1867">
            <v>2</v>
          </cell>
          <cell r="F1867">
            <v>4</v>
          </cell>
          <cell r="G1867">
            <v>4600</v>
          </cell>
          <cell r="H1867">
            <v>4</v>
          </cell>
          <cell r="I1867" t="str">
            <v>P</v>
          </cell>
          <cell r="J1867">
            <v>43</v>
          </cell>
          <cell r="K1867">
            <v>2400</v>
          </cell>
          <cell r="L1867">
            <v>1</v>
          </cell>
          <cell r="M1867">
            <v>1</v>
          </cell>
          <cell r="N1867">
            <v>834</v>
          </cell>
        </row>
        <row r="1868">
          <cell r="A1868">
            <v>2003</v>
          </cell>
          <cell r="B1868">
            <v>4</v>
          </cell>
          <cell r="C1868" t="str">
            <v>910</v>
          </cell>
          <cell r="D1868">
            <v>1</v>
          </cell>
          <cell r="E1868">
            <v>2</v>
          </cell>
          <cell r="F1868">
            <v>4</v>
          </cell>
          <cell r="G1868">
            <v>4600</v>
          </cell>
          <cell r="H1868">
            <v>4</v>
          </cell>
          <cell r="I1868" t="str">
            <v>P</v>
          </cell>
          <cell r="J1868">
            <v>43</v>
          </cell>
          <cell r="K1868">
            <v>2500</v>
          </cell>
          <cell r="L1868">
            <v>1</v>
          </cell>
          <cell r="M1868">
            <v>1</v>
          </cell>
          <cell r="N1868">
            <v>2834</v>
          </cell>
        </row>
        <row r="1869">
          <cell r="A1869">
            <v>2003</v>
          </cell>
          <cell r="B1869">
            <v>4</v>
          </cell>
          <cell r="C1869" t="str">
            <v>910</v>
          </cell>
          <cell r="D1869">
            <v>1</v>
          </cell>
          <cell r="E1869">
            <v>2</v>
          </cell>
          <cell r="F1869">
            <v>4</v>
          </cell>
          <cell r="G1869">
            <v>4600</v>
          </cell>
          <cell r="H1869">
            <v>4</v>
          </cell>
          <cell r="I1869" t="str">
            <v>P</v>
          </cell>
          <cell r="J1869">
            <v>43</v>
          </cell>
          <cell r="K1869">
            <v>2700</v>
          </cell>
          <cell r="L1869">
            <v>1</v>
          </cell>
          <cell r="M1869">
            <v>1</v>
          </cell>
          <cell r="N1869">
            <v>10023</v>
          </cell>
        </row>
        <row r="1870">
          <cell r="A1870">
            <v>2003</v>
          </cell>
          <cell r="B1870">
            <v>4</v>
          </cell>
          <cell r="C1870" t="str">
            <v>910</v>
          </cell>
          <cell r="D1870">
            <v>1</v>
          </cell>
          <cell r="E1870">
            <v>2</v>
          </cell>
          <cell r="F1870">
            <v>4</v>
          </cell>
          <cell r="G1870">
            <v>4600</v>
          </cell>
          <cell r="H1870">
            <v>4</v>
          </cell>
          <cell r="I1870" t="str">
            <v>P</v>
          </cell>
          <cell r="J1870">
            <v>43</v>
          </cell>
          <cell r="K1870">
            <v>3100</v>
          </cell>
          <cell r="L1870">
            <v>1</v>
          </cell>
          <cell r="M1870">
            <v>1</v>
          </cell>
          <cell r="N1870">
            <v>83351</v>
          </cell>
        </row>
        <row r="1871">
          <cell r="A1871">
            <v>2003</v>
          </cell>
          <cell r="B1871">
            <v>4</v>
          </cell>
          <cell r="C1871" t="str">
            <v>910</v>
          </cell>
          <cell r="D1871">
            <v>1</v>
          </cell>
          <cell r="E1871">
            <v>2</v>
          </cell>
          <cell r="F1871">
            <v>4</v>
          </cell>
          <cell r="G1871">
            <v>4600</v>
          </cell>
          <cell r="H1871">
            <v>4</v>
          </cell>
          <cell r="I1871" t="str">
            <v>P</v>
          </cell>
          <cell r="J1871">
            <v>43</v>
          </cell>
          <cell r="K1871">
            <v>3300</v>
          </cell>
          <cell r="L1871">
            <v>1</v>
          </cell>
          <cell r="M1871">
            <v>1</v>
          </cell>
          <cell r="N1871">
            <v>1100000</v>
          </cell>
        </row>
        <row r="1872">
          <cell r="A1872">
            <v>2003</v>
          </cell>
          <cell r="B1872">
            <v>4</v>
          </cell>
          <cell r="C1872" t="str">
            <v>910</v>
          </cell>
          <cell r="D1872">
            <v>1</v>
          </cell>
          <cell r="E1872">
            <v>2</v>
          </cell>
          <cell r="F1872">
            <v>4</v>
          </cell>
          <cell r="G1872">
            <v>4600</v>
          </cell>
          <cell r="H1872">
            <v>4</v>
          </cell>
          <cell r="I1872" t="str">
            <v>P</v>
          </cell>
          <cell r="J1872">
            <v>43</v>
          </cell>
          <cell r="K1872">
            <v>3400</v>
          </cell>
          <cell r="L1872">
            <v>1</v>
          </cell>
          <cell r="M1872">
            <v>1</v>
          </cell>
          <cell r="N1872">
            <v>105000</v>
          </cell>
        </row>
        <row r="1873">
          <cell r="A1873">
            <v>2003</v>
          </cell>
          <cell r="B1873">
            <v>4</v>
          </cell>
          <cell r="C1873" t="str">
            <v>910</v>
          </cell>
          <cell r="D1873">
            <v>1</v>
          </cell>
          <cell r="E1873">
            <v>2</v>
          </cell>
          <cell r="F1873">
            <v>4</v>
          </cell>
          <cell r="G1873">
            <v>4600</v>
          </cell>
          <cell r="H1873">
            <v>4</v>
          </cell>
          <cell r="I1873" t="str">
            <v>P</v>
          </cell>
          <cell r="J1873">
            <v>43</v>
          </cell>
          <cell r="K1873">
            <v>3500</v>
          </cell>
          <cell r="L1873">
            <v>1</v>
          </cell>
          <cell r="M1873">
            <v>1</v>
          </cell>
          <cell r="N1873">
            <v>120000</v>
          </cell>
        </row>
        <row r="1874">
          <cell r="A1874">
            <v>2003</v>
          </cell>
          <cell r="B1874">
            <v>4</v>
          </cell>
          <cell r="C1874" t="str">
            <v>910</v>
          </cell>
          <cell r="D1874">
            <v>1</v>
          </cell>
          <cell r="E1874">
            <v>2</v>
          </cell>
          <cell r="F1874">
            <v>4</v>
          </cell>
          <cell r="G1874">
            <v>4600</v>
          </cell>
          <cell r="H1874">
            <v>4</v>
          </cell>
          <cell r="I1874" t="str">
            <v>P</v>
          </cell>
          <cell r="J1874">
            <v>43</v>
          </cell>
          <cell r="K1874">
            <v>3800</v>
          </cell>
          <cell r="L1874">
            <v>1</v>
          </cell>
          <cell r="M1874">
            <v>1</v>
          </cell>
          <cell r="N1874">
            <v>1408223</v>
          </cell>
        </row>
        <row r="1875">
          <cell r="A1875">
            <v>2003</v>
          </cell>
          <cell r="B1875">
            <v>4</v>
          </cell>
          <cell r="C1875" t="str">
            <v>911</v>
          </cell>
          <cell r="D1875">
            <v>3</v>
          </cell>
          <cell r="E1875">
            <v>3</v>
          </cell>
          <cell r="F1875">
            <v>2</v>
          </cell>
          <cell r="G1875">
            <v>4600</v>
          </cell>
          <cell r="H1875">
            <v>1</v>
          </cell>
          <cell r="I1875" t="str">
            <v>P</v>
          </cell>
          <cell r="J1875">
            <v>1</v>
          </cell>
          <cell r="K1875">
            <v>1103</v>
          </cell>
          <cell r="L1875">
            <v>1</v>
          </cell>
          <cell r="M1875">
            <v>1</v>
          </cell>
          <cell r="N1875">
            <v>1869114</v>
          </cell>
        </row>
        <row r="1876">
          <cell r="A1876">
            <v>2003</v>
          </cell>
          <cell r="B1876">
            <v>4</v>
          </cell>
          <cell r="C1876" t="str">
            <v>911</v>
          </cell>
          <cell r="D1876">
            <v>3</v>
          </cell>
          <cell r="E1876">
            <v>3</v>
          </cell>
          <cell r="F1876">
            <v>2</v>
          </cell>
          <cell r="G1876">
            <v>4600</v>
          </cell>
          <cell r="H1876">
            <v>1</v>
          </cell>
          <cell r="I1876" t="str">
            <v>P</v>
          </cell>
          <cell r="J1876">
            <v>1</v>
          </cell>
          <cell r="K1876">
            <v>1305</v>
          </cell>
          <cell r="L1876">
            <v>1</v>
          </cell>
          <cell r="M1876">
            <v>1</v>
          </cell>
          <cell r="N1876">
            <v>51920</v>
          </cell>
        </row>
        <row r="1877">
          <cell r="A1877">
            <v>2003</v>
          </cell>
          <cell r="B1877">
            <v>4</v>
          </cell>
          <cell r="C1877" t="str">
            <v>911</v>
          </cell>
          <cell r="D1877">
            <v>3</v>
          </cell>
          <cell r="E1877">
            <v>3</v>
          </cell>
          <cell r="F1877">
            <v>2</v>
          </cell>
          <cell r="G1877">
            <v>4600</v>
          </cell>
          <cell r="H1877">
            <v>1</v>
          </cell>
          <cell r="I1877" t="str">
            <v>P</v>
          </cell>
          <cell r="J1877">
            <v>1</v>
          </cell>
          <cell r="K1877">
            <v>1306</v>
          </cell>
          <cell r="L1877">
            <v>1</v>
          </cell>
          <cell r="M1877">
            <v>1</v>
          </cell>
          <cell r="N1877">
            <v>207679</v>
          </cell>
        </row>
        <row r="1878">
          <cell r="A1878">
            <v>2003</v>
          </cell>
          <cell r="B1878">
            <v>4</v>
          </cell>
          <cell r="C1878" t="str">
            <v>911</v>
          </cell>
          <cell r="D1878">
            <v>3</v>
          </cell>
          <cell r="E1878">
            <v>3</v>
          </cell>
          <cell r="F1878">
            <v>2</v>
          </cell>
          <cell r="G1878">
            <v>4600</v>
          </cell>
          <cell r="H1878">
            <v>1</v>
          </cell>
          <cell r="I1878" t="str">
            <v>P</v>
          </cell>
          <cell r="J1878">
            <v>1</v>
          </cell>
          <cell r="K1878">
            <v>1507</v>
          </cell>
          <cell r="L1878">
            <v>1</v>
          </cell>
          <cell r="M1878">
            <v>1</v>
          </cell>
          <cell r="N1878">
            <v>26796</v>
          </cell>
        </row>
        <row r="1879">
          <cell r="A1879">
            <v>2003</v>
          </cell>
          <cell r="B1879">
            <v>4</v>
          </cell>
          <cell r="C1879" t="str">
            <v>911</v>
          </cell>
          <cell r="D1879">
            <v>3</v>
          </cell>
          <cell r="E1879">
            <v>3</v>
          </cell>
          <cell r="F1879">
            <v>2</v>
          </cell>
          <cell r="G1879">
            <v>4600</v>
          </cell>
          <cell r="H1879">
            <v>1</v>
          </cell>
          <cell r="I1879" t="str">
            <v>P</v>
          </cell>
          <cell r="J1879">
            <v>1</v>
          </cell>
          <cell r="K1879">
            <v>1508</v>
          </cell>
          <cell r="L1879">
            <v>1</v>
          </cell>
          <cell r="M1879">
            <v>1</v>
          </cell>
          <cell r="N1879">
            <v>37382</v>
          </cell>
        </row>
        <row r="1880">
          <cell r="A1880">
            <v>2003</v>
          </cell>
          <cell r="B1880">
            <v>4</v>
          </cell>
          <cell r="C1880" t="str">
            <v>911</v>
          </cell>
          <cell r="D1880">
            <v>3</v>
          </cell>
          <cell r="E1880">
            <v>3</v>
          </cell>
          <cell r="F1880">
            <v>2</v>
          </cell>
          <cell r="G1880">
            <v>4600</v>
          </cell>
          <cell r="H1880">
            <v>1</v>
          </cell>
          <cell r="I1880" t="str">
            <v>P</v>
          </cell>
          <cell r="J1880">
            <v>1</v>
          </cell>
          <cell r="K1880">
            <v>1509</v>
          </cell>
          <cell r="L1880">
            <v>1</v>
          </cell>
          <cell r="M1880">
            <v>1</v>
          </cell>
          <cell r="N1880">
            <v>6815382</v>
          </cell>
        </row>
        <row r="1881">
          <cell r="A1881">
            <v>2003</v>
          </cell>
          <cell r="B1881">
            <v>4</v>
          </cell>
          <cell r="C1881" t="str">
            <v>911</v>
          </cell>
          <cell r="D1881">
            <v>3</v>
          </cell>
          <cell r="E1881">
            <v>3</v>
          </cell>
          <cell r="F1881">
            <v>2</v>
          </cell>
          <cell r="G1881">
            <v>4600</v>
          </cell>
          <cell r="H1881">
            <v>1</v>
          </cell>
          <cell r="I1881" t="str">
            <v>P</v>
          </cell>
          <cell r="J1881">
            <v>1</v>
          </cell>
          <cell r="K1881">
            <v>2100</v>
          </cell>
          <cell r="L1881">
            <v>1</v>
          </cell>
          <cell r="M1881">
            <v>1</v>
          </cell>
          <cell r="N1881">
            <v>165662</v>
          </cell>
        </row>
        <row r="1882">
          <cell r="A1882">
            <v>2003</v>
          </cell>
          <cell r="B1882">
            <v>4</v>
          </cell>
          <cell r="C1882" t="str">
            <v>911</v>
          </cell>
          <cell r="D1882">
            <v>3</v>
          </cell>
          <cell r="E1882">
            <v>3</v>
          </cell>
          <cell r="F1882">
            <v>2</v>
          </cell>
          <cell r="G1882">
            <v>4600</v>
          </cell>
          <cell r="H1882">
            <v>1</v>
          </cell>
          <cell r="I1882" t="str">
            <v>P</v>
          </cell>
          <cell r="J1882">
            <v>1</v>
          </cell>
          <cell r="K1882">
            <v>2200</v>
          </cell>
          <cell r="L1882">
            <v>1</v>
          </cell>
          <cell r="M1882">
            <v>1</v>
          </cell>
          <cell r="N1882">
            <v>37700</v>
          </cell>
        </row>
        <row r="1883">
          <cell r="A1883">
            <v>2003</v>
          </cell>
          <cell r="B1883">
            <v>4</v>
          </cell>
          <cell r="C1883" t="str">
            <v>911</v>
          </cell>
          <cell r="D1883">
            <v>3</v>
          </cell>
          <cell r="E1883">
            <v>3</v>
          </cell>
          <cell r="F1883">
            <v>2</v>
          </cell>
          <cell r="G1883">
            <v>4600</v>
          </cell>
          <cell r="H1883">
            <v>1</v>
          </cell>
          <cell r="I1883" t="str">
            <v>P</v>
          </cell>
          <cell r="J1883">
            <v>1</v>
          </cell>
          <cell r="K1883">
            <v>2300</v>
          </cell>
          <cell r="L1883">
            <v>1</v>
          </cell>
          <cell r="M1883">
            <v>1</v>
          </cell>
          <cell r="N1883">
            <v>42337</v>
          </cell>
        </row>
        <row r="1884">
          <cell r="A1884">
            <v>2003</v>
          </cell>
          <cell r="B1884">
            <v>4</v>
          </cell>
          <cell r="C1884" t="str">
            <v>911</v>
          </cell>
          <cell r="D1884">
            <v>3</v>
          </cell>
          <cell r="E1884">
            <v>3</v>
          </cell>
          <cell r="F1884">
            <v>2</v>
          </cell>
          <cell r="G1884">
            <v>4600</v>
          </cell>
          <cell r="H1884">
            <v>1</v>
          </cell>
          <cell r="I1884" t="str">
            <v>P</v>
          </cell>
          <cell r="J1884">
            <v>1</v>
          </cell>
          <cell r="K1884">
            <v>2400</v>
          </cell>
          <cell r="L1884">
            <v>1</v>
          </cell>
          <cell r="M1884">
            <v>1</v>
          </cell>
          <cell r="N1884">
            <v>2328</v>
          </cell>
        </row>
        <row r="1885">
          <cell r="A1885">
            <v>2003</v>
          </cell>
          <cell r="B1885">
            <v>4</v>
          </cell>
          <cell r="C1885" t="str">
            <v>911</v>
          </cell>
          <cell r="D1885">
            <v>3</v>
          </cell>
          <cell r="E1885">
            <v>3</v>
          </cell>
          <cell r="F1885">
            <v>2</v>
          </cell>
          <cell r="G1885">
            <v>4600</v>
          </cell>
          <cell r="H1885">
            <v>1</v>
          </cell>
          <cell r="I1885" t="str">
            <v>P</v>
          </cell>
          <cell r="J1885">
            <v>1</v>
          </cell>
          <cell r="K1885">
            <v>2500</v>
          </cell>
          <cell r="L1885">
            <v>1</v>
          </cell>
          <cell r="M1885">
            <v>1</v>
          </cell>
          <cell r="N1885">
            <v>2318</v>
          </cell>
        </row>
        <row r="1886">
          <cell r="A1886">
            <v>2003</v>
          </cell>
          <cell r="B1886">
            <v>4</v>
          </cell>
          <cell r="C1886" t="str">
            <v>911</v>
          </cell>
          <cell r="D1886">
            <v>3</v>
          </cell>
          <cell r="E1886">
            <v>3</v>
          </cell>
          <cell r="F1886">
            <v>2</v>
          </cell>
          <cell r="G1886">
            <v>4600</v>
          </cell>
          <cell r="H1886">
            <v>1</v>
          </cell>
          <cell r="I1886" t="str">
            <v>P</v>
          </cell>
          <cell r="J1886">
            <v>1</v>
          </cell>
          <cell r="K1886">
            <v>2700</v>
          </cell>
          <cell r="L1886">
            <v>1</v>
          </cell>
          <cell r="M1886">
            <v>1</v>
          </cell>
          <cell r="N1886">
            <v>1365</v>
          </cell>
        </row>
        <row r="1887">
          <cell r="A1887">
            <v>2003</v>
          </cell>
          <cell r="B1887">
            <v>4</v>
          </cell>
          <cell r="C1887" t="str">
            <v>911</v>
          </cell>
          <cell r="D1887">
            <v>3</v>
          </cell>
          <cell r="E1887">
            <v>3</v>
          </cell>
          <cell r="F1887">
            <v>2</v>
          </cell>
          <cell r="G1887">
            <v>4600</v>
          </cell>
          <cell r="H1887">
            <v>1</v>
          </cell>
          <cell r="I1887" t="str">
            <v>P</v>
          </cell>
          <cell r="J1887">
            <v>1</v>
          </cell>
          <cell r="K1887">
            <v>3500</v>
          </cell>
          <cell r="L1887">
            <v>1</v>
          </cell>
          <cell r="M1887">
            <v>1</v>
          </cell>
          <cell r="N1887">
            <v>120000</v>
          </cell>
        </row>
        <row r="1888">
          <cell r="A1888">
            <v>2003</v>
          </cell>
          <cell r="B1888">
            <v>4</v>
          </cell>
          <cell r="C1888" t="str">
            <v>911</v>
          </cell>
          <cell r="D1888">
            <v>3</v>
          </cell>
          <cell r="E1888">
            <v>3</v>
          </cell>
          <cell r="F1888">
            <v>2</v>
          </cell>
          <cell r="G1888">
            <v>4600</v>
          </cell>
          <cell r="H1888">
            <v>1</v>
          </cell>
          <cell r="I1888" t="str">
            <v>P</v>
          </cell>
          <cell r="J1888">
            <v>1</v>
          </cell>
          <cell r="K1888">
            <v>3600</v>
          </cell>
          <cell r="L1888">
            <v>1</v>
          </cell>
          <cell r="M1888">
            <v>1</v>
          </cell>
          <cell r="N1888">
            <v>60000</v>
          </cell>
        </row>
        <row r="1889">
          <cell r="A1889">
            <v>2003</v>
          </cell>
          <cell r="B1889">
            <v>4</v>
          </cell>
          <cell r="C1889" t="str">
            <v>911</v>
          </cell>
          <cell r="D1889">
            <v>3</v>
          </cell>
          <cell r="E1889">
            <v>3</v>
          </cell>
          <cell r="F1889">
            <v>2</v>
          </cell>
          <cell r="G1889">
            <v>4600</v>
          </cell>
          <cell r="H1889">
            <v>1</v>
          </cell>
          <cell r="I1889" t="str">
            <v>P</v>
          </cell>
          <cell r="J1889">
            <v>1</v>
          </cell>
          <cell r="K1889">
            <v>3700</v>
          </cell>
          <cell r="L1889">
            <v>1</v>
          </cell>
          <cell r="M1889">
            <v>1</v>
          </cell>
          <cell r="N1889">
            <v>4060000</v>
          </cell>
        </row>
        <row r="1890">
          <cell r="A1890">
            <v>2003</v>
          </cell>
          <cell r="B1890">
            <v>4</v>
          </cell>
          <cell r="C1890" t="str">
            <v>911</v>
          </cell>
          <cell r="D1890">
            <v>3</v>
          </cell>
          <cell r="E1890">
            <v>3</v>
          </cell>
          <cell r="F1890">
            <v>2</v>
          </cell>
          <cell r="G1890">
            <v>4600</v>
          </cell>
          <cell r="H1890">
            <v>1</v>
          </cell>
          <cell r="I1890" t="str">
            <v>P</v>
          </cell>
          <cell r="J1890">
            <v>1</v>
          </cell>
          <cell r="K1890">
            <v>3800</v>
          </cell>
          <cell r="L1890">
            <v>1</v>
          </cell>
          <cell r="M1890">
            <v>1</v>
          </cell>
          <cell r="N1890">
            <v>7022</v>
          </cell>
        </row>
        <row r="1891">
          <cell r="A1891">
            <v>2003</v>
          </cell>
          <cell r="B1891">
            <v>4</v>
          </cell>
          <cell r="C1891" t="str">
            <v>911</v>
          </cell>
          <cell r="D1891">
            <v>3</v>
          </cell>
          <cell r="E1891">
            <v>3</v>
          </cell>
          <cell r="F1891">
            <v>2</v>
          </cell>
          <cell r="G1891">
            <v>4600</v>
          </cell>
          <cell r="H1891">
            <v>1</v>
          </cell>
          <cell r="I1891" t="str">
            <v>P</v>
          </cell>
          <cell r="J1891">
            <v>84</v>
          </cell>
          <cell r="K1891">
            <v>3800</v>
          </cell>
          <cell r="L1891">
            <v>1</v>
          </cell>
          <cell r="M1891">
            <v>1</v>
          </cell>
          <cell r="N1891">
            <v>1220599</v>
          </cell>
        </row>
        <row r="1892">
          <cell r="A1892">
            <v>2003</v>
          </cell>
          <cell r="B1892">
            <v>4</v>
          </cell>
          <cell r="C1892" t="str">
            <v>912</v>
          </cell>
          <cell r="D1892">
            <v>1</v>
          </cell>
          <cell r="E1892">
            <v>1</v>
          </cell>
          <cell r="F1892">
            <v>4</v>
          </cell>
          <cell r="G1892">
            <v>4600</v>
          </cell>
          <cell r="H1892">
            <v>4</v>
          </cell>
          <cell r="I1892" t="str">
            <v>I</v>
          </cell>
          <cell r="J1892">
            <v>39</v>
          </cell>
          <cell r="K1892">
            <v>2400</v>
          </cell>
          <cell r="L1892">
            <v>1</v>
          </cell>
          <cell r="M1892">
            <v>1</v>
          </cell>
          <cell r="N1892">
            <v>285115</v>
          </cell>
        </row>
        <row r="1893">
          <cell r="A1893">
            <v>2003</v>
          </cell>
          <cell r="B1893">
            <v>4</v>
          </cell>
          <cell r="C1893" t="str">
            <v>912</v>
          </cell>
          <cell r="D1893">
            <v>1</v>
          </cell>
          <cell r="E1893">
            <v>1</v>
          </cell>
          <cell r="F1893">
            <v>4</v>
          </cell>
          <cell r="G1893">
            <v>4600</v>
          </cell>
          <cell r="H1893">
            <v>4</v>
          </cell>
          <cell r="I1893" t="str">
            <v>I</v>
          </cell>
          <cell r="J1893">
            <v>39</v>
          </cell>
          <cell r="K1893">
            <v>5100</v>
          </cell>
          <cell r="L1893">
            <v>2</v>
          </cell>
          <cell r="M1893">
            <v>1</v>
          </cell>
          <cell r="N1893">
            <v>434800</v>
          </cell>
        </row>
        <row r="1894">
          <cell r="A1894">
            <v>2003</v>
          </cell>
          <cell r="B1894">
            <v>4</v>
          </cell>
          <cell r="C1894" t="str">
            <v>912</v>
          </cell>
          <cell r="D1894">
            <v>1</v>
          </cell>
          <cell r="E1894">
            <v>1</v>
          </cell>
          <cell r="F1894">
            <v>4</v>
          </cell>
          <cell r="G1894">
            <v>4600</v>
          </cell>
          <cell r="H1894">
            <v>4</v>
          </cell>
          <cell r="I1894" t="str">
            <v>I</v>
          </cell>
          <cell r="J1894">
            <v>39</v>
          </cell>
          <cell r="K1894">
            <v>5200</v>
          </cell>
          <cell r="L1894">
            <v>2</v>
          </cell>
          <cell r="M1894">
            <v>1</v>
          </cell>
          <cell r="N1894">
            <v>980084</v>
          </cell>
        </row>
        <row r="1895">
          <cell r="A1895">
            <v>2003</v>
          </cell>
          <cell r="B1895">
            <v>4</v>
          </cell>
          <cell r="C1895" t="str">
            <v>912</v>
          </cell>
          <cell r="D1895">
            <v>1</v>
          </cell>
          <cell r="E1895">
            <v>1</v>
          </cell>
          <cell r="F1895">
            <v>4</v>
          </cell>
          <cell r="G1895">
            <v>4600</v>
          </cell>
          <cell r="H1895">
            <v>4</v>
          </cell>
          <cell r="I1895" t="str">
            <v>P</v>
          </cell>
          <cell r="J1895">
            <v>1</v>
          </cell>
          <cell r="K1895">
            <v>1103</v>
          </cell>
          <cell r="L1895">
            <v>1</v>
          </cell>
          <cell r="M1895">
            <v>1</v>
          </cell>
          <cell r="N1895">
            <v>1960201</v>
          </cell>
        </row>
        <row r="1896">
          <cell r="A1896">
            <v>2003</v>
          </cell>
          <cell r="B1896">
            <v>4</v>
          </cell>
          <cell r="C1896" t="str">
            <v>912</v>
          </cell>
          <cell r="D1896">
            <v>1</v>
          </cell>
          <cell r="E1896">
            <v>1</v>
          </cell>
          <cell r="F1896">
            <v>4</v>
          </cell>
          <cell r="G1896">
            <v>4600</v>
          </cell>
          <cell r="H1896">
            <v>4</v>
          </cell>
          <cell r="I1896" t="str">
            <v>P</v>
          </cell>
          <cell r="J1896">
            <v>1</v>
          </cell>
          <cell r="K1896">
            <v>1305</v>
          </cell>
          <cell r="L1896">
            <v>1</v>
          </cell>
          <cell r="M1896">
            <v>1</v>
          </cell>
          <cell r="N1896">
            <v>54451</v>
          </cell>
        </row>
        <row r="1897">
          <cell r="A1897">
            <v>2003</v>
          </cell>
          <cell r="B1897">
            <v>4</v>
          </cell>
          <cell r="C1897" t="str">
            <v>912</v>
          </cell>
          <cell r="D1897">
            <v>1</v>
          </cell>
          <cell r="E1897">
            <v>1</v>
          </cell>
          <cell r="F1897">
            <v>4</v>
          </cell>
          <cell r="G1897">
            <v>4600</v>
          </cell>
          <cell r="H1897">
            <v>4</v>
          </cell>
          <cell r="I1897" t="str">
            <v>P</v>
          </cell>
          <cell r="J1897">
            <v>1</v>
          </cell>
          <cell r="K1897">
            <v>1306</v>
          </cell>
          <cell r="L1897">
            <v>1</v>
          </cell>
          <cell r="M1897">
            <v>1</v>
          </cell>
          <cell r="N1897">
            <v>217799</v>
          </cell>
        </row>
        <row r="1898">
          <cell r="A1898">
            <v>2003</v>
          </cell>
          <cell r="B1898">
            <v>4</v>
          </cell>
          <cell r="C1898" t="str">
            <v>912</v>
          </cell>
          <cell r="D1898">
            <v>1</v>
          </cell>
          <cell r="E1898">
            <v>1</v>
          </cell>
          <cell r="F1898">
            <v>4</v>
          </cell>
          <cell r="G1898">
            <v>4600</v>
          </cell>
          <cell r="H1898">
            <v>4</v>
          </cell>
          <cell r="I1898" t="str">
            <v>P</v>
          </cell>
          <cell r="J1898">
            <v>1</v>
          </cell>
          <cell r="K1898">
            <v>1507</v>
          </cell>
          <cell r="L1898">
            <v>1</v>
          </cell>
          <cell r="M1898">
            <v>1</v>
          </cell>
          <cell r="N1898">
            <v>31416</v>
          </cell>
        </row>
        <row r="1899">
          <cell r="A1899">
            <v>2003</v>
          </cell>
          <cell r="B1899">
            <v>4</v>
          </cell>
          <cell r="C1899" t="str">
            <v>912</v>
          </cell>
          <cell r="D1899">
            <v>1</v>
          </cell>
          <cell r="E1899">
            <v>1</v>
          </cell>
          <cell r="F1899">
            <v>4</v>
          </cell>
          <cell r="G1899">
            <v>4600</v>
          </cell>
          <cell r="H1899">
            <v>4</v>
          </cell>
          <cell r="I1899" t="str">
            <v>P</v>
          </cell>
          <cell r="J1899">
            <v>1</v>
          </cell>
          <cell r="K1899">
            <v>1508</v>
          </cell>
          <cell r="L1899">
            <v>1</v>
          </cell>
          <cell r="M1899">
            <v>1</v>
          </cell>
          <cell r="N1899">
            <v>39204</v>
          </cell>
        </row>
        <row r="1900">
          <cell r="A1900">
            <v>2003</v>
          </cell>
          <cell r="B1900">
            <v>4</v>
          </cell>
          <cell r="C1900" t="str">
            <v>912</v>
          </cell>
          <cell r="D1900">
            <v>1</v>
          </cell>
          <cell r="E1900">
            <v>1</v>
          </cell>
          <cell r="F1900">
            <v>4</v>
          </cell>
          <cell r="G1900">
            <v>4600</v>
          </cell>
          <cell r="H1900">
            <v>4</v>
          </cell>
          <cell r="I1900" t="str">
            <v>P</v>
          </cell>
          <cell r="J1900">
            <v>1</v>
          </cell>
          <cell r="K1900">
            <v>1509</v>
          </cell>
          <cell r="L1900">
            <v>1</v>
          </cell>
          <cell r="M1900">
            <v>1</v>
          </cell>
          <cell r="N1900">
            <v>5774615</v>
          </cell>
        </row>
        <row r="1901">
          <cell r="A1901">
            <v>2003</v>
          </cell>
          <cell r="B1901">
            <v>4</v>
          </cell>
          <cell r="C1901" t="str">
            <v>912</v>
          </cell>
          <cell r="D1901">
            <v>1</v>
          </cell>
          <cell r="E1901">
            <v>1</v>
          </cell>
          <cell r="F1901">
            <v>4</v>
          </cell>
          <cell r="G1901">
            <v>4600</v>
          </cell>
          <cell r="H1901">
            <v>4</v>
          </cell>
          <cell r="I1901" t="str">
            <v>P</v>
          </cell>
          <cell r="J1901">
            <v>44</v>
          </cell>
          <cell r="K1901">
            <v>2100</v>
          </cell>
          <cell r="L1901">
            <v>1</v>
          </cell>
          <cell r="M1901">
            <v>1</v>
          </cell>
          <cell r="N1901">
            <v>202439</v>
          </cell>
        </row>
        <row r="1902">
          <cell r="A1902">
            <v>2003</v>
          </cell>
          <cell r="B1902">
            <v>4</v>
          </cell>
          <cell r="C1902" t="str">
            <v>912</v>
          </cell>
          <cell r="D1902">
            <v>1</v>
          </cell>
          <cell r="E1902">
            <v>1</v>
          </cell>
          <cell r="F1902">
            <v>4</v>
          </cell>
          <cell r="G1902">
            <v>4600</v>
          </cell>
          <cell r="H1902">
            <v>4</v>
          </cell>
          <cell r="I1902" t="str">
            <v>P</v>
          </cell>
          <cell r="J1902">
            <v>44</v>
          </cell>
          <cell r="K1902">
            <v>2200</v>
          </cell>
          <cell r="L1902">
            <v>1</v>
          </cell>
          <cell r="M1902">
            <v>1</v>
          </cell>
          <cell r="N1902">
            <v>5500</v>
          </cell>
        </row>
        <row r="1903">
          <cell r="A1903">
            <v>2003</v>
          </cell>
          <cell r="B1903">
            <v>4</v>
          </cell>
          <cell r="C1903" t="str">
            <v>912</v>
          </cell>
          <cell r="D1903">
            <v>1</v>
          </cell>
          <cell r="E1903">
            <v>1</v>
          </cell>
          <cell r="F1903">
            <v>4</v>
          </cell>
          <cell r="G1903">
            <v>4600</v>
          </cell>
          <cell r="H1903">
            <v>4</v>
          </cell>
          <cell r="I1903" t="str">
            <v>P</v>
          </cell>
          <cell r="J1903">
            <v>44</v>
          </cell>
          <cell r="K1903">
            <v>2300</v>
          </cell>
          <cell r="L1903">
            <v>1</v>
          </cell>
          <cell r="M1903">
            <v>1</v>
          </cell>
          <cell r="N1903">
            <v>12378</v>
          </cell>
        </row>
        <row r="1904">
          <cell r="A1904">
            <v>2003</v>
          </cell>
          <cell r="B1904">
            <v>4</v>
          </cell>
          <cell r="C1904" t="str">
            <v>912</v>
          </cell>
          <cell r="D1904">
            <v>1</v>
          </cell>
          <cell r="E1904">
            <v>1</v>
          </cell>
          <cell r="F1904">
            <v>4</v>
          </cell>
          <cell r="G1904">
            <v>4600</v>
          </cell>
          <cell r="H1904">
            <v>4</v>
          </cell>
          <cell r="I1904" t="str">
            <v>P</v>
          </cell>
          <cell r="J1904">
            <v>44</v>
          </cell>
          <cell r="K1904">
            <v>2500</v>
          </cell>
          <cell r="L1904">
            <v>1</v>
          </cell>
          <cell r="M1904">
            <v>1</v>
          </cell>
          <cell r="N1904">
            <v>3146</v>
          </cell>
        </row>
        <row r="1905">
          <cell r="A1905">
            <v>2003</v>
          </cell>
          <cell r="B1905">
            <v>4</v>
          </cell>
          <cell r="C1905" t="str">
            <v>912</v>
          </cell>
          <cell r="D1905">
            <v>1</v>
          </cell>
          <cell r="E1905">
            <v>1</v>
          </cell>
          <cell r="F1905">
            <v>4</v>
          </cell>
          <cell r="G1905">
            <v>4600</v>
          </cell>
          <cell r="H1905">
            <v>4</v>
          </cell>
          <cell r="I1905" t="str">
            <v>P</v>
          </cell>
          <cell r="J1905">
            <v>44</v>
          </cell>
          <cell r="K1905">
            <v>2700</v>
          </cell>
          <cell r="L1905">
            <v>1</v>
          </cell>
          <cell r="M1905">
            <v>1</v>
          </cell>
          <cell r="N1905">
            <v>895</v>
          </cell>
        </row>
        <row r="1906">
          <cell r="A1906">
            <v>2003</v>
          </cell>
          <cell r="B1906">
            <v>4</v>
          </cell>
          <cell r="C1906" t="str">
            <v>912</v>
          </cell>
          <cell r="D1906">
            <v>1</v>
          </cell>
          <cell r="E1906">
            <v>1</v>
          </cell>
          <cell r="F1906">
            <v>4</v>
          </cell>
          <cell r="G1906">
            <v>4600</v>
          </cell>
          <cell r="H1906">
            <v>4</v>
          </cell>
          <cell r="I1906" t="str">
            <v>P</v>
          </cell>
          <cell r="J1906">
            <v>44</v>
          </cell>
          <cell r="K1906">
            <v>3100</v>
          </cell>
          <cell r="L1906">
            <v>1</v>
          </cell>
          <cell r="M1906">
            <v>1</v>
          </cell>
          <cell r="N1906">
            <v>15000</v>
          </cell>
        </row>
        <row r="1907">
          <cell r="A1907">
            <v>2003</v>
          </cell>
          <cell r="B1907">
            <v>4</v>
          </cell>
          <cell r="C1907" t="str">
            <v>912</v>
          </cell>
          <cell r="D1907">
            <v>1</v>
          </cell>
          <cell r="E1907">
            <v>1</v>
          </cell>
          <cell r="F1907">
            <v>4</v>
          </cell>
          <cell r="G1907">
            <v>4600</v>
          </cell>
          <cell r="H1907">
            <v>4</v>
          </cell>
          <cell r="I1907" t="str">
            <v>P</v>
          </cell>
          <cell r="J1907">
            <v>44</v>
          </cell>
          <cell r="K1907">
            <v>3300</v>
          </cell>
          <cell r="L1907">
            <v>1</v>
          </cell>
          <cell r="M1907">
            <v>1</v>
          </cell>
          <cell r="N1907">
            <v>200000</v>
          </cell>
        </row>
        <row r="1908">
          <cell r="A1908">
            <v>2003</v>
          </cell>
          <cell r="B1908">
            <v>4</v>
          </cell>
          <cell r="C1908" t="str">
            <v>912</v>
          </cell>
          <cell r="D1908">
            <v>1</v>
          </cell>
          <cell r="E1908">
            <v>1</v>
          </cell>
          <cell r="F1908">
            <v>4</v>
          </cell>
          <cell r="G1908">
            <v>4600</v>
          </cell>
          <cell r="H1908">
            <v>4</v>
          </cell>
          <cell r="I1908" t="str">
            <v>P</v>
          </cell>
          <cell r="J1908">
            <v>44</v>
          </cell>
          <cell r="K1908">
            <v>3400</v>
          </cell>
          <cell r="L1908">
            <v>1</v>
          </cell>
          <cell r="M1908">
            <v>1</v>
          </cell>
          <cell r="N1908">
            <v>70000</v>
          </cell>
        </row>
        <row r="1909">
          <cell r="A1909">
            <v>2003</v>
          </cell>
          <cell r="B1909">
            <v>4</v>
          </cell>
          <cell r="C1909" t="str">
            <v>912</v>
          </cell>
          <cell r="D1909">
            <v>1</v>
          </cell>
          <cell r="E1909">
            <v>1</v>
          </cell>
          <cell r="F1909">
            <v>4</v>
          </cell>
          <cell r="G1909">
            <v>4600</v>
          </cell>
          <cell r="H1909">
            <v>4</v>
          </cell>
          <cell r="I1909" t="str">
            <v>P</v>
          </cell>
          <cell r="J1909">
            <v>44</v>
          </cell>
          <cell r="K1909">
            <v>3500</v>
          </cell>
          <cell r="L1909">
            <v>1</v>
          </cell>
          <cell r="M1909">
            <v>1</v>
          </cell>
          <cell r="N1909">
            <v>30000</v>
          </cell>
        </row>
        <row r="1910">
          <cell r="A1910">
            <v>2003</v>
          </cell>
          <cell r="B1910">
            <v>4</v>
          </cell>
          <cell r="C1910" t="str">
            <v>912</v>
          </cell>
          <cell r="D1910">
            <v>1</v>
          </cell>
          <cell r="E1910">
            <v>1</v>
          </cell>
          <cell r="F1910">
            <v>4</v>
          </cell>
          <cell r="G1910">
            <v>4600</v>
          </cell>
          <cell r="H1910">
            <v>4</v>
          </cell>
          <cell r="I1910" t="str">
            <v>P</v>
          </cell>
          <cell r="J1910">
            <v>44</v>
          </cell>
          <cell r="K1910">
            <v>3800</v>
          </cell>
          <cell r="L1910">
            <v>1</v>
          </cell>
          <cell r="M1910">
            <v>1</v>
          </cell>
          <cell r="N1910">
            <v>1069482</v>
          </cell>
        </row>
        <row r="1911">
          <cell r="A1911">
            <v>2003</v>
          </cell>
          <cell r="B1911">
            <v>4</v>
          </cell>
          <cell r="C1911" t="str">
            <v>912</v>
          </cell>
          <cell r="D1911">
            <v>1</v>
          </cell>
          <cell r="E1911">
            <v>1</v>
          </cell>
          <cell r="F1911">
            <v>4</v>
          </cell>
          <cell r="G1911">
            <v>4600</v>
          </cell>
          <cell r="H1911">
            <v>4</v>
          </cell>
          <cell r="I1911" t="str">
            <v>P</v>
          </cell>
          <cell r="J1911">
            <v>45</v>
          </cell>
          <cell r="K1911">
            <v>3400</v>
          </cell>
          <cell r="L1911">
            <v>1</v>
          </cell>
          <cell r="M1911">
            <v>1</v>
          </cell>
          <cell r="N1911">
            <v>20000</v>
          </cell>
        </row>
        <row r="1912">
          <cell r="A1912">
            <v>2003</v>
          </cell>
          <cell r="B1912">
            <v>4</v>
          </cell>
          <cell r="C1912" t="str">
            <v>912</v>
          </cell>
          <cell r="D1912">
            <v>1</v>
          </cell>
          <cell r="E1912">
            <v>1</v>
          </cell>
          <cell r="F1912">
            <v>4</v>
          </cell>
          <cell r="G1912">
            <v>4600</v>
          </cell>
          <cell r="H1912">
            <v>4</v>
          </cell>
          <cell r="I1912" t="str">
            <v>P</v>
          </cell>
          <cell r="J1912">
            <v>45</v>
          </cell>
          <cell r="K1912">
            <v>3800</v>
          </cell>
          <cell r="L1912">
            <v>1</v>
          </cell>
          <cell r="M1912">
            <v>1</v>
          </cell>
          <cell r="N1912">
            <v>743304</v>
          </cell>
        </row>
        <row r="1913">
          <cell r="A1913">
            <v>2003</v>
          </cell>
          <cell r="B1913">
            <v>5</v>
          </cell>
          <cell r="C1913" t="str">
            <v>B00</v>
          </cell>
          <cell r="D1913">
            <v>1</v>
          </cell>
          <cell r="E1913">
            <v>1</v>
          </cell>
          <cell r="F1913">
            <v>5</v>
          </cell>
          <cell r="G1913">
            <v>5300</v>
          </cell>
          <cell r="H1913">
            <v>1</v>
          </cell>
          <cell r="I1913" t="str">
            <v>P</v>
          </cell>
          <cell r="J1913">
            <v>52</v>
          </cell>
          <cell r="K1913">
            <v>1103</v>
          </cell>
          <cell r="L1913">
            <v>1</v>
          </cell>
          <cell r="M1913">
            <v>1</v>
          </cell>
          <cell r="N1913">
            <v>4267156</v>
          </cell>
        </row>
        <row r="1914">
          <cell r="A1914">
            <v>2003</v>
          </cell>
          <cell r="B1914">
            <v>5</v>
          </cell>
          <cell r="C1914" t="str">
            <v>B00</v>
          </cell>
          <cell r="D1914">
            <v>1</v>
          </cell>
          <cell r="E1914">
            <v>1</v>
          </cell>
          <cell r="F1914">
            <v>5</v>
          </cell>
          <cell r="G1914">
            <v>5300</v>
          </cell>
          <cell r="H1914">
            <v>1</v>
          </cell>
          <cell r="I1914" t="str">
            <v>P</v>
          </cell>
          <cell r="J1914">
            <v>52</v>
          </cell>
          <cell r="K1914">
            <v>1301</v>
          </cell>
          <cell r="L1914">
            <v>1</v>
          </cell>
          <cell r="M1914">
            <v>1</v>
          </cell>
          <cell r="N1914">
            <v>38196</v>
          </cell>
        </row>
        <row r="1915">
          <cell r="A1915">
            <v>2003</v>
          </cell>
          <cell r="B1915">
            <v>5</v>
          </cell>
          <cell r="C1915" t="str">
            <v>B00</v>
          </cell>
          <cell r="D1915">
            <v>1</v>
          </cell>
          <cell r="E1915">
            <v>1</v>
          </cell>
          <cell r="F1915">
            <v>5</v>
          </cell>
          <cell r="G1915">
            <v>5300</v>
          </cell>
          <cell r="H1915">
            <v>1</v>
          </cell>
          <cell r="I1915" t="str">
            <v>P</v>
          </cell>
          <cell r="J1915">
            <v>52</v>
          </cell>
          <cell r="K1915">
            <v>1305</v>
          </cell>
          <cell r="L1915">
            <v>1</v>
          </cell>
          <cell r="M1915">
            <v>1</v>
          </cell>
          <cell r="N1915">
            <v>118532</v>
          </cell>
        </row>
        <row r="1916">
          <cell r="A1916">
            <v>2003</v>
          </cell>
          <cell r="B1916">
            <v>5</v>
          </cell>
          <cell r="C1916" t="str">
            <v>B00</v>
          </cell>
          <cell r="D1916">
            <v>1</v>
          </cell>
          <cell r="E1916">
            <v>1</v>
          </cell>
          <cell r="F1916">
            <v>5</v>
          </cell>
          <cell r="G1916">
            <v>5300</v>
          </cell>
          <cell r="H1916">
            <v>1</v>
          </cell>
          <cell r="I1916" t="str">
            <v>P</v>
          </cell>
          <cell r="J1916">
            <v>52</v>
          </cell>
          <cell r="K1916">
            <v>1306</v>
          </cell>
          <cell r="L1916">
            <v>1</v>
          </cell>
          <cell r="M1916">
            <v>1</v>
          </cell>
          <cell r="N1916">
            <v>474128</v>
          </cell>
        </row>
        <row r="1917">
          <cell r="A1917">
            <v>2003</v>
          </cell>
          <cell r="B1917">
            <v>5</v>
          </cell>
          <cell r="C1917" t="str">
            <v>B00</v>
          </cell>
          <cell r="D1917">
            <v>1</v>
          </cell>
          <cell r="E1917">
            <v>1</v>
          </cell>
          <cell r="F1917">
            <v>5</v>
          </cell>
          <cell r="G1917">
            <v>5300</v>
          </cell>
          <cell r="H1917">
            <v>1</v>
          </cell>
          <cell r="I1917" t="str">
            <v>P</v>
          </cell>
          <cell r="J1917">
            <v>52</v>
          </cell>
          <cell r="K1917">
            <v>1401</v>
          </cell>
          <cell r="L1917">
            <v>1</v>
          </cell>
          <cell r="M1917">
            <v>1</v>
          </cell>
          <cell r="N1917">
            <v>544062</v>
          </cell>
        </row>
        <row r="1918">
          <cell r="A1918">
            <v>2003</v>
          </cell>
          <cell r="B1918">
            <v>5</v>
          </cell>
          <cell r="C1918" t="str">
            <v>B00</v>
          </cell>
          <cell r="D1918">
            <v>1</v>
          </cell>
          <cell r="E1918">
            <v>1</v>
          </cell>
          <cell r="F1918">
            <v>5</v>
          </cell>
          <cell r="G1918">
            <v>5300</v>
          </cell>
          <cell r="H1918">
            <v>1</v>
          </cell>
          <cell r="I1918" t="str">
            <v>P</v>
          </cell>
          <cell r="J1918">
            <v>52</v>
          </cell>
          <cell r="K1918">
            <v>1403</v>
          </cell>
          <cell r="L1918">
            <v>1</v>
          </cell>
          <cell r="M1918">
            <v>1</v>
          </cell>
          <cell r="N1918">
            <v>213357</v>
          </cell>
        </row>
        <row r="1919">
          <cell r="A1919">
            <v>2003</v>
          </cell>
          <cell r="B1919">
            <v>5</v>
          </cell>
          <cell r="C1919" t="str">
            <v>B00</v>
          </cell>
          <cell r="D1919">
            <v>1</v>
          </cell>
          <cell r="E1919">
            <v>1</v>
          </cell>
          <cell r="F1919">
            <v>5</v>
          </cell>
          <cell r="G1919">
            <v>5300</v>
          </cell>
          <cell r="H1919">
            <v>1</v>
          </cell>
          <cell r="I1919" t="str">
            <v>P</v>
          </cell>
          <cell r="J1919">
            <v>52</v>
          </cell>
          <cell r="K1919">
            <v>1404</v>
          </cell>
          <cell r="L1919">
            <v>1</v>
          </cell>
          <cell r="M1919">
            <v>1</v>
          </cell>
          <cell r="N1919">
            <v>194132</v>
          </cell>
        </row>
        <row r="1920">
          <cell r="A1920">
            <v>2003</v>
          </cell>
          <cell r="B1920">
            <v>5</v>
          </cell>
          <cell r="C1920" t="str">
            <v>B00</v>
          </cell>
          <cell r="D1920">
            <v>1</v>
          </cell>
          <cell r="E1920">
            <v>1</v>
          </cell>
          <cell r="F1920">
            <v>5</v>
          </cell>
          <cell r="G1920">
            <v>5300</v>
          </cell>
          <cell r="H1920">
            <v>1</v>
          </cell>
          <cell r="I1920" t="str">
            <v>P</v>
          </cell>
          <cell r="J1920">
            <v>52</v>
          </cell>
          <cell r="K1920">
            <v>1406</v>
          </cell>
          <cell r="L1920">
            <v>1</v>
          </cell>
          <cell r="M1920">
            <v>1</v>
          </cell>
          <cell r="N1920">
            <v>46306</v>
          </cell>
        </row>
        <row r="1921">
          <cell r="A1921">
            <v>2003</v>
          </cell>
          <cell r="B1921">
            <v>5</v>
          </cell>
          <cell r="C1921" t="str">
            <v>B00</v>
          </cell>
          <cell r="D1921">
            <v>1</v>
          </cell>
          <cell r="E1921">
            <v>1</v>
          </cell>
          <cell r="F1921">
            <v>5</v>
          </cell>
          <cell r="G1921">
            <v>5300</v>
          </cell>
          <cell r="H1921">
            <v>1</v>
          </cell>
          <cell r="I1921" t="str">
            <v>P</v>
          </cell>
          <cell r="J1921">
            <v>52</v>
          </cell>
          <cell r="K1921">
            <v>1407</v>
          </cell>
          <cell r="L1921">
            <v>1</v>
          </cell>
          <cell r="M1921">
            <v>1</v>
          </cell>
          <cell r="N1921">
            <v>809415</v>
          </cell>
        </row>
        <row r="1922">
          <cell r="A1922">
            <v>2003</v>
          </cell>
          <cell r="B1922">
            <v>5</v>
          </cell>
          <cell r="C1922" t="str">
            <v>B00</v>
          </cell>
          <cell r="D1922">
            <v>1</v>
          </cell>
          <cell r="E1922">
            <v>1</v>
          </cell>
          <cell r="F1922">
            <v>5</v>
          </cell>
          <cell r="G1922">
            <v>5300</v>
          </cell>
          <cell r="H1922">
            <v>1</v>
          </cell>
          <cell r="I1922" t="str">
            <v>P</v>
          </cell>
          <cell r="J1922">
            <v>52</v>
          </cell>
          <cell r="K1922">
            <v>1408</v>
          </cell>
          <cell r="L1922">
            <v>1</v>
          </cell>
          <cell r="M1922">
            <v>1</v>
          </cell>
          <cell r="N1922">
            <v>12464</v>
          </cell>
        </row>
        <row r="1923">
          <cell r="A1923">
            <v>2003</v>
          </cell>
          <cell r="B1923">
            <v>5</v>
          </cell>
          <cell r="C1923" t="str">
            <v>B00</v>
          </cell>
          <cell r="D1923">
            <v>1</v>
          </cell>
          <cell r="E1923">
            <v>1</v>
          </cell>
          <cell r="F1923">
            <v>5</v>
          </cell>
          <cell r="G1923">
            <v>5300</v>
          </cell>
          <cell r="H1923">
            <v>1</v>
          </cell>
          <cell r="I1923" t="str">
            <v>P</v>
          </cell>
          <cell r="J1923">
            <v>52</v>
          </cell>
          <cell r="K1923">
            <v>1507</v>
          </cell>
          <cell r="L1923">
            <v>1</v>
          </cell>
          <cell r="M1923">
            <v>1</v>
          </cell>
          <cell r="N1923">
            <v>125868</v>
          </cell>
        </row>
        <row r="1924">
          <cell r="A1924">
            <v>2003</v>
          </cell>
          <cell r="B1924">
            <v>5</v>
          </cell>
          <cell r="C1924" t="str">
            <v>B00</v>
          </cell>
          <cell r="D1924">
            <v>1</v>
          </cell>
          <cell r="E1924">
            <v>1</v>
          </cell>
          <cell r="F1924">
            <v>5</v>
          </cell>
          <cell r="G1924">
            <v>5300</v>
          </cell>
          <cell r="H1924">
            <v>1</v>
          </cell>
          <cell r="I1924" t="str">
            <v>P</v>
          </cell>
          <cell r="J1924">
            <v>52</v>
          </cell>
          <cell r="K1924">
            <v>1508</v>
          </cell>
          <cell r="L1924">
            <v>1</v>
          </cell>
          <cell r="M1924">
            <v>1</v>
          </cell>
          <cell r="N1924">
            <v>85343</v>
          </cell>
        </row>
        <row r="1925">
          <cell r="A1925">
            <v>2003</v>
          </cell>
          <cell r="B1925">
            <v>5</v>
          </cell>
          <cell r="C1925" t="str">
            <v>B00</v>
          </cell>
          <cell r="D1925">
            <v>1</v>
          </cell>
          <cell r="E1925">
            <v>1</v>
          </cell>
          <cell r="F1925">
            <v>5</v>
          </cell>
          <cell r="G1925">
            <v>5300</v>
          </cell>
          <cell r="H1925">
            <v>1</v>
          </cell>
          <cell r="I1925" t="str">
            <v>P</v>
          </cell>
          <cell r="J1925">
            <v>52</v>
          </cell>
          <cell r="K1925">
            <v>1509</v>
          </cell>
          <cell r="L1925">
            <v>1</v>
          </cell>
          <cell r="M1925">
            <v>1</v>
          </cell>
          <cell r="N1925">
            <v>7152384</v>
          </cell>
        </row>
        <row r="1926">
          <cell r="A1926">
            <v>2003</v>
          </cell>
          <cell r="B1926">
            <v>5</v>
          </cell>
          <cell r="C1926" t="str">
            <v>B00</v>
          </cell>
          <cell r="D1926">
            <v>1</v>
          </cell>
          <cell r="E1926">
            <v>1</v>
          </cell>
          <cell r="F1926">
            <v>5</v>
          </cell>
          <cell r="G1926">
            <v>5300</v>
          </cell>
          <cell r="H1926">
            <v>1</v>
          </cell>
          <cell r="I1926" t="str">
            <v>P</v>
          </cell>
          <cell r="J1926">
            <v>52</v>
          </cell>
          <cell r="K1926">
            <v>1511</v>
          </cell>
          <cell r="L1926">
            <v>1</v>
          </cell>
          <cell r="M1926">
            <v>1</v>
          </cell>
          <cell r="N1926">
            <v>202464</v>
          </cell>
        </row>
        <row r="1927">
          <cell r="A1927">
            <v>2003</v>
          </cell>
          <cell r="B1927">
            <v>5</v>
          </cell>
          <cell r="C1927" t="str">
            <v>B00</v>
          </cell>
          <cell r="D1927">
            <v>1</v>
          </cell>
          <cell r="E1927">
            <v>1</v>
          </cell>
          <cell r="F1927">
            <v>5</v>
          </cell>
          <cell r="G1927">
            <v>5300</v>
          </cell>
          <cell r="H1927">
            <v>1</v>
          </cell>
          <cell r="I1927" t="str">
            <v>P</v>
          </cell>
          <cell r="J1927">
            <v>52</v>
          </cell>
          <cell r="K1927">
            <v>1601</v>
          </cell>
          <cell r="L1927">
            <v>1</v>
          </cell>
          <cell r="M1927">
            <v>1</v>
          </cell>
          <cell r="N1927">
            <v>247574</v>
          </cell>
        </row>
        <row r="1928">
          <cell r="A1928">
            <v>2003</v>
          </cell>
          <cell r="B1928">
            <v>5</v>
          </cell>
          <cell r="C1928" t="str">
            <v>B00</v>
          </cell>
          <cell r="D1928">
            <v>1</v>
          </cell>
          <cell r="E1928">
            <v>1</v>
          </cell>
          <cell r="F1928">
            <v>5</v>
          </cell>
          <cell r="G1928">
            <v>5300</v>
          </cell>
          <cell r="H1928">
            <v>1</v>
          </cell>
          <cell r="I1928" t="str">
            <v>P</v>
          </cell>
          <cell r="J1928">
            <v>52</v>
          </cell>
          <cell r="K1928">
            <v>3800</v>
          </cell>
          <cell r="L1928">
            <v>1</v>
          </cell>
          <cell r="M1928">
            <v>1</v>
          </cell>
          <cell r="N1928">
            <v>9000000</v>
          </cell>
        </row>
        <row r="1929">
          <cell r="A1929">
            <v>2003</v>
          </cell>
          <cell r="B1929">
            <v>5</v>
          </cell>
          <cell r="C1929" t="str">
            <v>C00</v>
          </cell>
          <cell r="D1929">
            <v>1</v>
          </cell>
          <cell r="E1929">
            <v>1</v>
          </cell>
          <cell r="F1929">
            <v>5</v>
          </cell>
          <cell r="G1929">
            <v>5300</v>
          </cell>
          <cell r="H1929">
            <v>1</v>
          </cell>
          <cell r="I1929" t="str">
            <v>P</v>
          </cell>
          <cell r="J1929">
            <v>52</v>
          </cell>
          <cell r="K1929">
            <v>1103</v>
          </cell>
          <cell r="L1929">
            <v>1</v>
          </cell>
          <cell r="M1929">
            <v>1</v>
          </cell>
          <cell r="N1929">
            <v>2051182</v>
          </cell>
        </row>
        <row r="1930">
          <cell r="A1930">
            <v>2003</v>
          </cell>
          <cell r="B1930">
            <v>5</v>
          </cell>
          <cell r="C1930" t="str">
            <v>C00</v>
          </cell>
          <cell r="D1930">
            <v>1</v>
          </cell>
          <cell r="E1930">
            <v>1</v>
          </cell>
          <cell r="F1930">
            <v>5</v>
          </cell>
          <cell r="G1930">
            <v>5300</v>
          </cell>
          <cell r="H1930">
            <v>1</v>
          </cell>
          <cell r="I1930" t="str">
            <v>P</v>
          </cell>
          <cell r="J1930">
            <v>52</v>
          </cell>
          <cell r="K1930">
            <v>1301</v>
          </cell>
          <cell r="L1930">
            <v>1</v>
          </cell>
          <cell r="M1930">
            <v>1</v>
          </cell>
          <cell r="N1930">
            <v>14568</v>
          </cell>
        </row>
        <row r="1931">
          <cell r="A1931">
            <v>2003</v>
          </cell>
          <cell r="B1931">
            <v>5</v>
          </cell>
          <cell r="C1931" t="str">
            <v>C00</v>
          </cell>
          <cell r="D1931">
            <v>1</v>
          </cell>
          <cell r="E1931">
            <v>1</v>
          </cell>
          <cell r="F1931">
            <v>5</v>
          </cell>
          <cell r="G1931">
            <v>5300</v>
          </cell>
          <cell r="H1931">
            <v>1</v>
          </cell>
          <cell r="I1931" t="str">
            <v>P</v>
          </cell>
          <cell r="J1931">
            <v>52</v>
          </cell>
          <cell r="K1931">
            <v>1305</v>
          </cell>
          <cell r="L1931">
            <v>1</v>
          </cell>
          <cell r="M1931">
            <v>1</v>
          </cell>
          <cell r="N1931">
            <v>56977</v>
          </cell>
        </row>
        <row r="1932">
          <cell r="A1932">
            <v>2003</v>
          </cell>
          <cell r="B1932">
            <v>5</v>
          </cell>
          <cell r="C1932" t="str">
            <v>C00</v>
          </cell>
          <cell r="D1932">
            <v>1</v>
          </cell>
          <cell r="E1932">
            <v>1</v>
          </cell>
          <cell r="F1932">
            <v>5</v>
          </cell>
          <cell r="G1932">
            <v>5300</v>
          </cell>
          <cell r="H1932">
            <v>1</v>
          </cell>
          <cell r="I1932" t="str">
            <v>P</v>
          </cell>
          <cell r="J1932">
            <v>52</v>
          </cell>
          <cell r="K1932">
            <v>1306</v>
          </cell>
          <cell r="L1932">
            <v>1</v>
          </cell>
          <cell r="M1932">
            <v>1</v>
          </cell>
          <cell r="N1932">
            <v>227909</v>
          </cell>
        </row>
        <row r="1933">
          <cell r="A1933">
            <v>2003</v>
          </cell>
          <cell r="B1933">
            <v>5</v>
          </cell>
          <cell r="C1933" t="str">
            <v>C00</v>
          </cell>
          <cell r="D1933">
            <v>1</v>
          </cell>
          <cell r="E1933">
            <v>1</v>
          </cell>
          <cell r="F1933">
            <v>5</v>
          </cell>
          <cell r="G1933">
            <v>5300</v>
          </cell>
          <cell r="H1933">
            <v>1</v>
          </cell>
          <cell r="I1933" t="str">
            <v>P</v>
          </cell>
          <cell r="J1933">
            <v>52</v>
          </cell>
          <cell r="K1933">
            <v>1401</v>
          </cell>
          <cell r="L1933">
            <v>1</v>
          </cell>
          <cell r="M1933">
            <v>1</v>
          </cell>
          <cell r="N1933">
            <v>261525</v>
          </cell>
        </row>
        <row r="1934">
          <cell r="A1934">
            <v>2003</v>
          </cell>
          <cell r="B1934">
            <v>5</v>
          </cell>
          <cell r="C1934" t="str">
            <v>C00</v>
          </cell>
          <cell r="D1934">
            <v>1</v>
          </cell>
          <cell r="E1934">
            <v>1</v>
          </cell>
          <cell r="F1934">
            <v>5</v>
          </cell>
          <cell r="G1934">
            <v>5300</v>
          </cell>
          <cell r="H1934">
            <v>1</v>
          </cell>
          <cell r="I1934" t="str">
            <v>P</v>
          </cell>
          <cell r="J1934">
            <v>52</v>
          </cell>
          <cell r="K1934">
            <v>1403</v>
          </cell>
          <cell r="L1934">
            <v>1</v>
          </cell>
          <cell r="M1934">
            <v>1</v>
          </cell>
          <cell r="N1934">
            <v>102559</v>
          </cell>
        </row>
        <row r="1935">
          <cell r="A1935">
            <v>2003</v>
          </cell>
          <cell r="B1935">
            <v>5</v>
          </cell>
          <cell r="C1935" t="str">
            <v>C00</v>
          </cell>
          <cell r="D1935">
            <v>1</v>
          </cell>
          <cell r="E1935">
            <v>1</v>
          </cell>
          <cell r="F1935">
            <v>5</v>
          </cell>
          <cell r="G1935">
            <v>5300</v>
          </cell>
          <cell r="H1935">
            <v>1</v>
          </cell>
          <cell r="I1935" t="str">
            <v>P</v>
          </cell>
          <cell r="J1935">
            <v>52</v>
          </cell>
          <cell r="K1935">
            <v>1404</v>
          </cell>
          <cell r="L1935">
            <v>1</v>
          </cell>
          <cell r="M1935">
            <v>1</v>
          </cell>
          <cell r="N1935">
            <v>119178</v>
          </cell>
        </row>
        <row r="1936">
          <cell r="A1936">
            <v>2003</v>
          </cell>
          <cell r="B1936">
            <v>5</v>
          </cell>
          <cell r="C1936" t="str">
            <v>C00</v>
          </cell>
          <cell r="D1936">
            <v>1</v>
          </cell>
          <cell r="E1936">
            <v>1</v>
          </cell>
          <cell r="F1936">
            <v>5</v>
          </cell>
          <cell r="G1936">
            <v>5300</v>
          </cell>
          <cell r="H1936">
            <v>1</v>
          </cell>
          <cell r="I1936" t="str">
            <v>P</v>
          </cell>
          <cell r="J1936">
            <v>52</v>
          </cell>
          <cell r="K1936">
            <v>1406</v>
          </cell>
          <cell r="L1936">
            <v>1</v>
          </cell>
          <cell r="M1936">
            <v>1</v>
          </cell>
          <cell r="N1936">
            <v>26321</v>
          </cell>
        </row>
        <row r="1937">
          <cell r="A1937">
            <v>2003</v>
          </cell>
          <cell r="B1937">
            <v>5</v>
          </cell>
          <cell r="C1937" t="str">
            <v>C00</v>
          </cell>
          <cell r="D1937">
            <v>1</v>
          </cell>
          <cell r="E1937">
            <v>1</v>
          </cell>
          <cell r="F1937">
            <v>5</v>
          </cell>
          <cell r="G1937">
            <v>5300</v>
          </cell>
          <cell r="H1937">
            <v>1</v>
          </cell>
          <cell r="I1937" t="str">
            <v>P</v>
          </cell>
          <cell r="J1937">
            <v>52</v>
          </cell>
          <cell r="K1937">
            <v>1407</v>
          </cell>
          <cell r="L1937">
            <v>1</v>
          </cell>
          <cell r="M1937">
            <v>1</v>
          </cell>
          <cell r="N1937">
            <v>575001</v>
          </cell>
        </row>
        <row r="1938">
          <cell r="A1938">
            <v>2003</v>
          </cell>
          <cell r="B1938">
            <v>5</v>
          </cell>
          <cell r="C1938" t="str">
            <v>C00</v>
          </cell>
          <cell r="D1938">
            <v>1</v>
          </cell>
          <cell r="E1938">
            <v>1</v>
          </cell>
          <cell r="F1938">
            <v>5</v>
          </cell>
          <cell r="G1938">
            <v>5300</v>
          </cell>
          <cell r="H1938">
            <v>1</v>
          </cell>
          <cell r="I1938" t="str">
            <v>P</v>
          </cell>
          <cell r="J1938">
            <v>52</v>
          </cell>
          <cell r="K1938">
            <v>1408</v>
          </cell>
          <cell r="L1938">
            <v>1</v>
          </cell>
          <cell r="M1938">
            <v>1</v>
          </cell>
          <cell r="N1938">
            <v>5503</v>
          </cell>
        </row>
        <row r="1939">
          <cell r="A1939">
            <v>2003</v>
          </cell>
          <cell r="B1939">
            <v>5</v>
          </cell>
          <cell r="C1939" t="str">
            <v>C00</v>
          </cell>
          <cell r="D1939">
            <v>1</v>
          </cell>
          <cell r="E1939">
            <v>1</v>
          </cell>
          <cell r="F1939">
            <v>5</v>
          </cell>
          <cell r="G1939">
            <v>5300</v>
          </cell>
          <cell r="H1939">
            <v>1</v>
          </cell>
          <cell r="I1939" t="str">
            <v>P</v>
          </cell>
          <cell r="J1939">
            <v>52</v>
          </cell>
          <cell r="K1939">
            <v>1507</v>
          </cell>
          <cell r="L1939">
            <v>1</v>
          </cell>
          <cell r="M1939">
            <v>1</v>
          </cell>
          <cell r="N1939">
            <v>55416</v>
          </cell>
        </row>
        <row r="1940">
          <cell r="A1940">
            <v>2003</v>
          </cell>
          <cell r="B1940">
            <v>5</v>
          </cell>
          <cell r="C1940" t="str">
            <v>C00</v>
          </cell>
          <cell r="D1940">
            <v>1</v>
          </cell>
          <cell r="E1940">
            <v>1</v>
          </cell>
          <cell r="F1940">
            <v>5</v>
          </cell>
          <cell r="G1940">
            <v>5300</v>
          </cell>
          <cell r="H1940">
            <v>1</v>
          </cell>
          <cell r="I1940" t="str">
            <v>P</v>
          </cell>
          <cell r="J1940">
            <v>52</v>
          </cell>
          <cell r="K1940">
            <v>1508</v>
          </cell>
          <cell r="L1940">
            <v>1</v>
          </cell>
          <cell r="M1940">
            <v>1</v>
          </cell>
          <cell r="N1940">
            <v>41023</v>
          </cell>
        </row>
        <row r="1941">
          <cell r="A1941">
            <v>2003</v>
          </cell>
          <cell r="B1941">
            <v>5</v>
          </cell>
          <cell r="C1941" t="str">
            <v>C00</v>
          </cell>
          <cell r="D1941">
            <v>1</v>
          </cell>
          <cell r="E1941">
            <v>1</v>
          </cell>
          <cell r="F1941">
            <v>5</v>
          </cell>
          <cell r="G1941">
            <v>5300</v>
          </cell>
          <cell r="H1941">
            <v>1</v>
          </cell>
          <cell r="I1941" t="str">
            <v>P</v>
          </cell>
          <cell r="J1941">
            <v>52</v>
          </cell>
          <cell r="K1941">
            <v>1509</v>
          </cell>
          <cell r="L1941">
            <v>1</v>
          </cell>
          <cell r="M1941">
            <v>1</v>
          </cell>
          <cell r="N1941">
            <v>4959315</v>
          </cell>
        </row>
        <row r="1942">
          <cell r="A1942">
            <v>2003</v>
          </cell>
          <cell r="B1942">
            <v>5</v>
          </cell>
          <cell r="C1942" t="str">
            <v>C00</v>
          </cell>
          <cell r="D1942">
            <v>1</v>
          </cell>
          <cell r="E1942">
            <v>1</v>
          </cell>
          <cell r="F1942">
            <v>5</v>
          </cell>
          <cell r="G1942">
            <v>5300</v>
          </cell>
          <cell r="H1942">
            <v>1</v>
          </cell>
          <cell r="I1942" t="str">
            <v>P</v>
          </cell>
          <cell r="J1942">
            <v>52</v>
          </cell>
          <cell r="K1942">
            <v>1511</v>
          </cell>
          <cell r="L1942">
            <v>1</v>
          </cell>
          <cell r="M1942">
            <v>1</v>
          </cell>
          <cell r="N1942">
            <v>88800</v>
          </cell>
        </row>
        <row r="1943">
          <cell r="A1943">
            <v>2003</v>
          </cell>
          <cell r="B1943">
            <v>5</v>
          </cell>
          <cell r="C1943" t="str">
            <v>C00</v>
          </cell>
          <cell r="D1943">
            <v>1</v>
          </cell>
          <cell r="E1943">
            <v>1</v>
          </cell>
          <cell r="F1943">
            <v>5</v>
          </cell>
          <cell r="G1943">
            <v>5300</v>
          </cell>
          <cell r="H1943">
            <v>1</v>
          </cell>
          <cell r="I1943" t="str">
            <v>P</v>
          </cell>
          <cell r="J1943">
            <v>52</v>
          </cell>
          <cell r="K1943">
            <v>1601</v>
          </cell>
          <cell r="L1943">
            <v>1</v>
          </cell>
          <cell r="M1943">
            <v>1</v>
          </cell>
          <cell r="N1943">
            <v>149083</v>
          </cell>
        </row>
        <row r="1944">
          <cell r="A1944">
            <v>2003</v>
          </cell>
          <cell r="B1944">
            <v>5</v>
          </cell>
          <cell r="C1944" t="str">
            <v>C00</v>
          </cell>
          <cell r="D1944">
            <v>1</v>
          </cell>
          <cell r="E1944">
            <v>1</v>
          </cell>
          <cell r="F1944">
            <v>5</v>
          </cell>
          <cell r="G1944">
            <v>5300</v>
          </cell>
          <cell r="H1944">
            <v>1</v>
          </cell>
          <cell r="I1944" t="str">
            <v>P</v>
          </cell>
          <cell r="J1944">
            <v>52</v>
          </cell>
          <cell r="K1944">
            <v>3800</v>
          </cell>
          <cell r="L1944">
            <v>1</v>
          </cell>
          <cell r="M1944">
            <v>1</v>
          </cell>
          <cell r="N1944">
            <v>5000000</v>
          </cell>
        </row>
        <row r="1945">
          <cell r="A1945">
            <v>2003</v>
          </cell>
          <cell r="B1945">
            <v>5</v>
          </cell>
          <cell r="C1945" t="str">
            <v>D00</v>
          </cell>
          <cell r="D1945">
            <v>1</v>
          </cell>
          <cell r="E1945">
            <v>1</v>
          </cell>
          <cell r="F1945">
            <v>5</v>
          </cell>
          <cell r="G1945">
            <v>5300</v>
          </cell>
          <cell r="H1945">
            <v>2</v>
          </cell>
          <cell r="I1945" t="str">
            <v>P</v>
          </cell>
          <cell r="J1945">
            <v>53</v>
          </cell>
          <cell r="K1945">
            <v>1103</v>
          </cell>
          <cell r="L1945">
            <v>1</v>
          </cell>
          <cell r="M1945">
            <v>1</v>
          </cell>
          <cell r="N1945">
            <v>207817</v>
          </cell>
        </row>
        <row r="1946">
          <cell r="A1946">
            <v>2003</v>
          </cell>
          <cell r="B1946">
            <v>5</v>
          </cell>
          <cell r="C1946" t="str">
            <v>D00</v>
          </cell>
          <cell r="D1946">
            <v>1</v>
          </cell>
          <cell r="E1946">
            <v>1</v>
          </cell>
          <cell r="F1946">
            <v>5</v>
          </cell>
          <cell r="G1946">
            <v>5300</v>
          </cell>
          <cell r="H1946">
            <v>2</v>
          </cell>
          <cell r="I1946" t="str">
            <v>P</v>
          </cell>
          <cell r="J1946">
            <v>53</v>
          </cell>
          <cell r="K1946">
            <v>1305</v>
          </cell>
          <cell r="L1946">
            <v>1</v>
          </cell>
          <cell r="M1946">
            <v>1</v>
          </cell>
          <cell r="N1946">
            <v>5772</v>
          </cell>
        </row>
        <row r="1947">
          <cell r="A1947">
            <v>2003</v>
          </cell>
          <cell r="B1947">
            <v>5</v>
          </cell>
          <cell r="C1947" t="str">
            <v>D00</v>
          </cell>
          <cell r="D1947">
            <v>1</v>
          </cell>
          <cell r="E1947">
            <v>1</v>
          </cell>
          <cell r="F1947">
            <v>5</v>
          </cell>
          <cell r="G1947">
            <v>5300</v>
          </cell>
          <cell r="H1947">
            <v>2</v>
          </cell>
          <cell r="I1947" t="str">
            <v>P</v>
          </cell>
          <cell r="J1947">
            <v>53</v>
          </cell>
          <cell r="K1947">
            <v>1306</v>
          </cell>
          <cell r="L1947">
            <v>1</v>
          </cell>
          <cell r="M1947">
            <v>1</v>
          </cell>
          <cell r="N1947">
            <v>23090</v>
          </cell>
        </row>
        <row r="1948">
          <cell r="A1948">
            <v>2003</v>
          </cell>
          <cell r="B1948">
            <v>5</v>
          </cell>
          <cell r="C1948" t="str">
            <v>D00</v>
          </cell>
          <cell r="D1948">
            <v>1</v>
          </cell>
          <cell r="E1948">
            <v>1</v>
          </cell>
          <cell r="F1948">
            <v>5</v>
          </cell>
          <cell r="G1948">
            <v>5300</v>
          </cell>
          <cell r="H1948">
            <v>2</v>
          </cell>
          <cell r="I1948" t="str">
            <v>P</v>
          </cell>
          <cell r="J1948">
            <v>53</v>
          </cell>
          <cell r="K1948">
            <v>1401</v>
          </cell>
          <cell r="L1948">
            <v>1</v>
          </cell>
          <cell r="M1948">
            <v>1</v>
          </cell>
          <cell r="N1948">
            <v>26496</v>
          </cell>
        </row>
        <row r="1949">
          <cell r="A1949">
            <v>2003</v>
          </cell>
          <cell r="B1949">
            <v>5</v>
          </cell>
          <cell r="C1949" t="str">
            <v>D00</v>
          </cell>
          <cell r="D1949">
            <v>1</v>
          </cell>
          <cell r="E1949">
            <v>1</v>
          </cell>
          <cell r="F1949">
            <v>5</v>
          </cell>
          <cell r="G1949">
            <v>5300</v>
          </cell>
          <cell r="H1949">
            <v>2</v>
          </cell>
          <cell r="I1949" t="str">
            <v>P</v>
          </cell>
          <cell r="J1949">
            <v>53</v>
          </cell>
          <cell r="K1949">
            <v>1403</v>
          </cell>
          <cell r="L1949">
            <v>1</v>
          </cell>
          <cell r="M1949">
            <v>1</v>
          </cell>
          <cell r="N1949">
            <v>10390</v>
          </cell>
        </row>
        <row r="1950">
          <cell r="A1950">
            <v>2003</v>
          </cell>
          <cell r="B1950">
            <v>5</v>
          </cell>
          <cell r="C1950" t="str">
            <v>D00</v>
          </cell>
          <cell r="D1950">
            <v>1</v>
          </cell>
          <cell r="E1950">
            <v>1</v>
          </cell>
          <cell r="F1950">
            <v>5</v>
          </cell>
          <cell r="G1950">
            <v>5300</v>
          </cell>
          <cell r="H1950">
            <v>2</v>
          </cell>
          <cell r="I1950" t="str">
            <v>P</v>
          </cell>
          <cell r="J1950">
            <v>53</v>
          </cell>
          <cell r="K1950">
            <v>1404</v>
          </cell>
          <cell r="L1950">
            <v>1</v>
          </cell>
          <cell r="M1950">
            <v>1</v>
          </cell>
          <cell r="N1950">
            <v>34447</v>
          </cell>
        </row>
        <row r="1951">
          <cell r="A1951">
            <v>2003</v>
          </cell>
          <cell r="B1951">
            <v>5</v>
          </cell>
          <cell r="C1951" t="str">
            <v>D00</v>
          </cell>
          <cell r="D1951">
            <v>1</v>
          </cell>
          <cell r="E1951">
            <v>1</v>
          </cell>
          <cell r="F1951">
            <v>5</v>
          </cell>
          <cell r="G1951">
            <v>5300</v>
          </cell>
          <cell r="H1951">
            <v>2</v>
          </cell>
          <cell r="I1951" t="str">
            <v>P</v>
          </cell>
          <cell r="J1951">
            <v>53</v>
          </cell>
          <cell r="K1951">
            <v>1406</v>
          </cell>
          <cell r="L1951">
            <v>1</v>
          </cell>
          <cell r="M1951">
            <v>1</v>
          </cell>
          <cell r="N1951">
            <v>3099</v>
          </cell>
        </row>
        <row r="1952">
          <cell r="A1952">
            <v>2003</v>
          </cell>
          <cell r="B1952">
            <v>5</v>
          </cell>
          <cell r="C1952" t="str">
            <v>D00</v>
          </cell>
          <cell r="D1952">
            <v>1</v>
          </cell>
          <cell r="E1952">
            <v>1</v>
          </cell>
          <cell r="F1952">
            <v>5</v>
          </cell>
          <cell r="G1952">
            <v>5300</v>
          </cell>
          <cell r="H1952">
            <v>2</v>
          </cell>
          <cell r="I1952" t="str">
            <v>P</v>
          </cell>
          <cell r="J1952">
            <v>53</v>
          </cell>
          <cell r="K1952">
            <v>1407</v>
          </cell>
          <cell r="L1952">
            <v>1</v>
          </cell>
          <cell r="M1952">
            <v>1</v>
          </cell>
          <cell r="N1952">
            <v>202634</v>
          </cell>
        </row>
        <row r="1953">
          <cell r="A1953">
            <v>2003</v>
          </cell>
          <cell r="B1953">
            <v>5</v>
          </cell>
          <cell r="C1953" t="str">
            <v>D00</v>
          </cell>
          <cell r="D1953">
            <v>1</v>
          </cell>
          <cell r="E1953">
            <v>1</v>
          </cell>
          <cell r="F1953">
            <v>5</v>
          </cell>
          <cell r="G1953">
            <v>5300</v>
          </cell>
          <cell r="H1953">
            <v>2</v>
          </cell>
          <cell r="I1953" t="str">
            <v>P</v>
          </cell>
          <cell r="J1953">
            <v>53</v>
          </cell>
          <cell r="K1953">
            <v>1408</v>
          </cell>
          <cell r="L1953">
            <v>1</v>
          </cell>
          <cell r="M1953">
            <v>1</v>
          </cell>
          <cell r="N1953">
            <v>161</v>
          </cell>
        </row>
        <row r="1954">
          <cell r="A1954">
            <v>2003</v>
          </cell>
          <cell r="B1954">
            <v>5</v>
          </cell>
          <cell r="C1954" t="str">
            <v>D00</v>
          </cell>
          <cell r="D1954">
            <v>1</v>
          </cell>
          <cell r="E1954">
            <v>1</v>
          </cell>
          <cell r="F1954">
            <v>5</v>
          </cell>
          <cell r="G1954">
            <v>5300</v>
          </cell>
          <cell r="H1954">
            <v>2</v>
          </cell>
          <cell r="I1954" t="str">
            <v>P</v>
          </cell>
          <cell r="J1954">
            <v>53</v>
          </cell>
          <cell r="K1954">
            <v>1507</v>
          </cell>
          <cell r="L1954">
            <v>1</v>
          </cell>
          <cell r="M1954">
            <v>1</v>
          </cell>
          <cell r="N1954">
            <v>924</v>
          </cell>
        </row>
        <row r="1955">
          <cell r="A1955">
            <v>2003</v>
          </cell>
          <cell r="B1955">
            <v>5</v>
          </cell>
          <cell r="C1955" t="str">
            <v>D00</v>
          </cell>
          <cell r="D1955">
            <v>1</v>
          </cell>
          <cell r="E1955">
            <v>1</v>
          </cell>
          <cell r="F1955">
            <v>5</v>
          </cell>
          <cell r="G1955">
            <v>5300</v>
          </cell>
          <cell r="H1955">
            <v>2</v>
          </cell>
          <cell r="I1955" t="str">
            <v>P</v>
          </cell>
          <cell r="J1955">
            <v>53</v>
          </cell>
          <cell r="K1955">
            <v>1508</v>
          </cell>
          <cell r="L1955">
            <v>1</v>
          </cell>
          <cell r="M1955">
            <v>1</v>
          </cell>
          <cell r="N1955">
            <v>4156</v>
          </cell>
        </row>
        <row r="1956">
          <cell r="A1956">
            <v>2003</v>
          </cell>
          <cell r="B1956">
            <v>5</v>
          </cell>
          <cell r="C1956" t="str">
            <v>D00</v>
          </cell>
          <cell r="D1956">
            <v>1</v>
          </cell>
          <cell r="E1956">
            <v>1</v>
          </cell>
          <cell r="F1956">
            <v>5</v>
          </cell>
          <cell r="G1956">
            <v>5300</v>
          </cell>
          <cell r="H1956">
            <v>2</v>
          </cell>
          <cell r="I1956" t="str">
            <v>P</v>
          </cell>
          <cell r="J1956">
            <v>53</v>
          </cell>
          <cell r="K1956">
            <v>1509</v>
          </cell>
          <cell r="L1956">
            <v>1</v>
          </cell>
          <cell r="M1956">
            <v>1</v>
          </cell>
          <cell r="N1956">
            <v>1818524</v>
          </cell>
        </row>
        <row r="1957">
          <cell r="A1957">
            <v>2003</v>
          </cell>
          <cell r="B1957">
            <v>5</v>
          </cell>
          <cell r="C1957" t="str">
            <v>D00</v>
          </cell>
          <cell r="D1957">
            <v>1</v>
          </cell>
          <cell r="E1957">
            <v>1</v>
          </cell>
          <cell r="F1957">
            <v>5</v>
          </cell>
          <cell r="G1957">
            <v>5300</v>
          </cell>
          <cell r="H1957">
            <v>2</v>
          </cell>
          <cell r="I1957" t="str">
            <v>P</v>
          </cell>
          <cell r="J1957">
            <v>53</v>
          </cell>
          <cell r="K1957">
            <v>1601</v>
          </cell>
          <cell r="L1957">
            <v>1</v>
          </cell>
          <cell r="M1957">
            <v>1</v>
          </cell>
          <cell r="N1957">
            <v>41122</v>
          </cell>
        </row>
        <row r="1958">
          <cell r="A1958">
            <v>2003</v>
          </cell>
          <cell r="B1958">
            <v>5</v>
          </cell>
          <cell r="C1958" t="str">
            <v>D00</v>
          </cell>
          <cell r="D1958">
            <v>1</v>
          </cell>
          <cell r="E1958">
            <v>1</v>
          </cell>
          <cell r="F1958">
            <v>5</v>
          </cell>
          <cell r="G1958">
            <v>5300</v>
          </cell>
          <cell r="H1958">
            <v>2</v>
          </cell>
          <cell r="I1958" t="str">
            <v>P</v>
          </cell>
          <cell r="J1958">
            <v>53</v>
          </cell>
          <cell r="K1958">
            <v>7500</v>
          </cell>
          <cell r="L1958">
            <v>1</v>
          </cell>
          <cell r="M1958">
            <v>1</v>
          </cell>
          <cell r="N1958">
            <v>17450000</v>
          </cell>
        </row>
        <row r="1959">
          <cell r="A1959">
            <v>2003</v>
          </cell>
          <cell r="B1959">
            <v>5</v>
          </cell>
          <cell r="C1959" t="str">
            <v>D00</v>
          </cell>
          <cell r="D1959">
            <v>1</v>
          </cell>
          <cell r="E1959">
            <v>1</v>
          </cell>
          <cell r="F1959">
            <v>5</v>
          </cell>
          <cell r="G1959">
            <v>5300</v>
          </cell>
          <cell r="H1959">
            <v>2</v>
          </cell>
          <cell r="I1959" t="str">
            <v>P</v>
          </cell>
          <cell r="J1959">
            <v>54</v>
          </cell>
          <cell r="K1959">
            <v>1103</v>
          </cell>
          <cell r="L1959">
            <v>1</v>
          </cell>
          <cell r="M1959">
            <v>1</v>
          </cell>
          <cell r="N1959">
            <v>116272</v>
          </cell>
        </row>
        <row r="1960">
          <cell r="A1960">
            <v>2003</v>
          </cell>
          <cell r="B1960">
            <v>5</v>
          </cell>
          <cell r="C1960" t="str">
            <v>D00</v>
          </cell>
          <cell r="D1960">
            <v>1</v>
          </cell>
          <cell r="E1960">
            <v>1</v>
          </cell>
          <cell r="F1960">
            <v>5</v>
          </cell>
          <cell r="G1960">
            <v>5300</v>
          </cell>
          <cell r="H1960">
            <v>2</v>
          </cell>
          <cell r="I1960" t="str">
            <v>P</v>
          </cell>
          <cell r="J1960">
            <v>54</v>
          </cell>
          <cell r="K1960">
            <v>1305</v>
          </cell>
          <cell r="L1960">
            <v>1</v>
          </cell>
          <cell r="M1960">
            <v>1</v>
          </cell>
          <cell r="N1960">
            <v>3229</v>
          </cell>
        </row>
        <row r="1961">
          <cell r="A1961">
            <v>2003</v>
          </cell>
          <cell r="B1961">
            <v>5</v>
          </cell>
          <cell r="C1961" t="str">
            <v>D00</v>
          </cell>
          <cell r="D1961">
            <v>1</v>
          </cell>
          <cell r="E1961">
            <v>1</v>
          </cell>
          <cell r="F1961">
            <v>5</v>
          </cell>
          <cell r="G1961">
            <v>5300</v>
          </cell>
          <cell r="H1961">
            <v>2</v>
          </cell>
          <cell r="I1961" t="str">
            <v>P</v>
          </cell>
          <cell r="J1961">
            <v>54</v>
          </cell>
          <cell r="K1961">
            <v>1306</v>
          </cell>
          <cell r="L1961">
            <v>1</v>
          </cell>
          <cell r="M1961">
            <v>1</v>
          </cell>
          <cell r="N1961">
            <v>12919</v>
          </cell>
        </row>
        <row r="1962">
          <cell r="A1962">
            <v>2003</v>
          </cell>
          <cell r="B1962">
            <v>5</v>
          </cell>
          <cell r="C1962" t="str">
            <v>D00</v>
          </cell>
          <cell r="D1962">
            <v>1</v>
          </cell>
          <cell r="E1962">
            <v>1</v>
          </cell>
          <cell r="F1962">
            <v>5</v>
          </cell>
          <cell r="G1962">
            <v>5300</v>
          </cell>
          <cell r="H1962">
            <v>2</v>
          </cell>
          <cell r="I1962" t="str">
            <v>P</v>
          </cell>
          <cell r="J1962">
            <v>54</v>
          </cell>
          <cell r="K1962">
            <v>1401</v>
          </cell>
          <cell r="L1962">
            <v>1</v>
          </cell>
          <cell r="M1962">
            <v>1</v>
          </cell>
          <cell r="N1962">
            <v>14824</v>
          </cell>
        </row>
        <row r="1963">
          <cell r="A1963">
            <v>2003</v>
          </cell>
          <cell r="B1963">
            <v>5</v>
          </cell>
          <cell r="C1963" t="str">
            <v>D00</v>
          </cell>
          <cell r="D1963">
            <v>1</v>
          </cell>
          <cell r="E1963">
            <v>1</v>
          </cell>
          <cell r="F1963">
            <v>5</v>
          </cell>
          <cell r="G1963">
            <v>5300</v>
          </cell>
          <cell r="H1963">
            <v>2</v>
          </cell>
          <cell r="I1963" t="str">
            <v>P</v>
          </cell>
          <cell r="J1963">
            <v>54</v>
          </cell>
          <cell r="K1963">
            <v>1403</v>
          </cell>
          <cell r="L1963">
            <v>1</v>
          </cell>
          <cell r="M1963">
            <v>1</v>
          </cell>
          <cell r="N1963">
            <v>5813</v>
          </cell>
        </row>
        <row r="1964">
          <cell r="A1964">
            <v>2003</v>
          </cell>
          <cell r="B1964">
            <v>5</v>
          </cell>
          <cell r="C1964" t="str">
            <v>D00</v>
          </cell>
          <cell r="D1964">
            <v>1</v>
          </cell>
          <cell r="E1964">
            <v>1</v>
          </cell>
          <cell r="F1964">
            <v>5</v>
          </cell>
          <cell r="G1964">
            <v>5300</v>
          </cell>
          <cell r="H1964">
            <v>2</v>
          </cell>
          <cell r="I1964" t="str">
            <v>P</v>
          </cell>
          <cell r="J1964">
            <v>54</v>
          </cell>
          <cell r="K1964">
            <v>1404</v>
          </cell>
          <cell r="L1964">
            <v>1</v>
          </cell>
          <cell r="M1964">
            <v>1</v>
          </cell>
          <cell r="N1964">
            <v>13160</v>
          </cell>
        </row>
        <row r="1965">
          <cell r="A1965">
            <v>2003</v>
          </cell>
          <cell r="B1965">
            <v>5</v>
          </cell>
          <cell r="C1965" t="str">
            <v>D00</v>
          </cell>
          <cell r="D1965">
            <v>1</v>
          </cell>
          <cell r="E1965">
            <v>1</v>
          </cell>
          <cell r="F1965">
            <v>5</v>
          </cell>
          <cell r="G1965">
            <v>5300</v>
          </cell>
          <cell r="H1965">
            <v>2</v>
          </cell>
          <cell r="I1965" t="str">
            <v>P</v>
          </cell>
          <cell r="J1965">
            <v>54</v>
          </cell>
          <cell r="K1965">
            <v>1406</v>
          </cell>
          <cell r="L1965">
            <v>1</v>
          </cell>
          <cell r="M1965">
            <v>1</v>
          </cell>
          <cell r="N1965">
            <v>2967</v>
          </cell>
        </row>
        <row r="1966">
          <cell r="A1966">
            <v>2003</v>
          </cell>
          <cell r="B1966">
            <v>5</v>
          </cell>
          <cell r="C1966" t="str">
            <v>D00</v>
          </cell>
          <cell r="D1966">
            <v>1</v>
          </cell>
          <cell r="E1966">
            <v>1</v>
          </cell>
          <cell r="F1966">
            <v>5</v>
          </cell>
          <cell r="G1966">
            <v>5300</v>
          </cell>
          <cell r="H1966">
            <v>2</v>
          </cell>
          <cell r="I1966" t="str">
            <v>P</v>
          </cell>
          <cell r="J1966">
            <v>54</v>
          </cell>
          <cell r="K1966">
            <v>1407</v>
          </cell>
          <cell r="L1966">
            <v>1</v>
          </cell>
          <cell r="M1966">
            <v>1</v>
          </cell>
          <cell r="N1966">
            <v>77412</v>
          </cell>
        </row>
        <row r="1967">
          <cell r="A1967">
            <v>2003</v>
          </cell>
          <cell r="B1967">
            <v>5</v>
          </cell>
          <cell r="C1967" t="str">
            <v>D00</v>
          </cell>
          <cell r="D1967">
            <v>1</v>
          </cell>
          <cell r="E1967">
            <v>1</v>
          </cell>
          <cell r="F1967">
            <v>5</v>
          </cell>
          <cell r="G1967">
            <v>5300</v>
          </cell>
          <cell r="H1967">
            <v>2</v>
          </cell>
          <cell r="I1967" t="str">
            <v>P</v>
          </cell>
          <cell r="J1967">
            <v>54</v>
          </cell>
          <cell r="K1967">
            <v>1408</v>
          </cell>
          <cell r="L1967">
            <v>1</v>
          </cell>
          <cell r="M1967">
            <v>1</v>
          </cell>
          <cell r="N1967">
            <v>161</v>
          </cell>
        </row>
        <row r="1968">
          <cell r="A1968">
            <v>2003</v>
          </cell>
          <cell r="B1968">
            <v>5</v>
          </cell>
          <cell r="C1968" t="str">
            <v>D00</v>
          </cell>
          <cell r="D1968">
            <v>1</v>
          </cell>
          <cell r="E1968">
            <v>1</v>
          </cell>
          <cell r="F1968">
            <v>5</v>
          </cell>
          <cell r="G1968">
            <v>5300</v>
          </cell>
          <cell r="H1968">
            <v>2</v>
          </cell>
          <cell r="I1968" t="str">
            <v>P</v>
          </cell>
          <cell r="J1968">
            <v>54</v>
          </cell>
          <cell r="K1968">
            <v>1507</v>
          </cell>
          <cell r="L1968">
            <v>1</v>
          </cell>
          <cell r="M1968">
            <v>1</v>
          </cell>
          <cell r="N1968">
            <v>924</v>
          </cell>
        </row>
        <row r="1969">
          <cell r="A1969">
            <v>2003</v>
          </cell>
          <cell r="B1969">
            <v>5</v>
          </cell>
          <cell r="C1969" t="str">
            <v>D00</v>
          </cell>
          <cell r="D1969">
            <v>1</v>
          </cell>
          <cell r="E1969">
            <v>1</v>
          </cell>
          <cell r="F1969">
            <v>5</v>
          </cell>
          <cell r="G1969">
            <v>5300</v>
          </cell>
          <cell r="H1969">
            <v>2</v>
          </cell>
          <cell r="I1969" t="str">
            <v>P</v>
          </cell>
          <cell r="J1969">
            <v>54</v>
          </cell>
          <cell r="K1969">
            <v>1508</v>
          </cell>
          <cell r="L1969">
            <v>1</v>
          </cell>
          <cell r="M1969">
            <v>1</v>
          </cell>
          <cell r="N1969">
            <v>2325</v>
          </cell>
        </row>
        <row r="1970">
          <cell r="A1970">
            <v>2003</v>
          </cell>
          <cell r="B1970">
            <v>5</v>
          </cell>
          <cell r="C1970" t="str">
            <v>D00</v>
          </cell>
          <cell r="D1970">
            <v>1</v>
          </cell>
          <cell r="E1970">
            <v>1</v>
          </cell>
          <cell r="F1970">
            <v>5</v>
          </cell>
          <cell r="G1970">
            <v>5300</v>
          </cell>
          <cell r="H1970">
            <v>2</v>
          </cell>
          <cell r="I1970" t="str">
            <v>P</v>
          </cell>
          <cell r="J1970">
            <v>54</v>
          </cell>
          <cell r="K1970">
            <v>1509</v>
          </cell>
          <cell r="L1970">
            <v>1</v>
          </cell>
          <cell r="M1970">
            <v>1</v>
          </cell>
          <cell r="N1970">
            <v>657847</v>
          </cell>
        </row>
        <row r="1971">
          <cell r="A1971">
            <v>2003</v>
          </cell>
          <cell r="B1971">
            <v>5</v>
          </cell>
          <cell r="C1971" t="str">
            <v>D00</v>
          </cell>
          <cell r="D1971">
            <v>1</v>
          </cell>
          <cell r="E1971">
            <v>1</v>
          </cell>
          <cell r="F1971">
            <v>5</v>
          </cell>
          <cell r="G1971">
            <v>5300</v>
          </cell>
          <cell r="H1971">
            <v>2</v>
          </cell>
          <cell r="I1971" t="str">
            <v>P</v>
          </cell>
          <cell r="J1971">
            <v>54</v>
          </cell>
          <cell r="K1971">
            <v>1601</v>
          </cell>
          <cell r="L1971">
            <v>1</v>
          </cell>
          <cell r="M1971">
            <v>1</v>
          </cell>
          <cell r="N1971">
            <v>15823</v>
          </cell>
        </row>
        <row r="1972">
          <cell r="A1972">
            <v>2003</v>
          </cell>
          <cell r="B1972">
            <v>5</v>
          </cell>
          <cell r="C1972" t="str">
            <v>D00</v>
          </cell>
          <cell r="D1972">
            <v>1</v>
          </cell>
          <cell r="E1972">
            <v>1</v>
          </cell>
          <cell r="F1972">
            <v>5</v>
          </cell>
          <cell r="G1972">
            <v>5300</v>
          </cell>
          <cell r="H1972">
            <v>2</v>
          </cell>
          <cell r="I1972" t="str">
            <v>P</v>
          </cell>
          <cell r="J1972">
            <v>66</v>
          </cell>
          <cell r="K1972">
            <v>1103</v>
          </cell>
          <cell r="L1972">
            <v>1</v>
          </cell>
          <cell r="M1972">
            <v>1</v>
          </cell>
          <cell r="N1972">
            <v>96154</v>
          </cell>
        </row>
        <row r="1973">
          <cell r="A1973">
            <v>2003</v>
          </cell>
          <cell r="B1973">
            <v>5</v>
          </cell>
          <cell r="C1973" t="str">
            <v>D00</v>
          </cell>
          <cell r="D1973">
            <v>1</v>
          </cell>
          <cell r="E1973">
            <v>1</v>
          </cell>
          <cell r="F1973">
            <v>5</v>
          </cell>
          <cell r="G1973">
            <v>5300</v>
          </cell>
          <cell r="H1973">
            <v>2</v>
          </cell>
          <cell r="I1973" t="str">
            <v>P</v>
          </cell>
          <cell r="J1973">
            <v>66</v>
          </cell>
          <cell r="K1973">
            <v>1305</v>
          </cell>
          <cell r="L1973">
            <v>1</v>
          </cell>
          <cell r="M1973">
            <v>1</v>
          </cell>
          <cell r="N1973">
            <v>2670</v>
          </cell>
        </row>
        <row r="1974">
          <cell r="A1974">
            <v>2003</v>
          </cell>
          <cell r="B1974">
            <v>5</v>
          </cell>
          <cell r="C1974" t="str">
            <v>D00</v>
          </cell>
          <cell r="D1974">
            <v>1</v>
          </cell>
          <cell r="E1974">
            <v>1</v>
          </cell>
          <cell r="F1974">
            <v>5</v>
          </cell>
          <cell r="G1974">
            <v>5300</v>
          </cell>
          <cell r="H1974">
            <v>2</v>
          </cell>
          <cell r="I1974" t="str">
            <v>P</v>
          </cell>
          <cell r="J1974">
            <v>66</v>
          </cell>
          <cell r="K1974">
            <v>1306</v>
          </cell>
          <cell r="L1974">
            <v>1</v>
          </cell>
          <cell r="M1974">
            <v>1</v>
          </cell>
          <cell r="N1974">
            <v>10683</v>
          </cell>
        </row>
        <row r="1975">
          <cell r="A1975">
            <v>2003</v>
          </cell>
          <cell r="B1975">
            <v>5</v>
          </cell>
          <cell r="C1975" t="str">
            <v>D00</v>
          </cell>
          <cell r="D1975">
            <v>1</v>
          </cell>
          <cell r="E1975">
            <v>1</v>
          </cell>
          <cell r="F1975">
            <v>5</v>
          </cell>
          <cell r="G1975">
            <v>5300</v>
          </cell>
          <cell r="H1975">
            <v>2</v>
          </cell>
          <cell r="I1975" t="str">
            <v>P</v>
          </cell>
          <cell r="J1975">
            <v>66</v>
          </cell>
          <cell r="K1975">
            <v>1401</v>
          </cell>
          <cell r="L1975">
            <v>1</v>
          </cell>
          <cell r="M1975">
            <v>1</v>
          </cell>
          <cell r="N1975">
            <v>12259</v>
          </cell>
        </row>
        <row r="1976">
          <cell r="A1976">
            <v>2003</v>
          </cell>
          <cell r="B1976">
            <v>5</v>
          </cell>
          <cell r="C1976" t="str">
            <v>D00</v>
          </cell>
          <cell r="D1976">
            <v>1</v>
          </cell>
          <cell r="E1976">
            <v>1</v>
          </cell>
          <cell r="F1976">
            <v>5</v>
          </cell>
          <cell r="G1976">
            <v>5300</v>
          </cell>
          <cell r="H1976">
            <v>2</v>
          </cell>
          <cell r="I1976" t="str">
            <v>P</v>
          </cell>
          <cell r="J1976">
            <v>66</v>
          </cell>
          <cell r="K1976">
            <v>1403</v>
          </cell>
          <cell r="L1976">
            <v>1</v>
          </cell>
          <cell r="M1976">
            <v>1</v>
          </cell>
          <cell r="N1976">
            <v>4807</v>
          </cell>
        </row>
        <row r="1977">
          <cell r="A1977">
            <v>2003</v>
          </cell>
          <cell r="B1977">
            <v>5</v>
          </cell>
          <cell r="C1977" t="str">
            <v>D00</v>
          </cell>
          <cell r="D1977">
            <v>1</v>
          </cell>
          <cell r="E1977">
            <v>1</v>
          </cell>
          <cell r="F1977">
            <v>5</v>
          </cell>
          <cell r="G1977">
            <v>5300</v>
          </cell>
          <cell r="H1977">
            <v>2</v>
          </cell>
          <cell r="I1977" t="str">
            <v>P</v>
          </cell>
          <cell r="J1977">
            <v>66</v>
          </cell>
          <cell r="K1977">
            <v>1404</v>
          </cell>
          <cell r="L1977">
            <v>1</v>
          </cell>
          <cell r="M1977">
            <v>1</v>
          </cell>
          <cell r="N1977">
            <v>9613</v>
          </cell>
        </row>
        <row r="1978">
          <cell r="A1978">
            <v>2003</v>
          </cell>
          <cell r="B1978">
            <v>5</v>
          </cell>
          <cell r="C1978" t="str">
            <v>D00</v>
          </cell>
          <cell r="D1978">
            <v>1</v>
          </cell>
          <cell r="E1978">
            <v>1</v>
          </cell>
          <cell r="F1978">
            <v>5</v>
          </cell>
          <cell r="G1978">
            <v>5300</v>
          </cell>
          <cell r="H1978">
            <v>2</v>
          </cell>
          <cell r="I1978" t="str">
            <v>P</v>
          </cell>
          <cell r="J1978">
            <v>66</v>
          </cell>
          <cell r="K1978">
            <v>1406</v>
          </cell>
          <cell r="L1978">
            <v>1</v>
          </cell>
          <cell r="M1978">
            <v>1</v>
          </cell>
          <cell r="N1978">
            <v>2967</v>
          </cell>
        </row>
        <row r="1979">
          <cell r="A1979">
            <v>2003</v>
          </cell>
          <cell r="B1979">
            <v>5</v>
          </cell>
          <cell r="C1979" t="str">
            <v>D00</v>
          </cell>
          <cell r="D1979">
            <v>1</v>
          </cell>
          <cell r="E1979">
            <v>1</v>
          </cell>
          <cell r="F1979">
            <v>5</v>
          </cell>
          <cell r="G1979">
            <v>5300</v>
          </cell>
          <cell r="H1979">
            <v>2</v>
          </cell>
          <cell r="I1979" t="str">
            <v>P</v>
          </cell>
          <cell r="J1979">
            <v>66</v>
          </cell>
          <cell r="K1979">
            <v>1407</v>
          </cell>
          <cell r="L1979">
            <v>1</v>
          </cell>
          <cell r="M1979">
            <v>1</v>
          </cell>
          <cell r="N1979">
            <v>56550</v>
          </cell>
        </row>
        <row r="1980">
          <cell r="A1980">
            <v>2003</v>
          </cell>
          <cell r="B1980">
            <v>5</v>
          </cell>
          <cell r="C1980" t="str">
            <v>D00</v>
          </cell>
          <cell r="D1980">
            <v>1</v>
          </cell>
          <cell r="E1980">
            <v>1</v>
          </cell>
          <cell r="F1980">
            <v>5</v>
          </cell>
          <cell r="G1980">
            <v>5300</v>
          </cell>
          <cell r="H1980">
            <v>2</v>
          </cell>
          <cell r="I1980" t="str">
            <v>P</v>
          </cell>
          <cell r="J1980">
            <v>66</v>
          </cell>
          <cell r="K1980">
            <v>1408</v>
          </cell>
          <cell r="L1980">
            <v>1</v>
          </cell>
          <cell r="M1980">
            <v>1</v>
          </cell>
          <cell r="N1980">
            <v>161</v>
          </cell>
        </row>
        <row r="1981">
          <cell r="A1981">
            <v>2003</v>
          </cell>
          <cell r="B1981">
            <v>5</v>
          </cell>
          <cell r="C1981" t="str">
            <v>D00</v>
          </cell>
          <cell r="D1981">
            <v>1</v>
          </cell>
          <cell r="E1981">
            <v>1</v>
          </cell>
          <cell r="F1981">
            <v>5</v>
          </cell>
          <cell r="G1981">
            <v>5300</v>
          </cell>
          <cell r="H1981">
            <v>2</v>
          </cell>
          <cell r="I1981" t="str">
            <v>P</v>
          </cell>
          <cell r="J1981">
            <v>66</v>
          </cell>
          <cell r="K1981">
            <v>1507</v>
          </cell>
          <cell r="L1981">
            <v>1</v>
          </cell>
          <cell r="M1981">
            <v>1</v>
          </cell>
          <cell r="N1981">
            <v>924</v>
          </cell>
        </row>
        <row r="1982">
          <cell r="A1982">
            <v>2003</v>
          </cell>
          <cell r="B1982">
            <v>5</v>
          </cell>
          <cell r="C1982" t="str">
            <v>D00</v>
          </cell>
          <cell r="D1982">
            <v>1</v>
          </cell>
          <cell r="E1982">
            <v>1</v>
          </cell>
          <cell r="F1982">
            <v>5</v>
          </cell>
          <cell r="G1982">
            <v>5300</v>
          </cell>
          <cell r="H1982">
            <v>2</v>
          </cell>
          <cell r="I1982" t="str">
            <v>P</v>
          </cell>
          <cell r="J1982">
            <v>66</v>
          </cell>
          <cell r="K1982">
            <v>1508</v>
          </cell>
          <cell r="L1982">
            <v>1</v>
          </cell>
          <cell r="M1982">
            <v>1</v>
          </cell>
          <cell r="N1982">
            <v>1923</v>
          </cell>
        </row>
        <row r="1983">
          <cell r="A1983">
            <v>2003</v>
          </cell>
          <cell r="B1983">
            <v>5</v>
          </cell>
          <cell r="C1983" t="str">
            <v>D00</v>
          </cell>
          <cell r="D1983">
            <v>1</v>
          </cell>
          <cell r="E1983">
            <v>1</v>
          </cell>
          <cell r="F1983">
            <v>5</v>
          </cell>
          <cell r="G1983">
            <v>5300</v>
          </cell>
          <cell r="H1983">
            <v>2</v>
          </cell>
          <cell r="I1983" t="str">
            <v>P</v>
          </cell>
          <cell r="J1983">
            <v>66</v>
          </cell>
          <cell r="K1983">
            <v>1509</v>
          </cell>
          <cell r="L1983">
            <v>1</v>
          </cell>
          <cell r="M1983">
            <v>1</v>
          </cell>
          <cell r="N1983">
            <v>469350</v>
          </cell>
        </row>
        <row r="1984">
          <cell r="A1984">
            <v>2003</v>
          </cell>
          <cell r="B1984">
            <v>5</v>
          </cell>
          <cell r="C1984" t="str">
            <v>D00</v>
          </cell>
          <cell r="D1984">
            <v>1</v>
          </cell>
          <cell r="E1984">
            <v>1</v>
          </cell>
          <cell r="F1984">
            <v>5</v>
          </cell>
          <cell r="G1984">
            <v>5300</v>
          </cell>
          <cell r="H1984">
            <v>2</v>
          </cell>
          <cell r="I1984" t="str">
            <v>P</v>
          </cell>
          <cell r="J1984">
            <v>66</v>
          </cell>
          <cell r="K1984">
            <v>1601</v>
          </cell>
          <cell r="L1984">
            <v>1</v>
          </cell>
          <cell r="M1984">
            <v>1</v>
          </cell>
          <cell r="N1984">
            <v>11595</v>
          </cell>
        </row>
        <row r="1985">
          <cell r="A1985">
            <v>2003</v>
          </cell>
          <cell r="B1985">
            <v>5</v>
          </cell>
          <cell r="C1985" t="str">
            <v>D00</v>
          </cell>
          <cell r="D1985">
            <v>1</v>
          </cell>
          <cell r="E1985">
            <v>1</v>
          </cell>
          <cell r="F1985">
            <v>5</v>
          </cell>
          <cell r="G1985">
            <v>5300</v>
          </cell>
          <cell r="H1985">
            <v>2</v>
          </cell>
          <cell r="I1985" t="str">
            <v>P</v>
          </cell>
          <cell r="J1985">
            <v>66</v>
          </cell>
          <cell r="K1985">
            <v>2100</v>
          </cell>
          <cell r="L1985">
            <v>1</v>
          </cell>
          <cell r="M1985">
            <v>1</v>
          </cell>
          <cell r="N1985">
            <v>10000</v>
          </cell>
        </row>
        <row r="1986">
          <cell r="A1986">
            <v>2003</v>
          </cell>
          <cell r="B1986">
            <v>5</v>
          </cell>
          <cell r="C1986" t="str">
            <v>D00</v>
          </cell>
          <cell r="D1986">
            <v>1</v>
          </cell>
          <cell r="E1986">
            <v>1</v>
          </cell>
          <cell r="F1986">
            <v>5</v>
          </cell>
          <cell r="G1986">
            <v>5300</v>
          </cell>
          <cell r="H1986">
            <v>2</v>
          </cell>
          <cell r="I1986" t="str">
            <v>P</v>
          </cell>
          <cell r="J1986">
            <v>66</v>
          </cell>
          <cell r="K1986">
            <v>2400</v>
          </cell>
          <cell r="L1986">
            <v>1</v>
          </cell>
          <cell r="M1986">
            <v>1</v>
          </cell>
          <cell r="N1986">
            <v>425000</v>
          </cell>
        </row>
        <row r="1987">
          <cell r="A1987">
            <v>2003</v>
          </cell>
          <cell r="B1987">
            <v>5</v>
          </cell>
          <cell r="C1987" t="str">
            <v>I00</v>
          </cell>
          <cell r="D1987">
            <v>1</v>
          </cell>
          <cell r="E1987">
            <v>1</v>
          </cell>
          <cell r="F1987">
            <v>5</v>
          </cell>
          <cell r="G1987">
            <v>5300</v>
          </cell>
          <cell r="H1987">
            <v>4</v>
          </cell>
          <cell r="I1987" t="str">
            <v>P</v>
          </cell>
          <cell r="J1987">
            <v>55</v>
          </cell>
          <cell r="K1987">
            <v>1103</v>
          </cell>
          <cell r="L1987">
            <v>1</v>
          </cell>
          <cell r="M1987">
            <v>1</v>
          </cell>
          <cell r="N1987">
            <v>207817</v>
          </cell>
        </row>
        <row r="1988">
          <cell r="A1988">
            <v>2003</v>
          </cell>
          <cell r="B1988">
            <v>5</v>
          </cell>
          <cell r="C1988" t="str">
            <v>I00</v>
          </cell>
          <cell r="D1988">
            <v>1</v>
          </cell>
          <cell r="E1988">
            <v>1</v>
          </cell>
          <cell r="F1988">
            <v>5</v>
          </cell>
          <cell r="G1988">
            <v>5300</v>
          </cell>
          <cell r="H1988">
            <v>4</v>
          </cell>
          <cell r="I1988" t="str">
            <v>P</v>
          </cell>
          <cell r="J1988">
            <v>55</v>
          </cell>
          <cell r="K1988">
            <v>1305</v>
          </cell>
          <cell r="L1988">
            <v>1</v>
          </cell>
          <cell r="M1988">
            <v>1</v>
          </cell>
          <cell r="N1988">
            <v>5772</v>
          </cell>
        </row>
        <row r="1989">
          <cell r="A1989">
            <v>2003</v>
          </cell>
          <cell r="B1989">
            <v>5</v>
          </cell>
          <cell r="C1989" t="str">
            <v>I00</v>
          </cell>
          <cell r="D1989">
            <v>1</v>
          </cell>
          <cell r="E1989">
            <v>1</v>
          </cell>
          <cell r="F1989">
            <v>5</v>
          </cell>
          <cell r="G1989">
            <v>5300</v>
          </cell>
          <cell r="H1989">
            <v>4</v>
          </cell>
          <cell r="I1989" t="str">
            <v>P</v>
          </cell>
          <cell r="J1989">
            <v>55</v>
          </cell>
          <cell r="K1989">
            <v>1306</v>
          </cell>
          <cell r="L1989">
            <v>1</v>
          </cell>
          <cell r="M1989">
            <v>1</v>
          </cell>
          <cell r="N1989">
            <v>23090</v>
          </cell>
        </row>
        <row r="1990">
          <cell r="A1990">
            <v>2003</v>
          </cell>
          <cell r="B1990">
            <v>5</v>
          </cell>
          <cell r="C1990" t="str">
            <v>I00</v>
          </cell>
          <cell r="D1990">
            <v>1</v>
          </cell>
          <cell r="E1990">
            <v>1</v>
          </cell>
          <cell r="F1990">
            <v>5</v>
          </cell>
          <cell r="G1990">
            <v>5300</v>
          </cell>
          <cell r="H1990">
            <v>4</v>
          </cell>
          <cell r="I1990" t="str">
            <v>P</v>
          </cell>
          <cell r="J1990">
            <v>55</v>
          </cell>
          <cell r="K1990">
            <v>1401</v>
          </cell>
          <cell r="L1990">
            <v>1</v>
          </cell>
          <cell r="M1990">
            <v>1</v>
          </cell>
          <cell r="N1990">
            <v>26496</v>
          </cell>
        </row>
        <row r="1991">
          <cell r="A1991">
            <v>2003</v>
          </cell>
          <cell r="B1991">
            <v>5</v>
          </cell>
          <cell r="C1991" t="str">
            <v>I00</v>
          </cell>
          <cell r="D1991">
            <v>1</v>
          </cell>
          <cell r="E1991">
            <v>1</v>
          </cell>
          <cell r="F1991">
            <v>5</v>
          </cell>
          <cell r="G1991">
            <v>5300</v>
          </cell>
          <cell r="H1991">
            <v>4</v>
          </cell>
          <cell r="I1991" t="str">
            <v>P</v>
          </cell>
          <cell r="J1991">
            <v>55</v>
          </cell>
          <cell r="K1991">
            <v>1403</v>
          </cell>
          <cell r="L1991">
            <v>1</v>
          </cell>
          <cell r="M1991">
            <v>1</v>
          </cell>
          <cell r="N1991">
            <v>10390</v>
          </cell>
        </row>
        <row r="1992">
          <cell r="A1992">
            <v>2003</v>
          </cell>
          <cell r="B1992">
            <v>5</v>
          </cell>
          <cell r="C1992" t="str">
            <v>I00</v>
          </cell>
          <cell r="D1992">
            <v>1</v>
          </cell>
          <cell r="E1992">
            <v>1</v>
          </cell>
          <cell r="F1992">
            <v>5</v>
          </cell>
          <cell r="G1992">
            <v>5300</v>
          </cell>
          <cell r="H1992">
            <v>4</v>
          </cell>
          <cell r="I1992" t="str">
            <v>P</v>
          </cell>
          <cell r="J1992">
            <v>55</v>
          </cell>
          <cell r="K1992">
            <v>1404</v>
          </cell>
          <cell r="L1992">
            <v>1</v>
          </cell>
          <cell r="M1992">
            <v>1</v>
          </cell>
          <cell r="N1992">
            <v>34447</v>
          </cell>
        </row>
        <row r="1993">
          <cell r="A1993">
            <v>2003</v>
          </cell>
          <cell r="B1993">
            <v>5</v>
          </cell>
          <cell r="C1993" t="str">
            <v>I00</v>
          </cell>
          <cell r="D1993">
            <v>1</v>
          </cell>
          <cell r="E1993">
            <v>1</v>
          </cell>
          <cell r="F1993">
            <v>5</v>
          </cell>
          <cell r="G1993">
            <v>5300</v>
          </cell>
          <cell r="H1993">
            <v>4</v>
          </cell>
          <cell r="I1993" t="str">
            <v>P</v>
          </cell>
          <cell r="J1993">
            <v>55</v>
          </cell>
          <cell r="K1993">
            <v>1406</v>
          </cell>
          <cell r="L1993">
            <v>1</v>
          </cell>
          <cell r="M1993">
            <v>1</v>
          </cell>
          <cell r="N1993">
            <v>3099</v>
          </cell>
        </row>
        <row r="1994">
          <cell r="A1994">
            <v>2003</v>
          </cell>
          <cell r="B1994">
            <v>5</v>
          </cell>
          <cell r="C1994" t="str">
            <v>I00</v>
          </cell>
          <cell r="D1994">
            <v>1</v>
          </cell>
          <cell r="E1994">
            <v>1</v>
          </cell>
          <cell r="F1994">
            <v>5</v>
          </cell>
          <cell r="G1994">
            <v>5300</v>
          </cell>
          <cell r="H1994">
            <v>4</v>
          </cell>
          <cell r="I1994" t="str">
            <v>P</v>
          </cell>
          <cell r="J1994">
            <v>55</v>
          </cell>
          <cell r="K1994">
            <v>1407</v>
          </cell>
          <cell r="L1994">
            <v>1</v>
          </cell>
          <cell r="M1994">
            <v>1</v>
          </cell>
          <cell r="N1994">
            <v>202634</v>
          </cell>
        </row>
        <row r="1995">
          <cell r="A1995">
            <v>2003</v>
          </cell>
          <cell r="B1995">
            <v>5</v>
          </cell>
          <cell r="C1995" t="str">
            <v>I00</v>
          </cell>
          <cell r="D1995">
            <v>1</v>
          </cell>
          <cell r="E1995">
            <v>1</v>
          </cell>
          <cell r="F1995">
            <v>5</v>
          </cell>
          <cell r="G1995">
            <v>5300</v>
          </cell>
          <cell r="H1995">
            <v>4</v>
          </cell>
          <cell r="I1995" t="str">
            <v>P</v>
          </cell>
          <cell r="J1995">
            <v>55</v>
          </cell>
          <cell r="K1995">
            <v>1408</v>
          </cell>
          <cell r="L1995">
            <v>1</v>
          </cell>
          <cell r="M1995">
            <v>1</v>
          </cell>
          <cell r="N1995">
            <v>161</v>
          </cell>
        </row>
        <row r="1996">
          <cell r="A1996">
            <v>2003</v>
          </cell>
          <cell r="B1996">
            <v>5</v>
          </cell>
          <cell r="C1996" t="str">
            <v>I00</v>
          </cell>
          <cell r="D1996">
            <v>1</v>
          </cell>
          <cell r="E1996">
            <v>1</v>
          </cell>
          <cell r="F1996">
            <v>5</v>
          </cell>
          <cell r="G1996">
            <v>5300</v>
          </cell>
          <cell r="H1996">
            <v>4</v>
          </cell>
          <cell r="I1996" t="str">
            <v>P</v>
          </cell>
          <cell r="J1996">
            <v>55</v>
          </cell>
          <cell r="K1996">
            <v>1507</v>
          </cell>
          <cell r="L1996">
            <v>1</v>
          </cell>
          <cell r="M1996">
            <v>1</v>
          </cell>
          <cell r="N1996">
            <v>924</v>
          </cell>
        </row>
        <row r="1997">
          <cell r="A1997">
            <v>2003</v>
          </cell>
          <cell r="B1997">
            <v>5</v>
          </cell>
          <cell r="C1997" t="str">
            <v>I00</v>
          </cell>
          <cell r="D1997">
            <v>1</v>
          </cell>
          <cell r="E1997">
            <v>1</v>
          </cell>
          <cell r="F1997">
            <v>5</v>
          </cell>
          <cell r="G1997">
            <v>5300</v>
          </cell>
          <cell r="H1997">
            <v>4</v>
          </cell>
          <cell r="I1997" t="str">
            <v>P</v>
          </cell>
          <cell r="J1997">
            <v>55</v>
          </cell>
          <cell r="K1997">
            <v>1508</v>
          </cell>
          <cell r="L1997">
            <v>1</v>
          </cell>
          <cell r="M1997">
            <v>1</v>
          </cell>
          <cell r="N1997">
            <v>4156</v>
          </cell>
        </row>
        <row r="1998">
          <cell r="A1998">
            <v>2003</v>
          </cell>
          <cell r="B1998">
            <v>5</v>
          </cell>
          <cell r="C1998" t="str">
            <v>I00</v>
          </cell>
          <cell r="D1998">
            <v>1</v>
          </cell>
          <cell r="E1998">
            <v>1</v>
          </cell>
          <cell r="F1998">
            <v>5</v>
          </cell>
          <cell r="G1998">
            <v>5300</v>
          </cell>
          <cell r="H1998">
            <v>4</v>
          </cell>
          <cell r="I1998" t="str">
            <v>P</v>
          </cell>
          <cell r="J1998">
            <v>55</v>
          </cell>
          <cell r="K1998">
            <v>1509</v>
          </cell>
          <cell r="L1998">
            <v>1</v>
          </cell>
          <cell r="M1998">
            <v>1</v>
          </cell>
          <cell r="N1998">
            <v>1818524</v>
          </cell>
        </row>
        <row r="1999">
          <cell r="A1999">
            <v>2003</v>
          </cell>
          <cell r="B1999">
            <v>5</v>
          </cell>
          <cell r="C1999" t="str">
            <v>I00</v>
          </cell>
          <cell r="D1999">
            <v>1</v>
          </cell>
          <cell r="E1999">
            <v>1</v>
          </cell>
          <cell r="F1999">
            <v>5</v>
          </cell>
          <cell r="G1999">
            <v>5300</v>
          </cell>
          <cell r="H1999">
            <v>4</v>
          </cell>
          <cell r="I1999" t="str">
            <v>P</v>
          </cell>
          <cell r="J1999">
            <v>55</v>
          </cell>
          <cell r="K1999">
            <v>1601</v>
          </cell>
          <cell r="L1999">
            <v>1</v>
          </cell>
          <cell r="M1999">
            <v>1</v>
          </cell>
          <cell r="N1999">
            <v>41122</v>
          </cell>
        </row>
        <row r="2000">
          <cell r="A2000">
            <v>2003</v>
          </cell>
          <cell r="B2000">
            <v>5</v>
          </cell>
          <cell r="C2000" t="str">
            <v>I00</v>
          </cell>
          <cell r="D2000">
            <v>1</v>
          </cell>
          <cell r="E2000">
            <v>1</v>
          </cell>
          <cell r="F2000">
            <v>5</v>
          </cell>
          <cell r="G2000">
            <v>5300</v>
          </cell>
          <cell r="H2000">
            <v>4</v>
          </cell>
          <cell r="I2000" t="str">
            <v>P</v>
          </cell>
          <cell r="J2000">
            <v>56</v>
          </cell>
          <cell r="K2000">
            <v>1103</v>
          </cell>
          <cell r="L2000">
            <v>1</v>
          </cell>
          <cell r="M2000">
            <v>1</v>
          </cell>
          <cell r="N2000">
            <v>116272</v>
          </cell>
        </row>
        <row r="2001">
          <cell r="A2001">
            <v>2003</v>
          </cell>
          <cell r="B2001">
            <v>5</v>
          </cell>
          <cell r="C2001" t="str">
            <v>I00</v>
          </cell>
          <cell r="D2001">
            <v>1</v>
          </cell>
          <cell r="E2001">
            <v>1</v>
          </cell>
          <cell r="F2001">
            <v>5</v>
          </cell>
          <cell r="G2001">
            <v>5300</v>
          </cell>
          <cell r="H2001">
            <v>4</v>
          </cell>
          <cell r="I2001" t="str">
            <v>P</v>
          </cell>
          <cell r="J2001">
            <v>56</v>
          </cell>
          <cell r="K2001">
            <v>1305</v>
          </cell>
          <cell r="L2001">
            <v>1</v>
          </cell>
          <cell r="M2001">
            <v>1</v>
          </cell>
          <cell r="N2001">
            <v>3229</v>
          </cell>
        </row>
        <row r="2002">
          <cell r="A2002">
            <v>2003</v>
          </cell>
          <cell r="B2002">
            <v>5</v>
          </cell>
          <cell r="C2002" t="str">
            <v>I00</v>
          </cell>
          <cell r="D2002">
            <v>1</v>
          </cell>
          <cell r="E2002">
            <v>1</v>
          </cell>
          <cell r="F2002">
            <v>5</v>
          </cell>
          <cell r="G2002">
            <v>5300</v>
          </cell>
          <cell r="H2002">
            <v>4</v>
          </cell>
          <cell r="I2002" t="str">
            <v>P</v>
          </cell>
          <cell r="J2002">
            <v>56</v>
          </cell>
          <cell r="K2002">
            <v>1306</v>
          </cell>
          <cell r="L2002">
            <v>1</v>
          </cell>
          <cell r="M2002">
            <v>1</v>
          </cell>
          <cell r="N2002">
            <v>12919</v>
          </cell>
        </row>
        <row r="2003">
          <cell r="A2003">
            <v>2003</v>
          </cell>
          <cell r="B2003">
            <v>5</v>
          </cell>
          <cell r="C2003" t="str">
            <v>I00</v>
          </cell>
          <cell r="D2003">
            <v>1</v>
          </cell>
          <cell r="E2003">
            <v>1</v>
          </cell>
          <cell r="F2003">
            <v>5</v>
          </cell>
          <cell r="G2003">
            <v>5300</v>
          </cell>
          <cell r="H2003">
            <v>4</v>
          </cell>
          <cell r="I2003" t="str">
            <v>P</v>
          </cell>
          <cell r="J2003">
            <v>56</v>
          </cell>
          <cell r="K2003">
            <v>1401</v>
          </cell>
          <cell r="L2003">
            <v>1</v>
          </cell>
          <cell r="M2003">
            <v>1</v>
          </cell>
          <cell r="N2003">
            <v>14824</v>
          </cell>
        </row>
        <row r="2004">
          <cell r="A2004">
            <v>2003</v>
          </cell>
          <cell r="B2004">
            <v>5</v>
          </cell>
          <cell r="C2004" t="str">
            <v>I00</v>
          </cell>
          <cell r="D2004">
            <v>1</v>
          </cell>
          <cell r="E2004">
            <v>1</v>
          </cell>
          <cell r="F2004">
            <v>5</v>
          </cell>
          <cell r="G2004">
            <v>5300</v>
          </cell>
          <cell r="H2004">
            <v>4</v>
          </cell>
          <cell r="I2004" t="str">
            <v>P</v>
          </cell>
          <cell r="J2004">
            <v>56</v>
          </cell>
          <cell r="K2004">
            <v>1403</v>
          </cell>
          <cell r="L2004">
            <v>1</v>
          </cell>
          <cell r="M2004">
            <v>1</v>
          </cell>
          <cell r="N2004">
            <v>5813</v>
          </cell>
        </row>
        <row r="2005">
          <cell r="A2005">
            <v>2003</v>
          </cell>
          <cell r="B2005">
            <v>5</v>
          </cell>
          <cell r="C2005" t="str">
            <v>I00</v>
          </cell>
          <cell r="D2005">
            <v>1</v>
          </cell>
          <cell r="E2005">
            <v>1</v>
          </cell>
          <cell r="F2005">
            <v>5</v>
          </cell>
          <cell r="G2005">
            <v>5300</v>
          </cell>
          <cell r="H2005">
            <v>4</v>
          </cell>
          <cell r="I2005" t="str">
            <v>P</v>
          </cell>
          <cell r="J2005">
            <v>56</v>
          </cell>
          <cell r="K2005">
            <v>1404</v>
          </cell>
          <cell r="L2005">
            <v>1</v>
          </cell>
          <cell r="M2005">
            <v>1</v>
          </cell>
          <cell r="N2005">
            <v>13160</v>
          </cell>
        </row>
        <row r="2006">
          <cell r="A2006">
            <v>2003</v>
          </cell>
          <cell r="B2006">
            <v>5</v>
          </cell>
          <cell r="C2006" t="str">
            <v>I00</v>
          </cell>
          <cell r="D2006">
            <v>1</v>
          </cell>
          <cell r="E2006">
            <v>1</v>
          </cell>
          <cell r="F2006">
            <v>5</v>
          </cell>
          <cell r="G2006">
            <v>5300</v>
          </cell>
          <cell r="H2006">
            <v>4</v>
          </cell>
          <cell r="I2006" t="str">
            <v>P</v>
          </cell>
          <cell r="J2006">
            <v>56</v>
          </cell>
          <cell r="K2006">
            <v>1406</v>
          </cell>
          <cell r="L2006">
            <v>1</v>
          </cell>
          <cell r="M2006">
            <v>1</v>
          </cell>
          <cell r="N2006">
            <v>2967</v>
          </cell>
        </row>
        <row r="2007">
          <cell r="A2007">
            <v>2003</v>
          </cell>
          <cell r="B2007">
            <v>5</v>
          </cell>
          <cell r="C2007" t="str">
            <v>I00</v>
          </cell>
          <cell r="D2007">
            <v>1</v>
          </cell>
          <cell r="E2007">
            <v>1</v>
          </cell>
          <cell r="F2007">
            <v>5</v>
          </cell>
          <cell r="G2007">
            <v>5300</v>
          </cell>
          <cell r="H2007">
            <v>4</v>
          </cell>
          <cell r="I2007" t="str">
            <v>P</v>
          </cell>
          <cell r="J2007">
            <v>56</v>
          </cell>
          <cell r="K2007">
            <v>1407</v>
          </cell>
          <cell r="L2007">
            <v>1</v>
          </cell>
          <cell r="M2007">
            <v>1</v>
          </cell>
          <cell r="N2007">
            <v>77412</v>
          </cell>
        </row>
        <row r="2008">
          <cell r="A2008">
            <v>2003</v>
          </cell>
          <cell r="B2008">
            <v>5</v>
          </cell>
          <cell r="C2008" t="str">
            <v>I00</v>
          </cell>
          <cell r="D2008">
            <v>1</v>
          </cell>
          <cell r="E2008">
            <v>1</v>
          </cell>
          <cell r="F2008">
            <v>5</v>
          </cell>
          <cell r="G2008">
            <v>5300</v>
          </cell>
          <cell r="H2008">
            <v>4</v>
          </cell>
          <cell r="I2008" t="str">
            <v>P</v>
          </cell>
          <cell r="J2008">
            <v>56</v>
          </cell>
          <cell r="K2008">
            <v>1408</v>
          </cell>
          <cell r="L2008">
            <v>1</v>
          </cell>
          <cell r="M2008">
            <v>1</v>
          </cell>
          <cell r="N2008">
            <v>161</v>
          </cell>
        </row>
        <row r="2009">
          <cell r="A2009">
            <v>2003</v>
          </cell>
          <cell r="B2009">
            <v>5</v>
          </cell>
          <cell r="C2009" t="str">
            <v>I00</v>
          </cell>
          <cell r="D2009">
            <v>1</v>
          </cell>
          <cell r="E2009">
            <v>1</v>
          </cell>
          <cell r="F2009">
            <v>5</v>
          </cell>
          <cell r="G2009">
            <v>5300</v>
          </cell>
          <cell r="H2009">
            <v>4</v>
          </cell>
          <cell r="I2009" t="str">
            <v>P</v>
          </cell>
          <cell r="J2009">
            <v>56</v>
          </cell>
          <cell r="K2009">
            <v>1507</v>
          </cell>
          <cell r="L2009">
            <v>1</v>
          </cell>
          <cell r="M2009">
            <v>1</v>
          </cell>
          <cell r="N2009">
            <v>924</v>
          </cell>
        </row>
        <row r="2010">
          <cell r="A2010">
            <v>2003</v>
          </cell>
          <cell r="B2010">
            <v>5</v>
          </cell>
          <cell r="C2010" t="str">
            <v>I00</v>
          </cell>
          <cell r="D2010">
            <v>1</v>
          </cell>
          <cell r="E2010">
            <v>1</v>
          </cell>
          <cell r="F2010">
            <v>5</v>
          </cell>
          <cell r="G2010">
            <v>5300</v>
          </cell>
          <cell r="H2010">
            <v>4</v>
          </cell>
          <cell r="I2010" t="str">
            <v>P</v>
          </cell>
          <cell r="J2010">
            <v>56</v>
          </cell>
          <cell r="K2010">
            <v>1508</v>
          </cell>
          <cell r="L2010">
            <v>1</v>
          </cell>
          <cell r="M2010">
            <v>1</v>
          </cell>
          <cell r="N2010">
            <v>2325</v>
          </cell>
        </row>
        <row r="2011">
          <cell r="A2011">
            <v>2003</v>
          </cell>
          <cell r="B2011">
            <v>5</v>
          </cell>
          <cell r="C2011" t="str">
            <v>I00</v>
          </cell>
          <cell r="D2011">
            <v>1</v>
          </cell>
          <cell r="E2011">
            <v>1</v>
          </cell>
          <cell r="F2011">
            <v>5</v>
          </cell>
          <cell r="G2011">
            <v>5300</v>
          </cell>
          <cell r="H2011">
            <v>4</v>
          </cell>
          <cell r="I2011" t="str">
            <v>P</v>
          </cell>
          <cell r="J2011">
            <v>56</v>
          </cell>
          <cell r="K2011">
            <v>1509</v>
          </cell>
          <cell r="L2011">
            <v>1</v>
          </cell>
          <cell r="M2011">
            <v>1</v>
          </cell>
          <cell r="N2011">
            <v>657847</v>
          </cell>
        </row>
        <row r="2012">
          <cell r="A2012">
            <v>2003</v>
          </cell>
          <cell r="B2012">
            <v>5</v>
          </cell>
          <cell r="C2012" t="str">
            <v>I00</v>
          </cell>
          <cell r="D2012">
            <v>1</v>
          </cell>
          <cell r="E2012">
            <v>1</v>
          </cell>
          <cell r="F2012">
            <v>5</v>
          </cell>
          <cell r="G2012">
            <v>5300</v>
          </cell>
          <cell r="H2012">
            <v>4</v>
          </cell>
          <cell r="I2012" t="str">
            <v>P</v>
          </cell>
          <cell r="J2012">
            <v>56</v>
          </cell>
          <cell r="K2012">
            <v>1601</v>
          </cell>
          <cell r="L2012">
            <v>1</v>
          </cell>
          <cell r="M2012">
            <v>1</v>
          </cell>
          <cell r="N2012">
            <v>15823</v>
          </cell>
        </row>
        <row r="2013">
          <cell r="A2013">
            <v>2003</v>
          </cell>
          <cell r="B2013">
            <v>5</v>
          </cell>
          <cell r="C2013" t="str">
            <v>I00</v>
          </cell>
          <cell r="D2013">
            <v>1</v>
          </cell>
          <cell r="E2013">
            <v>1</v>
          </cell>
          <cell r="F2013">
            <v>5</v>
          </cell>
          <cell r="G2013">
            <v>5300</v>
          </cell>
          <cell r="H2013">
            <v>4</v>
          </cell>
          <cell r="I2013" t="str">
            <v>P</v>
          </cell>
          <cell r="J2013">
            <v>57</v>
          </cell>
          <cell r="K2013">
            <v>1103</v>
          </cell>
          <cell r="L2013">
            <v>1</v>
          </cell>
          <cell r="M2013">
            <v>1</v>
          </cell>
          <cell r="N2013">
            <v>96154</v>
          </cell>
        </row>
        <row r="2014">
          <cell r="A2014">
            <v>2003</v>
          </cell>
          <cell r="B2014">
            <v>5</v>
          </cell>
          <cell r="C2014" t="str">
            <v>I00</v>
          </cell>
          <cell r="D2014">
            <v>1</v>
          </cell>
          <cell r="E2014">
            <v>1</v>
          </cell>
          <cell r="F2014">
            <v>5</v>
          </cell>
          <cell r="G2014">
            <v>5300</v>
          </cell>
          <cell r="H2014">
            <v>4</v>
          </cell>
          <cell r="I2014" t="str">
            <v>P</v>
          </cell>
          <cell r="J2014">
            <v>57</v>
          </cell>
          <cell r="K2014">
            <v>1305</v>
          </cell>
          <cell r="L2014">
            <v>1</v>
          </cell>
          <cell r="M2014">
            <v>1</v>
          </cell>
          <cell r="N2014">
            <v>2670</v>
          </cell>
        </row>
        <row r="2015">
          <cell r="A2015">
            <v>2003</v>
          </cell>
          <cell r="B2015">
            <v>5</v>
          </cell>
          <cell r="C2015" t="str">
            <v>I00</v>
          </cell>
          <cell r="D2015">
            <v>1</v>
          </cell>
          <cell r="E2015">
            <v>1</v>
          </cell>
          <cell r="F2015">
            <v>5</v>
          </cell>
          <cell r="G2015">
            <v>5300</v>
          </cell>
          <cell r="H2015">
            <v>4</v>
          </cell>
          <cell r="I2015" t="str">
            <v>P</v>
          </cell>
          <cell r="J2015">
            <v>57</v>
          </cell>
          <cell r="K2015">
            <v>1306</v>
          </cell>
          <cell r="L2015">
            <v>1</v>
          </cell>
          <cell r="M2015">
            <v>1</v>
          </cell>
          <cell r="N2015">
            <v>10683</v>
          </cell>
        </row>
        <row r="2016">
          <cell r="A2016">
            <v>2003</v>
          </cell>
          <cell r="B2016">
            <v>5</v>
          </cell>
          <cell r="C2016" t="str">
            <v>I00</v>
          </cell>
          <cell r="D2016">
            <v>1</v>
          </cell>
          <cell r="E2016">
            <v>1</v>
          </cell>
          <cell r="F2016">
            <v>5</v>
          </cell>
          <cell r="G2016">
            <v>5300</v>
          </cell>
          <cell r="H2016">
            <v>4</v>
          </cell>
          <cell r="I2016" t="str">
            <v>P</v>
          </cell>
          <cell r="J2016">
            <v>57</v>
          </cell>
          <cell r="K2016">
            <v>1401</v>
          </cell>
          <cell r="L2016">
            <v>1</v>
          </cell>
          <cell r="M2016">
            <v>1</v>
          </cell>
          <cell r="N2016">
            <v>12259</v>
          </cell>
        </row>
        <row r="2017">
          <cell r="A2017">
            <v>2003</v>
          </cell>
          <cell r="B2017">
            <v>5</v>
          </cell>
          <cell r="C2017" t="str">
            <v>I00</v>
          </cell>
          <cell r="D2017">
            <v>1</v>
          </cell>
          <cell r="E2017">
            <v>1</v>
          </cell>
          <cell r="F2017">
            <v>5</v>
          </cell>
          <cell r="G2017">
            <v>5300</v>
          </cell>
          <cell r="H2017">
            <v>4</v>
          </cell>
          <cell r="I2017" t="str">
            <v>P</v>
          </cell>
          <cell r="J2017">
            <v>57</v>
          </cell>
          <cell r="K2017">
            <v>1403</v>
          </cell>
          <cell r="L2017">
            <v>1</v>
          </cell>
          <cell r="M2017">
            <v>1</v>
          </cell>
          <cell r="N2017">
            <v>4807</v>
          </cell>
        </row>
        <row r="2018">
          <cell r="A2018">
            <v>2003</v>
          </cell>
          <cell r="B2018">
            <v>5</v>
          </cell>
          <cell r="C2018" t="str">
            <v>I00</v>
          </cell>
          <cell r="D2018">
            <v>1</v>
          </cell>
          <cell r="E2018">
            <v>1</v>
          </cell>
          <cell r="F2018">
            <v>5</v>
          </cell>
          <cell r="G2018">
            <v>5300</v>
          </cell>
          <cell r="H2018">
            <v>4</v>
          </cell>
          <cell r="I2018" t="str">
            <v>P</v>
          </cell>
          <cell r="J2018">
            <v>57</v>
          </cell>
          <cell r="K2018">
            <v>1404</v>
          </cell>
          <cell r="L2018">
            <v>1</v>
          </cell>
          <cell r="M2018">
            <v>1</v>
          </cell>
          <cell r="N2018">
            <v>9613</v>
          </cell>
        </row>
        <row r="2019">
          <cell r="A2019">
            <v>2003</v>
          </cell>
          <cell r="B2019">
            <v>5</v>
          </cell>
          <cell r="C2019" t="str">
            <v>I00</v>
          </cell>
          <cell r="D2019">
            <v>1</v>
          </cell>
          <cell r="E2019">
            <v>1</v>
          </cell>
          <cell r="F2019">
            <v>5</v>
          </cell>
          <cell r="G2019">
            <v>5300</v>
          </cell>
          <cell r="H2019">
            <v>4</v>
          </cell>
          <cell r="I2019" t="str">
            <v>P</v>
          </cell>
          <cell r="J2019">
            <v>57</v>
          </cell>
          <cell r="K2019">
            <v>1406</v>
          </cell>
          <cell r="L2019">
            <v>1</v>
          </cell>
          <cell r="M2019">
            <v>1</v>
          </cell>
          <cell r="N2019">
            <v>2967</v>
          </cell>
        </row>
        <row r="2020">
          <cell r="A2020">
            <v>2003</v>
          </cell>
          <cell r="B2020">
            <v>5</v>
          </cell>
          <cell r="C2020" t="str">
            <v>I00</v>
          </cell>
          <cell r="D2020">
            <v>1</v>
          </cell>
          <cell r="E2020">
            <v>1</v>
          </cell>
          <cell r="F2020">
            <v>5</v>
          </cell>
          <cell r="G2020">
            <v>5300</v>
          </cell>
          <cell r="H2020">
            <v>4</v>
          </cell>
          <cell r="I2020" t="str">
            <v>P</v>
          </cell>
          <cell r="J2020">
            <v>57</v>
          </cell>
          <cell r="K2020">
            <v>1407</v>
          </cell>
          <cell r="L2020">
            <v>1</v>
          </cell>
          <cell r="M2020">
            <v>1</v>
          </cell>
          <cell r="N2020">
            <v>56550</v>
          </cell>
        </row>
        <row r="2021">
          <cell r="A2021">
            <v>2003</v>
          </cell>
          <cell r="B2021">
            <v>5</v>
          </cell>
          <cell r="C2021" t="str">
            <v>I00</v>
          </cell>
          <cell r="D2021">
            <v>1</v>
          </cell>
          <cell r="E2021">
            <v>1</v>
          </cell>
          <cell r="F2021">
            <v>5</v>
          </cell>
          <cell r="G2021">
            <v>5300</v>
          </cell>
          <cell r="H2021">
            <v>4</v>
          </cell>
          <cell r="I2021" t="str">
            <v>P</v>
          </cell>
          <cell r="J2021">
            <v>57</v>
          </cell>
          <cell r="K2021">
            <v>1408</v>
          </cell>
          <cell r="L2021">
            <v>1</v>
          </cell>
          <cell r="M2021">
            <v>1</v>
          </cell>
          <cell r="N2021">
            <v>161</v>
          </cell>
        </row>
        <row r="2022">
          <cell r="A2022">
            <v>2003</v>
          </cell>
          <cell r="B2022">
            <v>5</v>
          </cell>
          <cell r="C2022" t="str">
            <v>I00</v>
          </cell>
          <cell r="D2022">
            <v>1</v>
          </cell>
          <cell r="E2022">
            <v>1</v>
          </cell>
          <cell r="F2022">
            <v>5</v>
          </cell>
          <cell r="G2022">
            <v>5300</v>
          </cell>
          <cell r="H2022">
            <v>4</v>
          </cell>
          <cell r="I2022" t="str">
            <v>P</v>
          </cell>
          <cell r="J2022">
            <v>57</v>
          </cell>
          <cell r="K2022">
            <v>1507</v>
          </cell>
          <cell r="L2022">
            <v>1</v>
          </cell>
          <cell r="M2022">
            <v>1</v>
          </cell>
          <cell r="N2022">
            <v>924</v>
          </cell>
        </row>
        <row r="2023">
          <cell r="A2023">
            <v>2003</v>
          </cell>
          <cell r="B2023">
            <v>5</v>
          </cell>
          <cell r="C2023" t="str">
            <v>I00</v>
          </cell>
          <cell r="D2023">
            <v>1</v>
          </cell>
          <cell r="E2023">
            <v>1</v>
          </cell>
          <cell r="F2023">
            <v>5</v>
          </cell>
          <cell r="G2023">
            <v>5300</v>
          </cell>
          <cell r="H2023">
            <v>4</v>
          </cell>
          <cell r="I2023" t="str">
            <v>P</v>
          </cell>
          <cell r="J2023">
            <v>57</v>
          </cell>
          <cell r="K2023">
            <v>1508</v>
          </cell>
          <cell r="L2023">
            <v>1</v>
          </cell>
          <cell r="M2023">
            <v>1</v>
          </cell>
          <cell r="N2023">
            <v>1923</v>
          </cell>
        </row>
        <row r="2024">
          <cell r="A2024">
            <v>2003</v>
          </cell>
          <cell r="B2024">
            <v>5</v>
          </cell>
          <cell r="C2024" t="str">
            <v>I00</v>
          </cell>
          <cell r="D2024">
            <v>1</v>
          </cell>
          <cell r="E2024">
            <v>1</v>
          </cell>
          <cell r="F2024">
            <v>5</v>
          </cell>
          <cell r="G2024">
            <v>5300</v>
          </cell>
          <cell r="H2024">
            <v>4</v>
          </cell>
          <cell r="I2024" t="str">
            <v>P</v>
          </cell>
          <cell r="J2024">
            <v>57</v>
          </cell>
          <cell r="K2024">
            <v>1509</v>
          </cell>
          <cell r="L2024">
            <v>1</v>
          </cell>
          <cell r="M2024">
            <v>1</v>
          </cell>
          <cell r="N2024">
            <v>469350</v>
          </cell>
        </row>
        <row r="2025">
          <cell r="A2025">
            <v>2003</v>
          </cell>
          <cell r="B2025">
            <v>5</v>
          </cell>
          <cell r="C2025" t="str">
            <v>I00</v>
          </cell>
          <cell r="D2025">
            <v>1</v>
          </cell>
          <cell r="E2025">
            <v>1</v>
          </cell>
          <cell r="F2025">
            <v>5</v>
          </cell>
          <cell r="G2025">
            <v>5300</v>
          </cell>
          <cell r="H2025">
            <v>4</v>
          </cell>
          <cell r="I2025" t="str">
            <v>P</v>
          </cell>
          <cell r="J2025">
            <v>57</v>
          </cell>
          <cell r="K2025">
            <v>1601</v>
          </cell>
          <cell r="L2025">
            <v>1</v>
          </cell>
          <cell r="M2025">
            <v>1</v>
          </cell>
          <cell r="N2025">
            <v>11595</v>
          </cell>
        </row>
        <row r="2026">
          <cell r="A2026">
            <v>2003</v>
          </cell>
          <cell r="B2026">
            <v>5</v>
          </cell>
          <cell r="C2026" t="str">
            <v>I00</v>
          </cell>
          <cell r="D2026">
            <v>1</v>
          </cell>
          <cell r="E2026">
            <v>1</v>
          </cell>
          <cell r="F2026">
            <v>5</v>
          </cell>
          <cell r="G2026">
            <v>5300</v>
          </cell>
          <cell r="H2026">
            <v>4</v>
          </cell>
          <cell r="I2026" t="str">
            <v>P</v>
          </cell>
          <cell r="J2026">
            <v>58</v>
          </cell>
          <cell r="K2026">
            <v>1103</v>
          </cell>
          <cell r="L2026">
            <v>1</v>
          </cell>
          <cell r="M2026">
            <v>1</v>
          </cell>
          <cell r="N2026">
            <v>67822</v>
          </cell>
        </row>
        <row r="2027">
          <cell r="A2027">
            <v>2003</v>
          </cell>
          <cell r="B2027">
            <v>5</v>
          </cell>
          <cell r="C2027" t="str">
            <v>I00</v>
          </cell>
          <cell r="D2027">
            <v>1</v>
          </cell>
          <cell r="E2027">
            <v>1</v>
          </cell>
          <cell r="F2027">
            <v>5</v>
          </cell>
          <cell r="G2027">
            <v>5300</v>
          </cell>
          <cell r="H2027">
            <v>4</v>
          </cell>
          <cell r="I2027" t="str">
            <v>P</v>
          </cell>
          <cell r="J2027">
            <v>58</v>
          </cell>
          <cell r="K2027">
            <v>1305</v>
          </cell>
          <cell r="L2027">
            <v>1</v>
          </cell>
          <cell r="M2027">
            <v>1</v>
          </cell>
          <cell r="N2027">
            <v>1883</v>
          </cell>
        </row>
        <row r="2028">
          <cell r="A2028">
            <v>2003</v>
          </cell>
          <cell r="B2028">
            <v>5</v>
          </cell>
          <cell r="C2028" t="str">
            <v>I00</v>
          </cell>
          <cell r="D2028">
            <v>1</v>
          </cell>
          <cell r="E2028">
            <v>1</v>
          </cell>
          <cell r="F2028">
            <v>5</v>
          </cell>
          <cell r="G2028">
            <v>5300</v>
          </cell>
          <cell r="H2028">
            <v>4</v>
          </cell>
          <cell r="I2028" t="str">
            <v>P</v>
          </cell>
          <cell r="J2028">
            <v>58</v>
          </cell>
          <cell r="K2028">
            <v>1306</v>
          </cell>
          <cell r="L2028">
            <v>1</v>
          </cell>
          <cell r="M2028">
            <v>1</v>
          </cell>
          <cell r="N2028">
            <v>7535</v>
          </cell>
        </row>
        <row r="2029">
          <cell r="A2029">
            <v>2003</v>
          </cell>
          <cell r="B2029">
            <v>5</v>
          </cell>
          <cell r="C2029" t="str">
            <v>I00</v>
          </cell>
          <cell r="D2029">
            <v>1</v>
          </cell>
          <cell r="E2029">
            <v>1</v>
          </cell>
          <cell r="F2029">
            <v>5</v>
          </cell>
          <cell r="G2029">
            <v>5300</v>
          </cell>
          <cell r="H2029">
            <v>4</v>
          </cell>
          <cell r="I2029" t="str">
            <v>P</v>
          </cell>
          <cell r="J2029">
            <v>58</v>
          </cell>
          <cell r="K2029">
            <v>1401</v>
          </cell>
          <cell r="L2029">
            <v>1</v>
          </cell>
          <cell r="M2029">
            <v>1</v>
          </cell>
          <cell r="N2029">
            <v>8647</v>
          </cell>
        </row>
        <row r="2030">
          <cell r="A2030">
            <v>2003</v>
          </cell>
          <cell r="B2030">
            <v>5</v>
          </cell>
          <cell r="C2030" t="str">
            <v>I00</v>
          </cell>
          <cell r="D2030">
            <v>1</v>
          </cell>
          <cell r="E2030">
            <v>1</v>
          </cell>
          <cell r="F2030">
            <v>5</v>
          </cell>
          <cell r="G2030">
            <v>5300</v>
          </cell>
          <cell r="H2030">
            <v>4</v>
          </cell>
          <cell r="I2030" t="str">
            <v>P</v>
          </cell>
          <cell r="J2030">
            <v>58</v>
          </cell>
          <cell r="K2030">
            <v>1403</v>
          </cell>
          <cell r="L2030">
            <v>1</v>
          </cell>
          <cell r="M2030">
            <v>1</v>
          </cell>
          <cell r="N2030">
            <v>3391</v>
          </cell>
        </row>
        <row r="2031">
          <cell r="A2031">
            <v>2003</v>
          </cell>
          <cell r="B2031">
            <v>5</v>
          </cell>
          <cell r="C2031" t="str">
            <v>I00</v>
          </cell>
          <cell r="D2031">
            <v>1</v>
          </cell>
          <cell r="E2031">
            <v>1</v>
          </cell>
          <cell r="F2031">
            <v>5</v>
          </cell>
          <cell r="G2031">
            <v>5300</v>
          </cell>
          <cell r="H2031">
            <v>4</v>
          </cell>
          <cell r="I2031" t="str">
            <v>P</v>
          </cell>
          <cell r="J2031">
            <v>58</v>
          </cell>
          <cell r="K2031">
            <v>1404</v>
          </cell>
          <cell r="L2031">
            <v>1</v>
          </cell>
          <cell r="M2031">
            <v>1</v>
          </cell>
          <cell r="N2031">
            <v>6720</v>
          </cell>
        </row>
        <row r="2032">
          <cell r="A2032">
            <v>2003</v>
          </cell>
          <cell r="B2032">
            <v>5</v>
          </cell>
          <cell r="C2032" t="str">
            <v>I00</v>
          </cell>
          <cell r="D2032">
            <v>1</v>
          </cell>
          <cell r="E2032">
            <v>1</v>
          </cell>
          <cell r="F2032">
            <v>5</v>
          </cell>
          <cell r="G2032">
            <v>5300</v>
          </cell>
          <cell r="H2032">
            <v>4</v>
          </cell>
          <cell r="I2032" t="str">
            <v>P</v>
          </cell>
          <cell r="J2032">
            <v>58</v>
          </cell>
          <cell r="K2032">
            <v>1406</v>
          </cell>
          <cell r="L2032">
            <v>1</v>
          </cell>
          <cell r="M2032">
            <v>1</v>
          </cell>
          <cell r="N2032">
            <v>2885</v>
          </cell>
        </row>
        <row r="2033">
          <cell r="A2033">
            <v>2003</v>
          </cell>
          <cell r="B2033">
            <v>5</v>
          </cell>
          <cell r="C2033" t="str">
            <v>I00</v>
          </cell>
          <cell r="D2033">
            <v>1</v>
          </cell>
          <cell r="E2033">
            <v>1</v>
          </cell>
          <cell r="F2033">
            <v>5</v>
          </cell>
          <cell r="G2033">
            <v>5300</v>
          </cell>
          <cell r="H2033">
            <v>4</v>
          </cell>
          <cell r="I2033" t="str">
            <v>P</v>
          </cell>
          <cell r="J2033">
            <v>58</v>
          </cell>
          <cell r="K2033">
            <v>1407</v>
          </cell>
          <cell r="L2033">
            <v>1</v>
          </cell>
          <cell r="M2033">
            <v>1</v>
          </cell>
          <cell r="N2033">
            <v>39532</v>
          </cell>
        </row>
        <row r="2034">
          <cell r="A2034">
            <v>2003</v>
          </cell>
          <cell r="B2034">
            <v>5</v>
          </cell>
          <cell r="C2034" t="str">
            <v>I00</v>
          </cell>
          <cell r="D2034">
            <v>1</v>
          </cell>
          <cell r="E2034">
            <v>1</v>
          </cell>
          <cell r="F2034">
            <v>5</v>
          </cell>
          <cell r="G2034">
            <v>5300</v>
          </cell>
          <cell r="H2034">
            <v>4</v>
          </cell>
          <cell r="I2034" t="str">
            <v>P</v>
          </cell>
          <cell r="J2034">
            <v>58</v>
          </cell>
          <cell r="K2034">
            <v>1408</v>
          </cell>
          <cell r="L2034">
            <v>1</v>
          </cell>
          <cell r="M2034">
            <v>1</v>
          </cell>
          <cell r="N2034">
            <v>161</v>
          </cell>
        </row>
        <row r="2035">
          <cell r="A2035">
            <v>2003</v>
          </cell>
          <cell r="B2035">
            <v>5</v>
          </cell>
          <cell r="C2035" t="str">
            <v>I00</v>
          </cell>
          <cell r="D2035">
            <v>1</v>
          </cell>
          <cell r="E2035">
            <v>1</v>
          </cell>
          <cell r="F2035">
            <v>5</v>
          </cell>
          <cell r="G2035">
            <v>5300</v>
          </cell>
          <cell r="H2035">
            <v>4</v>
          </cell>
          <cell r="I2035" t="str">
            <v>P</v>
          </cell>
          <cell r="J2035">
            <v>58</v>
          </cell>
          <cell r="K2035">
            <v>1507</v>
          </cell>
          <cell r="L2035">
            <v>1</v>
          </cell>
          <cell r="M2035">
            <v>1</v>
          </cell>
          <cell r="N2035">
            <v>924</v>
          </cell>
        </row>
        <row r="2036">
          <cell r="A2036">
            <v>2003</v>
          </cell>
          <cell r="B2036">
            <v>5</v>
          </cell>
          <cell r="C2036" t="str">
            <v>I00</v>
          </cell>
          <cell r="D2036">
            <v>1</v>
          </cell>
          <cell r="E2036">
            <v>1</v>
          </cell>
          <cell r="F2036">
            <v>5</v>
          </cell>
          <cell r="G2036">
            <v>5300</v>
          </cell>
          <cell r="H2036">
            <v>4</v>
          </cell>
          <cell r="I2036" t="str">
            <v>P</v>
          </cell>
          <cell r="J2036">
            <v>58</v>
          </cell>
          <cell r="K2036">
            <v>1508</v>
          </cell>
          <cell r="L2036">
            <v>1</v>
          </cell>
          <cell r="M2036">
            <v>1</v>
          </cell>
          <cell r="N2036">
            <v>1356</v>
          </cell>
        </row>
        <row r="2037">
          <cell r="A2037">
            <v>2003</v>
          </cell>
          <cell r="B2037">
            <v>5</v>
          </cell>
          <cell r="C2037" t="str">
            <v>I00</v>
          </cell>
          <cell r="D2037">
            <v>1</v>
          </cell>
          <cell r="E2037">
            <v>1</v>
          </cell>
          <cell r="F2037">
            <v>5</v>
          </cell>
          <cell r="G2037">
            <v>5300</v>
          </cell>
          <cell r="H2037">
            <v>4</v>
          </cell>
          <cell r="I2037" t="str">
            <v>P</v>
          </cell>
          <cell r="J2037">
            <v>58</v>
          </cell>
          <cell r="K2037">
            <v>1509</v>
          </cell>
          <cell r="L2037">
            <v>1</v>
          </cell>
          <cell r="M2037">
            <v>1</v>
          </cell>
          <cell r="N2037">
            <v>327506</v>
          </cell>
        </row>
        <row r="2038">
          <cell r="A2038">
            <v>2003</v>
          </cell>
          <cell r="B2038">
            <v>5</v>
          </cell>
          <cell r="C2038" t="str">
            <v>I00</v>
          </cell>
          <cell r="D2038">
            <v>1</v>
          </cell>
          <cell r="E2038">
            <v>1</v>
          </cell>
          <cell r="F2038">
            <v>5</v>
          </cell>
          <cell r="G2038">
            <v>5300</v>
          </cell>
          <cell r="H2038">
            <v>4</v>
          </cell>
          <cell r="I2038" t="str">
            <v>P</v>
          </cell>
          <cell r="J2038">
            <v>58</v>
          </cell>
          <cell r="K2038">
            <v>1601</v>
          </cell>
          <cell r="L2038">
            <v>1</v>
          </cell>
          <cell r="M2038">
            <v>1</v>
          </cell>
          <cell r="N2038">
            <v>8113</v>
          </cell>
        </row>
        <row r="2039">
          <cell r="A2039">
            <v>2003</v>
          </cell>
          <cell r="B2039">
            <v>5</v>
          </cell>
          <cell r="C2039" t="str">
            <v>I00</v>
          </cell>
          <cell r="D2039">
            <v>1</v>
          </cell>
          <cell r="E2039">
            <v>1</v>
          </cell>
          <cell r="F2039">
            <v>5</v>
          </cell>
          <cell r="G2039">
            <v>5300</v>
          </cell>
          <cell r="H2039">
            <v>4</v>
          </cell>
          <cell r="I2039" t="str">
            <v>P</v>
          </cell>
          <cell r="J2039">
            <v>59</v>
          </cell>
          <cell r="K2039">
            <v>1103</v>
          </cell>
          <cell r="L2039">
            <v>1</v>
          </cell>
          <cell r="M2039">
            <v>1</v>
          </cell>
          <cell r="N2039">
            <v>121789</v>
          </cell>
        </row>
        <row r="2040">
          <cell r="A2040">
            <v>2003</v>
          </cell>
          <cell r="B2040">
            <v>5</v>
          </cell>
          <cell r="C2040" t="str">
            <v>I00</v>
          </cell>
          <cell r="D2040">
            <v>1</v>
          </cell>
          <cell r="E2040">
            <v>1</v>
          </cell>
          <cell r="F2040">
            <v>5</v>
          </cell>
          <cell r="G2040">
            <v>5300</v>
          </cell>
          <cell r="H2040">
            <v>4</v>
          </cell>
          <cell r="I2040" t="str">
            <v>P</v>
          </cell>
          <cell r="J2040">
            <v>59</v>
          </cell>
          <cell r="K2040">
            <v>1301</v>
          </cell>
          <cell r="L2040">
            <v>1</v>
          </cell>
          <cell r="M2040">
            <v>1</v>
          </cell>
          <cell r="N2040">
            <v>660</v>
          </cell>
        </row>
        <row r="2041">
          <cell r="A2041">
            <v>2003</v>
          </cell>
          <cell r="B2041">
            <v>5</v>
          </cell>
          <cell r="C2041" t="str">
            <v>I00</v>
          </cell>
          <cell r="D2041">
            <v>1</v>
          </cell>
          <cell r="E2041">
            <v>1</v>
          </cell>
          <cell r="F2041">
            <v>5</v>
          </cell>
          <cell r="G2041">
            <v>5300</v>
          </cell>
          <cell r="H2041">
            <v>4</v>
          </cell>
          <cell r="I2041" t="str">
            <v>P</v>
          </cell>
          <cell r="J2041">
            <v>59</v>
          </cell>
          <cell r="K2041">
            <v>1305</v>
          </cell>
          <cell r="L2041">
            <v>1</v>
          </cell>
          <cell r="M2041">
            <v>1</v>
          </cell>
          <cell r="N2041">
            <v>3383</v>
          </cell>
        </row>
        <row r="2042">
          <cell r="A2042">
            <v>2003</v>
          </cell>
          <cell r="B2042">
            <v>5</v>
          </cell>
          <cell r="C2042" t="str">
            <v>I00</v>
          </cell>
          <cell r="D2042">
            <v>1</v>
          </cell>
          <cell r="E2042">
            <v>1</v>
          </cell>
          <cell r="F2042">
            <v>5</v>
          </cell>
          <cell r="G2042">
            <v>5300</v>
          </cell>
          <cell r="H2042">
            <v>4</v>
          </cell>
          <cell r="I2042" t="str">
            <v>P</v>
          </cell>
          <cell r="J2042">
            <v>59</v>
          </cell>
          <cell r="K2042">
            <v>1306</v>
          </cell>
          <cell r="L2042">
            <v>1</v>
          </cell>
          <cell r="M2042">
            <v>1</v>
          </cell>
          <cell r="N2042">
            <v>13532</v>
          </cell>
        </row>
        <row r="2043">
          <cell r="A2043">
            <v>2003</v>
          </cell>
          <cell r="B2043">
            <v>5</v>
          </cell>
          <cell r="C2043" t="str">
            <v>I00</v>
          </cell>
          <cell r="D2043">
            <v>1</v>
          </cell>
          <cell r="E2043">
            <v>1</v>
          </cell>
          <cell r="F2043">
            <v>5</v>
          </cell>
          <cell r="G2043">
            <v>5300</v>
          </cell>
          <cell r="H2043">
            <v>4</v>
          </cell>
          <cell r="I2043" t="str">
            <v>P</v>
          </cell>
          <cell r="J2043">
            <v>59</v>
          </cell>
          <cell r="K2043">
            <v>1401</v>
          </cell>
          <cell r="L2043">
            <v>1</v>
          </cell>
          <cell r="M2043">
            <v>1</v>
          </cell>
          <cell r="N2043">
            <v>15528</v>
          </cell>
        </row>
        <row r="2044">
          <cell r="A2044">
            <v>2003</v>
          </cell>
          <cell r="B2044">
            <v>5</v>
          </cell>
          <cell r="C2044" t="str">
            <v>I00</v>
          </cell>
          <cell r="D2044">
            <v>1</v>
          </cell>
          <cell r="E2044">
            <v>1</v>
          </cell>
          <cell r="F2044">
            <v>5</v>
          </cell>
          <cell r="G2044">
            <v>5300</v>
          </cell>
          <cell r="H2044">
            <v>4</v>
          </cell>
          <cell r="I2044" t="str">
            <v>P</v>
          </cell>
          <cell r="J2044">
            <v>59</v>
          </cell>
          <cell r="K2044">
            <v>1403</v>
          </cell>
          <cell r="L2044">
            <v>1</v>
          </cell>
          <cell r="M2044">
            <v>1</v>
          </cell>
          <cell r="N2044">
            <v>6089</v>
          </cell>
        </row>
        <row r="2045">
          <cell r="A2045">
            <v>2003</v>
          </cell>
          <cell r="B2045">
            <v>5</v>
          </cell>
          <cell r="C2045" t="str">
            <v>I00</v>
          </cell>
          <cell r="D2045">
            <v>1</v>
          </cell>
          <cell r="E2045">
            <v>1</v>
          </cell>
          <cell r="F2045">
            <v>5</v>
          </cell>
          <cell r="G2045">
            <v>5300</v>
          </cell>
          <cell r="H2045">
            <v>4</v>
          </cell>
          <cell r="I2045" t="str">
            <v>P</v>
          </cell>
          <cell r="J2045">
            <v>59</v>
          </cell>
          <cell r="K2045">
            <v>1404</v>
          </cell>
          <cell r="L2045">
            <v>1</v>
          </cell>
          <cell r="M2045">
            <v>1</v>
          </cell>
          <cell r="N2045">
            <v>10121</v>
          </cell>
        </row>
        <row r="2046">
          <cell r="A2046">
            <v>2003</v>
          </cell>
          <cell r="B2046">
            <v>5</v>
          </cell>
          <cell r="C2046" t="str">
            <v>I00</v>
          </cell>
          <cell r="D2046">
            <v>1</v>
          </cell>
          <cell r="E2046">
            <v>1</v>
          </cell>
          <cell r="F2046">
            <v>5</v>
          </cell>
          <cell r="G2046">
            <v>5300</v>
          </cell>
          <cell r="H2046">
            <v>4</v>
          </cell>
          <cell r="I2046" t="str">
            <v>P</v>
          </cell>
          <cell r="J2046">
            <v>59</v>
          </cell>
          <cell r="K2046">
            <v>1406</v>
          </cell>
          <cell r="L2046">
            <v>1</v>
          </cell>
          <cell r="M2046">
            <v>1</v>
          </cell>
          <cell r="N2046">
            <v>5770</v>
          </cell>
        </row>
        <row r="2047">
          <cell r="A2047">
            <v>2003</v>
          </cell>
          <cell r="B2047">
            <v>5</v>
          </cell>
          <cell r="C2047" t="str">
            <v>I00</v>
          </cell>
          <cell r="D2047">
            <v>1</v>
          </cell>
          <cell r="E2047">
            <v>1</v>
          </cell>
          <cell r="F2047">
            <v>5</v>
          </cell>
          <cell r="G2047">
            <v>5300</v>
          </cell>
          <cell r="H2047">
            <v>4</v>
          </cell>
          <cell r="I2047" t="str">
            <v>P</v>
          </cell>
          <cell r="J2047">
            <v>59</v>
          </cell>
          <cell r="K2047">
            <v>1407</v>
          </cell>
          <cell r="L2047">
            <v>1</v>
          </cell>
          <cell r="M2047">
            <v>1</v>
          </cell>
          <cell r="N2047">
            <v>59539</v>
          </cell>
        </row>
        <row r="2048">
          <cell r="A2048">
            <v>2003</v>
          </cell>
          <cell r="B2048">
            <v>5</v>
          </cell>
          <cell r="C2048" t="str">
            <v>I00</v>
          </cell>
          <cell r="D2048">
            <v>1</v>
          </cell>
          <cell r="E2048">
            <v>1</v>
          </cell>
          <cell r="F2048">
            <v>5</v>
          </cell>
          <cell r="G2048">
            <v>5300</v>
          </cell>
          <cell r="H2048">
            <v>4</v>
          </cell>
          <cell r="I2048" t="str">
            <v>P</v>
          </cell>
          <cell r="J2048">
            <v>59</v>
          </cell>
          <cell r="K2048">
            <v>1408</v>
          </cell>
          <cell r="L2048">
            <v>1</v>
          </cell>
          <cell r="M2048">
            <v>1</v>
          </cell>
          <cell r="N2048">
            <v>323</v>
          </cell>
        </row>
        <row r="2049">
          <cell r="A2049">
            <v>2003</v>
          </cell>
          <cell r="B2049">
            <v>5</v>
          </cell>
          <cell r="C2049" t="str">
            <v>I00</v>
          </cell>
          <cell r="D2049">
            <v>1</v>
          </cell>
          <cell r="E2049">
            <v>1</v>
          </cell>
          <cell r="F2049">
            <v>5</v>
          </cell>
          <cell r="G2049">
            <v>5300</v>
          </cell>
          <cell r="H2049">
            <v>4</v>
          </cell>
          <cell r="I2049" t="str">
            <v>P</v>
          </cell>
          <cell r="J2049">
            <v>59</v>
          </cell>
          <cell r="K2049">
            <v>1507</v>
          </cell>
          <cell r="L2049">
            <v>1</v>
          </cell>
          <cell r="M2049">
            <v>1</v>
          </cell>
          <cell r="N2049">
            <v>1848</v>
          </cell>
        </row>
        <row r="2050">
          <cell r="A2050">
            <v>2003</v>
          </cell>
          <cell r="B2050">
            <v>5</v>
          </cell>
          <cell r="C2050" t="str">
            <v>I00</v>
          </cell>
          <cell r="D2050">
            <v>1</v>
          </cell>
          <cell r="E2050">
            <v>1</v>
          </cell>
          <cell r="F2050">
            <v>5</v>
          </cell>
          <cell r="G2050">
            <v>5300</v>
          </cell>
          <cell r="H2050">
            <v>4</v>
          </cell>
          <cell r="I2050" t="str">
            <v>P</v>
          </cell>
          <cell r="J2050">
            <v>59</v>
          </cell>
          <cell r="K2050">
            <v>1508</v>
          </cell>
          <cell r="L2050">
            <v>1</v>
          </cell>
          <cell r="M2050">
            <v>1</v>
          </cell>
          <cell r="N2050">
            <v>2435</v>
          </cell>
        </row>
        <row r="2051">
          <cell r="A2051">
            <v>2003</v>
          </cell>
          <cell r="B2051">
            <v>5</v>
          </cell>
          <cell r="C2051" t="str">
            <v>I00</v>
          </cell>
          <cell r="D2051">
            <v>1</v>
          </cell>
          <cell r="E2051">
            <v>1</v>
          </cell>
          <cell r="F2051">
            <v>5</v>
          </cell>
          <cell r="G2051">
            <v>5300</v>
          </cell>
          <cell r="H2051">
            <v>4</v>
          </cell>
          <cell r="I2051" t="str">
            <v>P</v>
          </cell>
          <cell r="J2051">
            <v>59</v>
          </cell>
          <cell r="K2051">
            <v>1509</v>
          </cell>
          <cell r="L2051">
            <v>1</v>
          </cell>
          <cell r="M2051">
            <v>1</v>
          </cell>
          <cell r="N2051">
            <v>473608</v>
          </cell>
        </row>
        <row r="2052">
          <cell r="A2052">
            <v>2003</v>
          </cell>
          <cell r="B2052">
            <v>5</v>
          </cell>
          <cell r="C2052" t="str">
            <v>I00</v>
          </cell>
          <cell r="D2052">
            <v>1</v>
          </cell>
          <cell r="E2052">
            <v>1</v>
          </cell>
          <cell r="F2052">
            <v>5</v>
          </cell>
          <cell r="G2052">
            <v>5300</v>
          </cell>
          <cell r="H2052">
            <v>4</v>
          </cell>
          <cell r="I2052" t="str">
            <v>P</v>
          </cell>
          <cell r="J2052">
            <v>59</v>
          </cell>
          <cell r="K2052">
            <v>1601</v>
          </cell>
          <cell r="L2052">
            <v>1</v>
          </cell>
          <cell r="M2052">
            <v>1</v>
          </cell>
          <cell r="N2052">
            <v>12296</v>
          </cell>
        </row>
        <row r="2053">
          <cell r="A2053">
            <v>2003</v>
          </cell>
          <cell r="B2053">
            <v>5</v>
          </cell>
          <cell r="C2053" t="str">
            <v>I00</v>
          </cell>
          <cell r="D2053">
            <v>1</v>
          </cell>
          <cell r="E2053">
            <v>1</v>
          </cell>
          <cell r="F2053">
            <v>5</v>
          </cell>
          <cell r="G2053">
            <v>5300</v>
          </cell>
          <cell r="H2053">
            <v>4</v>
          </cell>
          <cell r="I2053" t="str">
            <v>P</v>
          </cell>
          <cell r="J2053">
            <v>66</v>
          </cell>
          <cell r="K2053">
            <v>1103</v>
          </cell>
          <cell r="L2053">
            <v>1</v>
          </cell>
          <cell r="M2053">
            <v>1</v>
          </cell>
          <cell r="N2053">
            <v>1697500</v>
          </cell>
        </row>
        <row r="2054">
          <cell r="A2054">
            <v>2003</v>
          </cell>
          <cell r="B2054">
            <v>5</v>
          </cell>
          <cell r="C2054" t="str">
            <v>I00</v>
          </cell>
          <cell r="D2054">
            <v>1</v>
          </cell>
          <cell r="E2054">
            <v>1</v>
          </cell>
          <cell r="F2054">
            <v>5</v>
          </cell>
          <cell r="G2054">
            <v>5300</v>
          </cell>
          <cell r="H2054">
            <v>4</v>
          </cell>
          <cell r="I2054" t="str">
            <v>P</v>
          </cell>
          <cell r="J2054">
            <v>66</v>
          </cell>
          <cell r="K2054">
            <v>1301</v>
          </cell>
          <cell r="L2054">
            <v>1</v>
          </cell>
          <cell r="M2054">
            <v>1</v>
          </cell>
          <cell r="N2054">
            <v>24504</v>
          </cell>
        </row>
        <row r="2055">
          <cell r="A2055">
            <v>2003</v>
          </cell>
          <cell r="B2055">
            <v>5</v>
          </cell>
          <cell r="C2055" t="str">
            <v>I00</v>
          </cell>
          <cell r="D2055">
            <v>1</v>
          </cell>
          <cell r="E2055">
            <v>1</v>
          </cell>
          <cell r="F2055">
            <v>5</v>
          </cell>
          <cell r="G2055">
            <v>5300</v>
          </cell>
          <cell r="H2055">
            <v>4</v>
          </cell>
          <cell r="I2055" t="str">
            <v>P</v>
          </cell>
          <cell r="J2055">
            <v>66</v>
          </cell>
          <cell r="K2055">
            <v>1305</v>
          </cell>
          <cell r="L2055">
            <v>1</v>
          </cell>
          <cell r="M2055">
            <v>1</v>
          </cell>
          <cell r="N2055">
            <v>47152</v>
          </cell>
        </row>
        <row r="2056">
          <cell r="A2056">
            <v>2003</v>
          </cell>
          <cell r="B2056">
            <v>5</v>
          </cell>
          <cell r="C2056" t="str">
            <v>I00</v>
          </cell>
          <cell r="D2056">
            <v>1</v>
          </cell>
          <cell r="E2056">
            <v>1</v>
          </cell>
          <cell r="F2056">
            <v>5</v>
          </cell>
          <cell r="G2056">
            <v>5300</v>
          </cell>
          <cell r="H2056">
            <v>4</v>
          </cell>
          <cell r="I2056" t="str">
            <v>P</v>
          </cell>
          <cell r="J2056">
            <v>66</v>
          </cell>
          <cell r="K2056">
            <v>1306</v>
          </cell>
          <cell r="L2056">
            <v>1</v>
          </cell>
          <cell r="M2056">
            <v>1</v>
          </cell>
          <cell r="N2056">
            <v>188611</v>
          </cell>
        </row>
        <row r="2057">
          <cell r="A2057">
            <v>2003</v>
          </cell>
          <cell r="B2057">
            <v>5</v>
          </cell>
          <cell r="C2057" t="str">
            <v>I00</v>
          </cell>
          <cell r="D2057">
            <v>1</v>
          </cell>
          <cell r="E2057">
            <v>1</v>
          </cell>
          <cell r="F2057">
            <v>5</v>
          </cell>
          <cell r="G2057">
            <v>5300</v>
          </cell>
          <cell r="H2057">
            <v>4</v>
          </cell>
          <cell r="I2057" t="str">
            <v>P</v>
          </cell>
          <cell r="J2057">
            <v>66</v>
          </cell>
          <cell r="K2057">
            <v>1401</v>
          </cell>
          <cell r="L2057">
            <v>1</v>
          </cell>
          <cell r="M2057">
            <v>1</v>
          </cell>
          <cell r="N2057">
            <v>216431</v>
          </cell>
        </row>
        <row r="2058">
          <cell r="A2058">
            <v>2003</v>
          </cell>
          <cell r="B2058">
            <v>5</v>
          </cell>
          <cell r="C2058" t="str">
            <v>I00</v>
          </cell>
          <cell r="D2058">
            <v>1</v>
          </cell>
          <cell r="E2058">
            <v>1</v>
          </cell>
          <cell r="F2058">
            <v>5</v>
          </cell>
          <cell r="G2058">
            <v>5300</v>
          </cell>
          <cell r="H2058">
            <v>4</v>
          </cell>
          <cell r="I2058" t="str">
            <v>P</v>
          </cell>
          <cell r="J2058">
            <v>66</v>
          </cell>
          <cell r="K2058">
            <v>1403</v>
          </cell>
          <cell r="L2058">
            <v>1</v>
          </cell>
          <cell r="M2058">
            <v>1</v>
          </cell>
          <cell r="N2058">
            <v>84875</v>
          </cell>
        </row>
        <row r="2059">
          <cell r="A2059">
            <v>2003</v>
          </cell>
          <cell r="B2059">
            <v>5</v>
          </cell>
          <cell r="C2059" t="str">
            <v>I00</v>
          </cell>
          <cell r="D2059">
            <v>1</v>
          </cell>
          <cell r="E2059">
            <v>1</v>
          </cell>
          <cell r="F2059">
            <v>5</v>
          </cell>
          <cell r="G2059">
            <v>5300</v>
          </cell>
          <cell r="H2059">
            <v>4</v>
          </cell>
          <cell r="I2059" t="str">
            <v>P</v>
          </cell>
          <cell r="J2059">
            <v>66</v>
          </cell>
          <cell r="K2059">
            <v>1404</v>
          </cell>
          <cell r="L2059">
            <v>1</v>
          </cell>
          <cell r="M2059">
            <v>1</v>
          </cell>
          <cell r="N2059">
            <v>46729</v>
          </cell>
        </row>
        <row r="2060">
          <cell r="A2060">
            <v>2003</v>
          </cell>
          <cell r="B2060">
            <v>5</v>
          </cell>
          <cell r="C2060" t="str">
            <v>I00</v>
          </cell>
          <cell r="D2060">
            <v>1</v>
          </cell>
          <cell r="E2060">
            <v>1</v>
          </cell>
          <cell r="F2060">
            <v>5</v>
          </cell>
          <cell r="G2060">
            <v>5300</v>
          </cell>
          <cell r="H2060">
            <v>4</v>
          </cell>
          <cell r="I2060" t="str">
            <v>P</v>
          </cell>
          <cell r="J2060">
            <v>66</v>
          </cell>
          <cell r="K2060">
            <v>1406</v>
          </cell>
          <cell r="L2060">
            <v>1</v>
          </cell>
          <cell r="M2060">
            <v>1</v>
          </cell>
          <cell r="N2060">
            <v>13900</v>
          </cell>
        </row>
        <row r="2061">
          <cell r="A2061">
            <v>2003</v>
          </cell>
          <cell r="B2061">
            <v>5</v>
          </cell>
          <cell r="C2061" t="str">
            <v>I00</v>
          </cell>
          <cell r="D2061">
            <v>1</v>
          </cell>
          <cell r="E2061">
            <v>1</v>
          </cell>
          <cell r="F2061">
            <v>5</v>
          </cell>
          <cell r="G2061">
            <v>5300</v>
          </cell>
          <cell r="H2061">
            <v>4</v>
          </cell>
          <cell r="I2061" t="str">
            <v>P</v>
          </cell>
          <cell r="J2061">
            <v>66</v>
          </cell>
          <cell r="K2061">
            <v>1407</v>
          </cell>
          <cell r="L2061">
            <v>1</v>
          </cell>
          <cell r="M2061">
            <v>1</v>
          </cell>
          <cell r="N2061">
            <v>106095</v>
          </cell>
        </row>
        <row r="2062">
          <cell r="A2062">
            <v>2003</v>
          </cell>
          <cell r="B2062">
            <v>5</v>
          </cell>
          <cell r="C2062" t="str">
            <v>I00</v>
          </cell>
          <cell r="D2062">
            <v>1</v>
          </cell>
          <cell r="E2062">
            <v>1</v>
          </cell>
          <cell r="F2062">
            <v>5</v>
          </cell>
          <cell r="G2062">
            <v>5300</v>
          </cell>
          <cell r="H2062">
            <v>4</v>
          </cell>
          <cell r="I2062" t="str">
            <v>P</v>
          </cell>
          <cell r="J2062">
            <v>66</v>
          </cell>
          <cell r="K2062">
            <v>1408</v>
          </cell>
          <cell r="L2062">
            <v>1</v>
          </cell>
          <cell r="M2062">
            <v>1</v>
          </cell>
          <cell r="N2062">
            <v>5989</v>
          </cell>
        </row>
        <row r="2063">
          <cell r="A2063">
            <v>2003</v>
          </cell>
          <cell r="B2063">
            <v>5</v>
          </cell>
          <cell r="C2063" t="str">
            <v>I00</v>
          </cell>
          <cell r="D2063">
            <v>1</v>
          </cell>
          <cell r="E2063">
            <v>1</v>
          </cell>
          <cell r="F2063">
            <v>5</v>
          </cell>
          <cell r="G2063">
            <v>5300</v>
          </cell>
          <cell r="H2063">
            <v>4</v>
          </cell>
          <cell r="I2063" t="str">
            <v>P</v>
          </cell>
          <cell r="J2063">
            <v>66</v>
          </cell>
          <cell r="K2063">
            <v>1507</v>
          </cell>
          <cell r="L2063">
            <v>1</v>
          </cell>
          <cell r="M2063">
            <v>1</v>
          </cell>
          <cell r="N2063">
            <v>62988</v>
          </cell>
        </row>
        <row r="2064">
          <cell r="A2064">
            <v>2003</v>
          </cell>
          <cell r="B2064">
            <v>5</v>
          </cell>
          <cell r="C2064" t="str">
            <v>I00</v>
          </cell>
          <cell r="D2064">
            <v>1</v>
          </cell>
          <cell r="E2064">
            <v>1</v>
          </cell>
          <cell r="F2064">
            <v>5</v>
          </cell>
          <cell r="G2064">
            <v>5300</v>
          </cell>
          <cell r="H2064">
            <v>4</v>
          </cell>
          <cell r="I2064" t="str">
            <v>P</v>
          </cell>
          <cell r="J2064">
            <v>66</v>
          </cell>
          <cell r="K2064">
            <v>1508</v>
          </cell>
          <cell r="L2064">
            <v>1</v>
          </cell>
          <cell r="M2064">
            <v>1</v>
          </cell>
          <cell r="N2064">
            <v>33950</v>
          </cell>
        </row>
        <row r="2065">
          <cell r="A2065">
            <v>2003</v>
          </cell>
          <cell r="B2065">
            <v>5</v>
          </cell>
          <cell r="C2065" t="str">
            <v>I00</v>
          </cell>
          <cell r="D2065">
            <v>1</v>
          </cell>
          <cell r="E2065">
            <v>1</v>
          </cell>
          <cell r="F2065">
            <v>5</v>
          </cell>
          <cell r="G2065">
            <v>5300</v>
          </cell>
          <cell r="H2065">
            <v>4</v>
          </cell>
          <cell r="I2065" t="str">
            <v>P</v>
          </cell>
          <cell r="J2065">
            <v>66</v>
          </cell>
          <cell r="K2065">
            <v>1509</v>
          </cell>
          <cell r="L2065">
            <v>1</v>
          </cell>
          <cell r="M2065">
            <v>1</v>
          </cell>
          <cell r="N2065">
            <v>1051286</v>
          </cell>
        </row>
        <row r="2066">
          <cell r="A2066">
            <v>2003</v>
          </cell>
          <cell r="B2066">
            <v>5</v>
          </cell>
          <cell r="C2066" t="str">
            <v>I00</v>
          </cell>
          <cell r="D2066">
            <v>1</v>
          </cell>
          <cell r="E2066">
            <v>1</v>
          </cell>
          <cell r="F2066">
            <v>5</v>
          </cell>
          <cell r="G2066">
            <v>5300</v>
          </cell>
          <cell r="H2066">
            <v>4</v>
          </cell>
          <cell r="I2066" t="str">
            <v>P</v>
          </cell>
          <cell r="J2066">
            <v>66</v>
          </cell>
          <cell r="K2066">
            <v>1511</v>
          </cell>
          <cell r="L2066">
            <v>1</v>
          </cell>
          <cell r="M2066">
            <v>1</v>
          </cell>
          <cell r="N2066">
            <v>106560</v>
          </cell>
        </row>
        <row r="2067">
          <cell r="A2067">
            <v>2003</v>
          </cell>
          <cell r="B2067">
            <v>5</v>
          </cell>
          <cell r="C2067" t="str">
            <v>I00</v>
          </cell>
          <cell r="D2067">
            <v>1</v>
          </cell>
          <cell r="E2067">
            <v>1</v>
          </cell>
          <cell r="F2067">
            <v>5</v>
          </cell>
          <cell r="G2067">
            <v>5300</v>
          </cell>
          <cell r="H2067">
            <v>4</v>
          </cell>
          <cell r="I2067" t="str">
            <v>P</v>
          </cell>
          <cell r="J2067">
            <v>66</v>
          </cell>
          <cell r="K2067">
            <v>1601</v>
          </cell>
          <cell r="L2067">
            <v>1</v>
          </cell>
          <cell r="M2067">
            <v>1</v>
          </cell>
          <cell r="N2067">
            <v>63572</v>
          </cell>
        </row>
        <row r="2068">
          <cell r="A2068">
            <v>2003</v>
          </cell>
          <cell r="B2068">
            <v>5</v>
          </cell>
          <cell r="C2068" t="str">
            <v>I00</v>
          </cell>
          <cell r="D2068">
            <v>1</v>
          </cell>
          <cell r="E2068">
            <v>1</v>
          </cell>
          <cell r="F2068">
            <v>5</v>
          </cell>
          <cell r="G2068">
            <v>5300</v>
          </cell>
          <cell r="H2068">
            <v>4</v>
          </cell>
          <cell r="I2068" t="str">
            <v>P</v>
          </cell>
          <cell r="J2068">
            <v>66</v>
          </cell>
          <cell r="K2068">
            <v>2100</v>
          </cell>
          <cell r="L2068">
            <v>1</v>
          </cell>
          <cell r="M2068">
            <v>1</v>
          </cell>
          <cell r="N2068">
            <v>29096</v>
          </cell>
        </row>
        <row r="2069">
          <cell r="A2069">
            <v>2003</v>
          </cell>
          <cell r="B2069">
            <v>5</v>
          </cell>
          <cell r="C2069" t="str">
            <v>I00</v>
          </cell>
          <cell r="D2069">
            <v>1</v>
          </cell>
          <cell r="E2069">
            <v>1</v>
          </cell>
          <cell r="F2069">
            <v>5</v>
          </cell>
          <cell r="G2069">
            <v>5300</v>
          </cell>
          <cell r="H2069">
            <v>4</v>
          </cell>
          <cell r="I2069" t="str">
            <v>P</v>
          </cell>
          <cell r="J2069">
            <v>66</v>
          </cell>
          <cell r="K2069">
            <v>2200</v>
          </cell>
          <cell r="L2069">
            <v>1</v>
          </cell>
          <cell r="M2069">
            <v>1</v>
          </cell>
          <cell r="N2069">
            <v>14100</v>
          </cell>
        </row>
        <row r="2070">
          <cell r="A2070">
            <v>2003</v>
          </cell>
          <cell r="B2070">
            <v>5</v>
          </cell>
          <cell r="C2070" t="str">
            <v>I00</v>
          </cell>
          <cell r="D2070">
            <v>1</v>
          </cell>
          <cell r="E2070">
            <v>1</v>
          </cell>
          <cell r="F2070">
            <v>5</v>
          </cell>
          <cell r="G2070">
            <v>5300</v>
          </cell>
          <cell r="H2070">
            <v>4</v>
          </cell>
          <cell r="I2070" t="str">
            <v>P</v>
          </cell>
          <cell r="J2070">
            <v>66</v>
          </cell>
          <cell r="K2070">
            <v>2400</v>
          </cell>
          <cell r="L2070">
            <v>1</v>
          </cell>
          <cell r="M2070">
            <v>1</v>
          </cell>
          <cell r="N2070">
            <v>16800</v>
          </cell>
        </row>
        <row r="2071">
          <cell r="A2071">
            <v>2003</v>
          </cell>
          <cell r="B2071">
            <v>5</v>
          </cell>
          <cell r="C2071" t="str">
            <v>I00</v>
          </cell>
          <cell r="D2071">
            <v>1</v>
          </cell>
          <cell r="E2071">
            <v>1</v>
          </cell>
          <cell r="F2071">
            <v>5</v>
          </cell>
          <cell r="G2071">
            <v>5300</v>
          </cell>
          <cell r="H2071">
            <v>4</v>
          </cell>
          <cell r="I2071" t="str">
            <v>P</v>
          </cell>
          <cell r="J2071">
            <v>66</v>
          </cell>
          <cell r="K2071">
            <v>3400</v>
          </cell>
          <cell r="L2071">
            <v>1</v>
          </cell>
          <cell r="M2071">
            <v>1</v>
          </cell>
          <cell r="N2071">
            <v>60000</v>
          </cell>
        </row>
        <row r="2072">
          <cell r="A2072">
            <v>2003</v>
          </cell>
          <cell r="B2072">
            <v>5</v>
          </cell>
          <cell r="C2072" t="str">
            <v>I01</v>
          </cell>
          <cell r="D2072">
            <v>1</v>
          </cell>
          <cell r="E2072">
            <v>1</v>
          </cell>
          <cell r="F2072">
            <v>5</v>
          </cell>
          <cell r="G2072">
            <v>5300</v>
          </cell>
          <cell r="H2072">
            <v>7</v>
          </cell>
          <cell r="I2072" t="str">
            <v>P</v>
          </cell>
          <cell r="J2072">
            <v>60</v>
          </cell>
          <cell r="K2072">
            <v>1103</v>
          </cell>
          <cell r="L2072">
            <v>1</v>
          </cell>
          <cell r="M2072">
            <v>1</v>
          </cell>
          <cell r="N2072">
            <v>207817</v>
          </cell>
        </row>
        <row r="2073">
          <cell r="A2073">
            <v>2003</v>
          </cell>
          <cell r="B2073">
            <v>5</v>
          </cell>
          <cell r="C2073" t="str">
            <v>I01</v>
          </cell>
          <cell r="D2073">
            <v>1</v>
          </cell>
          <cell r="E2073">
            <v>1</v>
          </cell>
          <cell r="F2073">
            <v>5</v>
          </cell>
          <cell r="G2073">
            <v>5300</v>
          </cell>
          <cell r="H2073">
            <v>7</v>
          </cell>
          <cell r="I2073" t="str">
            <v>P</v>
          </cell>
          <cell r="J2073">
            <v>60</v>
          </cell>
          <cell r="K2073">
            <v>1305</v>
          </cell>
          <cell r="L2073">
            <v>1</v>
          </cell>
          <cell r="M2073">
            <v>1</v>
          </cell>
          <cell r="N2073">
            <v>5772</v>
          </cell>
        </row>
        <row r="2074">
          <cell r="A2074">
            <v>2003</v>
          </cell>
          <cell r="B2074">
            <v>5</v>
          </cell>
          <cell r="C2074" t="str">
            <v>I01</v>
          </cell>
          <cell r="D2074">
            <v>1</v>
          </cell>
          <cell r="E2074">
            <v>1</v>
          </cell>
          <cell r="F2074">
            <v>5</v>
          </cell>
          <cell r="G2074">
            <v>5300</v>
          </cell>
          <cell r="H2074">
            <v>7</v>
          </cell>
          <cell r="I2074" t="str">
            <v>P</v>
          </cell>
          <cell r="J2074">
            <v>60</v>
          </cell>
          <cell r="K2074">
            <v>1306</v>
          </cell>
          <cell r="L2074">
            <v>1</v>
          </cell>
          <cell r="M2074">
            <v>1</v>
          </cell>
          <cell r="N2074">
            <v>23090</v>
          </cell>
        </row>
        <row r="2075">
          <cell r="A2075">
            <v>2003</v>
          </cell>
          <cell r="B2075">
            <v>5</v>
          </cell>
          <cell r="C2075" t="str">
            <v>I01</v>
          </cell>
          <cell r="D2075">
            <v>1</v>
          </cell>
          <cell r="E2075">
            <v>1</v>
          </cell>
          <cell r="F2075">
            <v>5</v>
          </cell>
          <cell r="G2075">
            <v>5300</v>
          </cell>
          <cell r="H2075">
            <v>7</v>
          </cell>
          <cell r="I2075" t="str">
            <v>P</v>
          </cell>
          <cell r="J2075">
            <v>60</v>
          </cell>
          <cell r="K2075">
            <v>1401</v>
          </cell>
          <cell r="L2075">
            <v>1</v>
          </cell>
          <cell r="M2075">
            <v>1</v>
          </cell>
          <cell r="N2075">
            <v>26496</v>
          </cell>
        </row>
        <row r="2076">
          <cell r="A2076">
            <v>2003</v>
          </cell>
          <cell r="B2076">
            <v>5</v>
          </cell>
          <cell r="C2076" t="str">
            <v>I01</v>
          </cell>
          <cell r="D2076">
            <v>1</v>
          </cell>
          <cell r="E2076">
            <v>1</v>
          </cell>
          <cell r="F2076">
            <v>5</v>
          </cell>
          <cell r="G2076">
            <v>5300</v>
          </cell>
          <cell r="H2076">
            <v>7</v>
          </cell>
          <cell r="I2076" t="str">
            <v>P</v>
          </cell>
          <cell r="J2076">
            <v>60</v>
          </cell>
          <cell r="K2076">
            <v>1403</v>
          </cell>
          <cell r="L2076">
            <v>1</v>
          </cell>
          <cell r="M2076">
            <v>1</v>
          </cell>
          <cell r="N2076">
            <v>10390</v>
          </cell>
        </row>
        <row r="2077">
          <cell r="A2077">
            <v>2003</v>
          </cell>
          <cell r="B2077">
            <v>5</v>
          </cell>
          <cell r="C2077" t="str">
            <v>I01</v>
          </cell>
          <cell r="D2077">
            <v>1</v>
          </cell>
          <cell r="E2077">
            <v>1</v>
          </cell>
          <cell r="F2077">
            <v>5</v>
          </cell>
          <cell r="G2077">
            <v>5300</v>
          </cell>
          <cell r="H2077">
            <v>7</v>
          </cell>
          <cell r="I2077" t="str">
            <v>P</v>
          </cell>
          <cell r="J2077">
            <v>60</v>
          </cell>
          <cell r="K2077">
            <v>1404</v>
          </cell>
          <cell r="L2077">
            <v>1</v>
          </cell>
          <cell r="M2077">
            <v>1</v>
          </cell>
          <cell r="N2077">
            <v>34447</v>
          </cell>
        </row>
        <row r="2078">
          <cell r="A2078">
            <v>2003</v>
          </cell>
          <cell r="B2078">
            <v>5</v>
          </cell>
          <cell r="C2078" t="str">
            <v>I01</v>
          </cell>
          <cell r="D2078">
            <v>1</v>
          </cell>
          <cell r="E2078">
            <v>1</v>
          </cell>
          <cell r="F2078">
            <v>5</v>
          </cell>
          <cell r="G2078">
            <v>5300</v>
          </cell>
          <cell r="H2078">
            <v>7</v>
          </cell>
          <cell r="I2078" t="str">
            <v>P</v>
          </cell>
          <cell r="J2078">
            <v>60</v>
          </cell>
          <cell r="K2078">
            <v>1406</v>
          </cell>
          <cell r="L2078">
            <v>1</v>
          </cell>
          <cell r="M2078">
            <v>1</v>
          </cell>
          <cell r="N2078">
            <v>3099</v>
          </cell>
        </row>
        <row r="2079">
          <cell r="A2079">
            <v>2003</v>
          </cell>
          <cell r="B2079">
            <v>5</v>
          </cell>
          <cell r="C2079" t="str">
            <v>I01</v>
          </cell>
          <cell r="D2079">
            <v>1</v>
          </cell>
          <cell r="E2079">
            <v>1</v>
          </cell>
          <cell r="F2079">
            <v>5</v>
          </cell>
          <cell r="G2079">
            <v>5300</v>
          </cell>
          <cell r="H2079">
            <v>7</v>
          </cell>
          <cell r="I2079" t="str">
            <v>P</v>
          </cell>
          <cell r="J2079">
            <v>60</v>
          </cell>
          <cell r="K2079">
            <v>1407</v>
          </cell>
          <cell r="L2079">
            <v>1</v>
          </cell>
          <cell r="M2079">
            <v>1</v>
          </cell>
          <cell r="N2079">
            <v>202634</v>
          </cell>
        </row>
        <row r="2080">
          <cell r="A2080">
            <v>2003</v>
          </cell>
          <cell r="B2080">
            <v>5</v>
          </cell>
          <cell r="C2080" t="str">
            <v>I01</v>
          </cell>
          <cell r="D2080">
            <v>1</v>
          </cell>
          <cell r="E2080">
            <v>1</v>
          </cell>
          <cell r="F2080">
            <v>5</v>
          </cell>
          <cell r="G2080">
            <v>5300</v>
          </cell>
          <cell r="H2080">
            <v>7</v>
          </cell>
          <cell r="I2080" t="str">
            <v>P</v>
          </cell>
          <cell r="J2080">
            <v>60</v>
          </cell>
          <cell r="K2080">
            <v>1408</v>
          </cell>
          <cell r="L2080">
            <v>1</v>
          </cell>
          <cell r="M2080">
            <v>1</v>
          </cell>
          <cell r="N2080">
            <v>161</v>
          </cell>
        </row>
        <row r="2081">
          <cell r="A2081">
            <v>2003</v>
          </cell>
          <cell r="B2081">
            <v>5</v>
          </cell>
          <cell r="C2081" t="str">
            <v>I01</v>
          </cell>
          <cell r="D2081">
            <v>1</v>
          </cell>
          <cell r="E2081">
            <v>1</v>
          </cell>
          <cell r="F2081">
            <v>5</v>
          </cell>
          <cell r="G2081">
            <v>5300</v>
          </cell>
          <cell r="H2081">
            <v>7</v>
          </cell>
          <cell r="I2081" t="str">
            <v>P</v>
          </cell>
          <cell r="J2081">
            <v>60</v>
          </cell>
          <cell r="K2081">
            <v>1507</v>
          </cell>
          <cell r="L2081">
            <v>1</v>
          </cell>
          <cell r="M2081">
            <v>1</v>
          </cell>
          <cell r="N2081">
            <v>924</v>
          </cell>
        </row>
        <row r="2082">
          <cell r="A2082">
            <v>2003</v>
          </cell>
          <cell r="B2082">
            <v>5</v>
          </cell>
          <cell r="C2082" t="str">
            <v>I01</v>
          </cell>
          <cell r="D2082">
            <v>1</v>
          </cell>
          <cell r="E2082">
            <v>1</v>
          </cell>
          <cell r="F2082">
            <v>5</v>
          </cell>
          <cell r="G2082">
            <v>5300</v>
          </cell>
          <cell r="H2082">
            <v>7</v>
          </cell>
          <cell r="I2082" t="str">
            <v>P</v>
          </cell>
          <cell r="J2082">
            <v>60</v>
          </cell>
          <cell r="K2082">
            <v>1508</v>
          </cell>
          <cell r="L2082">
            <v>1</v>
          </cell>
          <cell r="M2082">
            <v>1</v>
          </cell>
          <cell r="N2082">
            <v>4156</v>
          </cell>
        </row>
        <row r="2083">
          <cell r="A2083">
            <v>2003</v>
          </cell>
          <cell r="B2083">
            <v>5</v>
          </cell>
          <cell r="C2083" t="str">
            <v>I01</v>
          </cell>
          <cell r="D2083">
            <v>1</v>
          </cell>
          <cell r="E2083">
            <v>1</v>
          </cell>
          <cell r="F2083">
            <v>5</v>
          </cell>
          <cell r="G2083">
            <v>5300</v>
          </cell>
          <cell r="H2083">
            <v>7</v>
          </cell>
          <cell r="I2083" t="str">
            <v>P</v>
          </cell>
          <cell r="J2083">
            <v>60</v>
          </cell>
          <cell r="K2083">
            <v>1509</v>
          </cell>
          <cell r="L2083">
            <v>1</v>
          </cell>
          <cell r="M2083">
            <v>1</v>
          </cell>
          <cell r="N2083">
            <v>1818524</v>
          </cell>
        </row>
        <row r="2084">
          <cell r="A2084">
            <v>2003</v>
          </cell>
          <cell r="B2084">
            <v>5</v>
          </cell>
          <cell r="C2084" t="str">
            <v>I01</v>
          </cell>
          <cell r="D2084">
            <v>1</v>
          </cell>
          <cell r="E2084">
            <v>1</v>
          </cell>
          <cell r="F2084">
            <v>5</v>
          </cell>
          <cell r="G2084">
            <v>5300</v>
          </cell>
          <cell r="H2084">
            <v>7</v>
          </cell>
          <cell r="I2084" t="str">
            <v>P</v>
          </cell>
          <cell r="J2084">
            <v>60</v>
          </cell>
          <cell r="K2084">
            <v>1601</v>
          </cell>
          <cell r="L2084">
            <v>1</v>
          </cell>
          <cell r="M2084">
            <v>1</v>
          </cell>
          <cell r="N2084">
            <v>41122</v>
          </cell>
        </row>
        <row r="2085">
          <cell r="A2085">
            <v>2003</v>
          </cell>
          <cell r="B2085">
            <v>5</v>
          </cell>
          <cell r="C2085" t="str">
            <v>I01</v>
          </cell>
          <cell r="D2085">
            <v>1</v>
          </cell>
          <cell r="E2085">
            <v>1</v>
          </cell>
          <cell r="F2085">
            <v>5</v>
          </cell>
          <cell r="G2085">
            <v>5300</v>
          </cell>
          <cell r="H2085">
            <v>7</v>
          </cell>
          <cell r="I2085" t="str">
            <v>P</v>
          </cell>
          <cell r="J2085">
            <v>60</v>
          </cell>
          <cell r="K2085">
            <v>3800</v>
          </cell>
          <cell r="L2085">
            <v>1</v>
          </cell>
          <cell r="M2085">
            <v>1</v>
          </cell>
          <cell r="N2085">
            <v>50000</v>
          </cell>
        </row>
        <row r="2086">
          <cell r="A2086">
            <v>2003</v>
          </cell>
          <cell r="B2086">
            <v>5</v>
          </cell>
          <cell r="C2086" t="str">
            <v>I01</v>
          </cell>
          <cell r="D2086">
            <v>1</v>
          </cell>
          <cell r="E2086">
            <v>1</v>
          </cell>
          <cell r="F2086">
            <v>5</v>
          </cell>
          <cell r="G2086">
            <v>5300</v>
          </cell>
          <cell r="H2086">
            <v>7</v>
          </cell>
          <cell r="I2086" t="str">
            <v>P</v>
          </cell>
          <cell r="J2086">
            <v>61</v>
          </cell>
          <cell r="K2086">
            <v>1103</v>
          </cell>
          <cell r="L2086">
            <v>1</v>
          </cell>
          <cell r="M2086">
            <v>1</v>
          </cell>
          <cell r="N2086">
            <v>348818</v>
          </cell>
        </row>
        <row r="2087">
          <cell r="A2087">
            <v>2003</v>
          </cell>
          <cell r="B2087">
            <v>5</v>
          </cell>
          <cell r="C2087" t="str">
            <v>I01</v>
          </cell>
          <cell r="D2087">
            <v>1</v>
          </cell>
          <cell r="E2087">
            <v>1</v>
          </cell>
          <cell r="F2087">
            <v>5</v>
          </cell>
          <cell r="G2087">
            <v>5300</v>
          </cell>
          <cell r="H2087">
            <v>7</v>
          </cell>
          <cell r="I2087" t="str">
            <v>P</v>
          </cell>
          <cell r="J2087">
            <v>61</v>
          </cell>
          <cell r="K2087">
            <v>1301</v>
          </cell>
          <cell r="L2087">
            <v>1</v>
          </cell>
          <cell r="M2087">
            <v>1</v>
          </cell>
          <cell r="N2087">
            <v>984</v>
          </cell>
        </row>
        <row r="2088">
          <cell r="A2088">
            <v>2003</v>
          </cell>
          <cell r="B2088">
            <v>5</v>
          </cell>
          <cell r="C2088" t="str">
            <v>I01</v>
          </cell>
          <cell r="D2088">
            <v>1</v>
          </cell>
          <cell r="E2088">
            <v>1</v>
          </cell>
          <cell r="F2088">
            <v>5</v>
          </cell>
          <cell r="G2088">
            <v>5300</v>
          </cell>
          <cell r="H2088">
            <v>7</v>
          </cell>
          <cell r="I2088" t="str">
            <v>P</v>
          </cell>
          <cell r="J2088">
            <v>61</v>
          </cell>
          <cell r="K2088">
            <v>1305</v>
          </cell>
          <cell r="L2088">
            <v>1</v>
          </cell>
          <cell r="M2088">
            <v>1</v>
          </cell>
          <cell r="N2088">
            <v>9689</v>
          </cell>
        </row>
        <row r="2089">
          <cell r="A2089">
            <v>2003</v>
          </cell>
          <cell r="B2089">
            <v>5</v>
          </cell>
          <cell r="C2089" t="str">
            <v>I01</v>
          </cell>
          <cell r="D2089">
            <v>1</v>
          </cell>
          <cell r="E2089">
            <v>1</v>
          </cell>
          <cell r="F2089">
            <v>5</v>
          </cell>
          <cell r="G2089">
            <v>5300</v>
          </cell>
          <cell r="H2089">
            <v>7</v>
          </cell>
          <cell r="I2089" t="str">
            <v>P</v>
          </cell>
          <cell r="J2089">
            <v>61</v>
          </cell>
          <cell r="K2089">
            <v>1306</v>
          </cell>
          <cell r="L2089">
            <v>1</v>
          </cell>
          <cell r="M2089">
            <v>1</v>
          </cell>
          <cell r="N2089">
            <v>38757</v>
          </cell>
        </row>
        <row r="2090">
          <cell r="A2090">
            <v>2003</v>
          </cell>
          <cell r="B2090">
            <v>5</v>
          </cell>
          <cell r="C2090" t="str">
            <v>I01</v>
          </cell>
          <cell r="D2090">
            <v>1</v>
          </cell>
          <cell r="E2090">
            <v>1</v>
          </cell>
          <cell r="F2090">
            <v>5</v>
          </cell>
          <cell r="G2090">
            <v>5300</v>
          </cell>
          <cell r="H2090">
            <v>7</v>
          </cell>
          <cell r="I2090" t="str">
            <v>P</v>
          </cell>
          <cell r="J2090">
            <v>61</v>
          </cell>
          <cell r="K2090">
            <v>1401</v>
          </cell>
          <cell r="L2090">
            <v>1</v>
          </cell>
          <cell r="M2090">
            <v>1</v>
          </cell>
          <cell r="N2090">
            <v>44474</v>
          </cell>
        </row>
        <row r="2091">
          <cell r="A2091">
            <v>2003</v>
          </cell>
          <cell r="B2091">
            <v>5</v>
          </cell>
          <cell r="C2091" t="str">
            <v>I01</v>
          </cell>
          <cell r="D2091">
            <v>1</v>
          </cell>
          <cell r="E2091">
            <v>1</v>
          </cell>
          <cell r="F2091">
            <v>5</v>
          </cell>
          <cell r="G2091">
            <v>5300</v>
          </cell>
          <cell r="H2091">
            <v>7</v>
          </cell>
          <cell r="I2091" t="str">
            <v>P</v>
          </cell>
          <cell r="J2091">
            <v>61</v>
          </cell>
          <cell r="K2091">
            <v>1403</v>
          </cell>
          <cell r="L2091">
            <v>1</v>
          </cell>
          <cell r="M2091">
            <v>1</v>
          </cell>
          <cell r="N2091">
            <v>17440</v>
          </cell>
        </row>
        <row r="2092">
          <cell r="A2092">
            <v>2003</v>
          </cell>
          <cell r="B2092">
            <v>5</v>
          </cell>
          <cell r="C2092" t="str">
            <v>I01</v>
          </cell>
          <cell r="D2092">
            <v>1</v>
          </cell>
          <cell r="E2092">
            <v>1</v>
          </cell>
          <cell r="F2092">
            <v>5</v>
          </cell>
          <cell r="G2092">
            <v>5300</v>
          </cell>
          <cell r="H2092">
            <v>7</v>
          </cell>
          <cell r="I2092" t="str">
            <v>P</v>
          </cell>
          <cell r="J2092">
            <v>61</v>
          </cell>
          <cell r="K2092">
            <v>1404</v>
          </cell>
          <cell r="L2092">
            <v>1</v>
          </cell>
          <cell r="M2092">
            <v>1</v>
          </cell>
          <cell r="N2092">
            <v>39480</v>
          </cell>
        </row>
        <row r="2093">
          <cell r="A2093">
            <v>2003</v>
          </cell>
          <cell r="B2093">
            <v>5</v>
          </cell>
          <cell r="C2093" t="str">
            <v>I01</v>
          </cell>
          <cell r="D2093">
            <v>1</v>
          </cell>
          <cell r="E2093">
            <v>1</v>
          </cell>
          <cell r="F2093">
            <v>5</v>
          </cell>
          <cell r="G2093">
            <v>5300</v>
          </cell>
          <cell r="H2093">
            <v>7</v>
          </cell>
          <cell r="I2093" t="str">
            <v>P</v>
          </cell>
          <cell r="J2093">
            <v>61</v>
          </cell>
          <cell r="K2093">
            <v>1406</v>
          </cell>
          <cell r="L2093">
            <v>1</v>
          </cell>
          <cell r="M2093">
            <v>1</v>
          </cell>
          <cell r="N2093">
            <v>8901</v>
          </cell>
        </row>
        <row r="2094">
          <cell r="A2094">
            <v>2003</v>
          </cell>
          <cell r="B2094">
            <v>5</v>
          </cell>
          <cell r="C2094" t="str">
            <v>I01</v>
          </cell>
          <cell r="D2094">
            <v>1</v>
          </cell>
          <cell r="E2094">
            <v>1</v>
          </cell>
          <cell r="F2094">
            <v>5</v>
          </cell>
          <cell r="G2094">
            <v>5300</v>
          </cell>
          <cell r="H2094">
            <v>7</v>
          </cell>
          <cell r="I2094" t="str">
            <v>P</v>
          </cell>
          <cell r="J2094">
            <v>61</v>
          </cell>
          <cell r="K2094">
            <v>1407</v>
          </cell>
          <cell r="L2094">
            <v>1</v>
          </cell>
          <cell r="M2094">
            <v>1</v>
          </cell>
          <cell r="N2094">
            <v>232236</v>
          </cell>
        </row>
        <row r="2095">
          <cell r="A2095">
            <v>2003</v>
          </cell>
          <cell r="B2095">
            <v>5</v>
          </cell>
          <cell r="C2095" t="str">
            <v>I01</v>
          </cell>
          <cell r="D2095">
            <v>1</v>
          </cell>
          <cell r="E2095">
            <v>1</v>
          </cell>
          <cell r="F2095">
            <v>5</v>
          </cell>
          <cell r="G2095">
            <v>5300</v>
          </cell>
          <cell r="H2095">
            <v>7</v>
          </cell>
          <cell r="I2095" t="str">
            <v>P</v>
          </cell>
          <cell r="J2095">
            <v>61</v>
          </cell>
          <cell r="K2095">
            <v>1408</v>
          </cell>
          <cell r="L2095">
            <v>1</v>
          </cell>
          <cell r="M2095">
            <v>1</v>
          </cell>
          <cell r="N2095">
            <v>485</v>
          </cell>
        </row>
        <row r="2096">
          <cell r="A2096">
            <v>2003</v>
          </cell>
          <cell r="B2096">
            <v>5</v>
          </cell>
          <cell r="C2096" t="str">
            <v>I01</v>
          </cell>
          <cell r="D2096">
            <v>1</v>
          </cell>
          <cell r="E2096">
            <v>1</v>
          </cell>
          <cell r="F2096">
            <v>5</v>
          </cell>
          <cell r="G2096">
            <v>5300</v>
          </cell>
          <cell r="H2096">
            <v>7</v>
          </cell>
          <cell r="I2096" t="str">
            <v>P</v>
          </cell>
          <cell r="J2096">
            <v>61</v>
          </cell>
          <cell r="K2096">
            <v>1507</v>
          </cell>
          <cell r="L2096">
            <v>1</v>
          </cell>
          <cell r="M2096">
            <v>1</v>
          </cell>
          <cell r="N2096">
            <v>2772</v>
          </cell>
        </row>
        <row r="2097">
          <cell r="A2097">
            <v>2003</v>
          </cell>
          <cell r="B2097">
            <v>5</v>
          </cell>
          <cell r="C2097" t="str">
            <v>I01</v>
          </cell>
          <cell r="D2097">
            <v>1</v>
          </cell>
          <cell r="E2097">
            <v>1</v>
          </cell>
          <cell r="F2097">
            <v>5</v>
          </cell>
          <cell r="G2097">
            <v>5300</v>
          </cell>
          <cell r="H2097">
            <v>7</v>
          </cell>
          <cell r="I2097" t="str">
            <v>P</v>
          </cell>
          <cell r="J2097">
            <v>61</v>
          </cell>
          <cell r="K2097">
            <v>1508</v>
          </cell>
          <cell r="L2097">
            <v>1</v>
          </cell>
          <cell r="M2097">
            <v>1</v>
          </cell>
          <cell r="N2097">
            <v>6976</v>
          </cell>
        </row>
        <row r="2098">
          <cell r="A2098">
            <v>2003</v>
          </cell>
          <cell r="B2098">
            <v>5</v>
          </cell>
          <cell r="C2098" t="str">
            <v>I01</v>
          </cell>
          <cell r="D2098">
            <v>1</v>
          </cell>
          <cell r="E2098">
            <v>1</v>
          </cell>
          <cell r="F2098">
            <v>5</v>
          </cell>
          <cell r="G2098">
            <v>5300</v>
          </cell>
          <cell r="H2098">
            <v>7</v>
          </cell>
          <cell r="I2098" t="str">
            <v>P</v>
          </cell>
          <cell r="J2098">
            <v>61</v>
          </cell>
          <cell r="K2098">
            <v>1509</v>
          </cell>
          <cell r="L2098">
            <v>1</v>
          </cell>
          <cell r="M2098">
            <v>1</v>
          </cell>
          <cell r="N2098">
            <v>1973541</v>
          </cell>
        </row>
        <row r="2099">
          <cell r="A2099">
            <v>2003</v>
          </cell>
          <cell r="B2099">
            <v>5</v>
          </cell>
          <cell r="C2099" t="str">
            <v>I01</v>
          </cell>
          <cell r="D2099">
            <v>1</v>
          </cell>
          <cell r="E2099">
            <v>1</v>
          </cell>
          <cell r="F2099">
            <v>5</v>
          </cell>
          <cell r="G2099">
            <v>5300</v>
          </cell>
          <cell r="H2099">
            <v>7</v>
          </cell>
          <cell r="I2099" t="str">
            <v>P</v>
          </cell>
          <cell r="J2099">
            <v>61</v>
          </cell>
          <cell r="K2099">
            <v>1601</v>
          </cell>
          <cell r="L2099">
            <v>1</v>
          </cell>
          <cell r="M2099">
            <v>1</v>
          </cell>
          <cell r="N2099">
            <v>47491</v>
          </cell>
        </row>
        <row r="2100">
          <cell r="A2100">
            <v>2003</v>
          </cell>
          <cell r="B2100">
            <v>5</v>
          </cell>
          <cell r="C2100" t="str">
            <v>I01</v>
          </cell>
          <cell r="D2100">
            <v>1</v>
          </cell>
          <cell r="E2100">
            <v>1</v>
          </cell>
          <cell r="F2100">
            <v>5</v>
          </cell>
          <cell r="G2100">
            <v>5300</v>
          </cell>
          <cell r="H2100">
            <v>7</v>
          </cell>
          <cell r="I2100" t="str">
            <v>P</v>
          </cell>
          <cell r="J2100">
            <v>61</v>
          </cell>
          <cell r="K2100">
            <v>3600</v>
          </cell>
          <cell r="L2100">
            <v>1</v>
          </cell>
          <cell r="M2100">
            <v>1</v>
          </cell>
          <cell r="N2100">
            <v>2000000</v>
          </cell>
        </row>
        <row r="2101">
          <cell r="A2101">
            <v>2003</v>
          </cell>
          <cell r="B2101">
            <v>5</v>
          </cell>
          <cell r="C2101" t="str">
            <v>I01</v>
          </cell>
          <cell r="D2101">
            <v>1</v>
          </cell>
          <cell r="E2101">
            <v>1</v>
          </cell>
          <cell r="F2101">
            <v>5</v>
          </cell>
          <cell r="G2101">
            <v>5300</v>
          </cell>
          <cell r="H2101">
            <v>7</v>
          </cell>
          <cell r="I2101" t="str">
            <v>P</v>
          </cell>
          <cell r="J2101">
            <v>66</v>
          </cell>
          <cell r="K2101">
            <v>1103</v>
          </cell>
          <cell r="L2101">
            <v>1</v>
          </cell>
          <cell r="M2101">
            <v>1</v>
          </cell>
          <cell r="N2101">
            <v>3654572</v>
          </cell>
        </row>
        <row r="2102">
          <cell r="A2102">
            <v>2003</v>
          </cell>
          <cell r="B2102">
            <v>5</v>
          </cell>
          <cell r="C2102" t="str">
            <v>I01</v>
          </cell>
          <cell r="D2102">
            <v>1</v>
          </cell>
          <cell r="E2102">
            <v>1</v>
          </cell>
          <cell r="F2102">
            <v>5</v>
          </cell>
          <cell r="G2102">
            <v>5300</v>
          </cell>
          <cell r="H2102">
            <v>7</v>
          </cell>
          <cell r="I2102" t="str">
            <v>P</v>
          </cell>
          <cell r="J2102">
            <v>66</v>
          </cell>
          <cell r="K2102">
            <v>1301</v>
          </cell>
          <cell r="L2102">
            <v>1</v>
          </cell>
          <cell r="M2102">
            <v>1</v>
          </cell>
          <cell r="N2102">
            <v>53784</v>
          </cell>
        </row>
        <row r="2103">
          <cell r="A2103">
            <v>2003</v>
          </cell>
          <cell r="B2103">
            <v>5</v>
          </cell>
          <cell r="C2103" t="str">
            <v>I01</v>
          </cell>
          <cell r="D2103">
            <v>1</v>
          </cell>
          <cell r="E2103">
            <v>1</v>
          </cell>
          <cell r="F2103">
            <v>5</v>
          </cell>
          <cell r="G2103">
            <v>5300</v>
          </cell>
          <cell r="H2103">
            <v>7</v>
          </cell>
          <cell r="I2103" t="str">
            <v>P</v>
          </cell>
          <cell r="J2103">
            <v>66</v>
          </cell>
          <cell r="K2103">
            <v>1305</v>
          </cell>
          <cell r="L2103">
            <v>1</v>
          </cell>
          <cell r="M2103">
            <v>1</v>
          </cell>
          <cell r="N2103">
            <v>101515</v>
          </cell>
        </row>
        <row r="2104">
          <cell r="A2104">
            <v>2003</v>
          </cell>
          <cell r="B2104">
            <v>5</v>
          </cell>
          <cell r="C2104" t="str">
            <v>I01</v>
          </cell>
          <cell r="D2104">
            <v>1</v>
          </cell>
          <cell r="E2104">
            <v>1</v>
          </cell>
          <cell r="F2104">
            <v>5</v>
          </cell>
          <cell r="G2104">
            <v>5300</v>
          </cell>
          <cell r="H2104">
            <v>7</v>
          </cell>
          <cell r="I2104" t="str">
            <v>P</v>
          </cell>
          <cell r="J2104">
            <v>66</v>
          </cell>
          <cell r="K2104">
            <v>1306</v>
          </cell>
          <cell r="L2104">
            <v>1</v>
          </cell>
          <cell r="M2104">
            <v>1</v>
          </cell>
          <cell r="N2104">
            <v>406063</v>
          </cell>
        </row>
        <row r="2105">
          <cell r="A2105">
            <v>2003</v>
          </cell>
          <cell r="B2105">
            <v>5</v>
          </cell>
          <cell r="C2105" t="str">
            <v>I01</v>
          </cell>
          <cell r="D2105">
            <v>1</v>
          </cell>
          <cell r="E2105">
            <v>1</v>
          </cell>
          <cell r="F2105">
            <v>5</v>
          </cell>
          <cell r="G2105">
            <v>5300</v>
          </cell>
          <cell r="H2105">
            <v>7</v>
          </cell>
          <cell r="I2105" t="str">
            <v>P</v>
          </cell>
          <cell r="J2105">
            <v>66</v>
          </cell>
          <cell r="K2105">
            <v>1401</v>
          </cell>
          <cell r="L2105">
            <v>1</v>
          </cell>
          <cell r="M2105">
            <v>1</v>
          </cell>
          <cell r="N2105">
            <v>465957</v>
          </cell>
        </row>
        <row r="2106">
          <cell r="A2106">
            <v>2003</v>
          </cell>
          <cell r="B2106">
            <v>5</v>
          </cell>
          <cell r="C2106" t="str">
            <v>I01</v>
          </cell>
          <cell r="D2106">
            <v>1</v>
          </cell>
          <cell r="E2106">
            <v>1</v>
          </cell>
          <cell r="F2106">
            <v>5</v>
          </cell>
          <cell r="G2106">
            <v>5300</v>
          </cell>
          <cell r="H2106">
            <v>7</v>
          </cell>
          <cell r="I2106" t="str">
            <v>P</v>
          </cell>
          <cell r="J2106">
            <v>66</v>
          </cell>
          <cell r="K2106">
            <v>1403</v>
          </cell>
          <cell r="L2106">
            <v>1</v>
          </cell>
          <cell r="M2106">
            <v>1</v>
          </cell>
          <cell r="N2106">
            <v>182728</v>
          </cell>
        </row>
        <row r="2107">
          <cell r="A2107">
            <v>2003</v>
          </cell>
          <cell r="B2107">
            <v>5</v>
          </cell>
          <cell r="C2107" t="str">
            <v>I01</v>
          </cell>
          <cell r="D2107">
            <v>1</v>
          </cell>
          <cell r="E2107">
            <v>1</v>
          </cell>
          <cell r="F2107">
            <v>5</v>
          </cell>
          <cell r="G2107">
            <v>5300</v>
          </cell>
          <cell r="H2107">
            <v>7</v>
          </cell>
          <cell r="I2107" t="str">
            <v>P</v>
          </cell>
          <cell r="J2107">
            <v>66</v>
          </cell>
          <cell r="K2107">
            <v>1404</v>
          </cell>
          <cell r="L2107">
            <v>1</v>
          </cell>
          <cell r="M2107">
            <v>1</v>
          </cell>
          <cell r="N2107">
            <v>109114</v>
          </cell>
        </row>
        <row r="2108">
          <cell r="A2108">
            <v>2003</v>
          </cell>
          <cell r="B2108">
            <v>5</v>
          </cell>
          <cell r="C2108" t="str">
            <v>I01</v>
          </cell>
          <cell r="D2108">
            <v>1</v>
          </cell>
          <cell r="E2108">
            <v>1</v>
          </cell>
          <cell r="F2108">
            <v>5</v>
          </cell>
          <cell r="G2108">
            <v>5300</v>
          </cell>
          <cell r="H2108">
            <v>7</v>
          </cell>
          <cell r="I2108" t="str">
            <v>P</v>
          </cell>
          <cell r="J2108">
            <v>66</v>
          </cell>
          <cell r="K2108">
            <v>1406</v>
          </cell>
          <cell r="L2108">
            <v>1</v>
          </cell>
          <cell r="M2108">
            <v>1</v>
          </cell>
          <cell r="N2108">
            <v>28535</v>
          </cell>
        </row>
        <row r="2109">
          <cell r="A2109">
            <v>2003</v>
          </cell>
          <cell r="B2109">
            <v>5</v>
          </cell>
          <cell r="C2109" t="str">
            <v>I01</v>
          </cell>
          <cell r="D2109">
            <v>1</v>
          </cell>
          <cell r="E2109">
            <v>1</v>
          </cell>
          <cell r="F2109">
            <v>5</v>
          </cell>
          <cell r="G2109">
            <v>5300</v>
          </cell>
          <cell r="H2109">
            <v>7</v>
          </cell>
          <cell r="I2109" t="str">
            <v>P</v>
          </cell>
          <cell r="J2109">
            <v>66</v>
          </cell>
          <cell r="K2109">
            <v>1407</v>
          </cell>
          <cell r="L2109">
            <v>1</v>
          </cell>
          <cell r="M2109">
            <v>1</v>
          </cell>
          <cell r="N2109">
            <v>298929</v>
          </cell>
        </row>
        <row r="2110">
          <cell r="A2110">
            <v>2003</v>
          </cell>
          <cell r="B2110">
            <v>5</v>
          </cell>
          <cell r="C2110" t="str">
            <v>I01</v>
          </cell>
          <cell r="D2110">
            <v>1</v>
          </cell>
          <cell r="E2110">
            <v>1</v>
          </cell>
          <cell r="F2110">
            <v>5</v>
          </cell>
          <cell r="G2110">
            <v>5300</v>
          </cell>
          <cell r="H2110">
            <v>7</v>
          </cell>
          <cell r="I2110" t="str">
            <v>P</v>
          </cell>
          <cell r="J2110">
            <v>66</v>
          </cell>
          <cell r="K2110">
            <v>1408</v>
          </cell>
          <cell r="L2110">
            <v>1</v>
          </cell>
          <cell r="M2110">
            <v>1</v>
          </cell>
          <cell r="N2110">
            <v>12788</v>
          </cell>
        </row>
        <row r="2111">
          <cell r="A2111">
            <v>2003</v>
          </cell>
          <cell r="B2111">
            <v>5</v>
          </cell>
          <cell r="C2111" t="str">
            <v>I01</v>
          </cell>
          <cell r="D2111">
            <v>1</v>
          </cell>
          <cell r="E2111">
            <v>1</v>
          </cell>
          <cell r="F2111">
            <v>5</v>
          </cell>
          <cell r="G2111">
            <v>5300</v>
          </cell>
          <cell r="H2111">
            <v>7</v>
          </cell>
          <cell r="I2111" t="str">
            <v>P</v>
          </cell>
          <cell r="J2111">
            <v>66</v>
          </cell>
          <cell r="K2111">
            <v>1507</v>
          </cell>
          <cell r="L2111">
            <v>1</v>
          </cell>
          <cell r="M2111">
            <v>1</v>
          </cell>
          <cell r="N2111">
            <v>136356</v>
          </cell>
        </row>
        <row r="2112">
          <cell r="A2112">
            <v>2003</v>
          </cell>
          <cell r="B2112">
            <v>5</v>
          </cell>
          <cell r="C2112" t="str">
            <v>I01</v>
          </cell>
          <cell r="D2112">
            <v>1</v>
          </cell>
          <cell r="E2112">
            <v>1</v>
          </cell>
          <cell r="F2112">
            <v>5</v>
          </cell>
          <cell r="G2112">
            <v>5300</v>
          </cell>
          <cell r="H2112">
            <v>7</v>
          </cell>
          <cell r="I2112" t="str">
            <v>P</v>
          </cell>
          <cell r="J2112">
            <v>66</v>
          </cell>
          <cell r="K2112">
            <v>1508</v>
          </cell>
          <cell r="L2112">
            <v>1</v>
          </cell>
          <cell r="M2112">
            <v>1</v>
          </cell>
          <cell r="N2112">
            <v>73091</v>
          </cell>
        </row>
        <row r="2113">
          <cell r="A2113">
            <v>2003</v>
          </cell>
          <cell r="B2113">
            <v>5</v>
          </cell>
          <cell r="C2113" t="str">
            <v>I01</v>
          </cell>
          <cell r="D2113">
            <v>1</v>
          </cell>
          <cell r="E2113">
            <v>1</v>
          </cell>
          <cell r="F2113">
            <v>5</v>
          </cell>
          <cell r="G2113">
            <v>5300</v>
          </cell>
          <cell r="H2113">
            <v>7</v>
          </cell>
          <cell r="I2113" t="str">
            <v>P</v>
          </cell>
          <cell r="J2113">
            <v>66</v>
          </cell>
          <cell r="K2113">
            <v>1509</v>
          </cell>
          <cell r="L2113">
            <v>1</v>
          </cell>
          <cell r="M2113">
            <v>1</v>
          </cell>
          <cell r="N2113">
            <v>2763955</v>
          </cell>
        </row>
        <row r="2114">
          <cell r="A2114">
            <v>2003</v>
          </cell>
          <cell r="B2114">
            <v>5</v>
          </cell>
          <cell r="C2114" t="str">
            <v>I01</v>
          </cell>
          <cell r="D2114">
            <v>1</v>
          </cell>
          <cell r="E2114">
            <v>1</v>
          </cell>
          <cell r="F2114">
            <v>5</v>
          </cell>
          <cell r="G2114">
            <v>5300</v>
          </cell>
          <cell r="H2114">
            <v>7</v>
          </cell>
          <cell r="I2114" t="str">
            <v>P</v>
          </cell>
          <cell r="J2114">
            <v>66</v>
          </cell>
          <cell r="K2114">
            <v>1511</v>
          </cell>
          <cell r="L2114">
            <v>1</v>
          </cell>
          <cell r="M2114">
            <v>1</v>
          </cell>
          <cell r="N2114">
            <v>234432</v>
          </cell>
        </row>
        <row r="2115">
          <cell r="A2115">
            <v>2003</v>
          </cell>
          <cell r="B2115">
            <v>5</v>
          </cell>
          <cell r="C2115" t="str">
            <v>I01</v>
          </cell>
          <cell r="D2115">
            <v>1</v>
          </cell>
          <cell r="E2115">
            <v>1</v>
          </cell>
          <cell r="F2115">
            <v>5</v>
          </cell>
          <cell r="G2115">
            <v>5300</v>
          </cell>
          <cell r="H2115">
            <v>7</v>
          </cell>
          <cell r="I2115" t="str">
            <v>P</v>
          </cell>
          <cell r="J2115">
            <v>66</v>
          </cell>
          <cell r="K2115">
            <v>1601</v>
          </cell>
          <cell r="L2115">
            <v>1</v>
          </cell>
          <cell r="M2115">
            <v>1</v>
          </cell>
          <cell r="N2115">
            <v>147013</v>
          </cell>
        </row>
        <row r="2116">
          <cell r="A2116">
            <v>2003</v>
          </cell>
          <cell r="B2116">
            <v>5</v>
          </cell>
          <cell r="C2116" t="str">
            <v>I01</v>
          </cell>
          <cell r="D2116">
            <v>1</v>
          </cell>
          <cell r="E2116">
            <v>1</v>
          </cell>
          <cell r="F2116">
            <v>5</v>
          </cell>
          <cell r="G2116">
            <v>5300</v>
          </cell>
          <cell r="H2116">
            <v>7</v>
          </cell>
          <cell r="I2116" t="str">
            <v>P</v>
          </cell>
          <cell r="J2116">
            <v>66</v>
          </cell>
          <cell r="K2116">
            <v>2100</v>
          </cell>
          <cell r="L2116">
            <v>1</v>
          </cell>
          <cell r="M2116">
            <v>1</v>
          </cell>
          <cell r="N2116">
            <v>4000</v>
          </cell>
        </row>
        <row r="2117">
          <cell r="A2117">
            <v>2003</v>
          </cell>
          <cell r="B2117">
            <v>5</v>
          </cell>
          <cell r="C2117" t="str">
            <v>I01</v>
          </cell>
          <cell r="D2117">
            <v>1</v>
          </cell>
          <cell r="E2117">
            <v>1</v>
          </cell>
          <cell r="F2117">
            <v>5</v>
          </cell>
          <cell r="G2117">
            <v>5300</v>
          </cell>
          <cell r="H2117">
            <v>7</v>
          </cell>
          <cell r="I2117" t="str">
            <v>P</v>
          </cell>
          <cell r="J2117">
            <v>66</v>
          </cell>
          <cell r="K2117">
            <v>2300</v>
          </cell>
          <cell r="L2117">
            <v>1</v>
          </cell>
          <cell r="M2117">
            <v>1</v>
          </cell>
          <cell r="N2117">
            <v>2414</v>
          </cell>
        </row>
        <row r="2118">
          <cell r="A2118">
            <v>2003</v>
          </cell>
          <cell r="B2118">
            <v>5</v>
          </cell>
          <cell r="C2118" t="str">
            <v>I01</v>
          </cell>
          <cell r="D2118">
            <v>1</v>
          </cell>
          <cell r="E2118">
            <v>1</v>
          </cell>
          <cell r="F2118">
            <v>5</v>
          </cell>
          <cell r="G2118">
            <v>5300</v>
          </cell>
          <cell r="H2118">
            <v>7</v>
          </cell>
          <cell r="I2118" t="str">
            <v>P</v>
          </cell>
          <cell r="J2118">
            <v>66</v>
          </cell>
          <cell r="K2118">
            <v>2700</v>
          </cell>
          <cell r="L2118">
            <v>1</v>
          </cell>
          <cell r="M2118">
            <v>1</v>
          </cell>
          <cell r="N2118">
            <v>33325</v>
          </cell>
        </row>
        <row r="2119">
          <cell r="A2119">
            <v>2003</v>
          </cell>
          <cell r="B2119">
            <v>5</v>
          </cell>
          <cell r="C2119" t="str">
            <v>I01</v>
          </cell>
          <cell r="D2119">
            <v>1</v>
          </cell>
          <cell r="E2119">
            <v>1</v>
          </cell>
          <cell r="F2119">
            <v>5</v>
          </cell>
          <cell r="G2119">
            <v>5300</v>
          </cell>
          <cell r="H2119">
            <v>7</v>
          </cell>
          <cell r="I2119" t="str">
            <v>P</v>
          </cell>
          <cell r="J2119">
            <v>66</v>
          </cell>
          <cell r="K2119">
            <v>3400</v>
          </cell>
          <cell r="L2119">
            <v>1</v>
          </cell>
          <cell r="M2119">
            <v>1</v>
          </cell>
          <cell r="N2119">
            <v>8000</v>
          </cell>
        </row>
        <row r="2120">
          <cell r="A2120">
            <v>2003</v>
          </cell>
          <cell r="B2120">
            <v>5</v>
          </cell>
          <cell r="C2120" t="str">
            <v>100</v>
          </cell>
          <cell r="D2120">
            <v>1</v>
          </cell>
          <cell r="E2120">
            <v>1</v>
          </cell>
          <cell r="F2120">
            <v>5</v>
          </cell>
          <cell r="G2120">
            <v>5300</v>
          </cell>
          <cell r="H2120">
            <v>1</v>
          </cell>
          <cell r="I2120" t="str">
            <v>P</v>
          </cell>
          <cell r="J2120">
            <v>1</v>
          </cell>
          <cell r="K2120">
            <v>1103</v>
          </cell>
          <cell r="L2120">
            <v>1</v>
          </cell>
          <cell r="M2120">
            <v>1</v>
          </cell>
          <cell r="N2120">
            <v>1414957</v>
          </cell>
        </row>
        <row r="2121">
          <cell r="A2121">
            <v>2003</v>
          </cell>
          <cell r="B2121">
            <v>5</v>
          </cell>
          <cell r="C2121" t="str">
            <v>100</v>
          </cell>
          <cell r="D2121">
            <v>1</v>
          </cell>
          <cell r="E2121">
            <v>1</v>
          </cell>
          <cell r="F2121">
            <v>5</v>
          </cell>
          <cell r="G2121">
            <v>5300</v>
          </cell>
          <cell r="H2121">
            <v>1</v>
          </cell>
          <cell r="I2121" t="str">
            <v>P</v>
          </cell>
          <cell r="J2121">
            <v>1</v>
          </cell>
          <cell r="K2121">
            <v>1305</v>
          </cell>
          <cell r="L2121">
            <v>1</v>
          </cell>
          <cell r="M2121">
            <v>1</v>
          </cell>
          <cell r="N2121">
            <v>39304</v>
          </cell>
        </row>
        <row r="2122">
          <cell r="A2122">
            <v>2003</v>
          </cell>
          <cell r="B2122">
            <v>5</v>
          </cell>
          <cell r="C2122" t="str">
            <v>100</v>
          </cell>
          <cell r="D2122">
            <v>1</v>
          </cell>
          <cell r="E2122">
            <v>1</v>
          </cell>
          <cell r="F2122">
            <v>5</v>
          </cell>
          <cell r="G2122">
            <v>5300</v>
          </cell>
          <cell r="H2122">
            <v>1</v>
          </cell>
          <cell r="I2122" t="str">
            <v>P</v>
          </cell>
          <cell r="J2122">
            <v>1</v>
          </cell>
          <cell r="K2122">
            <v>1306</v>
          </cell>
          <cell r="L2122">
            <v>1</v>
          </cell>
          <cell r="M2122">
            <v>1</v>
          </cell>
          <cell r="N2122">
            <v>157217</v>
          </cell>
        </row>
        <row r="2123">
          <cell r="A2123">
            <v>2003</v>
          </cell>
          <cell r="B2123">
            <v>5</v>
          </cell>
          <cell r="C2123" t="str">
            <v>100</v>
          </cell>
          <cell r="D2123">
            <v>1</v>
          </cell>
          <cell r="E2123">
            <v>1</v>
          </cell>
          <cell r="F2123">
            <v>5</v>
          </cell>
          <cell r="G2123">
            <v>5300</v>
          </cell>
          <cell r="H2123">
            <v>1</v>
          </cell>
          <cell r="I2123" t="str">
            <v>P</v>
          </cell>
          <cell r="J2123">
            <v>1</v>
          </cell>
          <cell r="K2123">
            <v>1401</v>
          </cell>
          <cell r="L2123">
            <v>1</v>
          </cell>
          <cell r="M2123">
            <v>1</v>
          </cell>
          <cell r="N2123">
            <v>180407</v>
          </cell>
        </row>
        <row r="2124">
          <cell r="A2124">
            <v>2003</v>
          </cell>
          <cell r="B2124">
            <v>5</v>
          </cell>
          <cell r="C2124" t="str">
            <v>100</v>
          </cell>
          <cell r="D2124">
            <v>1</v>
          </cell>
          <cell r="E2124">
            <v>1</v>
          </cell>
          <cell r="F2124">
            <v>5</v>
          </cell>
          <cell r="G2124">
            <v>5300</v>
          </cell>
          <cell r="H2124">
            <v>1</v>
          </cell>
          <cell r="I2124" t="str">
            <v>P</v>
          </cell>
          <cell r="J2124">
            <v>1</v>
          </cell>
          <cell r="K2124">
            <v>1403</v>
          </cell>
          <cell r="L2124">
            <v>1</v>
          </cell>
          <cell r="M2124">
            <v>1</v>
          </cell>
          <cell r="N2124">
            <v>70747</v>
          </cell>
        </row>
        <row r="2125">
          <cell r="A2125">
            <v>2003</v>
          </cell>
          <cell r="B2125">
            <v>5</v>
          </cell>
          <cell r="C2125" t="str">
            <v>100</v>
          </cell>
          <cell r="D2125">
            <v>1</v>
          </cell>
          <cell r="E2125">
            <v>1</v>
          </cell>
          <cell r="F2125">
            <v>5</v>
          </cell>
          <cell r="G2125">
            <v>5300</v>
          </cell>
          <cell r="H2125">
            <v>1</v>
          </cell>
          <cell r="I2125" t="str">
            <v>P</v>
          </cell>
          <cell r="J2125">
            <v>1</v>
          </cell>
          <cell r="K2125">
            <v>1404</v>
          </cell>
          <cell r="L2125">
            <v>1</v>
          </cell>
          <cell r="M2125">
            <v>1</v>
          </cell>
          <cell r="N2125">
            <v>208532</v>
          </cell>
        </row>
        <row r="2126">
          <cell r="A2126">
            <v>2003</v>
          </cell>
          <cell r="B2126">
            <v>5</v>
          </cell>
          <cell r="C2126" t="str">
            <v>100</v>
          </cell>
          <cell r="D2126">
            <v>1</v>
          </cell>
          <cell r="E2126">
            <v>1</v>
          </cell>
          <cell r="F2126">
            <v>5</v>
          </cell>
          <cell r="G2126">
            <v>5300</v>
          </cell>
          <cell r="H2126">
            <v>1</v>
          </cell>
          <cell r="I2126" t="str">
            <v>P</v>
          </cell>
          <cell r="J2126">
            <v>1</v>
          </cell>
          <cell r="K2126">
            <v>1406</v>
          </cell>
          <cell r="L2126">
            <v>1</v>
          </cell>
          <cell r="M2126">
            <v>1</v>
          </cell>
          <cell r="N2126">
            <v>21615</v>
          </cell>
        </row>
        <row r="2127">
          <cell r="A2127">
            <v>2003</v>
          </cell>
          <cell r="B2127">
            <v>5</v>
          </cell>
          <cell r="C2127" t="str">
            <v>100</v>
          </cell>
          <cell r="D2127">
            <v>1</v>
          </cell>
          <cell r="E2127">
            <v>1</v>
          </cell>
          <cell r="F2127">
            <v>5</v>
          </cell>
          <cell r="G2127">
            <v>5300</v>
          </cell>
          <cell r="H2127">
            <v>1</v>
          </cell>
          <cell r="I2127" t="str">
            <v>P</v>
          </cell>
          <cell r="J2127">
            <v>1</v>
          </cell>
          <cell r="K2127">
            <v>1407</v>
          </cell>
          <cell r="L2127">
            <v>1</v>
          </cell>
          <cell r="M2127">
            <v>1</v>
          </cell>
          <cell r="N2127">
            <v>1226663</v>
          </cell>
        </row>
        <row r="2128">
          <cell r="A2128">
            <v>2003</v>
          </cell>
          <cell r="B2128">
            <v>5</v>
          </cell>
          <cell r="C2128" t="str">
            <v>100</v>
          </cell>
          <cell r="D2128">
            <v>1</v>
          </cell>
          <cell r="E2128">
            <v>1</v>
          </cell>
          <cell r="F2128">
            <v>5</v>
          </cell>
          <cell r="G2128">
            <v>5300</v>
          </cell>
          <cell r="H2128">
            <v>1</v>
          </cell>
          <cell r="I2128" t="str">
            <v>P</v>
          </cell>
          <cell r="J2128">
            <v>1</v>
          </cell>
          <cell r="K2128">
            <v>1408</v>
          </cell>
          <cell r="L2128">
            <v>1</v>
          </cell>
          <cell r="M2128">
            <v>1</v>
          </cell>
          <cell r="N2128">
            <v>1133</v>
          </cell>
        </row>
        <row r="2129">
          <cell r="A2129">
            <v>2003</v>
          </cell>
          <cell r="B2129">
            <v>5</v>
          </cell>
          <cell r="C2129" t="str">
            <v>100</v>
          </cell>
          <cell r="D2129">
            <v>1</v>
          </cell>
          <cell r="E2129">
            <v>1</v>
          </cell>
          <cell r="F2129">
            <v>5</v>
          </cell>
          <cell r="G2129">
            <v>5300</v>
          </cell>
          <cell r="H2129">
            <v>1</v>
          </cell>
          <cell r="I2129" t="str">
            <v>P</v>
          </cell>
          <cell r="J2129">
            <v>1</v>
          </cell>
          <cell r="K2129">
            <v>1507</v>
          </cell>
          <cell r="L2129">
            <v>1</v>
          </cell>
          <cell r="M2129">
            <v>1</v>
          </cell>
          <cell r="N2129">
            <v>6468</v>
          </cell>
        </row>
        <row r="2130">
          <cell r="A2130">
            <v>2003</v>
          </cell>
          <cell r="B2130">
            <v>5</v>
          </cell>
          <cell r="C2130" t="str">
            <v>100</v>
          </cell>
          <cell r="D2130">
            <v>1</v>
          </cell>
          <cell r="E2130">
            <v>1</v>
          </cell>
          <cell r="F2130">
            <v>5</v>
          </cell>
          <cell r="G2130">
            <v>5300</v>
          </cell>
          <cell r="H2130">
            <v>1</v>
          </cell>
          <cell r="I2130" t="str">
            <v>P</v>
          </cell>
          <cell r="J2130">
            <v>1</v>
          </cell>
          <cell r="K2130">
            <v>1508</v>
          </cell>
          <cell r="L2130">
            <v>1</v>
          </cell>
          <cell r="M2130">
            <v>1</v>
          </cell>
          <cell r="N2130">
            <v>28299</v>
          </cell>
        </row>
        <row r="2131">
          <cell r="A2131">
            <v>2003</v>
          </cell>
          <cell r="B2131">
            <v>5</v>
          </cell>
          <cell r="C2131" t="str">
            <v>100</v>
          </cell>
          <cell r="D2131">
            <v>1</v>
          </cell>
          <cell r="E2131">
            <v>1</v>
          </cell>
          <cell r="F2131">
            <v>5</v>
          </cell>
          <cell r="G2131">
            <v>5300</v>
          </cell>
          <cell r="H2131">
            <v>1</v>
          </cell>
          <cell r="I2131" t="str">
            <v>P</v>
          </cell>
          <cell r="J2131">
            <v>1</v>
          </cell>
          <cell r="K2131">
            <v>1509</v>
          </cell>
          <cell r="L2131">
            <v>1</v>
          </cell>
          <cell r="M2131">
            <v>1</v>
          </cell>
          <cell r="N2131">
            <v>10851682</v>
          </cell>
        </row>
        <row r="2132">
          <cell r="A2132">
            <v>2003</v>
          </cell>
          <cell r="B2132">
            <v>5</v>
          </cell>
          <cell r="C2132" t="str">
            <v>100</v>
          </cell>
          <cell r="D2132">
            <v>1</v>
          </cell>
          <cell r="E2132">
            <v>1</v>
          </cell>
          <cell r="F2132">
            <v>5</v>
          </cell>
          <cell r="G2132">
            <v>5300</v>
          </cell>
          <cell r="H2132">
            <v>1</v>
          </cell>
          <cell r="I2132" t="str">
            <v>P</v>
          </cell>
          <cell r="J2132">
            <v>1</v>
          </cell>
          <cell r="K2132">
            <v>1601</v>
          </cell>
          <cell r="L2132">
            <v>1</v>
          </cell>
          <cell r="M2132">
            <v>1</v>
          </cell>
          <cell r="N2132">
            <v>249392</v>
          </cell>
        </row>
        <row r="2133">
          <cell r="A2133">
            <v>2003</v>
          </cell>
          <cell r="B2133">
            <v>5</v>
          </cell>
          <cell r="C2133" t="str">
            <v>100</v>
          </cell>
          <cell r="D2133">
            <v>1</v>
          </cell>
          <cell r="E2133">
            <v>1</v>
          </cell>
          <cell r="F2133">
            <v>5</v>
          </cell>
          <cell r="G2133">
            <v>5300</v>
          </cell>
          <cell r="H2133">
            <v>1</v>
          </cell>
          <cell r="I2133" t="str">
            <v>P</v>
          </cell>
          <cell r="J2133">
            <v>66</v>
          </cell>
          <cell r="K2133">
            <v>1103</v>
          </cell>
          <cell r="L2133">
            <v>1</v>
          </cell>
          <cell r="M2133">
            <v>1</v>
          </cell>
          <cell r="N2133">
            <v>5221904</v>
          </cell>
        </row>
        <row r="2134">
          <cell r="A2134">
            <v>2003</v>
          </cell>
          <cell r="B2134">
            <v>5</v>
          </cell>
          <cell r="C2134" t="str">
            <v>100</v>
          </cell>
          <cell r="D2134">
            <v>1</v>
          </cell>
          <cell r="E2134">
            <v>1</v>
          </cell>
          <cell r="F2134">
            <v>5</v>
          </cell>
          <cell r="G2134">
            <v>5300</v>
          </cell>
          <cell r="H2134">
            <v>1</v>
          </cell>
          <cell r="I2134" t="str">
            <v>P</v>
          </cell>
          <cell r="J2134">
            <v>66</v>
          </cell>
          <cell r="K2134">
            <v>1301</v>
          </cell>
          <cell r="L2134">
            <v>1</v>
          </cell>
          <cell r="M2134">
            <v>1</v>
          </cell>
          <cell r="N2134">
            <v>36612</v>
          </cell>
        </row>
        <row r="2135">
          <cell r="A2135">
            <v>2003</v>
          </cell>
          <cell r="B2135">
            <v>5</v>
          </cell>
          <cell r="C2135" t="str">
            <v>100</v>
          </cell>
          <cell r="D2135">
            <v>1</v>
          </cell>
          <cell r="E2135">
            <v>1</v>
          </cell>
          <cell r="F2135">
            <v>5</v>
          </cell>
          <cell r="G2135">
            <v>5300</v>
          </cell>
          <cell r="H2135">
            <v>1</v>
          </cell>
          <cell r="I2135" t="str">
            <v>P</v>
          </cell>
          <cell r="J2135">
            <v>66</v>
          </cell>
          <cell r="K2135">
            <v>1305</v>
          </cell>
          <cell r="L2135">
            <v>1</v>
          </cell>
          <cell r="M2135">
            <v>1</v>
          </cell>
          <cell r="N2135">
            <v>145052</v>
          </cell>
        </row>
        <row r="2136">
          <cell r="A2136">
            <v>2003</v>
          </cell>
          <cell r="B2136">
            <v>5</v>
          </cell>
          <cell r="C2136" t="str">
            <v>100</v>
          </cell>
          <cell r="D2136">
            <v>1</v>
          </cell>
          <cell r="E2136">
            <v>1</v>
          </cell>
          <cell r="F2136">
            <v>5</v>
          </cell>
          <cell r="G2136">
            <v>5300</v>
          </cell>
          <cell r="H2136">
            <v>1</v>
          </cell>
          <cell r="I2136" t="str">
            <v>P</v>
          </cell>
          <cell r="J2136">
            <v>66</v>
          </cell>
          <cell r="K2136">
            <v>1306</v>
          </cell>
          <cell r="L2136">
            <v>1</v>
          </cell>
          <cell r="M2136">
            <v>1</v>
          </cell>
          <cell r="N2136">
            <v>580211</v>
          </cell>
        </row>
        <row r="2137">
          <cell r="A2137">
            <v>2003</v>
          </cell>
          <cell r="B2137">
            <v>5</v>
          </cell>
          <cell r="C2137" t="str">
            <v>100</v>
          </cell>
          <cell r="D2137">
            <v>1</v>
          </cell>
          <cell r="E2137">
            <v>1</v>
          </cell>
          <cell r="F2137">
            <v>5</v>
          </cell>
          <cell r="G2137">
            <v>5300</v>
          </cell>
          <cell r="H2137">
            <v>1</v>
          </cell>
          <cell r="I2137" t="str">
            <v>P</v>
          </cell>
          <cell r="J2137">
            <v>66</v>
          </cell>
          <cell r="K2137">
            <v>1401</v>
          </cell>
          <cell r="L2137">
            <v>1</v>
          </cell>
          <cell r="M2137">
            <v>1</v>
          </cell>
          <cell r="N2137">
            <v>665792</v>
          </cell>
        </row>
        <row r="2138">
          <cell r="A2138">
            <v>2003</v>
          </cell>
          <cell r="B2138">
            <v>5</v>
          </cell>
          <cell r="C2138" t="str">
            <v>100</v>
          </cell>
          <cell r="D2138">
            <v>1</v>
          </cell>
          <cell r="E2138">
            <v>1</v>
          </cell>
          <cell r="F2138">
            <v>5</v>
          </cell>
          <cell r="G2138">
            <v>5300</v>
          </cell>
          <cell r="H2138">
            <v>1</v>
          </cell>
          <cell r="I2138" t="str">
            <v>P</v>
          </cell>
          <cell r="J2138">
            <v>66</v>
          </cell>
          <cell r="K2138">
            <v>1403</v>
          </cell>
          <cell r="L2138">
            <v>1</v>
          </cell>
          <cell r="M2138">
            <v>1</v>
          </cell>
          <cell r="N2138">
            <v>261095</v>
          </cell>
        </row>
        <row r="2139">
          <cell r="A2139">
            <v>2003</v>
          </cell>
          <cell r="B2139">
            <v>5</v>
          </cell>
          <cell r="C2139" t="str">
            <v>100</v>
          </cell>
          <cell r="D2139">
            <v>1</v>
          </cell>
          <cell r="E2139">
            <v>1</v>
          </cell>
          <cell r="F2139">
            <v>5</v>
          </cell>
          <cell r="G2139">
            <v>5300</v>
          </cell>
          <cell r="H2139">
            <v>1</v>
          </cell>
          <cell r="I2139" t="str">
            <v>P</v>
          </cell>
          <cell r="J2139">
            <v>66</v>
          </cell>
          <cell r="K2139">
            <v>1404</v>
          </cell>
          <cell r="L2139">
            <v>1</v>
          </cell>
          <cell r="M2139">
            <v>1</v>
          </cell>
          <cell r="N2139">
            <v>278660</v>
          </cell>
        </row>
        <row r="2140">
          <cell r="A2140">
            <v>2003</v>
          </cell>
          <cell r="B2140">
            <v>5</v>
          </cell>
          <cell r="C2140" t="str">
            <v>100</v>
          </cell>
          <cell r="D2140">
            <v>1</v>
          </cell>
          <cell r="E2140">
            <v>1</v>
          </cell>
          <cell r="F2140">
            <v>5</v>
          </cell>
          <cell r="G2140">
            <v>5300</v>
          </cell>
          <cell r="H2140">
            <v>1</v>
          </cell>
          <cell r="I2140" t="str">
            <v>P</v>
          </cell>
          <cell r="J2140">
            <v>66</v>
          </cell>
          <cell r="K2140">
            <v>1406</v>
          </cell>
          <cell r="L2140">
            <v>1</v>
          </cell>
          <cell r="M2140">
            <v>1</v>
          </cell>
          <cell r="N2140">
            <v>69279</v>
          </cell>
        </row>
        <row r="2141">
          <cell r="A2141">
            <v>2003</v>
          </cell>
          <cell r="B2141">
            <v>5</v>
          </cell>
          <cell r="C2141" t="str">
            <v>100</v>
          </cell>
          <cell r="D2141">
            <v>1</v>
          </cell>
          <cell r="E2141">
            <v>1</v>
          </cell>
          <cell r="F2141">
            <v>5</v>
          </cell>
          <cell r="G2141">
            <v>5300</v>
          </cell>
          <cell r="H2141">
            <v>1</v>
          </cell>
          <cell r="I2141" t="str">
            <v>P</v>
          </cell>
          <cell r="J2141">
            <v>66</v>
          </cell>
          <cell r="K2141">
            <v>1407</v>
          </cell>
          <cell r="L2141">
            <v>1</v>
          </cell>
          <cell r="M2141">
            <v>1</v>
          </cell>
          <cell r="N2141">
            <v>1266533</v>
          </cell>
        </row>
        <row r="2142">
          <cell r="A2142">
            <v>2003</v>
          </cell>
          <cell r="B2142">
            <v>5</v>
          </cell>
          <cell r="C2142" t="str">
            <v>100</v>
          </cell>
          <cell r="D2142">
            <v>1</v>
          </cell>
          <cell r="E2142">
            <v>1</v>
          </cell>
          <cell r="F2142">
            <v>5</v>
          </cell>
          <cell r="G2142">
            <v>5300</v>
          </cell>
          <cell r="H2142">
            <v>1</v>
          </cell>
          <cell r="I2142" t="str">
            <v>P</v>
          </cell>
          <cell r="J2142">
            <v>66</v>
          </cell>
          <cell r="K2142">
            <v>1408</v>
          </cell>
          <cell r="L2142">
            <v>1</v>
          </cell>
          <cell r="M2142">
            <v>1</v>
          </cell>
          <cell r="N2142">
            <v>15216</v>
          </cell>
        </row>
        <row r="2143">
          <cell r="A2143">
            <v>2003</v>
          </cell>
          <cell r="B2143">
            <v>5</v>
          </cell>
          <cell r="C2143" t="str">
            <v>100</v>
          </cell>
          <cell r="D2143">
            <v>1</v>
          </cell>
          <cell r="E2143">
            <v>1</v>
          </cell>
          <cell r="F2143">
            <v>5</v>
          </cell>
          <cell r="G2143">
            <v>5300</v>
          </cell>
          <cell r="H2143">
            <v>1</v>
          </cell>
          <cell r="I2143" t="str">
            <v>P</v>
          </cell>
          <cell r="J2143">
            <v>66</v>
          </cell>
          <cell r="K2143">
            <v>1507</v>
          </cell>
          <cell r="L2143">
            <v>1</v>
          </cell>
          <cell r="M2143">
            <v>1</v>
          </cell>
          <cell r="N2143">
            <v>148296</v>
          </cell>
        </row>
        <row r="2144">
          <cell r="A2144">
            <v>2003</v>
          </cell>
          <cell r="B2144">
            <v>5</v>
          </cell>
          <cell r="C2144" t="str">
            <v>100</v>
          </cell>
          <cell r="D2144">
            <v>1</v>
          </cell>
          <cell r="E2144">
            <v>1</v>
          </cell>
          <cell r="F2144">
            <v>5</v>
          </cell>
          <cell r="G2144">
            <v>5300</v>
          </cell>
          <cell r="H2144">
            <v>1</v>
          </cell>
          <cell r="I2144" t="str">
            <v>P</v>
          </cell>
          <cell r="J2144">
            <v>66</v>
          </cell>
          <cell r="K2144">
            <v>1508</v>
          </cell>
          <cell r="L2144">
            <v>1</v>
          </cell>
          <cell r="M2144">
            <v>1</v>
          </cell>
          <cell r="N2144">
            <v>104438</v>
          </cell>
        </row>
        <row r="2145">
          <cell r="A2145">
            <v>2003</v>
          </cell>
          <cell r="B2145">
            <v>5</v>
          </cell>
          <cell r="C2145" t="str">
            <v>100</v>
          </cell>
          <cell r="D2145">
            <v>1</v>
          </cell>
          <cell r="E2145">
            <v>1</v>
          </cell>
          <cell r="F2145">
            <v>5</v>
          </cell>
          <cell r="G2145">
            <v>5300</v>
          </cell>
          <cell r="H2145">
            <v>1</v>
          </cell>
          <cell r="I2145" t="str">
            <v>P</v>
          </cell>
          <cell r="J2145">
            <v>66</v>
          </cell>
          <cell r="K2145">
            <v>1509</v>
          </cell>
          <cell r="L2145">
            <v>1</v>
          </cell>
          <cell r="M2145">
            <v>1</v>
          </cell>
          <cell r="N2145">
            <v>11169874</v>
          </cell>
        </row>
        <row r="2146">
          <cell r="A2146">
            <v>2003</v>
          </cell>
          <cell r="B2146">
            <v>5</v>
          </cell>
          <cell r="C2146" t="str">
            <v>100</v>
          </cell>
          <cell r="D2146">
            <v>1</v>
          </cell>
          <cell r="E2146">
            <v>1</v>
          </cell>
          <cell r="F2146">
            <v>5</v>
          </cell>
          <cell r="G2146">
            <v>5300</v>
          </cell>
          <cell r="H2146">
            <v>1</v>
          </cell>
          <cell r="I2146" t="str">
            <v>P</v>
          </cell>
          <cell r="J2146">
            <v>66</v>
          </cell>
          <cell r="K2146">
            <v>1511</v>
          </cell>
          <cell r="L2146">
            <v>1</v>
          </cell>
          <cell r="M2146">
            <v>1</v>
          </cell>
          <cell r="N2146">
            <v>227328</v>
          </cell>
        </row>
        <row r="2147">
          <cell r="A2147">
            <v>2003</v>
          </cell>
          <cell r="B2147">
            <v>5</v>
          </cell>
          <cell r="C2147" t="str">
            <v>100</v>
          </cell>
          <cell r="D2147">
            <v>1</v>
          </cell>
          <cell r="E2147">
            <v>1</v>
          </cell>
          <cell r="F2147">
            <v>5</v>
          </cell>
          <cell r="G2147">
            <v>5300</v>
          </cell>
          <cell r="H2147">
            <v>1</v>
          </cell>
          <cell r="I2147" t="str">
            <v>P</v>
          </cell>
          <cell r="J2147">
            <v>66</v>
          </cell>
          <cell r="K2147">
            <v>1601</v>
          </cell>
          <cell r="L2147">
            <v>1</v>
          </cell>
          <cell r="M2147">
            <v>1</v>
          </cell>
          <cell r="N2147">
            <v>350585</v>
          </cell>
        </row>
        <row r="2148">
          <cell r="A2148">
            <v>2003</v>
          </cell>
          <cell r="B2148">
            <v>5</v>
          </cell>
          <cell r="C2148" t="str">
            <v>100</v>
          </cell>
          <cell r="D2148">
            <v>1</v>
          </cell>
          <cell r="E2148">
            <v>1</v>
          </cell>
          <cell r="F2148">
            <v>5</v>
          </cell>
          <cell r="G2148">
            <v>5300</v>
          </cell>
          <cell r="H2148">
            <v>1</v>
          </cell>
          <cell r="I2148" t="str">
            <v>P</v>
          </cell>
          <cell r="J2148">
            <v>66</v>
          </cell>
          <cell r="K2148">
            <v>2100</v>
          </cell>
          <cell r="L2148">
            <v>1</v>
          </cell>
          <cell r="M2148">
            <v>1</v>
          </cell>
          <cell r="N2148">
            <v>353976</v>
          </cell>
        </row>
        <row r="2149">
          <cell r="A2149">
            <v>2003</v>
          </cell>
          <cell r="B2149">
            <v>5</v>
          </cell>
          <cell r="C2149" t="str">
            <v>100</v>
          </cell>
          <cell r="D2149">
            <v>1</v>
          </cell>
          <cell r="E2149">
            <v>1</v>
          </cell>
          <cell r="F2149">
            <v>5</v>
          </cell>
          <cell r="G2149">
            <v>5300</v>
          </cell>
          <cell r="H2149">
            <v>1</v>
          </cell>
          <cell r="I2149" t="str">
            <v>P</v>
          </cell>
          <cell r="J2149">
            <v>66</v>
          </cell>
          <cell r="K2149">
            <v>2300</v>
          </cell>
          <cell r="L2149">
            <v>1</v>
          </cell>
          <cell r="M2149">
            <v>1</v>
          </cell>
          <cell r="N2149">
            <v>74335</v>
          </cell>
        </row>
        <row r="2150">
          <cell r="A2150">
            <v>2003</v>
          </cell>
          <cell r="B2150">
            <v>5</v>
          </cell>
          <cell r="C2150" t="str">
            <v>100</v>
          </cell>
          <cell r="D2150">
            <v>1</v>
          </cell>
          <cell r="E2150">
            <v>1</v>
          </cell>
          <cell r="F2150">
            <v>5</v>
          </cell>
          <cell r="G2150">
            <v>5300</v>
          </cell>
          <cell r="H2150">
            <v>1</v>
          </cell>
          <cell r="I2150" t="str">
            <v>P</v>
          </cell>
          <cell r="J2150">
            <v>66</v>
          </cell>
          <cell r="K2150">
            <v>2600</v>
          </cell>
          <cell r="L2150">
            <v>1</v>
          </cell>
          <cell r="M2150">
            <v>1</v>
          </cell>
          <cell r="N2150">
            <v>104000</v>
          </cell>
        </row>
        <row r="2151">
          <cell r="A2151">
            <v>2003</v>
          </cell>
          <cell r="B2151">
            <v>5</v>
          </cell>
          <cell r="C2151" t="str">
            <v>100</v>
          </cell>
          <cell r="D2151">
            <v>1</v>
          </cell>
          <cell r="E2151">
            <v>1</v>
          </cell>
          <cell r="F2151">
            <v>5</v>
          </cell>
          <cell r="G2151">
            <v>5300</v>
          </cell>
          <cell r="H2151">
            <v>1</v>
          </cell>
          <cell r="I2151" t="str">
            <v>P</v>
          </cell>
          <cell r="J2151">
            <v>66</v>
          </cell>
          <cell r="K2151">
            <v>3100</v>
          </cell>
          <cell r="L2151">
            <v>1</v>
          </cell>
          <cell r="M2151">
            <v>1</v>
          </cell>
          <cell r="N2151">
            <v>33000</v>
          </cell>
        </row>
        <row r="2152">
          <cell r="A2152">
            <v>2003</v>
          </cell>
          <cell r="B2152">
            <v>5</v>
          </cell>
          <cell r="C2152" t="str">
            <v>100</v>
          </cell>
          <cell r="D2152">
            <v>1</v>
          </cell>
          <cell r="E2152">
            <v>1</v>
          </cell>
          <cell r="F2152">
            <v>5</v>
          </cell>
          <cell r="G2152">
            <v>5300</v>
          </cell>
          <cell r="H2152">
            <v>1</v>
          </cell>
          <cell r="I2152" t="str">
            <v>P</v>
          </cell>
          <cell r="J2152">
            <v>66</v>
          </cell>
          <cell r="K2152">
            <v>3400</v>
          </cell>
          <cell r="L2152">
            <v>1</v>
          </cell>
          <cell r="M2152">
            <v>1</v>
          </cell>
          <cell r="N2152">
            <v>70000</v>
          </cell>
        </row>
        <row r="2153">
          <cell r="A2153">
            <v>2003</v>
          </cell>
          <cell r="B2153">
            <v>5</v>
          </cell>
          <cell r="C2153" t="str">
            <v>100</v>
          </cell>
          <cell r="D2153">
            <v>1</v>
          </cell>
          <cell r="E2153">
            <v>1</v>
          </cell>
          <cell r="F2153">
            <v>5</v>
          </cell>
          <cell r="G2153">
            <v>5300</v>
          </cell>
          <cell r="H2153">
            <v>1</v>
          </cell>
          <cell r="I2153" t="str">
            <v>P</v>
          </cell>
          <cell r="J2153">
            <v>66</v>
          </cell>
          <cell r="K2153">
            <v>3500</v>
          </cell>
          <cell r="L2153">
            <v>1</v>
          </cell>
          <cell r="M2153">
            <v>1</v>
          </cell>
          <cell r="N2153">
            <v>275000</v>
          </cell>
        </row>
        <row r="2154">
          <cell r="A2154">
            <v>2003</v>
          </cell>
          <cell r="B2154">
            <v>5</v>
          </cell>
          <cell r="C2154" t="str">
            <v>100</v>
          </cell>
          <cell r="D2154">
            <v>1</v>
          </cell>
          <cell r="E2154">
            <v>1</v>
          </cell>
          <cell r="F2154">
            <v>5</v>
          </cell>
          <cell r="G2154">
            <v>5300</v>
          </cell>
          <cell r="H2154">
            <v>1</v>
          </cell>
          <cell r="I2154" t="str">
            <v>P</v>
          </cell>
          <cell r="J2154">
            <v>66</v>
          </cell>
          <cell r="K2154">
            <v>3800</v>
          </cell>
          <cell r="L2154">
            <v>1</v>
          </cell>
          <cell r="M2154">
            <v>1</v>
          </cell>
          <cell r="N2154">
            <v>2844239</v>
          </cell>
        </row>
        <row r="2155">
          <cell r="A2155">
            <v>2003</v>
          </cell>
          <cell r="B2155">
            <v>5</v>
          </cell>
          <cell r="C2155" t="str">
            <v>103</v>
          </cell>
          <cell r="D2155">
            <v>1</v>
          </cell>
          <cell r="E2155">
            <v>1</v>
          </cell>
          <cell r="F2155">
            <v>5</v>
          </cell>
          <cell r="G2155">
            <v>5300</v>
          </cell>
          <cell r="H2155">
            <v>1</v>
          </cell>
          <cell r="I2155" t="str">
            <v>P</v>
          </cell>
          <cell r="J2155">
            <v>2</v>
          </cell>
          <cell r="K2155">
            <v>1401</v>
          </cell>
          <cell r="L2155">
            <v>1</v>
          </cell>
          <cell r="M2155">
            <v>1</v>
          </cell>
          <cell r="N2155">
            <v>26496</v>
          </cell>
        </row>
        <row r="2156">
          <cell r="A2156">
            <v>2003</v>
          </cell>
          <cell r="B2156">
            <v>5</v>
          </cell>
          <cell r="C2156" t="str">
            <v>103</v>
          </cell>
          <cell r="D2156">
            <v>1</v>
          </cell>
          <cell r="E2156">
            <v>1</v>
          </cell>
          <cell r="F2156">
            <v>5</v>
          </cell>
          <cell r="G2156">
            <v>5300</v>
          </cell>
          <cell r="H2156">
            <v>1</v>
          </cell>
          <cell r="I2156" t="str">
            <v>P</v>
          </cell>
          <cell r="J2156">
            <v>2</v>
          </cell>
          <cell r="K2156">
            <v>1403</v>
          </cell>
          <cell r="L2156">
            <v>1</v>
          </cell>
          <cell r="M2156">
            <v>1</v>
          </cell>
          <cell r="N2156">
            <v>10390</v>
          </cell>
        </row>
        <row r="2157">
          <cell r="A2157">
            <v>2003</v>
          </cell>
          <cell r="B2157">
            <v>5</v>
          </cell>
          <cell r="C2157" t="str">
            <v>103</v>
          </cell>
          <cell r="D2157">
            <v>1</v>
          </cell>
          <cell r="E2157">
            <v>1</v>
          </cell>
          <cell r="F2157">
            <v>5</v>
          </cell>
          <cell r="G2157">
            <v>5300</v>
          </cell>
          <cell r="H2157">
            <v>1</v>
          </cell>
          <cell r="I2157" t="str">
            <v>P</v>
          </cell>
          <cell r="J2157">
            <v>66</v>
          </cell>
          <cell r="K2157">
            <v>1401</v>
          </cell>
          <cell r="L2157">
            <v>1</v>
          </cell>
          <cell r="M2157">
            <v>1</v>
          </cell>
          <cell r="N2157">
            <v>89068</v>
          </cell>
        </row>
        <row r="2158">
          <cell r="A2158">
            <v>2003</v>
          </cell>
          <cell r="B2158">
            <v>5</v>
          </cell>
          <cell r="C2158" t="str">
            <v>103</v>
          </cell>
          <cell r="D2158">
            <v>1</v>
          </cell>
          <cell r="E2158">
            <v>1</v>
          </cell>
          <cell r="F2158">
            <v>5</v>
          </cell>
          <cell r="G2158">
            <v>5300</v>
          </cell>
          <cell r="H2158">
            <v>1</v>
          </cell>
          <cell r="I2158" t="str">
            <v>P</v>
          </cell>
          <cell r="J2158">
            <v>66</v>
          </cell>
          <cell r="K2158">
            <v>1403</v>
          </cell>
          <cell r="L2158">
            <v>1</v>
          </cell>
          <cell r="M2158">
            <v>1</v>
          </cell>
          <cell r="N2158">
            <v>34928</v>
          </cell>
        </row>
        <row r="2159">
          <cell r="A2159">
            <v>2003</v>
          </cell>
          <cell r="B2159">
            <v>5</v>
          </cell>
          <cell r="C2159" t="str">
            <v>110</v>
          </cell>
          <cell r="D2159">
            <v>1</v>
          </cell>
          <cell r="E2159">
            <v>1</v>
          </cell>
          <cell r="F2159">
            <v>5</v>
          </cell>
          <cell r="G2159">
            <v>5300</v>
          </cell>
          <cell r="H2159">
            <v>1</v>
          </cell>
          <cell r="I2159" t="str">
            <v>P</v>
          </cell>
          <cell r="J2159">
            <v>3</v>
          </cell>
          <cell r="K2159">
            <v>1103</v>
          </cell>
          <cell r="L2159">
            <v>1</v>
          </cell>
          <cell r="M2159">
            <v>1</v>
          </cell>
          <cell r="N2159">
            <v>207817</v>
          </cell>
        </row>
        <row r="2160">
          <cell r="A2160">
            <v>2003</v>
          </cell>
          <cell r="B2160">
            <v>5</v>
          </cell>
          <cell r="C2160" t="str">
            <v>110</v>
          </cell>
          <cell r="D2160">
            <v>1</v>
          </cell>
          <cell r="E2160">
            <v>1</v>
          </cell>
          <cell r="F2160">
            <v>5</v>
          </cell>
          <cell r="G2160">
            <v>5300</v>
          </cell>
          <cell r="H2160">
            <v>1</v>
          </cell>
          <cell r="I2160" t="str">
            <v>P</v>
          </cell>
          <cell r="J2160">
            <v>3</v>
          </cell>
          <cell r="K2160">
            <v>1305</v>
          </cell>
          <cell r="L2160">
            <v>1</v>
          </cell>
          <cell r="M2160">
            <v>1</v>
          </cell>
          <cell r="N2160">
            <v>5772</v>
          </cell>
        </row>
        <row r="2161">
          <cell r="A2161">
            <v>2003</v>
          </cell>
          <cell r="B2161">
            <v>5</v>
          </cell>
          <cell r="C2161" t="str">
            <v>110</v>
          </cell>
          <cell r="D2161">
            <v>1</v>
          </cell>
          <cell r="E2161">
            <v>1</v>
          </cell>
          <cell r="F2161">
            <v>5</v>
          </cell>
          <cell r="G2161">
            <v>5300</v>
          </cell>
          <cell r="H2161">
            <v>1</v>
          </cell>
          <cell r="I2161" t="str">
            <v>P</v>
          </cell>
          <cell r="J2161">
            <v>3</v>
          </cell>
          <cell r="K2161">
            <v>1306</v>
          </cell>
          <cell r="L2161">
            <v>1</v>
          </cell>
          <cell r="M2161">
            <v>1</v>
          </cell>
          <cell r="N2161">
            <v>23090</v>
          </cell>
        </row>
        <row r="2162">
          <cell r="A2162">
            <v>2003</v>
          </cell>
          <cell r="B2162">
            <v>5</v>
          </cell>
          <cell r="C2162" t="str">
            <v>110</v>
          </cell>
          <cell r="D2162">
            <v>1</v>
          </cell>
          <cell r="E2162">
            <v>1</v>
          </cell>
          <cell r="F2162">
            <v>5</v>
          </cell>
          <cell r="G2162">
            <v>5300</v>
          </cell>
          <cell r="H2162">
            <v>1</v>
          </cell>
          <cell r="I2162" t="str">
            <v>P</v>
          </cell>
          <cell r="J2162">
            <v>3</v>
          </cell>
          <cell r="K2162">
            <v>1401</v>
          </cell>
          <cell r="L2162">
            <v>1</v>
          </cell>
          <cell r="M2162">
            <v>1</v>
          </cell>
          <cell r="N2162">
            <v>26496</v>
          </cell>
        </row>
        <row r="2163">
          <cell r="A2163">
            <v>2003</v>
          </cell>
          <cell r="B2163">
            <v>5</v>
          </cell>
          <cell r="C2163" t="str">
            <v>110</v>
          </cell>
          <cell r="D2163">
            <v>1</v>
          </cell>
          <cell r="E2163">
            <v>1</v>
          </cell>
          <cell r="F2163">
            <v>5</v>
          </cell>
          <cell r="G2163">
            <v>5300</v>
          </cell>
          <cell r="H2163">
            <v>1</v>
          </cell>
          <cell r="I2163" t="str">
            <v>P</v>
          </cell>
          <cell r="J2163">
            <v>3</v>
          </cell>
          <cell r="K2163">
            <v>1403</v>
          </cell>
          <cell r="L2163">
            <v>1</v>
          </cell>
          <cell r="M2163">
            <v>1</v>
          </cell>
          <cell r="N2163">
            <v>10390</v>
          </cell>
        </row>
        <row r="2164">
          <cell r="A2164">
            <v>2003</v>
          </cell>
          <cell r="B2164">
            <v>5</v>
          </cell>
          <cell r="C2164" t="str">
            <v>110</v>
          </cell>
          <cell r="D2164">
            <v>1</v>
          </cell>
          <cell r="E2164">
            <v>1</v>
          </cell>
          <cell r="F2164">
            <v>5</v>
          </cell>
          <cell r="G2164">
            <v>5300</v>
          </cell>
          <cell r="H2164">
            <v>1</v>
          </cell>
          <cell r="I2164" t="str">
            <v>P</v>
          </cell>
          <cell r="J2164">
            <v>3</v>
          </cell>
          <cell r="K2164">
            <v>1404</v>
          </cell>
          <cell r="L2164">
            <v>1</v>
          </cell>
          <cell r="M2164">
            <v>1</v>
          </cell>
          <cell r="N2164">
            <v>39287</v>
          </cell>
        </row>
        <row r="2165">
          <cell r="A2165">
            <v>2003</v>
          </cell>
          <cell r="B2165">
            <v>5</v>
          </cell>
          <cell r="C2165" t="str">
            <v>110</v>
          </cell>
          <cell r="D2165">
            <v>1</v>
          </cell>
          <cell r="E2165">
            <v>1</v>
          </cell>
          <cell r="F2165">
            <v>5</v>
          </cell>
          <cell r="G2165">
            <v>5300</v>
          </cell>
          <cell r="H2165">
            <v>1</v>
          </cell>
          <cell r="I2165" t="str">
            <v>P</v>
          </cell>
          <cell r="J2165">
            <v>3</v>
          </cell>
          <cell r="K2165">
            <v>1406</v>
          </cell>
          <cell r="L2165">
            <v>1</v>
          </cell>
          <cell r="M2165">
            <v>1</v>
          </cell>
          <cell r="N2165">
            <v>3137</v>
          </cell>
        </row>
        <row r="2166">
          <cell r="A2166">
            <v>2003</v>
          </cell>
          <cell r="B2166">
            <v>5</v>
          </cell>
          <cell r="C2166" t="str">
            <v>110</v>
          </cell>
          <cell r="D2166">
            <v>1</v>
          </cell>
          <cell r="E2166">
            <v>1</v>
          </cell>
          <cell r="F2166">
            <v>5</v>
          </cell>
          <cell r="G2166">
            <v>5300</v>
          </cell>
          <cell r="H2166">
            <v>1</v>
          </cell>
          <cell r="I2166" t="str">
            <v>P</v>
          </cell>
          <cell r="J2166">
            <v>3</v>
          </cell>
          <cell r="K2166">
            <v>1407</v>
          </cell>
          <cell r="L2166">
            <v>1</v>
          </cell>
          <cell r="M2166">
            <v>1</v>
          </cell>
          <cell r="N2166">
            <v>231101</v>
          </cell>
        </row>
        <row r="2167">
          <cell r="A2167">
            <v>2003</v>
          </cell>
          <cell r="B2167">
            <v>5</v>
          </cell>
          <cell r="C2167" t="str">
            <v>110</v>
          </cell>
          <cell r="D2167">
            <v>1</v>
          </cell>
          <cell r="E2167">
            <v>1</v>
          </cell>
          <cell r="F2167">
            <v>5</v>
          </cell>
          <cell r="G2167">
            <v>5300</v>
          </cell>
          <cell r="H2167">
            <v>1</v>
          </cell>
          <cell r="I2167" t="str">
            <v>P</v>
          </cell>
          <cell r="J2167">
            <v>3</v>
          </cell>
          <cell r="K2167">
            <v>1408</v>
          </cell>
          <cell r="L2167">
            <v>1</v>
          </cell>
          <cell r="M2167">
            <v>1</v>
          </cell>
          <cell r="N2167">
            <v>161</v>
          </cell>
        </row>
        <row r="2168">
          <cell r="A2168">
            <v>2003</v>
          </cell>
          <cell r="B2168">
            <v>5</v>
          </cell>
          <cell r="C2168" t="str">
            <v>110</v>
          </cell>
          <cell r="D2168">
            <v>1</v>
          </cell>
          <cell r="E2168">
            <v>1</v>
          </cell>
          <cell r="F2168">
            <v>5</v>
          </cell>
          <cell r="G2168">
            <v>5300</v>
          </cell>
          <cell r="H2168">
            <v>1</v>
          </cell>
          <cell r="I2168" t="str">
            <v>P</v>
          </cell>
          <cell r="J2168">
            <v>3</v>
          </cell>
          <cell r="K2168">
            <v>1507</v>
          </cell>
          <cell r="L2168">
            <v>1</v>
          </cell>
          <cell r="M2168">
            <v>1</v>
          </cell>
          <cell r="N2168">
            <v>924</v>
          </cell>
        </row>
        <row r="2169">
          <cell r="A2169">
            <v>2003</v>
          </cell>
          <cell r="B2169">
            <v>5</v>
          </cell>
          <cell r="C2169" t="str">
            <v>110</v>
          </cell>
          <cell r="D2169">
            <v>1</v>
          </cell>
          <cell r="E2169">
            <v>1</v>
          </cell>
          <cell r="F2169">
            <v>5</v>
          </cell>
          <cell r="G2169">
            <v>5300</v>
          </cell>
          <cell r="H2169">
            <v>1</v>
          </cell>
          <cell r="I2169" t="str">
            <v>P</v>
          </cell>
          <cell r="J2169">
            <v>3</v>
          </cell>
          <cell r="K2169">
            <v>1508</v>
          </cell>
          <cell r="L2169">
            <v>1</v>
          </cell>
          <cell r="M2169">
            <v>1</v>
          </cell>
          <cell r="N2169">
            <v>4156</v>
          </cell>
        </row>
        <row r="2170">
          <cell r="A2170">
            <v>2003</v>
          </cell>
          <cell r="B2170">
            <v>5</v>
          </cell>
          <cell r="C2170" t="str">
            <v>110</v>
          </cell>
          <cell r="D2170">
            <v>1</v>
          </cell>
          <cell r="E2170">
            <v>1</v>
          </cell>
          <cell r="F2170">
            <v>5</v>
          </cell>
          <cell r="G2170">
            <v>5300</v>
          </cell>
          <cell r="H2170">
            <v>1</v>
          </cell>
          <cell r="I2170" t="str">
            <v>P</v>
          </cell>
          <cell r="J2170">
            <v>3</v>
          </cell>
          <cell r="K2170">
            <v>1509</v>
          </cell>
          <cell r="L2170">
            <v>1</v>
          </cell>
          <cell r="M2170">
            <v>1</v>
          </cell>
          <cell r="N2170">
            <v>2103194</v>
          </cell>
        </row>
        <row r="2171">
          <cell r="A2171">
            <v>2003</v>
          </cell>
          <cell r="B2171">
            <v>5</v>
          </cell>
          <cell r="C2171" t="str">
            <v>110</v>
          </cell>
          <cell r="D2171">
            <v>1</v>
          </cell>
          <cell r="E2171">
            <v>1</v>
          </cell>
          <cell r="F2171">
            <v>5</v>
          </cell>
          <cell r="G2171">
            <v>5300</v>
          </cell>
          <cell r="H2171">
            <v>1</v>
          </cell>
          <cell r="I2171" t="str">
            <v>P</v>
          </cell>
          <cell r="J2171">
            <v>3</v>
          </cell>
          <cell r="K2171">
            <v>1601</v>
          </cell>
          <cell r="L2171">
            <v>1</v>
          </cell>
          <cell r="M2171">
            <v>1</v>
          </cell>
          <cell r="N2171">
            <v>46816</v>
          </cell>
        </row>
        <row r="2172">
          <cell r="A2172">
            <v>2003</v>
          </cell>
          <cell r="B2172">
            <v>5</v>
          </cell>
          <cell r="C2172" t="str">
            <v>110</v>
          </cell>
          <cell r="D2172">
            <v>1</v>
          </cell>
          <cell r="E2172">
            <v>1</v>
          </cell>
          <cell r="F2172">
            <v>5</v>
          </cell>
          <cell r="G2172">
            <v>5300</v>
          </cell>
          <cell r="H2172">
            <v>1</v>
          </cell>
          <cell r="I2172" t="str">
            <v>P</v>
          </cell>
          <cell r="J2172">
            <v>3</v>
          </cell>
          <cell r="K2172">
            <v>3800</v>
          </cell>
          <cell r="L2172">
            <v>1</v>
          </cell>
          <cell r="M2172">
            <v>1</v>
          </cell>
          <cell r="N2172">
            <v>1003853</v>
          </cell>
        </row>
        <row r="2173">
          <cell r="A2173">
            <v>2003</v>
          </cell>
          <cell r="B2173">
            <v>5</v>
          </cell>
          <cell r="C2173" t="str">
            <v>110</v>
          </cell>
          <cell r="D2173">
            <v>1</v>
          </cell>
          <cell r="E2173">
            <v>1</v>
          </cell>
          <cell r="F2173">
            <v>5</v>
          </cell>
          <cell r="G2173">
            <v>5300</v>
          </cell>
          <cell r="H2173">
            <v>1</v>
          </cell>
          <cell r="I2173" t="str">
            <v>P</v>
          </cell>
          <cell r="J2173">
            <v>4</v>
          </cell>
          <cell r="K2173">
            <v>1103</v>
          </cell>
          <cell r="L2173">
            <v>1</v>
          </cell>
          <cell r="M2173">
            <v>1</v>
          </cell>
          <cell r="N2173">
            <v>465091</v>
          </cell>
        </row>
        <row r="2174">
          <cell r="A2174">
            <v>2003</v>
          </cell>
          <cell r="B2174">
            <v>5</v>
          </cell>
          <cell r="C2174" t="str">
            <v>110</v>
          </cell>
          <cell r="D2174">
            <v>1</v>
          </cell>
          <cell r="E2174">
            <v>1</v>
          </cell>
          <cell r="F2174">
            <v>5</v>
          </cell>
          <cell r="G2174">
            <v>5300</v>
          </cell>
          <cell r="H2174">
            <v>1</v>
          </cell>
          <cell r="I2174" t="str">
            <v>P</v>
          </cell>
          <cell r="J2174">
            <v>4</v>
          </cell>
          <cell r="K2174">
            <v>1301</v>
          </cell>
          <cell r="L2174">
            <v>1</v>
          </cell>
          <cell r="M2174">
            <v>1</v>
          </cell>
          <cell r="N2174">
            <v>1968</v>
          </cell>
        </row>
        <row r="2175">
          <cell r="A2175">
            <v>2003</v>
          </cell>
          <cell r="B2175">
            <v>5</v>
          </cell>
          <cell r="C2175" t="str">
            <v>110</v>
          </cell>
          <cell r="D2175">
            <v>1</v>
          </cell>
          <cell r="E2175">
            <v>1</v>
          </cell>
          <cell r="F2175">
            <v>5</v>
          </cell>
          <cell r="G2175">
            <v>5300</v>
          </cell>
          <cell r="H2175">
            <v>1</v>
          </cell>
          <cell r="I2175" t="str">
            <v>P</v>
          </cell>
          <cell r="J2175">
            <v>4</v>
          </cell>
          <cell r="K2175">
            <v>1305</v>
          </cell>
          <cell r="L2175">
            <v>1</v>
          </cell>
          <cell r="M2175">
            <v>1</v>
          </cell>
          <cell r="N2175">
            <v>12919</v>
          </cell>
        </row>
        <row r="2176">
          <cell r="A2176">
            <v>2003</v>
          </cell>
          <cell r="B2176">
            <v>5</v>
          </cell>
          <cell r="C2176" t="str">
            <v>110</v>
          </cell>
          <cell r="D2176">
            <v>1</v>
          </cell>
          <cell r="E2176">
            <v>1</v>
          </cell>
          <cell r="F2176">
            <v>5</v>
          </cell>
          <cell r="G2176">
            <v>5300</v>
          </cell>
          <cell r="H2176">
            <v>1</v>
          </cell>
          <cell r="I2176" t="str">
            <v>P</v>
          </cell>
          <cell r="J2176">
            <v>4</v>
          </cell>
          <cell r="K2176">
            <v>1306</v>
          </cell>
          <cell r="L2176">
            <v>1</v>
          </cell>
          <cell r="M2176">
            <v>1</v>
          </cell>
          <cell r="N2176">
            <v>51676</v>
          </cell>
        </row>
        <row r="2177">
          <cell r="A2177">
            <v>2003</v>
          </cell>
          <cell r="B2177">
            <v>5</v>
          </cell>
          <cell r="C2177" t="str">
            <v>110</v>
          </cell>
          <cell r="D2177">
            <v>1</v>
          </cell>
          <cell r="E2177">
            <v>1</v>
          </cell>
          <cell r="F2177">
            <v>5</v>
          </cell>
          <cell r="G2177">
            <v>5300</v>
          </cell>
          <cell r="H2177">
            <v>1</v>
          </cell>
          <cell r="I2177" t="str">
            <v>P</v>
          </cell>
          <cell r="J2177">
            <v>4</v>
          </cell>
          <cell r="K2177">
            <v>1401</v>
          </cell>
          <cell r="L2177">
            <v>1</v>
          </cell>
          <cell r="M2177">
            <v>1</v>
          </cell>
          <cell r="N2177">
            <v>59299</v>
          </cell>
        </row>
        <row r="2178">
          <cell r="A2178">
            <v>2003</v>
          </cell>
          <cell r="B2178">
            <v>5</v>
          </cell>
          <cell r="C2178" t="str">
            <v>110</v>
          </cell>
          <cell r="D2178">
            <v>1</v>
          </cell>
          <cell r="E2178">
            <v>1</v>
          </cell>
          <cell r="F2178">
            <v>5</v>
          </cell>
          <cell r="G2178">
            <v>5300</v>
          </cell>
          <cell r="H2178">
            <v>1</v>
          </cell>
          <cell r="I2178" t="str">
            <v>P</v>
          </cell>
          <cell r="J2178">
            <v>4</v>
          </cell>
          <cell r="K2178">
            <v>1403</v>
          </cell>
          <cell r="L2178">
            <v>1</v>
          </cell>
          <cell r="M2178">
            <v>1</v>
          </cell>
          <cell r="N2178">
            <v>23254</v>
          </cell>
        </row>
        <row r="2179">
          <cell r="A2179">
            <v>2003</v>
          </cell>
          <cell r="B2179">
            <v>5</v>
          </cell>
          <cell r="C2179" t="str">
            <v>110</v>
          </cell>
          <cell r="D2179">
            <v>1</v>
          </cell>
          <cell r="E2179">
            <v>1</v>
          </cell>
          <cell r="F2179">
            <v>5</v>
          </cell>
          <cell r="G2179">
            <v>5300</v>
          </cell>
          <cell r="H2179">
            <v>1</v>
          </cell>
          <cell r="I2179" t="str">
            <v>P</v>
          </cell>
          <cell r="J2179">
            <v>4</v>
          </cell>
          <cell r="K2179">
            <v>1404</v>
          </cell>
          <cell r="L2179">
            <v>1</v>
          </cell>
          <cell r="M2179">
            <v>1</v>
          </cell>
          <cell r="N2179">
            <v>52640</v>
          </cell>
        </row>
        <row r="2180">
          <cell r="A2180">
            <v>2003</v>
          </cell>
          <cell r="B2180">
            <v>5</v>
          </cell>
          <cell r="C2180" t="str">
            <v>110</v>
          </cell>
          <cell r="D2180">
            <v>1</v>
          </cell>
          <cell r="E2180">
            <v>1</v>
          </cell>
          <cell r="F2180">
            <v>5</v>
          </cell>
          <cell r="G2180">
            <v>5300</v>
          </cell>
          <cell r="H2180">
            <v>1</v>
          </cell>
          <cell r="I2180" t="str">
            <v>P</v>
          </cell>
          <cell r="J2180">
            <v>4</v>
          </cell>
          <cell r="K2180">
            <v>1406</v>
          </cell>
          <cell r="L2180">
            <v>1</v>
          </cell>
          <cell r="M2180">
            <v>1</v>
          </cell>
          <cell r="N2180">
            <v>11868</v>
          </cell>
        </row>
        <row r="2181">
          <cell r="A2181">
            <v>2003</v>
          </cell>
          <cell r="B2181">
            <v>5</v>
          </cell>
          <cell r="C2181" t="str">
            <v>110</v>
          </cell>
          <cell r="D2181">
            <v>1</v>
          </cell>
          <cell r="E2181">
            <v>1</v>
          </cell>
          <cell r="F2181">
            <v>5</v>
          </cell>
          <cell r="G2181">
            <v>5300</v>
          </cell>
          <cell r="H2181">
            <v>1</v>
          </cell>
          <cell r="I2181" t="str">
            <v>P</v>
          </cell>
          <cell r="J2181">
            <v>4</v>
          </cell>
          <cell r="K2181">
            <v>1407</v>
          </cell>
          <cell r="L2181">
            <v>1</v>
          </cell>
          <cell r="M2181">
            <v>1</v>
          </cell>
          <cell r="N2181">
            <v>309648</v>
          </cell>
        </row>
        <row r="2182">
          <cell r="A2182">
            <v>2003</v>
          </cell>
          <cell r="B2182">
            <v>5</v>
          </cell>
          <cell r="C2182" t="str">
            <v>110</v>
          </cell>
          <cell r="D2182">
            <v>1</v>
          </cell>
          <cell r="E2182">
            <v>1</v>
          </cell>
          <cell r="F2182">
            <v>5</v>
          </cell>
          <cell r="G2182">
            <v>5300</v>
          </cell>
          <cell r="H2182">
            <v>1</v>
          </cell>
          <cell r="I2182" t="str">
            <v>P</v>
          </cell>
          <cell r="J2182">
            <v>4</v>
          </cell>
          <cell r="K2182">
            <v>1408</v>
          </cell>
          <cell r="L2182">
            <v>1</v>
          </cell>
          <cell r="M2182">
            <v>1</v>
          </cell>
          <cell r="N2182">
            <v>647</v>
          </cell>
        </row>
        <row r="2183">
          <cell r="A2183">
            <v>2003</v>
          </cell>
          <cell r="B2183">
            <v>5</v>
          </cell>
          <cell r="C2183" t="str">
            <v>110</v>
          </cell>
          <cell r="D2183">
            <v>1</v>
          </cell>
          <cell r="E2183">
            <v>1</v>
          </cell>
          <cell r="F2183">
            <v>5</v>
          </cell>
          <cell r="G2183">
            <v>5300</v>
          </cell>
          <cell r="H2183">
            <v>1</v>
          </cell>
          <cell r="I2183" t="str">
            <v>P</v>
          </cell>
          <cell r="J2183">
            <v>4</v>
          </cell>
          <cell r="K2183">
            <v>1507</v>
          </cell>
          <cell r="L2183">
            <v>1</v>
          </cell>
          <cell r="M2183">
            <v>1</v>
          </cell>
          <cell r="N2183">
            <v>3696</v>
          </cell>
        </row>
        <row r="2184">
          <cell r="A2184">
            <v>2003</v>
          </cell>
          <cell r="B2184">
            <v>5</v>
          </cell>
          <cell r="C2184" t="str">
            <v>110</v>
          </cell>
          <cell r="D2184">
            <v>1</v>
          </cell>
          <cell r="E2184">
            <v>1</v>
          </cell>
          <cell r="F2184">
            <v>5</v>
          </cell>
          <cell r="G2184">
            <v>5300</v>
          </cell>
          <cell r="H2184">
            <v>1</v>
          </cell>
          <cell r="I2184" t="str">
            <v>P</v>
          </cell>
          <cell r="J2184">
            <v>4</v>
          </cell>
          <cell r="K2184">
            <v>1508</v>
          </cell>
          <cell r="L2184">
            <v>1</v>
          </cell>
          <cell r="M2184">
            <v>1</v>
          </cell>
          <cell r="N2184">
            <v>9301</v>
          </cell>
        </row>
        <row r="2185">
          <cell r="A2185">
            <v>2003</v>
          </cell>
          <cell r="B2185">
            <v>5</v>
          </cell>
          <cell r="C2185" t="str">
            <v>110</v>
          </cell>
          <cell r="D2185">
            <v>1</v>
          </cell>
          <cell r="E2185">
            <v>1</v>
          </cell>
          <cell r="F2185">
            <v>5</v>
          </cell>
          <cell r="G2185">
            <v>5300</v>
          </cell>
          <cell r="H2185">
            <v>1</v>
          </cell>
          <cell r="I2185" t="str">
            <v>P</v>
          </cell>
          <cell r="J2185">
            <v>4</v>
          </cell>
          <cell r="K2185">
            <v>1509</v>
          </cell>
          <cell r="L2185">
            <v>1</v>
          </cell>
          <cell r="M2185">
            <v>1</v>
          </cell>
          <cell r="N2185">
            <v>2631388</v>
          </cell>
        </row>
        <row r="2186">
          <cell r="A2186">
            <v>2003</v>
          </cell>
          <cell r="B2186">
            <v>5</v>
          </cell>
          <cell r="C2186" t="str">
            <v>110</v>
          </cell>
          <cell r="D2186">
            <v>1</v>
          </cell>
          <cell r="E2186">
            <v>1</v>
          </cell>
          <cell r="F2186">
            <v>5</v>
          </cell>
          <cell r="G2186">
            <v>5300</v>
          </cell>
          <cell r="H2186">
            <v>1</v>
          </cell>
          <cell r="I2186" t="str">
            <v>P</v>
          </cell>
          <cell r="J2186">
            <v>4</v>
          </cell>
          <cell r="K2186">
            <v>1601</v>
          </cell>
          <cell r="L2186">
            <v>1</v>
          </cell>
          <cell r="M2186">
            <v>1</v>
          </cell>
          <cell r="N2186">
            <v>63334</v>
          </cell>
        </row>
        <row r="2187">
          <cell r="A2187">
            <v>2003</v>
          </cell>
          <cell r="B2187">
            <v>5</v>
          </cell>
          <cell r="C2187" t="str">
            <v>110</v>
          </cell>
          <cell r="D2187">
            <v>1</v>
          </cell>
          <cell r="E2187">
            <v>1</v>
          </cell>
          <cell r="F2187">
            <v>5</v>
          </cell>
          <cell r="G2187">
            <v>5300</v>
          </cell>
          <cell r="H2187">
            <v>1</v>
          </cell>
          <cell r="I2187" t="str">
            <v>P</v>
          </cell>
          <cell r="J2187">
            <v>5</v>
          </cell>
          <cell r="K2187">
            <v>1103</v>
          </cell>
          <cell r="L2187">
            <v>1</v>
          </cell>
          <cell r="M2187">
            <v>1</v>
          </cell>
          <cell r="N2187">
            <v>96154</v>
          </cell>
        </row>
        <row r="2188">
          <cell r="A2188">
            <v>2003</v>
          </cell>
          <cell r="B2188">
            <v>5</v>
          </cell>
          <cell r="C2188" t="str">
            <v>110</v>
          </cell>
          <cell r="D2188">
            <v>1</v>
          </cell>
          <cell r="E2188">
            <v>1</v>
          </cell>
          <cell r="F2188">
            <v>5</v>
          </cell>
          <cell r="G2188">
            <v>5300</v>
          </cell>
          <cell r="H2188">
            <v>1</v>
          </cell>
          <cell r="I2188" t="str">
            <v>P</v>
          </cell>
          <cell r="J2188">
            <v>5</v>
          </cell>
          <cell r="K2188">
            <v>1305</v>
          </cell>
          <cell r="L2188">
            <v>1</v>
          </cell>
          <cell r="M2188">
            <v>1</v>
          </cell>
          <cell r="N2188">
            <v>2670</v>
          </cell>
        </row>
        <row r="2189">
          <cell r="A2189">
            <v>2003</v>
          </cell>
          <cell r="B2189">
            <v>5</v>
          </cell>
          <cell r="C2189" t="str">
            <v>110</v>
          </cell>
          <cell r="D2189">
            <v>1</v>
          </cell>
          <cell r="E2189">
            <v>1</v>
          </cell>
          <cell r="F2189">
            <v>5</v>
          </cell>
          <cell r="G2189">
            <v>5300</v>
          </cell>
          <cell r="H2189">
            <v>1</v>
          </cell>
          <cell r="I2189" t="str">
            <v>P</v>
          </cell>
          <cell r="J2189">
            <v>5</v>
          </cell>
          <cell r="K2189">
            <v>1306</v>
          </cell>
          <cell r="L2189">
            <v>1</v>
          </cell>
          <cell r="M2189">
            <v>1</v>
          </cell>
          <cell r="N2189">
            <v>10683</v>
          </cell>
        </row>
        <row r="2190">
          <cell r="A2190">
            <v>2003</v>
          </cell>
          <cell r="B2190">
            <v>5</v>
          </cell>
          <cell r="C2190" t="str">
            <v>110</v>
          </cell>
          <cell r="D2190">
            <v>1</v>
          </cell>
          <cell r="E2190">
            <v>1</v>
          </cell>
          <cell r="F2190">
            <v>5</v>
          </cell>
          <cell r="G2190">
            <v>5300</v>
          </cell>
          <cell r="H2190">
            <v>1</v>
          </cell>
          <cell r="I2190" t="str">
            <v>P</v>
          </cell>
          <cell r="J2190">
            <v>5</v>
          </cell>
          <cell r="K2190">
            <v>1401</v>
          </cell>
          <cell r="L2190">
            <v>1</v>
          </cell>
          <cell r="M2190">
            <v>1</v>
          </cell>
          <cell r="N2190">
            <v>12259</v>
          </cell>
        </row>
        <row r="2191">
          <cell r="A2191">
            <v>2003</v>
          </cell>
          <cell r="B2191">
            <v>5</v>
          </cell>
          <cell r="C2191" t="str">
            <v>110</v>
          </cell>
          <cell r="D2191">
            <v>1</v>
          </cell>
          <cell r="E2191">
            <v>1</v>
          </cell>
          <cell r="F2191">
            <v>5</v>
          </cell>
          <cell r="G2191">
            <v>5300</v>
          </cell>
          <cell r="H2191">
            <v>1</v>
          </cell>
          <cell r="I2191" t="str">
            <v>P</v>
          </cell>
          <cell r="J2191">
            <v>5</v>
          </cell>
          <cell r="K2191">
            <v>1403</v>
          </cell>
          <cell r="L2191">
            <v>1</v>
          </cell>
          <cell r="M2191">
            <v>1</v>
          </cell>
          <cell r="N2191">
            <v>4807</v>
          </cell>
        </row>
        <row r="2192">
          <cell r="A2192">
            <v>2003</v>
          </cell>
          <cell r="B2192">
            <v>5</v>
          </cell>
          <cell r="C2192" t="str">
            <v>110</v>
          </cell>
          <cell r="D2192">
            <v>1</v>
          </cell>
          <cell r="E2192">
            <v>1</v>
          </cell>
          <cell r="F2192">
            <v>5</v>
          </cell>
          <cell r="G2192">
            <v>5300</v>
          </cell>
          <cell r="H2192">
            <v>1</v>
          </cell>
          <cell r="I2192" t="str">
            <v>P</v>
          </cell>
          <cell r="J2192">
            <v>5</v>
          </cell>
          <cell r="K2192">
            <v>1404</v>
          </cell>
          <cell r="L2192">
            <v>1</v>
          </cell>
          <cell r="M2192">
            <v>1</v>
          </cell>
          <cell r="N2192">
            <v>9613</v>
          </cell>
        </row>
        <row r="2193">
          <cell r="A2193">
            <v>2003</v>
          </cell>
          <cell r="B2193">
            <v>5</v>
          </cell>
          <cell r="C2193" t="str">
            <v>110</v>
          </cell>
          <cell r="D2193">
            <v>1</v>
          </cell>
          <cell r="E2193">
            <v>1</v>
          </cell>
          <cell r="F2193">
            <v>5</v>
          </cell>
          <cell r="G2193">
            <v>5300</v>
          </cell>
          <cell r="H2193">
            <v>1</v>
          </cell>
          <cell r="I2193" t="str">
            <v>P</v>
          </cell>
          <cell r="J2193">
            <v>5</v>
          </cell>
          <cell r="K2193">
            <v>1406</v>
          </cell>
          <cell r="L2193">
            <v>1</v>
          </cell>
          <cell r="M2193">
            <v>1</v>
          </cell>
          <cell r="N2193">
            <v>2967</v>
          </cell>
        </row>
        <row r="2194">
          <cell r="A2194">
            <v>2003</v>
          </cell>
          <cell r="B2194">
            <v>5</v>
          </cell>
          <cell r="C2194" t="str">
            <v>110</v>
          </cell>
          <cell r="D2194">
            <v>1</v>
          </cell>
          <cell r="E2194">
            <v>1</v>
          </cell>
          <cell r="F2194">
            <v>5</v>
          </cell>
          <cell r="G2194">
            <v>5300</v>
          </cell>
          <cell r="H2194">
            <v>1</v>
          </cell>
          <cell r="I2194" t="str">
            <v>P</v>
          </cell>
          <cell r="J2194">
            <v>5</v>
          </cell>
          <cell r="K2194">
            <v>1407</v>
          </cell>
          <cell r="L2194">
            <v>1</v>
          </cell>
          <cell r="M2194">
            <v>1</v>
          </cell>
          <cell r="N2194">
            <v>56550</v>
          </cell>
        </row>
        <row r="2195">
          <cell r="A2195">
            <v>2003</v>
          </cell>
          <cell r="B2195">
            <v>5</v>
          </cell>
          <cell r="C2195" t="str">
            <v>110</v>
          </cell>
          <cell r="D2195">
            <v>1</v>
          </cell>
          <cell r="E2195">
            <v>1</v>
          </cell>
          <cell r="F2195">
            <v>5</v>
          </cell>
          <cell r="G2195">
            <v>5300</v>
          </cell>
          <cell r="H2195">
            <v>1</v>
          </cell>
          <cell r="I2195" t="str">
            <v>P</v>
          </cell>
          <cell r="J2195">
            <v>5</v>
          </cell>
          <cell r="K2195">
            <v>1408</v>
          </cell>
          <cell r="L2195">
            <v>1</v>
          </cell>
          <cell r="M2195">
            <v>1</v>
          </cell>
          <cell r="N2195">
            <v>161</v>
          </cell>
        </row>
        <row r="2196">
          <cell r="A2196">
            <v>2003</v>
          </cell>
          <cell r="B2196">
            <v>5</v>
          </cell>
          <cell r="C2196" t="str">
            <v>110</v>
          </cell>
          <cell r="D2196">
            <v>1</v>
          </cell>
          <cell r="E2196">
            <v>1</v>
          </cell>
          <cell r="F2196">
            <v>5</v>
          </cell>
          <cell r="G2196">
            <v>5300</v>
          </cell>
          <cell r="H2196">
            <v>1</v>
          </cell>
          <cell r="I2196" t="str">
            <v>P</v>
          </cell>
          <cell r="J2196">
            <v>5</v>
          </cell>
          <cell r="K2196">
            <v>1507</v>
          </cell>
          <cell r="L2196">
            <v>1</v>
          </cell>
          <cell r="M2196">
            <v>1</v>
          </cell>
          <cell r="N2196">
            <v>924</v>
          </cell>
        </row>
        <row r="2197">
          <cell r="A2197">
            <v>2003</v>
          </cell>
          <cell r="B2197">
            <v>5</v>
          </cell>
          <cell r="C2197" t="str">
            <v>110</v>
          </cell>
          <cell r="D2197">
            <v>1</v>
          </cell>
          <cell r="E2197">
            <v>1</v>
          </cell>
          <cell r="F2197">
            <v>5</v>
          </cell>
          <cell r="G2197">
            <v>5300</v>
          </cell>
          <cell r="H2197">
            <v>1</v>
          </cell>
          <cell r="I2197" t="str">
            <v>P</v>
          </cell>
          <cell r="J2197">
            <v>5</v>
          </cell>
          <cell r="K2197">
            <v>1508</v>
          </cell>
          <cell r="L2197">
            <v>1</v>
          </cell>
          <cell r="M2197">
            <v>1</v>
          </cell>
          <cell r="N2197">
            <v>1923</v>
          </cell>
        </row>
        <row r="2198">
          <cell r="A2198">
            <v>2003</v>
          </cell>
          <cell r="B2198">
            <v>5</v>
          </cell>
          <cell r="C2198" t="str">
            <v>110</v>
          </cell>
          <cell r="D2198">
            <v>1</v>
          </cell>
          <cell r="E2198">
            <v>1</v>
          </cell>
          <cell r="F2198">
            <v>5</v>
          </cell>
          <cell r="G2198">
            <v>5300</v>
          </cell>
          <cell r="H2198">
            <v>1</v>
          </cell>
          <cell r="I2198" t="str">
            <v>P</v>
          </cell>
          <cell r="J2198">
            <v>5</v>
          </cell>
          <cell r="K2198">
            <v>1509</v>
          </cell>
          <cell r="L2198">
            <v>1</v>
          </cell>
          <cell r="M2198">
            <v>1</v>
          </cell>
          <cell r="N2198">
            <v>469350</v>
          </cell>
        </row>
        <row r="2199">
          <cell r="A2199">
            <v>2003</v>
          </cell>
          <cell r="B2199">
            <v>5</v>
          </cell>
          <cell r="C2199" t="str">
            <v>110</v>
          </cell>
          <cell r="D2199">
            <v>1</v>
          </cell>
          <cell r="E2199">
            <v>1</v>
          </cell>
          <cell r="F2199">
            <v>5</v>
          </cell>
          <cell r="G2199">
            <v>5300</v>
          </cell>
          <cell r="H2199">
            <v>1</v>
          </cell>
          <cell r="I2199" t="str">
            <v>P</v>
          </cell>
          <cell r="J2199">
            <v>5</v>
          </cell>
          <cell r="K2199">
            <v>1601</v>
          </cell>
          <cell r="L2199">
            <v>1</v>
          </cell>
          <cell r="M2199">
            <v>1</v>
          </cell>
          <cell r="N2199">
            <v>11595</v>
          </cell>
        </row>
        <row r="2200">
          <cell r="A2200">
            <v>2003</v>
          </cell>
          <cell r="B2200">
            <v>5</v>
          </cell>
          <cell r="C2200" t="str">
            <v>110</v>
          </cell>
          <cell r="D2200">
            <v>1</v>
          </cell>
          <cell r="E2200">
            <v>1</v>
          </cell>
          <cell r="F2200">
            <v>5</v>
          </cell>
          <cell r="G2200">
            <v>5300</v>
          </cell>
          <cell r="H2200">
            <v>1</v>
          </cell>
          <cell r="I2200" t="str">
            <v>P</v>
          </cell>
          <cell r="J2200">
            <v>66</v>
          </cell>
          <cell r="K2200">
            <v>1103</v>
          </cell>
          <cell r="L2200">
            <v>1</v>
          </cell>
          <cell r="M2200">
            <v>1</v>
          </cell>
          <cell r="N2200">
            <v>1570502</v>
          </cell>
        </row>
        <row r="2201">
          <cell r="A2201">
            <v>2003</v>
          </cell>
          <cell r="B2201">
            <v>5</v>
          </cell>
          <cell r="C2201" t="str">
            <v>110</v>
          </cell>
          <cell r="D2201">
            <v>1</v>
          </cell>
          <cell r="E2201">
            <v>1</v>
          </cell>
          <cell r="F2201">
            <v>5</v>
          </cell>
          <cell r="G2201">
            <v>5300</v>
          </cell>
          <cell r="H2201">
            <v>1</v>
          </cell>
          <cell r="I2201" t="str">
            <v>P</v>
          </cell>
          <cell r="J2201">
            <v>66</v>
          </cell>
          <cell r="K2201">
            <v>1301</v>
          </cell>
          <cell r="L2201">
            <v>1</v>
          </cell>
          <cell r="M2201">
            <v>1</v>
          </cell>
          <cell r="N2201">
            <v>16008</v>
          </cell>
        </row>
        <row r="2202">
          <cell r="A2202">
            <v>2003</v>
          </cell>
          <cell r="B2202">
            <v>5</v>
          </cell>
          <cell r="C2202" t="str">
            <v>110</v>
          </cell>
          <cell r="D2202">
            <v>1</v>
          </cell>
          <cell r="E2202">
            <v>1</v>
          </cell>
          <cell r="F2202">
            <v>5</v>
          </cell>
          <cell r="G2202">
            <v>5300</v>
          </cell>
          <cell r="H2202">
            <v>1</v>
          </cell>
          <cell r="I2202" t="str">
            <v>P</v>
          </cell>
          <cell r="J2202">
            <v>66</v>
          </cell>
          <cell r="K2202">
            <v>1305</v>
          </cell>
          <cell r="L2202">
            <v>1</v>
          </cell>
          <cell r="M2202">
            <v>1</v>
          </cell>
          <cell r="N2202">
            <v>43625</v>
          </cell>
        </row>
        <row r="2203">
          <cell r="A2203">
            <v>2003</v>
          </cell>
          <cell r="B2203">
            <v>5</v>
          </cell>
          <cell r="C2203" t="str">
            <v>110</v>
          </cell>
          <cell r="D2203">
            <v>1</v>
          </cell>
          <cell r="E2203">
            <v>1</v>
          </cell>
          <cell r="F2203">
            <v>5</v>
          </cell>
          <cell r="G2203">
            <v>5300</v>
          </cell>
          <cell r="H2203">
            <v>1</v>
          </cell>
          <cell r="I2203" t="str">
            <v>P</v>
          </cell>
          <cell r="J2203">
            <v>66</v>
          </cell>
          <cell r="K2203">
            <v>1306</v>
          </cell>
          <cell r="L2203">
            <v>1</v>
          </cell>
          <cell r="M2203">
            <v>1</v>
          </cell>
          <cell r="N2203">
            <v>174500</v>
          </cell>
        </row>
        <row r="2204">
          <cell r="A2204">
            <v>2003</v>
          </cell>
          <cell r="B2204">
            <v>5</v>
          </cell>
          <cell r="C2204" t="str">
            <v>110</v>
          </cell>
          <cell r="D2204">
            <v>1</v>
          </cell>
          <cell r="E2204">
            <v>1</v>
          </cell>
          <cell r="F2204">
            <v>5</v>
          </cell>
          <cell r="G2204">
            <v>5300</v>
          </cell>
          <cell r="H2204">
            <v>1</v>
          </cell>
          <cell r="I2204" t="str">
            <v>P</v>
          </cell>
          <cell r="J2204">
            <v>66</v>
          </cell>
          <cell r="K2204">
            <v>1401</v>
          </cell>
          <cell r="L2204">
            <v>1</v>
          </cell>
          <cell r="M2204">
            <v>1</v>
          </cell>
          <cell r="N2204">
            <v>200239</v>
          </cell>
        </row>
        <row r="2205">
          <cell r="A2205">
            <v>2003</v>
          </cell>
          <cell r="B2205">
            <v>5</v>
          </cell>
          <cell r="C2205" t="str">
            <v>110</v>
          </cell>
          <cell r="D2205">
            <v>1</v>
          </cell>
          <cell r="E2205">
            <v>1</v>
          </cell>
          <cell r="F2205">
            <v>5</v>
          </cell>
          <cell r="G2205">
            <v>5300</v>
          </cell>
          <cell r="H2205">
            <v>1</v>
          </cell>
          <cell r="I2205" t="str">
            <v>P</v>
          </cell>
          <cell r="J2205">
            <v>66</v>
          </cell>
          <cell r="K2205">
            <v>1403</v>
          </cell>
          <cell r="L2205">
            <v>1</v>
          </cell>
          <cell r="M2205">
            <v>1</v>
          </cell>
          <cell r="N2205">
            <v>78525</v>
          </cell>
        </row>
        <row r="2206">
          <cell r="A2206">
            <v>2003</v>
          </cell>
          <cell r="B2206">
            <v>5</v>
          </cell>
          <cell r="C2206" t="str">
            <v>110</v>
          </cell>
          <cell r="D2206">
            <v>1</v>
          </cell>
          <cell r="E2206">
            <v>1</v>
          </cell>
          <cell r="F2206">
            <v>5</v>
          </cell>
          <cell r="G2206">
            <v>5300</v>
          </cell>
          <cell r="H2206">
            <v>1</v>
          </cell>
          <cell r="I2206" t="str">
            <v>P</v>
          </cell>
          <cell r="J2206">
            <v>66</v>
          </cell>
          <cell r="K2206">
            <v>1404</v>
          </cell>
          <cell r="L2206">
            <v>1</v>
          </cell>
          <cell r="M2206">
            <v>1</v>
          </cell>
          <cell r="N2206">
            <v>55364</v>
          </cell>
        </row>
        <row r="2207">
          <cell r="A2207">
            <v>2003</v>
          </cell>
          <cell r="B2207">
            <v>5</v>
          </cell>
          <cell r="C2207" t="str">
            <v>110</v>
          </cell>
          <cell r="D2207">
            <v>1</v>
          </cell>
          <cell r="E2207">
            <v>1</v>
          </cell>
          <cell r="F2207">
            <v>5</v>
          </cell>
          <cell r="G2207">
            <v>5300</v>
          </cell>
          <cell r="H2207">
            <v>1</v>
          </cell>
          <cell r="I2207" t="str">
            <v>P</v>
          </cell>
          <cell r="J2207">
            <v>66</v>
          </cell>
          <cell r="K2207">
            <v>1406</v>
          </cell>
          <cell r="L2207">
            <v>1</v>
          </cell>
          <cell r="M2207">
            <v>1</v>
          </cell>
          <cell r="N2207">
            <v>19775</v>
          </cell>
        </row>
        <row r="2208">
          <cell r="A2208">
            <v>2003</v>
          </cell>
          <cell r="B2208">
            <v>5</v>
          </cell>
          <cell r="C2208" t="str">
            <v>110</v>
          </cell>
          <cell r="D2208">
            <v>1</v>
          </cell>
          <cell r="E2208">
            <v>1</v>
          </cell>
          <cell r="F2208">
            <v>5</v>
          </cell>
          <cell r="G2208">
            <v>5300</v>
          </cell>
          <cell r="H2208">
            <v>1</v>
          </cell>
          <cell r="I2208" t="str">
            <v>P</v>
          </cell>
          <cell r="J2208">
            <v>66</v>
          </cell>
          <cell r="K2208">
            <v>1407</v>
          </cell>
          <cell r="L2208">
            <v>1</v>
          </cell>
          <cell r="M2208">
            <v>1</v>
          </cell>
          <cell r="N2208">
            <v>193111</v>
          </cell>
        </row>
        <row r="2209">
          <cell r="A2209">
            <v>2003</v>
          </cell>
          <cell r="B2209">
            <v>5</v>
          </cell>
          <cell r="C2209" t="str">
            <v>110</v>
          </cell>
          <cell r="D2209">
            <v>1</v>
          </cell>
          <cell r="E2209">
            <v>1</v>
          </cell>
          <cell r="F2209">
            <v>5</v>
          </cell>
          <cell r="G2209">
            <v>5300</v>
          </cell>
          <cell r="H2209">
            <v>1</v>
          </cell>
          <cell r="I2209" t="str">
            <v>P</v>
          </cell>
          <cell r="J2209">
            <v>66</v>
          </cell>
          <cell r="K2209">
            <v>1408</v>
          </cell>
          <cell r="L2209">
            <v>1</v>
          </cell>
          <cell r="M2209">
            <v>1</v>
          </cell>
          <cell r="N2209">
            <v>5342</v>
          </cell>
        </row>
        <row r="2210">
          <cell r="A2210">
            <v>2003</v>
          </cell>
          <cell r="B2210">
            <v>5</v>
          </cell>
          <cell r="C2210" t="str">
            <v>110</v>
          </cell>
          <cell r="D2210">
            <v>1</v>
          </cell>
          <cell r="E2210">
            <v>1</v>
          </cell>
          <cell r="F2210">
            <v>5</v>
          </cell>
          <cell r="G2210">
            <v>5300</v>
          </cell>
          <cell r="H2210">
            <v>1</v>
          </cell>
          <cell r="I2210" t="str">
            <v>P</v>
          </cell>
          <cell r="J2210">
            <v>66</v>
          </cell>
          <cell r="K2210">
            <v>1507</v>
          </cell>
          <cell r="L2210">
            <v>1</v>
          </cell>
          <cell r="M2210">
            <v>1</v>
          </cell>
          <cell r="N2210">
            <v>54492</v>
          </cell>
        </row>
        <row r="2211">
          <cell r="A2211">
            <v>2003</v>
          </cell>
          <cell r="B2211">
            <v>5</v>
          </cell>
          <cell r="C2211" t="str">
            <v>110</v>
          </cell>
          <cell r="D2211">
            <v>1</v>
          </cell>
          <cell r="E2211">
            <v>1</v>
          </cell>
          <cell r="F2211">
            <v>5</v>
          </cell>
          <cell r="G2211">
            <v>5300</v>
          </cell>
          <cell r="H2211">
            <v>1</v>
          </cell>
          <cell r="I2211" t="str">
            <v>P</v>
          </cell>
          <cell r="J2211">
            <v>66</v>
          </cell>
          <cell r="K2211">
            <v>1508</v>
          </cell>
          <cell r="L2211">
            <v>1</v>
          </cell>
          <cell r="M2211">
            <v>1</v>
          </cell>
          <cell r="N2211">
            <v>31410</v>
          </cell>
        </row>
        <row r="2212">
          <cell r="A2212">
            <v>2003</v>
          </cell>
          <cell r="B2212">
            <v>5</v>
          </cell>
          <cell r="C2212" t="str">
            <v>110</v>
          </cell>
          <cell r="D2212">
            <v>1</v>
          </cell>
          <cell r="E2212">
            <v>1</v>
          </cell>
          <cell r="F2212">
            <v>5</v>
          </cell>
          <cell r="G2212">
            <v>5300</v>
          </cell>
          <cell r="H2212">
            <v>1</v>
          </cell>
          <cell r="I2212" t="str">
            <v>P</v>
          </cell>
          <cell r="J2212">
            <v>66</v>
          </cell>
          <cell r="K2212">
            <v>1509</v>
          </cell>
          <cell r="L2212">
            <v>1</v>
          </cell>
          <cell r="M2212">
            <v>1</v>
          </cell>
          <cell r="N2212">
            <v>1686214</v>
          </cell>
        </row>
        <row r="2213">
          <cell r="A2213">
            <v>2003</v>
          </cell>
          <cell r="B2213">
            <v>5</v>
          </cell>
          <cell r="C2213" t="str">
            <v>110</v>
          </cell>
          <cell r="D2213">
            <v>1</v>
          </cell>
          <cell r="E2213">
            <v>1</v>
          </cell>
          <cell r="F2213">
            <v>5</v>
          </cell>
          <cell r="G2213">
            <v>5300</v>
          </cell>
          <cell r="H2213">
            <v>1</v>
          </cell>
          <cell r="I2213" t="str">
            <v>P</v>
          </cell>
          <cell r="J2213">
            <v>66</v>
          </cell>
          <cell r="K2213">
            <v>1511</v>
          </cell>
          <cell r="L2213">
            <v>1</v>
          </cell>
          <cell r="M2213">
            <v>1</v>
          </cell>
          <cell r="N2213">
            <v>88800</v>
          </cell>
        </row>
        <row r="2214">
          <cell r="A2214">
            <v>2003</v>
          </cell>
          <cell r="B2214">
            <v>5</v>
          </cell>
          <cell r="C2214" t="str">
            <v>110</v>
          </cell>
          <cell r="D2214">
            <v>1</v>
          </cell>
          <cell r="E2214">
            <v>1</v>
          </cell>
          <cell r="F2214">
            <v>5</v>
          </cell>
          <cell r="G2214">
            <v>5300</v>
          </cell>
          <cell r="H2214">
            <v>1</v>
          </cell>
          <cell r="I2214" t="str">
            <v>P</v>
          </cell>
          <cell r="J2214">
            <v>66</v>
          </cell>
          <cell r="K2214">
            <v>1601</v>
          </cell>
          <cell r="L2214">
            <v>1</v>
          </cell>
          <cell r="M2214">
            <v>1</v>
          </cell>
          <cell r="N2214">
            <v>72682</v>
          </cell>
        </row>
        <row r="2215">
          <cell r="A2215">
            <v>2003</v>
          </cell>
          <cell r="B2215">
            <v>5</v>
          </cell>
          <cell r="C2215" t="str">
            <v>110</v>
          </cell>
          <cell r="D2215">
            <v>1</v>
          </cell>
          <cell r="E2215">
            <v>1</v>
          </cell>
          <cell r="F2215">
            <v>5</v>
          </cell>
          <cell r="G2215">
            <v>5300</v>
          </cell>
          <cell r="H2215">
            <v>1</v>
          </cell>
          <cell r="I2215" t="str">
            <v>P</v>
          </cell>
          <cell r="J2215">
            <v>66</v>
          </cell>
          <cell r="K2215">
            <v>2100</v>
          </cell>
          <cell r="L2215">
            <v>1</v>
          </cell>
          <cell r="M2215">
            <v>1</v>
          </cell>
          <cell r="N2215">
            <v>16000</v>
          </cell>
        </row>
        <row r="2216">
          <cell r="A2216">
            <v>2003</v>
          </cell>
          <cell r="B2216">
            <v>5</v>
          </cell>
          <cell r="C2216" t="str">
            <v>110</v>
          </cell>
          <cell r="D2216">
            <v>1</v>
          </cell>
          <cell r="E2216">
            <v>1</v>
          </cell>
          <cell r="F2216">
            <v>5</v>
          </cell>
          <cell r="G2216">
            <v>5300</v>
          </cell>
          <cell r="H2216">
            <v>1</v>
          </cell>
          <cell r="I2216" t="str">
            <v>P</v>
          </cell>
          <cell r="J2216">
            <v>66</v>
          </cell>
          <cell r="K2216">
            <v>3400</v>
          </cell>
          <cell r="L2216">
            <v>1</v>
          </cell>
          <cell r="M2216">
            <v>1</v>
          </cell>
          <cell r="N2216">
            <v>24000</v>
          </cell>
        </row>
        <row r="2217">
          <cell r="A2217">
            <v>2003</v>
          </cell>
          <cell r="B2217">
            <v>5</v>
          </cell>
          <cell r="C2217" t="str">
            <v>111</v>
          </cell>
          <cell r="D2217">
            <v>1</v>
          </cell>
          <cell r="E2217">
            <v>1</v>
          </cell>
          <cell r="F2217">
            <v>5</v>
          </cell>
          <cell r="G2217">
            <v>5300</v>
          </cell>
          <cell r="H2217">
            <v>1</v>
          </cell>
          <cell r="I2217" t="str">
            <v>P</v>
          </cell>
          <cell r="J2217">
            <v>6</v>
          </cell>
          <cell r="K2217">
            <v>1103</v>
          </cell>
          <cell r="L2217">
            <v>1</v>
          </cell>
          <cell r="M2217">
            <v>1</v>
          </cell>
          <cell r="N2217">
            <v>207817</v>
          </cell>
        </row>
        <row r="2218">
          <cell r="A2218">
            <v>2003</v>
          </cell>
          <cell r="B2218">
            <v>5</v>
          </cell>
          <cell r="C2218" t="str">
            <v>111</v>
          </cell>
          <cell r="D2218">
            <v>1</v>
          </cell>
          <cell r="E2218">
            <v>1</v>
          </cell>
          <cell r="F2218">
            <v>5</v>
          </cell>
          <cell r="G2218">
            <v>5300</v>
          </cell>
          <cell r="H2218">
            <v>1</v>
          </cell>
          <cell r="I2218" t="str">
            <v>P</v>
          </cell>
          <cell r="J2218">
            <v>6</v>
          </cell>
          <cell r="K2218">
            <v>1305</v>
          </cell>
          <cell r="L2218">
            <v>1</v>
          </cell>
          <cell r="M2218">
            <v>1</v>
          </cell>
          <cell r="N2218">
            <v>5772</v>
          </cell>
        </row>
        <row r="2219">
          <cell r="A2219">
            <v>2003</v>
          </cell>
          <cell r="B2219">
            <v>5</v>
          </cell>
          <cell r="C2219" t="str">
            <v>111</v>
          </cell>
          <cell r="D2219">
            <v>1</v>
          </cell>
          <cell r="E2219">
            <v>1</v>
          </cell>
          <cell r="F2219">
            <v>5</v>
          </cell>
          <cell r="G2219">
            <v>5300</v>
          </cell>
          <cell r="H2219">
            <v>1</v>
          </cell>
          <cell r="I2219" t="str">
            <v>P</v>
          </cell>
          <cell r="J2219">
            <v>6</v>
          </cell>
          <cell r="K2219">
            <v>1306</v>
          </cell>
          <cell r="L2219">
            <v>1</v>
          </cell>
          <cell r="M2219">
            <v>1</v>
          </cell>
          <cell r="N2219">
            <v>23090</v>
          </cell>
        </row>
        <row r="2220">
          <cell r="A2220">
            <v>2003</v>
          </cell>
          <cell r="B2220">
            <v>5</v>
          </cell>
          <cell r="C2220" t="str">
            <v>111</v>
          </cell>
          <cell r="D2220">
            <v>1</v>
          </cell>
          <cell r="E2220">
            <v>1</v>
          </cell>
          <cell r="F2220">
            <v>5</v>
          </cell>
          <cell r="G2220">
            <v>5300</v>
          </cell>
          <cell r="H2220">
            <v>1</v>
          </cell>
          <cell r="I2220" t="str">
            <v>P</v>
          </cell>
          <cell r="J2220">
            <v>6</v>
          </cell>
          <cell r="K2220">
            <v>1401</v>
          </cell>
          <cell r="L2220">
            <v>1</v>
          </cell>
          <cell r="M2220">
            <v>1</v>
          </cell>
          <cell r="N2220">
            <v>26496</v>
          </cell>
        </row>
        <row r="2221">
          <cell r="A2221">
            <v>2003</v>
          </cell>
          <cell r="B2221">
            <v>5</v>
          </cell>
          <cell r="C2221" t="str">
            <v>111</v>
          </cell>
          <cell r="D2221">
            <v>1</v>
          </cell>
          <cell r="E2221">
            <v>1</v>
          </cell>
          <cell r="F2221">
            <v>5</v>
          </cell>
          <cell r="G2221">
            <v>5300</v>
          </cell>
          <cell r="H2221">
            <v>1</v>
          </cell>
          <cell r="I2221" t="str">
            <v>P</v>
          </cell>
          <cell r="J2221">
            <v>6</v>
          </cell>
          <cell r="K2221">
            <v>1403</v>
          </cell>
          <cell r="L2221">
            <v>1</v>
          </cell>
          <cell r="M2221">
            <v>1</v>
          </cell>
          <cell r="N2221">
            <v>10390</v>
          </cell>
        </row>
        <row r="2222">
          <cell r="A2222">
            <v>2003</v>
          </cell>
          <cell r="B2222">
            <v>5</v>
          </cell>
          <cell r="C2222" t="str">
            <v>111</v>
          </cell>
          <cell r="D2222">
            <v>1</v>
          </cell>
          <cell r="E2222">
            <v>1</v>
          </cell>
          <cell r="F2222">
            <v>5</v>
          </cell>
          <cell r="G2222">
            <v>5300</v>
          </cell>
          <cell r="H2222">
            <v>1</v>
          </cell>
          <cell r="I2222" t="str">
            <v>P</v>
          </cell>
          <cell r="J2222">
            <v>6</v>
          </cell>
          <cell r="K2222">
            <v>1404</v>
          </cell>
          <cell r="L2222">
            <v>1</v>
          </cell>
          <cell r="M2222">
            <v>1</v>
          </cell>
          <cell r="N2222">
            <v>34447</v>
          </cell>
        </row>
        <row r="2223">
          <cell r="A2223">
            <v>2003</v>
          </cell>
          <cell r="B2223">
            <v>5</v>
          </cell>
          <cell r="C2223" t="str">
            <v>111</v>
          </cell>
          <cell r="D2223">
            <v>1</v>
          </cell>
          <cell r="E2223">
            <v>1</v>
          </cell>
          <cell r="F2223">
            <v>5</v>
          </cell>
          <cell r="G2223">
            <v>5300</v>
          </cell>
          <cell r="H2223">
            <v>1</v>
          </cell>
          <cell r="I2223" t="str">
            <v>P</v>
          </cell>
          <cell r="J2223">
            <v>6</v>
          </cell>
          <cell r="K2223">
            <v>1406</v>
          </cell>
          <cell r="L2223">
            <v>1</v>
          </cell>
          <cell r="M2223">
            <v>1</v>
          </cell>
          <cell r="N2223">
            <v>3099</v>
          </cell>
        </row>
        <row r="2224">
          <cell r="A2224">
            <v>2003</v>
          </cell>
          <cell r="B2224">
            <v>5</v>
          </cell>
          <cell r="C2224" t="str">
            <v>111</v>
          </cell>
          <cell r="D2224">
            <v>1</v>
          </cell>
          <cell r="E2224">
            <v>1</v>
          </cell>
          <cell r="F2224">
            <v>5</v>
          </cell>
          <cell r="G2224">
            <v>5300</v>
          </cell>
          <cell r="H2224">
            <v>1</v>
          </cell>
          <cell r="I2224" t="str">
            <v>P</v>
          </cell>
          <cell r="J2224">
            <v>6</v>
          </cell>
          <cell r="K2224">
            <v>1407</v>
          </cell>
          <cell r="L2224">
            <v>1</v>
          </cell>
          <cell r="M2224">
            <v>1</v>
          </cell>
          <cell r="N2224">
            <v>202634</v>
          </cell>
        </row>
        <row r="2225">
          <cell r="A2225">
            <v>2003</v>
          </cell>
          <cell r="B2225">
            <v>5</v>
          </cell>
          <cell r="C2225" t="str">
            <v>111</v>
          </cell>
          <cell r="D2225">
            <v>1</v>
          </cell>
          <cell r="E2225">
            <v>1</v>
          </cell>
          <cell r="F2225">
            <v>5</v>
          </cell>
          <cell r="G2225">
            <v>5300</v>
          </cell>
          <cell r="H2225">
            <v>1</v>
          </cell>
          <cell r="I2225" t="str">
            <v>P</v>
          </cell>
          <cell r="J2225">
            <v>6</v>
          </cell>
          <cell r="K2225">
            <v>1408</v>
          </cell>
          <cell r="L2225">
            <v>1</v>
          </cell>
          <cell r="M2225">
            <v>1</v>
          </cell>
          <cell r="N2225">
            <v>161</v>
          </cell>
        </row>
        <row r="2226">
          <cell r="A2226">
            <v>2003</v>
          </cell>
          <cell r="B2226">
            <v>5</v>
          </cell>
          <cell r="C2226" t="str">
            <v>111</v>
          </cell>
          <cell r="D2226">
            <v>1</v>
          </cell>
          <cell r="E2226">
            <v>1</v>
          </cell>
          <cell r="F2226">
            <v>5</v>
          </cell>
          <cell r="G2226">
            <v>5300</v>
          </cell>
          <cell r="H2226">
            <v>1</v>
          </cell>
          <cell r="I2226" t="str">
            <v>P</v>
          </cell>
          <cell r="J2226">
            <v>6</v>
          </cell>
          <cell r="K2226">
            <v>1507</v>
          </cell>
          <cell r="L2226">
            <v>1</v>
          </cell>
          <cell r="M2226">
            <v>1</v>
          </cell>
          <cell r="N2226">
            <v>924</v>
          </cell>
        </row>
        <row r="2227">
          <cell r="A2227">
            <v>2003</v>
          </cell>
          <cell r="B2227">
            <v>5</v>
          </cell>
          <cell r="C2227" t="str">
            <v>111</v>
          </cell>
          <cell r="D2227">
            <v>1</v>
          </cell>
          <cell r="E2227">
            <v>1</v>
          </cell>
          <cell r="F2227">
            <v>5</v>
          </cell>
          <cell r="G2227">
            <v>5300</v>
          </cell>
          <cell r="H2227">
            <v>1</v>
          </cell>
          <cell r="I2227" t="str">
            <v>P</v>
          </cell>
          <cell r="J2227">
            <v>6</v>
          </cell>
          <cell r="K2227">
            <v>1508</v>
          </cell>
          <cell r="L2227">
            <v>1</v>
          </cell>
          <cell r="M2227">
            <v>1</v>
          </cell>
          <cell r="N2227">
            <v>4156</v>
          </cell>
        </row>
        <row r="2228">
          <cell r="A2228">
            <v>2003</v>
          </cell>
          <cell r="B2228">
            <v>5</v>
          </cell>
          <cell r="C2228" t="str">
            <v>111</v>
          </cell>
          <cell r="D2228">
            <v>1</v>
          </cell>
          <cell r="E2228">
            <v>1</v>
          </cell>
          <cell r="F2228">
            <v>5</v>
          </cell>
          <cell r="G2228">
            <v>5300</v>
          </cell>
          <cell r="H2228">
            <v>1</v>
          </cell>
          <cell r="I2228" t="str">
            <v>P</v>
          </cell>
          <cell r="J2228">
            <v>6</v>
          </cell>
          <cell r="K2228">
            <v>1509</v>
          </cell>
          <cell r="L2228">
            <v>1</v>
          </cell>
          <cell r="M2228">
            <v>1</v>
          </cell>
          <cell r="N2228">
            <v>1818524</v>
          </cell>
        </row>
        <row r="2229">
          <cell r="A2229">
            <v>2003</v>
          </cell>
          <cell r="B2229">
            <v>5</v>
          </cell>
          <cell r="C2229" t="str">
            <v>111</v>
          </cell>
          <cell r="D2229">
            <v>1</v>
          </cell>
          <cell r="E2229">
            <v>1</v>
          </cell>
          <cell r="F2229">
            <v>5</v>
          </cell>
          <cell r="G2229">
            <v>5300</v>
          </cell>
          <cell r="H2229">
            <v>1</v>
          </cell>
          <cell r="I2229" t="str">
            <v>P</v>
          </cell>
          <cell r="J2229">
            <v>6</v>
          </cell>
          <cell r="K2229">
            <v>1601</v>
          </cell>
          <cell r="L2229">
            <v>1</v>
          </cell>
          <cell r="M2229">
            <v>1</v>
          </cell>
          <cell r="N2229">
            <v>41122</v>
          </cell>
        </row>
        <row r="2230">
          <cell r="A2230">
            <v>2003</v>
          </cell>
          <cell r="B2230">
            <v>5</v>
          </cell>
          <cell r="C2230" t="str">
            <v>111</v>
          </cell>
          <cell r="D2230">
            <v>1</v>
          </cell>
          <cell r="E2230">
            <v>1</v>
          </cell>
          <cell r="F2230">
            <v>5</v>
          </cell>
          <cell r="G2230">
            <v>5300</v>
          </cell>
          <cell r="H2230">
            <v>1</v>
          </cell>
          <cell r="I2230" t="str">
            <v>P</v>
          </cell>
          <cell r="J2230">
            <v>7</v>
          </cell>
          <cell r="K2230">
            <v>1103</v>
          </cell>
          <cell r="L2230">
            <v>1</v>
          </cell>
          <cell r="M2230">
            <v>1</v>
          </cell>
          <cell r="N2230">
            <v>348818</v>
          </cell>
        </row>
        <row r="2231">
          <cell r="A2231">
            <v>2003</v>
          </cell>
          <cell r="B2231">
            <v>5</v>
          </cell>
          <cell r="C2231" t="str">
            <v>111</v>
          </cell>
          <cell r="D2231">
            <v>1</v>
          </cell>
          <cell r="E2231">
            <v>1</v>
          </cell>
          <cell r="F2231">
            <v>5</v>
          </cell>
          <cell r="G2231">
            <v>5300</v>
          </cell>
          <cell r="H2231">
            <v>1</v>
          </cell>
          <cell r="I2231" t="str">
            <v>P</v>
          </cell>
          <cell r="J2231">
            <v>7</v>
          </cell>
          <cell r="K2231">
            <v>1301</v>
          </cell>
          <cell r="L2231">
            <v>1</v>
          </cell>
          <cell r="M2231">
            <v>1</v>
          </cell>
          <cell r="N2231">
            <v>1308</v>
          </cell>
        </row>
        <row r="2232">
          <cell r="A2232">
            <v>2003</v>
          </cell>
          <cell r="B2232">
            <v>5</v>
          </cell>
          <cell r="C2232" t="str">
            <v>111</v>
          </cell>
          <cell r="D2232">
            <v>1</v>
          </cell>
          <cell r="E2232">
            <v>1</v>
          </cell>
          <cell r="F2232">
            <v>5</v>
          </cell>
          <cell r="G2232">
            <v>5300</v>
          </cell>
          <cell r="H2232">
            <v>1</v>
          </cell>
          <cell r="I2232" t="str">
            <v>P</v>
          </cell>
          <cell r="J2232">
            <v>7</v>
          </cell>
          <cell r="K2232">
            <v>1305</v>
          </cell>
          <cell r="L2232">
            <v>1</v>
          </cell>
          <cell r="M2232">
            <v>1</v>
          </cell>
          <cell r="N2232">
            <v>9689</v>
          </cell>
        </row>
        <row r="2233">
          <cell r="A2233">
            <v>2003</v>
          </cell>
          <cell r="B2233">
            <v>5</v>
          </cell>
          <cell r="C2233" t="str">
            <v>111</v>
          </cell>
          <cell r="D2233">
            <v>1</v>
          </cell>
          <cell r="E2233">
            <v>1</v>
          </cell>
          <cell r="F2233">
            <v>5</v>
          </cell>
          <cell r="G2233">
            <v>5300</v>
          </cell>
          <cell r="H2233">
            <v>1</v>
          </cell>
          <cell r="I2233" t="str">
            <v>P</v>
          </cell>
          <cell r="J2233">
            <v>7</v>
          </cell>
          <cell r="K2233">
            <v>1306</v>
          </cell>
          <cell r="L2233">
            <v>1</v>
          </cell>
          <cell r="M2233">
            <v>1</v>
          </cell>
          <cell r="N2233">
            <v>38757</v>
          </cell>
        </row>
        <row r="2234">
          <cell r="A2234">
            <v>2003</v>
          </cell>
          <cell r="B2234">
            <v>5</v>
          </cell>
          <cell r="C2234" t="str">
            <v>111</v>
          </cell>
          <cell r="D2234">
            <v>1</v>
          </cell>
          <cell r="E2234">
            <v>1</v>
          </cell>
          <cell r="F2234">
            <v>5</v>
          </cell>
          <cell r="G2234">
            <v>5300</v>
          </cell>
          <cell r="H2234">
            <v>1</v>
          </cell>
          <cell r="I2234" t="str">
            <v>P</v>
          </cell>
          <cell r="J2234">
            <v>7</v>
          </cell>
          <cell r="K2234">
            <v>1401</v>
          </cell>
          <cell r="L2234">
            <v>1</v>
          </cell>
          <cell r="M2234">
            <v>1</v>
          </cell>
          <cell r="N2234">
            <v>44474</v>
          </cell>
        </row>
        <row r="2235">
          <cell r="A2235">
            <v>2003</v>
          </cell>
          <cell r="B2235">
            <v>5</v>
          </cell>
          <cell r="C2235" t="str">
            <v>111</v>
          </cell>
          <cell r="D2235">
            <v>1</v>
          </cell>
          <cell r="E2235">
            <v>1</v>
          </cell>
          <cell r="F2235">
            <v>5</v>
          </cell>
          <cell r="G2235">
            <v>5300</v>
          </cell>
          <cell r="H2235">
            <v>1</v>
          </cell>
          <cell r="I2235" t="str">
            <v>P</v>
          </cell>
          <cell r="J2235">
            <v>7</v>
          </cell>
          <cell r="K2235">
            <v>1403</v>
          </cell>
          <cell r="L2235">
            <v>1</v>
          </cell>
          <cell r="M2235">
            <v>1</v>
          </cell>
          <cell r="N2235">
            <v>17440</v>
          </cell>
        </row>
        <row r="2236">
          <cell r="A2236">
            <v>2003</v>
          </cell>
          <cell r="B2236">
            <v>5</v>
          </cell>
          <cell r="C2236" t="str">
            <v>111</v>
          </cell>
          <cell r="D2236">
            <v>1</v>
          </cell>
          <cell r="E2236">
            <v>1</v>
          </cell>
          <cell r="F2236">
            <v>5</v>
          </cell>
          <cell r="G2236">
            <v>5300</v>
          </cell>
          <cell r="H2236">
            <v>1</v>
          </cell>
          <cell r="I2236" t="str">
            <v>P</v>
          </cell>
          <cell r="J2236">
            <v>7</v>
          </cell>
          <cell r="K2236">
            <v>1404</v>
          </cell>
          <cell r="L2236">
            <v>1</v>
          </cell>
          <cell r="M2236">
            <v>1</v>
          </cell>
          <cell r="N2236">
            <v>39480</v>
          </cell>
        </row>
        <row r="2237">
          <cell r="A2237">
            <v>2003</v>
          </cell>
          <cell r="B2237">
            <v>5</v>
          </cell>
          <cell r="C2237" t="str">
            <v>111</v>
          </cell>
          <cell r="D2237">
            <v>1</v>
          </cell>
          <cell r="E2237">
            <v>1</v>
          </cell>
          <cell r="F2237">
            <v>5</v>
          </cell>
          <cell r="G2237">
            <v>5300</v>
          </cell>
          <cell r="H2237">
            <v>1</v>
          </cell>
          <cell r="I2237" t="str">
            <v>P</v>
          </cell>
          <cell r="J2237">
            <v>7</v>
          </cell>
          <cell r="K2237">
            <v>1406</v>
          </cell>
          <cell r="L2237">
            <v>1</v>
          </cell>
          <cell r="M2237">
            <v>1</v>
          </cell>
          <cell r="N2237">
            <v>8901</v>
          </cell>
        </row>
        <row r="2238">
          <cell r="A2238">
            <v>2003</v>
          </cell>
          <cell r="B2238">
            <v>5</v>
          </cell>
          <cell r="C2238" t="str">
            <v>111</v>
          </cell>
          <cell r="D2238">
            <v>1</v>
          </cell>
          <cell r="E2238">
            <v>1</v>
          </cell>
          <cell r="F2238">
            <v>5</v>
          </cell>
          <cell r="G2238">
            <v>5300</v>
          </cell>
          <cell r="H2238">
            <v>1</v>
          </cell>
          <cell r="I2238" t="str">
            <v>P</v>
          </cell>
          <cell r="J2238">
            <v>7</v>
          </cell>
          <cell r="K2238">
            <v>1407</v>
          </cell>
          <cell r="L2238">
            <v>1</v>
          </cell>
          <cell r="M2238">
            <v>1</v>
          </cell>
          <cell r="N2238">
            <v>232236</v>
          </cell>
        </row>
        <row r="2239">
          <cell r="A2239">
            <v>2003</v>
          </cell>
          <cell r="B2239">
            <v>5</v>
          </cell>
          <cell r="C2239" t="str">
            <v>111</v>
          </cell>
          <cell r="D2239">
            <v>1</v>
          </cell>
          <cell r="E2239">
            <v>1</v>
          </cell>
          <cell r="F2239">
            <v>5</v>
          </cell>
          <cell r="G2239">
            <v>5300</v>
          </cell>
          <cell r="H2239">
            <v>1</v>
          </cell>
          <cell r="I2239" t="str">
            <v>P</v>
          </cell>
          <cell r="J2239">
            <v>7</v>
          </cell>
          <cell r="K2239">
            <v>1408</v>
          </cell>
          <cell r="L2239">
            <v>1</v>
          </cell>
          <cell r="M2239">
            <v>1</v>
          </cell>
          <cell r="N2239">
            <v>485</v>
          </cell>
        </row>
        <row r="2240">
          <cell r="A2240">
            <v>2003</v>
          </cell>
          <cell r="B2240">
            <v>5</v>
          </cell>
          <cell r="C2240" t="str">
            <v>111</v>
          </cell>
          <cell r="D2240">
            <v>1</v>
          </cell>
          <cell r="E2240">
            <v>1</v>
          </cell>
          <cell r="F2240">
            <v>5</v>
          </cell>
          <cell r="G2240">
            <v>5300</v>
          </cell>
          <cell r="H2240">
            <v>1</v>
          </cell>
          <cell r="I2240" t="str">
            <v>P</v>
          </cell>
          <cell r="J2240">
            <v>7</v>
          </cell>
          <cell r="K2240">
            <v>1507</v>
          </cell>
          <cell r="L2240">
            <v>1</v>
          </cell>
          <cell r="M2240">
            <v>1</v>
          </cell>
          <cell r="N2240">
            <v>2772</v>
          </cell>
        </row>
        <row r="2241">
          <cell r="A2241">
            <v>2003</v>
          </cell>
          <cell r="B2241">
            <v>5</v>
          </cell>
          <cell r="C2241" t="str">
            <v>111</v>
          </cell>
          <cell r="D2241">
            <v>1</v>
          </cell>
          <cell r="E2241">
            <v>1</v>
          </cell>
          <cell r="F2241">
            <v>5</v>
          </cell>
          <cell r="G2241">
            <v>5300</v>
          </cell>
          <cell r="H2241">
            <v>1</v>
          </cell>
          <cell r="I2241" t="str">
            <v>P</v>
          </cell>
          <cell r="J2241">
            <v>7</v>
          </cell>
          <cell r="K2241">
            <v>1508</v>
          </cell>
          <cell r="L2241">
            <v>1</v>
          </cell>
          <cell r="M2241">
            <v>1</v>
          </cell>
          <cell r="N2241">
            <v>6976</v>
          </cell>
        </row>
        <row r="2242">
          <cell r="A2242">
            <v>2003</v>
          </cell>
          <cell r="B2242">
            <v>5</v>
          </cell>
          <cell r="C2242" t="str">
            <v>111</v>
          </cell>
          <cell r="D2242">
            <v>1</v>
          </cell>
          <cell r="E2242">
            <v>1</v>
          </cell>
          <cell r="F2242">
            <v>5</v>
          </cell>
          <cell r="G2242">
            <v>5300</v>
          </cell>
          <cell r="H2242">
            <v>1</v>
          </cell>
          <cell r="I2242" t="str">
            <v>P</v>
          </cell>
          <cell r="J2242">
            <v>7</v>
          </cell>
          <cell r="K2242">
            <v>1509</v>
          </cell>
          <cell r="L2242">
            <v>1</v>
          </cell>
          <cell r="M2242">
            <v>1</v>
          </cell>
          <cell r="N2242">
            <v>1973541</v>
          </cell>
        </row>
        <row r="2243">
          <cell r="A2243">
            <v>2003</v>
          </cell>
          <cell r="B2243">
            <v>5</v>
          </cell>
          <cell r="C2243" t="str">
            <v>111</v>
          </cell>
          <cell r="D2243">
            <v>1</v>
          </cell>
          <cell r="E2243">
            <v>1</v>
          </cell>
          <cell r="F2243">
            <v>5</v>
          </cell>
          <cell r="G2243">
            <v>5300</v>
          </cell>
          <cell r="H2243">
            <v>1</v>
          </cell>
          <cell r="I2243" t="str">
            <v>P</v>
          </cell>
          <cell r="J2243">
            <v>7</v>
          </cell>
          <cell r="K2243">
            <v>1601</v>
          </cell>
          <cell r="L2243">
            <v>1</v>
          </cell>
          <cell r="M2243">
            <v>1</v>
          </cell>
          <cell r="N2243">
            <v>47497</v>
          </cell>
        </row>
        <row r="2244">
          <cell r="A2244">
            <v>2003</v>
          </cell>
          <cell r="B2244">
            <v>5</v>
          </cell>
          <cell r="C2244" t="str">
            <v>111</v>
          </cell>
          <cell r="D2244">
            <v>1</v>
          </cell>
          <cell r="E2244">
            <v>1</v>
          </cell>
          <cell r="F2244">
            <v>5</v>
          </cell>
          <cell r="G2244">
            <v>5300</v>
          </cell>
          <cell r="H2244">
            <v>1</v>
          </cell>
          <cell r="I2244" t="str">
            <v>P</v>
          </cell>
          <cell r="J2244">
            <v>66</v>
          </cell>
          <cell r="K2244">
            <v>1103</v>
          </cell>
          <cell r="L2244">
            <v>1</v>
          </cell>
          <cell r="M2244">
            <v>1</v>
          </cell>
          <cell r="N2244">
            <v>2600489</v>
          </cell>
        </row>
        <row r="2245">
          <cell r="A2245">
            <v>2003</v>
          </cell>
          <cell r="B2245">
            <v>5</v>
          </cell>
          <cell r="C2245" t="str">
            <v>111</v>
          </cell>
          <cell r="D2245">
            <v>1</v>
          </cell>
          <cell r="E2245">
            <v>1</v>
          </cell>
          <cell r="F2245">
            <v>5</v>
          </cell>
          <cell r="G2245">
            <v>5300</v>
          </cell>
          <cell r="H2245">
            <v>1</v>
          </cell>
          <cell r="I2245" t="str">
            <v>P</v>
          </cell>
          <cell r="J2245">
            <v>66</v>
          </cell>
          <cell r="K2245">
            <v>1301</v>
          </cell>
          <cell r="L2245">
            <v>1</v>
          </cell>
          <cell r="M2245">
            <v>1</v>
          </cell>
          <cell r="N2245">
            <v>29172</v>
          </cell>
        </row>
        <row r="2246">
          <cell r="A2246">
            <v>2003</v>
          </cell>
          <cell r="B2246">
            <v>5</v>
          </cell>
          <cell r="C2246" t="str">
            <v>111</v>
          </cell>
          <cell r="D2246">
            <v>1</v>
          </cell>
          <cell r="E2246">
            <v>1</v>
          </cell>
          <cell r="F2246">
            <v>5</v>
          </cell>
          <cell r="G2246">
            <v>5300</v>
          </cell>
          <cell r="H2246">
            <v>1</v>
          </cell>
          <cell r="I2246" t="str">
            <v>P</v>
          </cell>
          <cell r="J2246">
            <v>66</v>
          </cell>
          <cell r="K2246">
            <v>1305</v>
          </cell>
          <cell r="L2246">
            <v>1</v>
          </cell>
          <cell r="M2246">
            <v>1</v>
          </cell>
          <cell r="N2246">
            <v>72235</v>
          </cell>
        </row>
        <row r="2247">
          <cell r="A2247">
            <v>2003</v>
          </cell>
          <cell r="B2247">
            <v>5</v>
          </cell>
          <cell r="C2247" t="str">
            <v>111</v>
          </cell>
          <cell r="D2247">
            <v>1</v>
          </cell>
          <cell r="E2247">
            <v>1</v>
          </cell>
          <cell r="F2247">
            <v>5</v>
          </cell>
          <cell r="G2247">
            <v>5300</v>
          </cell>
          <cell r="H2247">
            <v>1</v>
          </cell>
          <cell r="I2247" t="str">
            <v>P</v>
          </cell>
          <cell r="J2247">
            <v>66</v>
          </cell>
          <cell r="K2247">
            <v>1306</v>
          </cell>
          <cell r="L2247">
            <v>1</v>
          </cell>
          <cell r="M2247">
            <v>1</v>
          </cell>
          <cell r="N2247">
            <v>288943</v>
          </cell>
        </row>
        <row r="2248">
          <cell r="A2248">
            <v>2003</v>
          </cell>
          <cell r="B2248">
            <v>5</v>
          </cell>
          <cell r="C2248" t="str">
            <v>111</v>
          </cell>
          <cell r="D2248">
            <v>1</v>
          </cell>
          <cell r="E2248">
            <v>1</v>
          </cell>
          <cell r="F2248">
            <v>5</v>
          </cell>
          <cell r="G2248">
            <v>5300</v>
          </cell>
          <cell r="H2248">
            <v>1</v>
          </cell>
          <cell r="I2248" t="str">
            <v>P</v>
          </cell>
          <cell r="J2248">
            <v>66</v>
          </cell>
          <cell r="K2248">
            <v>1401</v>
          </cell>
          <cell r="L2248">
            <v>1</v>
          </cell>
          <cell r="M2248">
            <v>1</v>
          </cell>
          <cell r="N2248">
            <v>331562</v>
          </cell>
        </row>
        <row r="2249">
          <cell r="A2249">
            <v>2003</v>
          </cell>
          <cell r="B2249">
            <v>5</v>
          </cell>
          <cell r="C2249" t="str">
            <v>111</v>
          </cell>
          <cell r="D2249">
            <v>1</v>
          </cell>
          <cell r="E2249">
            <v>1</v>
          </cell>
          <cell r="F2249">
            <v>5</v>
          </cell>
          <cell r="G2249">
            <v>5300</v>
          </cell>
          <cell r="H2249">
            <v>1</v>
          </cell>
          <cell r="I2249" t="str">
            <v>P</v>
          </cell>
          <cell r="J2249">
            <v>66</v>
          </cell>
          <cell r="K2249">
            <v>1403</v>
          </cell>
          <cell r="L2249">
            <v>1</v>
          </cell>
          <cell r="M2249">
            <v>1</v>
          </cell>
          <cell r="N2249">
            <v>130024</v>
          </cell>
        </row>
        <row r="2250">
          <cell r="A2250">
            <v>2003</v>
          </cell>
          <cell r="B2250">
            <v>5</v>
          </cell>
          <cell r="C2250" t="str">
            <v>111</v>
          </cell>
          <cell r="D2250">
            <v>1</v>
          </cell>
          <cell r="E2250">
            <v>1</v>
          </cell>
          <cell r="F2250">
            <v>5</v>
          </cell>
          <cell r="G2250">
            <v>5300</v>
          </cell>
          <cell r="H2250">
            <v>1</v>
          </cell>
          <cell r="I2250" t="str">
            <v>P</v>
          </cell>
          <cell r="J2250">
            <v>66</v>
          </cell>
          <cell r="K2250">
            <v>1404</v>
          </cell>
          <cell r="L2250">
            <v>1</v>
          </cell>
          <cell r="M2250">
            <v>1</v>
          </cell>
          <cell r="N2250">
            <v>105677</v>
          </cell>
        </row>
        <row r="2251">
          <cell r="A2251">
            <v>2003</v>
          </cell>
          <cell r="B2251">
            <v>5</v>
          </cell>
          <cell r="C2251" t="str">
            <v>111</v>
          </cell>
          <cell r="D2251">
            <v>1</v>
          </cell>
          <cell r="E2251">
            <v>1</v>
          </cell>
          <cell r="F2251">
            <v>5</v>
          </cell>
          <cell r="G2251">
            <v>5300</v>
          </cell>
          <cell r="H2251">
            <v>1</v>
          </cell>
          <cell r="I2251" t="str">
            <v>P</v>
          </cell>
          <cell r="J2251">
            <v>66</v>
          </cell>
          <cell r="K2251">
            <v>1406</v>
          </cell>
          <cell r="L2251">
            <v>1</v>
          </cell>
          <cell r="M2251">
            <v>1</v>
          </cell>
          <cell r="N2251">
            <v>39842</v>
          </cell>
        </row>
        <row r="2252">
          <cell r="A2252">
            <v>2003</v>
          </cell>
          <cell r="B2252">
            <v>5</v>
          </cell>
          <cell r="C2252" t="str">
            <v>111</v>
          </cell>
          <cell r="D2252">
            <v>1</v>
          </cell>
          <cell r="E2252">
            <v>1</v>
          </cell>
          <cell r="F2252">
            <v>5</v>
          </cell>
          <cell r="G2252">
            <v>5300</v>
          </cell>
          <cell r="H2252">
            <v>1</v>
          </cell>
          <cell r="I2252" t="str">
            <v>P</v>
          </cell>
          <cell r="J2252">
            <v>66</v>
          </cell>
          <cell r="K2252">
            <v>1407</v>
          </cell>
          <cell r="L2252">
            <v>1</v>
          </cell>
          <cell r="M2252">
            <v>1</v>
          </cell>
          <cell r="N2252">
            <v>432238</v>
          </cell>
        </row>
        <row r="2253">
          <cell r="A2253">
            <v>2003</v>
          </cell>
          <cell r="B2253">
            <v>5</v>
          </cell>
          <cell r="C2253" t="str">
            <v>111</v>
          </cell>
          <cell r="D2253">
            <v>1</v>
          </cell>
          <cell r="E2253">
            <v>1</v>
          </cell>
          <cell r="F2253">
            <v>5</v>
          </cell>
          <cell r="G2253">
            <v>5300</v>
          </cell>
          <cell r="H2253">
            <v>1</v>
          </cell>
          <cell r="I2253" t="str">
            <v>P</v>
          </cell>
          <cell r="J2253">
            <v>66</v>
          </cell>
          <cell r="K2253">
            <v>1408</v>
          </cell>
          <cell r="L2253">
            <v>1</v>
          </cell>
          <cell r="M2253">
            <v>1</v>
          </cell>
          <cell r="N2253">
            <v>8579</v>
          </cell>
        </row>
        <row r="2254">
          <cell r="A2254">
            <v>2003</v>
          </cell>
          <cell r="B2254">
            <v>5</v>
          </cell>
          <cell r="C2254" t="str">
            <v>111</v>
          </cell>
          <cell r="D2254">
            <v>1</v>
          </cell>
          <cell r="E2254">
            <v>1</v>
          </cell>
          <cell r="F2254">
            <v>5</v>
          </cell>
          <cell r="G2254">
            <v>5300</v>
          </cell>
          <cell r="H2254">
            <v>1</v>
          </cell>
          <cell r="I2254" t="str">
            <v>P</v>
          </cell>
          <cell r="J2254">
            <v>66</v>
          </cell>
          <cell r="K2254">
            <v>1507</v>
          </cell>
          <cell r="L2254">
            <v>1</v>
          </cell>
          <cell r="M2254">
            <v>1</v>
          </cell>
          <cell r="N2254">
            <v>86412</v>
          </cell>
        </row>
        <row r="2255">
          <cell r="A2255">
            <v>2003</v>
          </cell>
          <cell r="B2255">
            <v>5</v>
          </cell>
          <cell r="C2255" t="str">
            <v>111</v>
          </cell>
          <cell r="D2255">
            <v>1</v>
          </cell>
          <cell r="E2255">
            <v>1</v>
          </cell>
          <cell r="F2255">
            <v>5</v>
          </cell>
          <cell r="G2255">
            <v>5300</v>
          </cell>
          <cell r="H2255">
            <v>1</v>
          </cell>
          <cell r="I2255" t="str">
            <v>P</v>
          </cell>
          <cell r="J2255">
            <v>66</v>
          </cell>
          <cell r="K2255">
            <v>1508</v>
          </cell>
          <cell r="L2255">
            <v>1</v>
          </cell>
          <cell r="M2255">
            <v>1</v>
          </cell>
          <cell r="N2255">
            <v>52009</v>
          </cell>
        </row>
        <row r="2256">
          <cell r="A2256">
            <v>2003</v>
          </cell>
          <cell r="B2256">
            <v>5</v>
          </cell>
          <cell r="C2256" t="str">
            <v>111</v>
          </cell>
          <cell r="D2256">
            <v>1</v>
          </cell>
          <cell r="E2256">
            <v>1</v>
          </cell>
          <cell r="F2256">
            <v>5</v>
          </cell>
          <cell r="G2256">
            <v>5300</v>
          </cell>
          <cell r="H2256">
            <v>1</v>
          </cell>
          <cell r="I2256" t="str">
            <v>P</v>
          </cell>
          <cell r="J2256">
            <v>66</v>
          </cell>
          <cell r="K2256">
            <v>1509</v>
          </cell>
          <cell r="L2256">
            <v>1</v>
          </cell>
          <cell r="M2256">
            <v>1</v>
          </cell>
          <cell r="N2256">
            <v>3615859</v>
          </cell>
        </row>
        <row r="2257">
          <cell r="A2257">
            <v>2003</v>
          </cell>
          <cell r="B2257">
            <v>5</v>
          </cell>
          <cell r="C2257" t="str">
            <v>111</v>
          </cell>
          <cell r="D2257">
            <v>1</v>
          </cell>
          <cell r="E2257">
            <v>1</v>
          </cell>
          <cell r="F2257">
            <v>5</v>
          </cell>
          <cell r="G2257">
            <v>5300</v>
          </cell>
          <cell r="H2257">
            <v>1</v>
          </cell>
          <cell r="I2257" t="str">
            <v>P</v>
          </cell>
          <cell r="J2257">
            <v>66</v>
          </cell>
          <cell r="K2257">
            <v>1511</v>
          </cell>
          <cell r="L2257">
            <v>1</v>
          </cell>
          <cell r="M2257">
            <v>1</v>
          </cell>
          <cell r="N2257">
            <v>138528</v>
          </cell>
        </row>
        <row r="2258">
          <cell r="A2258">
            <v>2003</v>
          </cell>
          <cell r="B2258">
            <v>5</v>
          </cell>
          <cell r="C2258" t="str">
            <v>111</v>
          </cell>
          <cell r="D2258">
            <v>1</v>
          </cell>
          <cell r="E2258">
            <v>1</v>
          </cell>
          <cell r="F2258">
            <v>5</v>
          </cell>
          <cell r="G2258">
            <v>5300</v>
          </cell>
          <cell r="H2258">
            <v>1</v>
          </cell>
          <cell r="I2258" t="str">
            <v>P</v>
          </cell>
          <cell r="J2258">
            <v>66</v>
          </cell>
          <cell r="K2258">
            <v>1601</v>
          </cell>
          <cell r="L2258">
            <v>1</v>
          </cell>
          <cell r="M2258">
            <v>1</v>
          </cell>
          <cell r="N2258">
            <v>136632</v>
          </cell>
        </row>
        <row r="2259">
          <cell r="A2259">
            <v>2003</v>
          </cell>
          <cell r="B2259">
            <v>5</v>
          </cell>
          <cell r="C2259" t="str">
            <v>111</v>
          </cell>
          <cell r="D2259">
            <v>1</v>
          </cell>
          <cell r="E2259">
            <v>1</v>
          </cell>
          <cell r="F2259">
            <v>5</v>
          </cell>
          <cell r="G2259">
            <v>5300</v>
          </cell>
          <cell r="H2259">
            <v>1</v>
          </cell>
          <cell r="I2259" t="str">
            <v>P</v>
          </cell>
          <cell r="J2259">
            <v>66</v>
          </cell>
          <cell r="K2259">
            <v>2100</v>
          </cell>
          <cell r="L2259">
            <v>1</v>
          </cell>
          <cell r="M2259">
            <v>1</v>
          </cell>
          <cell r="N2259">
            <v>25000</v>
          </cell>
        </row>
        <row r="2260">
          <cell r="A2260">
            <v>2003</v>
          </cell>
          <cell r="B2260">
            <v>5</v>
          </cell>
          <cell r="C2260" t="str">
            <v>111</v>
          </cell>
          <cell r="D2260">
            <v>1</v>
          </cell>
          <cell r="E2260">
            <v>1</v>
          </cell>
          <cell r="F2260">
            <v>5</v>
          </cell>
          <cell r="G2260">
            <v>5300</v>
          </cell>
          <cell r="H2260">
            <v>1</v>
          </cell>
          <cell r="I2260" t="str">
            <v>P</v>
          </cell>
          <cell r="J2260">
            <v>66</v>
          </cell>
          <cell r="K2260">
            <v>2200</v>
          </cell>
          <cell r="L2260">
            <v>1</v>
          </cell>
          <cell r="M2260">
            <v>1</v>
          </cell>
          <cell r="N2260">
            <v>13152</v>
          </cell>
        </row>
        <row r="2261">
          <cell r="A2261">
            <v>2003</v>
          </cell>
          <cell r="B2261">
            <v>5</v>
          </cell>
          <cell r="C2261" t="str">
            <v>111</v>
          </cell>
          <cell r="D2261">
            <v>1</v>
          </cell>
          <cell r="E2261">
            <v>1</v>
          </cell>
          <cell r="F2261">
            <v>5</v>
          </cell>
          <cell r="G2261">
            <v>5300</v>
          </cell>
          <cell r="H2261">
            <v>1</v>
          </cell>
          <cell r="I2261" t="str">
            <v>P</v>
          </cell>
          <cell r="J2261">
            <v>66</v>
          </cell>
          <cell r="K2261">
            <v>2300</v>
          </cell>
          <cell r="L2261">
            <v>1</v>
          </cell>
          <cell r="M2261">
            <v>1</v>
          </cell>
          <cell r="N2261">
            <v>19328</v>
          </cell>
        </row>
        <row r="2262">
          <cell r="A2262">
            <v>2003</v>
          </cell>
          <cell r="B2262">
            <v>5</v>
          </cell>
          <cell r="C2262" t="str">
            <v>111</v>
          </cell>
          <cell r="D2262">
            <v>1</v>
          </cell>
          <cell r="E2262">
            <v>1</v>
          </cell>
          <cell r="F2262">
            <v>5</v>
          </cell>
          <cell r="G2262">
            <v>5300</v>
          </cell>
          <cell r="H2262">
            <v>1</v>
          </cell>
          <cell r="I2262" t="str">
            <v>P</v>
          </cell>
          <cell r="J2262">
            <v>66</v>
          </cell>
          <cell r="K2262">
            <v>2700</v>
          </cell>
          <cell r="L2262">
            <v>1</v>
          </cell>
          <cell r="M2262">
            <v>1</v>
          </cell>
          <cell r="N2262">
            <v>119790</v>
          </cell>
        </row>
        <row r="2263">
          <cell r="A2263">
            <v>2003</v>
          </cell>
          <cell r="B2263">
            <v>5</v>
          </cell>
          <cell r="C2263" t="str">
            <v>112</v>
          </cell>
          <cell r="D2263">
            <v>1</v>
          </cell>
          <cell r="E2263">
            <v>2</v>
          </cell>
          <cell r="F2263">
            <v>3</v>
          </cell>
          <cell r="G2263">
            <v>5300</v>
          </cell>
          <cell r="H2263">
            <v>1</v>
          </cell>
          <cell r="I2263" t="str">
            <v>P</v>
          </cell>
          <cell r="J2263">
            <v>8</v>
          </cell>
          <cell r="K2263">
            <v>1103</v>
          </cell>
          <cell r="L2263">
            <v>1</v>
          </cell>
          <cell r="M2263">
            <v>1</v>
          </cell>
          <cell r="N2263">
            <v>207817</v>
          </cell>
        </row>
        <row r="2264">
          <cell r="A2264">
            <v>2003</v>
          </cell>
          <cell r="B2264">
            <v>5</v>
          </cell>
          <cell r="C2264" t="str">
            <v>112</v>
          </cell>
          <cell r="D2264">
            <v>1</v>
          </cell>
          <cell r="E2264">
            <v>2</v>
          </cell>
          <cell r="F2264">
            <v>3</v>
          </cell>
          <cell r="G2264">
            <v>5300</v>
          </cell>
          <cell r="H2264">
            <v>1</v>
          </cell>
          <cell r="I2264" t="str">
            <v>P</v>
          </cell>
          <cell r="J2264">
            <v>8</v>
          </cell>
          <cell r="K2264">
            <v>1305</v>
          </cell>
          <cell r="L2264">
            <v>1</v>
          </cell>
          <cell r="M2264">
            <v>1</v>
          </cell>
          <cell r="N2264">
            <v>5772</v>
          </cell>
        </row>
        <row r="2265">
          <cell r="A2265">
            <v>2003</v>
          </cell>
          <cell r="B2265">
            <v>5</v>
          </cell>
          <cell r="C2265" t="str">
            <v>112</v>
          </cell>
          <cell r="D2265">
            <v>1</v>
          </cell>
          <cell r="E2265">
            <v>2</v>
          </cell>
          <cell r="F2265">
            <v>3</v>
          </cell>
          <cell r="G2265">
            <v>5300</v>
          </cell>
          <cell r="H2265">
            <v>1</v>
          </cell>
          <cell r="I2265" t="str">
            <v>P</v>
          </cell>
          <cell r="J2265">
            <v>8</v>
          </cell>
          <cell r="K2265">
            <v>1306</v>
          </cell>
          <cell r="L2265">
            <v>1</v>
          </cell>
          <cell r="M2265">
            <v>1</v>
          </cell>
          <cell r="N2265">
            <v>23090</v>
          </cell>
        </row>
        <row r="2266">
          <cell r="A2266">
            <v>2003</v>
          </cell>
          <cell r="B2266">
            <v>5</v>
          </cell>
          <cell r="C2266" t="str">
            <v>112</v>
          </cell>
          <cell r="D2266">
            <v>1</v>
          </cell>
          <cell r="E2266">
            <v>2</v>
          </cell>
          <cell r="F2266">
            <v>3</v>
          </cell>
          <cell r="G2266">
            <v>5300</v>
          </cell>
          <cell r="H2266">
            <v>1</v>
          </cell>
          <cell r="I2266" t="str">
            <v>P</v>
          </cell>
          <cell r="J2266">
            <v>8</v>
          </cell>
          <cell r="K2266">
            <v>1401</v>
          </cell>
          <cell r="L2266">
            <v>1</v>
          </cell>
          <cell r="M2266">
            <v>1</v>
          </cell>
          <cell r="N2266">
            <v>26496</v>
          </cell>
        </row>
        <row r="2267">
          <cell r="A2267">
            <v>2003</v>
          </cell>
          <cell r="B2267">
            <v>5</v>
          </cell>
          <cell r="C2267" t="str">
            <v>112</v>
          </cell>
          <cell r="D2267">
            <v>1</v>
          </cell>
          <cell r="E2267">
            <v>2</v>
          </cell>
          <cell r="F2267">
            <v>3</v>
          </cell>
          <cell r="G2267">
            <v>5300</v>
          </cell>
          <cell r="H2267">
            <v>1</v>
          </cell>
          <cell r="I2267" t="str">
            <v>P</v>
          </cell>
          <cell r="J2267">
            <v>8</v>
          </cell>
          <cell r="K2267">
            <v>1403</v>
          </cell>
          <cell r="L2267">
            <v>1</v>
          </cell>
          <cell r="M2267">
            <v>1</v>
          </cell>
          <cell r="N2267">
            <v>10390</v>
          </cell>
        </row>
        <row r="2268">
          <cell r="A2268">
            <v>2003</v>
          </cell>
          <cell r="B2268">
            <v>5</v>
          </cell>
          <cell r="C2268" t="str">
            <v>112</v>
          </cell>
          <cell r="D2268">
            <v>1</v>
          </cell>
          <cell r="E2268">
            <v>2</v>
          </cell>
          <cell r="F2268">
            <v>3</v>
          </cell>
          <cell r="G2268">
            <v>5300</v>
          </cell>
          <cell r="H2268">
            <v>1</v>
          </cell>
          <cell r="I2268" t="str">
            <v>P</v>
          </cell>
          <cell r="J2268">
            <v>8</v>
          </cell>
          <cell r="K2268">
            <v>1404</v>
          </cell>
          <cell r="L2268">
            <v>1</v>
          </cell>
          <cell r="M2268">
            <v>1</v>
          </cell>
          <cell r="N2268">
            <v>34447</v>
          </cell>
        </row>
        <row r="2269">
          <cell r="A2269">
            <v>2003</v>
          </cell>
          <cell r="B2269">
            <v>5</v>
          </cell>
          <cell r="C2269" t="str">
            <v>112</v>
          </cell>
          <cell r="D2269">
            <v>1</v>
          </cell>
          <cell r="E2269">
            <v>2</v>
          </cell>
          <cell r="F2269">
            <v>3</v>
          </cell>
          <cell r="G2269">
            <v>5300</v>
          </cell>
          <cell r="H2269">
            <v>1</v>
          </cell>
          <cell r="I2269" t="str">
            <v>P</v>
          </cell>
          <cell r="J2269">
            <v>8</v>
          </cell>
          <cell r="K2269">
            <v>1406</v>
          </cell>
          <cell r="L2269">
            <v>1</v>
          </cell>
          <cell r="M2269">
            <v>1</v>
          </cell>
          <cell r="N2269">
            <v>3099</v>
          </cell>
        </row>
        <row r="2270">
          <cell r="A2270">
            <v>2003</v>
          </cell>
          <cell r="B2270">
            <v>5</v>
          </cell>
          <cell r="C2270" t="str">
            <v>112</v>
          </cell>
          <cell r="D2270">
            <v>1</v>
          </cell>
          <cell r="E2270">
            <v>2</v>
          </cell>
          <cell r="F2270">
            <v>3</v>
          </cell>
          <cell r="G2270">
            <v>5300</v>
          </cell>
          <cell r="H2270">
            <v>1</v>
          </cell>
          <cell r="I2270" t="str">
            <v>P</v>
          </cell>
          <cell r="J2270">
            <v>8</v>
          </cell>
          <cell r="K2270">
            <v>1407</v>
          </cell>
          <cell r="L2270">
            <v>1</v>
          </cell>
          <cell r="M2270">
            <v>1</v>
          </cell>
          <cell r="N2270">
            <v>202634</v>
          </cell>
        </row>
        <row r="2271">
          <cell r="A2271">
            <v>2003</v>
          </cell>
          <cell r="B2271">
            <v>5</v>
          </cell>
          <cell r="C2271" t="str">
            <v>112</v>
          </cell>
          <cell r="D2271">
            <v>1</v>
          </cell>
          <cell r="E2271">
            <v>2</v>
          </cell>
          <cell r="F2271">
            <v>3</v>
          </cell>
          <cell r="G2271">
            <v>5300</v>
          </cell>
          <cell r="H2271">
            <v>1</v>
          </cell>
          <cell r="I2271" t="str">
            <v>P</v>
          </cell>
          <cell r="J2271">
            <v>8</v>
          </cell>
          <cell r="K2271">
            <v>1408</v>
          </cell>
          <cell r="L2271">
            <v>1</v>
          </cell>
          <cell r="M2271">
            <v>1</v>
          </cell>
          <cell r="N2271">
            <v>161</v>
          </cell>
        </row>
        <row r="2272">
          <cell r="A2272">
            <v>2003</v>
          </cell>
          <cell r="B2272">
            <v>5</v>
          </cell>
          <cell r="C2272" t="str">
            <v>112</v>
          </cell>
          <cell r="D2272">
            <v>1</v>
          </cell>
          <cell r="E2272">
            <v>2</v>
          </cell>
          <cell r="F2272">
            <v>3</v>
          </cell>
          <cell r="G2272">
            <v>5300</v>
          </cell>
          <cell r="H2272">
            <v>1</v>
          </cell>
          <cell r="I2272" t="str">
            <v>P</v>
          </cell>
          <cell r="J2272">
            <v>8</v>
          </cell>
          <cell r="K2272">
            <v>1507</v>
          </cell>
          <cell r="L2272">
            <v>1</v>
          </cell>
          <cell r="M2272">
            <v>1</v>
          </cell>
          <cell r="N2272">
            <v>924</v>
          </cell>
        </row>
        <row r="2273">
          <cell r="A2273">
            <v>2003</v>
          </cell>
          <cell r="B2273">
            <v>5</v>
          </cell>
          <cell r="C2273" t="str">
            <v>112</v>
          </cell>
          <cell r="D2273">
            <v>1</v>
          </cell>
          <cell r="E2273">
            <v>2</v>
          </cell>
          <cell r="F2273">
            <v>3</v>
          </cell>
          <cell r="G2273">
            <v>5300</v>
          </cell>
          <cell r="H2273">
            <v>1</v>
          </cell>
          <cell r="I2273" t="str">
            <v>P</v>
          </cell>
          <cell r="J2273">
            <v>8</v>
          </cell>
          <cell r="K2273">
            <v>1508</v>
          </cell>
          <cell r="L2273">
            <v>1</v>
          </cell>
          <cell r="M2273">
            <v>1</v>
          </cell>
          <cell r="N2273">
            <v>4156</v>
          </cell>
        </row>
        <row r="2274">
          <cell r="A2274">
            <v>2003</v>
          </cell>
          <cell r="B2274">
            <v>5</v>
          </cell>
          <cell r="C2274" t="str">
            <v>112</v>
          </cell>
          <cell r="D2274">
            <v>1</v>
          </cell>
          <cell r="E2274">
            <v>2</v>
          </cell>
          <cell r="F2274">
            <v>3</v>
          </cell>
          <cell r="G2274">
            <v>5300</v>
          </cell>
          <cell r="H2274">
            <v>1</v>
          </cell>
          <cell r="I2274" t="str">
            <v>P</v>
          </cell>
          <cell r="J2274">
            <v>8</v>
          </cell>
          <cell r="K2274">
            <v>1509</v>
          </cell>
          <cell r="L2274">
            <v>1</v>
          </cell>
          <cell r="M2274">
            <v>1</v>
          </cell>
          <cell r="N2274">
            <v>1818524</v>
          </cell>
        </row>
        <row r="2275">
          <cell r="A2275">
            <v>2003</v>
          </cell>
          <cell r="B2275">
            <v>5</v>
          </cell>
          <cell r="C2275" t="str">
            <v>112</v>
          </cell>
          <cell r="D2275">
            <v>1</v>
          </cell>
          <cell r="E2275">
            <v>2</v>
          </cell>
          <cell r="F2275">
            <v>3</v>
          </cell>
          <cell r="G2275">
            <v>5300</v>
          </cell>
          <cell r="H2275">
            <v>1</v>
          </cell>
          <cell r="I2275" t="str">
            <v>P</v>
          </cell>
          <cell r="J2275">
            <v>8</v>
          </cell>
          <cell r="K2275">
            <v>1601</v>
          </cell>
          <cell r="L2275">
            <v>1</v>
          </cell>
          <cell r="M2275">
            <v>1</v>
          </cell>
          <cell r="N2275">
            <v>41122</v>
          </cell>
        </row>
        <row r="2276">
          <cell r="A2276">
            <v>2003</v>
          </cell>
          <cell r="B2276">
            <v>5</v>
          </cell>
          <cell r="C2276" t="str">
            <v>112</v>
          </cell>
          <cell r="D2276">
            <v>1</v>
          </cell>
          <cell r="E2276">
            <v>2</v>
          </cell>
          <cell r="F2276">
            <v>3</v>
          </cell>
          <cell r="G2276">
            <v>5300</v>
          </cell>
          <cell r="H2276">
            <v>1</v>
          </cell>
          <cell r="I2276" t="str">
            <v>P</v>
          </cell>
          <cell r="J2276">
            <v>8</v>
          </cell>
          <cell r="K2276">
            <v>3600</v>
          </cell>
          <cell r="L2276">
            <v>1</v>
          </cell>
          <cell r="M2276">
            <v>1</v>
          </cell>
          <cell r="N2276">
            <v>2500000</v>
          </cell>
        </row>
        <row r="2277">
          <cell r="A2277">
            <v>2003</v>
          </cell>
          <cell r="B2277">
            <v>5</v>
          </cell>
          <cell r="C2277" t="str">
            <v>112</v>
          </cell>
          <cell r="D2277">
            <v>1</v>
          </cell>
          <cell r="E2277">
            <v>2</v>
          </cell>
          <cell r="F2277">
            <v>3</v>
          </cell>
          <cell r="G2277">
            <v>5300</v>
          </cell>
          <cell r="H2277">
            <v>1</v>
          </cell>
          <cell r="I2277" t="str">
            <v>P</v>
          </cell>
          <cell r="J2277">
            <v>8</v>
          </cell>
          <cell r="K2277">
            <v>3700</v>
          </cell>
          <cell r="L2277">
            <v>1</v>
          </cell>
          <cell r="M2277">
            <v>1</v>
          </cell>
          <cell r="N2277">
            <v>2600000</v>
          </cell>
        </row>
        <row r="2278">
          <cell r="A2278">
            <v>2003</v>
          </cell>
          <cell r="B2278">
            <v>5</v>
          </cell>
          <cell r="C2278" t="str">
            <v>112</v>
          </cell>
          <cell r="D2278">
            <v>1</v>
          </cell>
          <cell r="E2278">
            <v>2</v>
          </cell>
          <cell r="F2278">
            <v>3</v>
          </cell>
          <cell r="G2278">
            <v>5300</v>
          </cell>
          <cell r="H2278">
            <v>1</v>
          </cell>
          <cell r="I2278" t="str">
            <v>P</v>
          </cell>
          <cell r="J2278">
            <v>9</v>
          </cell>
          <cell r="K2278">
            <v>1103</v>
          </cell>
          <cell r="L2278">
            <v>1</v>
          </cell>
          <cell r="M2278">
            <v>1</v>
          </cell>
          <cell r="N2278">
            <v>134902</v>
          </cell>
        </row>
        <row r="2279">
          <cell r="A2279">
            <v>2003</v>
          </cell>
          <cell r="B2279">
            <v>5</v>
          </cell>
          <cell r="C2279" t="str">
            <v>112</v>
          </cell>
          <cell r="D2279">
            <v>1</v>
          </cell>
          <cell r="E2279">
            <v>2</v>
          </cell>
          <cell r="F2279">
            <v>3</v>
          </cell>
          <cell r="G2279">
            <v>5300</v>
          </cell>
          <cell r="H2279">
            <v>1</v>
          </cell>
          <cell r="I2279" t="str">
            <v>P</v>
          </cell>
          <cell r="J2279">
            <v>9</v>
          </cell>
          <cell r="K2279">
            <v>1305</v>
          </cell>
          <cell r="L2279">
            <v>1</v>
          </cell>
          <cell r="M2279">
            <v>1</v>
          </cell>
          <cell r="N2279">
            <v>3747</v>
          </cell>
        </row>
        <row r="2280">
          <cell r="A2280">
            <v>2003</v>
          </cell>
          <cell r="B2280">
            <v>5</v>
          </cell>
          <cell r="C2280" t="str">
            <v>112</v>
          </cell>
          <cell r="D2280">
            <v>1</v>
          </cell>
          <cell r="E2280">
            <v>2</v>
          </cell>
          <cell r="F2280">
            <v>3</v>
          </cell>
          <cell r="G2280">
            <v>5300</v>
          </cell>
          <cell r="H2280">
            <v>1</v>
          </cell>
          <cell r="I2280" t="str">
            <v>P</v>
          </cell>
          <cell r="J2280">
            <v>9</v>
          </cell>
          <cell r="K2280">
            <v>1306</v>
          </cell>
          <cell r="L2280">
            <v>1</v>
          </cell>
          <cell r="M2280">
            <v>1</v>
          </cell>
          <cell r="N2280">
            <v>14989</v>
          </cell>
        </row>
        <row r="2281">
          <cell r="A2281">
            <v>2003</v>
          </cell>
          <cell r="B2281">
            <v>5</v>
          </cell>
          <cell r="C2281" t="str">
            <v>112</v>
          </cell>
          <cell r="D2281">
            <v>1</v>
          </cell>
          <cell r="E2281">
            <v>2</v>
          </cell>
          <cell r="F2281">
            <v>3</v>
          </cell>
          <cell r="G2281">
            <v>5300</v>
          </cell>
          <cell r="H2281">
            <v>1</v>
          </cell>
          <cell r="I2281" t="str">
            <v>P</v>
          </cell>
          <cell r="J2281">
            <v>9</v>
          </cell>
          <cell r="K2281">
            <v>1401</v>
          </cell>
          <cell r="L2281">
            <v>1</v>
          </cell>
          <cell r="M2281">
            <v>1</v>
          </cell>
          <cell r="N2281">
            <v>17200</v>
          </cell>
        </row>
        <row r="2282">
          <cell r="A2282">
            <v>2003</v>
          </cell>
          <cell r="B2282">
            <v>5</v>
          </cell>
          <cell r="C2282" t="str">
            <v>112</v>
          </cell>
          <cell r="D2282">
            <v>1</v>
          </cell>
          <cell r="E2282">
            <v>2</v>
          </cell>
          <cell r="F2282">
            <v>3</v>
          </cell>
          <cell r="G2282">
            <v>5300</v>
          </cell>
          <cell r="H2282">
            <v>1</v>
          </cell>
          <cell r="I2282" t="str">
            <v>P</v>
          </cell>
          <cell r="J2282">
            <v>9</v>
          </cell>
          <cell r="K2282">
            <v>1403</v>
          </cell>
          <cell r="L2282">
            <v>1</v>
          </cell>
          <cell r="M2282">
            <v>1</v>
          </cell>
          <cell r="N2282">
            <v>6745</v>
          </cell>
        </row>
        <row r="2283">
          <cell r="A2283">
            <v>2003</v>
          </cell>
          <cell r="B2283">
            <v>5</v>
          </cell>
          <cell r="C2283" t="str">
            <v>112</v>
          </cell>
          <cell r="D2283">
            <v>1</v>
          </cell>
          <cell r="E2283">
            <v>2</v>
          </cell>
          <cell r="F2283">
            <v>3</v>
          </cell>
          <cell r="G2283">
            <v>5300</v>
          </cell>
          <cell r="H2283">
            <v>1</v>
          </cell>
          <cell r="I2283" t="str">
            <v>P</v>
          </cell>
          <cell r="J2283">
            <v>9</v>
          </cell>
          <cell r="K2283">
            <v>1404</v>
          </cell>
          <cell r="L2283">
            <v>1</v>
          </cell>
          <cell r="M2283">
            <v>1</v>
          </cell>
          <cell r="N2283">
            <v>17211</v>
          </cell>
        </row>
        <row r="2284">
          <cell r="A2284">
            <v>2003</v>
          </cell>
          <cell r="B2284">
            <v>5</v>
          </cell>
          <cell r="C2284" t="str">
            <v>112</v>
          </cell>
          <cell r="D2284">
            <v>1</v>
          </cell>
          <cell r="E2284">
            <v>2</v>
          </cell>
          <cell r="F2284">
            <v>3</v>
          </cell>
          <cell r="G2284">
            <v>5300</v>
          </cell>
          <cell r="H2284">
            <v>1</v>
          </cell>
          <cell r="I2284" t="str">
            <v>P</v>
          </cell>
          <cell r="J2284">
            <v>9</v>
          </cell>
          <cell r="K2284">
            <v>1406</v>
          </cell>
          <cell r="L2284">
            <v>1</v>
          </cell>
          <cell r="M2284">
            <v>1</v>
          </cell>
          <cell r="N2284">
            <v>3045</v>
          </cell>
        </row>
        <row r="2285">
          <cell r="A2285">
            <v>2003</v>
          </cell>
          <cell r="B2285">
            <v>5</v>
          </cell>
          <cell r="C2285" t="str">
            <v>112</v>
          </cell>
          <cell r="D2285">
            <v>1</v>
          </cell>
          <cell r="E2285">
            <v>2</v>
          </cell>
          <cell r="F2285">
            <v>3</v>
          </cell>
          <cell r="G2285">
            <v>5300</v>
          </cell>
          <cell r="H2285">
            <v>1</v>
          </cell>
          <cell r="I2285" t="str">
            <v>P</v>
          </cell>
          <cell r="J2285">
            <v>9</v>
          </cell>
          <cell r="K2285">
            <v>1407</v>
          </cell>
          <cell r="L2285">
            <v>1</v>
          </cell>
          <cell r="M2285">
            <v>1</v>
          </cell>
          <cell r="N2285">
            <v>101244</v>
          </cell>
        </row>
        <row r="2286">
          <cell r="A2286">
            <v>2003</v>
          </cell>
          <cell r="B2286">
            <v>5</v>
          </cell>
          <cell r="C2286" t="str">
            <v>112</v>
          </cell>
          <cell r="D2286">
            <v>1</v>
          </cell>
          <cell r="E2286">
            <v>2</v>
          </cell>
          <cell r="F2286">
            <v>3</v>
          </cell>
          <cell r="G2286">
            <v>5300</v>
          </cell>
          <cell r="H2286">
            <v>1</v>
          </cell>
          <cell r="I2286" t="str">
            <v>P</v>
          </cell>
          <cell r="J2286">
            <v>9</v>
          </cell>
          <cell r="K2286">
            <v>1408</v>
          </cell>
          <cell r="L2286">
            <v>1</v>
          </cell>
          <cell r="M2286">
            <v>1</v>
          </cell>
          <cell r="N2286">
            <v>161</v>
          </cell>
        </row>
        <row r="2287">
          <cell r="A2287">
            <v>2003</v>
          </cell>
          <cell r="B2287">
            <v>5</v>
          </cell>
          <cell r="C2287" t="str">
            <v>112</v>
          </cell>
          <cell r="D2287">
            <v>1</v>
          </cell>
          <cell r="E2287">
            <v>2</v>
          </cell>
          <cell r="F2287">
            <v>3</v>
          </cell>
          <cell r="G2287">
            <v>5300</v>
          </cell>
          <cell r="H2287">
            <v>1</v>
          </cell>
          <cell r="I2287" t="str">
            <v>P</v>
          </cell>
          <cell r="J2287">
            <v>9</v>
          </cell>
          <cell r="K2287">
            <v>1507</v>
          </cell>
          <cell r="L2287">
            <v>1</v>
          </cell>
          <cell r="M2287">
            <v>1</v>
          </cell>
          <cell r="N2287">
            <v>924</v>
          </cell>
        </row>
        <row r="2288">
          <cell r="A2288">
            <v>2003</v>
          </cell>
          <cell r="B2288">
            <v>5</v>
          </cell>
          <cell r="C2288" t="str">
            <v>112</v>
          </cell>
          <cell r="D2288">
            <v>1</v>
          </cell>
          <cell r="E2288">
            <v>2</v>
          </cell>
          <cell r="F2288">
            <v>3</v>
          </cell>
          <cell r="G2288">
            <v>5300</v>
          </cell>
          <cell r="H2288">
            <v>1</v>
          </cell>
          <cell r="I2288" t="str">
            <v>P</v>
          </cell>
          <cell r="J2288">
            <v>9</v>
          </cell>
          <cell r="K2288">
            <v>1508</v>
          </cell>
          <cell r="L2288">
            <v>1</v>
          </cell>
          <cell r="M2288">
            <v>1</v>
          </cell>
          <cell r="N2288">
            <v>2698</v>
          </cell>
        </row>
        <row r="2289">
          <cell r="A2289">
            <v>2003</v>
          </cell>
          <cell r="B2289">
            <v>5</v>
          </cell>
          <cell r="C2289" t="str">
            <v>112</v>
          </cell>
          <cell r="D2289">
            <v>1</v>
          </cell>
          <cell r="E2289">
            <v>2</v>
          </cell>
          <cell r="F2289">
            <v>3</v>
          </cell>
          <cell r="G2289">
            <v>5300</v>
          </cell>
          <cell r="H2289">
            <v>1</v>
          </cell>
          <cell r="I2289" t="str">
            <v>P</v>
          </cell>
          <cell r="J2289">
            <v>9</v>
          </cell>
          <cell r="K2289">
            <v>1509</v>
          </cell>
          <cell r="L2289">
            <v>1</v>
          </cell>
          <cell r="M2289">
            <v>1</v>
          </cell>
          <cell r="N2289">
            <v>877540</v>
          </cell>
        </row>
        <row r="2290">
          <cell r="A2290">
            <v>2003</v>
          </cell>
          <cell r="B2290">
            <v>5</v>
          </cell>
          <cell r="C2290" t="str">
            <v>112</v>
          </cell>
          <cell r="D2290">
            <v>1</v>
          </cell>
          <cell r="E2290">
            <v>2</v>
          </cell>
          <cell r="F2290">
            <v>3</v>
          </cell>
          <cell r="G2290">
            <v>5300</v>
          </cell>
          <cell r="H2290">
            <v>1</v>
          </cell>
          <cell r="I2290" t="str">
            <v>P</v>
          </cell>
          <cell r="J2290">
            <v>9</v>
          </cell>
          <cell r="K2290">
            <v>1601</v>
          </cell>
          <cell r="L2290">
            <v>1</v>
          </cell>
          <cell r="M2290">
            <v>1</v>
          </cell>
          <cell r="N2290">
            <v>20642</v>
          </cell>
        </row>
        <row r="2291">
          <cell r="A2291">
            <v>2003</v>
          </cell>
          <cell r="B2291">
            <v>5</v>
          </cell>
          <cell r="C2291" t="str">
            <v>112</v>
          </cell>
          <cell r="D2291">
            <v>1</v>
          </cell>
          <cell r="E2291">
            <v>2</v>
          </cell>
          <cell r="F2291">
            <v>3</v>
          </cell>
          <cell r="G2291">
            <v>5300</v>
          </cell>
          <cell r="H2291">
            <v>1</v>
          </cell>
          <cell r="I2291" t="str">
            <v>P</v>
          </cell>
          <cell r="J2291">
            <v>66</v>
          </cell>
          <cell r="K2291">
            <v>1103</v>
          </cell>
          <cell r="L2291">
            <v>1</v>
          </cell>
          <cell r="M2291">
            <v>1</v>
          </cell>
          <cell r="N2291">
            <v>2990595</v>
          </cell>
        </row>
        <row r="2292">
          <cell r="A2292">
            <v>2003</v>
          </cell>
          <cell r="B2292">
            <v>5</v>
          </cell>
          <cell r="C2292" t="str">
            <v>112</v>
          </cell>
          <cell r="D2292">
            <v>1</v>
          </cell>
          <cell r="E2292">
            <v>2</v>
          </cell>
          <cell r="F2292">
            <v>3</v>
          </cell>
          <cell r="G2292">
            <v>5300</v>
          </cell>
          <cell r="H2292">
            <v>1</v>
          </cell>
          <cell r="I2292" t="str">
            <v>P</v>
          </cell>
          <cell r="J2292">
            <v>66</v>
          </cell>
          <cell r="K2292">
            <v>1301</v>
          </cell>
          <cell r="L2292">
            <v>1</v>
          </cell>
          <cell r="M2292">
            <v>1</v>
          </cell>
          <cell r="N2292">
            <v>31260</v>
          </cell>
        </row>
        <row r="2293">
          <cell r="A2293">
            <v>2003</v>
          </cell>
          <cell r="B2293">
            <v>5</v>
          </cell>
          <cell r="C2293" t="str">
            <v>112</v>
          </cell>
          <cell r="D2293">
            <v>1</v>
          </cell>
          <cell r="E2293">
            <v>2</v>
          </cell>
          <cell r="F2293">
            <v>3</v>
          </cell>
          <cell r="G2293">
            <v>5300</v>
          </cell>
          <cell r="H2293">
            <v>1</v>
          </cell>
          <cell r="I2293" t="str">
            <v>P</v>
          </cell>
          <cell r="J2293">
            <v>66</v>
          </cell>
          <cell r="K2293">
            <v>1305</v>
          </cell>
          <cell r="L2293">
            <v>1</v>
          </cell>
          <cell r="M2293">
            <v>1</v>
          </cell>
          <cell r="N2293">
            <v>83072</v>
          </cell>
        </row>
        <row r="2294">
          <cell r="A2294">
            <v>2003</v>
          </cell>
          <cell r="B2294">
            <v>5</v>
          </cell>
          <cell r="C2294" t="str">
            <v>112</v>
          </cell>
          <cell r="D2294">
            <v>1</v>
          </cell>
          <cell r="E2294">
            <v>2</v>
          </cell>
          <cell r="F2294">
            <v>3</v>
          </cell>
          <cell r="G2294">
            <v>5300</v>
          </cell>
          <cell r="H2294">
            <v>1</v>
          </cell>
          <cell r="I2294" t="str">
            <v>P</v>
          </cell>
          <cell r="J2294">
            <v>66</v>
          </cell>
          <cell r="K2294">
            <v>1306</v>
          </cell>
          <cell r="L2294">
            <v>1</v>
          </cell>
          <cell r="M2294">
            <v>1</v>
          </cell>
          <cell r="N2294">
            <v>332288</v>
          </cell>
        </row>
        <row r="2295">
          <cell r="A2295">
            <v>2003</v>
          </cell>
          <cell r="B2295">
            <v>5</v>
          </cell>
          <cell r="C2295" t="str">
            <v>112</v>
          </cell>
          <cell r="D2295">
            <v>1</v>
          </cell>
          <cell r="E2295">
            <v>2</v>
          </cell>
          <cell r="F2295">
            <v>3</v>
          </cell>
          <cell r="G2295">
            <v>5300</v>
          </cell>
          <cell r="H2295">
            <v>1</v>
          </cell>
          <cell r="I2295" t="str">
            <v>P</v>
          </cell>
          <cell r="J2295">
            <v>66</v>
          </cell>
          <cell r="K2295">
            <v>1401</v>
          </cell>
          <cell r="L2295">
            <v>1</v>
          </cell>
          <cell r="M2295">
            <v>1</v>
          </cell>
          <cell r="N2295">
            <v>381300</v>
          </cell>
        </row>
        <row r="2296">
          <cell r="A2296">
            <v>2003</v>
          </cell>
          <cell r="B2296">
            <v>5</v>
          </cell>
          <cell r="C2296" t="str">
            <v>112</v>
          </cell>
          <cell r="D2296">
            <v>1</v>
          </cell>
          <cell r="E2296">
            <v>2</v>
          </cell>
          <cell r="F2296">
            <v>3</v>
          </cell>
          <cell r="G2296">
            <v>5300</v>
          </cell>
          <cell r="H2296">
            <v>1</v>
          </cell>
          <cell r="I2296" t="str">
            <v>P</v>
          </cell>
          <cell r="J2296">
            <v>66</v>
          </cell>
          <cell r="K2296">
            <v>1403</v>
          </cell>
          <cell r="L2296">
            <v>1</v>
          </cell>
          <cell r="M2296">
            <v>1</v>
          </cell>
          <cell r="N2296">
            <v>149529</v>
          </cell>
        </row>
        <row r="2297">
          <cell r="A2297">
            <v>2003</v>
          </cell>
          <cell r="B2297">
            <v>5</v>
          </cell>
          <cell r="C2297" t="str">
            <v>112</v>
          </cell>
          <cell r="D2297">
            <v>1</v>
          </cell>
          <cell r="E2297">
            <v>2</v>
          </cell>
          <cell r="F2297">
            <v>3</v>
          </cell>
          <cell r="G2297">
            <v>5300</v>
          </cell>
          <cell r="H2297">
            <v>1</v>
          </cell>
          <cell r="I2297" t="str">
            <v>P</v>
          </cell>
          <cell r="J2297">
            <v>66</v>
          </cell>
          <cell r="K2297">
            <v>1404</v>
          </cell>
          <cell r="L2297">
            <v>1</v>
          </cell>
          <cell r="M2297">
            <v>1</v>
          </cell>
          <cell r="N2297">
            <v>123896</v>
          </cell>
        </row>
        <row r="2298">
          <cell r="A2298">
            <v>2003</v>
          </cell>
          <cell r="B2298">
            <v>5</v>
          </cell>
          <cell r="C2298" t="str">
            <v>112</v>
          </cell>
          <cell r="D2298">
            <v>1</v>
          </cell>
          <cell r="E2298">
            <v>2</v>
          </cell>
          <cell r="F2298">
            <v>3</v>
          </cell>
          <cell r="G2298">
            <v>5300</v>
          </cell>
          <cell r="H2298">
            <v>1</v>
          </cell>
          <cell r="I2298" t="str">
            <v>P</v>
          </cell>
          <cell r="J2298">
            <v>66</v>
          </cell>
          <cell r="K2298">
            <v>1406</v>
          </cell>
          <cell r="L2298">
            <v>1</v>
          </cell>
          <cell r="M2298">
            <v>1</v>
          </cell>
          <cell r="N2298">
            <v>42494</v>
          </cell>
        </row>
        <row r="2299">
          <cell r="A2299">
            <v>2003</v>
          </cell>
          <cell r="B2299">
            <v>5</v>
          </cell>
          <cell r="C2299" t="str">
            <v>112</v>
          </cell>
          <cell r="D2299">
            <v>1</v>
          </cell>
          <cell r="E2299">
            <v>2</v>
          </cell>
          <cell r="F2299">
            <v>3</v>
          </cell>
          <cell r="G2299">
            <v>5300</v>
          </cell>
          <cell r="H2299">
            <v>1</v>
          </cell>
          <cell r="I2299" t="str">
            <v>P</v>
          </cell>
          <cell r="J2299">
            <v>66</v>
          </cell>
          <cell r="K2299">
            <v>1407</v>
          </cell>
          <cell r="L2299">
            <v>1</v>
          </cell>
          <cell r="M2299">
            <v>1</v>
          </cell>
          <cell r="N2299">
            <v>497866</v>
          </cell>
        </row>
        <row r="2300">
          <cell r="A2300">
            <v>2003</v>
          </cell>
          <cell r="B2300">
            <v>5</v>
          </cell>
          <cell r="C2300" t="str">
            <v>112</v>
          </cell>
          <cell r="D2300">
            <v>1</v>
          </cell>
          <cell r="E2300">
            <v>2</v>
          </cell>
          <cell r="F2300">
            <v>3</v>
          </cell>
          <cell r="G2300">
            <v>5300</v>
          </cell>
          <cell r="H2300">
            <v>1</v>
          </cell>
          <cell r="I2300" t="str">
            <v>P</v>
          </cell>
          <cell r="J2300">
            <v>66</v>
          </cell>
          <cell r="K2300">
            <v>1408</v>
          </cell>
          <cell r="L2300">
            <v>1</v>
          </cell>
          <cell r="M2300">
            <v>1</v>
          </cell>
          <cell r="N2300">
            <v>9712</v>
          </cell>
        </row>
        <row r="2301">
          <cell r="A2301">
            <v>2003</v>
          </cell>
          <cell r="B2301">
            <v>5</v>
          </cell>
          <cell r="C2301" t="str">
            <v>112</v>
          </cell>
          <cell r="D2301">
            <v>1</v>
          </cell>
          <cell r="E2301">
            <v>2</v>
          </cell>
          <cell r="F2301">
            <v>3</v>
          </cell>
          <cell r="G2301">
            <v>5300</v>
          </cell>
          <cell r="H2301">
            <v>1</v>
          </cell>
          <cell r="I2301" t="str">
            <v>P</v>
          </cell>
          <cell r="J2301">
            <v>66</v>
          </cell>
          <cell r="K2301">
            <v>1507</v>
          </cell>
          <cell r="L2301">
            <v>1</v>
          </cell>
          <cell r="M2301">
            <v>1</v>
          </cell>
          <cell r="N2301">
            <v>97680</v>
          </cell>
        </row>
        <row r="2302">
          <cell r="A2302">
            <v>2003</v>
          </cell>
          <cell r="B2302">
            <v>5</v>
          </cell>
          <cell r="C2302" t="str">
            <v>112</v>
          </cell>
          <cell r="D2302">
            <v>1</v>
          </cell>
          <cell r="E2302">
            <v>2</v>
          </cell>
          <cell r="F2302">
            <v>3</v>
          </cell>
          <cell r="G2302">
            <v>5300</v>
          </cell>
          <cell r="H2302">
            <v>1</v>
          </cell>
          <cell r="I2302" t="str">
            <v>P</v>
          </cell>
          <cell r="J2302">
            <v>66</v>
          </cell>
          <cell r="K2302">
            <v>1508</v>
          </cell>
          <cell r="L2302">
            <v>1</v>
          </cell>
          <cell r="M2302">
            <v>1</v>
          </cell>
          <cell r="N2302">
            <v>59811</v>
          </cell>
        </row>
        <row r="2303">
          <cell r="A2303">
            <v>2003</v>
          </cell>
          <cell r="B2303">
            <v>5</v>
          </cell>
          <cell r="C2303" t="str">
            <v>112</v>
          </cell>
          <cell r="D2303">
            <v>1</v>
          </cell>
          <cell r="E2303">
            <v>2</v>
          </cell>
          <cell r="F2303">
            <v>3</v>
          </cell>
          <cell r="G2303">
            <v>5300</v>
          </cell>
          <cell r="H2303">
            <v>1</v>
          </cell>
          <cell r="I2303" t="str">
            <v>P</v>
          </cell>
          <cell r="J2303">
            <v>66</v>
          </cell>
          <cell r="K2303">
            <v>1509</v>
          </cell>
          <cell r="L2303">
            <v>1</v>
          </cell>
          <cell r="M2303">
            <v>1</v>
          </cell>
          <cell r="N2303">
            <v>4297429</v>
          </cell>
        </row>
        <row r="2304">
          <cell r="A2304">
            <v>2003</v>
          </cell>
          <cell r="B2304">
            <v>5</v>
          </cell>
          <cell r="C2304" t="str">
            <v>112</v>
          </cell>
          <cell r="D2304">
            <v>1</v>
          </cell>
          <cell r="E2304">
            <v>2</v>
          </cell>
          <cell r="F2304">
            <v>3</v>
          </cell>
          <cell r="G2304">
            <v>5300</v>
          </cell>
          <cell r="H2304">
            <v>1</v>
          </cell>
          <cell r="I2304" t="str">
            <v>P</v>
          </cell>
          <cell r="J2304">
            <v>66</v>
          </cell>
          <cell r="K2304">
            <v>1511</v>
          </cell>
          <cell r="L2304">
            <v>1</v>
          </cell>
          <cell r="M2304">
            <v>1</v>
          </cell>
          <cell r="N2304">
            <v>156288</v>
          </cell>
        </row>
        <row r="2305">
          <cell r="A2305">
            <v>2003</v>
          </cell>
          <cell r="B2305">
            <v>5</v>
          </cell>
          <cell r="C2305" t="str">
            <v>112</v>
          </cell>
          <cell r="D2305">
            <v>1</v>
          </cell>
          <cell r="E2305">
            <v>2</v>
          </cell>
          <cell r="F2305">
            <v>3</v>
          </cell>
          <cell r="G2305">
            <v>5300</v>
          </cell>
          <cell r="H2305">
            <v>1</v>
          </cell>
          <cell r="I2305" t="str">
            <v>P</v>
          </cell>
          <cell r="J2305">
            <v>66</v>
          </cell>
          <cell r="K2305">
            <v>1601</v>
          </cell>
          <cell r="L2305">
            <v>1</v>
          </cell>
          <cell r="M2305">
            <v>1</v>
          </cell>
          <cell r="N2305">
            <v>159772</v>
          </cell>
        </row>
        <row r="2306">
          <cell r="A2306">
            <v>2003</v>
          </cell>
          <cell r="B2306">
            <v>5</v>
          </cell>
          <cell r="C2306" t="str">
            <v>112</v>
          </cell>
          <cell r="D2306">
            <v>1</v>
          </cell>
          <cell r="E2306">
            <v>2</v>
          </cell>
          <cell r="F2306">
            <v>3</v>
          </cell>
          <cell r="G2306">
            <v>5300</v>
          </cell>
          <cell r="H2306">
            <v>1</v>
          </cell>
          <cell r="I2306" t="str">
            <v>P</v>
          </cell>
          <cell r="J2306">
            <v>66</v>
          </cell>
          <cell r="K2306">
            <v>2100</v>
          </cell>
          <cell r="L2306">
            <v>1</v>
          </cell>
          <cell r="M2306">
            <v>1</v>
          </cell>
          <cell r="N2306">
            <v>240988</v>
          </cell>
        </row>
        <row r="2307">
          <cell r="A2307">
            <v>2003</v>
          </cell>
          <cell r="B2307">
            <v>5</v>
          </cell>
          <cell r="C2307" t="str">
            <v>112</v>
          </cell>
          <cell r="D2307">
            <v>1</v>
          </cell>
          <cell r="E2307">
            <v>2</v>
          </cell>
          <cell r="F2307">
            <v>3</v>
          </cell>
          <cell r="G2307">
            <v>5300</v>
          </cell>
          <cell r="H2307">
            <v>1</v>
          </cell>
          <cell r="I2307" t="str">
            <v>P</v>
          </cell>
          <cell r="J2307">
            <v>66</v>
          </cell>
          <cell r="K2307">
            <v>2200</v>
          </cell>
          <cell r="L2307">
            <v>1</v>
          </cell>
          <cell r="M2307">
            <v>1</v>
          </cell>
          <cell r="N2307">
            <v>36000</v>
          </cell>
        </row>
        <row r="2308">
          <cell r="A2308">
            <v>2003</v>
          </cell>
          <cell r="B2308">
            <v>5</v>
          </cell>
          <cell r="C2308" t="str">
            <v>112</v>
          </cell>
          <cell r="D2308">
            <v>1</v>
          </cell>
          <cell r="E2308">
            <v>2</v>
          </cell>
          <cell r="F2308">
            <v>3</v>
          </cell>
          <cell r="G2308">
            <v>5300</v>
          </cell>
          <cell r="H2308">
            <v>1</v>
          </cell>
          <cell r="I2308" t="str">
            <v>P</v>
          </cell>
          <cell r="J2308">
            <v>66</v>
          </cell>
          <cell r="K2308">
            <v>2300</v>
          </cell>
          <cell r="L2308">
            <v>1</v>
          </cell>
          <cell r="M2308">
            <v>1</v>
          </cell>
          <cell r="N2308">
            <v>17407</v>
          </cell>
        </row>
        <row r="2309">
          <cell r="A2309">
            <v>2003</v>
          </cell>
          <cell r="B2309">
            <v>5</v>
          </cell>
          <cell r="C2309" t="str">
            <v>112</v>
          </cell>
          <cell r="D2309">
            <v>1</v>
          </cell>
          <cell r="E2309">
            <v>2</v>
          </cell>
          <cell r="F2309">
            <v>3</v>
          </cell>
          <cell r="G2309">
            <v>5300</v>
          </cell>
          <cell r="H2309">
            <v>1</v>
          </cell>
          <cell r="I2309" t="str">
            <v>P</v>
          </cell>
          <cell r="J2309">
            <v>66</v>
          </cell>
          <cell r="K2309">
            <v>2500</v>
          </cell>
          <cell r="L2309">
            <v>1</v>
          </cell>
          <cell r="M2309">
            <v>1</v>
          </cell>
          <cell r="N2309">
            <v>14000</v>
          </cell>
        </row>
        <row r="2310">
          <cell r="A2310">
            <v>2003</v>
          </cell>
          <cell r="B2310">
            <v>5</v>
          </cell>
          <cell r="C2310" t="str">
            <v>112</v>
          </cell>
          <cell r="D2310">
            <v>1</v>
          </cell>
          <cell r="E2310">
            <v>2</v>
          </cell>
          <cell r="F2310">
            <v>3</v>
          </cell>
          <cell r="G2310">
            <v>5300</v>
          </cell>
          <cell r="H2310">
            <v>1</v>
          </cell>
          <cell r="I2310" t="str">
            <v>P</v>
          </cell>
          <cell r="J2310">
            <v>66</v>
          </cell>
          <cell r="K2310">
            <v>2700</v>
          </cell>
          <cell r="L2310">
            <v>1</v>
          </cell>
          <cell r="M2310">
            <v>1</v>
          </cell>
          <cell r="N2310">
            <v>56965</v>
          </cell>
        </row>
        <row r="2311">
          <cell r="A2311">
            <v>2003</v>
          </cell>
          <cell r="B2311">
            <v>5</v>
          </cell>
          <cell r="C2311" t="str">
            <v>112</v>
          </cell>
          <cell r="D2311">
            <v>1</v>
          </cell>
          <cell r="E2311">
            <v>2</v>
          </cell>
          <cell r="F2311">
            <v>3</v>
          </cell>
          <cell r="G2311">
            <v>5300</v>
          </cell>
          <cell r="H2311">
            <v>1</v>
          </cell>
          <cell r="I2311" t="str">
            <v>P</v>
          </cell>
          <cell r="J2311">
            <v>66</v>
          </cell>
          <cell r="K2311">
            <v>3400</v>
          </cell>
          <cell r="L2311">
            <v>1</v>
          </cell>
          <cell r="M2311">
            <v>1</v>
          </cell>
          <cell r="N2311">
            <v>40000</v>
          </cell>
        </row>
        <row r="2312">
          <cell r="A2312">
            <v>2003</v>
          </cell>
          <cell r="B2312">
            <v>5</v>
          </cell>
          <cell r="C2312" t="str">
            <v>112</v>
          </cell>
          <cell r="D2312">
            <v>1</v>
          </cell>
          <cell r="E2312">
            <v>2</v>
          </cell>
          <cell r="F2312">
            <v>3</v>
          </cell>
          <cell r="G2312">
            <v>5300</v>
          </cell>
          <cell r="H2312">
            <v>1</v>
          </cell>
          <cell r="I2312" t="str">
            <v>P</v>
          </cell>
          <cell r="J2312">
            <v>66</v>
          </cell>
          <cell r="K2312">
            <v>3800</v>
          </cell>
          <cell r="L2312">
            <v>1</v>
          </cell>
          <cell r="M2312">
            <v>1</v>
          </cell>
          <cell r="N2312">
            <v>240000</v>
          </cell>
        </row>
        <row r="2313">
          <cell r="A2313">
            <v>2003</v>
          </cell>
          <cell r="B2313">
            <v>5</v>
          </cell>
          <cell r="C2313" t="str">
            <v>113</v>
          </cell>
          <cell r="D2313">
            <v>1</v>
          </cell>
          <cell r="E2313">
            <v>1</v>
          </cell>
          <cell r="F2313">
            <v>5</v>
          </cell>
          <cell r="G2313">
            <v>5300</v>
          </cell>
          <cell r="H2313">
            <v>1</v>
          </cell>
          <cell r="I2313" t="str">
            <v>P</v>
          </cell>
          <cell r="J2313">
            <v>10</v>
          </cell>
          <cell r="K2313">
            <v>1103</v>
          </cell>
          <cell r="L2313">
            <v>1</v>
          </cell>
          <cell r="M2313">
            <v>1</v>
          </cell>
          <cell r="N2313">
            <v>207817</v>
          </cell>
        </row>
        <row r="2314">
          <cell r="A2314">
            <v>2003</v>
          </cell>
          <cell r="B2314">
            <v>5</v>
          </cell>
          <cell r="C2314" t="str">
            <v>113</v>
          </cell>
          <cell r="D2314">
            <v>1</v>
          </cell>
          <cell r="E2314">
            <v>1</v>
          </cell>
          <cell r="F2314">
            <v>5</v>
          </cell>
          <cell r="G2314">
            <v>5300</v>
          </cell>
          <cell r="H2314">
            <v>1</v>
          </cell>
          <cell r="I2314" t="str">
            <v>P</v>
          </cell>
          <cell r="J2314">
            <v>10</v>
          </cell>
          <cell r="K2314">
            <v>1305</v>
          </cell>
          <cell r="L2314">
            <v>1</v>
          </cell>
          <cell r="M2314">
            <v>1</v>
          </cell>
          <cell r="N2314">
            <v>5772</v>
          </cell>
        </row>
        <row r="2315">
          <cell r="A2315">
            <v>2003</v>
          </cell>
          <cell r="B2315">
            <v>5</v>
          </cell>
          <cell r="C2315" t="str">
            <v>113</v>
          </cell>
          <cell r="D2315">
            <v>1</v>
          </cell>
          <cell r="E2315">
            <v>1</v>
          </cell>
          <cell r="F2315">
            <v>5</v>
          </cell>
          <cell r="G2315">
            <v>5300</v>
          </cell>
          <cell r="H2315">
            <v>1</v>
          </cell>
          <cell r="I2315" t="str">
            <v>P</v>
          </cell>
          <cell r="J2315">
            <v>10</v>
          </cell>
          <cell r="K2315">
            <v>1306</v>
          </cell>
          <cell r="L2315">
            <v>1</v>
          </cell>
          <cell r="M2315">
            <v>1</v>
          </cell>
          <cell r="N2315">
            <v>23090</v>
          </cell>
        </row>
        <row r="2316">
          <cell r="A2316">
            <v>2003</v>
          </cell>
          <cell r="B2316">
            <v>5</v>
          </cell>
          <cell r="C2316" t="str">
            <v>113</v>
          </cell>
          <cell r="D2316">
            <v>1</v>
          </cell>
          <cell r="E2316">
            <v>1</v>
          </cell>
          <cell r="F2316">
            <v>5</v>
          </cell>
          <cell r="G2316">
            <v>5300</v>
          </cell>
          <cell r="H2316">
            <v>1</v>
          </cell>
          <cell r="I2316" t="str">
            <v>P</v>
          </cell>
          <cell r="J2316">
            <v>10</v>
          </cell>
          <cell r="K2316">
            <v>1401</v>
          </cell>
          <cell r="L2316">
            <v>1</v>
          </cell>
          <cell r="M2316">
            <v>1</v>
          </cell>
          <cell r="N2316">
            <v>26496</v>
          </cell>
        </row>
        <row r="2317">
          <cell r="A2317">
            <v>2003</v>
          </cell>
          <cell r="B2317">
            <v>5</v>
          </cell>
          <cell r="C2317" t="str">
            <v>113</v>
          </cell>
          <cell r="D2317">
            <v>1</v>
          </cell>
          <cell r="E2317">
            <v>1</v>
          </cell>
          <cell r="F2317">
            <v>5</v>
          </cell>
          <cell r="G2317">
            <v>5300</v>
          </cell>
          <cell r="H2317">
            <v>1</v>
          </cell>
          <cell r="I2317" t="str">
            <v>P</v>
          </cell>
          <cell r="J2317">
            <v>10</v>
          </cell>
          <cell r="K2317">
            <v>1403</v>
          </cell>
          <cell r="L2317">
            <v>1</v>
          </cell>
          <cell r="M2317">
            <v>1</v>
          </cell>
          <cell r="N2317">
            <v>10390</v>
          </cell>
        </row>
        <row r="2318">
          <cell r="A2318">
            <v>2003</v>
          </cell>
          <cell r="B2318">
            <v>5</v>
          </cell>
          <cell r="C2318" t="str">
            <v>113</v>
          </cell>
          <cell r="D2318">
            <v>1</v>
          </cell>
          <cell r="E2318">
            <v>1</v>
          </cell>
          <cell r="F2318">
            <v>5</v>
          </cell>
          <cell r="G2318">
            <v>5300</v>
          </cell>
          <cell r="H2318">
            <v>1</v>
          </cell>
          <cell r="I2318" t="str">
            <v>P</v>
          </cell>
          <cell r="J2318">
            <v>10</v>
          </cell>
          <cell r="K2318">
            <v>1404</v>
          </cell>
          <cell r="L2318">
            <v>1</v>
          </cell>
          <cell r="M2318">
            <v>1</v>
          </cell>
          <cell r="N2318">
            <v>34447</v>
          </cell>
        </row>
        <row r="2319">
          <cell r="A2319">
            <v>2003</v>
          </cell>
          <cell r="B2319">
            <v>5</v>
          </cell>
          <cell r="C2319" t="str">
            <v>113</v>
          </cell>
          <cell r="D2319">
            <v>1</v>
          </cell>
          <cell r="E2319">
            <v>1</v>
          </cell>
          <cell r="F2319">
            <v>5</v>
          </cell>
          <cell r="G2319">
            <v>5300</v>
          </cell>
          <cell r="H2319">
            <v>1</v>
          </cell>
          <cell r="I2319" t="str">
            <v>P</v>
          </cell>
          <cell r="J2319">
            <v>10</v>
          </cell>
          <cell r="K2319">
            <v>1406</v>
          </cell>
          <cell r="L2319">
            <v>1</v>
          </cell>
          <cell r="M2319">
            <v>1</v>
          </cell>
          <cell r="N2319">
            <v>3099</v>
          </cell>
        </row>
        <row r="2320">
          <cell r="A2320">
            <v>2003</v>
          </cell>
          <cell r="B2320">
            <v>5</v>
          </cell>
          <cell r="C2320" t="str">
            <v>113</v>
          </cell>
          <cell r="D2320">
            <v>1</v>
          </cell>
          <cell r="E2320">
            <v>1</v>
          </cell>
          <cell r="F2320">
            <v>5</v>
          </cell>
          <cell r="G2320">
            <v>5300</v>
          </cell>
          <cell r="H2320">
            <v>1</v>
          </cell>
          <cell r="I2320" t="str">
            <v>P</v>
          </cell>
          <cell r="J2320">
            <v>10</v>
          </cell>
          <cell r="K2320">
            <v>1407</v>
          </cell>
          <cell r="L2320">
            <v>1</v>
          </cell>
          <cell r="M2320">
            <v>1</v>
          </cell>
          <cell r="N2320">
            <v>202634</v>
          </cell>
        </row>
        <row r="2321">
          <cell r="A2321">
            <v>2003</v>
          </cell>
          <cell r="B2321">
            <v>5</v>
          </cell>
          <cell r="C2321" t="str">
            <v>113</v>
          </cell>
          <cell r="D2321">
            <v>1</v>
          </cell>
          <cell r="E2321">
            <v>1</v>
          </cell>
          <cell r="F2321">
            <v>5</v>
          </cell>
          <cell r="G2321">
            <v>5300</v>
          </cell>
          <cell r="H2321">
            <v>1</v>
          </cell>
          <cell r="I2321" t="str">
            <v>P</v>
          </cell>
          <cell r="J2321">
            <v>10</v>
          </cell>
          <cell r="K2321">
            <v>1408</v>
          </cell>
          <cell r="L2321">
            <v>1</v>
          </cell>
          <cell r="M2321">
            <v>1</v>
          </cell>
          <cell r="N2321">
            <v>161</v>
          </cell>
        </row>
        <row r="2322">
          <cell r="A2322">
            <v>2003</v>
          </cell>
          <cell r="B2322">
            <v>5</v>
          </cell>
          <cell r="C2322" t="str">
            <v>113</v>
          </cell>
          <cell r="D2322">
            <v>1</v>
          </cell>
          <cell r="E2322">
            <v>1</v>
          </cell>
          <cell r="F2322">
            <v>5</v>
          </cell>
          <cell r="G2322">
            <v>5300</v>
          </cell>
          <cell r="H2322">
            <v>1</v>
          </cell>
          <cell r="I2322" t="str">
            <v>P</v>
          </cell>
          <cell r="J2322">
            <v>10</v>
          </cell>
          <cell r="K2322">
            <v>1507</v>
          </cell>
          <cell r="L2322">
            <v>1</v>
          </cell>
          <cell r="M2322">
            <v>1</v>
          </cell>
          <cell r="N2322">
            <v>924</v>
          </cell>
        </row>
        <row r="2323">
          <cell r="A2323">
            <v>2003</v>
          </cell>
          <cell r="B2323">
            <v>5</v>
          </cell>
          <cell r="C2323" t="str">
            <v>113</v>
          </cell>
          <cell r="D2323">
            <v>1</v>
          </cell>
          <cell r="E2323">
            <v>1</v>
          </cell>
          <cell r="F2323">
            <v>5</v>
          </cell>
          <cell r="G2323">
            <v>5300</v>
          </cell>
          <cell r="H2323">
            <v>1</v>
          </cell>
          <cell r="I2323" t="str">
            <v>P</v>
          </cell>
          <cell r="J2323">
            <v>10</v>
          </cell>
          <cell r="K2323">
            <v>1508</v>
          </cell>
          <cell r="L2323">
            <v>1</v>
          </cell>
          <cell r="M2323">
            <v>1</v>
          </cell>
          <cell r="N2323">
            <v>4156</v>
          </cell>
        </row>
        <row r="2324">
          <cell r="A2324">
            <v>2003</v>
          </cell>
          <cell r="B2324">
            <v>5</v>
          </cell>
          <cell r="C2324" t="str">
            <v>113</v>
          </cell>
          <cell r="D2324">
            <v>1</v>
          </cell>
          <cell r="E2324">
            <v>1</v>
          </cell>
          <cell r="F2324">
            <v>5</v>
          </cell>
          <cell r="G2324">
            <v>5300</v>
          </cell>
          <cell r="H2324">
            <v>1</v>
          </cell>
          <cell r="I2324" t="str">
            <v>P</v>
          </cell>
          <cell r="J2324">
            <v>10</v>
          </cell>
          <cell r="K2324">
            <v>1509</v>
          </cell>
          <cell r="L2324">
            <v>1</v>
          </cell>
          <cell r="M2324">
            <v>1</v>
          </cell>
          <cell r="N2324">
            <v>1818524</v>
          </cell>
        </row>
        <row r="2325">
          <cell r="A2325">
            <v>2003</v>
          </cell>
          <cell r="B2325">
            <v>5</v>
          </cell>
          <cell r="C2325" t="str">
            <v>113</v>
          </cell>
          <cell r="D2325">
            <v>1</v>
          </cell>
          <cell r="E2325">
            <v>1</v>
          </cell>
          <cell r="F2325">
            <v>5</v>
          </cell>
          <cell r="G2325">
            <v>5300</v>
          </cell>
          <cell r="H2325">
            <v>1</v>
          </cell>
          <cell r="I2325" t="str">
            <v>P</v>
          </cell>
          <cell r="J2325">
            <v>10</v>
          </cell>
          <cell r="K2325">
            <v>1601</v>
          </cell>
          <cell r="L2325">
            <v>1</v>
          </cell>
          <cell r="M2325">
            <v>1</v>
          </cell>
          <cell r="N2325">
            <v>41122</v>
          </cell>
        </row>
        <row r="2326">
          <cell r="A2326">
            <v>2003</v>
          </cell>
          <cell r="B2326">
            <v>5</v>
          </cell>
          <cell r="C2326" t="str">
            <v>113</v>
          </cell>
          <cell r="D2326">
            <v>1</v>
          </cell>
          <cell r="E2326">
            <v>1</v>
          </cell>
          <cell r="F2326">
            <v>5</v>
          </cell>
          <cell r="G2326">
            <v>5300</v>
          </cell>
          <cell r="H2326">
            <v>1</v>
          </cell>
          <cell r="I2326" t="str">
            <v>P</v>
          </cell>
          <cell r="J2326">
            <v>10</v>
          </cell>
          <cell r="K2326">
            <v>7500</v>
          </cell>
          <cell r="L2326">
            <v>1</v>
          </cell>
          <cell r="M2326">
            <v>1</v>
          </cell>
          <cell r="N2326">
            <v>20000000</v>
          </cell>
        </row>
        <row r="2327">
          <cell r="A2327">
            <v>2003</v>
          </cell>
          <cell r="B2327">
            <v>5</v>
          </cell>
          <cell r="C2327" t="str">
            <v>113</v>
          </cell>
          <cell r="D2327">
            <v>1</v>
          </cell>
          <cell r="E2327">
            <v>1</v>
          </cell>
          <cell r="F2327">
            <v>5</v>
          </cell>
          <cell r="G2327">
            <v>5300</v>
          </cell>
          <cell r="H2327">
            <v>1</v>
          </cell>
          <cell r="I2327" t="str">
            <v>P</v>
          </cell>
          <cell r="J2327">
            <v>11</v>
          </cell>
          <cell r="K2327">
            <v>1103</v>
          </cell>
          <cell r="L2327">
            <v>1</v>
          </cell>
          <cell r="M2327">
            <v>1</v>
          </cell>
          <cell r="N2327">
            <v>232545</v>
          </cell>
        </row>
        <row r="2328">
          <cell r="A2328">
            <v>2003</v>
          </cell>
          <cell r="B2328">
            <v>5</v>
          </cell>
          <cell r="C2328" t="str">
            <v>113</v>
          </cell>
          <cell r="D2328">
            <v>1</v>
          </cell>
          <cell r="E2328">
            <v>1</v>
          </cell>
          <cell r="F2328">
            <v>5</v>
          </cell>
          <cell r="G2328">
            <v>5300</v>
          </cell>
          <cell r="H2328">
            <v>1</v>
          </cell>
          <cell r="I2328" t="str">
            <v>P</v>
          </cell>
          <cell r="J2328">
            <v>11</v>
          </cell>
          <cell r="K2328">
            <v>1305</v>
          </cell>
          <cell r="L2328">
            <v>1</v>
          </cell>
          <cell r="M2328">
            <v>1</v>
          </cell>
          <cell r="N2328">
            <v>6459</v>
          </cell>
        </row>
        <row r="2329">
          <cell r="A2329">
            <v>2003</v>
          </cell>
          <cell r="B2329">
            <v>5</v>
          </cell>
          <cell r="C2329" t="str">
            <v>113</v>
          </cell>
          <cell r="D2329">
            <v>1</v>
          </cell>
          <cell r="E2329">
            <v>1</v>
          </cell>
          <cell r="F2329">
            <v>5</v>
          </cell>
          <cell r="G2329">
            <v>5300</v>
          </cell>
          <cell r="H2329">
            <v>1</v>
          </cell>
          <cell r="I2329" t="str">
            <v>P</v>
          </cell>
          <cell r="J2329">
            <v>11</v>
          </cell>
          <cell r="K2329">
            <v>1306</v>
          </cell>
          <cell r="L2329">
            <v>1</v>
          </cell>
          <cell r="M2329">
            <v>1</v>
          </cell>
          <cell r="N2329">
            <v>25838</v>
          </cell>
        </row>
        <row r="2330">
          <cell r="A2330">
            <v>2003</v>
          </cell>
          <cell r="B2330">
            <v>5</v>
          </cell>
          <cell r="C2330" t="str">
            <v>113</v>
          </cell>
          <cell r="D2330">
            <v>1</v>
          </cell>
          <cell r="E2330">
            <v>1</v>
          </cell>
          <cell r="F2330">
            <v>5</v>
          </cell>
          <cell r="G2330">
            <v>5300</v>
          </cell>
          <cell r="H2330">
            <v>1</v>
          </cell>
          <cell r="I2330" t="str">
            <v>P</v>
          </cell>
          <cell r="J2330">
            <v>11</v>
          </cell>
          <cell r="K2330">
            <v>1401</v>
          </cell>
          <cell r="L2330">
            <v>1</v>
          </cell>
          <cell r="M2330">
            <v>1</v>
          </cell>
          <cell r="N2330">
            <v>29649</v>
          </cell>
        </row>
        <row r="2331">
          <cell r="A2331">
            <v>2003</v>
          </cell>
          <cell r="B2331">
            <v>5</v>
          </cell>
          <cell r="C2331" t="str">
            <v>113</v>
          </cell>
          <cell r="D2331">
            <v>1</v>
          </cell>
          <cell r="E2331">
            <v>1</v>
          </cell>
          <cell r="F2331">
            <v>5</v>
          </cell>
          <cell r="G2331">
            <v>5300</v>
          </cell>
          <cell r="H2331">
            <v>1</v>
          </cell>
          <cell r="I2331" t="str">
            <v>P</v>
          </cell>
          <cell r="J2331">
            <v>11</v>
          </cell>
          <cell r="K2331">
            <v>1403</v>
          </cell>
          <cell r="L2331">
            <v>1</v>
          </cell>
          <cell r="M2331">
            <v>1</v>
          </cell>
          <cell r="N2331">
            <v>11627</v>
          </cell>
        </row>
        <row r="2332">
          <cell r="A2332">
            <v>2003</v>
          </cell>
          <cell r="B2332">
            <v>5</v>
          </cell>
          <cell r="C2332" t="str">
            <v>113</v>
          </cell>
          <cell r="D2332">
            <v>1</v>
          </cell>
          <cell r="E2332">
            <v>1</v>
          </cell>
          <cell r="F2332">
            <v>5</v>
          </cell>
          <cell r="G2332">
            <v>5300</v>
          </cell>
          <cell r="H2332">
            <v>1</v>
          </cell>
          <cell r="I2332" t="str">
            <v>P</v>
          </cell>
          <cell r="J2332">
            <v>11</v>
          </cell>
          <cell r="K2332">
            <v>1404</v>
          </cell>
          <cell r="L2332">
            <v>1</v>
          </cell>
          <cell r="M2332">
            <v>1</v>
          </cell>
          <cell r="N2332">
            <v>26320</v>
          </cell>
        </row>
        <row r="2333">
          <cell r="A2333">
            <v>2003</v>
          </cell>
          <cell r="B2333">
            <v>5</v>
          </cell>
          <cell r="C2333" t="str">
            <v>113</v>
          </cell>
          <cell r="D2333">
            <v>1</v>
          </cell>
          <cell r="E2333">
            <v>1</v>
          </cell>
          <cell r="F2333">
            <v>5</v>
          </cell>
          <cell r="G2333">
            <v>5300</v>
          </cell>
          <cell r="H2333">
            <v>1</v>
          </cell>
          <cell r="I2333" t="str">
            <v>P</v>
          </cell>
          <cell r="J2333">
            <v>11</v>
          </cell>
          <cell r="K2333">
            <v>1406</v>
          </cell>
          <cell r="L2333">
            <v>1</v>
          </cell>
          <cell r="M2333">
            <v>1</v>
          </cell>
          <cell r="N2333">
            <v>5934</v>
          </cell>
        </row>
        <row r="2334">
          <cell r="A2334">
            <v>2003</v>
          </cell>
          <cell r="B2334">
            <v>5</v>
          </cell>
          <cell r="C2334" t="str">
            <v>113</v>
          </cell>
          <cell r="D2334">
            <v>1</v>
          </cell>
          <cell r="E2334">
            <v>1</v>
          </cell>
          <cell r="F2334">
            <v>5</v>
          </cell>
          <cell r="G2334">
            <v>5300</v>
          </cell>
          <cell r="H2334">
            <v>1</v>
          </cell>
          <cell r="I2334" t="str">
            <v>P</v>
          </cell>
          <cell r="J2334">
            <v>11</v>
          </cell>
          <cell r="K2334">
            <v>1407</v>
          </cell>
          <cell r="L2334">
            <v>1</v>
          </cell>
          <cell r="M2334">
            <v>1</v>
          </cell>
          <cell r="N2334">
            <v>154824</v>
          </cell>
        </row>
        <row r="2335">
          <cell r="A2335">
            <v>2003</v>
          </cell>
          <cell r="B2335">
            <v>5</v>
          </cell>
          <cell r="C2335" t="str">
            <v>113</v>
          </cell>
          <cell r="D2335">
            <v>1</v>
          </cell>
          <cell r="E2335">
            <v>1</v>
          </cell>
          <cell r="F2335">
            <v>5</v>
          </cell>
          <cell r="G2335">
            <v>5300</v>
          </cell>
          <cell r="H2335">
            <v>1</v>
          </cell>
          <cell r="I2335" t="str">
            <v>P</v>
          </cell>
          <cell r="J2335">
            <v>11</v>
          </cell>
          <cell r="K2335">
            <v>1408</v>
          </cell>
          <cell r="L2335">
            <v>1</v>
          </cell>
          <cell r="M2335">
            <v>1</v>
          </cell>
          <cell r="N2335">
            <v>323</v>
          </cell>
        </row>
        <row r="2336">
          <cell r="A2336">
            <v>2003</v>
          </cell>
          <cell r="B2336">
            <v>5</v>
          </cell>
          <cell r="C2336" t="str">
            <v>113</v>
          </cell>
          <cell r="D2336">
            <v>1</v>
          </cell>
          <cell r="E2336">
            <v>1</v>
          </cell>
          <cell r="F2336">
            <v>5</v>
          </cell>
          <cell r="G2336">
            <v>5300</v>
          </cell>
          <cell r="H2336">
            <v>1</v>
          </cell>
          <cell r="I2336" t="str">
            <v>P</v>
          </cell>
          <cell r="J2336">
            <v>11</v>
          </cell>
          <cell r="K2336">
            <v>1507</v>
          </cell>
          <cell r="L2336">
            <v>1</v>
          </cell>
          <cell r="M2336">
            <v>1</v>
          </cell>
          <cell r="N2336">
            <v>1848</v>
          </cell>
        </row>
        <row r="2337">
          <cell r="A2337">
            <v>2003</v>
          </cell>
          <cell r="B2337">
            <v>5</v>
          </cell>
          <cell r="C2337" t="str">
            <v>113</v>
          </cell>
          <cell r="D2337">
            <v>1</v>
          </cell>
          <cell r="E2337">
            <v>1</v>
          </cell>
          <cell r="F2337">
            <v>5</v>
          </cell>
          <cell r="G2337">
            <v>5300</v>
          </cell>
          <cell r="H2337">
            <v>1</v>
          </cell>
          <cell r="I2337" t="str">
            <v>P</v>
          </cell>
          <cell r="J2337">
            <v>11</v>
          </cell>
          <cell r="K2337">
            <v>1508</v>
          </cell>
          <cell r="L2337">
            <v>1</v>
          </cell>
          <cell r="M2337">
            <v>1</v>
          </cell>
          <cell r="N2337">
            <v>4650</v>
          </cell>
        </row>
        <row r="2338">
          <cell r="A2338">
            <v>2003</v>
          </cell>
          <cell r="B2338">
            <v>5</v>
          </cell>
          <cell r="C2338" t="str">
            <v>113</v>
          </cell>
          <cell r="D2338">
            <v>1</v>
          </cell>
          <cell r="E2338">
            <v>1</v>
          </cell>
          <cell r="F2338">
            <v>5</v>
          </cell>
          <cell r="G2338">
            <v>5300</v>
          </cell>
          <cell r="H2338">
            <v>1</v>
          </cell>
          <cell r="I2338" t="str">
            <v>P</v>
          </cell>
          <cell r="J2338">
            <v>11</v>
          </cell>
          <cell r="K2338">
            <v>1509</v>
          </cell>
          <cell r="L2338">
            <v>1</v>
          </cell>
          <cell r="M2338">
            <v>1</v>
          </cell>
          <cell r="N2338">
            <v>1315694</v>
          </cell>
        </row>
        <row r="2339">
          <cell r="A2339">
            <v>2003</v>
          </cell>
          <cell r="B2339">
            <v>5</v>
          </cell>
          <cell r="C2339" t="str">
            <v>113</v>
          </cell>
          <cell r="D2339">
            <v>1</v>
          </cell>
          <cell r="E2339">
            <v>1</v>
          </cell>
          <cell r="F2339">
            <v>5</v>
          </cell>
          <cell r="G2339">
            <v>5300</v>
          </cell>
          <cell r="H2339">
            <v>1</v>
          </cell>
          <cell r="I2339" t="str">
            <v>P</v>
          </cell>
          <cell r="J2339">
            <v>11</v>
          </cell>
          <cell r="K2339">
            <v>1601</v>
          </cell>
          <cell r="L2339">
            <v>1</v>
          </cell>
          <cell r="M2339">
            <v>1</v>
          </cell>
          <cell r="N2339">
            <v>31647</v>
          </cell>
        </row>
        <row r="2340">
          <cell r="A2340">
            <v>2003</v>
          </cell>
          <cell r="B2340">
            <v>5</v>
          </cell>
          <cell r="C2340" t="str">
            <v>113</v>
          </cell>
          <cell r="D2340">
            <v>1</v>
          </cell>
          <cell r="E2340">
            <v>1</v>
          </cell>
          <cell r="F2340">
            <v>5</v>
          </cell>
          <cell r="G2340">
            <v>5300</v>
          </cell>
          <cell r="H2340">
            <v>1</v>
          </cell>
          <cell r="I2340" t="str">
            <v>P</v>
          </cell>
          <cell r="J2340">
            <v>11</v>
          </cell>
          <cell r="K2340">
            <v>7500</v>
          </cell>
          <cell r="L2340">
            <v>1</v>
          </cell>
          <cell r="M2340">
            <v>1</v>
          </cell>
          <cell r="N2340">
            <v>35000000</v>
          </cell>
        </row>
        <row r="2341">
          <cell r="A2341">
            <v>2003</v>
          </cell>
          <cell r="B2341">
            <v>5</v>
          </cell>
          <cell r="C2341" t="str">
            <v>113</v>
          </cell>
          <cell r="D2341">
            <v>1</v>
          </cell>
          <cell r="E2341">
            <v>1</v>
          </cell>
          <cell r="F2341">
            <v>5</v>
          </cell>
          <cell r="G2341">
            <v>5300</v>
          </cell>
          <cell r="H2341">
            <v>1</v>
          </cell>
          <cell r="I2341" t="str">
            <v>P</v>
          </cell>
          <cell r="J2341">
            <v>66</v>
          </cell>
          <cell r="K2341">
            <v>1103</v>
          </cell>
          <cell r="L2341">
            <v>1</v>
          </cell>
          <cell r="M2341">
            <v>1</v>
          </cell>
          <cell r="N2341">
            <v>3683658</v>
          </cell>
        </row>
        <row r="2342">
          <cell r="A2342">
            <v>2003</v>
          </cell>
          <cell r="B2342">
            <v>5</v>
          </cell>
          <cell r="C2342" t="str">
            <v>113</v>
          </cell>
          <cell r="D2342">
            <v>1</v>
          </cell>
          <cell r="E2342">
            <v>1</v>
          </cell>
          <cell r="F2342">
            <v>5</v>
          </cell>
          <cell r="G2342">
            <v>5300</v>
          </cell>
          <cell r="H2342">
            <v>1</v>
          </cell>
          <cell r="I2342" t="str">
            <v>P</v>
          </cell>
          <cell r="J2342">
            <v>66</v>
          </cell>
          <cell r="K2342">
            <v>1301</v>
          </cell>
          <cell r="L2342">
            <v>1</v>
          </cell>
          <cell r="M2342">
            <v>1</v>
          </cell>
          <cell r="N2342">
            <v>70836</v>
          </cell>
        </row>
        <row r="2343">
          <cell r="A2343">
            <v>2003</v>
          </cell>
          <cell r="B2343">
            <v>5</v>
          </cell>
          <cell r="C2343" t="str">
            <v>113</v>
          </cell>
          <cell r="D2343">
            <v>1</v>
          </cell>
          <cell r="E2343">
            <v>1</v>
          </cell>
          <cell r="F2343">
            <v>5</v>
          </cell>
          <cell r="G2343">
            <v>5300</v>
          </cell>
          <cell r="H2343">
            <v>1</v>
          </cell>
          <cell r="I2343" t="str">
            <v>P</v>
          </cell>
          <cell r="J2343">
            <v>66</v>
          </cell>
          <cell r="K2343">
            <v>1305</v>
          </cell>
          <cell r="L2343">
            <v>1</v>
          </cell>
          <cell r="M2343">
            <v>1</v>
          </cell>
          <cell r="N2343">
            <v>102323</v>
          </cell>
        </row>
        <row r="2344">
          <cell r="A2344">
            <v>2003</v>
          </cell>
          <cell r="B2344">
            <v>5</v>
          </cell>
          <cell r="C2344" t="str">
            <v>113</v>
          </cell>
          <cell r="D2344">
            <v>1</v>
          </cell>
          <cell r="E2344">
            <v>1</v>
          </cell>
          <cell r="F2344">
            <v>5</v>
          </cell>
          <cell r="G2344">
            <v>5300</v>
          </cell>
          <cell r="H2344">
            <v>1</v>
          </cell>
          <cell r="I2344" t="str">
            <v>P</v>
          </cell>
          <cell r="J2344">
            <v>66</v>
          </cell>
          <cell r="K2344">
            <v>1306</v>
          </cell>
          <cell r="L2344">
            <v>1</v>
          </cell>
          <cell r="M2344">
            <v>1</v>
          </cell>
          <cell r="N2344">
            <v>409295</v>
          </cell>
        </row>
        <row r="2345">
          <cell r="A2345">
            <v>2003</v>
          </cell>
          <cell r="B2345">
            <v>5</v>
          </cell>
          <cell r="C2345" t="str">
            <v>113</v>
          </cell>
          <cell r="D2345">
            <v>1</v>
          </cell>
          <cell r="E2345">
            <v>1</v>
          </cell>
          <cell r="F2345">
            <v>5</v>
          </cell>
          <cell r="G2345">
            <v>5300</v>
          </cell>
          <cell r="H2345">
            <v>1</v>
          </cell>
          <cell r="I2345" t="str">
            <v>P</v>
          </cell>
          <cell r="J2345">
            <v>66</v>
          </cell>
          <cell r="K2345">
            <v>1401</v>
          </cell>
          <cell r="L2345">
            <v>1</v>
          </cell>
          <cell r="M2345">
            <v>1</v>
          </cell>
          <cell r="N2345">
            <v>469666</v>
          </cell>
        </row>
        <row r="2346">
          <cell r="A2346">
            <v>2003</v>
          </cell>
          <cell r="B2346">
            <v>5</v>
          </cell>
          <cell r="C2346" t="str">
            <v>113</v>
          </cell>
          <cell r="D2346">
            <v>1</v>
          </cell>
          <cell r="E2346">
            <v>1</v>
          </cell>
          <cell r="F2346">
            <v>5</v>
          </cell>
          <cell r="G2346">
            <v>5300</v>
          </cell>
          <cell r="H2346">
            <v>1</v>
          </cell>
          <cell r="I2346" t="str">
            <v>P</v>
          </cell>
          <cell r="J2346">
            <v>66</v>
          </cell>
          <cell r="K2346">
            <v>1403</v>
          </cell>
          <cell r="L2346">
            <v>1</v>
          </cell>
          <cell r="M2346">
            <v>1</v>
          </cell>
          <cell r="N2346">
            <v>184182</v>
          </cell>
        </row>
        <row r="2347">
          <cell r="A2347">
            <v>2003</v>
          </cell>
          <cell r="B2347">
            <v>5</v>
          </cell>
          <cell r="C2347" t="str">
            <v>113</v>
          </cell>
          <cell r="D2347">
            <v>1</v>
          </cell>
          <cell r="E2347">
            <v>1</v>
          </cell>
          <cell r="F2347">
            <v>5</v>
          </cell>
          <cell r="G2347">
            <v>5300</v>
          </cell>
          <cell r="H2347">
            <v>1</v>
          </cell>
          <cell r="I2347" t="str">
            <v>P</v>
          </cell>
          <cell r="J2347">
            <v>66</v>
          </cell>
          <cell r="K2347">
            <v>1404</v>
          </cell>
          <cell r="L2347">
            <v>1</v>
          </cell>
          <cell r="M2347">
            <v>1</v>
          </cell>
          <cell r="N2347">
            <v>125391</v>
          </cell>
        </row>
        <row r="2348">
          <cell r="A2348">
            <v>2003</v>
          </cell>
          <cell r="B2348">
            <v>5</v>
          </cell>
          <cell r="C2348" t="str">
            <v>113</v>
          </cell>
          <cell r="D2348">
            <v>1</v>
          </cell>
          <cell r="E2348">
            <v>1</v>
          </cell>
          <cell r="F2348">
            <v>5</v>
          </cell>
          <cell r="G2348">
            <v>5300</v>
          </cell>
          <cell r="H2348">
            <v>1</v>
          </cell>
          <cell r="I2348" t="str">
            <v>P</v>
          </cell>
          <cell r="J2348">
            <v>66</v>
          </cell>
          <cell r="K2348">
            <v>1406</v>
          </cell>
          <cell r="L2348">
            <v>1</v>
          </cell>
          <cell r="M2348">
            <v>1</v>
          </cell>
          <cell r="N2348">
            <v>42307</v>
          </cell>
        </row>
        <row r="2349">
          <cell r="A2349">
            <v>2003</v>
          </cell>
          <cell r="B2349">
            <v>5</v>
          </cell>
          <cell r="C2349" t="str">
            <v>113</v>
          </cell>
          <cell r="D2349">
            <v>1</v>
          </cell>
          <cell r="E2349">
            <v>1</v>
          </cell>
          <cell r="F2349">
            <v>5</v>
          </cell>
          <cell r="G2349">
            <v>5300</v>
          </cell>
          <cell r="H2349">
            <v>1</v>
          </cell>
          <cell r="I2349" t="str">
            <v>P</v>
          </cell>
          <cell r="J2349">
            <v>66</v>
          </cell>
          <cell r="K2349">
            <v>1407</v>
          </cell>
          <cell r="L2349">
            <v>1</v>
          </cell>
          <cell r="M2349">
            <v>1</v>
          </cell>
          <cell r="N2349">
            <v>426519</v>
          </cell>
        </row>
        <row r="2350">
          <cell r="A2350">
            <v>2003</v>
          </cell>
          <cell r="B2350">
            <v>5</v>
          </cell>
          <cell r="C2350" t="str">
            <v>113</v>
          </cell>
          <cell r="D2350">
            <v>1</v>
          </cell>
          <cell r="E2350">
            <v>1</v>
          </cell>
          <cell r="F2350">
            <v>5</v>
          </cell>
          <cell r="G2350">
            <v>5300</v>
          </cell>
          <cell r="H2350">
            <v>1</v>
          </cell>
          <cell r="I2350" t="str">
            <v>P</v>
          </cell>
          <cell r="J2350">
            <v>66</v>
          </cell>
          <cell r="K2350">
            <v>1408</v>
          </cell>
          <cell r="L2350">
            <v>1</v>
          </cell>
          <cell r="M2350">
            <v>1</v>
          </cell>
          <cell r="N2350">
            <v>12788</v>
          </cell>
        </row>
        <row r="2351">
          <cell r="A2351">
            <v>2003</v>
          </cell>
          <cell r="B2351">
            <v>5</v>
          </cell>
          <cell r="C2351" t="str">
            <v>113</v>
          </cell>
          <cell r="D2351">
            <v>1</v>
          </cell>
          <cell r="E2351">
            <v>1</v>
          </cell>
          <cell r="F2351">
            <v>5</v>
          </cell>
          <cell r="G2351">
            <v>5300</v>
          </cell>
          <cell r="H2351">
            <v>1</v>
          </cell>
          <cell r="I2351" t="str">
            <v>P</v>
          </cell>
          <cell r="J2351">
            <v>66</v>
          </cell>
          <cell r="K2351">
            <v>1507</v>
          </cell>
          <cell r="L2351">
            <v>1</v>
          </cell>
          <cell r="M2351">
            <v>1</v>
          </cell>
          <cell r="N2351">
            <v>133476</v>
          </cell>
        </row>
        <row r="2352">
          <cell r="A2352">
            <v>2003</v>
          </cell>
          <cell r="B2352">
            <v>5</v>
          </cell>
          <cell r="C2352" t="str">
            <v>113</v>
          </cell>
          <cell r="D2352">
            <v>1</v>
          </cell>
          <cell r="E2352">
            <v>1</v>
          </cell>
          <cell r="F2352">
            <v>5</v>
          </cell>
          <cell r="G2352">
            <v>5300</v>
          </cell>
          <cell r="H2352">
            <v>1</v>
          </cell>
          <cell r="I2352" t="str">
            <v>P</v>
          </cell>
          <cell r="J2352">
            <v>66</v>
          </cell>
          <cell r="K2352">
            <v>1508</v>
          </cell>
          <cell r="L2352">
            <v>1</v>
          </cell>
          <cell r="M2352">
            <v>1</v>
          </cell>
          <cell r="N2352">
            <v>73673</v>
          </cell>
        </row>
        <row r="2353">
          <cell r="A2353">
            <v>2003</v>
          </cell>
          <cell r="B2353">
            <v>5</v>
          </cell>
          <cell r="C2353" t="str">
            <v>113</v>
          </cell>
          <cell r="D2353">
            <v>1</v>
          </cell>
          <cell r="E2353">
            <v>1</v>
          </cell>
          <cell r="F2353">
            <v>5</v>
          </cell>
          <cell r="G2353">
            <v>5300</v>
          </cell>
          <cell r="H2353">
            <v>1</v>
          </cell>
          <cell r="I2353" t="str">
            <v>P</v>
          </cell>
          <cell r="J2353">
            <v>66</v>
          </cell>
          <cell r="K2353">
            <v>1509</v>
          </cell>
          <cell r="L2353">
            <v>1</v>
          </cell>
          <cell r="M2353">
            <v>1</v>
          </cell>
          <cell r="N2353">
            <v>3692326</v>
          </cell>
        </row>
        <row r="2354">
          <cell r="A2354">
            <v>2003</v>
          </cell>
          <cell r="B2354">
            <v>5</v>
          </cell>
          <cell r="C2354" t="str">
            <v>113</v>
          </cell>
          <cell r="D2354">
            <v>1</v>
          </cell>
          <cell r="E2354">
            <v>1</v>
          </cell>
          <cell r="F2354">
            <v>5</v>
          </cell>
          <cell r="G2354">
            <v>5300</v>
          </cell>
          <cell r="H2354">
            <v>1</v>
          </cell>
          <cell r="I2354" t="str">
            <v>P</v>
          </cell>
          <cell r="J2354">
            <v>66</v>
          </cell>
          <cell r="K2354">
            <v>1511</v>
          </cell>
          <cell r="L2354">
            <v>1</v>
          </cell>
          <cell r="M2354">
            <v>1</v>
          </cell>
          <cell r="N2354">
            <v>223776</v>
          </cell>
        </row>
        <row r="2355">
          <cell r="A2355">
            <v>2003</v>
          </cell>
          <cell r="B2355">
            <v>5</v>
          </cell>
          <cell r="C2355" t="str">
            <v>113</v>
          </cell>
          <cell r="D2355">
            <v>1</v>
          </cell>
          <cell r="E2355">
            <v>1</v>
          </cell>
          <cell r="F2355">
            <v>5</v>
          </cell>
          <cell r="G2355">
            <v>5300</v>
          </cell>
          <cell r="H2355">
            <v>1</v>
          </cell>
          <cell r="I2355" t="str">
            <v>P</v>
          </cell>
          <cell r="J2355">
            <v>66</v>
          </cell>
          <cell r="K2355">
            <v>1601</v>
          </cell>
          <cell r="L2355">
            <v>1</v>
          </cell>
          <cell r="M2355">
            <v>1</v>
          </cell>
          <cell r="N2355">
            <v>166313</v>
          </cell>
        </row>
        <row r="2356">
          <cell r="A2356">
            <v>2003</v>
          </cell>
          <cell r="B2356">
            <v>5</v>
          </cell>
          <cell r="C2356" t="str">
            <v>113</v>
          </cell>
          <cell r="D2356">
            <v>1</v>
          </cell>
          <cell r="E2356">
            <v>1</v>
          </cell>
          <cell r="F2356">
            <v>5</v>
          </cell>
          <cell r="G2356">
            <v>5300</v>
          </cell>
          <cell r="H2356">
            <v>1</v>
          </cell>
          <cell r="I2356" t="str">
            <v>P</v>
          </cell>
          <cell r="J2356">
            <v>66</v>
          </cell>
          <cell r="K2356">
            <v>2100</v>
          </cell>
          <cell r="L2356">
            <v>1</v>
          </cell>
          <cell r="M2356">
            <v>1</v>
          </cell>
          <cell r="N2356">
            <v>15000</v>
          </cell>
        </row>
        <row r="2357">
          <cell r="A2357">
            <v>2003</v>
          </cell>
          <cell r="B2357">
            <v>5</v>
          </cell>
          <cell r="C2357" t="str">
            <v>200</v>
          </cell>
          <cell r="D2357">
            <v>1</v>
          </cell>
          <cell r="E2357">
            <v>1</v>
          </cell>
          <cell r="F2357">
            <v>5</v>
          </cell>
          <cell r="G2357">
            <v>5300</v>
          </cell>
          <cell r="H2357">
            <v>2</v>
          </cell>
          <cell r="I2357" t="str">
            <v>P</v>
          </cell>
          <cell r="J2357">
            <v>12</v>
          </cell>
          <cell r="K2357">
            <v>1103</v>
          </cell>
          <cell r="L2357">
            <v>1</v>
          </cell>
          <cell r="M2357">
            <v>1</v>
          </cell>
          <cell r="N2357">
            <v>829522</v>
          </cell>
        </row>
        <row r="2358">
          <cell r="A2358">
            <v>2003</v>
          </cell>
          <cell r="B2358">
            <v>5</v>
          </cell>
          <cell r="C2358" t="str">
            <v>200</v>
          </cell>
          <cell r="D2358">
            <v>1</v>
          </cell>
          <cell r="E2358">
            <v>1</v>
          </cell>
          <cell r="F2358">
            <v>5</v>
          </cell>
          <cell r="G2358">
            <v>5300</v>
          </cell>
          <cell r="H2358">
            <v>2</v>
          </cell>
          <cell r="I2358" t="str">
            <v>P</v>
          </cell>
          <cell r="J2358">
            <v>12</v>
          </cell>
          <cell r="K2358">
            <v>1305</v>
          </cell>
          <cell r="L2358">
            <v>1</v>
          </cell>
          <cell r="M2358">
            <v>1</v>
          </cell>
          <cell r="N2358">
            <v>23042</v>
          </cell>
        </row>
        <row r="2359">
          <cell r="A2359">
            <v>2003</v>
          </cell>
          <cell r="B2359">
            <v>5</v>
          </cell>
          <cell r="C2359" t="str">
            <v>200</v>
          </cell>
          <cell r="D2359">
            <v>1</v>
          </cell>
          <cell r="E2359">
            <v>1</v>
          </cell>
          <cell r="F2359">
            <v>5</v>
          </cell>
          <cell r="G2359">
            <v>5300</v>
          </cell>
          <cell r="H2359">
            <v>2</v>
          </cell>
          <cell r="I2359" t="str">
            <v>P</v>
          </cell>
          <cell r="J2359">
            <v>12</v>
          </cell>
          <cell r="K2359">
            <v>1306</v>
          </cell>
          <cell r="L2359">
            <v>1</v>
          </cell>
          <cell r="M2359">
            <v>1</v>
          </cell>
          <cell r="N2359">
            <v>92169</v>
          </cell>
        </row>
        <row r="2360">
          <cell r="A2360">
            <v>2003</v>
          </cell>
          <cell r="B2360">
            <v>5</v>
          </cell>
          <cell r="C2360" t="str">
            <v>200</v>
          </cell>
          <cell r="D2360">
            <v>1</v>
          </cell>
          <cell r="E2360">
            <v>1</v>
          </cell>
          <cell r="F2360">
            <v>5</v>
          </cell>
          <cell r="G2360">
            <v>5300</v>
          </cell>
          <cell r="H2360">
            <v>2</v>
          </cell>
          <cell r="I2360" t="str">
            <v>P</v>
          </cell>
          <cell r="J2360">
            <v>12</v>
          </cell>
          <cell r="K2360">
            <v>1401</v>
          </cell>
          <cell r="L2360">
            <v>1</v>
          </cell>
          <cell r="M2360">
            <v>1</v>
          </cell>
          <cell r="N2360">
            <v>105764</v>
          </cell>
        </row>
        <row r="2361">
          <cell r="A2361">
            <v>2003</v>
          </cell>
          <cell r="B2361">
            <v>5</v>
          </cell>
          <cell r="C2361" t="str">
            <v>200</v>
          </cell>
          <cell r="D2361">
            <v>1</v>
          </cell>
          <cell r="E2361">
            <v>1</v>
          </cell>
          <cell r="F2361">
            <v>5</v>
          </cell>
          <cell r="G2361">
            <v>5300</v>
          </cell>
          <cell r="H2361">
            <v>2</v>
          </cell>
          <cell r="I2361" t="str">
            <v>P</v>
          </cell>
          <cell r="J2361">
            <v>12</v>
          </cell>
          <cell r="K2361">
            <v>1403</v>
          </cell>
          <cell r="L2361">
            <v>1</v>
          </cell>
          <cell r="M2361">
            <v>1</v>
          </cell>
          <cell r="N2361">
            <v>41476</v>
          </cell>
        </row>
        <row r="2362">
          <cell r="A2362">
            <v>2003</v>
          </cell>
          <cell r="B2362">
            <v>5</v>
          </cell>
          <cell r="C2362" t="str">
            <v>200</v>
          </cell>
          <cell r="D2362">
            <v>1</v>
          </cell>
          <cell r="E2362">
            <v>1</v>
          </cell>
          <cell r="F2362">
            <v>5</v>
          </cell>
          <cell r="G2362">
            <v>5300</v>
          </cell>
          <cell r="H2362">
            <v>2</v>
          </cell>
          <cell r="I2362" t="str">
            <v>P</v>
          </cell>
          <cell r="J2362">
            <v>12</v>
          </cell>
          <cell r="K2362">
            <v>1404</v>
          </cell>
          <cell r="L2362">
            <v>1</v>
          </cell>
          <cell r="M2362">
            <v>1</v>
          </cell>
          <cell r="N2362">
            <v>132179</v>
          </cell>
        </row>
        <row r="2363">
          <cell r="A2363">
            <v>2003</v>
          </cell>
          <cell r="B2363">
            <v>5</v>
          </cell>
          <cell r="C2363" t="str">
            <v>200</v>
          </cell>
          <cell r="D2363">
            <v>1</v>
          </cell>
          <cell r="E2363">
            <v>1</v>
          </cell>
          <cell r="F2363">
            <v>5</v>
          </cell>
          <cell r="G2363">
            <v>5300</v>
          </cell>
          <cell r="H2363">
            <v>2</v>
          </cell>
          <cell r="I2363" t="str">
            <v>P</v>
          </cell>
          <cell r="J2363">
            <v>12</v>
          </cell>
          <cell r="K2363">
            <v>1406</v>
          </cell>
          <cell r="L2363">
            <v>1</v>
          </cell>
          <cell r="M2363">
            <v>1</v>
          </cell>
          <cell r="N2363">
            <v>12382</v>
          </cell>
        </row>
        <row r="2364">
          <cell r="A2364">
            <v>2003</v>
          </cell>
          <cell r="B2364">
            <v>5</v>
          </cell>
          <cell r="C2364" t="str">
            <v>200</v>
          </cell>
          <cell r="D2364">
            <v>1</v>
          </cell>
          <cell r="E2364">
            <v>1</v>
          </cell>
          <cell r="F2364">
            <v>5</v>
          </cell>
          <cell r="G2364">
            <v>5300</v>
          </cell>
          <cell r="H2364">
            <v>2</v>
          </cell>
          <cell r="I2364" t="str">
            <v>P</v>
          </cell>
          <cell r="J2364">
            <v>12</v>
          </cell>
          <cell r="K2364">
            <v>1407</v>
          </cell>
          <cell r="L2364">
            <v>1</v>
          </cell>
          <cell r="M2364">
            <v>1</v>
          </cell>
          <cell r="N2364">
            <v>777528</v>
          </cell>
        </row>
        <row r="2365">
          <cell r="A2365">
            <v>2003</v>
          </cell>
          <cell r="B2365">
            <v>5</v>
          </cell>
          <cell r="C2365" t="str">
            <v>200</v>
          </cell>
          <cell r="D2365">
            <v>1</v>
          </cell>
          <cell r="E2365">
            <v>1</v>
          </cell>
          <cell r="F2365">
            <v>5</v>
          </cell>
          <cell r="G2365">
            <v>5300</v>
          </cell>
          <cell r="H2365">
            <v>2</v>
          </cell>
          <cell r="I2365" t="str">
            <v>P</v>
          </cell>
          <cell r="J2365">
            <v>12</v>
          </cell>
          <cell r="K2365">
            <v>1408</v>
          </cell>
          <cell r="L2365">
            <v>1</v>
          </cell>
          <cell r="M2365">
            <v>1</v>
          </cell>
          <cell r="N2365">
            <v>647</v>
          </cell>
        </row>
        <row r="2366">
          <cell r="A2366">
            <v>2003</v>
          </cell>
          <cell r="B2366">
            <v>5</v>
          </cell>
          <cell r="C2366" t="str">
            <v>200</v>
          </cell>
          <cell r="D2366">
            <v>1</v>
          </cell>
          <cell r="E2366">
            <v>1</v>
          </cell>
          <cell r="F2366">
            <v>5</v>
          </cell>
          <cell r="G2366">
            <v>5300</v>
          </cell>
          <cell r="H2366">
            <v>2</v>
          </cell>
          <cell r="I2366" t="str">
            <v>P</v>
          </cell>
          <cell r="J2366">
            <v>12</v>
          </cell>
          <cell r="K2366">
            <v>1507</v>
          </cell>
          <cell r="L2366">
            <v>1</v>
          </cell>
          <cell r="M2366">
            <v>1</v>
          </cell>
          <cell r="N2366">
            <v>3696</v>
          </cell>
        </row>
        <row r="2367">
          <cell r="A2367">
            <v>2003</v>
          </cell>
          <cell r="B2367">
            <v>5</v>
          </cell>
          <cell r="C2367" t="str">
            <v>200</v>
          </cell>
          <cell r="D2367">
            <v>1</v>
          </cell>
          <cell r="E2367">
            <v>1</v>
          </cell>
          <cell r="F2367">
            <v>5</v>
          </cell>
          <cell r="G2367">
            <v>5300</v>
          </cell>
          <cell r="H2367">
            <v>2</v>
          </cell>
          <cell r="I2367" t="str">
            <v>P</v>
          </cell>
          <cell r="J2367">
            <v>12</v>
          </cell>
          <cell r="K2367">
            <v>1508</v>
          </cell>
          <cell r="L2367">
            <v>1</v>
          </cell>
          <cell r="M2367">
            <v>1</v>
          </cell>
          <cell r="N2367">
            <v>16590</v>
          </cell>
        </row>
        <row r="2368">
          <cell r="A2368">
            <v>2003</v>
          </cell>
          <cell r="B2368">
            <v>5</v>
          </cell>
          <cell r="C2368" t="str">
            <v>200</v>
          </cell>
          <cell r="D2368">
            <v>1</v>
          </cell>
          <cell r="E2368">
            <v>1</v>
          </cell>
          <cell r="F2368">
            <v>5</v>
          </cell>
          <cell r="G2368">
            <v>5300</v>
          </cell>
          <cell r="H2368">
            <v>2</v>
          </cell>
          <cell r="I2368" t="str">
            <v>P</v>
          </cell>
          <cell r="J2368">
            <v>12</v>
          </cell>
          <cell r="K2368">
            <v>1509</v>
          </cell>
          <cell r="L2368">
            <v>1</v>
          </cell>
          <cell r="M2368">
            <v>1</v>
          </cell>
          <cell r="N2368">
            <v>6945761</v>
          </cell>
        </row>
        <row r="2369">
          <cell r="A2369">
            <v>2003</v>
          </cell>
          <cell r="B2369">
            <v>5</v>
          </cell>
          <cell r="C2369" t="str">
            <v>200</v>
          </cell>
          <cell r="D2369">
            <v>1</v>
          </cell>
          <cell r="E2369">
            <v>1</v>
          </cell>
          <cell r="F2369">
            <v>5</v>
          </cell>
          <cell r="G2369">
            <v>5300</v>
          </cell>
          <cell r="H2369">
            <v>2</v>
          </cell>
          <cell r="I2369" t="str">
            <v>P</v>
          </cell>
          <cell r="J2369">
            <v>12</v>
          </cell>
          <cell r="K2369">
            <v>1601</v>
          </cell>
          <cell r="L2369">
            <v>1</v>
          </cell>
          <cell r="M2369">
            <v>1</v>
          </cell>
          <cell r="N2369">
            <v>157883</v>
          </cell>
        </row>
        <row r="2370">
          <cell r="A2370">
            <v>2003</v>
          </cell>
          <cell r="B2370">
            <v>5</v>
          </cell>
          <cell r="C2370" t="str">
            <v>200</v>
          </cell>
          <cell r="D2370">
            <v>1</v>
          </cell>
          <cell r="E2370">
            <v>1</v>
          </cell>
          <cell r="F2370">
            <v>5</v>
          </cell>
          <cell r="G2370">
            <v>5300</v>
          </cell>
          <cell r="H2370">
            <v>2</v>
          </cell>
          <cell r="I2370" t="str">
            <v>P</v>
          </cell>
          <cell r="J2370">
            <v>66</v>
          </cell>
          <cell r="K2370">
            <v>1103</v>
          </cell>
          <cell r="L2370">
            <v>1</v>
          </cell>
          <cell r="M2370">
            <v>1</v>
          </cell>
          <cell r="N2370">
            <v>1356502</v>
          </cell>
        </row>
        <row r="2371">
          <cell r="A2371">
            <v>2003</v>
          </cell>
          <cell r="B2371">
            <v>5</v>
          </cell>
          <cell r="C2371" t="str">
            <v>200</v>
          </cell>
          <cell r="D2371">
            <v>1</v>
          </cell>
          <cell r="E2371">
            <v>1</v>
          </cell>
          <cell r="F2371">
            <v>5</v>
          </cell>
          <cell r="G2371">
            <v>5300</v>
          </cell>
          <cell r="H2371">
            <v>2</v>
          </cell>
          <cell r="I2371" t="str">
            <v>P</v>
          </cell>
          <cell r="J2371">
            <v>66</v>
          </cell>
          <cell r="K2371">
            <v>1301</v>
          </cell>
          <cell r="L2371">
            <v>1</v>
          </cell>
          <cell r="M2371">
            <v>1</v>
          </cell>
          <cell r="N2371">
            <v>14652</v>
          </cell>
        </row>
        <row r="2372">
          <cell r="A2372">
            <v>2003</v>
          </cell>
          <cell r="B2372">
            <v>5</v>
          </cell>
          <cell r="C2372" t="str">
            <v>200</v>
          </cell>
          <cell r="D2372">
            <v>1</v>
          </cell>
          <cell r="E2372">
            <v>1</v>
          </cell>
          <cell r="F2372">
            <v>5</v>
          </cell>
          <cell r="G2372">
            <v>5300</v>
          </cell>
          <cell r="H2372">
            <v>2</v>
          </cell>
          <cell r="I2372" t="str">
            <v>P</v>
          </cell>
          <cell r="J2372">
            <v>66</v>
          </cell>
          <cell r="K2372">
            <v>1305</v>
          </cell>
          <cell r="L2372">
            <v>1</v>
          </cell>
          <cell r="M2372">
            <v>1</v>
          </cell>
          <cell r="N2372">
            <v>37680</v>
          </cell>
        </row>
        <row r="2373">
          <cell r="A2373">
            <v>2003</v>
          </cell>
          <cell r="B2373">
            <v>5</v>
          </cell>
          <cell r="C2373" t="str">
            <v>200</v>
          </cell>
          <cell r="D2373">
            <v>1</v>
          </cell>
          <cell r="E2373">
            <v>1</v>
          </cell>
          <cell r="F2373">
            <v>5</v>
          </cell>
          <cell r="G2373">
            <v>5300</v>
          </cell>
          <cell r="H2373">
            <v>2</v>
          </cell>
          <cell r="I2373" t="str">
            <v>P</v>
          </cell>
          <cell r="J2373">
            <v>66</v>
          </cell>
          <cell r="K2373">
            <v>1306</v>
          </cell>
          <cell r="L2373">
            <v>1</v>
          </cell>
          <cell r="M2373">
            <v>1</v>
          </cell>
          <cell r="N2373">
            <v>150722</v>
          </cell>
        </row>
        <row r="2374">
          <cell r="A2374">
            <v>2003</v>
          </cell>
          <cell r="B2374">
            <v>5</v>
          </cell>
          <cell r="C2374" t="str">
            <v>200</v>
          </cell>
          <cell r="D2374">
            <v>1</v>
          </cell>
          <cell r="E2374">
            <v>1</v>
          </cell>
          <cell r="F2374">
            <v>5</v>
          </cell>
          <cell r="G2374">
            <v>5300</v>
          </cell>
          <cell r="H2374">
            <v>2</v>
          </cell>
          <cell r="I2374" t="str">
            <v>P</v>
          </cell>
          <cell r="J2374">
            <v>66</v>
          </cell>
          <cell r="K2374">
            <v>1401</v>
          </cell>
          <cell r="L2374">
            <v>1</v>
          </cell>
          <cell r="M2374">
            <v>1</v>
          </cell>
          <cell r="N2374">
            <v>172954</v>
          </cell>
        </row>
        <row r="2375">
          <cell r="A2375">
            <v>2003</v>
          </cell>
          <cell r="B2375">
            <v>5</v>
          </cell>
          <cell r="C2375" t="str">
            <v>200</v>
          </cell>
          <cell r="D2375">
            <v>1</v>
          </cell>
          <cell r="E2375">
            <v>1</v>
          </cell>
          <cell r="F2375">
            <v>5</v>
          </cell>
          <cell r="G2375">
            <v>5300</v>
          </cell>
          <cell r="H2375">
            <v>2</v>
          </cell>
          <cell r="I2375" t="str">
            <v>P</v>
          </cell>
          <cell r="J2375">
            <v>66</v>
          </cell>
          <cell r="K2375">
            <v>1403</v>
          </cell>
          <cell r="L2375">
            <v>1</v>
          </cell>
          <cell r="M2375">
            <v>1</v>
          </cell>
          <cell r="N2375">
            <v>67825</v>
          </cell>
        </row>
        <row r="2376">
          <cell r="A2376">
            <v>2003</v>
          </cell>
          <cell r="B2376">
            <v>5</v>
          </cell>
          <cell r="C2376" t="str">
            <v>200</v>
          </cell>
          <cell r="D2376">
            <v>1</v>
          </cell>
          <cell r="E2376">
            <v>1</v>
          </cell>
          <cell r="F2376">
            <v>5</v>
          </cell>
          <cell r="G2376">
            <v>5300</v>
          </cell>
          <cell r="H2376">
            <v>2</v>
          </cell>
          <cell r="I2376" t="str">
            <v>P</v>
          </cell>
          <cell r="J2376">
            <v>66</v>
          </cell>
          <cell r="K2376">
            <v>1404</v>
          </cell>
          <cell r="L2376">
            <v>1</v>
          </cell>
          <cell r="M2376">
            <v>1</v>
          </cell>
          <cell r="N2376">
            <v>90906</v>
          </cell>
        </row>
        <row r="2377">
          <cell r="A2377">
            <v>2003</v>
          </cell>
          <cell r="B2377">
            <v>5</v>
          </cell>
          <cell r="C2377" t="str">
            <v>200</v>
          </cell>
          <cell r="D2377">
            <v>1</v>
          </cell>
          <cell r="E2377">
            <v>1</v>
          </cell>
          <cell r="F2377">
            <v>5</v>
          </cell>
          <cell r="G2377">
            <v>5300</v>
          </cell>
          <cell r="H2377">
            <v>2</v>
          </cell>
          <cell r="I2377" t="str">
            <v>P</v>
          </cell>
          <cell r="J2377">
            <v>66</v>
          </cell>
          <cell r="K2377">
            <v>1406</v>
          </cell>
          <cell r="L2377">
            <v>1</v>
          </cell>
          <cell r="M2377">
            <v>1</v>
          </cell>
          <cell r="N2377">
            <v>25978</v>
          </cell>
        </row>
        <row r="2378">
          <cell r="A2378">
            <v>2003</v>
          </cell>
          <cell r="B2378">
            <v>5</v>
          </cell>
          <cell r="C2378" t="str">
            <v>200</v>
          </cell>
          <cell r="D2378">
            <v>1</v>
          </cell>
          <cell r="E2378">
            <v>1</v>
          </cell>
          <cell r="F2378">
            <v>5</v>
          </cell>
          <cell r="G2378">
            <v>5300</v>
          </cell>
          <cell r="H2378">
            <v>2</v>
          </cell>
          <cell r="I2378" t="str">
            <v>P</v>
          </cell>
          <cell r="J2378">
            <v>66</v>
          </cell>
          <cell r="K2378">
            <v>1407</v>
          </cell>
          <cell r="L2378">
            <v>1</v>
          </cell>
          <cell r="M2378">
            <v>1</v>
          </cell>
          <cell r="N2378">
            <v>472457</v>
          </cell>
        </row>
        <row r="2379">
          <cell r="A2379">
            <v>2003</v>
          </cell>
          <cell r="B2379">
            <v>5</v>
          </cell>
          <cell r="C2379" t="str">
            <v>200</v>
          </cell>
          <cell r="D2379">
            <v>1</v>
          </cell>
          <cell r="E2379">
            <v>1</v>
          </cell>
          <cell r="F2379">
            <v>5</v>
          </cell>
          <cell r="G2379">
            <v>5300</v>
          </cell>
          <cell r="H2379">
            <v>2</v>
          </cell>
          <cell r="I2379" t="str">
            <v>P</v>
          </cell>
          <cell r="J2379">
            <v>66</v>
          </cell>
          <cell r="K2379">
            <v>1408</v>
          </cell>
          <cell r="L2379">
            <v>1</v>
          </cell>
          <cell r="M2379">
            <v>1</v>
          </cell>
          <cell r="N2379">
            <v>3399</v>
          </cell>
        </row>
        <row r="2380">
          <cell r="A2380">
            <v>2003</v>
          </cell>
          <cell r="B2380">
            <v>5</v>
          </cell>
          <cell r="C2380" t="str">
            <v>200</v>
          </cell>
          <cell r="D2380">
            <v>1</v>
          </cell>
          <cell r="E2380">
            <v>1</v>
          </cell>
          <cell r="F2380">
            <v>5</v>
          </cell>
          <cell r="G2380">
            <v>5300</v>
          </cell>
          <cell r="H2380">
            <v>2</v>
          </cell>
          <cell r="I2380" t="str">
            <v>P</v>
          </cell>
          <cell r="J2380">
            <v>66</v>
          </cell>
          <cell r="K2380">
            <v>1507</v>
          </cell>
          <cell r="L2380">
            <v>1</v>
          </cell>
          <cell r="M2380">
            <v>1</v>
          </cell>
          <cell r="N2380">
            <v>29964</v>
          </cell>
        </row>
        <row r="2381">
          <cell r="A2381">
            <v>2003</v>
          </cell>
          <cell r="B2381">
            <v>5</v>
          </cell>
          <cell r="C2381" t="str">
            <v>200</v>
          </cell>
          <cell r="D2381">
            <v>1</v>
          </cell>
          <cell r="E2381">
            <v>1</v>
          </cell>
          <cell r="F2381">
            <v>5</v>
          </cell>
          <cell r="G2381">
            <v>5300</v>
          </cell>
          <cell r="H2381">
            <v>2</v>
          </cell>
          <cell r="I2381" t="str">
            <v>P</v>
          </cell>
          <cell r="J2381">
            <v>66</v>
          </cell>
          <cell r="K2381">
            <v>1508</v>
          </cell>
          <cell r="L2381">
            <v>1</v>
          </cell>
          <cell r="M2381">
            <v>1</v>
          </cell>
          <cell r="N2381">
            <v>27130</v>
          </cell>
        </row>
        <row r="2382">
          <cell r="A2382">
            <v>2003</v>
          </cell>
          <cell r="B2382">
            <v>5</v>
          </cell>
          <cell r="C2382" t="str">
            <v>200</v>
          </cell>
          <cell r="D2382">
            <v>1</v>
          </cell>
          <cell r="E2382">
            <v>1</v>
          </cell>
          <cell r="F2382">
            <v>5</v>
          </cell>
          <cell r="G2382">
            <v>5300</v>
          </cell>
          <cell r="H2382">
            <v>2</v>
          </cell>
          <cell r="I2382" t="str">
            <v>P</v>
          </cell>
          <cell r="J2382">
            <v>66</v>
          </cell>
          <cell r="K2382">
            <v>1509</v>
          </cell>
          <cell r="L2382">
            <v>1</v>
          </cell>
          <cell r="M2382">
            <v>1</v>
          </cell>
          <cell r="N2382">
            <v>3990944</v>
          </cell>
        </row>
        <row r="2383">
          <cell r="A2383">
            <v>2003</v>
          </cell>
          <cell r="B2383">
            <v>5</v>
          </cell>
          <cell r="C2383" t="str">
            <v>200</v>
          </cell>
          <cell r="D2383">
            <v>1</v>
          </cell>
          <cell r="E2383">
            <v>1</v>
          </cell>
          <cell r="F2383">
            <v>5</v>
          </cell>
          <cell r="G2383">
            <v>5300</v>
          </cell>
          <cell r="H2383">
            <v>2</v>
          </cell>
          <cell r="I2383" t="str">
            <v>P</v>
          </cell>
          <cell r="J2383">
            <v>66</v>
          </cell>
          <cell r="K2383">
            <v>1511</v>
          </cell>
          <cell r="L2383">
            <v>1</v>
          </cell>
          <cell r="M2383">
            <v>1</v>
          </cell>
          <cell r="N2383">
            <v>39072</v>
          </cell>
        </row>
        <row r="2384">
          <cell r="A2384">
            <v>2003</v>
          </cell>
          <cell r="B2384">
            <v>5</v>
          </cell>
          <cell r="C2384" t="str">
            <v>200</v>
          </cell>
          <cell r="D2384">
            <v>1</v>
          </cell>
          <cell r="E2384">
            <v>1</v>
          </cell>
          <cell r="F2384">
            <v>5</v>
          </cell>
          <cell r="G2384">
            <v>5300</v>
          </cell>
          <cell r="H2384">
            <v>2</v>
          </cell>
          <cell r="I2384" t="str">
            <v>P</v>
          </cell>
          <cell r="J2384">
            <v>66</v>
          </cell>
          <cell r="K2384">
            <v>1601</v>
          </cell>
          <cell r="L2384">
            <v>1</v>
          </cell>
          <cell r="M2384">
            <v>1</v>
          </cell>
          <cell r="N2384">
            <v>112390</v>
          </cell>
        </row>
        <row r="2385">
          <cell r="A2385">
            <v>2003</v>
          </cell>
          <cell r="B2385">
            <v>5</v>
          </cell>
          <cell r="C2385" t="str">
            <v>200</v>
          </cell>
          <cell r="D2385">
            <v>1</v>
          </cell>
          <cell r="E2385">
            <v>1</v>
          </cell>
          <cell r="F2385">
            <v>5</v>
          </cell>
          <cell r="G2385">
            <v>5300</v>
          </cell>
          <cell r="H2385">
            <v>2</v>
          </cell>
          <cell r="I2385" t="str">
            <v>P</v>
          </cell>
          <cell r="J2385">
            <v>66</v>
          </cell>
          <cell r="K2385">
            <v>2100</v>
          </cell>
          <cell r="L2385">
            <v>1</v>
          </cell>
          <cell r="M2385">
            <v>1</v>
          </cell>
          <cell r="N2385">
            <v>112000</v>
          </cell>
        </row>
        <row r="2386">
          <cell r="A2386">
            <v>2003</v>
          </cell>
          <cell r="B2386">
            <v>5</v>
          </cell>
          <cell r="C2386" t="str">
            <v>200</v>
          </cell>
          <cell r="D2386">
            <v>1</v>
          </cell>
          <cell r="E2386">
            <v>1</v>
          </cell>
          <cell r="F2386">
            <v>5</v>
          </cell>
          <cell r="G2386">
            <v>5300</v>
          </cell>
          <cell r="H2386">
            <v>2</v>
          </cell>
          <cell r="I2386" t="str">
            <v>P</v>
          </cell>
          <cell r="J2386">
            <v>66</v>
          </cell>
          <cell r="K2386">
            <v>2200</v>
          </cell>
          <cell r="L2386">
            <v>1</v>
          </cell>
          <cell r="M2386">
            <v>1</v>
          </cell>
          <cell r="N2386">
            <v>28191</v>
          </cell>
        </row>
        <row r="2387">
          <cell r="A2387">
            <v>2003</v>
          </cell>
          <cell r="B2387">
            <v>5</v>
          </cell>
          <cell r="C2387" t="str">
            <v>200</v>
          </cell>
          <cell r="D2387">
            <v>1</v>
          </cell>
          <cell r="E2387">
            <v>1</v>
          </cell>
          <cell r="F2387">
            <v>5</v>
          </cell>
          <cell r="G2387">
            <v>5300</v>
          </cell>
          <cell r="H2387">
            <v>2</v>
          </cell>
          <cell r="I2387" t="str">
            <v>P</v>
          </cell>
          <cell r="J2387">
            <v>66</v>
          </cell>
          <cell r="K2387">
            <v>2300</v>
          </cell>
          <cell r="L2387">
            <v>1</v>
          </cell>
          <cell r="M2387">
            <v>1</v>
          </cell>
          <cell r="N2387">
            <v>6072</v>
          </cell>
        </row>
        <row r="2388">
          <cell r="A2388">
            <v>2003</v>
          </cell>
          <cell r="B2388">
            <v>5</v>
          </cell>
          <cell r="C2388" t="str">
            <v>200</v>
          </cell>
          <cell r="D2388">
            <v>1</v>
          </cell>
          <cell r="E2388">
            <v>1</v>
          </cell>
          <cell r="F2388">
            <v>5</v>
          </cell>
          <cell r="G2388">
            <v>5300</v>
          </cell>
          <cell r="H2388">
            <v>2</v>
          </cell>
          <cell r="I2388" t="str">
            <v>P</v>
          </cell>
          <cell r="J2388">
            <v>66</v>
          </cell>
          <cell r="K2388">
            <v>2400</v>
          </cell>
          <cell r="L2388">
            <v>1</v>
          </cell>
          <cell r="M2388">
            <v>1</v>
          </cell>
          <cell r="N2388">
            <v>5000</v>
          </cell>
        </row>
        <row r="2389">
          <cell r="A2389">
            <v>2003</v>
          </cell>
          <cell r="B2389">
            <v>5</v>
          </cell>
          <cell r="C2389" t="str">
            <v>200</v>
          </cell>
          <cell r="D2389">
            <v>1</v>
          </cell>
          <cell r="E2389">
            <v>1</v>
          </cell>
          <cell r="F2389">
            <v>5</v>
          </cell>
          <cell r="G2389">
            <v>5300</v>
          </cell>
          <cell r="H2389">
            <v>2</v>
          </cell>
          <cell r="I2389" t="str">
            <v>P</v>
          </cell>
          <cell r="J2389">
            <v>66</v>
          </cell>
          <cell r="K2389">
            <v>2500</v>
          </cell>
          <cell r="L2389">
            <v>1</v>
          </cell>
          <cell r="M2389">
            <v>1</v>
          </cell>
          <cell r="N2389">
            <v>2000</v>
          </cell>
        </row>
        <row r="2390">
          <cell r="A2390">
            <v>2003</v>
          </cell>
          <cell r="B2390">
            <v>5</v>
          </cell>
          <cell r="C2390" t="str">
            <v>200</v>
          </cell>
          <cell r="D2390">
            <v>1</v>
          </cell>
          <cell r="E2390">
            <v>1</v>
          </cell>
          <cell r="F2390">
            <v>5</v>
          </cell>
          <cell r="G2390">
            <v>5300</v>
          </cell>
          <cell r="H2390">
            <v>2</v>
          </cell>
          <cell r="I2390" t="str">
            <v>P</v>
          </cell>
          <cell r="J2390">
            <v>66</v>
          </cell>
          <cell r="K2390">
            <v>2600</v>
          </cell>
          <cell r="L2390">
            <v>1</v>
          </cell>
          <cell r="M2390">
            <v>1</v>
          </cell>
          <cell r="N2390">
            <v>102000</v>
          </cell>
        </row>
        <row r="2391">
          <cell r="A2391">
            <v>2003</v>
          </cell>
          <cell r="B2391">
            <v>5</v>
          </cell>
          <cell r="C2391" t="str">
            <v>200</v>
          </cell>
          <cell r="D2391">
            <v>1</v>
          </cell>
          <cell r="E2391">
            <v>1</v>
          </cell>
          <cell r="F2391">
            <v>5</v>
          </cell>
          <cell r="G2391">
            <v>5300</v>
          </cell>
          <cell r="H2391">
            <v>2</v>
          </cell>
          <cell r="I2391" t="str">
            <v>P</v>
          </cell>
          <cell r="J2391">
            <v>66</v>
          </cell>
          <cell r="K2391">
            <v>2700</v>
          </cell>
          <cell r="L2391">
            <v>1</v>
          </cell>
          <cell r="M2391">
            <v>1</v>
          </cell>
          <cell r="N2391">
            <v>460</v>
          </cell>
        </row>
        <row r="2392">
          <cell r="A2392">
            <v>2003</v>
          </cell>
          <cell r="B2392">
            <v>5</v>
          </cell>
          <cell r="C2392" t="str">
            <v>200</v>
          </cell>
          <cell r="D2392">
            <v>1</v>
          </cell>
          <cell r="E2392">
            <v>1</v>
          </cell>
          <cell r="F2392">
            <v>5</v>
          </cell>
          <cell r="G2392">
            <v>5300</v>
          </cell>
          <cell r="H2392">
            <v>2</v>
          </cell>
          <cell r="I2392" t="str">
            <v>P</v>
          </cell>
          <cell r="J2392">
            <v>66</v>
          </cell>
          <cell r="K2392">
            <v>3400</v>
          </cell>
          <cell r="L2392">
            <v>1</v>
          </cell>
          <cell r="M2392">
            <v>1</v>
          </cell>
          <cell r="N2392">
            <v>10000</v>
          </cell>
        </row>
        <row r="2393">
          <cell r="A2393">
            <v>2003</v>
          </cell>
          <cell r="B2393">
            <v>5</v>
          </cell>
          <cell r="C2393" t="str">
            <v>200</v>
          </cell>
          <cell r="D2393">
            <v>1</v>
          </cell>
          <cell r="E2393">
            <v>1</v>
          </cell>
          <cell r="F2393">
            <v>5</v>
          </cell>
          <cell r="G2393">
            <v>5300</v>
          </cell>
          <cell r="H2393">
            <v>2</v>
          </cell>
          <cell r="I2393" t="str">
            <v>P</v>
          </cell>
          <cell r="J2393">
            <v>66</v>
          </cell>
          <cell r="K2393">
            <v>3800</v>
          </cell>
          <cell r="L2393">
            <v>1</v>
          </cell>
          <cell r="M2393">
            <v>1</v>
          </cell>
          <cell r="N2393">
            <v>2326000</v>
          </cell>
        </row>
        <row r="2394">
          <cell r="A2394">
            <v>2003</v>
          </cell>
          <cell r="B2394">
            <v>5</v>
          </cell>
          <cell r="C2394" t="str">
            <v>210</v>
          </cell>
          <cell r="D2394">
            <v>1</v>
          </cell>
          <cell r="E2394">
            <v>1</v>
          </cell>
          <cell r="F2394">
            <v>5</v>
          </cell>
          <cell r="G2394">
            <v>5300</v>
          </cell>
          <cell r="H2394">
            <v>2</v>
          </cell>
          <cell r="I2394" t="str">
            <v>P</v>
          </cell>
          <cell r="J2394">
            <v>13</v>
          </cell>
          <cell r="K2394">
            <v>1103</v>
          </cell>
          <cell r="L2394">
            <v>1</v>
          </cell>
          <cell r="M2394">
            <v>1</v>
          </cell>
          <cell r="N2394">
            <v>207817</v>
          </cell>
        </row>
        <row r="2395">
          <cell r="A2395">
            <v>2003</v>
          </cell>
          <cell r="B2395">
            <v>5</v>
          </cell>
          <cell r="C2395" t="str">
            <v>210</v>
          </cell>
          <cell r="D2395">
            <v>1</v>
          </cell>
          <cell r="E2395">
            <v>1</v>
          </cell>
          <cell r="F2395">
            <v>5</v>
          </cell>
          <cell r="G2395">
            <v>5300</v>
          </cell>
          <cell r="H2395">
            <v>2</v>
          </cell>
          <cell r="I2395" t="str">
            <v>P</v>
          </cell>
          <cell r="J2395">
            <v>13</v>
          </cell>
          <cell r="K2395">
            <v>1305</v>
          </cell>
          <cell r="L2395">
            <v>1</v>
          </cell>
          <cell r="M2395">
            <v>1</v>
          </cell>
          <cell r="N2395">
            <v>5772</v>
          </cell>
        </row>
        <row r="2396">
          <cell r="A2396">
            <v>2003</v>
          </cell>
          <cell r="B2396">
            <v>5</v>
          </cell>
          <cell r="C2396" t="str">
            <v>210</v>
          </cell>
          <cell r="D2396">
            <v>1</v>
          </cell>
          <cell r="E2396">
            <v>1</v>
          </cell>
          <cell r="F2396">
            <v>5</v>
          </cell>
          <cell r="G2396">
            <v>5300</v>
          </cell>
          <cell r="H2396">
            <v>2</v>
          </cell>
          <cell r="I2396" t="str">
            <v>P</v>
          </cell>
          <cell r="J2396">
            <v>13</v>
          </cell>
          <cell r="K2396">
            <v>1306</v>
          </cell>
          <cell r="L2396">
            <v>1</v>
          </cell>
          <cell r="M2396">
            <v>1</v>
          </cell>
          <cell r="N2396">
            <v>23090</v>
          </cell>
        </row>
        <row r="2397">
          <cell r="A2397">
            <v>2003</v>
          </cell>
          <cell r="B2397">
            <v>5</v>
          </cell>
          <cell r="C2397" t="str">
            <v>210</v>
          </cell>
          <cell r="D2397">
            <v>1</v>
          </cell>
          <cell r="E2397">
            <v>1</v>
          </cell>
          <cell r="F2397">
            <v>5</v>
          </cell>
          <cell r="G2397">
            <v>5300</v>
          </cell>
          <cell r="H2397">
            <v>2</v>
          </cell>
          <cell r="I2397" t="str">
            <v>P</v>
          </cell>
          <cell r="J2397">
            <v>13</v>
          </cell>
          <cell r="K2397">
            <v>1401</v>
          </cell>
          <cell r="L2397">
            <v>1</v>
          </cell>
          <cell r="M2397">
            <v>1</v>
          </cell>
          <cell r="N2397">
            <v>26496</v>
          </cell>
        </row>
        <row r="2398">
          <cell r="A2398">
            <v>2003</v>
          </cell>
          <cell r="B2398">
            <v>5</v>
          </cell>
          <cell r="C2398" t="str">
            <v>210</v>
          </cell>
          <cell r="D2398">
            <v>1</v>
          </cell>
          <cell r="E2398">
            <v>1</v>
          </cell>
          <cell r="F2398">
            <v>5</v>
          </cell>
          <cell r="G2398">
            <v>5300</v>
          </cell>
          <cell r="H2398">
            <v>2</v>
          </cell>
          <cell r="I2398" t="str">
            <v>P</v>
          </cell>
          <cell r="J2398">
            <v>13</v>
          </cell>
          <cell r="K2398">
            <v>1403</v>
          </cell>
          <cell r="L2398">
            <v>1</v>
          </cell>
          <cell r="M2398">
            <v>1</v>
          </cell>
          <cell r="N2398">
            <v>10390</v>
          </cell>
        </row>
        <row r="2399">
          <cell r="A2399">
            <v>2003</v>
          </cell>
          <cell r="B2399">
            <v>5</v>
          </cell>
          <cell r="C2399" t="str">
            <v>210</v>
          </cell>
          <cell r="D2399">
            <v>1</v>
          </cell>
          <cell r="E2399">
            <v>1</v>
          </cell>
          <cell r="F2399">
            <v>5</v>
          </cell>
          <cell r="G2399">
            <v>5300</v>
          </cell>
          <cell r="H2399">
            <v>2</v>
          </cell>
          <cell r="I2399" t="str">
            <v>P</v>
          </cell>
          <cell r="J2399">
            <v>13</v>
          </cell>
          <cell r="K2399">
            <v>1404</v>
          </cell>
          <cell r="L2399">
            <v>1</v>
          </cell>
          <cell r="M2399">
            <v>1</v>
          </cell>
          <cell r="N2399">
            <v>34447</v>
          </cell>
        </row>
        <row r="2400">
          <cell r="A2400">
            <v>2003</v>
          </cell>
          <cell r="B2400">
            <v>5</v>
          </cell>
          <cell r="C2400" t="str">
            <v>210</v>
          </cell>
          <cell r="D2400">
            <v>1</v>
          </cell>
          <cell r="E2400">
            <v>1</v>
          </cell>
          <cell r="F2400">
            <v>5</v>
          </cell>
          <cell r="G2400">
            <v>5300</v>
          </cell>
          <cell r="H2400">
            <v>2</v>
          </cell>
          <cell r="I2400" t="str">
            <v>P</v>
          </cell>
          <cell r="J2400">
            <v>13</v>
          </cell>
          <cell r="K2400">
            <v>1406</v>
          </cell>
          <cell r="L2400">
            <v>1</v>
          </cell>
          <cell r="M2400">
            <v>1</v>
          </cell>
          <cell r="N2400">
            <v>3099</v>
          </cell>
        </row>
        <row r="2401">
          <cell r="A2401">
            <v>2003</v>
          </cell>
          <cell r="B2401">
            <v>5</v>
          </cell>
          <cell r="C2401" t="str">
            <v>210</v>
          </cell>
          <cell r="D2401">
            <v>1</v>
          </cell>
          <cell r="E2401">
            <v>1</v>
          </cell>
          <cell r="F2401">
            <v>5</v>
          </cell>
          <cell r="G2401">
            <v>5300</v>
          </cell>
          <cell r="H2401">
            <v>2</v>
          </cell>
          <cell r="I2401" t="str">
            <v>P</v>
          </cell>
          <cell r="J2401">
            <v>13</v>
          </cell>
          <cell r="K2401">
            <v>1407</v>
          </cell>
          <cell r="L2401">
            <v>1</v>
          </cell>
          <cell r="M2401">
            <v>1</v>
          </cell>
          <cell r="N2401">
            <v>202634</v>
          </cell>
        </row>
        <row r="2402">
          <cell r="A2402">
            <v>2003</v>
          </cell>
          <cell r="B2402">
            <v>5</v>
          </cell>
          <cell r="C2402" t="str">
            <v>210</v>
          </cell>
          <cell r="D2402">
            <v>1</v>
          </cell>
          <cell r="E2402">
            <v>1</v>
          </cell>
          <cell r="F2402">
            <v>5</v>
          </cell>
          <cell r="G2402">
            <v>5300</v>
          </cell>
          <cell r="H2402">
            <v>2</v>
          </cell>
          <cell r="I2402" t="str">
            <v>P</v>
          </cell>
          <cell r="J2402">
            <v>13</v>
          </cell>
          <cell r="K2402">
            <v>1408</v>
          </cell>
          <cell r="L2402">
            <v>1</v>
          </cell>
          <cell r="M2402">
            <v>1</v>
          </cell>
          <cell r="N2402">
            <v>161</v>
          </cell>
        </row>
        <row r="2403">
          <cell r="A2403">
            <v>2003</v>
          </cell>
          <cell r="B2403">
            <v>5</v>
          </cell>
          <cell r="C2403" t="str">
            <v>210</v>
          </cell>
          <cell r="D2403">
            <v>1</v>
          </cell>
          <cell r="E2403">
            <v>1</v>
          </cell>
          <cell r="F2403">
            <v>5</v>
          </cell>
          <cell r="G2403">
            <v>5300</v>
          </cell>
          <cell r="H2403">
            <v>2</v>
          </cell>
          <cell r="I2403" t="str">
            <v>P</v>
          </cell>
          <cell r="J2403">
            <v>13</v>
          </cell>
          <cell r="K2403">
            <v>1507</v>
          </cell>
          <cell r="L2403">
            <v>1</v>
          </cell>
          <cell r="M2403">
            <v>1</v>
          </cell>
          <cell r="N2403">
            <v>924</v>
          </cell>
        </row>
        <row r="2404">
          <cell r="A2404">
            <v>2003</v>
          </cell>
          <cell r="B2404">
            <v>5</v>
          </cell>
          <cell r="C2404" t="str">
            <v>210</v>
          </cell>
          <cell r="D2404">
            <v>1</v>
          </cell>
          <cell r="E2404">
            <v>1</v>
          </cell>
          <cell r="F2404">
            <v>5</v>
          </cell>
          <cell r="G2404">
            <v>5300</v>
          </cell>
          <cell r="H2404">
            <v>2</v>
          </cell>
          <cell r="I2404" t="str">
            <v>P</v>
          </cell>
          <cell r="J2404">
            <v>13</v>
          </cell>
          <cell r="K2404">
            <v>1508</v>
          </cell>
          <cell r="L2404">
            <v>1</v>
          </cell>
          <cell r="M2404">
            <v>1</v>
          </cell>
          <cell r="N2404">
            <v>4156</v>
          </cell>
        </row>
        <row r="2405">
          <cell r="A2405">
            <v>2003</v>
          </cell>
          <cell r="B2405">
            <v>5</v>
          </cell>
          <cell r="C2405" t="str">
            <v>210</v>
          </cell>
          <cell r="D2405">
            <v>1</v>
          </cell>
          <cell r="E2405">
            <v>1</v>
          </cell>
          <cell r="F2405">
            <v>5</v>
          </cell>
          <cell r="G2405">
            <v>5300</v>
          </cell>
          <cell r="H2405">
            <v>2</v>
          </cell>
          <cell r="I2405" t="str">
            <v>P</v>
          </cell>
          <cell r="J2405">
            <v>13</v>
          </cell>
          <cell r="K2405">
            <v>1509</v>
          </cell>
          <cell r="L2405">
            <v>1</v>
          </cell>
          <cell r="M2405">
            <v>1</v>
          </cell>
          <cell r="N2405">
            <v>1818524</v>
          </cell>
        </row>
        <row r="2406">
          <cell r="A2406">
            <v>2003</v>
          </cell>
          <cell r="B2406">
            <v>5</v>
          </cell>
          <cell r="C2406" t="str">
            <v>210</v>
          </cell>
          <cell r="D2406">
            <v>1</v>
          </cell>
          <cell r="E2406">
            <v>1</v>
          </cell>
          <cell r="F2406">
            <v>5</v>
          </cell>
          <cell r="G2406">
            <v>5300</v>
          </cell>
          <cell r="H2406">
            <v>2</v>
          </cell>
          <cell r="I2406" t="str">
            <v>P</v>
          </cell>
          <cell r="J2406">
            <v>13</v>
          </cell>
          <cell r="K2406">
            <v>1601</v>
          </cell>
          <cell r="L2406">
            <v>1</v>
          </cell>
          <cell r="M2406">
            <v>1</v>
          </cell>
          <cell r="N2406">
            <v>41122</v>
          </cell>
        </row>
        <row r="2407">
          <cell r="A2407">
            <v>2003</v>
          </cell>
          <cell r="B2407">
            <v>5</v>
          </cell>
          <cell r="C2407" t="str">
            <v>210</v>
          </cell>
          <cell r="D2407">
            <v>1</v>
          </cell>
          <cell r="E2407">
            <v>1</v>
          </cell>
          <cell r="F2407">
            <v>5</v>
          </cell>
          <cell r="G2407">
            <v>5300</v>
          </cell>
          <cell r="H2407">
            <v>2</v>
          </cell>
          <cell r="I2407" t="str">
            <v>P</v>
          </cell>
          <cell r="J2407">
            <v>13</v>
          </cell>
          <cell r="K2407">
            <v>3800</v>
          </cell>
          <cell r="L2407">
            <v>1</v>
          </cell>
          <cell r="M2407">
            <v>1</v>
          </cell>
          <cell r="N2407">
            <v>53193212</v>
          </cell>
        </row>
        <row r="2408">
          <cell r="A2408">
            <v>2003</v>
          </cell>
          <cell r="B2408">
            <v>5</v>
          </cell>
          <cell r="C2408" t="str">
            <v>210</v>
          </cell>
          <cell r="D2408">
            <v>1</v>
          </cell>
          <cell r="E2408">
            <v>1</v>
          </cell>
          <cell r="F2408">
            <v>5</v>
          </cell>
          <cell r="G2408">
            <v>5300</v>
          </cell>
          <cell r="H2408">
            <v>2</v>
          </cell>
          <cell r="I2408" t="str">
            <v>P</v>
          </cell>
          <cell r="J2408">
            <v>14</v>
          </cell>
          <cell r="K2408">
            <v>1103</v>
          </cell>
          <cell r="L2408">
            <v>1</v>
          </cell>
          <cell r="M2408">
            <v>1</v>
          </cell>
          <cell r="N2408">
            <v>348818</v>
          </cell>
        </row>
        <row r="2409">
          <cell r="A2409">
            <v>2003</v>
          </cell>
          <cell r="B2409">
            <v>5</v>
          </cell>
          <cell r="C2409" t="str">
            <v>210</v>
          </cell>
          <cell r="D2409">
            <v>1</v>
          </cell>
          <cell r="E2409">
            <v>1</v>
          </cell>
          <cell r="F2409">
            <v>5</v>
          </cell>
          <cell r="G2409">
            <v>5300</v>
          </cell>
          <cell r="H2409">
            <v>2</v>
          </cell>
          <cell r="I2409" t="str">
            <v>P</v>
          </cell>
          <cell r="J2409">
            <v>14</v>
          </cell>
          <cell r="K2409">
            <v>1305</v>
          </cell>
          <cell r="L2409">
            <v>1</v>
          </cell>
          <cell r="M2409">
            <v>1</v>
          </cell>
          <cell r="N2409">
            <v>9689</v>
          </cell>
        </row>
        <row r="2410">
          <cell r="A2410">
            <v>2003</v>
          </cell>
          <cell r="B2410">
            <v>5</v>
          </cell>
          <cell r="C2410" t="str">
            <v>210</v>
          </cell>
          <cell r="D2410">
            <v>1</v>
          </cell>
          <cell r="E2410">
            <v>1</v>
          </cell>
          <cell r="F2410">
            <v>5</v>
          </cell>
          <cell r="G2410">
            <v>5300</v>
          </cell>
          <cell r="H2410">
            <v>2</v>
          </cell>
          <cell r="I2410" t="str">
            <v>P</v>
          </cell>
          <cell r="J2410">
            <v>14</v>
          </cell>
          <cell r="K2410">
            <v>1306</v>
          </cell>
          <cell r="L2410">
            <v>1</v>
          </cell>
          <cell r="M2410">
            <v>1</v>
          </cell>
          <cell r="N2410">
            <v>38757</v>
          </cell>
        </row>
        <row r="2411">
          <cell r="A2411">
            <v>2003</v>
          </cell>
          <cell r="B2411">
            <v>5</v>
          </cell>
          <cell r="C2411" t="str">
            <v>210</v>
          </cell>
          <cell r="D2411">
            <v>1</v>
          </cell>
          <cell r="E2411">
            <v>1</v>
          </cell>
          <cell r="F2411">
            <v>5</v>
          </cell>
          <cell r="G2411">
            <v>5300</v>
          </cell>
          <cell r="H2411">
            <v>2</v>
          </cell>
          <cell r="I2411" t="str">
            <v>P</v>
          </cell>
          <cell r="J2411">
            <v>14</v>
          </cell>
          <cell r="K2411">
            <v>1401</v>
          </cell>
          <cell r="L2411">
            <v>1</v>
          </cell>
          <cell r="M2411">
            <v>1</v>
          </cell>
          <cell r="N2411">
            <v>44474</v>
          </cell>
        </row>
        <row r="2412">
          <cell r="A2412">
            <v>2003</v>
          </cell>
          <cell r="B2412">
            <v>5</v>
          </cell>
          <cell r="C2412" t="str">
            <v>210</v>
          </cell>
          <cell r="D2412">
            <v>1</v>
          </cell>
          <cell r="E2412">
            <v>1</v>
          </cell>
          <cell r="F2412">
            <v>5</v>
          </cell>
          <cell r="G2412">
            <v>5300</v>
          </cell>
          <cell r="H2412">
            <v>2</v>
          </cell>
          <cell r="I2412" t="str">
            <v>P</v>
          </cell>
          <cell r="J2412">
            <v>14</v>
          </cell>
          <cell r="K2412">
            <v>1403</v>
          </cell>
          <cell r="L2412">
            <v>1</v>
          </cell>
          <cell r="M2412">
            <v>1</v>
          </cell>
          <cell r="N2412">
            <v>17440</v>
          </cell>
        </row>
        <row r="2413">
          <cell r="A2413">
            <v>2003</v>
          </cell>
          <cell r="B2413">
            <v>5</v>
          </cell>
          <cell r="C2413" t="str">
            <v>210</v>
          </cell>
          <cell r="D2413">
            <v>1</v>
          </cell>
          <cell r="E2413">
            <v>1</v>
          </cell>
          <cell r="F2413">
            <v>5</v>
          </cell>
          <cell r="G2413">
            <v>5300</v>
          </cell>
          <cell r="H2413">
            <v>2</v>
          </cell>
          <cell r="I2413" t="str">
            <v>P</v>
          </cell>
          <cell r="J2413">
            <v>14</v>
          </cell>
          <cell r="K2413">
            <v>1404</v>
          </cell>
          <cell r="L2413">
            <v>1</v>
          </cell>
          <cell r="M2413">
            <v>1</v>
          </cell>
          <cell r="N2413">
            <v>39480</v>
          </cell>
        </row>
        <row r="2414">
          <cell r="A2414">
            <v>2003</v>
          </cell>
          <cell r="B2414">
            <v>5</v>
          </cell>
          <cell r="C2414" t="str">
            <v>210</v>
          </cell>
          <cell r="D2414">
            <v>1</v>
          </cell>
          <cell r="E2414">
            <v>1</v>
          </cell>
          <cell r="F2414">
            <v>5</v>
          </cell>
          <cell r="G2414">
            <v>5300</v>
          </cell>
          <cell r="H2414">
            <v>2</v>
          </cell>
          <cell r="I2414" t="str">
            <v>P</v>
          </cell>
          <cell r="J2414">
            <v>14</v>
          </cell>
          <cell r="K2414">
            <v>1406</v>
          </cell>
          <cell r="L2414">
            <v>1</v>
          </cell>
          <cell r="M2414">
            <v>1</v>
          </cell>
          <cell r="N2414">
            <v>8901</v>
          </cell>
        </row>
        <row r="2415">
          <cell r="A2415">
            <v>2003</v>
          </cell>
          <cell r="B2415">
            <v>5</v>
          </cell>
          <cell r="C2415" t="str">
            <v>210</v>
          </cell>
          <cell r="D2415">
            <v>1</v>
          </cell>
          <cell r="E2415">
            <v>1</v>
          </cell>
          <cell r="F2415">
            <v>5</v>
          </cell>
          <cell r="G2415">
            <v>5300</v>
          </cell>
          <cell r="H2415">
            <v>2</v>
          </cell>
          <cell r="I2415" t="str">
            <v>P</v>
          </cell>
          <cell r="J2415">
            <v>14</v>
          </cell>
          <cell r="K2415">
            <v>1407</v>
          </cell>
          <cell r="L2415">
            <v>1</v>
          </cell>
          <cell r="M2415">
            <v>1</v>
          </cell>
          <cell r="N2415">
            <v>232236</v>
          </cell>
        </row>
        <row r="2416">
          <cell r="A2416">
            <v>2003</v>
          </cell>
          <cell r="B2416">
            <v>5</v>
          </cell>
          <cell r="C2416" t="str">
            <v>210</v>
          </cell>
          <cell r="D2416">
            <v>1</v>
          </cell>
          <cell r="E2416">
            <v>1</v>
          </cell>
          <cell r="F2416">
            <v>5</v>
          </cell>
          <cell r="G2416">
            <v>5300</v>
          </cell>
          <cell r="H2416">
            <v>2</v>
          </cell>
          <cell r="I2416" t="str">
            <v>P</v>
          </cell>
          <cell r="J2416">
            <v>14</v>
          </cell>
          <cell r="K2416">
            <v>1408</v>
          </cell>
          <cell r="L2416">
            <v>1</v>
          </cell>
          <cell r="M2416">
            <v>1</v>
          </cell>
          <cell r="N2416">
            <v>485</v>
          </cell>
        </row>
        <row r="2417">
          <cell r="A2417">
            <v>2003</v>
          </cell>
          <cell r="B2417">
            <v>5</v>
          </cell>
          <cell r="C2417" t="str">
            <v>210</v>
          </cell>
          <cell r="D2417">
            <v>1</v>
          </cell>
          <cell r="E2417">
            <v>1</v>
          </cell>
          <cell r="F2417">
            <v>5</v>
          </cell>
          <cell r="G2417">
            <v>5300</v>
          </cell>
          <cell r="H2417">
            <v>2</v>
          </cell>
          <cell r="I2417" t="str">
            <v>P</v>
          </cell>
          <cell r="J2417">
            <v>14</v>
          </cell>
          <cell r="K2417">
            <v>1507</v>
          </cell>
          <cell r="L2417">
            <v>1</v>
          </cell>
          <cell r="M2417">
            <v>1</v>
          </cell>
          <cell r="N2417">
            <v>2772</v>
          </cell>
        </row>
        <row r="2418">
          <cell r="A2418">
            <v>2003</v>
          </cell>
          <cell r="B2418">
            <v>5</v>
          </cell>
          <cell r="C2418" t="str">
            <v>210</v>
          </cell>
          <cell r="D2418">
            <v>1</v>
          </cell>
          <cell r="E2418">
            <v>1</v>
          </cell>
          <cell r="F2418">
            <v>5</v>
          </cell>
          <cell r="G2418">
            <v>5300</v>
          </cell>
          <cell r="H2418">
            <v>2</v>
          </cell>
          <cell r="I2418" t="str">
            <v>P</v>
          </cell>
          <cell r="J2418">
            <v>14</v>
          </cell>
          <cell r="K2418">
            <v>1508</v>
          </cell>
          <cell r="L2418">
            <v>1</v>
          </cell>
          <cell r="M2418">
            <v>1</v>
          </cell>
          <cell r="N2418">
            <v>6976</v>
          </cell>
        </row>
        <row r="2419">
          <cell r="A2419">
            <v>2003</v>
          </cell>
          <cell r="B2419">
            <v>5</v>
          </cell>
          <cell r="C2419" t="str">
            <v>210</v>
          </cell>
          <cell r="D2419">
            <v>1</v>
          </cell>
          <cell r="E2419">
            <v>1</v>
          </cell>
          <cell r="F2419">
            <v>5</v>
          </cell>
          <cell r="G2419">
            <v>5300</v>
          </cell>
          <cell r="H2419">
            <v>2</v>
          </cell>
          <cell r="I2419" t="str">
            <v>P</v>
          </cell>
          <cell r="J2419">
            <v>14</v>
          </cell>
          <cell r="K2419">
            <v>1509</v>
          </cell>
          <cell r="L2419">
            <v>1</v>
          </cell>
          <cell r="M2419">
            <v>1</v>
          </cell>
          <cell r="N2419">
            <v>1973541</v>
          </cell>
        </row>
        <row r="2420">
          <cell r="A2420">
            <v>2003</v>
          </cell>
          <cell r="B2420">
            <v>5</v>
          </cell>
          <cell r="C2420" t="str">
            <v>210</v>
          </cell>
          <cell r="D2420">
            <v>1</v>
          </cell>
          <cell r="E2420">
            <v>1</v>
          </cell>
          <cell r="F2420">
            <v>5</v>
          </cell>
          <cell r="G2420">
            <v>5300</v>
          </cell>
          <cell r="H2420">
            <v>2</v>
          </cell>
          <cell r="I2420" t="str">
            <v>P</v>
          </cell>
          <cell r="J2420">
            <v>14</v>
          </cell>
          <cell r="K2420">
            <v>1601</v>
          </cell>
          <cell r="L2420">
            <v>1</v>
          </cell>
          <cell r="M2420">
            <v>1</v>
          </cell>
          <cell r="N2420">
            <v>47471</v>
          </cell>
        </row>
        <row r="2421">
          <cell r="A2421">
            <v>2003</v>
          </cell>
          <cell r="B2421">
            <v>5</v>
          </cell>
          <cell r="C2421" t="str">
            <v>210</v>
          </cell>
          <cell r="D2421">
            <v>1</v>
          </cell>
          <cell r="E2421">
            <v>1</v>
          </cell>
          <cell r="F2421">
            <v>5</v>
          </cell>
          <cell r="G2421">
            <v>5300</v>
          </cell>
          <cell r="H2421">
            <v>2</v>
          </cell>
          <cell r="I2421" t="str">
            <v>P</v>
          </cell>
          <cell r="J2421">
            <v>14</v>
          </cell>
          <cell r="K2421">
            <v>3300</v>
          </cell>
          <cell r="L2421">
            <v>1</v>
          </cell>
          <cell r="M2421">
            <v>1</v>
          </cell>
          <cell r="N2421">
            <v>16380000</v>
          </cell>
        </row>
        <row r="2422">
          <cell r="A2422">
            <v>2003</v>
          </cell>
          <cell r="B2422">
            <v>5</v>
          </cell>
          <cell r="C2422" t="str">
            <v>210</v>
          </cell>
          <cell r="D2422">
            <v>1</v>
          </cell>
          <cell r="E2422">
            <v>1</v>
          </cell>
          <cell r="F2422">
            <v>5</v>
          </cell>
          <cell r="G2422">
            <v>5300</v>
          </cell>
          <cell r="H2422">
            <v>2</v>
          </cell>
          <cell r="I2422" t="str">
            <v>P</v>
          </cell>
          <cell r="J2422">
            <v>66</v>
          </cell>
          <cell r="K2422">
            <v>1103</v>
          </cell>
          <cell r="L2422">
            <v>1</v>
          </cell>
          <cell r="M2422">
            <v>1</v>
          </cell>
          <cell r="N2422">
            <v>2251282</v>
          </cell>
        </row>
        <row r="2423">
          <cell r="A2423">
            <v>2003</v>
          </cell>
          <cell r="B2423">
            <v>5</v>
          </cell>
          <cell r="C2423" t="str">
            <v>210</v>
          </cell>
          <cell r="D2423">
            <v>1</v>
          </cell>
          <cell r="E2423">
            <v>1</v>
          </cell>
          <cell r="F2423">
            <v>5</v>
          </cell>
          <cell r="G2423">
            <v>5300</v>
          </cell>
          <cell r="H2423">
            <v>2</v>
          </cell>
          <cell r="I2423" t="str">
            <v>P</v>
          </cell>
          <cell r="J2423">
            <v>66</v>
          </cell>
          <cell r="K2423">
            <v>1301</v>
          </cell>
          <cell r="L2423">
            <v>1</v>
          </cell>
          <cell r="M2423">
            <v>1</v>
          </cell>
          <cell r="N2423">
            <v>16788</v>
          </cell>
        </row>
        <row r="2424">
          <cell r="A2424">
            <v>2003</v>
          </cell>
          <cell r="B2424">
            <v>5</v>
          </cell>
          <cell r="C2424" t="str">
            <v>210</v>
          </cell>
          <cell r="D2424">
            <v>1</v>
          </cell>
          <cell r="E2424">
            <v>1</v>
          </cell>
          <cell r="F2424">
            <v>5</v>
          </cell>
          <cell r="G2424">
            <v>5300</v>
          </cell>
          <cell r="H2424">
            <v>2</v>
          </cell>
          <cell r="I2424" t="str">
            <v>P</v>
          </cell>
          <cell r="J2424">
            <v>66</v>
          </cell>
          <cell r="K2424">
            <v>1305</v>
          </cell>
          <cell r="L2424">
            <v>1</v>
          </cell>
          <cell r="M2424">
            <v>1</v>
          </cell>
          <cell r="N2424">
            <v>62535</v>
          </cell>
        </row>
        <row r="2425">
          <cell r="A2425">
            <v>2003</v>
          </cell>
          <cell r="B2425">
            <v>5</v>
          </cell>
          <cell r="C2425" t="str">
            <v>210</v>
          </cell>
          <cell r="D2425">
            <v>1</v>
          </cell>
          <cell r="E2425">
            <v>1</v>
          </cell>
          <cell r="F2425">
            <v>5</v>
          </cell>
          <cell r="G2425">
            <v>5300</v>
          </cell>
          <cell r="H2425">
            <v>2</v>
          </cell>
          <cell r="I2425" t="str">
            <v>P</v>
          </cell>
          <cell r="J2425">
            <v>66</v>
          </cell>
          <cell r="K2425">
            <v>1306</v>
          </cell>
          <cell r="L2425">
            <v>1</v>
          </cell>
          <cell r="M2425">
            <v>1</v>
          </cell>
          <cell r="N2425">
            <v>250142</v>
          </cell>
        </row>
        <row r="2426">
          <cell r="A2426">
            <v>2003</v>
          </cell>
          <cell r="B2426">
            <v>5</v>
          </cell>
          <cell r="C2426" t="str">
            <v>210</v>
          </cell>
          <cell r="D2426">
            <v>1</v>
          </cell>
          <cell r="E2426">
            <v>1</v>
          </cell>
          <cell r="F2426">
            <v>5</v>
          </cell>
          <cell r="G2426">
            <v>5300</v>
          </cell>
          <cell r="H2426">
            <v>2</v>
          </cell>
          <cell r="I2426" t="str">
            <v>P</v>
          </cell>
          <cell r="J2426">
            <v>66</v>
          </cell>
          <cell r="K2426">
            <v>1401</v>
          </cell>
          <cell r="L2426">
            <v>1</v>
          </cell>
          <cell r="M2426">
            <v>1</v>
          </cell>
          <cell r="N2426">
            <v>287038</v>
          </cell>
        </row>
        <row r="2427">
          <cell r="A2427">
            <v>2003</v>
          </cell>
          <cell r="B2427">
            <v>5</v>
          </cell>
          <cell r="C2427" t="str">
            <v>210</v>
          </cell>
          <cell r="D2427">
            <v>1</v>
          </cell>
          <cell r="E2427">
            <v>1</v>
          </cell>
          <cell r="F2427">
            <v>5</v>
          </cell>
          <cell r="G2427">
            <v>5300</v>
          </cell>
          <cell r="H2427">
            <v>2</v>
          </cell>
          <cell r="I2427" t="str">
            <v>P</v>
          </cell>
          <cell r="J2427">
            <v>66</v>
          </cell>
          <cell r="K2427">
            <v>1403</v>
          </cell>
          <cell r="L2427">
            <v>1</v>
          </cell>
          <cell r="M2427">
            <v>1</v>
          </cell>
          <cell r="N2427">
            <v>112564</v>
          </cell>
        </row>
        <row r="2428">
          <cell r="A2428">
            <v>2003</v>
          </cell>
          <cell r="B2428">
            <v>5</v>
          </cell>
          <cell r="C2428" t="str">
            <v>210</v>
          </cell>
          <cell r="D2428">
            <v>1</v>
          </cell>
          <cell r="E2428">
            <v>1</v>
          </cell>
          <cell r="F2428">
            <v>5</v>
          </cell>
          <cell r="G2428">
            <v>5300</v>
          </cell>
          <cell r="H2428">
            <v>2</v>
          </cell>
          <cell r="I2428" t="str">
            <v>P</v>
          </cell>
          <cell r="J2428">
            <v>66</v>
          </cell>
          <cell r="K2428">
            <v>1404</v>
          </cell>
          <cell r="L2428">
            <v>1</v>
          </cell>
          <cell r="M2428">
            <v>1</v>
          </cell>
          <cell r="N2428">
            <v>97670</v>
          </cell>
        </row>
        <row r="2429">
          <cell r="A2429">
            <v>2003</v>
          </cell>
          <cell r="B2429">
            <v>5</v>
          </cell>
          <cell r="C2429" t="str">
            <v>210</v>
          </cell>
          <cell r="D2429">
            <v>1</v>
          </cell>
          <cell r="E2429">
            <v>1</v>
          </cell>
          <cell r="F2429">
            <v>5</v>
          </cell>
          <cell r="G2429">
            <v>5300</v>
          </cell>
          <cell r="H2429">
            <v>2</v>
          </cell>
          <cell r="I2429" t="str">
            <v>P</v>
          </cell>
          <cell r="J2429">
            <v>66</v>
          </cell>
          <cell r="K2429">
            <v>1406</v>
          </cell>
          <cell r="L2429">
            <v>1</v>
          </cell>
          <cell r="M2429">
            <v>1</v>
          </cell>
          <cell r="N2429">
            <v>42330</v>
          </cell>
        </row>
        <row r="2430">
          <cell r="A2430">
            <v>2003</v>
          </cell>
          <cell r="B2430">
            <v>5</v>
          </cell>
          <cell r="C2430" t="str">
            <v>210</v>
          </cell>
          <cell r="D2430">
            <v>1</v>
          </cell>
          <cell r="E2430">
            <v>1</v>
          </cell>
          <cell r="F2430">
            <v>5</v>
          </cell>
          <cell r="G2430">
            <v>5300</v>
          </cell>
          <cell r="H2430">
            <v>2</v>
          </cell>
          <cell r="I2430" t="str">
            <v>P</v>
          </cell>
          <cell r="J2430">
            <v>66</v>
          </cell>
          <cell r="K2430">
            <v>1407</v>
          </cell>
          <cell r="L2430">
            <v>1</v>
          </cell>
          <cell r="M2430">
            <v>1</v>
          </cell>
          <cell r="N2430">
            <v>410620</v>
          </cell>
        </row>
        <row r="2431">
          <cell r="A2431">
            <v>2003</v>
          </cell>
          <cell r="B2431">
            <v>5</v>
          </cell>
          <cell r="C2431" t="str">
            <v>210</v>
          </cell>
          <cell r="D2431">
            <v>1</v>
          </cell>
          <cell r="E2431">
            <v>1</v>
          </cell>
          <cell r="F2431">
            <v>5</v>
          </cell>
          <cell r="G2431">
            <v>5300</v>
          </cell>
          <cell r="H2431">
            <v>2</v>
          </cell>
          <cell r="I2431" t="str">
            <v>P</v>
          </cell>
          <cell r="J2431">
            <v>66</v>
          </cell>
          <cell r="K2431">
            <v>1408</v>
          </cell>
          <cell r="L2431">
            <v>1</v>
          </cell>
          <cell r="M2431">
            <v>1</v>
          </cell>
          <cell r="N2431">
            <v>7284</v>
          </cell>
        </row>
        <row r="2432">
          <cell r="A2432">
            <v>2003</v>
          </cell>
          <cell r="B2432">
            <v>5</v>
          </cell>
          <cell r="C2432" t="str">
            <v>210</v>
          </cell>
          <cell r="D2432">
            <v>1</v>
          </cell>
          <cell r="E2432">
            <v>1</v>
          </cell>
          <cell r="F2432">
            <v>5</v>
          </cell>
          <cell r="G2432">
            <v>5300</v>
          </cell>
          <cell r="H2432">
            <v>2</v>
          </cell>
          <cell r="I2432" t="str">
            <v>P</v>
          </cell>
          <cell r="J2432">
            <v>66</v>
          </cell>
          <cell r="K2432">
            <v>1507</v>
          </cell>
          <cell r="L2432">
            <v>1</v>
          </cell>
          <cell r="M2432">
            <v>1</v>
          </cell>
          <cell r="N2432">
            <v>69420</v>
          </cell>
        </row>
        <row r="2433">
          <cell r="A2433">
            <v>2003</v>
          </cell>
          <cell r="B2433">
            <v>5</v>
          </cell>
          <cell r="C2433" t="str">
            <v>210</v>
          </cell>
          <cell r="D2433">
            <v>1</v>
          </cell>
          <cell r="E2433">
            <v>1</v>
          </cell>
          <cell r="F2433">
            <v>5</v>
          </cell>
          <cell r="G2433">
            <v>5300</v>
          </cell>
          <cell r="H2433">
            <v>2</v>
          </cell>
          <cell r="I2433" t="str">
            <v>P</v>
          </cell>
          <cell r="J2433">
            <v>66</v>
          </cell>
          <cell r="K2433">
            <v>1508</v>
          </cell>
          <cell r="L2433">
            <v>1</v>
          </cell>
          <cell r="M2433">
            <v>1</v>
          </cell>
          <cell r="N2433">
            <v>45025</v>
          </cell>
        </row>
        <row r="2434">
          <cell r="A2434">
            <v>2003</v>
          </cell>
          <cell r="B2434">
            <v>5</v>
          </cell>
          <cell r="C2434" t="str">
            <v>210</v>
          </cell>
          <cell r="D2434">
            <v>1</v>
          </cell>
          <cell r="E2434">
            <v>1</v>
          </cell>
          <cell r="F2434">
            <v>5</v>
          </cell>
          <cell r="G2434">
            <v>5300</v>
          </cell>
          <cell r="H2434">
            <v>2</v>
          </cell>
          <cell r="I2434" t="str">
            <v>P</v>
          </cell>
          <cell r="J2434">
            <v>66</v>
          </cell>
          <cell r="K2434">
            <v>1509</v>
          </cell>
          <cell r="L2434">
            <v>1</v>
          </cell>
          <cell r="M2434">
            <v>1</v>
          </cell>
          <cell r="N2434">
            <v>3494034</v>
          </cell>
        </row>
        <row r="2435">
          <cell r="A2435">
            <v>2003</v>
          </cell>
          <cell r="B2435">
            <v>5</v>
          </cell>
          <cell r="C2435" t="str">
            <v>210</v>
          </cell>
          <cell r="D2435">
            <v>1</v>
          </cell>
          <cell r="E2435">
            <v>1</v>
          </cell>
          <cell r="F2435">
            <v>5</v>
          </cell>
          <cell r="G2435">
            <v>5300</v>
          </cell>
          <cell r="H2435">
            <v>2</v>
          </cell>
          <cell r="I2435" t="str">
            <v>P</v>
          </cell>
          <cell r="J2435">
            <v>66</v>
          </cell>
          <cell r="K2435">
            <v>1511</v>
          </cell>
          <cell r="L2435">
            <v>1</v>
          </cell>
          <cell r="M2435">
            <v>1</v>
          </cell>
          <cell r="N2435">
            <v>103008</v>
          </cell>
        </row>
        <row r="2436">
          <cell r="A2436">
            <v>2003</v>
          </cell>
          <cell r="B2436">
            <v>5</v>
          </cell>
          <cell r="C2436" t="str">
            <v>210</v>
          </cell>
          <cell r="D2436">
            <v>1</v>
          </cell>
          <cell r="E2436">
            <v>1</v>
          </cell>
          <cell r="F2436">
            <v>5</v>
          </cell>
          <cell r="G2436">
            <v>5300</v>
          </cell>
          <cell r="H2436">
            <v>2</v>
          </cell>
          <cell r="I2436" t="str">
            <v>P</v>
          </cell>
          <cell r="J2436">
            <v>66</v>
          </cell>
          <cell r="K2436">
            <v>1601</v>
          </cell>
          <cell r="L2436">
            <v>1</v>
          </cell>
          <cell r="M2436">
            <v>1</v>
          </cell>
          <cell r="N2436">
            <v>124944</v>
          </cell>
        </row>
        <row r="2437">
          <cell r="A2437">
            <v>2003</v>
          </cell>
          <cell r="B2437">
            <v>5</v>
          </cell>
          <cell r="C2437" t="str">
            <v>210</v>
          </cell>
          <cell r="D2437">
            <v>1</v>
          </cell>
          <cell r="E2437">
            <v>1</v>
          </cell>
          <cell r="F2437">
            <v>5</v>
          </cell>
          <cell r="G2437">
            <v>5300</v>
          </cell>
          <cell r="H2437">
            <v>2</v>
          </cell>
          <cell r="I2437" t="str">
            <v>P</v>
          </cell>
          <cell r="J2437">
            <v>66</v>
          </cell>
          <cell r="K2437">
            <v>2100</v>
          </cell>
          <cell r="L2437">
            <v>1</v>
          </cell>
          <cell r="M2437">
            <v>1</v>
          </cell>
          <cell r="N2437">
            <v>45500</v>
          </cell>
        </row>
        <row r="2438">
          <cell r="A2438">
            <v>2003</v>
          </cell>
          <cell r="B2438">
            <v>5</v>
          </cell>
          <cell r="C2438" t="str">
            <v>210</v>
          </cell>
          <cell r="D2438">
            <v>1</v>
          </cell>
          <cell r="E2438">
            <v>1</v>
          </cell>
          <cell r="F2438">
            <v>5</v>
          </cell>
          <cell r="G2438">
            <v>5300</v>
          </cell>
          <cell r="H2438">
            <v>2</v>
          </cell>
          <cell r="I2438" t="str">
            <v>P</v>
          </cell>
          <cell r="J2438">
            <v>66</v>
          </cell>
          <cell r="K2438">
            <v>2200</v>
          </cell>
          <cell r="L2438">
            <v>1</v>
          </cell>
          <cell r="M2438">
            <v>1</v>
          </cell>
          <cell r="N2438">
            <v>12201</v>
          </cell>
        </row>
        <row r="2439">
          <cell r="A2439">
            <v>2003</v>
          </cell>
          <cell r="B2439">
            <v>5</v>
          </cell>
          <cell r="C2439" t="str">
            <v>210</v>
          </cell>
          <cell r="D2439">
            <v>1</v>
          </cell>
          <cell r="E2439">
            <v>1</v>
          </cell>
          <cell r="F2439">
            <v>5</v>
          </cell>
          <cell r="G2439">
            <v>5300</v>
          </cell>
          <cell r="H2439">
            <v>2</v>
          </cell>
          <cell r="I2439" t="str">
            <v>P</v>
          </cell>
          <cell r="J2439">
            <v>66</v>
          </cell>
          <cell r="K2439">
            <v>2500</v>
          </cell>
          <cell r="L2439">
            <v>1</v>
          </cell>
          <cell r="M2439">
            <v>1</v>
          </cell>
          <cell r="N2439">
            <v>2000</v>
          </cell>
        </row>
        <row r="2440">
          <cell r="A2440">
            <v>2003</v>
          </cell>
          <cell r="B2440">
            <v>5</v>
          </cell>
          <cell r="C2440" t="str">
            <v>210</v>
          </cell>
          <cell r="D2440">
            <v>1</v>
          </cell>
          <cell r="E2440">
            <v>1</v>
          </cell>
          <cell r="F2440">
            <v>5</v>
          </cell>
          <cell r="G2440">
            <v>5300</v>
          </cell>
          <cell r="H2440">
            <v>2</v>
          </cell>
          <cell r="I2440" t="str">
            <v>P</v>
          </cell>
          <cell r="J2440">
            <v>66</v>
          </cell>
          <cell r="K2440">
            <v>2600</v>
          </cell>
          <cell r="L2440">
            <v>1</v>
          </cell>
          <cell r="M2440">
            <v>1</v>
          </cell>
          <cell r="N2440">
            <v>32760</v>
          </cell>
        </row>
        <row r="2441">
          <cell r="A2441">
            <v>2003</v>
          </cell>
          <cell r="B2441">
            <v>5</v>
          </cell>
          <cell r="C2441" t="str">
            <v>210</v>
          </cell>
          <cell r="D2441">
            <v>1</v>
          </cell>
          <cell r="E2441">
            <v>1</v>
          </cell>
          <cell r="F2441">
            <v>5</v>
          </cell>
          <cell r="G2441">
            <v>5300</v>
          </cell>
          <cell r="H2441">
            <v>2</v>
          </cell>
          <cell r="I2441" t="str">
            <v>P</v>
          </cell>
          <cell r="J2441">
            <v>66</v>
          </cell>
          <cell r="K2441">
            <v>3400</v>
          </cell>
          <cell r="L2441">
            <v>1</v>
          </cell>
          <cell r="M2441">
            <v>1</v>
          </cell>
          <cell r="N2441">
            <v>5000</v>
          </cell>
        </row>
        <row r="2442">
          <cell r="A2442">
            <v>2003</v>
          </cell>
          <cell r="B2442">
            <v>5</v>
          </cell>
          <cell r="C2442" t="str">
            <v>210</v>
          </cell>
          <cell r="D2442">
            <v>1</v>
          </cell>
          <cell r="E2442">
            <v>1</v>
          </cell>
          <cell r="F2442">
            <v>5</v>
          </cell>
          <cell r="G2442">
            <v>5300</v>
          </cell>
          <cell r="H2442">
            <v>2</v>
          </cell>
          <cell r="I2442" t="str">
            <v>P</v>
          </cell>
          <cell r="J2442">
            <v>66</v>
          </cell>
          <cell r="K2442">
            <v>3800</v>
          </cell>
          <cell r="L2442">
            <v>1</v>
          </cell>
          <cell r="M2442">
            <v>1</v>
          </cell>
          <cell r="N2442">
            <v>46800</v>
          </cell>
        </row>
        <row r="2443">
          <cell r="A2443">
            <v>2003</v>
          </cell>
          <cell r="B2443">
            <v>5</v>
          </cell>
          <cell r="C2443" t="str">
            <v>211</v>
          </cell>
          <cell r="D2443">
            <v>1</v>
          </cell>
          <cell r="E2443">
            <v>1</v>
          </cell>
          <cell r="F2443">
            <v>5</v>
          </cell>
          <cell r="G2443">
            <v>8300</v>
          </cell>
          <cell r="H2443">
            <v>2</v>
          </cell>
          <cell r="I2443" t="str">
            <v>P</v>
          </cell>
          <cell r="J2443">
            <v>63</v>
          </cell>
          <cell r="K2443">
            <v>1103</v>
          </cell>
          <cell r="L2443">
            <v>1</v>
          </cell>
          <cell r="M2443">
            <v>1</v>
          </cell>
          <cell r="N2443">
            <v>207817</v>
          </cell>
        </row>
        <row r="2444">
          <cell r="A2444">
            <v>2003</v>
          </cell>
          <cell r="B2444">
            <v>5</v>
          </cell>
          <cell r="C2444" t="str">
            <v>211</v>
          </cell>
          <cell r="D2444">
            <v>1</v>
          </cell>
          <cell r="E2444">
            <v>1</v>
          </cell>
          <cell r="F2444">
            <v>5</v>
          </cell>
          <cell r="G2444">
            <v>8300</v>
          </cell>
          <cell r="H2444">
            <v>2</v>
          </cell>
          <cell r="I2444" t="str">
            <v>P</v>
          </cell>
          <cell r="J2444">
            <v>63</v>
          </cell>
          <cell r="K2444">
            <v>1305</v>
          </cell>
          <cell r="L2444">
            <v>1</v>
          </cell>
          <cell r="M2444">
            <v>1</v>
          </cell>
          <cell r="N2444">
            <v>5772</v>
          </cell>
        </row>
        <row r="2445">
          <cell r="A2445">
            <v>2003</v>
          </cell>
          <cell r="B2445">
            <v>5</v>
          </cell>
          <cell r="C2445" t="str">
            <v>211</v>
          </cell>
          <cell r="D2445">
            <v>1</v>
          </cell>
          <cell r="E2445">
            <v>1</v>
          </cell>
          <cell r="F2445">
            <v>5</v>
          </cell>
          <cell r="G2445">
            <v>8300</v>
          </cell>
          <cell r="H2445">
            <v>2</v>
          </cell>
          <cell r="I2445" t="str">
            <v>P</v>
          </cell>
          <cell r="J2445">
            <v>63</v>
          </cell>
          <cell r="K2445">
            <v>1306</v>
          </cell>
          <cell r="L2445">
            <v>1</v>
          </cell>
          <cell r="M2445">
            <v>1</v>
          </cell>
          <cell r="N2445">
            <v>23090</v>
          </cell>
        </row>
        <row r="2446">
          <cell r="A2446">
            <v>2003</v>
          </cell>
          <cell r="B2446">
            <v>5</v>
          </cell>
          <cell r="C2446" t="str">
            <v>211</v>
          </cell>
          <cell r="D2446">
            <v>1</v>
          </cell>
          <cell r="E2446">
            <v>1</v>
          </cell>
          <cell r="F2446">
            <v>5</v>
          </cell>
          <cell r="G2446">
            <v>8300</v>
          </cell>
          <cell r="H2446">
            <v>2</v>
          </cell>
          <cell r="I2446" t="str">
            <v>P</v>
          </cell>
          <cell r="J2446">
            <v>63</v>
          </cell>
          <cell r="K2446">
            <v>1401</v>
          </cell>
          <cell r="L2446">
            <v>1</v>
          </cell>
          <cell r="M2446">
            <v>1</v>
          </cell>
          <cell r="N2446">
            <v>26496</v>
          </cell>
        </row>
        <row r="2447">
          <cell r="A2447">
            <v>2003</v>
          </cell>
          <cell r="B2447">
            <v>5</v>
          </cell>
          <cell r="C2447" t="str">
            <v>211</v>
          </cell>
          <cell r="D2447">
            <v>1</v>
          </cell>
          <cell r="E2447">
            <v>1</v>
          </cell>
          <cell r="F2447">
            <v>5</v>
          </cell>
          <cell r="G2447">
            <v>8300</v>
          </cell>
          <cell r="H2447">
            <v>2</v>
          </cell>
          <cell r="I2447" t="str">
            <v>P</v>
          </cell>
          <cell r="J2447">
            <v>63</v>
          </cell>
          <cell r="K2447">
            <v>1403</v>
          </cell>
          <cell r="L2447">
            <v>1</v>
          </cell>
          <cell r="M2447">
            <v>1</v>
          </cell>
          <cell r="N2447">
            <v>10390</v>
          </cell>
        </row>
        <row r="2448">
          <cell r="A2448">
            <v>2003</v>
          </cell>
          <cell r="B2448">
            <v>5</v>
          </cell>
          <cell r="C2448" t="str">
            <v>211</v>
          </cell>
          <cell r="D2448">
            <v>1</v>
          </cell>
          <cell r="E2448">
            <v>1</v>
          </cell>
          <cell r="F2448">
            <v>5</v>
          </cell>
          <cell r="G2448">
            <v>8300</v>
          </cell>
          <cell r="H2448">
            <v>2</v>
          </cell>
          <cell r="I2448" t="str">
            <v>P</v>
          </cell>
          <cell r="J2448">
            <v>63</v>
          </cell>
          <cell r="K2448">
            <v>1404</v>
          </cell>
          <cell r="L2448">
            <v>1</v>
          </cell>
          <cell r="M2448">
            <v>1</v>
          </cell>
          <cell r="N2448">
            <v>34447</v>
          </cell>
        </row>
        <row r="2449">
          <cell r="A2449">
            <v>2003</v>
          </cell>
          <cell r="B2449">
            <v>5</v>
          </cell>
          <cell r="C2449" t="str">
            <v>211</v>
          </cell>
          <cell r="D2449">
            <v>1</v>
          </cell>
          <cell r="E2449">
            <v>1</v>
          </cell>
          <cell r="F2449">
            <v>5</v>
          </cell>
          <cell r="G2449">
            <v>8300</v>
          </cell>
          <cell r="H2449">
            <v>2</v>
          </cell>
          <cell r="I2449" t="str">
            <v>P</v>
          </cell>
          <cell r="J2449">
            <v>63</v>
          </cell>
          <cell r="K2449">
            <v>1406</v>
          </cell>
          <cell r="L2449">
            <v>1</v>
          </cell>
          <cell r="M2449">
            <v>1</v>
          </cell>
          <cell r="N2449">
            <v>3099</v>
          </cell>
        </row>
        <row r="2450">
          <cell r="A2450">
            <v>2003</v>
          </cell>
          <cell r="B2450">
            <v>5</v>
          </cell>
          <cell r="C2450" t="str">
            <v>211</v>
          </cell>
          <cell r="D2450">
            <v>1</v>
          </cell>
          <cell r="E2450">
            <v>1</v>
          </cell>
          <cell r="F2450">
            <v>5</v>
          </cell>
          <cell r="G2450">
            <v>8300</v>
          </cell>
          <cell r="H2450">
            <v>2</v>
          </cell>
          <cell r="I2450" t="str">
            <v>P</v>
          </cell>
          <cell r="J2450">
            <v>63</v>
          </cell>
          <cell r="K2450">
            <v>1407</v>
          </cell>
          <cell r="L2450">
            <v>1</v>
          </cell>
          <cell r="M2450">
            <v>1</v>
          </cell>
          <cell r="N2450">
            <v>202634</v>
          </cell>
        </row>
        <row r="2451">
          <cell r="A2451">
            <v>2003</v>
          </cell>
          <cell r="B2451">
            <v>5</v>
          </cell>
          <cell r="C2451" t="str">
            <v>211</v>
          </cell>
          <cell r="D2451">
            <v>1</v>
          </cell>
          <cell r="E2451">
            <v>1</v>
          </cell>
          <cell r="F2451">
            <v>5</v>
          </cell>
          <cell r="G2451">
            <v>8300</v>
          </cell>
          <cell r="H2451">
            <v>2</v>
          </cell>
          <cell r="I2451" t="str">
            <v>P</v>
          </cell>
          <cell r="J2451">
            <v>63</v>
          </cell>
          <cell r="K2451">
            <v>1408</v>
          </cell>
          <cell r="L2451">
            <v>1</v>
          </cell>
          <cell r="M2451">
            <v>1</v>
          </cell>
          <cell r="N2451">
            <v>161</v>
          </cell>
        </row>
        <row r="2452">
          <cell r="A2452">
            <v>2003</v>
          </cell>
          <cell r="B2452">
            <v>5</v>
          </cell>
          <cell r="C2452" t="str">
            <v>211</v>
          </cell>
          <cell r="D2452">
            <v>1</v>
          </cell>
          <cell r="E2452">
            <v>1</v>
          </cell>
          <cell r="F2452">
            <v>5</v>
          </cell>
          <cell r="G2452">
            <v>8300</v>
          </cell>
          <cell r="H2452">
            <v>2</v>
          </cell>
          <cell r="I2452" t="str">
            <v>P</v>
          </cell>
          <cell r="J2452">
            <v>63</v>
          </cell>
          <cell r="K2452">
            <v>1507</v>
          </cell>
          <cell r="L2452">
            <v>1</v>
          </cell>
          <cell r="M2452">
            <v>1</v>
          </cell>
          <cell r="N2452">
            <v>924</v>
          </cell>
        </row>
        <row r="2453">
          <cell r="A2453">
            <v>2003</v>
          </cell>
          <cell r="B2453">
            <v>5</v>
          </cell>
          <cell r="C2453" t="str">
            <v>211</v>
          </cell>
          <cell r="D2453">
            <v>1</v>
          </cell>
          <cell r="E2453">
            <v>1</v>
          </cell>
          <cell r="F2453">
            <v>5</v>
          </cell>
          <cell r="G2453">
            <v>8300</v>
          </cell>
          <cell r="H2453">
            <v>2</v>
          </cell>
          <cell r="I2453" t="str">
            <v>P</v>
          </cell>
          <cell r="J2453">
            <v>63</v>
          </cell>
          <cell r="K2453">
            <v>1508</v>
          </cell>
          <cell r="L2453">
            <v>1</v>
          </cell>
          <cell r="M2453">
            <v>1</v>
          </cell>
          <cell r="N2453">
            <v>4156</v>
          </cell>
        </row>
        <row r="2454">
          <cell r="A2454">
            <v>2003</v>
          </cell>
          <cell r="B2454">
            <v>5</v>
          </cell>
          <cell r="C2454" t="str">
            <v>211</v>
          </cell>
          <cell r="D2454">
            <v>1</v>
          </cell>
          <cell r="E2454">
            <v>1</v>
          </cell>
          <cell r="F2454">
            <v>5</v>
          </cell>
          <cell r="G2454">
            <v>8300</v>
          </cell>
          <cell r="H2454">
            <v>2</v>
          </cell>
          <cell r="I2454" t="str">
            <v>P</v>
          </cell>
          <cell r="J2454">
            <v>63</v>
          </cell>
          <cell r="K2454">
            <v>1509</v>
          </cell>
          <cell r="L2454">
            <v>1</v>
          </cell>
          <cell r="M2454">
            <v>1</v>
          </cell>
          <cell r="N2454">
            <v>1818524</v>
          </cell>
        </row>
        <row r="2455">
          <cell r="A2455">
            <v>2003</v>
          </cell>
          <cell r="B2455">
            <v>5</v>
          </cell>
          <cell r="C2455" t="str">
            <v>211</v>
          </cell>
          <cell r="D2455">
            <v>1</v>
          </cell>
          <cell r="E2455">
            <v>1</v>
          </cell>
          <cell r="F2455">
            <v>5</v>
          </cell>
          <cell r="G2455">
            <v>8300</v>
          </cell>
          <cell r="H2455">
            <v>2</v>
          </cell>
          <cell r="I2455" t="str">
            <v>P</v>
          </cell>
          <cell r="J2455">
            <v>63</v>
          </cell>
          <cell r="K2455">
            <v>1601</v>
          </cell>
          <cell r="L2455">
            <v>1</v>
          </cell>
          <cell r="M2455">
            <v>1</v>
          </cell>
          <cell r="N2455">
            <v>41122</v>
          </cell>
        </row>
        <row r="2456">
          <cell r="A2456">
            <v>2003</v>
          </cell>
          <cell r="B2456">
            <v>5</v>
          </cell>
          <cell r="C2456" t="str">
            <v>211</v>
          </cell>
          <cell r="D2456">
            <v>1</v>
          </cell>
          <cell r="E2456">
            <v>1</v>
          </cell>
          <cell r="F2456">
            <v>5</v>
          </cell>
          <cell r="G2456">
            <v>8300</v>
          </cell>
          <cell r="H2456">
            <v>2</v>
          </cell>
          <cell r="I2456" t="str">
            <v>P</v>
          </cell>
          <cell r="J2456">
            <v>63</v>
          </cell>
          <cell r="K2456">
            <v>3300</v>
          </cell>
          <cell r="L2456">
            <v>1</v>
          </cell>
          <cell r="M2456">
            <v>1</v>
          </cell>
          <cell r="N2456">
            <v>5000000</v>
          </cell>
        </row>
        <row r="2457">
          <cell r="A2457">
            <v>2003</v>
          </cell>
          <cell r="B2457">
            <v>5</v>
          </cell>
          <cell r="C2457" t="str">
            <v>211</v>
          </cell>
          <cell r="D2457">
            <v>1</v>
          </cell>
          <cell r="E2457">
            <v>1</v>
          </cell>
          <cell r="F2457">
            <v>5</v>
          </cell>
          <cell r="G2457">
            <v>8300</v>
          </cell>
          <cell r="H2457">
            <v>2</v>
          </cell>
          <cell r="I2457" t="str">
            <v>P</v>
          </cell>
          <cell r="J2457">
            <v>63</v>
          </cell>
          <cell r="K2457">
            <v>3800</v>
          </cell>
          <cell r="L2457">
            <v>1</v>
          </cell>
          <cell r="M2457">
            <v>1</v>
          </cell>
          <cell r="N2457">
            <v>127874895</v>
          </cell>
        </row>
        <row r="2458">
          <cell r="A2458">
            <v>2003</v>
          </cell>
          <cell r="B2458">
            <v>5</v>
          </cell>
          <cell r="C2458" t="str">
            <v>211</v>
          </cell>
          <cell r="D2458">
            <v>1</v>
          </cell>
          <cell r="E2458">
            <v>1</v>
          </cell>
          <cell r="F2458">
            <v>5</v>
          </cell>
          <cell r="G2458">
            <v>8300</v>
          </cell>
          <cell r="H2458">
            <v>2</v>
          </cell>
          <cell r="I2458" t="str">
            <v>P</v>
          </cell>
          <cell r="J2458">
            <v>63</v>
          </cell>
          <cell r="K2458">
            <v>7500</v>
          </cell>
          <cell r="L2458">
            <v>1</v>
          </cell>
          <cell r="M2458">
            <v>1</v>
          </cell>
          <cell r="N2458">
            <v>20000000</v>
          </cell>
        </row>
        <row r="2459">
          <cell r="A2459">
            <v>2003</v>
          </cell>
          <cell r="B2459">
            <v>5</v>
          </cell>
          <cell r="C2459" t="str">
            <v>211</v>
          </cell>
          <cell r="D2459">
            <v>1</v>
          </cell>
          <cell r="E2459">
            <v>1</v>
          </cell>
          <cell r="F2459">
            <v>5</v>
          </cell>
          <cell r="G2459">
            <v>8300</v>
          </cell>
          <cell r="H2459">
            <v>2</v>
          </cell>
          <cell r="I2459" t="str">
            <v>P</v>
          </cell>
          <cell r="J2459">
            <v>66</v>
          </cell>
          <cell r="K2459">
            <v>1103</v>
          </cell>
          <cell r="L2459">
            <v>1</v>
          </cell>
          <cell r="M2459">
            <v>1</v>
          </cell>
          <cell r="N2459">
            <v>3708996</v>
          </cell>
        </row>
        <row r="2460">
          <cell r="A2460">
            <v>2003</v>
          </cell>
          <cell r="B2460">
            <v>5</v>
          </cell>
          <cell r="C2460" t="str">
            <v>211</v>
          </cell>
          <cell r="D2460">
            <v>1</v>
          </cell>
          <cell r="E2460">
            <v>1</v>
          </cell>
          <cell r="F2460">
            <v>5</v>
          </cell>
          <cell r="G2460">
            <v>8300</v>
          </cell>
          <cell r="H2460">
            <v>2</v>
          </cell>
          <cell r="I2460" t="str">
            <v>P</v>
          </cell>
          <cell r="J2460">
            <v>66</v>
          </cell>
          <cell r="K2460">
            <v>1301</v>
          </cell>
          <cell r="L2460">
            <v>1</v>
          </cell>
          <cell r="M2460">
            <v>1</v>
          </cell>
          <cell r="N2460">
            <v>44304</v>
          </cell>
        </row>
        <row r="2461">
          <cell r="A2461">
            <v>2003</v>
          </cell>
          <cell r="B2461">
            <v>5</v>
          </cell>
          <cell r="C2461" t="str">
            <v>211</v>
          </cell>
          <cell r="D2461">
            <v>1</v>
          </cell>
          <cell r="E2461">
            <v>1</v>
          </cell>
          <cell r="F2461">
            <v>5</v>
          </cell>
          <cell r="G2461">
            <v>8300</v>
          </cell>
          <cell r="H2461">
            <v>2</v>
          </cell>
          <cell r="I2461" t="str">
            <v>P</v>
          </cell>
          <cell r="J2461">
            <v>66</v>
          </cell>
          <cell r="K2461">
            <v>1305</v>
          </cell>
          <cell r="L2461">
            <v>1</v>
          </cell>
          <cell r="M2461">
            <v>1</v>
          </cell>
          <cell r="N2461">
            <v>103027</v>
          </cell>
        </row>
        <row r="2462">
          <cell r="A2462">
            <v>2003</v>
          </cell>
          <cell r="B2462">
            <v>5</v>
          </cell>
          <cell r="C2462" t="str">
            <v>211</v>
          </cell>
          <cell r="D2462">
            <v>1</v>
          </cell>
          <cell r="E2462">
            <v>1</v>
          </cell>
          <cell r="F2462">
            <v>5</v>
          </cell>
          <cell r="G2462">
            <v>8300</v>
          </cell>
          <cell r="H2462">
            <v>2</v>
          </cell>
          <cell r="I2462" t="str">
            <v>P</v>
          </cell>
          <cell r="J2462">
            <v>66</v>
          </cell>
          <cell r="K2462">
            <v>1306</v>
          </cell>
          <cell r="L2462">
            <v>1</v>
          </cell>
          <cell r="M2462">
            <v>1</v>
          </cell>
          <cell r="N2462">
            <v>412110</v>
          </cell>
        </row>
        <row r="2463">
          <cell r="A2463">
            <v>2003</v>
          </cell>
          <cell r="B2463">
            <v>5</v>
          </cell>
          <cell r="C2463" t="str">
            <v>211</v>
          </cell>
          <cell r="D2463">
            <v>1</v>
          </cell>
          <cell r="E2463">
            <v>1</v>
          </cell>
          <cell r="F2463">
            <v>5</v>
          </cell>
          <cell r="G2463">
            <v>8300</v>
          </cell>
          <cell r="H2463">
            <v>2</v>
          </cell>
          <cell r="I2463" t="str">
            <v>P</v>
          </cell>
          <cell r="J2463">
            <v>66</v>
          </cell>
          <cell r="K2463">
            <v>1401</v>
          </cell>
          <cell r="L2463">
            <v>1</v>
          </cell>
          <cell r="M2463">
            <v>1</v>
          </cell>
          <cell r="N2463">
            <v>472897</v>
          </cell>
        </row>
        <row r="2464">
          <cell r="A2464">
            <v>2003</v>
          </cell>
          <cell r="B2464">
            <v>5</v>
          </cell>
          <cell r="C2464" t="str">
            <v>211</v>
          </cell>
          <cell r="D2464">
            <v>1</v>
          </cell>
          <cell r="E2464">
            <v>1</v>
          </cell>
          <cell r="F2464">
            <v>5</v>
          </cell>
          <cell r="G2464">
            <v>8300</v>
          </cell>
          <cell r="H2464">
            <v>2</v>
          </cell>
          <cell r="I2464" t="str">
            <v>P</v>
          </cell>
          <cell r="J2464">
            <v>66</v>
          </cell>
          <cell r="K2464">
            <v>1403</v>
          </cell>
          <cell r="L2464">
            <v>1</v>
          </cell>
          <cell r="M2464">
            <v>1</v>
          </cell>
          <cell r="N2464">
            <v>185449</v>
          </cell>
        </row>
        <row r="2465">
          <cell r="A2465">
            <v>2003</v>
          </cell>
          <cell r="B2465">
            <v>5</v>
          </cell>
          <cell r="C2465" t="str">
            <v>211</v>
          </cell>
          <cell r="D2465">
            <v>1</v>
          </cell>
          <cell r="E2465">
            <v>1</v>
          </cell>
          <cell r="F2465">
            <v>5</v>
          </cell>
          <cell r="G2465">
            <v>8300</v>
          </cell>
          <cell r="H2465">
            <v>2</v>
          </cell>
          <cell r="I2465" t="str">
            <v>P</v>
          </cell>
          <cell r="J2465">
            <v>66</v>
          </cell>
          <cell r="K2465">
            <v>1404</v>
          </cell>
          <cell r="L2465">
            <v>1</v>
          </cell>
          <cell r="M2465">
            <v>1</v>
          </cell>
          <cell r="N2465">
            <v>150248</v>
          </cell>
        </row>
        <row r="2466">
          <cell r="A2466">
            <v>2003</v>
          </cell>
          <cell r="B2466">
            <v>5</v>
          </cell>
          <cell r="C2466" t="str">
            <v>211</v>
          </cell>
          <cell r="D2466">
            <v>1</v>
          </cell>
          <cell r="E2466">
            <v>1</v>
          </cell>
          <cell r="F2466">
            <v>5</v>
          </cell>
          <cell r="G2466">
            <v>8300</v>
          </cell>
          <cell r="H2466">
            <v>2</v>
          </cell>
          <cell r="I2466" t="str">
            <v>P</v>
          </cell>
          <cell r="J2466">
            <v>66</v>
          </cell>
          <cell r="K2466">
            <v>1406</v>
          </cell>
          <cell r="L2466">
            <v>1</v>
          </cell>
          <cell r="M2466">
            <v>1</v>
          </cell>
          <cell r="N2466">
            <v>48346</v>
          </cell>
        </row>
        <row r="2467">
          <cell r="A2467">
            <v>2003</v>
          </cell>
          <cell r="B2467">
            <v>5</v>
          </cell>
          <cell r="C2467" t="str">
            <v>211</v>
          </cell>
          <cell r="D2467">
            <v>1</v>
          </cell>
          <cell r="E2467">
            <v>1</v>
          </cell>
          <cell r="F2467">
            <v>5</v>
          </cell>
          <cell r="G2467">
            <v>8300</v>
          </cell>
          <cell r="H2467">
            <v>2</v>
          </cell>
          <cell r="I2467" t="str">
            <v>P</v>
          </cell>
          <cell r="J2467">
            <v>66</v>
          </cell>
          <cell r="K2467">
            <v>1407</v>
          </cell>
          <cell r="L2467">
            <v>1</v>
          </cell>
          <cell r="M2467">
            <v>1</v>
          </cell>
          <cell r="N2467">
            <v>578443</v>
          </cell>
        </row>
        <row r="2468">
          <cell r="A2468">
            <v>2003</v>
          </cell>
          <cell r="B2468">
            <v>5</v>
          </cell>
          <cell r="C2468" t="str">
            <v>211</v>
          </cell>
          <cell r="D2468">
            <v>1</v>
          </cell>
          <cell r="E2468">
            <v>1</v>
          </cell>
          <cell r="F2468">
            <v>5</v>
          </cell>
          <cell r="G2468">
            <v>8300</v>
          </cell>
          <cell r="H2468">
            <v>2</v>
          </cell>
          <cell r="I2468" t="str">
            <v>P</v>
          </cell>
          <cell r="J2468">
            <v>66</v>
          </cell>
          <cell r="K2468">
            <v>1408</v>
          </cell>
          <cell r="L2468">
            <v>1</v>
          </cell>
          <cell r="M2468">
            <v>1</v>
          </cell>
          <cell r="N2468">
            <v>12141</v>
          </cell>
        </row>
        <row r="2469">
          <cell r="A2469">
            <v>2003</v>
          </cell>
          <cell r="B2469">
            <v>5</v>
          </cell>
          <cell r="C2469" t="str">
            <v>211</v>
          </cell>
          <cell r="D2469">
            <v>1</v>
          </cell>
          <cell r="E2469">
            <v>1</v>
          </cell>
          <cell r="F2469">
            <v>5</v>
          </cell>
          <cell r="G2469">
            <v>8300</v>
          </cell>
          <cell r="H2469">
            <v>2</v>
          </cell>
          <cell r="I2469" t="str">
            <v>P</v>
          </cell>
          <cell r="J2469">
            <v>66</v>
          </cell>
          <cell r="K2469">
            <v>1507</v>
          </cell>
          <cell r="L2469">
            <v>1</v>
          </cell>
          <cell r="M2469">
            <v>1</v>
          </cell>
          <cell r="N2469">
            <v>121140</v>
          </cell>
        </row>
        <row r="2470">
          <cell r="A2470">
            <v>2003</v>
          </cell>
          <cell r="B2470">
            <v>5</v>
          </cell>
          <cell r="C2470" t="str">
            <v>211</v>
          </cell>
          <cell r="D2470">
            <v>1</v>
          </cell>
          <cell r="E2470">
            <v>1</v>
          </cell>
          <cell r="F2470">
            <v>5</v>
          </cell>
          <cell r="G2470">
            <v>8300</v>
          </cell>
          <cell r="H2470">
            <v>2</v>
          </cell>
          <cell r="I2470" t="str">
            <v>P</v>
          </cell>
          <cell r="J2470">
            <v>66</v>
          </cell>
          <cell r="K2470">
            <v>1508</v>
          </cell>
          <cell r="L2470">
            <v>1</v>
          </cell>
          <cell r="M2470">
            <v>1</v>
          </cell>
          <cell r="N2470">
            <v>74179</v>
          </cell>
        </row>
        <row r="2471">
          <cell r="A2471">
            <v>2003</v>
          </cell>
          <cell r="B2471">
            <v>5</v>
          </cell>
          <cell r="C2471" t="str">
            <v>211</v>
          </cell>
          <cell r="D2471">
            <v>1</v>
          </cell>
          <cell r="E2471">
            <v>1</v>
          </cell>
          <cell r="F2471">
            <v>5</v>
          </cell>
          <cell r="G2471">
            <v>8300</v>
          </cell>
          <cell r="H2471">
            <v>2</v>
          </cell>
          <cell r="I2471" t="str">
            <v>P</v>
          </cell>
          <cell r="J2471">
            <v>66</v>
          </cell>
          <cell r="K2471">
            <v>1509</v>
          </cell>
          <cell r="L2471">
            <v>1</v>
          </cell>
          <cell r="M2471">
            <v>1</v>
          </cell>
          <cell r="N2471">
            <v>5129130</v>
          </cell>
        </row>
        <row r="2472">
          <cell r="A2472">
            <v>2003</v>
          </cell>
          <cell r="B2472">
            <v>5</v>
          </cell>
          <cell r="C2472" t="str">
            <v>211</v>
          </cell>
          <cell r="D2472">
            <v>1</v>
          </cell>
          <cell r="E2472">
            <v>1</v>
          </cell>
          <cell r="F2472">
            <v>5</v>
          </cell>
          <cell r="G2472">
            <v>8300</v>
          </cell>
          <cell r="H2472">
            <v>2</v>
          </cell>
          <cell r="I2472" t="str">
            <v>P</v>
          </cell>
          <cell r="J2472">
            <v>66</v>
          </cell>
          <cell r="K2472">
            <v>1511</v>
          </cell>
          <cell r="L2472">
            <v>1</v>
          </cell>
          <cell r="M2472">
            <v>1</v>
          </cell>
          <cell r="N2472">
            <v>191808</v>
          </cell>
        </row>
        <row r="2473">
          <cell r="A2473">
            <v>2003</v>
          </cell>
          <cell r="B2473">
            <v>5</v>
          </cell>
          <cell r="C2473" t="str">
            <v>211</v>
          </cell>
          <cell r="D2473">
            <v>1</v>
          </cell>
          <cell r="E2473">
            <v>1</v>
          </cell>
          <cell r="F2473">
            <v>5</v>
          </cell>
          <cell r="G2473">
            <v>8300</v>
          </cell>
          <cell r="H2473">
            <v>2</v>
          </cell>
          <cell r="I2473" t="str">
            <v>P</v>
          </cell>
          <cell r="J2473">
            <v>66</v>
          </cell>
          <cell r="K2473">
            <v>1601</v>
          </cell>
          <cell r="L2473">
            <v>1</v>
          </cell>
          <cell r="M2473">
            <v>1</v>
          </cell>
          <cell r="N2473">
            <v>194210</v>
          </cell>
        </row>
        <row r="2474">
          <cell r="A2474">
            <v>2003</v>
          </cell>
          <cell r="B2474">
            <v>5</v>
          </cell>
          <cell r="C2474" t="str">
            <v>211</v>
          </cell>
          <cell r="D2474">
            <v>1</v>
          </cell>
          <cell r="E2474">
            <v>1</v>
          </cell>
          <cell r="F2474">
            <v>5</v>
          </cell>
          <cell r="G2474">
            <v>8300</v>
          </cell>
          <cell r="H2474">
            <v>2</v>
          </cell>
          <cell r="I2474" t="str">
            <v>P</v>
          </cell>
          <cell r="J2474">
            <v>66</v>
          </cell>
          <cell r="K2474">
            <v>2100</v>
          </cell>
          <cell r="L2474">
            <v>1</v>
          </cell>
          <cell r="M2474">
            <v>1</v>
          </cell>
          <cell r="N2474">
            <v>16692</v>
          </cell>
        </row>
        <row r="2475">
          <cell r="A2475">
            <v>2003</v>
          </cell>
          <cell r="B2475">
            <v>5</v>
          </cell>
          <cell r="C2475" t="str">
            <v>211</v>
          </cell>
          <cell r="D2475">
            <v>1</v>
          </cell>
          <cell r="E2475">
            <v>1</v>
          </cell>
          <cell r="F2475">
            <v>5</v>
          </cell>
          <cell r="G2475">
            <v>8300</v>
          </cell>
          <cell r="H2475">
            <v>2</v>
          </cell>
          <cell r="I2475" t="str">
            <v>P</v>
          </cell>
          <cell r="J2475">
            <v>66</v>
          </cell>
          <cell r="K2475">
            <v>2200</v>
          </cell>
          <cell r="L2475">
            <v>1</v>
          </cell>
          <cell r="M2475">
            <v>1</v>
          </cell>
          <cell r="N2475">
            <v>11557</v>
          </cell>
        </row>
        <row r="2476">
          <cell r="A2476">
            <v>2003</v>
          </cell>
          <cell r="B2476">
            <v>5</v>
          </cell>
          <cell r="C2476" t="str">
            <v>211</v>
          </cell>
          <cell r="D2476">
            <v>1</v>
          </cell>
          <cell r="E2476">
            <v>1</v>
          </cell>
          <cell r="F2476">
            <v>5</v>
          </cell>
          <cell r="G2476">
            <v>8300</v>
          </cell>
          <cell r="H2476">
            <v>2</v>
          </cell>
          <cell r="I2476" t="str">
            <v>P</v>
          </cell>
          <cell r="J2476">
            <v>66</v>
          </cell>
          <cell r="K2476">
            <v>2500</v>
          </cell>
          <cell r="L2476">
            <v>1</v>
          </cell>
          <cell r="M2476">
            <v>1</v>
          </cell>
          <cell r="N2476">
            <v>2000</v>
          </cell>
        </row>
        <row r="2477">
          <cell r="A2477">
            <v>2003</v>
          </cell>
          <cell r="B2477">
            <v>5</v>
          </cell>
          <cell r="C2477" t="str">
            <v>211</v>
          </cell>
          <cell r="D2477">
            <v>1</v>
          </cell>
          <cell r="E2477">
            <v>1</v>
          </cell>
          <cell r="F2477">
            <v>5</v>
          </cell>
          <cell r="G2477">
            <v>8300</v>
          </cell>
          <cell r="H2477">
            <v>2</v>
          </cell>
          <cell r="I2477" t="str">
            <v>P</v>
          </cell>
          <cell r="J2477">
            <v>66</v>
          </cell>
          <cell r="K2477">
            <v>2600</v>
          </cell>
          <cell r="L2477">
            <v>1</v>
          </cell>
          <cell r="M2477">
            <v>1</v>
          </cell>
          <cell r="N2477">
            <v>72000</v>
          </cell>
        </row>
        <row r="2478">
          <cell r="A2478">
            <v>2003</v>
          </cell>
          <cell r="B2478">
            <v>5</v>
          </cell>
          <cell r="C2478" t="str">
            <v>211</v>
          </cell>
          <cell r="D2478">
            <v>1</v>
          </cell>
          <cell r="E2478">
            <v>1</v>
          </cell>
          <cell r="F2478">
            <v>5</v>
          </cell>
          <cell r="G2478">
            <v>8300</v>
          </cell>
          <cell r="H2478">
            <v>2</v>
          </cell>
          <cell r="I2478" t="str">
            <v>P</v>
          </cell>
          <cell r="J2478">
            <v>66</v>
          </cell>
          <cell r="K2478">
            <v>3400</v>
          </cell>
          <cell r="L2478">
            <v>1</v>
          </cell>
          <cell r="M2478">
            <v>1</v>
          </cell>
          <cell r="N2478">
            <v>10000</v>
          </cell>
        </row>
        <row r="2479">
          <cell r="A2479">
            <v>2003</v>
          </cell>
          <cell r="B2479">
            <v>5</v>
          </cell>
          <cell r="C2479" t="str">
            <v>212</v>
          </cell>
          <cell r="D2479">
            <v>1</v>
          </cell>
          <cell r="E2479">
            <v>1</v>
          </cell>
          <cell r="F2479">
            <v>5</v>
          </cell>
          <cell r="G2479">
            <v>8300</v>
          </cell>
          <cell r="H2479">
            <v>2</v>
          </cell>
          <cell r="I2479" t="str">
            <v>P</v>
          </cell>
          <cell r="J2479">
            <v>64</v>
          </cell>
          <cell r="K2479">
            <v>1103</v>
          </cell>
          <cell r="L2479">
            <v>1</v>
          </cell>
          <cell r="M2479">
            <v>1</v>
          </cell>
          <cell r="N2479">
            <v>207817</v>
          </cell>
        </row>
        <row r="2480">
          <cell r="A2480">
            <v>2003</v>
          </cell>
          <cell r="B2480">
            <v>5</v>
          </cell>
          <cell r="C2480" t="str">
            <v>212</v>
          </cell>
          <cell r="D2480">
            <v>1</v>
          </cell>
          <cell r="E2480">
            <v>1</v>
          </cell>
          <cell r="F2480">
            <v>5</v>
          </cell>
          <cell r="G2480">
            <v>8300</v>
          </cell>
          <cell r="H2480">
            <v>2</v>
          </cell>
          <cell r="I2480" t="str">
            <v>P</v>
          </cell>
          <cell r="J2480">
            <v>64</v>
          </cell>
          <cell r="K2480">
            <v>1305</v>
          </cell>
          <cell r="L2480">
            <v>1</v>
          </cell>
          <cell r="M2480">
            <v>1</v>
          </cell>
          <cell r="N2480">
            <v>5772</v>
          </cell>
        </row>
        <row r="2481">
          <cell r="A2481">
            <v>2003</v>
          </cell>
          <cell r="B2481">
            <v>5</v>
          </cell>
          <cell r="C2481" t="str">
            <v>212</v>
          </cell>
          <cell r="D2481">
            <v>1</v>
          </cell>
          <cell r="E2481">
            <v>1</v>
          </cell>
          <cell r="F2481">
            <v>5</v>
          </cell>
          <cell r="G2481">
            <v>8300</v>
          </cell>
          <cell r="H2481">
            <v>2</v>
          </cell>
          <cell r="I2481" t="str">
            <v>P</v>
          </cell>
          <cell r="J2481">
            <v>64</v>
          </cell>
          <cell r="K2481">
            <v>1306</v>
          </cell>
          <cell r="L2481">
            <v>1</v>
          </cell>
          <cell r="M2481">
            <v>1</v>
          </cell>
          <cell r="N2481">
            <v>23090</v>
          </cell>
        </row>
        <row r="2482">
          <cell r="A2482">
            <v>2003</v>
          </cell>
          <cell r="B2482">
            <v>5</v>
          </cell>
          <cell r="C2482" t="str">
            <v>212</v>
          </cell>
          <cell r="D2482">
            <v>1</v>
          </cell>
          <cell r="E2482">
            <v>1</v>
          </cell>
          <cell r="F2482">
            <v>5</v>
          </cell>
          <cell r="G2482">
            <v>8300</v>
          </cell>
          <cell r="H2482">
            <v>2</v>
          </cell>
          <cell r="I2482" t="str">
            <v>P</v>
          </cell>
          <cell r="J2482">
            <v>64</v>
          </cell>
          <cell r="K2482">
            <v>1401</v>
          </cell>
          <cell r="L2482">
            <v>1</v>
          </cell>
          <cell r="M2482">
            <v>1</v>
          </cell>
          <cell r="N2482">
            <v>26496</v>
          </cell>
        </row>
        <row r="2483">
          <cell r="A2483">
            <v>2003</v>
          </cell>
          <cell r="B2483">
            <v>5</v>
          </cell>
          <cell r="C2483" t="str">
            <v>212</v>
          </cell>
          <cell r="D2483">
            <v>1</v>
          </cell>
          <cell r="E2483">
            <v>1</v>
          </cell>
          <cell r="F2483">
            <v>5</v>
          </cell>
          <cell r="G2483">
            <v>8300</v>
          </cell>
          <cell r="H2483">
            <v>2</v>
          </cell>
          <cell r="I2483" t="str">
            <v>P</v>
          </cell>
          <cell r="J2483">
            <v>64</v>
          </cell>
          <cell r="K2483">
            <v>1403</v>
          </cell>
          <cell r="L2483">
            <v>1</v>
          </cell>
          <cell r="M2483">
            <v>1</v>
          </cell>
          <cell r="N2483">
            <v>10390</v>
          </cell>
        </row>
        <row r="2484">
          <cell r="A2484">
            <v>2003</v>
          </cell>
          <cell r="B2484">
            <v>5</v>
          </cell>
          <cell r="C2484" t="str">
            <v>212</v>
          </cell>
          <cell r="D2484">
            <v>1</v>
          </cell>
          <cell r="E2484">
            <v>1</v>
          </cell>
          <cell r="F2484">
            <v>5</v>
          </cell>
          <cell r="G2484">
            <v>8300</v>
          </cell>
          <cell r="H2484">
            <v>2</v>
          </cell>
          <cell r="I2484" t="str">
            <v>P</v>
          </cell>
          <cell r="J2484">
            <v>64</v>
          </cell>
          <cell r="K2484">
            <v>1404</v>
          </cell>
          <cell r="L2484">
            <v>1</v>
          </cell>
          <cell r="M2484">
            <v>1</v>
          </cell>
          <cell r="N2484">
            <v>34447</v>
          </cell>
        </row>
        <row r="2485">
          <cell r="A2485">
            <v>2003</v>
          </cell>
          <cell r="B2485">
            <v>5</v>
          </cell>
          <cell r="C2485" t="str">
            <v>212</v>
          </cell>
          <cell r="D2485">
            <v>1</v>
          </cell>
          <cell r="E2485">
            <v>1</v>
          </cell>
          <cell r="F2485">
            <v>5</v>
          </cell>
          <cell r="G2485">
            <v>8300</v>
          </cell>
          <cell r="H2485">
            <v>2</v>
          </cell>
          <cell r="I2485" t="str">
            <v>P</v>
          </cell>
          <cell r="J2485">
            <v>64</v>
          </cell>
          <cell r="K2485">
            <v>1406</v>
          </cell>
          <cell r="L2485">
            <v>1</v>
          </cell>
          <cell r="M2485">
            <v>1</v>
          </cell>
          <cell r="N2485">
            <v>3099</v>
          </cell>
        </row>
        <row r="2486">
          <cell r="A2486">
            <v>2003</v>
          </cell>
          <cell r="B2486">
            <v>5</v>
          </cell>
          <cell r="C2486" t="str">
            <v>212</v>
          </cell>
          <cell r="D2486">
            <v>1</v>
          </cell>
          <cell r="E2486">
            <v>1</v>
          </cell>
          <cell r="F2486">
            <v>5</v>
          </cell>
          <cell r="G2486">
            <v>8300</v>
          </cell>
          <cell r="H2486">
            <v>2</v>
          </cell>
          <cell r="I2486" t="str">
            <v>P</v>
          </cell>
          <cell r="J2486">
            <v>64</v>
          </cell>
          <cell r="K2486">
            <v>1407</v>
          </cell>
          <cell r="L2486">
            <v>1</v>
          </cell>
          <cell r="M2486">
            <v>1</v>
          </cell>
          <cell r="N2486">
            <v>202634</v>
          </cell>
        </row>
        <row r="2487">
          <cell r="A2487">
            <v>2003</v>
          </cell>
          <cell r="B2487">
            <v>5</v>
          </cell>
          <cell r="C2487" t="str">
            <v>212</v>
          </cell>
          <cell r="D2487">
            <v>1</v>
          </cell>
          <cell r="E2487">
            <v>1</v>
          </cell>
          <cell r="F2487">
            <v>5</v>
          </cell>
          <cell r="G2487">
            <v>8300</v>
          </cell>
          <cell r="H2487">
            <v>2</v>
          </cell>
          <cell r="I2487" t="str">
            <v>P</v>
          </cell>
          <cell r="J2487">
            <v>64</v>
          </cell>
          <cell r="K2487">
            <v>1408</v>
          </cell>
          <cell r="L2487">
            <v>1</v>
          </cell>
          <cell r="M2487">
            <v>1</v>
          </cell>
          <cell r="N2487">
            <v>161</v>
          </cell>
        </row>
        <row r="2488">
          <cell r="A2488">
            <v>2003</v>
          </cell>
          <cell r="B2488">
            <v>5</v>
          </cell>
          <cell r="C2488" t="str">
            <v>212</v>
          </cell>
          <cell r="D2488">
            <v>1</v>
          </cell>
          <cell r="E2488">
            <v>1</v>
          </cell>
          <cell r="F2488">
            <v>5</v>
          </cell>
          <cell r="G2488">
            <v>8300</v>
          </cell>
          <cell r="H2488">
            <v>2</v>
          </cell>
          <cell r="I2488" t="str">
            <v>P</v>
          </cell>
          <cell r="J2488">
            <v>64</v>
          </cell>
          <cell r="K2488">
            <v>1507</v>
          </cell>
          <cell r="L2488">
            <v>1</v>
          </cell>
          <cell r="M2488">
            <v>1</v>
          </cell>
          <cell r="N2488">
            <v>924</v>
          </cell>
        </row>
        <row r="2489">
          <cell r="A2489">
            <v>2003</v>
          </cell>
          <cell r="B2489">
            <v>5</v>
          </cell>
          <cell r="C2489" t="str">
            <v>212</v>
          </cell>
          <cell r="D2489">
            <v>1</v>
          </cell>
          <cell r="E2489">
            <v>1</v>
          </cell>
          <cell r="F2489">
            <v>5</v>
          </cell>
          <cell r="G2489">
            <v>8300</v>
          </cell>
          <cell r="H2489">
            <v>2</v>
          </cell>
          <cell r="I2489" t="str">
            <v>P</v>
          </cell>
          <cell r="J2489">
            <v>64</v>
          </cell>
          <cell r="K2489">
            <v>1508</v>
          </cell>
          <cell r="L2489">
            <v>1</v>
          </cell>
          <cell r="M2489">
            <v>1</v>
          </cell>
          <cell r="N2489">
            <v>4156</v>
          </cell>
        </row>
        <row r="2490">
          <cell r="A2490">
            <v>2003</v>
          </cell>
          <cell r="B2490">
            <v>5</v>
          </cell>
          <cell r="C2490" t="str">
            <v>212</v>
          </cell>
          <cell r="D2490">
            <v>1</v>
          </cell>
          <cell r="E2490">
            <v>1</v>
          </cell>
          <cell r="F2490">
            <v>5</v>
          </cell>
          <cell r="G2490">
            <v>8300</v>
          </cell>
          <cell r="H2490">
            <v>2</v>
          </cell>
          <cell r="I2490" t="str">
            <v>P</v>
          </cell>
          <cell r="J2490">
            <v>64</v>
          </cell>
          <cell r="K2490">
            <v>1509</v>
          </cell>
          <cell r="L2490">
            <v>1</v>
          </cell>
          <cell r="M2490">
            <v>1</v>
          </cell>
          <cell r="N2490">
            <v>1818524</v>
          </cell>
        </row>
        <row r="2491">
          <cell r="A2491">
            <v>2003</v>
          </cell>
          <cell r="B2491">
            <v>5</v>
          </cell>
          <cell r="C2491" t="str">
            <v>212</v>
          </cell>
          <cell r="D2491">
            <v>1</v>
          </cell>
          <cell r="E2491">
            <v>1</v>
          </cell>
          <cell r="F2491">
            <v>5</v>
          </cell>
          <cell r="G2491">
            <v>8300</v>
          </cell>
          <cell r="H2491">
            <v>2</v>
          </cell>
          <cell r="I2491" t="str">
            <v>P</v>
          </cell>
          <cell r="J2491">
            <v>64</v>
          </cell>
          <cell r="K2491">
            <v>1601</v>
          </cell>
          <cell r="L2491">
            <v>1</v>
          </cell>
          <cell r="M2491">
            <v>1</v>
          </cell>
          <cell r="N2491">
            <v>41122</v>
          </cell>
        </row>
        <row r="2492">
          <cell r="A2492">
            <v>2003</v>
          </cell>
          <cell r="B2492">
            <v>5</v>
          </cell>
          <cell r="C2492" t="str">
            <v>212</v>
          </cell>
          <cell r="D2492">
            <v>1</v>
          </cell>
          <cell r="E2492">
            <v>1</v>
          </cell>
          <cell r="F2492">
            <v>5</v>
          </cell>
          <cell r="G2492">
            <v>8300</v>
          </cell>
          <cell r="H2492">
            <v>2</v>
          </cell>
          <cell r="I2492" t="str">
            <v>P</v>
          </cell>
          <cell r="J2492">
            <v>64</v>
          </cell>
          <cell r="K2492">
            <v>7500</v>
          </cell>
          <cell r="L2492">
            <v>1</v>
          </cell>
          <cell r="M2492">
            <v>1</v>
          </cell>
          <cell r="N2492">
            <v>10000000</v>
          </cell>
        </row>
        <row r="2493">
          <cell r="A2493">
            <v>2003</v>
          </cell>
          <cell r="B2493">
            <v>5</v>
          </cell>
          <cell r="C2493" t="str">
            <v>212</v>
          </cell>
          <cell r="D2493">
            <v>1</v>
          </cell>
          <cell r="E2493">
            <v>1</v>
          </cell>
          <cell r="F2493">
            <v>5</v>
          </cell>
          <cell r="G2493">
            <v>8300</v>
          </cell>
          <cell r="H2493">
            <v>2</v>
          </cell>
          <cell r="I2493" t="str">
            <v>P</v>
          </cell>
          <cell r="J2493">
            <v>65</v>
          </cell>
          <cell r="K2493">
            <v>1103</v>
          </cell>
          <cell r="L2493">
            <v>1</v>
          </cell>
          <cell r="M2493">
            <v>1</v>
          </cell>
          <cell r="N2493">
            <v>134902</v>
          </cell>
        </row>
        <row r="2494">
          <cell r="A2494">
            <v>2003</v>
          </cell>
          <cell r="B2494">
            <v>5</v>
          </cell>
          <cell r="C2494" t="str">
            <v>212</v>
          </cell>
          <cell r="D2494">
            <v>1</v>
          </cell>
          <cell r="E2494">
            <v>1</v>
          </cell>
          <cell r="F2494">
            <v>5</v>
          </cell>
          <cell r="G2494">
            <v>8300</v>
          </cell>
          <cell r="H2494">
            <v>2</v>
          </cell>
          <cell r="I2494" t="str">
            <v>P</v>
          </cell>
          <cell r="J2494">
            <v>65</v>
          </cell>
          <cell r="K2494">
            <v>1305</v>
          </cell>
          <cell r="L2494">
            <v>1</v>
          </cell>
          <cell r="M2494">
            <v>1</v>
          </cell>
          <cell r="N2494">
            <v>3747</v>
          </cell>
        </row>
        <row r="2495">
          <cell r="A2495">
            <v>2003</v>
          </cell>
          <cell r="B2495">
            <v>5</v>
          </cell>
          <cell r="C2495" t="str">
            <v>212</v>
          </cell>
          <cell r="D2495">
            <v>1</v>
          </cell>
          <cell r="E2495">
            <v>1</v>
          </cell>
          <cell r="F2495">
            <v>5</v>
          </cell>
          <cell r="G2495">
            <v>8300</v>
          </cell>
          <cell r="H2495">
            <v>2</v>
          </cell>
          <cell r="I2495" t="str">
            <v>P</v>
          </cell>
          <cell r="J2495">
            <v>65</v>
          </cell>
          <cell r="K2495">
            <v>1306</v>
          </cell>
          <cell r="L2495">
            <v>1</v>
          </cell>
          <cell r="M2495">
            <v>1</v>
          </cell>
          <cell r="N2495">
            <v>14989</v>
          </cell>
        </row>
        <row r="2496">
          <cell r="A2496">
            <v>2003</v>
          </cell>
          <cell r="B2496">
            <v>5</v>
          </cell>
          <cell r="C2496" t="str">
            <v>212</v>
          </cell>
          <cell r="D2496">
            <v>1</v>
          </cell>
          <cell r="E2496">
            <v>1</v>
          </cell>
          <cell r="F2496">
            <v>5</v>
          </cell>
          <cell r="G2496">
            <v>8300</v>
          </cell>
          <cell r="H2496">
            <v>2</v>
          </cell>
          <cell r="I2496" t="str">
            <v>P</v>
          </cell>
          <cell r="J2496">
            <v>65</v>
          </cell>
          <cell r="K2496">
            <v>1401</v>
          </cell>
          <cell r="L2496">
            <v>1</v>
          </cell>
          <cell r="M2496">
            <v>1</v>
          </cell>
          <cell r="N2496">
            <v>17200</v>
          </cell>
        </row>
        <row r="2497">
          <cell r="A2497">
            <v>2003</v>
          </cell>
          <cell r="B2497">
            <v>5</v>
          </cell>
          <cell r="C2497" t="str">
            <v>212</v>
          </cell>
          <cell r="D2497">
            <v>1</v>
          </cell>
          <cell r="E2497">
            <v>1</v>
          </cell>
          <cell r="F2497">
            <v>5</v>
          </cell>
          <cell r="G2497">
            <v>8300</v>
          </cell>
          <cell r="H2497">
            <v>2</v>
          </cell>
          <cell r="I2497" t="str">
            <v>P</v>
          </cell>
          <cell r="J2497">
            <v>65</v>
          </cell>
          <cell r="K2497">
            <v>1403</v>
          </cell>
          <cell r="L2497">
            <v>1</v>
          </cell>
          <cell r="M2497">
            <v>1</v>
          </cell>
          <cell r="N2497">
            <v>6745</v>
          </cell>
        </row>
        <row r="2498">
          <cell r="A2498">
            <v>2003</v>
          </cell>
          <cell r="B2498">
            <v>5</v>
          </cell>
          <cell r="C2498" t="str">
            <v>212</v>
          </cell>
          <cell r="D2498">
            <v>1</v>
          </cell>
          <cell r="E2498">
            <v>1</v>
          </cell>
          <cell r="F2498">
            <v>5</v>
          </cell>
          <cell r="G2498">
            <v>8300</v>
          </cell>
          <cell r="H2498">
            <v>2</v>
          </cell>
          <cell r="I2498" t="str">
            <v>P</v>
          </cell>
          <cell r="J2498">
            <v>65</v>
          </cell>
          <cell r="K2498">
            <v>1404</v>
          </cell>
          <cell r="L2498">
            <v>1</v>
          </cell>
          <cell r="M2498">
            <v>1</v>
          </cell>
          <cell r="N2498">
            <v>17211</v>
          </cell>
        </row>
        <row r="2499">
          <cell r="A2499">
            <v>2003</v>
          </cell>
          <cell r="B2499">
            <v>5</v>
          </cell>
          <cell r="C2499" t="str">
            <v>212</v>
          </cell>
          <cell r="D2499">
            <v>1</v>
          </cell>
          <cell r="E2499">
            <v>1</v>
          </cell>
          <cell r="F2499">
            <v>5</v>
          </cell>
          <cell r="G2499">
            <v>8300</v>
          </cell>
          <cell r="H2499">
            <v>2</v>
          </cell>
          <cell r="I2499" t="str">
            <v>P</v>
          </cell>
          <cell r="J2499">
            <v>65</v>
          </cell>
          <cell r="K2499">
            <v>1406</v>
          </cell>
          <cell r="L2499">
            <v>1</v>
          </cell>
          <cell r="M2499">
            <v>1</v>
          </cell>
          <cell r="N2499">
            <v>3045</v>
          </cell>
        </row>
        <row r="2500">
          <cell r="A2500">
            <v>2003</v>
          </cell>
          <cell r="B2500">
            <v>5</v>
          </cell>
          <cell r="C2500" t="str">
            <v>212</v>
          </cell>
          <cell r="D2500">
            <v>1</v>
          </cell>
          <cell r="E2500">
            <v>1</v>
          </cell>
          <cell r="F2500">
            <v>5</v>
          </cell>
          <cell r="G2500">
            <v>8300</v>
          </cell>
          <cell r="H2500">
            <v>2</v>
          </cell>
          <cell r="I2500" t="str">
            <v>P</v>
          </cell>
          <cell r="J2500">
            <v>65</v>
          </cell>
          <cell r="K2500">
            <v>1407</v>
          </cell>
          <cell r="L2500">
            <v>1</v>
          </cell>
          <cell r="M2500">
            <v>1</v>
          </cell>
          <cell r="N2500">
            <v>101244</v>
          </cell>
        </row>
        <row r="2501">
          <cell r="A2501">
            <v>2003</v>
          </cell>
          <cell r="B2501">
            <v>5</v>
          </cell>
          <cell r="C2501" t="str">
            <v>212</v>
          </cell>
          <cell r="D2501">
            <v>1</v>
          </cell>
          <cell r="E2501">
            <v>1</v>
          </cell>
          <cell r="F2501">
            <v>5</v>
          </cell>
          <cell r="G2501">
            <v>8300</v>
          </cell>
          <cell r="H2501">
            <v>2</v>
          </cell>
          <cell r="I2501" t="str">
            <v>P</v>
          </cell>
          <cell r="J2501">
            <v>65</v>
          </cell>
          <cell r="K2501">
            <v>1408</v>
          </cell>
          <cell r="L2501">
            <v>1</v>
          </cell>
          <cell r="M2501">
            <v>1</v>
          </cell>
          <cell r="N2501">
            <v>161</v>
          </cell>
        </row>
        <row r="2502">
          <cell r="A2502">
            <v>2003</v>
          </cell>
          <cell r="B2502">
            <v>5</v>
          </cell>
          <cell r="C2502" t="str">
            <v>212</v>
          </cell>
          <cell r="D2502">
            <v>1</v>
          </cell>
          <cell r="E2502">
            <v>1</v>
          </cell>
          <cell r="F2502">
            <v>5</v>
          </cell>
          <cell r="G2502">
            <v>8300</v>
          </cell>
          <cell r="H2502">
            <v>2</v>
          </cell>
          <cell r="I2502" t="str">
            <v>P</v>
          </cell>
          <cell r="J2502">
            <v>65</v>
          </cell>
          <cell r="K2502">
            <v>1507</v>
          </cell>
          <cell r="L2502">
            <v>1</v>
          </cell>
          <cell r="M2502">
            <v>1</v>
          </cell>
          <cell r="N2502">
            <v>924</v>
          </cell>
        </row>
        <row r="2503">
          <cell r="A2503">
            <v>2003</v>
          </cell>
          <cell r="B2503">
            <v>5</v>
          </cell>
          <cell r="C2503" t="str">
            <v>212</v>
          </cell>
          <cell r="D2503">
            <v>1</v>
          </cell>
          <cell r="E2503">
            <v>1</v>
          </cell>
          <cell r="F2503">
            <v>5</v>
          </cell>
          <cell r="G2503">
            <v>8300</v>
          </cell>
          <cell r="H2503">
            <v>2</v>
          </cell>
          <cell r="I2503" t="str">
            <v>P</v>
          </cell>
          <cell r="J2503">
            <v>65</v>
          </cell>
          <cell r="K2503">
            <v>1508</v>
          </cell>
          <cell r="L2503">
            <v>1</v>
          </cell>
          <cell r="M2503">
            <v>1</v>
          </cell>
          <cell r="N2503">
            <v>2698</v>
          </cell>
        </row>
        <row r="2504">
          <cell r="A2504">
            <v>2003</v>
          </cell>
          <cell r="B2504">
            <v>5</v>
          </cell>
          <cell r="C2504" t="str">
            <v>212</v>
          </cell>
          <cell r="D2504">
            <v>1</v>
          </cell>
          <cell r="E2504">
            <v>1</v>
          </cell>
          <cell r="F2504">
            <v>5</v>
          </cell>
          <cell r="G2504">
            <v>8300</v>
          </cell>
          <cell r="H2504">
            <v>2</v>
          </cell>
          <cell r="I2504" t="str">
            <v>P</v>
          </cell>
          <cell r="J2504">
            <v>65</v>
          </cell>
          <cell r="K2504">
            <v>1509</v>
          </cell>
          <cell r="L2504">
            <v>1</v>
          </cell>
          <cell r="M2504">
            <v>1</v>
          </cell>
          <cell r="N2504">
            <v>877540</v>
          </cell>
        </row>
        <row r="2505">
          <cell r="A2505">
            <v>2003</v>
          </cell>
          <cell r="B2505">
            <v>5</v>
          </cell>
          <cell r="C2505" t="str">
            <v>212</v>
          </cell>
          <cell r="D2505">
            <v>1</v>
          </cell>
          <cell r="E2505">
            <v>1</v>
          </cell>
          <cell r="F2505">
            <v>5</v>
          </cell>
          <cell r="G2505">
            <v>8300</v>
          </cell>
          <cell r="H2505">
            <v>2</v>
          </cell>
          <cell r="I2505" t="str">
            <v>P</v>
          </cell>
          <cell r="J2505">
            <v>65</v>
          </cell>
          <cell r="K2505">
            <v>1601</v>
          </cell>
          <cell r="L2505">
            <v>1</v>
          </cell>
          <cell r="M2505">
            <v>1</v>
          </cell>
          <cell r="N2505">
            <v>20642</v>
          </cell>
        </row>
        <row r="2506">
          <cell r="A2506">
            <v>2003</v>
          </cell>
          <cell r="B2506">
            <v>5</v>
          </cell>
          <cell r="C2506" t="str">
            <v>212</v>
          </cell>
          <cell r="D2506">
            <v>1</v>
          </cell>
          <cell r="E2506">
            <v>1</v>
          </cell>
          <cell r="F2506">
            <v>5</v>
          </cell>
          <cell r="G2506">
            <v>8300</v>
          </cell>
          <cell r="H2506">
            <v>2</v>
          </cell>
          <cell r="I2506" t="str">
            <v>P</v>
          </cell>
          <cell r="J2506">
            <v>65</v>
          </cell>
          <cell r="K2506">
            <v>7500</v>
          </cell>
          <cell r="L2506">
            <v>1</v>
          </cell>
          <cell r="M2506">
            <v>1</v>
          </cell>
          <cell r="N2506">
            <v>10000000</v>
          </cell>
        </row>
        <row r="2507">
          <cell r="A2507">
            <v>2003</v>
          </cell>
          <cell r="B2507">
            <v>5</v>
          </cell>
          <cell r="C2507" t="str">
            <v>212</v>
          </cell>
          <cell r="D2507">
            <v>1</v>
          </cell>
          <cell r="E2507">
            <v>1</v>
          </cell>
          <cell r="F2507">
            <v>5</v>
          </cell>
          <cell r="G2507">
            <v>8300</v>
          </cell>
          <cell r="H2507">
            <v>2</v>
          </cell>
          <cell r="I2507" t="str">
            <v>P</v>
          </cell>
          <cell r="J2507">
            <v>66</v>
          </cell>
          <cell r="K2507">
            <v>1103</v>
          </cell>
          <cell r="L2507">
            <v>1</v>
          </cell>
          <cell r="M2507">
            <v>1</v>
          </cell>
          <cell r="N2507">
            <v>2600572</v>
          </cell>
        </row>
        <row r="2508">
          <cell r="A2508">
            <v>2003</v>
          </cell>
          <cell r="B2508">
            <v>5</v>
          </cell>
          <cell r="C2508" t="str">
            <v>212</v>
          </cell>
          <cell r="D2508">
            <v>1</v>
          </cell>
          <cell r="E2508">
            <v>1</v>
          </cell>
          <cell r="F2508">
            <v>5</v>
          </cell>
          <cell r="G2508">
            <v>8300</v>
          </cell>
          <cell r="H2508">
            <v>2</v>
          </cell>
          <cell r="I2508" t="str">
            <v>P</v>
          </cell>
          <cell r="J2508">
            <v>66</v>
          </cell>
          <cell r="K2508">
            <v>1301</v>
          </cell>
          <cell r="L2508">
            <v>1</v>
          </cell>
          <cell r="M2508">
            <v>1</v>
          </cell>
          <cell r="N2508">
            <v>10428</v>
          </cell>
        </row>
        <row r="2509">
          <cell r="A2509">
            <v>2003</v>
          </cell>
          <cell r="B2509">
            <v>5</v>
          </cell>
          <cell r="C2509" t="str">
            <v>212</v>
          </cell>
          <cell r="D2509">
            <v>1</v>
          </cell>
          <cell r="E2509">
            <v>1</v>
          </cell>
          <cell r="F2509">
            <v>5</v>
          </cell>
          <cell r="G2509">
            <v>8300</v>
          </cell>
          <cell r="H2509">
            <v>2</v>
          </cell>
          <cell r="I2509" t="str">
            <v>P</v>
          </cell>
          <cell r="J2509">
            <v>66</v>
          </cell>
          <cell r="K2509">
            <v>1305</v>
          </cell>
          <cell r="L2509">
            <v>1</v>
          </cell>
          <cell r="M2509">
            <v>1</v>
          </cell>
          <cell r="N2509">
            <v>72238</v>
          </cell>
        </row>
        <row r="2510">
          <cell r="A2510">
            <v>2003</v>
          </cell>
          <cell r="B2510">
            <v>5</v>
          </cell>
          <cell r="C2510" t="str">
            <v>212</v>
          </cell>
          <cell r="D2510">
            <v>1</v>
          </cell>
          <cell r="E2510">
            <v>1</v>
          </cell>
          <cell r="F2510">
            <v>5</v>
          </cell>
          <cell r="G2510">
            <v>8300</v>
          </cell>
          <cell r="H2510">
            <v>2</v>
          </cell>
          <cell r="I2510" t="str">
            <v>P</v>
          </cell>
          <cell r="J2510">
            <v>66</v>
          </cell>
          <cell r="K2510">
            <v>1306</v>
          </cell>
          <cell r="L2510">
            <v>1</v>
          </cell>
          <cell r="M2510">
            <v>1</v>
          </cell>
          <cell r="N2510">
            <v>288952</v>
          </cell>
        </row>
        <row r="2511">
          <cell r="A2511">
            <v>2003</v>
          </cell>
          <cell r="B2511">
            <v>5</v>
          </cell>
          <cell r="C2511" t="str">
            <v>212</v>
          </cell>
          <cell r="D2511">
            <v>1</v>
          </cell>
          <cell r="E2511">
            <v>1</v>
          </cell>
          <cell r="F2511">
            <v>5</v>
          </cell>
          <cell r="G2511">
            <v>8300</v>
          </cell>
          <cell r="H2511">
            <v>2</v>
          </cell>
          <cell r="I2511" t="str">
            <v>P</v>
          </cell>
          <cell r="J2511">
            <v>66</v>
          </cell>
          <cell r="K2511">
            <v>1401</v>
          </cell>
          <cell r="L2511">
            <v>1</v>
          </cell>
          <cell r="M2511">
            <v>1</v>
          </cell>
          <cell r="N2511">
            <v>331572</v>
          </cell>
        </row>
        <row r="2512">
          <cell r="A2512">
            <v>2003</v>
          </cell>
          <cell r="B2512">
            <v>5</v>
          </cell>
          <cell r="C2512" t="str">
            <v>212</v>
          </cell>
          <cell r="D2512">
            <v>1</v>
          </cell>
          <cell r="E2512">
            <v>1</v>
          </cell>
          <cell r="F2512">
            <v>5</v>
          </cell>
          <cell r="G2512">
            <v>8300</v>
          </cell>
          <cell r="H2512">
            <v>2</v>
          </cell>
          <cell r="I2512" t="str">
            <v>P</v>
          </cell>
          <cell r="J2512">
            <v>66</v>
          </cell>
          <cell r="K2512">
            <v>1403</v>
          </cell>
          <cell r="L2512">
            <v>1</v>
          </cell>
          <cell r="M2512">
            <v>1</v>
          </cell>
          <cell r="N2512">
            <v>130028</v>
          </cell>
        </row>
        <row r="2513">
          <cell r="A2513">
            <v>2003</v>
          </cell>
          <cell r="B2513">
            <v>5</v>
          </cell>
          <cell r="C2513" t="str">
            <v>212</v>
          </cell>
          <cell r="D2513">
            <v>1</v>
          </cell>
          <cell r="E2513">
            <v>1</v>
          </cell>
          <cell r="F2513">
            <v>5</v>
          </cell>
          <cell r="G2513">
            <v>8300</v>
          </cell>
          <cell r="H2513">
            <v>2</v>
          </cell>
          <cell r="I2513" t="str">
            <v>P</v>
          </cell>
          <cell r="J2513">
            <v>66</v>
          </cell>
          <cell r="K2513">
            <v>1404</v>
          </cell>
          <cell r="L2513">
            <v>1</v>
          </cell>
          <cell r="M2513">
            <v>1</v>
          </cell>
          <cell r="N2513">
            <v>180171</v>
          </cell>
        </row>
        <row r="2514">
          <cell r="A2514">
            <v>2003</v>
          </cell>
          <cell r="B2514">
            <v>5</v>
          </cell>
          <cell r="C2514" t="str">
            <v>212</v>
          </cell>
          <cell r="D2514">
            <v>1</v>
          </cell>
          <cell r="E2514">
            <v>1</v>
          </cell>
          <cell r="F2514">
            <v>5</v>
          </cell>
          <cell r="G2514">
            <v>8300</v>
          </cell>
          <cell r="H2514">
            <v>2</v>
          </cell>
          <cell r="I2514" t="str">
            <v>P</v>
          </cell>
          <cell r="J2514">
            <v>66</v>
          </cell>
          <cell r="K2514">
            <v>1406</v>
          </cell>
          <cell r="L2514">
            <v>1</v>
          </cell>
          <cell r="M2514">
            <v>1</v>
          </cell>
          <cell r="N2514">
            <v>71905</v>
          </cell>
        </row>
        <row r="2515">
          <cell r="A2515">
            <v>2003</v>
          </cell>
          <cell r="B2515">
            <v>5</v>
          </cell>
          <cell r="C2515" t="str">
            <v>212</v>
          </cell>
          <cell r="D2515">
            <v>1</v>
          </cell>
          <cell r="E2515">
            <v>1</v>
          </cell>
          <cell r="F2515">
            <v>5</v>
          </cell>
          <cell r="G2515">
            <v>8300</v>
          </cell>
          <cell r="H2515">
            <v>2</v>
          </cell>
          <cell r="I2515" t="str">
            <v>P</v>
          </cell>
          <cell r="J2515">
            <v>66</v>
          </cell>
          <cell r="K2515">
            <v>1407</v>
          </cell>
          <cell r="L2515">
            <v>1</v>
          </cell>
          <cell r="M2515">
            <v>1</v>
          </cell>
          <cell r="N2515">
            <v>934237</v>
          </cell>
        </row>
        <row r="2516">
          <cell r="A2516">
            <v>2003</v>
          </cell>
          <cell r="B2516">
            <v>5</v>
          </cell>
          <cell r="C2516" t="str">
            <v>212</v>
          </cell>
          <cell r="D2516">
            <v>1</v>
          </cell>
          <cell r="E2516">
            <v>1</v>
          </cell>
          <cell r="F2516">
            <v>5</v>
          </cell>
          <cell r="G2516">
            <v>8300</v>
          </cell>
          <cell r="H2516">
            <v>2</v>
          </cell>
          <cell r="I2516" t="str">
            <v>P</v>
          </cell>
          <cell r="J2516">
            <v>66</v>
          </cell>
          <cell r="K2516">
            <v>1408</v>
          </cell>
          <cell r="L2516">
            <v>1</v>
          </cell>
          <cell r="M2516">
            <v>1</v>
          </cell>
          <cell r="N2516">
            <v>6960</v>
          </cell>
        </row>
        <row r="2517">
          <cell r="A2517">
            <v>2003</v>
          </cell>
          <cell r="B2517">
            <v>5</v>
          </cell>
          <cell r="C2517" t="str">
            <v>212</v>
          </cell>
          <cell r="D2517">
            <v>1</v>
          </cell>
          <cell r="E2517">
            <v>1</v>
          </cell>
          <cell r="F2517">
            <v>5</v>
          </cell>
          <cell r="G2517">
            <v>8300</v>
          </cell>
          <cell r="H2517">
            <v>2</v>
          </cell>
          <cell r="I2517" t="str">
            <v>P</v>
          </cell>
          <cell r="J2517">
            <v>66</v>
          </cell>
          <cell r="K2517">
            <v>1507</v>
          </cell>
          <cell r="L2517">
            <v>1</v>
          </cell>
          <cell r="M2517">
            <v>1</v>
          </cell>
          <cell r="N2517">
            <v>52212</v>
          </cell>
        </row>
        <row r="2518">
          <cell r="A2518">
            <v>2003</v>
          </cell>
          <cell r="B2518">
            <v>5</v>
          </cell>
          <cell r="C2518" t="str">
            <v>212</v>
          </cell>
          <cell r="D2518">
            <v>1</v>
          </cell>
          <cell r="E2518">
            <v>1</v>
          </cell>
          <cell r="F2518">
            <v>5</v>
          </cell>
          <cell r="G2518">
            <v>8300</v>
          </cell>
          <cell r="H2518">
            <v>2</v>
          </cell>
          <cell r="I2518" t="str">
            <v>P</v>
          </cell>
          <cell r="J2518">
            <v>66</v>
          </cell>
          <cell r="K2518">
            <v>1508</v>
          </cell>
          <cell r="L2518">
            <v>1</v>
          </cell>
          <cell r="M2518">
            <v>1</v>
          </cell>
          <cell r="N2518">
            <v>52011</v>
          </cell>
        </row>
        <row r="2519">
          <cell r="A2519">
            <v>2003</v>
          </cell>
          <cell r="B2519">
            <v>5</v>
          </cell>
          <cell r="C2519" t="str">
            <v>212</v>
          </cell>
          <cell r="D2519">
            <v>1</v>
          </cell>
          <cell r="E2519">
            <v>1</v>
          </cell>
          <cell r="F2519">
            <v>5</v>
          </cell>
          <cell r="G2519">
            <v>8300</v>
          </cell>
          <cell r="H2519">
            <v>2</v>
          </cell>
          <cell r="I2519" t="str">
            <v>P</v>
          </cell>
          <cell r="J2519">
            <v>66</v>
          </cell>
          <cell r="K2519">
            <v>1509</v>
          </cell>
          <cell r="L2519">
            <v>1</v>
          </cell>
          <cell r="M2519">
            <v>1</v>
          </cell>
          <cell r="N2519">
            <v>7997768</v>
          </cell>
        </row>
        <row r="2520">
          <cell r="A2520">
            <v>2003</v>
          </cell>
          <cell r="B2520">
            <v>5</v>
          </cell>
          <cell r="C2520" t="str">
            <v>212</v>
          </cell>
          <cell r="D2520">
            <v>1</v>
          </cell>
          <cell r="E2520">
            <v>1</v>
          </cell>
          <cell r="F2520">
            <v>5</v>
          </cell>
          <cell r="G2520">
            <v>8300</v>
          </cell>
          <cell r="H2520">
            <v>2</v>
          </cell>
          <cell r="I2520" t="str">
            <v>P</v>
          </cell>
          <cell r="J2520">
            <v>66</v>
          </cell>
          <cell r="K2520">
            <v>1511</v>
          </cell>
          <cell r="L2520">
            <v>1</v>
          </cell>
          <cell r="M2520">
            <v>1</v>
          </cell>
          <cell r="N2520">
            <v>46176</v>
          </cell>
        </row>
        <row r="2521">
          <cell r="A2521">
            <v>2003</v>
          </cell>
          <cell r="B2521">
            <v>5</v>
          </cell>
          <cell r="C2521" t="str">
            <v>212</v>
          </cell>
          <cell r="D2521">
            <v>1</v>
          </cell>
          <cell r="E2521">
            <v>1</v>
          </cell>
          <cell r="F2521">
            <v>5</v>
          </cell>
          <cell r="G2521">
            <v>8300</v>
          </cell>
          <cell r="H2521">
            <v>2</v>
          </cell>
          <cell r="I2521" t="str">
            <v>P</v>
          </cell>
          <cell r="J2521">
            <v>66</v>
          </cell>
          <cell r="K2521">
            <v>1601</v>
          </cell>
          <cell r="L2521">
            <v>1</v>
          </cell>
          <cell r="M2521">
            <v>1</v>
          </cell>
          <cell r="N2521">
            <v>221366</v>
          </cell>
        </row>
        <row r="2522">
          <cell r="A2522">
            <v>2003</v>
          </cell>
          <cell r="B2522">
            <v>5</v>
          </cell>
          <cell r="C2522" t="str">
            <v>212</v>
          </cell>
          <cell r="D2522">
            <v>1</v>
          </cell>
          <cell r="E2522">
            <v>1</v>
          </cell>
          <cell r="F2522">
            <v>5</v>
          </cell>
          <cell r="G2522">
            <v>8300</v>
          </cell>
          <cell r="H2522">
            <v>2</v>
          </cell>
          <cell r="I2522" t="str">
            <v>P</v>
          </cell>
          <cell r="J2522">
            <v>66</v>
          </cell>
          <cell r="K2522">
            <v>2100</v>
          </cell>
          <cell r="L2522">
            <v>1</v>
          </cell>
          <cell r="M2522">
            <v>1</v>
          </cell>
          <cell r="N2522">
            <v>328908</v>
          </cell>
        </row>
        <row r="2523">
          <cell r="A2523">
            <v>2003</v>
          </cell>
          <cell r="B2523">
            <v>5</v>
          </cell>
          <cell r="C2523" t="str">
            <v>212</v>
          </cell>
          <cell r="D2523">
            <v>1</v>
          </cell>
          <cell r="E2523">
            <v>1</v>
          </cell>
          <cell r="F2523">
            <v>5</v>
          </cell>
          <cell r="G2523">
            <v>8300</v>
          </cell>
          <cell r="H2523">
            <v>2</v>
          </cell>
          <cell r="I2523" t="str">
            <v>P</v>
          </cell>
          <cell r="J2523">
            <v>66</v>
          </cell>
          <cell r="K2523">
            <v>2600</v>
          </cell>
          <cell r="L2523">
            <v>1</v>
          </cell>
          <cell r="M2523">
            <v>1</v>
          </cell>
          <cell r="N2523">
            <v>58384</v>
          </cell>
        </row>
        <row r="2524">
          <cell r="A2524">
            <v>2003</v>
          </cell>
          <cell r="B2524">
            <v>5</v>
          </cell>
          <cell r="C2524" t="str">
            <v>212</v>
          </cell>
          <cell r="D2524">
            <v>1</v>
          </cell>
          <cell r="E2524">
            <v>1</v>
          </cell>
          <cell r="F2524">
            <v>5</v>
          </cell>
          <cell r="G2524">
            <v>8300</v>
          </cell>
          <cell r="H2524">
            <v>2</v>
          </cell>
          <cell r="I2524" t="str">
            <v>P</v>
          </cell>
          <cell r="J2524">
            <v>66</v>
          </cell>
          <cell r="K2524">
            <v>3400</v>
          </cell>
          <cell r="L2524">
            <v>1</v>
          </cell>
          <cell r="M2524">
            <v>1</v>
          </cell>
          <cell r="N2524">
            <v>60000</v>
          </cell>
        </row>
        <row r="2525">
          <cell r="A2525">
            <v>2003</v>
          </cell>
          <cell r="B2525">
            <v>5</v>
          </cell>
          <cell r="C2525" t="str">
            <v>212</v>
          </cell>
          <cell r="D2525">
            <v>1</v>
          </cell>
          <cell r="E2525">
            <v>1</v>
          </cell>
          <cell r="F2525">
            <v>5</v>
          </cell>
          <cell r="G2525">
            <v>8300</v>
          </cell>
          <cell r="H2525">
            <v>2</v>
          </cell>
          <cell r="I2525" t="str">
            <v>P</v>
          </cell>
          <cell r="J2525">
            <v>66</v>
          </cell>
          <cell r="K2525">
            <v>3800</v>
          </cell>
          <cell r="L2525">
            <v>1</v>
          </cell>
          <cell r="M2525">
            <v>1</v>
          </cell>
          <cell r="N2525">
            <v>22000</v>
          </cell>
        </row>
        <row r="2526">
          <cell r="A2526">
            <v>2003</v>
          </cell>
          <cell r="B2526">
            <v>5</v>
          </cell>
          <cell r="C2526" t="str">
            <v>300</v>
          </cell>
          <cell r="D2526">
            <v>1</v>
          </cell>
          <cell r="E2526">
            <v>1</v>
          </cell>
          <cell r="F2526">
            <v>5</v>
          </cell>
          <cell r="G2526">
            <v>5300</v>
          </cell>
          <cell r="H2526">
            <v>2</v>
          </cell>
          <cell r="I2526" t="str">
            <v>I</v>
          </cell>
          <cell r="J2526">
            <v>2</v>
          </cell>
          <cell r="K2526">
            <v>3800</v>
          </cell>
          <cell r="L2526">
            <v>1</v>
          </cell>
          <cell r="M2526">
            <v>1</v>
          </cell>
          <cell r="N2526">
            <v>150000</v>
          </cell>
        </row>
        <row r="2527">
          <cell r="A2527">
            <v>2003</v>
          </cell>
          <cell r="B2527">
            <v>5</v>
          </cell>
          <cell r="C2527" t="str">
            <v>300</v>
          </cell>
          <cell r="D2527">
            <v>1</v>
          </cell>
          <cell r="E2527">
            <v>1</v>
          </cell>
          <cell r="F2527">
            <v>5</v>
          </cell>
          <cell r="G2527">
            <v>5300</v>
          </cell>
          <cell r="H2527">
            <v>2</v>
          </cell>
          <cell r="I2527" t="str">
            <v>P</v>
          </cell>
          <cell r="J2527">
            <v>66</v>
          </cell>
          <cell r="K2527">
            <v>1103</v>
          </cell>
          <cell r="L2527">
            <v>1</v>
          </cell>
          <cell r="M2527">
            <v>1</v>
          </cell>
          <cell r="N2527">
            <v>2127432</v>
          </cell>
        </row>
        <row r="2528">
          <cell r="A2528">
            <v>2003</v>
          </cell>
          <cell r="B2528">
            <v>5</v>
          </cell>
          <cell r="C2528" t="str">
            <v>300</v>
          </cell>
          <cell r="D2528">
            <v>1</v>
          </cell>
          <cell r="E2528">
            <v>1</v>
          </cell>
          <cell r="F2528">
            <v>5</v>
          </cell>
          <cell r="G2528">
            <v>5300</v>
          </cell>
          <cell r="H2528">
            <v>2</v>
          </cell>
          <cell r="I2528" t="str">
            <v>P</v>
          </cell>
          <cell r="J2528">
            <v>66</v>
          </cell>
          <cell r="K2528">
            <v>1301</v>
          </cell>
          <cell r="L2528">
            <v>1</v>
          </cell>
          <cell r="M2528">
            <v>1</v>
          </cell>
          <cell r="N2528">
            <v>17364</v>
          </cell>
        </row>
        <row r="2529">
          <cell r="A2529">
            <v>2003</v>
          </cell>
          <cell r="B2529">
            <v>5</v>
          </cell>
          <cell r="C2529" t="str">
            <v>300</v>
          </cell>
          <cell r="D2529">
            <v>1</v>
          </cell>
          <cell r="E2529">
            <v>1</v>
          </cell>
          <cell r="F2529">
            <v>5</v>
          </cell>
          <cell r="G2529">
            <v>5300</v>
          </cell>
          <cell r="H2529">
            <v>2</v>
          </cell>
          <cell r="I2529" t="str">
            <v>P</v>
          </cell>
          <cell r="J2529">
            <v>66</v>
          </cell>
          <cell r="K2529">
            <v>1305</v>
          </cell>
          <cell r="L2529">
            <v>1</v>
          </cell>
          <cell r="M2529">
            <v>1</v>
          </cell>
          <cell r="N2529">
            <v>59095</v>
          </cell>
        </row>
        <row r="2530">
          <cell r="A2530">
            <v>2003</v>
          </cell>
          <cell r="B2530">
            <v>5</v>
          </cell>
          <cell r="C2530" t="str">
            <v>300</v>
          </cell>
          <cell r="D2530">
            <v>1</v>
          </cell>
          <cell r="E2530">
            <v>1</v>
          </cell>
          <cell r="F2530">
            <v>5</v>
          </cell>
          <cell r="G2530">
            <v>5300</v>
          </cell>
          <cell r="H2530">
            <v>2</v>
          </cell>
          <cell r="I2530" t="str">
            <v>P</v>
          </cell>
          <cell r="J2530">
            <v>66</v>
          </cell>
          <cell r="K2530">
            <v>1306</v>
          </cell>
          <cell r="L2530">
            <v>1</v>
          </cell>
          <cell r="M2530">
            <v>1</v>
          </cell>
          <cell r="N2530">
            <v>236381</v>
          </cell>
        </row>
        <row r="2531">
          <cell r="A2531">
            <v>2003</v>
          </cell>
          <cell r="B2531">
            <v>5</v>
          </cell>
          <cell r="C2531" t="str">
            <v>300</v>
          </cell>
          <cell r="D2531">
            <v>1</v>
          </cell>
          <cell r="E2531">
            <v>1</v>
          </cell>
          <cell r="F2531">
            <v>5</v>
          </cell>
          <cell r="G2531">
            <v>5300</v>
          </cell>
          <cell r="H2531">
            <v>2</v>
          </cell>
          <cell r="I2531" t="str">
            <v>P</v>
          </cell>
          <cell r="J2531">
            <v>66</v>
          </cell>
          <cell r="K2531">
            <v>1401</v>
          </cell>
          <cell r="L2531">
            <v>1</v>
          </cell>
          <cell r="M2531">
            <v>1</v>
          </cell>
          <cell r="N2531">
            <v>271247</v>
          </cell>
        </row>
        <row r="2532">
          <cell r="A2532">
            <v>2003</v>
          </cell>
          <cell r="B2532">
            <v>5</v>
          </cell>
          <cell r="C2532" t="str">
            <v>300</v>
          </cell>
          <cell r="D2532">
            <v>1</v>
          </cell>
          <cell r="E2532">
            <v>1</v>
          </cell>
          <cell r="F2532">
            <v>5</v>
          </cell>
          <cell r="G2532">
            <v>5300</v>
          </cell>
          <cell r="H2532">
            <v>2</v>
          </cell>
          <cell r="I2532" t="str">
            <v>P</v>
          </cell>
          <cell r="J2532">
            <v>66</v>
          </cell>
          <cell r="K2532">
            <v>1403</v>
          </cell>
          <cell r="L2532">
            <v>1</v>
          </cell>
          <cell r="M2532">
            <v>1</v>
          </cell>
          <cell r="N2532">
            <v>106371</v>
          </cell>
        </row>
        <row r="2533">
          <cell r="A2533">
            <v>2003</v>
          </cell>
          <cell r="B2533">
            <v>5</v>
          </cell>
          <cell r="C2533" t="str">
            <v>300</v>
          </cell>
          <cell r="D2533">
            <v>1</v>
          </cell>
          <cell r="E2533">
            <v>1</v>
          </cell>
          <cell r="F2533">
            <v>5</v>
          </cell>
          <cell r="G2533">
            <v>5300</v>
          </cell>
          <cell r="H2533">
            <v>2</v>
          </cell>
          <cell r="I2533" t="str">
            <v>P</v>
          </cell>
          <cell r="J2533">
            <v>66</v>
          </cell>
          <cell r="K2533">
            <v>1404</v>
          </cell>
          <cell r="L2533">
            <v>1</v>
          </cell>
          <cell r="M2533">
            <v>1</v>
          </cell>
          <cell r="N2533">
            <v>181611</v>
          </cell>
        </row>
        <row r="2534">
          <cell r="A2534">
            <v>2003</v>
          </cell>
          <cell r="B2534">
            <v>5</v>
          </cell>
          <cell r="C2534" t="str">
            <v>300</v>
          </cell>
          <cell r="D2534">
            <v>1</v>
          </cell>
          <cell r="E2534">
            <v>1</v>
          </cell>
          <cell r="F2534">
            <v>5</v>
          </cell>
          <cell r="G2534">
            <v>5300</v>
          </cell>
          <cell r="H2534">
            <v>2</v>
          </cell>
          <cell r="I2534" t="str">
            <v>P</v>
          </cell>
          <cell r="J2534">
            <v>66</v>
          </cell>
          <cell r="K2534">
            <v>1406</v>
          </cell>
          <cell r="L2534">
            <v>1</v>
          </cell>
          <cell r="M2534">
            <v>1</v>
          </cell>
          <cell r="N2534">
            <v>35224</v>
          </cell>
        </row>
        <row r="2535">
          <cell r="A2535">
            <v>2003</v>
          </cell>
          <cell r="B2535">
            <v>5</v>
          </cell>
          <cell r="C2535" t="str">
            <v>300</v>
          </cell>
          <cell r="D2535">
            <v>1</v>
          </cell>
          <cell r="E2535">
            <v>1</v>
          </cell>
          <cell r="F2535">
            <v>5</v>
          </cell>
          <cell r="G2535">
            <v>5300</v>
          </cell>
          <cell r="H2535">
            <v>2</v>
          </cell>
          <cell r="I2535" t="str">
            <v>P</v>
          </cell>
          <cell r="J2535">
            <v>66</v>
          </cell>
          <cell r="K2535">
            <v>1407</v>
          </cell>
          <cell r="L2535">
            <v>1</v>
          </cell>
          <cell r="M2535">
            <v>1</v>
          </cell>
          <cell r="N2535">
            <v>982908</v>
          </cell>
        </row>
        <row r="2536">
          <cell r="A2536">
            <v>2003</v>
          </cell>
          <cell r="B2536">
            <v>5</v>
          </cell>
          <cell r="C2536" t="str">
            <v>300</v>
          </cell>
          <cell r="D2536">
            <v>1</v>
          </cell>
          <cell r="E2536">
            <v>1</v>
          </cell>
          <cell r="F2536">
            <v>5</v>
          </cell>
          <cell r="G2536">
            <v>5300</v>
          </cell>
          <cell r="H2536">
            <v>2</v>
          </cell>
          <cell r="I2536" t="str">
            <v>P</v>
          </cell>
          <cell r="J2536">
            <v>66</v>
          </cell>
          <cell r="K2536">
            <v>1408</v>
          </cell>
          <cell r="L2536">
            <v>1</v>
          </cell>
          <cell r="M2536">
            <v>1</v>
          </cell>
          <cell r="N2536">
            <v>4694</v>
          </cell>
        </row>
        <row r="2537">
          <cell r="A2537">
            <v>2003</v>
          </cell>
          <cell r="B2537">
            <v>5</v>
          </cell>
          <cell r="C2537" t="str">
            <v>300</v>
          </cell>
          <cell r="D2537">
            <v>1</v>
          </cell>
          <cell r="E2537">
            <v>1</v>
          </cell>
          <cell r="F2537">
            <v>5</v>
          </cell>
          <cell r="G2537">
            <v>5300</v>
          </cell>
          <cell r="H2537">
            <v>2</v>
          </cell>
          <cell r="I2537" t="str">
            <v>P</v>
          </cell>
          <cell r="J2537">
            <v>66</v>
          </cell>
          <cell r="K2537">
            <v>1507</v>
          </cell>
          <cell r="L2537">
            <v>1</v>
          </cell>
          <cell r="M2537">
            <v>1</v>
          </cell>
          <cell r="N2537">
            <v>43116</v>
          </cell>
        </row>
        <row r="2538">
          <cell r="A2538">
            <v>2003</v>
          </cell>
          <cell r="B2538">
            <v>5</v>
          </cell>
          <cell r="C2538" t="str">
            <v>300</v>
          </cell>
          <cell r="D2538">
            <v>1</v>
          </cell>
          <cell r="E2538">
            <v>1</v>
          </cell>
          <cell r="F2538">
            <v>5</v>
          </cell>
          <cell r="G2538">
            <v>5300</v>
          </cell>
          <cell r="H2538">
            <v>2</v>
          </cell>
          <cell r="I2538" t="str">
            <v>P</v>
          </cell>
          <cell r="J2538">
            <v>66</v>
          </cell>
          <cell r="K2538">
            <v>1508</v>
          </cell>
          <cell r="L2538">
            <v>1</v>
          </cell>
          <cell r="M2538">
            <v>1</v>
          </cell>
          <cell r="N2538">
            <v>42548</v>
          </cell>
        </row>
        <row r="2539">
          <cell r="A2539">
            <v>2003</v>
          </cell>
          <cell r="B2539">
            <v>5</v>
          </cell>
          <cell r="C2539" t="str">
            <v>300</v>
          </cell>
          <cell r="D2539">
            <v>1</v>
          </cell>
          <cell r="E2539">
            <v>1</v>
          </cell>
          <cell r="F2539">
            <v>5</v>
          </cell>
          <cell r="G2539">
            <v>5300</v>
          </cell>
          <cell r="H2539">
            <v>2</v>
          </cell>
          <cell r="I2539" t="str">
            <v>P</v>
          </cell>
          <cell r="J2539">
            <v>66</v>
          </cell>
          <cell r="K2539">
            <v>1509</v>
          </cell>
          <cell r="L2539">
            <v>1</v>
          </cell>
          <cell r="M2539">
            <v>1</v>
          </cell>
          <cell r="N2539">
            <v>8555572</v>
          </cell>
        </row>
        <row r="2540">
          <cell r="A2540">
            <v>2003</v>
          </cell>
          <cell r="B2540">
            <v>5</v>
          </cell>
          <cell r="C2540" t="str">
            <v>300</v>
          </cell>
          <cell r="D2540">
            <v>1</v>
          </cell>
          <cell r="E2540">
            <v>1</v>
          </cell>
          <cell r="F2540">
            <v>5</v>
          </cell>
          <cell r="G2540">
            <v>5300</v>
          </cell>
          <cell r="H2540">
            <v>2</v>
          </cell>
          <cell r="I2540" t="str">
            <v>P</v>
          </cell>
          <cell r="J2540">
            <v>66</v>
          </cell>
          <cell r="K2540">
            <v>1511</v>
          </cell>
          <cell r="L2540">
            <v>1</v>
          </cell>
          <cell r="M2540">
            <v>1</v>
          </cell>
          <cell r="N2540">
            <v>60384</v>
          </cell>
        </row>
        <row r="2541">
          <cell r="A2541">
            <v>2003</v>
          </cell>
          <cell r="B2541">
            <v>5</v>
          </cell>
          <cell r="C2541" t="str">
            <v>300</v>
          </cell>
          <cell r="D2541">
            <v>1</v>
          </cell>
          <cell r="E2541">
            <v>1</v>
          </cell>
          <cell r="F2541">
            <v>5</v>
          </cell>
          <cell r="G2541">
            <v>5300</v>
          </cell>
          <cell r="H2541">
            <v>2</v>
          </cell>
          <cell r="I2541" t="str">
            <v>P</v>
          </cell>
          <cell r="J2541">
            <v>66</v>
          </cell>
          <cell r="K2541">
            <v>1601</v>
          </cell>
          <cell r="L2541">
            <v>1</v>
          </cell>
          <cell r="M2541">
            <v>1</v>
          </cell>
          <cell r="N2541">
            <v>221986</v>
          </cell>
        </row>
        <row r="2542">
          <cell r="A2542">
            <v>2003</v>
          </cell>
          <cell r="B2542">
            <v>5</v>
          </cell>
          <cell r="C2542" t="str">
            <v>300</v>
          </cell>
          <cell r="D2542">
            <v>1</v>
          </cell>
          <cell r="E2542">
            <v>1</v>
          </cell>
          <cell r="F2542">
            <v>5</v>
          </cell>
          <cell r="G2542">
            <v>5300</v>
          </cell>
          <cell r="H2542">
            <v>2</v>
          </cell>
          <cell r="I2542" t="str">
            <v>P</v>
          </cell>
          <cell r="J2542">
            <v>66</v>
          </cell>
          <cell r="K2542">
            <v>2100</v>
          </cell>
          <cell r="L2542">
            <v>1</v>
          </cell>
          <cell r="M2542">
            <v>1</v>
          </cell>
          <cell r="N2542">
            <v>109000</v>
          </cell>
        </row>
        <row r="2543">
          <cell r="A2543">
            <v>2003</v>
          </cell>
          <cell r="B2543">
            <v>5</v>
          </cell>
          <cell r="C2543" t="str">
            <v>300</v>
          </cell>
          <cell r="D2543">
            <v>1</v>
          </cell>
          <cell r="E2543">
            <v>1</v>
          </cell>
          <cell r="F2543">
            <v>5</v>
          </cell>
          <cell r="G2543">
            <v>5300</v>
          </cell>
          <cell r="H2543">
            <v>2</v>
          </cell>
          <cell r="I2543" t="str">
            <v>P</v>
          </cell>
          <cell r="J2543">
            <v>66</v>
          </cell>
          <cell r="K2543">
            <v>2200</v>
          </cell>
          <cell r="L2543">
            <v>1</v>
          </cell>
          <cell r="M2543">
            <v>1</v>
          </cell>
          <cell r="N2543">
            <v>12540</v>
          </cell>
        </row>
        <row r="2544">
          <cell r="A2544">
            <v>2003</v>
          </cell>
          <cell r="B2544">
            <v>5</v>
          </cell>
          <cell r="C2544" t="str">
            <v>300</v>
          </cell>
          <cell r="D2544">
            <v>1</v>
          </cell>
          <cell r="E2544">
            <v>1</v>
          </cell>
          <cell r="F2544">
            <v>5</v>
          </cell>
          <cell r="G2544">
            <v>5300</v>
          </cell>
          <cell r="H2544">
            <v>2</v>
          </cell>
          <cell r="I2544" t="str">
            <v>P</v>
          </cell>
          <cell r="J2544">
            <v>66</v>
          </cell>
          <cell r="K2544">
            <v>2300</v>
          </cell>
          <cell r="L2544">
            <v>1</v>
          </cell>
          <cell r="M2544">
            <v>1</v>
          </cell>
          <cell r="N2544">
            <v>6000</v>
          </cell>
        </row>
        <row r="2545">
          <cell r="A2545">
            <v>2003</v>
          </cell>
          <cell r="B2545">
            <v>5</v>
          </cell>
          <cell r="C2545" t="str">
            <v>300</v>
          </cell>
          <cell r="D2545">
            <v>1</v>
          </cell>
          <cell r="E2545">
            <v>1</v>
          </cell>
          <cell r="F2545">
            <v>5</v>
          </cell>
          <cell r="G2545">
            <v>5300</v>
          </cell>
          <cell r="H2545">
            <v>2</v>
          </cell>
          <cell r="I2545" t="str">
            <v>P</v>
          </cell>
          <cell r="J2545">
            <v>66</v>
          </cell>
          <cell r="K2545">
            <v>2600</v>
          </cell>
          <cell r="L2545">
            <v>1</v>
          </cell>
          <cell r="M2545">
            <v>1</v>
          </cell>
          <cell r="N2545">
            <v>78000</v>
          </cell>
        </row>
        <row r="2546">
          <cell r="A2546">
            <v>2003</v>
          </cell>
          <cell r="B2546">
            <v>5</v>
          </cell>
          <cell r="C2546" t="str">
            <v>300</v>
          </cell>
          <cell r="D2546">
            <v>1</v>
          </cell>
          <cell r="E2546">
            <v>1</v>
          </cell>
          <cell r="F2546">
            <v>5</v>
          </cell>
          <cell r="G2546">
            <v>5300</v>
          </cell>
          <cell r="H2546">
            <v>2</v>
          </cell>
          <cell r="I2546" t="str">
            <v>P</v>
          </cell>
          <cell r="J2546">
            <v>66</v>
          </cell>
          <cell r="K2546">
            <v>3400</v>
          </cell>
          <cell r="L2546">
            <v>1</v>
          </cell>
          <cell r="M2546">
            <v>1</v>
          </cell>
          <cell r="N2546">
            <v>5000</v>
          </cell>
        </row>
        <row r="2547">
          <cell r="A2547">
            <v>2003</v>
          </cell>
          <cell r="B2547">
            <v>5</v>
          </cell>
          <cell r="C2547" t="str">
            <v>300</v>
          </cell>
          <cell r="D2547">
            <v>1</v>
          </cell>
          <cell r="E2547">
            <v>1</v>
          </cell>
          <cell r="F2547">
            <v>5</v>
          </cell>
          <cell r="G2547">
            <v>5300</v>
          </cell>
          <cell r="H2547">
            <v>2</v>
          </cell>
          <cell r="I2547" t="str">
            <v>P</v>
          </cell>
          <cell r="J2547">
            <v>66</v>
          </cell>
          <cell r="K2547">
            <v>3800</v>
          </cell>
          <cell r="L2547">
            <v>1</v>
          </cell>
          <cell r="M2547">
            <v>1</v>
          </cell>
          <cell r="N2547">
            <v>2022000</v>
          </cell>
        </row>
        <row r="2548">
          <cell r="A2548">
            <v>2003</v>
          </cell>
          <cell r="B2548">
            <v>5</v>
          </cell>
          <cell r="C2548" t="str">
            <v>300</v>
          </cell>
          <cell r="D2548">
            <v>1</v>
          </cell>
          <cell r="E2548">
            <v>1</v>
          </cell>
          <cell r="F2548">
            <v>5</v>
          </cell>
          <cell r="G2548">
            <v>5300</v>
          </cell>
          <cell r="H2548">
            <v>4</v>
          </cell>
          <cell r="I2548" t="str">
            <v>P</v>
          </cell>
          <cell r="J2548">
            <v>15</v>
          </cell>
          <cell r="K2548">
            <v>1103</v>
          </cell>
          <cell r="L2548">
            <v>1</v>
          </cell>
          <cell r="M2548">
            <v>1</v>
          </cell>
          <cell r="N2548">
            <v>278984</v>
          </cell>
        </row>
        <row r="2549">
          <cell r="A2549">
            <v>2003</v>
          </cell>
          <cell r="B2549">
            <v>5</v>
          </cell>
          <cell r="C2549" t="str">
            <v>300</v>
          </cell>
          <cell r="D2549">
            <v>1</v>
          </cell>
          <cell r="E2549">
            <v>1</v>
          </cell>
          <cell r="F2549">
            <v>5</v>
          </cell>
          <cell r="G2549">
            <v>5300</v>
          </cell>
          <cell r="H2549">
            <v>4</v>
          </cell>
          <cell r="I2549" t="str">
            <v>P</v>
          </cell>
          <cell r="J2549">
            <v>15</v>
          </cell>
          <cell r="K2549">
            <v>1305</v>
          </cell>
          <cell r="L2549">
            <v>1</v>
          </cell>
          <cell r="M2549">
            <v>1</v>
          </cell>
          <cell r="N2549">
            <v>7749</v>
          </cell>
        </row>
        <row r="2550">
          <cell r="A2550">
            <v>2003</v>
          </cell>
          <cell r="B2550">
            <v>5</v>
          </cell>
          <cell r="C2550" t="str">
            <v>300</v>
          </cell>
          <cell r="D2550">
            <v>1</v>
          </cell>
          <cell r="E2550">
            <v>1</v>
          </cell>
          <cell r="F2550">
            <v>5</v>
          </cell>
          <cell r="G2550">
            <v>5300</v>
          </cell>
          <cell r="H2550">
            <v>4</v>
          </cell>
          <cell r="I2550" t="str">
            <v>P</v>
          </cell>
          <cell r="J2550">
            <v>15</v>
          </cell>
          <cell r="K2550">
            <v>1306</v>
          </cell>
          <cell r="L2550">
            <v>1</v>
          </cell>
          <cell r="M2550">
            <v>1</v>
          </cell>
          <cell r="N2550">
            <v>30998</v>
          </cell>
        </row>
        <row r="2551">
          <cell r="A2551">
            <v>2003</v>
          </cell>
          <cell r="B2551">
            <v>5</v>
          </cell>
          <cell r="C2551" t="str">
            <v>300</v>
          </cell>
          <cell r="D2551">
            <v>1</v>
          </cell>
          <cell r="E2551">
            <v>1</v>
          </cell>
          <cell r="F2551">
            <v>5</v>
          </cell>
          <cell r="G2551">
            <v>5300</v>
          </cell>
          <cell r="H2551">
            <v>4</v>
          </cell>
          <cell r="I2551" t="str">
            <v>P</v>
          </cell>
          <cell r="J2551">
            <v>15</v>
          </cell>
          <cell r="K2551">
            <v>1401</v>
          </cell>
          <cell r="L2551">
            <v>1</v>
          </cell>
          <cell r="M2551">
            <v>1</v>
          </cell>
          <cell r="N2551">
            <v>35570</v>
          </cell>
        </row>
        <row r="2552">
          <cell r="A2552">
            <v>2003</v>
          </cell>
          <cell r="B2552">
            <v>5</v>
          </cell>
          <cell r="C2552" t="str">
            <v>300</v>
          </cell>
          <cell r="D2552">
            <v>1</v>
          </cell>
          <cell r="E2552">
            <v>1</v>
          </cell>
          <cell r="F2552">
            <v>5</v>
          </cell>
          <cell r="G2552">
            <v>5300</v>
          </cell>
          <cell r="H2552">
            <v>4</v>
          </cell>
          <cell r="I2552" t="str">
            <v>P</v>
          </cell>
          <cell r="J2552">
            <v>15</v>
          </cell>
          <cell r="K2552">
            <v>1403</v>
          </cell>
          <cell r="L2552">
            <v>1</v>
          </cell>
          <cell r="M2552">
            <v>1</v>
          </cell>
          <cell r="N2552">
            <v>13949</v>
          </cell>
        </row>
        <row r="2553">
          <cell r="A2553">
            <v>2003</v>
          </cell>
          <cell r="B2553">
            <v>5</v>
          </cell>
          <cell r="C2553" t="str">
            <v>300</v>
          </cell>
          <cell r="D2553">
            <v>1</v>
          </cell>
          <cell r="E2553">
            <v>1</v>
          </cell>
          <cell r="F2553">
            <v>5</v>
          </cell>
          <cell r="G2553">
            <v>5300</v>
          </cell>
          <cell r="H2553">
            <v>4</v>
          </cell>
          <cell r="I2553" t="str">
            <v>P</v>
          </cell>
          <cell r="J2553">
            <v>15</v>
          </cell>
          <cell r="K2553">
            <v>1404</v>
          </cell>
          <cell r="L2553">
            <v>1</v>
          </cell>
          <cell r="M2553">
            <v>1</v>
          </cell>
          <cell r="N2553">
            <v>43490</v>
          </cell>
        </row>
        <row r="2554">
          <cell r="A2554">
            <v>2003</v>
          </cell>
          <cell r="B2554">
            <v>5</v>
          </cell>
          <cell r="C2554" t="str">
            <v>300</v>
          </cell>
          <cell r="D2554">
            <v>1</v>
          </cell>
          <cell r="E2554">
            <v>1</v>
          </cell>
          <cell r="F2554">
            <v>5</v>
          </cell>
          <cell r="G2554">
            <v>5300</v>
          </cell>
          <cell r="H2554">
            <v>4</v>
          </cell>
          <cell r="I2554" t="str">
            <v>P</v>
          </cell>
          <cell r="J2554">
            <v>15</v>
          </cell>
          <cell r="K2554">
            <v>1406</v>
          </cell>
          <cell r="L2554">
            <v>1</v>
          </cell>
          <cell r="M2554">
            <v>1</v>
          </cell>
          <cell r="N2554">
            <v>3137</v>
          </cell>
        </row>
        <row r="2555">
          <cell r="A2555">
            <v>2003</v>
          </cell>
          <cell r="B2555">
            <v>5</v>
          </cell>
          <cell r="C2555" t="str">
            <v>300</v>
          </cell>
          <cell r="D2555">
            <v>1</v>
          </cell>
          <cell r="E2555">
            <v>1</v>
          </cell>
          <cell r="F2555">
            <v>5</v>
          </cell>
          <cell r="G2555">
            <v>5300</v>
          </cell>
          <cell r="H2555">
            <v>4</v>
          </cell>
          <cell r="I2555" t="str">
            <v>P</v>
          </cell>
          <cell r="J2555">
            <v>15</v>
          </cell>
          <cell r="K2555">
            <v>1407</v>
          </cell>
          <cell r="L2555">
            <v>1</v>
          </cell>
          <cell r="M2555">
            <v>1</v>
          </cell>
          <cell r="N2555">
            <v>255829</v>
          </cell>
        </row>
        <row r="2556">
          <cell r="A2556">
            <v>2003</v>
          </cell>
          <cell r="B2556">
            <v>5</v>
          </cell>
          <cell r="C2556" t="str">
            <v>300</v>
          </cell>
          <cell r="D2556">
            <v>1</v>
          </cell>
          <cell r="E2556">
            <v>1</v>
          </cell>
          <cell r="F2556">
            <v>5</v>
          </cell>
          <cell r="G2556">
            <v>5300</v>
          </cell>
          <cell r="H2556">
            <v>4</v>
          </cell>
          <cell r="I2556" t="str">
            <v>P</v>
          </cell>
          <cell r="J2556">
            <v>15</v>
          </cell>
          <cell r="K2556">
            <v>1408</v>
          </cell>
          <cell r="L2556">
            <v>1</v>
          </cell>
          <cell r="M2556">
            <v>1</v>
          </cell>
          <cell r="N2556">
            <v>161</v>
          </cell>
        </row>
        <row r="2557">
          <cell r="A2557">
            <v>2003</v>
          </cell>
          <cell r="B2557">
            <v>5</v>
          </cell>
          <cell r="C2557" t="str">
            <v>300</v>
          </cell>
          <cell r="D2557">
            <v>1</v>
          </cell>
          <cell r="E2557">
            <v>1</v>
          </cell>
          <cell r="F2557">
            <v>5</v>
          </cell>
          <cell r="G2557">
            <v>5300</v>
          </cell>
          <cell r="H2557">
            <v>4</v>
          </cell>
          <cell r="I2557" t="str">
            <v>P</v>
          </cell>
          <cell r="J2557">
            <v>15</v>
          </cell>
          <cell r="K2557">
            <v>1507</v>
          </cell>
          <cell r="L2557">
            <v>1</v>
          </cell>
          <cell r="M2557">
            <v>1</v>
          </cell>
          <cell r="N2557">
            <v>924</v>
          </cell>
        </row>
        <row r="2558">
          <cell r="A2558">
            <v>2003</v>
          </cell>
          <cell r="B2558">
            <v>5</v>
          </cell>
          <cell r="C2558" t="str">
            <v>300</v>
          </cell>
          <cell r="D2558">
            <v>1</v>
          </cell>
          <cell r="E2558">
            <v>1</v>
          </cell>
          <cell r="F2558">
            <v>5</v>
          </cell>
          <cell r="G2558">
            <v>5300</v>
          </cell>
          <cell r="H2558">
            <v>4</v>
          </cell>
          <cell r="I2558" t="str">
            <v>P</v>
          </cell>
          <cell r="J2558">
            <v>15</v>
          </cell>
          <cell r="K2558">
            <v>1508</v>
          </cell>
          <cell r="L2558">
            <v>1</v>
          </cell>
          <cell r="M2558">
            <v>1</v>
          </cell>
          <cell r="N2558">
            <v>5579</v>
          </cell>
        </row>
        <row r="2559">
          <cell r="A2559">
            <v>2003</v>
          </cell>
          <cell r="B2559">
            <v>5</v>
          </cell>
          <cell r="C2559" t="str">
            <v>300</v>
          </cell>
          <cell r="D2559">
            <v>1</v>
          </cell>
          <cell r="E2559">
            <v>1</v>
          </cell>
          <cell r="F2559">
            <v>5</v>
          </cell>
          <cell r="G2559">
            <v>5300</v>
          </cell>
          <cell r="H2559">
            <v>4</v>
          </cell>
          <cell r="I2559" t="str">
            <v>P</v>
          </cell>
          <cell r="J2559">
            <v>15</v>
          </cell>
          <cell r="K2559">
            <v>1509</v>
          </cell>
          <cell r="L2559">
            <v>1</v>
          </cell>
          <cell r="M2559">
            <v>1</v>
          </cell>
          <cell r="N2559">
            <v>2279306</v>
          </cell>
        </row>
        <row r="2560">
          <cell r="A2560">
            <v>2003</v>
          </cell>
          <cell r="B2560">
            <v>5</v>
          </cell>
          <cell r="C2560" t="str">
            <v>300</v>
          </cell>
          <cell r="D2560">
            <v>1</v>
          </cell>
          <cell r="E2560">
            <v>1</v>
          </cell>
          <cell r="F2560">
            <v>5</v>
          </cell>
          <cell r="G2560">
            <v>5300</v>
          </cell>
          <cell r="H2560">
            <v>4</v>
          </cell>
          <cell r="I2560" t="str">
            <v>P</v>
          </cell>
          <cell r="J2560">
            <v>15</v>
          </cell>
          <cell r="K2560">
            <v>1601</v>
          </cell>
          <cell r="L2560">
            <v>1</v>
          </cell>
          <cell r="M2560">
            <v>1</v>
          </cell>
          <cell r="N2560">
            <v>51959</v>
          </cell>
        </row>
        <row r="2561">
          <cell r="A2561">
            <v>2003</v>
          </cell>
          <cell r="B2561">
            <v>5</v>
          </cell>
          <cell r="C2561" t="str">
            <v>310</v>
          </cell>
          <cell r="D2561">
            <v>1</v>
          </cell>
          <cell r="E2561">
            <v>1</v>
          </cell>
          <cell r="F2561">
            <v>5</v>
          </cell>
          <cell r="G2561">
            <v>5300</v>
          </cell>
          <cell r="H2561">
            <v>2</v>
          </cell>
          <cell r="I2561" t="str">
            <v>P</v>
          </cell>
          <cell r="J2561">
            <v>13</v>
          </cell>
          <cell r="K2561">
            <v>1103</v>
          </cell>
          <cell r="L2561">
            <v>1</v>
          </cell>
          <cell r="M2561">
            <v>1</v>
          </cell>
          <cell r="N2561">
            <v>342720</v>
          </cell>
        </row>
        <row r="2562">
          <cell r="A2562">
            <v>2003</v>
          </cell>
          <cell r="B2562">
            <v>5</v>
          </cell>
          <cell r="C2562" t="str">
            <v>310</v>
          </cell>
          <cell r="D2562">
            <v>1</v>
          </cell>
          <cell r="E2562">
            <v>1</v>
          </cell>
          <cell r="F2562">
            <v>5</v>
          </cell>
          <cell r="G2562">
            <v>5300</v>
          </cell>
          <cell r="H2562">
            <v>2</v>
          </cell>
          <cell r="I2562" t="str">
            <v>P</v>
          </cell>
          <cell r="J2562">
            <v>13</v>
          </cell>
          <cell r="K2562">
            <v>1305</v>
          </cell>
          <cell r="L2562">
            <v>1</v>
          </cell>
          <cell r="M2562">
            <v>1</v>
          </cell>
          <cell r="N2562">
            <v>9520</v>
          </cell>
        </row>
        <row r="2563">
          <cell r="A2563">
            <v>2003</v>
          </cell>
          <cell r="B2563">
            <v>5</v>
          </cell>
          <cell r="C2563" t="str">
            <v>310</v>
          </cell>
          <cell r="D2563">
            <v>1</v>
          </cell>
          <cell r="E2563">
            <v>1</v>
          </cell>
          <cell r="F2563">
            <v>5</v>
          </cell>
          <cell r="G2563">
            <v>5300</v>
          </cell>
          <cell r="H2563">
            <v>2</v>
          </cell>
          <cell r="I2563" t="str">
            <v>P</v>
          </cell>
          <cell r="J2563">
            <v>13</v>
          </cell>
          <cell r="K2563">
            <v>1306</v>
          </cell>
          <cell r="L2563">
            <v>1</v>
          </cell>
          <cell r="M2563">
            <v>1</v>
          </cell>
          <cell r="N2563">
            <v>38080</v>
          </cell>
        </row>
        <row r="2564">
          <cell r="A2564">
            <v>2003</v>
          </cell>
          <cell r="B2564">
            <v>5</v>
          </cell>
          <cell r="C2564" t="str">
            <v>310</v>
          </cell>
          <cell r="D2564">
            <v>1</v>
          </cell>
          <cell r="E2564">
            <v>1</v>
          </cell>
          <cell r="F2564">
            <v>5</v>
          </cell>
          <cell r="G2564">
            <v>5300</v>
          </cell>
          <cell r="H2564">
            <v>2</v>
          </cell>
          <cell r="I2564" t="str">
            <v>P</v>
          </cell>
          <cell r="J2564">
            <v>13</v>
          </cell>
          <cell r="K2564">
            <v>1401</v>
          </cell>
          <cell r="L2564">
            <v>1</v>
          </cell>
          <cell r="M2564">
            <v>1</v>
          </cell>
          <cell r="N2564">
            <v>43696</v>
          </cell>
        </row>
        <row r="2565">
          <cell r="A2565">
            <v>2003</v>
          </cell>
          <cell r="B2565">
            <v>5</v>
          </cell>
          <cell r="C2565" t="str">
            <v>310</v>
          </cell>
          <cell r="D2565">
            <v>1</v>
          </cell>
          <cell r="E2565">
            <v>1</v>
          </cell>
          <cell r="F2565">
            <v>5</v>
          </cell>
          <cell r="G2565">
            <v>5300</v>
          </cell>
          <cell r="H2565">
            <v>2</v>
          </cell>
          <cell r="I2565" t="str">
            <v>P</v>
          </cell>
          <cell r="J2565">
            <v>13</v>
          </cell>
          <cell r="K2565">
            <v>1403</v>
          </cell>
          <cell r="L2565">
            <v>1</v>
          </cell>
          <cell r="M2565">
            <v>1</v>
          </cell>
          <cell r="N2565">
            <v>17136</v>
          </cell>
        </row>
        <row r="2566">
          <cell r="A2566">
            <v>2003</v>
          </cell>
          <cell r="B2566">
            <v>5</v>
          </cell>
          <cell r="C2566" t="str">
            <v>310</v>
          </cell>
          <cell r="D2566">
            <v>1</v>
          </cell>
          <cell r="E2566">
            <v>1</v>
          </cell>
          <cell r="F2566">
            <v>5</v>
          </cell>
          <cell r="G2566">
            <v>5300</v>
          </cell>
          <cell r="H2566">
            <v>2</v>
          </cell>
          <cell r="I2566" t="str">
            <v>P</v>
          </cell>
          <cell r="J2566">
            <v>13</v>
          </cell>
          <cell r="K2566">
            <v>1404</v>
          </cell>
          <cell r="L2566">
            <v>1</v>
          </cell>
          <cell r="M2566">
            <v>1</v>
          </cell>
          <cell r="N2566">
            <v>51659</v>
          </cell>
        </row>
        <row r="2567">
          <cell r="A2567">
            <v>2003</v>
          </cell>
          <cell r="B2567">
            <v>5</v>
          </cell>
          <cell r="C2567" t="str">
            <v>310</v>
          </cell>
          <cell r="D2567">
            <v>1</v>
          </cell>
          <cell r="E2567">
            <v>1</v>
          </cell>
          <cell r="F2567">
            <v>5</v>
          </cell>
          <cell r="G2567">
            <v>5300</v>
          </cell>
          <cell r="H2567">
            <v>2</v>
          </cell>
          <cell r="I2567" t="str">
            <v>P</v>
          </cell>
          <cell r="J2567">
            <v>13</v>
          </cell>
          <cell r="K2567">
            <v>1406</v>
          </cell>
          <cell r="L2567">
            <v>1</v>
          </cell>
          <cell r="M2567">
            <v>1</v>
          </cell>
          <cell r="N2567">
            <v>6145</v>
          </cell>
        </row>
        <row r="2568">
          <cell r="A2568">
            <v>2003</v>
          </cell>
          <cell r="B2568">
            <v>5</v>
          </cell>
          <cell r="C2568" t="str">
            <v>310</v>
          </cell>
          <cell r="D2568">
            <v>1</v>
          </cell>
          <cell r="E2568">
            <v>1</v>
          </cell>
          <cell r="F2568">
            <v>5</v>
          </cell>
          <cell r="G2568">
            <v>5300</v>
          </cell>
          <cell r="H2568">
            <v>2</v>
          </cell>
          <cell r="I2568" t="str">
            <v>P</v>
          </cell>
          <cell r="J2568">
            <v>13</v>
          </cell>
          <cell r="K2568">
            <v>1407</v>
          </cell>
          <cell r="L2568">
            <v>1</v>
          </cell>
          <cell r="M2568">
            <v>1</v>
          </cell>
          <cell r="N2568">
            <v>303878</v>
          </cell>
        </row>
        <row r="2569">
          <cell r="A2569">
            <v>2003</v>
          </cell>
          <cell r="B2569">
            <v>5</v>
          </cell>
          <cell r="C2569" t="str">
            <v>310</v>
          </cell>
          <cell r="D2569">
            <v>1</v>
          </cell>
          <cell r="E2569">
            <v>1</v>
          </cell>
          <cell r="F2569">
            <v>5</v>
          </cell>
          <cell r="G2569">
            <v>5300</v>
          </cell>
          <cell r="H2569">
            <v>2</v>
          </cell>
          <cell r="I2569" t="str">
            <v>P</v>
          </cell>
          <cell r="J2569">
            <v>13</v>
          </cell>
          <cell r="K2569">
            <v>1408</v>
          </cell>
          <cell r="L2569">
            <v>1</v>
          </cell>
          <cell r="M2569">
            <v>1</v>
          </cell>
          <cell r="N2569">
            <v>323</v>
          </cell>
        </row>
        <row r="2570">
          <cell r="A2570">
            <v>2003</v>
          </cell>
          <cell r="B2570">
            <v>5</v>
          </cell>
          <cell r="C2570" t="str">
            <v>310</v>
          </cell>
          <cell r="D2570">
            <v>1</v>
          </cell>
          <cell r="E2570">
            <v>1</v>
          </cell>
          <cell r="F2570">
            <v>5</v>
          </cell>
          <cell r="G2570">
            <v>5300</v>
          </cell>
          <cell r="H2570">
            <v>2</v>
          </cell>
          <cell r="I2570" t="str">
            <v>P</v>
          </cell>
          <cell r="J2570">
            <v>13</v>
          </cell>
          <cell r="K2570">
            <v>1507</v>
          </cell>
          <cell r="L2570">
            <v>1</v>
          </cell>
          <cell r="M2570">
            <v>1</v>
          </cell>
          <cell r="N2570">
            <v>1848</v>
          </cell>
        </row>
        <row r="2571">
          <cell r="A2571">
            <v>2003</v>
          </cell>
          <cell r="B2571">
            <v>5</v>
          </cell>
          <cell r="C2571" t="str">
            <v>310</v>
          </cell>
          <cell r="D2571">
            <v>1</v>
          </cell>
          <cell r="E2571">
            <v>1</v>
          </cell>
          <cell r="F2571">
            <v>5</v>
          </cell>
          <cell r="G2571">
            <v>5300</v>
          </cell>
          <cell r="H2571">
            <v>2</v>
          </cell>
          <cell r="I2571" t="str">
            <v>P</v>
          </cell>
          <cell r="J2571">
            <v>13</v>
          </cell>
          <cell r="K2571">
            <v>1508</v>
          </cell>
          <cell r="L2571">
            <v>1</v>
          </cell>
          <cell r="M2571">
            <v>1</v>
          </cell>
          <cell r="N2571">
            <v>6854</v>
          </cell>
        </row>
        <row r="2572">
          <cell r="A2572">
            <v>2003</v>
          </cell>
          <cell r="B2572">
            <v>5</v>
          </cell>
          <cell r="C2572" t="str">
            <v>310</v>
          </cell>
          <cell r="D2572">
            <v>1</v>
          </cell>
          <cell r="E2572">
            <v>1</v>
          </cell>
          <cell r="F2572">
            <v>5</v>
          </cell>
          <cell r="G2572">
            <v>5300</v>
          </cell>
          <cell r="H2572">
            <v>2</v>
          </cell>
          <cell r="I2572" t="str">
            <v>P</v>
          </cell>
          <cell r="J2572">
            <v>13</v>
          </cell>
          <cell r="K2572">
            <v>1509</v>
          </cell>
          <cell r="L2572">
            <v>1</v>
          </cell>
          <cell r="M2572">
            <v>1</v>
          </cell>
          <cell r="N2572">
            <v>2696064</v>
          </cell>
        </row>
        <row r="2573">
          <cell r="A2573">
            <v>2003</v>
          </cell>
          <cell r="B2573">
            <v>5</v>
          </cell>
          <cell r="C2573" t="str">
            <v>310</v>
          </cell>
          <cell r="D2573">
            <v>1</v>
          </cell>
          <cell r="E2573">
            <v>1</v>
          </cell>
          <cell r="F2573">
            <v>5</v>
          </cell>
          <cell r="G2573">
            <v>5300</v>
          </cell>
          <cell r="H2573">
            <v>2</v>
          </cell>
          <cell r="I2573" t="str">
            <v>P</v>
          </cell>
          <cell r="J2573">
            <v>13</v>
          </cell>
          <cell r="K2573">
            <v>1601</v>
          </cell>
          <cell r="L2573">
            <v>1</v>
          </cell>
          <cell r="M2573">
            <v>1</v>
          </cell>
          <cell r="N2573">
            <v>61764</v>
          </cell>
        </row>
        <row r="2574">
          <cell r="A2574">
            <v>2003</v>
          </cell>
          <cell r="B2574">
            <v>5</v>
          </cell>
          <cell r="C2574" t="str">
            <v>310</v>
          </cell>
          <cell r="D2574">
            <v>1</v>
          </cell>
          <cell r="E2574">
            <v>1</v>
          </cell>
          <cell r="F2574">
            <v>5</v>
          </cell>
          <cell r="G2574">
            <v>5300</v>
          </cell>
          <cell r="H2574">
            <v>2</v>
          </cell>
          <cell r="I2574" t="str">
            <v>P</v>
          </cell>
          <cell r="J2574">
            <v>13</v>
          </cell>
          <cell r="K2574">
            <v>3800</v>
          </cell>
          <cell r="L2574">
            <v>1</v>
          </cell>
          <cell r="M2574">
            <v>1</v>
          </cell>
          <cell r="N2574">
            <v>63416444</v>
          </cell>
        </row>
        <row r="2575">
          <cell r="A2575">
            <v>2003</v>
          </cell>
          <cell r="B2575">
            <v>5</v>
          </cell>
          <cell r="C2575" t="str">
            <v>310</v>
          </cell>
          <cell r="D2575">
            <v>1</v>
          </cell>
          <cell r="E2575">
            <v>1</v>
          </cell>
          <cell r="F2575">
            <v>5</v>
          </cell>
          <cell r="G2575">
            <v>5300</v>
          </cell>
          <cell r="H2575">
            <v>2</v>
          </cell>
          <cell r="I2575" t="str">
            <v>P</v>
          </cell>
          <cell r="J2575">
            <v>66</v>
          </cell>
          <cell r="K2575">
            <v>1103</v>
          </cell>
          <cell r="L2575">
            <v>1</v>
          </cell>
          <cell r="M2575">
            <v>1</v>
          </cell>
          <cell r="N2575">
            <v>2011416</v>
          </cell>
        </row>
        <row r="2576">
          <cell r="A2576">
            <v>2003</v>
          </cell>
          <cell r="B2576">
            <v>5</v>
          </cell>
          <cell r="C2576" t="str">
            <v>310</v>
          </cell>
          <cell r="D2576">
            <v>1</v>
          </cell>
          <cell r="E2576">
            <v>1</v>
          </cell>
          <cell r="F2576">
            <v>5</v>
          </cell>
          <cell r="G2576">
            <v>5300</v>
          </cell>
          <cell r="H2576">
            <v>2</v>
          </cell>
          <cell r="I2576" t="str">
            <v>P</v>
          </cell>
          <cell r="J2576">
            <v>66</v>
          </cell>
          <cell r="K2576">
            <v>1301</v>
          </cell>
          <cell r="L2576">
            <v>1</v>
          </cell>
          <cell r="M2576">
            <v>1</v>
          </cell>
          <cell r="N2576">
            <v>16992</v>
          </cell>
        </row>
        <row r="2577">
          <cell r="A2577">
            <v>2003</v>
          </cell>
          <cell r="B2577">
            <v>5</v>
          </cell>
          <cell r="C2577" t="str">
            <v>310</v>
          </cell>
          <cell r="D2577">
            <v>1</v>
          </cell>
          <cell r="E2577">
            <v>1</v>
          </cell>
          <cell r="F2577">
            <v>5</v>
          </cell>
          <cell r="G2577">
            <v>5300</v>
          </cell>
          <cell r="H2577">
            <v>2</v>
          </cell>
          <cell r="I2577" t="str">
            <v>P</v>
          </cell>
          <cell r="J2577">
            <v>66</v>
          </cell>
          <cell r="K2577">
            <v>1305</v>
          </cell>
          <cell r="L2577">
            <v>1</v>
          </cell>
          <cell r="M2577">
            <v>1</v>
          </cell>
          <cell r="N2577">
            <v>55872</v>
          </cell>
        </row>
        <row r="2578">
          <cell r="A2578">
            <v>2003</v>
          </cell>
          <cell r="B2578">
            <v>5</v>
          </cell>
          <cell r="C2578" t="str">
            <v>310</v>
          </cell>
          <cell r="D2578">
            <v>1</v>
          </cell>
          <cell r="E2578">
            <v>1</v>
          </cell>
          <cell r="F2578">
            <v>5</v>
          </cell>
          <cell r="G2578">
            <v>5300</v>
          </cell>
          <cell r="H2578">
            <v>2</v>
          </cell>
          <cell r="I2578" t="str">
            <v>P</v>
          </cell>
          <cell r="J2578">
            <v>66</v>
          </cell>
          <cell r="K2578">
            <v>1306</v>
          </cell>
          <cell r="L2578">
            <v>1</v>
          </cell>
          <cell r="M2578">
            <v>1</v>
          </cell>
          <cell r="N2578">
            <v>223490</v>
          </cell>
        </row>
        <row r="2579">
          <cell r="A2579">
            <v>2003</v>
          </cell>
          <cell r="B2579">
            <v>5</v>
          </cell>
          <cell r="C2579" t="str">
            <v>310</v>
          </cell>
          <cell r="D2579">
            <v>1</v>
          </cell>
          <cell r="E2579">
            <v>1</v>
          </cell>
          <cell r="F2579">
            <v>5</v>
          </cell>
          <cell r="G2579">
            <v>5300</v>
          </cell>
          <cell r="H2579">
            <v>2</v>
          </cell>
          <cell r="I2579" t="str">
            <v>P</v>
          </cell>
          <cell r="J2579">
            <v>66</v>
          </cell>
          <cell r="K2579">
            <v>1401</v>
          </cell>
          <cell r="L2579">
            <v>1</v>
          </cell>
          <cell r="M2579">
            <v>1</v>
          </cell>
          <cell r="N2579">
            <v>256455</v>
          </cell>
        </row>
        <row r="2580">
          <cell r="A2580">
            <v>2003</v>
          </cell>
          <cell r="B2580">
            <v>5</v>
          </cell>
          <cell r="C2580" t="str">
            <v>310</v>
          </cell>
          <cell r="D2580">
            <v>1</v>
          </cell>
          <cell r="E2580">
            <v>1</v>
          </cell>
          <cell r="F2580">
            <v>5</v>
          </cell>
          <cell r="G2580">
            <v>5300</v>
          </cell>
          <cell r="H2580">
            <v>2</v>
          </cell>
          <cell r="I2580" t="str">
            <v>P</v>
          </cell>
          <cell r="J2580">
            <v>66</v>
          </cell>
          <cell r="K2580">
            <v>1403</v>
          </cell>
          <cell r="L2580">
            <v>1</v>
          </cell>
          <cell r="M2580">
            <v>1</v>
          </cell>
          <cell r="N2580">
            <v>100570</v>
          </cell>
        </row>
        <row r="2581">
          <cell r="A2581">
            <v>2003</v>
          </cell>
          <cell r="B2581">
            <v>5</v>
          </cell>
          <cell r="C2581" t="str">
            <v>310</v>
          </cell>
          <cell r="D2581">
            <v>1</v>
          </cell>
          <cell r="E2581">
            <v>1</v>
          </cell>
          <cell r="F2581">
            <v>5</v>
          </cell>
          <cell r="G2581">
            <v>5300</v>
          </cell>
          <cell r="H2581">
            <v>2</v>
          </cell>
          <cell r="I2581" t="str">
            <v>P</v>
          </cell>
          <cell r="J2581">
            <v>66</v>
          </cell>
          <cell r="K2581">
            <v>1404</v>
          </cell>
          <cell r="L2581">
            <v>1</v>
          </cell>
          <cell r="M2581">
            <v>1</v>
          </cell>
          <cell r="N2581">
            <v>108899</v>
          </cell>
        </row>
        <row r="2582">
          <cell r="A2582">
            <v>2003</v>
          </cell>
          <cell r="B2582">
            <v>5</v>
          </cell>
          <cell r="C2582" t="str">
            <v>310</v>
          </cell>
          <cell r="D2582">
            <v>1</v>
          </cell>
          <cell r="E2582">
            <v>1</v>
          </cell>
          <cell r="F2582">
            <v>5</v>
          </cell>
          <cell r="G2582">
            <v>5300</v>
          </cell>
          <cell r="H2582">
            <v>2</v>
          </cell>
          <cell r="I2582" t="str">
            <v>P</v>
          </cell>
          <cell r="J2582">
            <v>66</v>
          </cell>
          <cell r="K2582">
            <v>1406</v>
          </cell>
          <cell r="L2582">
            <v>1</v>
          </cell>
          <cell r="M2582">
            <v>1</v>
          </cell>
          <cell r="N2582">
            <v>39901</v>
          </cell>
        </row>
        <row r="2583">
          <cell r="A2583">
            <v>2003</v>
          </cell>
          <cell r="B2583">
            <v>5</v>
          </cell>
          <cell r="C2583" t="str">
            <v>310</v>
          </cell>
          <cell r="D2583">
            <v>1</v>
          </cell>
          <cell r="E2583">
            <v>1</v>
          </cell>
          <cell r="F2583">
            <v>5</v>
          </cell>
          <cell r="G2583">
            <v>5300</v>
          </cell>
          <cell r="H2583">
            <v>2</v>
          </cell>
          <cell r="I2583" t="str">
            <v>P</v>
          </cell>
          <cell r="J2583">
            <v>66</v>
          </cell>
          <cell r="K2583">
            <v>1407</v>
          </cell>
          <cell r="L2583">
            <v>1</v>
          </cell>
          <cell r="M2583">
            <v>1</v>
          </cell>
          <cell r="N2583">
            <v>525446</v>
          </cell>
        </row>
        <row r="2584">
          <cell r="A2584">
            <v>2003</v>
          </cell>
          <cell r="B2584">
            <v>5</v>
          </cell>
          <cell r="C2584" t="str">
            <v>310</v>
          </cell>
          <cell r="D2584">
            <v>1</v>
          </cell>
          <cell r="E2584">
            <v>1</v>
          </cell>
          <cell r="F2584">
            <v>5</v>
          </cell>
          <cell r="G2584">
            <v>5300</v>
          </cell>
          <cell r="H2584">
            <v>2</v>
          </cell>
          <cell r="I2584" t="str">
            <v>P</v>
          </cell>
          <cell r="J2584">
            <v>66</v>
          </cell>
          <cell r="K2584">
            <v>1408</v>
          </cell>
          <cell r="L2584">
            <v>1</v>
          </cell>
          <cell r="M2584">
            <v>1</v>
          </cell>
          <cell r="N2584">
            <v>5989</v>
          </cell>
        </row>
        <row r="2585">
          <cell r="A2585">
            <v>2003</v>
          </cell>
          <cell r="B2585">
            <v>5</v>
          </cell>
          <cell r="C2585" t="str">
            <v>310</v>
          </cell>
          <cell r="D2585">
            <v>1</v>
          </cell>
          <cell r="E2585">
            <v>1</v>
          </cell>
          <cell r="F2585">
            <v>5</v>
          </cell>
          <cell r="G2585">
            <v>5300</v>
          </cell>
          <cell r="H2585">
            <v>2</v>
          </cell>
          <cell r="I2585" t="str">
            <v>P</v>
          </cell>
          <cell r="J2585">
            <v>66</v>
          </cell>
          <cell r="K2585">
            <v>1507</v>
          </cell>
          <cell r="L2585">
            <v>1</v>
          </cell>
          <cell r="M2585">
            <v>1</v>
          </cell>
          <cell r="N2585">
            <v>56268</v>
          </cell>
        </row>
        <row r="2586">
          <cell r="A2586">
            <v>2003</v>
          </cell>
          <cell r="B2586">
            <v>5</v>
          </cell>
          <cell r="C2586" t="str">
            <v>310</v>
          </cell>
          <cell r="D2586">
            <v>1</v>
          </cell>
          <cell r="E2586">
            <v>1</v>
          </cell>
          <cell r="F2586">
            <v>5</v>
          </cell>
          <cell r="G2586">
            <v>5300</v>
          </cell>
          <cell r="H2586">
            <v>2</v>
          </cell>
          <cell r="I2586" t="str">
            <v>P</v>
          </cell>
          <cell r="J2586">
            <v>66</v>
          </cell>
          <cell r="K2586">
            <v>1508</v>
          </cell>
          <cell r="L2586">
            <v>1</v>
          </cell>
          <cell r="M2586">
            <v>1</v>
          </cell>
          <cell r="N2586">
            <v>40228</v>
          </cell>
        </row>
        <row r="2587">
          <cell r="A2587">
            <v>2003</v>
          </cell>
          <cell r="B2587">
            <v>5</v>
          </cell>
          <cell r="C2587" t="str">
            <v>310</v>
          </cell>
          <cell r="D2587">
            <v>1</v>
          </cell>
          <cell r="E2587">
            <v>1</v>
          </cell>
          <cell r="F2587">
            <v>5</v>
          </cell>
          <cell r="G2587">
            <v>5300</v>
          </cell>
          <cell r="H2587">
            <v>2</v>
          </cell>
          <cell r="I2587" t="str">
            <v>P</v>
          </cell>
          <cell r="J2587">
            <v>66</v>
          </cell>
          <cell r="K2587">
            <v>1509</v>
          </cell>
          <cell r="L2587">
            <v>1</v>
          </cell>
          <cell r="M2587">
            <v>1</v>
          </cell>
          <cell r="N2587">
            <v>4394443</v>
          </cell>
        </row>
        <row r="2588">
          <cell r="A2588">
            <v>2003</v>
          </cell>
          <cell r="B2588">
            <v>5</v>
          </cell>
          <cell r="C2588" t="str">
            <v>310</v>
          </cell>
          <cell r="D2588">
            <v>1</v>
          </cell>
          <cell r="E2588">
            <v>1</v>
          </cell>
          <cell r="F2588">
            <v>5</v>
          </cell>
          <cell r="G2588">
            <v>5300</v>
          </cell>
          <cell r="H2588">
            <v>2</v>
          </cell>
          <cell r="I2588" t="str">
            <v>P</v>
          </cell>
          <cell r="J2588">
            <v>66</v>
          </cell>
          <cell r="K2588">
            <v>1511</v>
          </cell>
          <cell r="L2588">
            <v>1</v>
          </cell>
          <cell r="M2588">
            <v>1</v>
          </cell>
          <cell r="N2588">
            <v>81696</v>
          </cell>
        </row>
        <row r="2589">
          <cell r="A2589">
            <v>2003</v>
          </cell>
          <cell r="B2589">
            <v>5</v>
          </cell>
          <cell r="C2589" t="str">
            <v>310</v>
          </cell>
          <cell r="D2589">
            <v>1</v>
          </cell>
          <cell r="E2589">
            <v>1</v>
          </cell>
          <cell r="F2589">
            <v>5</v>
          </cell>
          <cell r="G2589">
            <v>5300</v>
          </cell>
          <cell r="H2589">
            <v>2</v>
          </cell>
          <cell r="I2589" t="str">
            <v>P</v>
          </cell>
          <cell r="J2589">
            <v>66</v>
          </cell>
          <cell r="K2589">
            <v>1601</v>
          </cell>
          <cell r="L2589">
            <v>1</v>
          </cell>
          <cell r="M2589">
            <v>1</v>
          </cell>
          <cell r="N2589">
            <v>136803</v>
          </cell>
        </row>
        <row r="2590">
          <cell r="A2590">
            <v>2003</v>
          </cell>
          <cell r="B2590">
            <v>5</v>
          </cell>
          <cell r="C2590" t="str">
            <v>310</v>
          </cell>
          <cell r="D2590">
            <v>1</v>
          </cell>
          <cell r="E2590">
            <v>1</v>
          </cell>
          <cell r="F2590">
            <v>5</v>
          </cell>
          <cell r="G2590">
            <v>5300</v>
          </cell>
          <cell r="H2590">
            <v>2</v>
          </cell>
          <cell r="I2590" t="str">
            <v>P</v>
          </cell>
          <cell r="J2590">
            <v>66</v>
          </cell>
          <cell r="K2590">
            <v>2100</v>
          </cell>
          <cell r="L2590">
            <v>1</v>
          </cell>
          <cell r="M2590">
            <v>1</v>
          </cell>
          <cell r="N2590">
            <v>12000</v>
          </cell>
        </row>
        <row r="2591">
          <cell r="A2591">
            <v>2003</v>
          </cell>
          <cell r="B2591">
            <v>5</v>
          </cell>
          <cell r="C2591" t="str">
            <v>310</v>
          </cell>
          <cell r="D2591">
            <v>1</v>
          </cell>
          <cell r="E2591">
            <v>1</v>
          </cell>
          <cell r="F2591">
            <v>5</v>
          </cell>
          <cell r="G2591">
            <v>5300</v>
          </cell>
          <cell r="H2591">
            <v>2</v>
          </cell>
          <cell r="I2591" t="str">
            <v>P</v>
          </cell>
          <cell r="J2591">
            <v>66</v>
          </cell>
          <cell r="K2591">
            <v>2200</v>
          </cell>
          <cell r="L2591">
            <v>1</v>
          </cell>
          <cell r="M2591">
            <v>1</v>
          </cell>
          <cell r="N2591">
            <v>42915</v>
          </cell>
        </row>
        <row r="2592">
          <cell r="A2592">
            <v>2003</v>
          </cell>
          <cell r="B2592">
            <v>5</v>
          </cell>
          <cell r="C2592" t="str">
            <v>310</v>
          </cell>
          <cell r="D2592">
            <v>1</v>
          </cell>
          <cell r="E2592">
            <v>1</v>
          </cell>
          <cell r="F2592">
            <v>5</v>
          </cell>
          <cell r="G2592">
            <v>5300</v>
          </cell>
          <cell r="H2592">
            <v>2</v>
          </cell>
          <cell r="I2592" t="str">
            <v>P</v>
          </cell>
          <cell r="J2592">
            <v>66</v>
          </cell>
          <cell r="K2592">
            <v>2300</v>
          </cell>
          <cell r="L2592">
            <v>1</v>
          </cell>
          <cell r="M2592">
            <v>1</v>
          </cell>
          <cell r="N2592">
            <v>2220</v>
          </cell>
        </row>
        <row r="2593">
          <cell r="A2593">
            <v>2003</v>
          </cell>
          <cell r="B2593">
            <v>5</v>
          </cell>
          <cell r="C2593" t="str">
            <v>311</v>
          </cell>
          <cell r="D2593">
            <v>1</v>
          </cell>
          <cell r="E2593">
            <v>1</v>
          </cell>
          <cell r="F2593">
            <v>5</v>
          </cell>
          <cell r="G2593">
            <v>5300</v>
          </cell>
          <cell r="H2593">
            <v>2</v>
          </cell>
          <cell r="I2593" t="str">
            <v>P</v>
          </cell>
          <cell r="J2593">
            <v>16</v>
          </cell>
          <cell r="K2593">
            <v>1103</v>
          </cell>
          <cell r="L2593">
            <v>1</v>
          </cell>
          <cell r="M2593">
            <v>1</v>
          </cell>
          <cell r="N2593">
            <v>207817</v>
          </cell>
        </row>
        <row r="2594">
          <cell r="A2594">
            <v>2003</v>
          </cell>
          <cell r="B2594">
            <v>5</v>
          </cell>
          <cell r="C2594" t="str">
            <v>311</v>
          </cell>
          <cell r="D2594">
            <v>1</v>
          </cell>
          <cell r="E2594">
            <v>1</v>
          </cell>
          <cell r="F2594">
            <v>5</v>
          </cell>
          <cell r="G2594">
            <v>5300</v>
          </cell>
          <cell r="H2594">
            <v>2</v>
          </cell>
          <cell r="I2594" t="str">
            <v>P</v>
          </cell>
          <cell r="J2594">
            <v>16</v>
          </cell>
          <cell r="K2594">
            <v>1305</v>
          </cell>
          <cell r="L2594">
            <v>1</v>
          </cell>
          <cell r="M2594">
            <v>1</v>
          </cell>
          <cell r="N2594">
            <v>5772</v>
          </cell>
        </row>
        <row r="2595">
          <cell r="A2595">
            <v>2003</v>
          </cell>
          <cell r="B2595">
            <v>5</v>
          </cell>
          <cell r="C2595" t="str">
            <v>311</v>
          </cell>
          <cell r="D2595">
            <v>1</v>
          </cell>
          <cell r="E2595">
            <v>1</v>
          </cell>
          <cell r="F2595">
            <v>5</v>
          </cell>
          <cell r="G2595">
            <v>5300</v>
          </cell>
          <cell r="H2595">
            <v>2</v>
          </cell>
          <cell r="I2595" t="str">
            <v>P</v>
          </cell>
          <cell r="J2595">
            <v>16</v>
          </cell>
          <cell r="K2595">
            <v>1306</v>
          </cell>
          <cell r="L2595">
            <v>1</v>
          </cell>
          <cell r="M2595">
            <v>1</v>
          </cell>
          <cell r="N2595">
            <v>23090</v>
          </cell>
        </row>
        <row r="2596">
          <cell r="A2596">
            <v>2003</v>
          </cell>
          <cell r="B2596">
            <v>5</v>
          </cell>
          <cell r="C2596" t="str">
            <v>311</v>
          </cell>
          <cell r="D2596">
            <v>1</v>
          </cell>
          <cell r="E2596">
            <v>1</v>
          </cell>
          <cell r="F2596">
            <v>5</v>
          </cell>
          <cell r="G2596">
            <v>5300</v>
          </cell>
          <cell r="H2596">
            <v>2</v>
          </cell>
          <cell r="I2596" t="str">
            <v>P</v>
          </cell>
          <cell r="J2596">
            <v>16</v>
          </cell>
          <cell r="K2596">
            <v>1401</v>
          </cell>
          <cell r="L2596">
            <v>1</v>
          </cell>
          <cell r="M2596">
            <v>1</v>
          </cell>
          <cell r="N2596">
            <v>26496</v>
          </cell>
        </row>
        <row r="2597">
          <cell r="A2597">
            <v>2003</v>
          </cell>
          <cell r="B2597">
            <v>5</v>
          </cell>
          <cell r="C2597" t="str">
            <v>311</v>
          </cell>
          <cell r="D2597">
            <v>1</v>
          </cell>
          <cell r="E2597">
            <v>1</v>
          </cell>
          <cell r="F2597">
            <v>5</v>
          </cell>
          <cell r="G2597">
            <v>5300</v>
          </cell>
          <cell r="H2597">
            <v>2</v>
          </cell>
          <cell r="I2597" t="str">
            <v>P</v>
          </cell>
          <cell r="J2597">
            <v>16</v>
          </cell>
          <cell r="K2597">
            <v>1403</v>
          </cell>
          <cell r="L2597">
            <v>1</v>
          </cell>
          <cell r="M2597">
            <v>1</v>
          </cell>
          <cell r="N2597">
            <v>10390</v>
          </cell>
        </row>
        <row r="2598">
          <cell r="A2598">
            <v>2003</v>
          </cell>
          <cell r="B2598">
            <v>5</v>
          </cell>
          <cell r="C2598" t="str">
            <v>311</v>
          </cell>
          <cell r="D2598">
            <v>1</v>
          </cell>
          <cell r="E2598">
            <v>1</v>
          </cell>
          <cell r="F2598">
            <v>5</v>
          </cell>
          <cell r="G2598">
            <v>5300</v>
          </cell>
          <cell r="H2598">
            <v>2</v>
          </cell>
          <cell r="I2598" t="str">
            <v>P</v>
          </cell>
          <cell r="J2598">
            <v>16</v>
          </cell>
          <cell r="K2598">
            <v>1404</v>
          </cell>
          <cell r="L2598">
            <v>1</v>
          </cell>
          <cell r="M2598">
            <v>1</v>
          </cell>
          <cell r="N2598">
            <v>34447</v>
          </cell>
        </row>
        <row r="2599">
          <cell r="A2599">
            <v>2003</v>
          </cell>
          <cell r="B2599">
            <v>5</v>
          </cell>
          <cell r="C2599" t="str">
            <v>311</v>
          </cell>
          <cell r="D2599">
            <v>1</v>
          </cell>
          <cell r="E2599">
            <v>1</v>
          </cell>
          <cell r="F2599">
            <v>5</v>
          </cell>
          <cell r="G2599">
            <v>5300</v>
          </cell>
          <cell r="H2599">
            <v>2</v>
          </cell>
          <cell r="I2599" t="str">
            <v>P</v>
          </cell>
          <cell r="J2599">
            <v>16</v>
          </cell>
          <cell r="K2599">
            <v>1406</v>
          </cell>
          <cell r="L2599">
            <v>1</v>
          </cell>
          <cell r="M2599">
            <v>1</v>
          </cell>
          <cell r="N2599">
            <v>3099</v>
          </cell>
        </row>
        <row r="2600">
          <cell r="A2600">
            <v>2003</v>
          </cell>
          <cell r="B2600">
            <v>5</v>
          </cell>
          <cell r="C2600" t="str">
            <v>311</v>
          </cell>
          <cell r="D2600">
            <v>1</v>
          </cell>
          <cell r="E2600">
            <v>1</v>
          </cell>
          <cell r="F2600">
            <v>5</v>
          </cell>
          <cell r="G2600">
            <v>5300</v>
          </cell>
          <cell r="H2600">
            <v>2</v>
          </cell>
          <cell r="I2600" t="str">
            <v>P</v>
          </cell>
          <cell r="J2600">
            <v>16</v>
          </cell>
          <cell r="K2600">
            <v>1407</v>
          </cell>
          <cell r="L2600">
            <v>1</v>
          </cell>
          <cell r="M2600">
            <v>1</v>
          </cell>
          <cell r="N2600">
            <v>202634</v>
          </cell>
        </row>
        <row r="2601">
          <cell r="A2601">
            <v>2003</v>
          </cell>
          <cell r="B2601">
            <v>5</v>
          </cell>
          <cell r="C2601" t="str">
            <v>311</v>
          </cell>
          <cell r="D2601">
            <v>1</v>
          </cell>
          <cell r="E2601">
            <v>1</v>
          </cell>
          <cell r="F2601">
            <v>5</v>
          </cell>
          <cell r="G2601">
            <v>5300</v>
          </cell>
          <cell r="H2601">
            <v>2</v>
          </cell>
          <cell r="I2601" t="str">
            <v>P</v>
          </cell>
          <cell r="J2601">
            <v>16</v>
          </cell>
          <cell r="K2601">
            <v>1408</v>
          </cell>
          <cell r="L2601">
            <v>1</v>
          </cell>
          <cell r="M2601">
            <v>1</v>
          </cell>
          <cell r="N2601">
            <v>161</v>
          </cell>
        </row>
        <row r="2602">
          <cell r="A2602">
            <v>2003</v>
          </cell>
          <cell r="B2602">
            <v>5</v>
          </cell>
          <cell r="C2602" t="str">
            <v>311</v>
          </cell>
          <cell r="D2602">
            <v>1</v>
          </cell>
          <cell r="E2602">
            <v>1</v>
          </cell>
          <cell r="F2602">
            <v>5</v>
          </cell>
          <cell r="G2602">
            <v>5300</v>
          </cell>
          <cell r="H2602">
            <v>2</v>
          </cell>
          <cell r="I2602" t="str">
            <v>P</v>
          </cell>
          <cell r="J2602">
            <v>16</v>
          </cell>
          <cell r="K2602">
            <v>1507</v>
          </cell>
          <cell r="L2602">
            <v>1</v>
          </cell>
          <cell r="M2602">
            <v>1</v>
          </cell>
          <cell r="N2602">
            <v>924</v>
          </cell>
        </row>
        <row r="2603">
          <cell r="A2603">
            <v>2003</v>
          </cell>
          <cell r="B2603">
            <v>5</v>
          </cell>
          <cell r="C2603" t="str">
            <v>311</v>
          </cell>
          <cell r="D2603">
            <v>1</v>
          </cell>
          <cell r="E2603">
            <v>1</v>
          </cell>
          <cell r="F2603">
            <v>5</v>
          </cell>
          <cell r="G2603">
            <v>5300</v>
          </cell>
          <cell r="H2603">
            <v>2</v>
          </cell>
          <cell r="I2603" t="str">
            <v>P</v>
          </cell>
          <cell r="J2603">
            <v>16</v>
          </cell>
          <cell r="K2603">
            <v>1508</v>
          </cell>
          <cell r="L2603">
            <v>1</v>
          </cell>
          <cell r="M2603">
            <v>1</v>
          </cell>
          <cell r="N2603">
            <v>4156</v>
          </cell>
        </row>
        <row r="2604">
          <cell r="A2604">
            <v>2003</v>
          </cell>
          <cell r="B2604">
            <v>5</v>
          </cell>
          <cell r="C2604" t="str">
            <v>311</v>
          </cell>
          <cell r="D2604">
            <v>1</v>
          </cell>
          <cell r="E2604">
            <v>1</v>
          </cell>
          <cell r="F2604">
            <v>5</v>
          </cell>
          <cell r="G2604">
            <v>5300</v>
          </cell>
          <cell r="H2604">
            <v>2</v>
          </cell>
          <cell r="I2604" t="str">
            <v>P</v>
          </cell>
          <cell r="J2604">
            <v>16</v>
          </cell>
          <cell r="K2604">
            <v>1509</v>
          </cell>
          <cell r="L2604">
            <v>1</v>
          </cell>
          <cell r="M2604">
            <v>1</v>
          </cell>
          <cell r="N2604">
            <v>1818524</v>
          </cell>
        </row>
        <row r="2605">
          <cell r="A2605">
            <v>2003</v>
          </cell>
          <cell r="B2605">
            <v>5</v>
          </cell>
          <cell r="C2605" t="str">
            <v>311</v>
          </cell>
          <cell r="D2605">
            <v>1</v>
          </cell>
          <cell r="E2605">
            <v>1</v>
          </cell>
          <cell r="F2605">
            <v>5</v>
          </cell>
          <cell r="G2605">
            <v>5300</v>
          </cell>
          <cell r="H2605">
            <v>2</v>
          </cell>
          <cell r="I2605" t="str">
            <v>P</v>
          </cell>
          <cell r="J2605">
            <v>16</v>
          </cell>
          <cell r="K2605">
            <v>1601</v>
          </cell>
          <cell r="L2605">
            <v>1</v>
          </cell>
          <cell r="M2605">
            <v>1</v>
          </cell>
          <cell r="N2605">
            <v>41122</v>
          </cell>
        </row>
        <row r="2606">
          <cell r="A2606">
            <v>2003</v>
          </cell>
          <cell r="B2606">
            <v>5</v>
          </cell>
          <cell r="C2606" t="str">
            <v>311</v>
          </cell>
          <cell r="D2606">
            <v>1</v>
          </cell>
          <cell r="E2606">
            <v>1</v>
          </cell>
          <cell r="F2606">
            <v>5</v>
          </cell>
          <cell r="G2606">
            <v>5300</v>
          </cell>
          <cell r="H2606">
            <v>2</v>
          </cell>
          <cell r="I2606" t="str">
            <v>P</v>
          </cell>
          <cell r="J2606">
            <v>16</v>
          </cell>
          <cell r="K2606">
            <v>3800</v>
          </cell>
          <cell r="L2606">
            <v>1</v>
          </cell>
          <cell r="M2606">
            <v>1</v>
          </cell>
          <cell r="N2606">
            <v>60170499</v>
          </cell>
        </row>
        <row r="2607">
          <cell r="A2607">
            <v>2003</v>
          </cell>
          <cell r="B2607">
            <v>5</v>
          </cell>
          <cell r="C2607" t="str">
            <v>311</v>
          </cell>
          <cell r="D2607">
            <v>1</v>
          </cell>
          <cell r="E2607">
            <v>1</v>
          </cell>
          <cell r="F2607">
            <v>5</v>
          </cell>
          <cell r="G2607">
            <v>5300</v>
          </cell>
          <cell r="H2607">
            <v>2</v>
          </cell>
          <cell r="I2607" t="str">
            <v>P</v>
          </cell>
          <cell r="J2607">
            <v>17</v>
          </cell>
          <cell r="K2607">
            <v>1103</v>
          </cell>
          <cell r="L2607">
            <v>1</v>
          </cell>
          <cell r="M2607">
            <v>1</v>
          </cell>
          <cell r="N2607">
            <v>116272</v>
          </cell>
        </row>
        <row r="2608">
          <cell r="A2608">
            <v>2003</v>
          </cell>
          <cell r="B2608">
            <v>5</v>
          </cell>
          <cell r="C2608" t="str">
            <v>311</v>
          </cell>
          <cell r="D2608">
            <v>1</v>
          </cell>
          <cell r="E2608">
            <v>1</v>
          </cell>
          <cell r="F2608">
            <v>5</v>
          </cell>
          <cell r="G2608">
            <v>5300</v>
          </cell>
          <cell r="H2608">
            <v>2</v>
          </cell>
          <cell r="I2608" t="str">
            <v>P</v>
          </cell>
          <cell r="J2608">
            <v>17</v>
          </cell>
          <cell r="K2608">
            <v>1301</v>
          </cell>
          <cell r="L2608">
            <v>1</v>
          </cell>
          <cell r="M2608">
            <v>1</v>
          </cell>
          <cell r="N2608">
            <v>552</v>
          </cell>
        </row>
        <row r="2609">
          <cell r="A2609">
            <v>2003</v>
          </cell>
          <cell r="B2609">
            <v>5</v>
          </cell>
          <cell r="C2609" t="str">
            <v>311</v>
          </cell>
          <cell r="D2609">
            <v>1</v>
          </cell>
          <cell r="E2609">
            <v>1</v>
          </cell>
          <cell r="F2609">
            <v>5</v>
          </cell>
          <cell r="G2609">
            <v>5300</v>
          </cell>
          <cell r="H2609">
            <v>2</v>
          </cell>
          <cell r="I2609" t="str">
            <v>P</v>
          </cell>
          <cell r="J2609">
            <v>17</v>
          </cell>
          <cell r="K2609">
            <v>1305</v>
          </cell>
          <cell r="L2609">
            <v>1</v>
          </cell>
          <cell r="M2609">
            <v>1</v>
          </cell>
          <cell r="N2609">
            <v>3229</v>
          </cell>
        </row>
        <row r="2610">
          <cell r="A2610">
            <v>2003</v>
          </cell>
          <cell r="B2610">
            <v>5</v>
          </cell>
          <cell r="C2610" t="str">
            <v>311</v>
          </cell>
          <cell r="D2610">
            <v>1</v>
          </cell>
          <cell r="E2610">
            <v>1</v>
          </cell>
          <cell r="F2610">
            <v>5</v>
          </cell>
          <cell r="G2610">
            <v>5300</v>
          </cell>
          <cell r="H2610">
            <v>2</v>
          </cell>
          <cell r="I2610" t="str">
            <v>P</v>
          </cell>
          <cell r="J2610">
            <v>17</v>
          </cell>
          <cell r="K2610">
            <v>1306</v>
          </cell>
          <cell r="L2610">
            <v>1</v>
          </cell>
          <cell r="M2610">
            <v>1</v>
          </cell>
          <cell r="N2610">
            <v>12919</v>
          </cell>
        </row>
        <row r="2611">
          <cell r="A2611">
            <v>2003</v>
          </cell>
          <cell r="B2611">
            <v>5</v>
          </cell>
          <cell r="C2611" t="str">
            <v>311</v>
          </cell>
          <cell r="D2611">
            <v>1</v>
          </cell>
          <cell r="E2611">
            <v>1</v>
          </cell>
          <cell r="F2611">
            <v>5</v>
          </cell>
          <cell r="G2611">
            <v>5300</v>
          </cell>
          <cell r="H2611">
            <v>2</v>
          </cell>
          <cell r="I2611" t="str">
            <v>P</v>
          </cell>
          <cell r="J2611">
            <v>17</v>
          </cell>
          <cell r="K2611">
            <v>1401</v>
          </cell>
          <cell r="L2611">
            <v>1</v>
          </cell>
          <cell r="M2611">
            <v>1</v>
          </cell>
          <cell r="N2611">
            <v>14824</v>
          </cell>
        </row>
        <row r="2612">
          <cell r="A2612">
            <v>2003</v>
          </cell>
          <cell r="B2612">
            <v>5</v>
          </cell>
          <cell r="C2612" t="str">
            <v>311</v>
          </cell>
          <cell r="D2612">
            <v>1</v>
          </cell>
          <cell r="E2612">
            <v>1</v>
          </cell>
          <cell r="F2612">
            <v>5</v>
          </cell>
          <cell r="G2612">
            <v>5300</v>
          </cell>
          <cell r="H2612">
            <v>2</v>
          </cell>
          <cell r="I2612" t="str">
            <v>P</v>
          </cell>
          <cell r="J2612">
            <v>17</v>
          </cell>
          <cell r="K2612">
            <v>1403</v>
          </cell>
          <cell r="L2612">
            <v>1</v>
          </cell>
          <cell r="M2612">
            <v>1</v>
          </cell>
          <cell r="N2612">
            <v>5813</v>
          </cell>
        </row>
        <row r="2613">
          <cell r="A2613">
            <v>2003</v>
          </cell>
          <cell r="B2613">
            <v>5</v>
          </cell>
          <cell r="C2613" t="str">
            <v>311</v>
          </cell>
          <cell r="D2613">
            <v>1</v>
          </cell>
          <cell r="E2613">
            <v>1</v>
          </cell>
          <cell r="F2613">
            <v>5</v>
          </cell>
          <cell r="G2613">
            <v>5300</v>
          </cell>
          <cell r="H2613">
            <v>2</v>
          </cell>
          <cell r="I2613" t="str">
            <v>P</v>
          </cell>
          <cell r="J2613">
            <v>17</v>
          </cell>
          <cell r="K2613">
            <v>1404</v>
          </cell>
          <cell r="L2613">
            <v>1</v>
          </cell>
          <cell r="M2613">
            <v>1</v>
          </cell>
          <cell r="N2613">
            <v>13160</v>
          </cell>
        </row>
        <row r="2614">
          <cell r="A2614">
            <v>2003</v>
          </cell>
          <cell r="B2614">
            <v>5</v>
          </cell>
          <cell r="C2614" t="str">
            <v>311</v>
          </cell>
          <cell r="D2614">
            <v>1</v>
          </cell>
          <cell r="E2614">
            <v>1</v>
          </cell>
          <cell r="F2614">
            <v>5</v>
          </cell>
          <cell r="G2614">
            <v>5300</v>
          </cell>
          <cell r="H2614">
            <v>2</v>
          </cell>
          <cell r="I2614" t="str">
            <v>P</v>
          </cell>
          <cell r="J2614">
            <v>17</v>
          </cell>
          <cell r="K2614">
            <v>1406</v>
          </cell>
          <cell r="L2614">
            <v>1</v>
          </cell>
          <cell r="M2614">
            <v>1</v>
          </cell>
          <cell r="N2614">
            <v>2967</v>
          </cell>
        </row>
        <row r="2615">
          <cell r="A2615">
            <v>2003</v>
          </cell>
          <cell r="B2615">
            <v>5</v>
          </cell>
          <cell r="C2615" t="str">
            <v>311</v>
          </cell>
          <cell r="D2615">
            <v>1</v>
          </cell>
          <cell r="E2615">
            <v>1</v>
          </cell>
          <cell r="F2615">
            <v>5</v>
          </cell>
          <cell r="G2615">
            <v>5300</v>
          </cell>
          <cell r="H2615">
            <v>2</v>
          </cell>
          <cell r="I2615" t="str">
            <v>P</v>
          </cell>
          <cell r="J2615">
            <v>17</v>
          </cell>
          <cell r="K2615">
            <v>1407</v>
          </cell>
          <cell r="L2615">
            <v>1</v>
          </cell>
          <cell r="M2615">
            <v>1</v>
          </cell>
          <cell r="N2615">
            <v>77412</v>
          </cell>
        </row>
        <row r="2616">
          <cell r="A2616">
            <v>2003</v>
          </cell>
          <cell r="B2616">
            <v>5</v>
          </cell>
          <cell r="C2616" t="str">
            <v>311</v>
          </cell>
          <cell r="D2616">
            <v>1</v>
          </cell>
          <cell r="E2616">
            <v>1</v>
          </cell>
          <cell r="F2616">
            <v>5</v>
          </cell>
          <cell r="G2616">
            <v>5300</v>
          </cell>
          <cell r="H2616">
            <v>2</v>
          </cell>
          <cell r="I2616" t="str">
            <v>P</v>
          </cell>
          <cell r="J2616">
            <v>17</v>
          </cell>
          <cell r="K2616">
            <v>1408</v>
          </cell>
          <cell r="L2616">
            <v>1</v>
          </cell>
          <cell r="M2616">
            <v>1</v>
          </cell>
          <cell r="N2616">
            <v>161</v>
          </cell>
        </row>
        <row r="2617">
          <cell r="A2617">
            <v>2003</v>
          </cell>
          <cell r="B2617">
            <v>5</v>
          </cell>
          <cell r="C2617" t="str">
            <v>311</v>
          </cell>
          <cell r="D2617">
            <v>1</v>
          </cell>
          <cell r="E2617">
            <v>1</v>
          </cell>
          <cell r="F2617">
            <v>5</v>
          </cell>
          <cell r="G2617">
            <v>5300</v>
          </cell>
          <cell r="H2617">
            <v>2</v>
          </cell>
          <cell r="I2617" t="str">
            <v>P</v>
          </cell>
          <cell r="J2617">
            <v>17</v>
          </cell>
          <cell r="K2617">
            <v>1507</v>
          </cell>
          <cell r="L2617">
            <v>1</v>
          </cell>
          <cell r="M2617">
            <v>1</v>
          </cell>
          <cell r="N2617">
            <v>924</v>
          </cell>
        </row>
        <row r="2618">
          <cell r="A2618">
            <v>2003</v>
          </cell>
          <cell r="B2618">
            <v>5</v>
          </cell>
          <cell r="C2618" t="str">
            <v>311</v>
          </cell>
          <cell r="D2618">
            <v>1</v>
          </cell>
          <cell r="E2618">
            <v>1</v>
          </cell>
          <cell r="F2618">
            <v>5</v>
          </cell>
          <cell r="G2618">
            <v>5300</v>
          </cell>
          <cell r="H2618">
            <v>2</v>
          </cell>
          <cell r="I2618" t="str">
            <v>P</v>
          </cell>
          <cell r="J2618">
            <v>17</v>
          </cell>
          <cell r="K2618">
            <v>1508</v>
          </cell>
          <cell r="L2618">
            <v>1</v>
          </cell>
          <cell r="M2618">
            <v>1</v>
          </cell>
          <cell r="N2618">
            <v>2325</v>
          </cell>
        </row>
        <row r="2619">
          <cell r="A2619">
            <v>2003</v>
          </cell>
          <cell r="B2619">
            <v>5</v>
          </cell>
          <cell r="C2619" t="str">
            <v>311</v>
          </cell>
          <cell r="D2619">
            <v>1</v>
          </cell>
          <cell r="E2619">
            <v>1</v>
          </cell>
          <cell r="F2619">
            <v>5</v>
          </cell>
          <cell r="G2619">
            <v>5300</v>
          </cell>
          <cell r="H2619">
            <v>2</v>
          </cell>
          <cell r="I2619" t="str">
            <v>P</v>
          </cell>
          <cell r="J2619">
            <v>17</v>
          </cell>
          <cell r="K2619">
            <v>1509</v>
          </cell>
          <cell r="L2619">
            <v>1</v>
          </cell>
          <cell r="M2619">
            <v>1</v>
          </cell>
          <cell r="N2619">
            <v>657847</v>
          </cell>
        </row>
        <row r="2620">
          <cell r="A2620">
            <v>2003</v>
          </cell>
          <cell r="B2620">
            <v>5</v>
          </cell>
          <cell r="C2620" t="str">
            <v>311</v>
          </cell>
          <cell r="D2620">
            <v>1</v>
          </cell>
          <cell r="E2620">
            <v>1</v>
          </cell>
          <cell r="F2620">
            <v>5</v>
          </cell>
          <cell r="G2620">
            <v>5300</v>
          </cell>
          <cell r="H2620">
            <v>2</v>
          </cell>
          <cell r="I2620" t="str">
            <v>P</v>
          </cell>
          <cell r="J2620">
            <v>17</v>
          </cell>
          <cell r="K2620">
            <v>1601</v>
          </cell>
          <cell r="L2620">
            <v>1</v>
          </cell>
          <cell r="M2620">
            <v>1</v>
          </cell>
          <cell r="N2620">
            <v>15834</v>
          </cell>
        </row>
        <row r="2621">
          <cell r="A2621">
            <v>2003</v>
          </cell>
          <cell r="B2621">
            <v>5</v>
          </cell>
          <cell r="C2621" t="str">
            <v>311</v>
          </cell>
          <cell r="D2621">
            <v>1</v>
          </cell>
          <cell r="E2621">
            <v>1</v>
          </cell>
          <cell r="F2621">
            <v>5</v>
          </cell>
          <cell r="G2621">
            <v>5300</v>
          </cell>
          <cell r="H2621">
            <v>2</v>
          </cell>
          <cell r="I2621" t="str">
            <v>P</v>
          </cell>
          <cell r="J2621">
            <v>66</v>
          </cell>
          <cell r="K2621">
            <v>1103</v>
          </cell>
          <cell r="L2621">
            <v>1</v>
          </cell>
          <cell r="M2621">
            <v>1</v>
          </cell>
          <cell r="N2621">
            <v>1431240</v>
          </cell>
        </row>
        <row r="2622">
          <cell r="A2622">
            <v>2003</v>
          </cell>
          <cell r="B2622">
            <v>5</v>
          </cell>
          <cell r="C2622" t="str">
            <v>311</v>
          </cell>
          <cell r="D2622">
            <v>1</v>
          </cell>
          <cell r="E2622">
            <v>1</v>
          </cell>
          <cell r="F2622">
            <v>5</v>
          </cell>
          <cell r="G2622">
            <v>5300</v>
          </cell>
          <cell r="H2622">
            <v>2</v>
          </cell>
          <cell r="I2622" t="str">
            <v>P</v>
          </cell>
          <cell r="J2622">
            <v>66</v>
          </cell>
          <cell r="K2622">
            <v>1301</v>
          </cell>
          <cell r="L2622">
            <v>1</v>
          </cell>
          <cell r="M2622">
            <v>1</v>
          </cell>
          <cell r="N2622">
            <v>11916</v>
          </cell>
        </row>
        <row r="2623">
          <cell r="A2623">
            <v>2003</v>
          </cell>
          <cell r="B2623">
            <v>5</v>
          </cell>
          <cell r="C2623" t="str">
            <v>311</v>
          </cell>
          <cell r="D2623">
            <v>1</v>
          </cell>
          <cell r="E2623">
            <v>1</v>
          </cell>
          <cell r="F2623">
            <v>5</v>
          </cell>
          <cell r="G2623">
            <v>5300</v>
          </cell>
          <cell r="H2623">
            <v>2</v>
          </cell>
          <cell r="I2623" t="str">
            <v>P</v>
          </cell>
          <cell r="J2623">
            <v>66</v>
          </cell>
          <cell r="K2623">
            <v>1305</v>
          </cell>
          <cell r="L2623">
            <v>1</v>
          </cell>
          <cell r="M2623">
            <v>1</v>
          </cell>
          <cell r="N2623">
            <v>39756</v>
          </cell>
        </row>
        <row r="2624">
          <cell r="A2624">
            <v>2003</v>
          </cell>
          <cell r="B2624">
            <v>5</v>
          </cell>
          <cell r="C2624" t="str">
            <v>311</v>
          </cell>
          <cell r="D2624">
            <v>1</v>
          </cell>
          <cell r="E2624">
            <v>1</v>
          </cell>
          <cell r="F2624">
            <v>5</v>
          </cell>
          <cell r="G2624">
            <v>5300</v>
          </cell>
          <cell r="H2624">
            <v>2</v>
          </cell>
          <cell r="I2624" t="str">
            <v>P</v>
          </cell>
          <cell r="J2624">
            <v>66</v>
          </cell>
          <cell r="K2624">
            <v>1306</v>
          </cell>
          <cell r="L2624">
            <v>1</v>
          </cell>
          <cell r="M2624">
            <v>1</v>
          </cell>
          <cell r="N2624">
            <v>159026</v>
          </cell>
        </row>
        <row r="2625">
          <cell r="A2625">
            <v>2003</v>
          </cell>
          <cell r="B2625">
            <v>5</v>
          </cell>
          <cell r="C2625" t="str">
            <v>311</v>
          </cell>
          <cell r="D2625">
            <v>1</v>
          </cell>
          <cell r="E2625">
            <v>1</v>
          </cell>
          <cell r="F2625">
            <v>5</v>
          </cell>
          <cell r="G2625">
            <v>5300</v>
          </cell>
          <cell r="H2625">
            <v>2</v>
          </cell>
          <cell r="I2625" t="str">
            <v>P</v>
          </cell>
          <cell r="J2625">
            <v>66</v>
          </cell>
          <cell r="K2625">
            <v>1401</v>
          </cell>
          <cell r="L2625">
            <v>1</v>
          </cell>
          <cell r="M2625">
            <v>1</v>
          </cell>
          <cell r="N2625">
            <v>182483</v>
          </cell>
        </row>
        <row r="2626">
          <cell r="A2626">
            <v>2003</v>
          </cell>
          <cell r="B2626">
            <v>5</v>
          </cell>
          <cell r="C2626" t="str">
            <v>311</v>
          </cell>
          <cell r="D2626">
            <v>1</v>
          </cell>
          <cell r="E2626">
            <v>1</v>
          </cell>
          <cell r="F2626">
            <v>5</v>
          </cell>
          <cell r="G2626">
            <v>5300</v>
          </cell>
          <cell r="H2626">
            <v>2</v>
          </cell>
          <cell r="I2626" t="str">
            <v>P</v>
          </cell>
          <cell r="J2626">
            <v>66</v>
          </cell>
          <cell r="K2626">
            <v>1403</v>
          </cell>
          <cell r="L2626">
            <v>1</v>
          </cell>
          <cell r="M2626">
            <v>1</v>
          </cell>
          <cell r="N2626">
            <v>71562</v>
          </cell>
        </row>
        <row r="2627">
          <cell r="A2627">
            <v>2003</v>
          </cell>
          <cell r="B2627">
            <v>5</v>
          </cell>
          <cell r="C2627" t="str">
            <v>311</v>
          </cell>
          <cell r="D2627">
            <v>1</v>
          </cell>
          <cell r="E2627">
            <v>1</v>
          </cell>
          <cell r="F2627">
            <v>5</v>
          </cell>
          <cell r="G2627">
            <v>5300</v>
          </cell>
          <cell r="H2627">
            <v>2</v>
          </cell>
          <cell r="I2627" t="str">
            <v>P</v>
          </cell>
          <cell r="J2627">
            <v>66</v>
          </cell>
          <cell r="K2627">
            <v>1404</v>
          </cell>
          <cell r="L2627">
            <v>1</v>
          </cell>
          <cell r="M2627">
            <v>1</v>
          </cell>
          <cell r="N2627">
            <v>62692</v>
          </cell>
        </row>
        <row r="2628">
          <cell r="A2628">
            <v>2003</v>
          </cell>
          <cell r="B2628">
            <v>5</v>
          </cell>
          <cell r="C2628" t="str">
            <v>311</v>
          </cell>
          <cell r="D2628">
            <v>1</v>
          </cell>
          <cell r="E2628">
            <v>1</v>
          </cell>
          <cell r="F2628">
            <v>5</v>
          </cell>
          <cell r="G2628">
            <v>5300</v>
          </cell>
          <cell r="H2628">
            <v>2</v>
          </cell>
          <cell r="I2628" t="str">
            <v>P</v>
          </cell>
          <cell r="J2628">
            <v>66</v>
          </cell>
          <cell r="K2628">
            <v>1406</v>
          </cell>
          <cell r="L2628">
            <v>1</v>
          </cell>
          <cell r="M2628">
            <v>1</v>
          </cell>
          <cell r="N2628">
            <v>30895</v>
          </cell>
        </row>
        <row r="2629">
          <cell r="A2629">
            <v>2003</v>
          </cell>
          <cell r="B2629">
            <v>5</v>
          </cell>
          <cell r="C2629" t="str">
            <v>311</v>
          </cell>
          <cell r="D2629">
            <v>1</v>
          </cell>
          <cell r="E2629">
            <v>1</v>
          </cell>
          <cell r="F2629">
            <v>5</v>
          </cell>
          <cell r="G2629">
            <v>5300</v>
          </cell>
          <cell r="H2629">
            <v>2</v>
          </cell>
          <cell r="I2629" t="str">
            <v>P</v>
          </cell>
          <cell r="J2629">
            <v>66</v>
          </cell>
          <cell r="K2629">
            <v>1407</v>
          </cell>
          <cell r="L2629">
            <v>1</v>
          </cell>
          <cell r="M2629">
            <v>1</v>
          </cell>
          <cell r="N2629">
            <v>272281</v>
          </cell>
        </row>
        <row r="2630">
          <cell r="A2630">
            <v>2003</v>
          </cell>
          <cell r="B2630">
            <v>5</v>
          </cell>
          <cell r="C2630" t="str">
            <v>311</v>
          </cell>
          <cell r="D2630">
            <v>1</v>
          </cell>
          <cell r="E2630">
            <v>1</v>
          </cell>
          <cell r="F2630">
            <v>5</v>
          </cell>
          <cell r="G2630">
            <v>5300</v>
          </cell>
          <cell r="H2630">
            <v>2</v>
          </cell>
          <cell r="I2630" t="str">
            <v>P</v>
          </cell>
          <cell r="J2630">
            <v>66</v>
          </cell>
          <cell r="K2630">
            <v>1408</v>
          </cell>
          <cell r="L2630">
            <v>1</v>
          </cell>
          <cell r="M2630">
            <v>1</v>
          </cell>
          <cell r="N2630">
            <v>4694</v>
          </cell>
        </row>
        <row r="2631">
          <cell r="A2631">
            <v>2003</v>
          </cell>
          <cell r="B2631">
            <v>5</v>
          </cell>
          <cell r="C2631" t="str">
            <v>311</v>
          </cell>
          <cell r="D2631">
            <v>1</v>
          </cell>
          <cell r="E2631">
            <v>1</v>
          </cell>
          <cell r="F2631">
            <v>5</v>
          </cell>
          <cell r="G2631">
            <v>5300</v>
          </cell>
          <cell r="H2631">
            <v>2</v>
          </cell>
          <cell r="I2631" t="str">
            <v>P</v>
          </cell>
          <cell r="J2631">
            <v>66</v>
          </cell>
          <cell r="K2631">
            <v>1507</v>
          </cell>
          <cell r="L2631">
            <v>1</v>
          </cell>
          <cell r="M2631">
            <v>1</v>
          </cell>
          <cell r="N2631">
            <v>43116</v>
          </cell>
        </row>
        <row r="2632">
          <cell r="A2632">
            <v>2003</v>
          </cell>
          <cell r="B2632">
            <v>5</v>
          </cell>
          <cell r="C2632" t="str">
            <v>311</v>
          </cell>
          <cell r="D2632">
            <v>1</v>
          </cell>
          <cell r="E2632">
            <v>1</v>
          </cell>
          <cell r="F2632">
            <v>5</v>
          </cell>
          <cell r="G2632">
            <v>5300</v>
          </cell>
          <cell r="H2632">
            <v>2</v>
          </cell>
          <cell r="I2632" t="str">
            <v>P</v>
          </cell>
          <cell r="J2632">
            <v>66</v>
          </cell>
          <cell r="K2632">
            <v>1508</v>
          </cell>
          <cell r="L2632">
            <v>1</v>
          </cell>
          <cell r="M2632">
            <v>1</v>
          </cell>
          <cell r="N2632">
            <v>28624</v>
          </cell>
        </row>
        <row r="2633">
          <cell r="A2633">
            <v>2003</v>
          </cell>
          <cell r="B2633">
            <v>5</v>
          </cell>
          <cell r="C2633" t="str">
            <v>311</v>
          </cell>
          <cell r="D2633">
            <v>1</v>
          </cell>
          <cell r="E2633">
            <v>1</v>
          </cell>
          <cell r="F2633">
            <v>5</v>
          </cell>
          <cell r="G2633">
            <v>5300</v>
          </cell>
          <cell r="H2633">
            <v>2</v>
          </cell>
          <cell r="I2633" t="str">
            <v>P</v>
          </cell>
          <cell r="J2633">
            <v>66</v>
          </cell>
          <cell r="K2633">
            <v>1509</v>
          </cell>
          <cell r="L2633">
            <v>1</v>
          </cell>
          <cell r="M2633">
            <v>1</v>
          </cell>
          <cell r="N2633">
            <v>2256570</v>
          </cell>
        </row>
        <row r="2634">
          <cell r="A2634">
            <v>2003</v>
          </cell>
          <cell r="B2634">
            <v>5</v>
          </cell>
          <cell r="C2634" t="str">
            <v>311</v>
          </cell>
          <cell r="D2634">
            <v>1</v>
          </cell>
          <cell r="E2634">
            <v>1</v>
          </cell>
          <cell r="F2634">
            <v>5</v>
          </cell>
          <cell r="G2634">
            <v>5300</v>
          </cell>
          <cell r="H2634">
            <v>2</v>
          </cell>
          <cell r="I2634" t="str">
            <v>P</v>
          </cell>
          <cell r="J2634">
            <v>66</v>
          </cell>
          <cell r="K2634">
            <v>1511</v>
          </cell>
          <cell r="L2634">
            <v>1</v>
          </cell>
          <cell r="M2634">
            <v>1</v>
          </cell>
          <cell r="N2634">
            <v>60384</v>
          </cell>
        </row>
        <row r="2635">
          <cell r="A2635">
            <v>2003</v>
          </cell>
          <cell r="B2635">
            <v>5</v>
          </cell>
          <cell r="C2635" t="str">
            <v>311</v>
          </cell>
          <cell r="D2635">
            <v>1</v>
          </cell>
          <cell r="E2635">
            <v>1</v>
          </cell>
          <cell r="F2635">
            <v>5</v>
          </cell>
          <cell r="G2635">
            <v>5300</v>
          </cell>
          <cell r="H2635">
            <v>2</v>
          </cell>
          <cell r="I2635" t="str">
            <v>P</v>
          </cell>
          <cell r="J2635">
            <v>66</v>
          </cell>
          <cell r="K2635">
            <v>1601</v>
          </cell>
          <cell r="L2635">
            <v>1</v>
          </cell>
          <cell r="M2635">
            <v>1</v>
          </cell>
          <cell r="N2635">
            <v>80040</v>
          </cell>
        </row>
        <row r="2636">
          <cell r="A2636">
            <v>2003</v>
          </cell>
          <cell r="B2636">
            <v>5</v>
          </cell>
          <cell r="C2636" t="str">
            <v>311</v>
          </cell>
          <cell r="D2636">
            <v>1</v>
          </cell>
          <cell r="E2636">
            <v>1</v>
          </cell>
          <cell r="F2636">
            <v>5</v>
          </cell>
          <cell r="G2636">
            <v>5300</v>
          </cell>
          <cell r="H2636">
            <v>2</v>
          </cell>
          <cell r="I2636" t="str">
            <v>P</v>
          </cell>
          <cell r="J2636">
            <v>66</v>
          </cell>
          <cell r="K2636">
            <v>2100</v>
          </cell>
          <cell r="L2636">
            <v>1</v>
          </cell>
          <cell r="M2636">
            <v>1</v>
          </cell>
          <cell r="N2636">
            <v>71000</v>
          </cell>
        </row>
        <row r="2637">
          <cell r="A2637">
            <v>2003</v>
          </cell>
          <cell r="B2637">
            <v>5</v>
          </cell>
          <cell r="C2637" t="str">
            <v>400</v>
          </cell>
          <cell r="D2637">
            <v>1</v>
          </cell>
          <cell r="E2637">
            <v>1</v>
          </cell>
          <cell r="F2637">
            <v>5</v>
          </cell>
          <cell r="G2637">
            <v>5300</v>
          </cell>
          <cell r="H2637">
            <v>2</v>
          </cell>
          <cell r="I2637" t="str">
            <v>P</v>
          </cell>
          <cell r="J2637">
            <v>18</v>
          </cell>
          <cell r="K2637">
            <v>1103</v>
          </cell>
          <cell r="L2637">
            <v>1</v>
          </cell>
          <cell r="M2637">
            <v>1</v>
          </cell>
          <cell r="N2637">
            <v>278984</v>
          </cell>
        </row>
        <row r="2638">
          <cell r="A2638">
            <v>2003</v>
          </cell>
          <cell r="B2638">
            <v>5</v>
          </cell>
          <cell r="C2638" t="str">
            <v>400</v>
          </cell>
          <cell r="D2638">
            <v>1</v>
          </cell>
          <cell r="E2638">
            <v>1</v>
          </cell>
          <cell r="F2638">
            <v>5</v>
          </cell>
          <cell r="G2638">
            <v>5300</v>
          </cell>
          <cell r="H2638">
            <v>2</v>
          </cell>
          <cell r="I2638" t="str">
            <v>P</v>
          </cell>
          <cell r="J2638">
            <v>18</v>
          </cell>
          <cell r="K2638">
            <v>1305</v>
          </cell>
          <cell r="L2638">
            <v>1</v>
          </cell>
          <cell r="M2638">
            <v>1</v>
          </cell>
          <cell r="N2638">
            <v>7749</v>
          </cell>
        </row>
        <row r="2639">
          <cell r="A2639">
            <v>2003</v>
          </cell>
          <cell r="B2639">
            <v>5</v>
          </cell>
          <cell r="C2639" t="str">
            <v>400</v>
          </cell>
          <cell r="D2639">
            <v>1</v>
          </cell>
          <cell r="E2639">
            <v>1</v>
          </cell>
          <cell r="F2639">
            <v>5</v>
          </cell>
          <cell r="G2639">
            <v>5300</v>
          </cell>
          <cell r="H2639">
            <v>2</v>
          </cell>
          <cell r="I2639" t="str">
            <v>P</v>
          </cell>
          <cell r="J2639">
            <v>18</v>
          </cell>
          <cell r="K2639">
            <v>1306</v>
          </cell>
          <cell r="L2639">
            <v>1</v>
          </cell>
          <cell r="M2639">
            <v>1</v>
          </cell>
          <cell r="N2639">
            <v>30998</v>
          </cell>
        </row>
        <row r="2640">
          <cell r="A2640">
            <v>2003</v>
          </cell>
          <cell r="B2640">
            <v>5</v>
          </cell>
          <cell r="C2640" t="str">
            <v>400</v>
          </cell>
          <cell r="D2640">
            <v>1</v>
          </cell>
          <cell r="E2640">
            <v>1</v>
          </cell>
          <cell r="F2640">
            <v>5</v>
          </cell>
          <cell r="G2640">
            <v>5300</v>
          </cell>
          <cell r="H2640">
            <v>2</v>
          </cell>
          <cell r="I2640" t="str">
            <v>P</v>
          </cell>
          <cell r="J2640">
            <v>18</v>
          </cell>
          <cell r="K2640">
            <v>1401</v>
          </cell>
          <cell r="L2640">
            <v>1</v>
          </cell>
          <cell r="M2640">
            <v>1</v>
          </cell>
          <cell r="N2640">
            <v>35570</v>
          </cell>
        </row>
        <row r="2641">
          <cell r="A2641">
            <v>2003</v>
          </cell>
          <cell r="B2641">
            <v>5</v>
          </cell>
          <cell r="C2641" t="str">
            <v>400</v>
          </cell>
          <cell r="D2641">
            <v>1</v>
          </cell>
          <cell r="E2641">
            <v>1</v>
          </cell>
          <cell r="F2641">
            <v>5</v>
          </cell>
          <cell r="G2641">
            <v>5300</v>
          </cell>
          <cell r="H2641">
            <v>2</v>
          </cell>
          <cell r="I2641" t="str">
            <v>P</v>
          </cell>
          <cell r="J2641">
            <v>18</v>
          </cell>
          <cell r="K2641">
            <v>1403</v>
          </cell>
          <cell r="L2641">
            <v>1</v>
          </cell>
          <cell r="M2641">
            <v>1</v>
          </cell>
          <cell r="N2641">
            <v>13949</v>
          </cell>
        </row>
        <row r="2642">
          <cell r="A2642">
            <v>2003</v>
          </cell>
          <cell r="B2642">
            <v>5</v>
          </cell>
          <cell r="C2642" t="str">
            <v>400</v>
          </cell>
          <cell r="D2642">
            <v>1</v>
          </cell>
          <cell r="E2642">
            <v>1</v>
          </cell>
          <cell r="F2642">
            <v>5</v>
          </cell>
          <cell r="G2642">
            <v>5300</v>
          </cell>
          <cell r="H2642">
            <v>2</v>
          </cell>
          <cell r="I2642" t="str">
            <v>P</v>
          </cell>
          <cell r="J2642">
            <v>18</v>
          </cell>
          <cell r="K2642">
            <v>1404</v>
          </cell>
          <cell r="L2642">
            <v>1</v>
          </cell>
          <cell r="M2642">
            <v>1</v>
          </cell>
          <cell r="N2642">
            <v>43490</v>
          </cell>
        </row>
        <row r="2643">
          <cell r="A2643">
            <v>2003</v>
          </cell>
          <cell r="B2643">
            <v>5</v>
          </cell>
          <cell r="C2643" t="str">
            <v>400</v>
          </cell>
          <cell r="D2643">
            <v>1</v>
          </cell>
          <cell r="E2643">
            <v>1</v>
          </cell>
          <cell r="F2643">
            <v>5</v>
          </cell>
          <cell r="G2643">
            <v>5300</v>
          </cell>
          <cell r="H2643">
            <v>2</v>
          </cell>
          <cell r="I2643" t="str">
            <v>P</v>
          </cell>
          <cell r="J2643">
            <v>18</v>
          </cell>
          <cell r="K2643">
            <v>1406</v>
          </cell>
          <cell r="L2643">
            <v>1</v>
          </cell>
          <cell r="M2643">
            <v>1</v>
          </cell>
          <cell r="N2643">
            <v>3137</v>
          </cell>
        </row>
        <row r="2644">
          <cell r="A2644">
            <v>2003</v>
          </cell>
          <cell r="B2644">
            <v>5</v>
          </cell>
          <cell r="C2644" t="str">
            <v>400</v>
          </cell>
          <cell r="D2644">
            <v>1</v>
          </cell>
          <cell r="E2644">
            <v>1</v>
          </cell>
          <cell r="F2644">
            <v>5</v>
          </cell>
          <cell r="G2644">
            <v>5300</v>
          </cell>
          <cell r="H2644">
            <v>2</v>
          </cell>
          <cell r="I2644" t="str">
            <v>P</v>
          </cell>
          <cell r="J2644">
            <v>18</v>
          </cell>
          <cell r="K2644">
            <v>1407</v>
          </cell>
          <cell r="L2644">
            <v>1</v>
          </cell>
          <cell r="M2644">
            <v>1</v>
          </cell>
          <cell r="N2644">
            <v>255829</v>
          </cell>
        </row>
        <row r="2645">
          <cell r="A2645">
            <v>2003</v>
          </cell>
          <cell r="B2645">
            <v>5</v>
          </cell>
          <cell r="C2645" t="str">
            <v>400</v>
          </cell>
          <cell r="D2645">
            <v>1</v>
          </cell>
          <cell r="E2645">
            <v>1</v>
          </cell>
          <cell r="F2645">
            <v>5</v>
          </cell>
          <cell r="G2645">
            <v>5300</v>
          </cell>
          <cell r="H2645">
            <v>2</v>
          </cell>
          <cell r="I2645" t="str">
            <v>P</v>
          </cell>
          <cell r="J2645">
            <v>18</v>
          </cell>
          <cell r="K2645">
            <v>1408</v>
          </cell>
          <cell r="L2645">
            <v>1</v>
          </cell>
          <cell r="M2645">
            <v>1</v>
          </cell>
          <cell r="N2645">
            <v>161</v>
          </cell>
        </row>
        <row r="2646">
          <cell r="A2646">
            <v>2003</v>
          </cell>
          <cell r="B2646">
            <v>5</v>
          </cell>
          <cell r="C2646" t="str">
            <v>400</v>
          </cell>
          <cell r="D2646">
            <v>1</v>
          </cell>
          <cell r="E2646">
            <v>1</v>
          </cell>
          <cell r="F2646">
            <v>5</v>
          </cell>
          <cell r="G2646">
            <v>5300</v>
          </cell>
          <cell r="H2646">
            <v>2</v>
          </cell>
          <cell r="I2646" t="str">
            <v>P</v>
          </cell>
          <cell r="J2646">
            <v>18</v>
          </cell>
          <cell r="K2646">
            <v>1507</v>
          </cell>
          <cell r="L2646">
            <v>1</v>
          </cell>
          <cell r="M2646">
            <v>1</v>
          </cell>
          <cell r="N2646">
            <v>924</v>
          </cell>
        </row>
        <row r="2647">
          <cell r="A2647">
            <v>2003</v>
          </cell>
          <cell r="B2647">
            <v>5</v>
          </cell>
          <cell r="C2647" t="str">
            <v>400</v>
          </cell>
          <cell r="D2647">
            <v>1</v>
          </cell>
          <cell r="E2647">
            <v>1</v>
          </cell>
          <cell r="F2647">
            <v>5</v>
          </cell>
          <cell r="G2647">
            <v>5300</v>
          </cell>
          <cell r="H2647">
            <v>2</v>
          </cell>
          <cell r="I2647" t="str">
            <v>P</v>
          </cell>
          <cell r="J2647">
            <v>18</v>
          </cell>
          <cell r="K2647">
            <v>1508</v>
          </cell>
          <cell r="L2647">
            <v>1</v>
          </cell>
          <cell r="M2647">
            <v>1</v>
          </cell>
          <cell r="N2647">
            <v>5579</v>
          </cell>
        </row>
        <row r="2648">
          <cell r="A2648">
            <v>2003</v>
          </cell>
          <cell r="B2648">
            <v>5</v>
          </cell>
          <cell r="C2648" t="str">
            <v>400</v>
          </cell>
          <cell r="D2648">
            <v>1</v>
          </cell>
          <cell r="E2648">
            <v>1</v>
          </cell>
          <cell r="F2648">
            <v>5</v>
          </cell>
          <cell r="G2648">
            <v>5300</v>
          </cell>
          <cell r="H2648">
            <v>2</v>
          </cell>
          <cell r="I2648" t="str">
            <v>P</v>
          </cell>
          <cell r="J2648">
            <v>18</v>
          </cell>
          <cell r="K2648">
            <v>1509</v>
          </cell>
          <cell r="L2648">
            <v>1</v>
          </cell>
          <cell r="M2648">
            <v>1</v>
          </cell>
          <cell r="N2648">
            <v>2279306</v>
          </cell>
        </row>
        <row r="2649">
          <cell r="A2649">
            <v>2003</v>
          </cell>
          <cell r="B2649">
            <v>5</v>
          </cell>
          <cell r="C2649" t="str">
            <v>400</v>
          </cell>
          <cell r="D2649">
            <v>1</v>
          </cell>
          <cell r="E2649">
            <v>1</v>
          </cell>
          <cell r="F2649">
            <v>5</v>
          </cell>
          <cell r="G2649">
            <v>5300</v>
          </cell>
          <cell r="H2649">
            <v>2</v>
          </cell>
          <cell r="I2649" t="str">
            <v>P</v>
          </cell>
          <cell r="J2649">
            <v>18</v>
          </cell>
          <cell r="K2649">
            <v>1601</v>
          </cell>
          <cell r="L2649">
            <v>1</v>
          </cell>
          <cell r="M2649">
            <v>1</v>
          </cell>
          <cell r="N2649">
            <v>51959</v>
          </cell>
        </row>
        <row r="2650">
          <cell r="A2650">
            <v>2003</v>
          </cell>
          <cell r="B2650">
            <v>5</v>
          </cell>
          <cell r="C2650" t="str">
            <v>400</v>
          </cell>
          <cell r="D2650">
            <v>1</v>
          </cell>
          <cell r="E2650">
            <v>1</v>
          </cell>
          <cell r="F2650">
            <v>5</v>
          </cell>
          <cell r="G2650">
            <v>5300</v>
          </cell>
          <cell r="H2650">
            <v>2</v>
          </cell>
          <cell r="I2650" t="str">
            <v>P</v>
          </cell>
          <cell r="J2650">
            <v>19</v>
          </cell>
          <cell r="K2650">
            <v>1103</v>
          </cell>
          <cell r="L2650">
            <v>1</v>
          </cell>
          <cell r="M2650">
            <v>1</v>
          </cell>
          <cell r="N2650">
            <v>550538</v>
          </cell>
        </row>
        <row r="2651">
          <cell r="A2651">
            <v>2003</v>
          </cell>
          <cell r="B2651">
            <v>5</v>
          </cell>
          <cell r="C2651" t="str">
            <v>400</v>
          </cell>
          <cell r="D2651">
            <v>1</v>
          </cell>
          <cell r="E2651">
            <v>1</v>
          </cell>
          <cell r="F2651">
            <v>5</v>
          </cell>
          <cell r="G2651">
            <v>5300</v>
          </cell>
          <cell r="H2651">
            <v>2</v>
          </cell>
          <cell r="I2651" t="str">
            <v>P</v>
          </cell>
          <cell r="J2651">
            <v>19</v>
          </cell>
          <cell r="K2651">
            <v>1305</v>
          </cell>
          <cell r="L2651">
            <v>1</v>
          </cell>
          <cell r="M2651">
            <v>1</v>
          </cell>
          <cell r="N2651">
            <v>15292</v>
          </cell>
        </row>
        <row r="2652">
          <cell r="A2652">
            <v>2003</v>
          </cell>
          <cell r="B2652">
            <v>5</v>
          </cell>
          <cell r="C2652" t="str">
            <v>400</v>
          </cell>
          <cell r="D2652">
            <v>1</v>
          </cell>
          <cell r="E2652">
            <v>1</v>
          </cell>
          <cell r="F2652">
            <v>5</v>
          </cell>
          <cell r="G2652">
            <v>5300</v>
          </cell>
          <cell r="H2652">
            <v>2</v>
          </cell>
          <cell r="I2652" t="str">
            <v>P</v>
          </cell>
          <cell r="J2652">
            <v>19</v>
          </cell>
          <cell r="K2652">
            <v>1306</v>
          </cell>
          <cell r="L2652">
            <v>1</v>
          </cell>
          <cell r="M2652">
            <v>1</v>
          </cell>
          <cell r="N2652">
            <v>61170</v>
          </cell>
        </row>
        <row r="2653">
          <cell r="A2653">
            <v>2003</v>
          </cell>
          <cell r="B2653">
            <v>5</v>
          </cell>
          <cell r="C2653" t="str">
            <v>400</v>
          </cell>
          <cell r="D2653">
            <v>1</v>
          </cell>
          <cell r="E2653">
            <v>1</v>
          </cell>
          <cell r="F2653">
            <v>5</v>
          </cell>
          <cell r="G2653">
            <v>5300</v>
          </cell>
          <cell r="H2653">
            <v>2</v>
          </cell>
          <cell r="I2653" t="str">
            <v>P</v>
          </cell>
          <cell r="J2653">
            <v>19</v>
          </cell>
          <cell r="K2653">
            <v>1401</v>
          </cell>
          <cell r="L2653">
            <v>1</v>
          </cell>
          <cell r="M2653">
            <v>1</v>
          </cell>
          <cell r="N2653">
            <v>70193</v>
          </cell>
        </row>
        <row r="2654">
          <cell r="A2654">
            <v>2003</v>
          </cell>
          <cell r="B2654">
            <v>5</v>
          </cell>
          <cell r="C2654" t="str">
            <v>400</v>
          </cell>
          <cell r="D2654">
            <v>1</v>
          </cell>
          <cell r="E2654">
            <v>1</v>
          </cell>
          <cell r="F2654">
            <v>5</v>
          </cell>
          <cell r="G2654">
            <v>5300</v>
          </cell>
          <cell r="H2654">
            <v>2</v>
          </cell>
          <cell r="I2654" t="str">
            <v>P</v>
          </cell>
          <cell r="J2654">
            <v>19</v>
          </cell>
          <cell r="K2654">
            <v>1403</v>
          </cell>
          <cell r="L2654">
            <v>1</v>
          </cell>
          <cell r="M2654">
            <v>1</v>
          </cell>
          <cell r="N2654">
            <v>27526</v>
          </cell>
        </row>
        <row r="2655">
          <cell r="A2655">
            <v>2003</v>
          </cell>
          <cell r="B2655">
            <v>5</v>
          </cell>
          <cell r="C2655" t="str">
            <v>400</v>
          </cell>
          <cell r="D2655">
            <v>1</v>
          </cell>
          <cell r="E2655">
            <v>1</v>
          </cell>
          <cell r="F2655">
            <v>5</v>
          </cell>
          <cell r="G2655">
            <v>5300</v>
          </cell>
          <cell r="H2655">
            <v>2</v>
          </cell>
          <cell r="I2655" t="str">
            <v>P</v>
          </cell>
          <cell r="J2655">
            <v>19</v>
          </cell>
          <cell r="K2655">
            <v>1404</v>
          </cell>
          <cell r="L2655">
            <v>1</v>
          </cell>
          <cell r="M2655">
            <v>1</v>
          </cell>
          <cell r="N2655">
            <v>88688</v>
          </cell>
        </row>
        <row r="2656">
          <cell r="A2656">
            <v>2003</v>
          </cell>
          <cell r="B2656">
            <v>5</v>
          </cell>
          <cell r="C2656" t="str">
            <v>400</v>
          </cell>
          <cell r="D2656">
            <v>1</v>
          </cell>
          <cell r="E2656">
            <v>1</v>
          </cell>
          <cell r="F2656">
            <v>5</v>
          </cell>
          <cell r="G2656">
            <v>5300</v>
          </cell>
          <cell r="H2656">
            <v>2</v>
          </cell>
          <cell r="I2656" t="str">
            <v>P</v>
          </cell>
          <cell r="J2656">
            <v>19</v>
          </cell>
          <cell r="K2656">
            <v>1406</v>
          </cell>
          <cell r="L2656">
            <v>1</v>
          </cell>
          <cell r="M2656">
            <v>1</v>
          </cell>
          <cell r="N2656">
            <v>9245</v>
          </cell>
        </row>
        <row r="2657">
          <cell r="A2657">
            <v>2003</v>
          </cell>
          <cell r="B2657">
            <v>5</v>
          </cell>
          <cell r="C2657" t="str">
            <v>400</v>
          </cell>
          <cell r="D2657">
            <v>1</v>
          </cell>
          <cell r="E2657">
            <v>1</v>
          </cell>
          <cell r="F2657">
            <v>5</v>
          </cell>
          <cell r="G2657">
            <v>5300</v>
          </cell>
          <cell r="H2657">
            <v>2</v>
          </cell>
          <cell r="I2657" t="str">
            <v>P</v>
          </cell>
          <cell r="J2657">
            <v>19</v>
          </cell>
          <cell r="K2657">
            <v>1407</v>
          </cell>
          <cell r="L2657">
            <v>1</v>
          </cell>
          <cell r="M2657">
            <v>1</v>
          </cell>
          <cell r="N2657">
            <v>521699</v>
          </cell>
        </row>
        <row r="2658">
          <cell r="A2658">
            <v>2003</v>
          </cell>
          <cell r="B2658">
            <v>5</v>
          </cell>
          <cell r="C2658" t="str">
            <v>400</v>
          </cell>
          <cell r="D2658">
            <v>1</v>
          </cell>
          <cell r="E2658">
            <v>1</v>
          </cell>
          <cell r="F2658">
            <v>5</v>
          </cell>
          <cell r="G2658">
            <v>5300</v>
          </cell>
          <cell r="H2658">
            <v>2</v>
          </cell>
          <cell r="I2658" t="str">
            <v>P</v>
          </cell>
          <cell r="J2658">
            <v>19</v>
          </cell>
          <cell r="K2658">
            <v>1408</v>
          </cell>
          <cell r="L2658">
            <v>1</v>
          </cell>
          <cell r="M2658">
            <v>1</v>
          </cell>
          <cell r="N2658">
            <v>485</v>
          </cell>
        </row>
        <row r="2659">
          <cell r="A2659">
            <v>2003</v>
          </cell>
          <cell r="B2659">
            <v>5</v>
          </cell>
          <cell r="C2659" t="str">
            <v>400</v>
          </cell>
          <cell r="D2659">
            <v>1</v>
          </cell>
          <cell r="E2659">
            <v>1</v>
          </cell>
          <cell r="F2659">
            <v>5</v>
          </cell>
          <cell r="G2659">
            <v>5300</v>
          </cell>
          <cell r="H2659">
            <v>2</v>
          </cell>
          <cell r="I2659" t="str">
            <v>P</v>
          </cell>
          <cell r="J2659">
            <v>19</v>
          </cell>
          <cell r="K2659">
            <v>1507</v>
          </cell>
          <cell r="L2659">
            <v>1</v>
          </cell>
          <cell r="M2659">
            <v>1</v>
          </cell>
          <cell r="N2659">
            <v>2772</v>
          </cell>
        </row>
        <row r="2660">
          <cell r="A2660">
            <v>2003</v>
          </cell>
          <cell r="B2660">
            <v>5</v>
          </cell>
          <cell r="C2660" t="str">
            <v>400</v>
          </cell>
          <cell r="D2660">
            <v>1</v>
          </cell>
          <cell r="E2660">
            <v>1</v>
          </cell>
          <cell r="F2660">
            <v>5</v>
          </cell>
          <cell r="G2660">
            <v>5300</v>
          </cell>
          <cell r="H2660">
            <v>2</v>
          </cell>
          <cell r="I2660" t="str">
            <v>P</v>
          </cell>
          <cell r="J2660">
            <v>19</v>
          </cell>
          <cell r="K2660">
            <v>1508</v>
          </cell>
          <cell r="L2660">
            <v>1</v>
          </cell>
          <cell r="M2660">
            <v>1</v>
          </cell>
          <cell r="N2660">
            <v>11010</v>
          </cell>
        </row>
        <row r="2661">
          <cell r="A2661">
            <v>2003</v>
          </cell>
          <cell r="B2661">
            <v>5</v>
          </cell>
          <cell r="C2661" t="str">
            <v>400</v>
          </cell>
          <cell r="D2661">
            <v>1</v>
          </cell>
          <cell r="E2661">
            <v>1</v>
          </cell>
          <cell r="F2661">
            <v>5</v>
          </cell>
          <cell r="G2661">
            <v>5300</v>
          </cell>
          <cell r="H2661">
            <v>2</v>
          </cell>
          <cell r="I2661" t="str">
            <v>P</v>
          </cell>
          <cell r="J2661">
            <v>19</v>
          </cell>
          <cell r="K2661">
            <v>1509</v>
          </cell>
          <cell r="L2661">
            <v>1</v>
          </cell>
          <cell r="M2661">
            <v>1</v>
          </cell>
          <cell r="N2661">
            <v>4666455</v>
          </cell>
        </row>
        <row r="2662">
          <cell r="A2662">
            <v>2003</v>
          </cell>
          <cell r="B2662">
            <v>5</v>
          </cell>
          <cell r="C2662" t="str">
            <v>400</v>
          </cell>
          <cell r="D2662">
            <v>1</v>
          </cell>
          <cell r="E2662">
            <v>1</v>
          </cell>
          <cell r="F2662">
            <v>5</v>
          </cell>
          <cell r="G2662">
            <v>5300</v>
          </cell>
          <cell r="H2662">
            <v>2</v>
          </cell>
          <cell r="I2662" t="str">
            <v>P</v>
          </cell>
          <cell r="J2662">
            <v>19</v>
          </cell>
          <cell r="K2662">
            <v>1601</v>
          </cell>
          <cell r="L2662">
            <v>1</v>
          </cell>
          <cell r="M2662">
            <v>1</v>
          </cell>
          <cell r="N2662">
            <v>105924</v>
          </cell>
        </row>
        <row r="2663">
          <cell r="A2663">
            <v>2003</v>
          </cell>
          <cell r="B2663">
            <v>5</v>
          </cell>
          <cell r="C2663" t="str">
            <v>400</v>
          </cell>
          <cell r="D2663">
            <v>1</v>
          </cell>
          <cell r="E2663">
            <v>1</v>
          </cell>
          <cell r="F2663">
            <v>5</v>
          </cell>
          <cell r="G2663">
            <v>5300</v>
          </cell>
          <cell r="H2663">
            <v>2</v>
          </cell>
          <cell r="I2663" t="str">
            <v>P</v>
          </cell>
          <cell r="J2663">
            <v>66</v>
          </cell>
          <cell r="K2663">
            <v>1103</v>
          </cell>
          <cell r="L2663">
            <v>1</v>
          </cell>
          <cell r="M2663">
            <v>1</v>
          </cell>
          <cell r="N2663">
            <v>1498966</v>
          </cell>
        </row>
        <row r="2664">
          <cell r="A2664">
            <v>2003</v>
          </cell>
          <cell r="B2664">
            <v>5</v>
          </cell>
          <cell r="C2664" t="str">
            <v>400</v>
          </cell>
          <cell r="D2664">
            <v>1</v>
          </cell>
          <cell r="E2664">
            <v>1</v>
          </cell>
          <cell r="F2664">
            <v>5</v>
          </cell>
          <cell r="G2664">
            <v>5300</v>
          </cell>
          <cell r="H2664">
            <v>2</v>
          </cell>
          <cell r="I2664" t="str">
            <v>P</v>
          </cell>
          <cell r="J2664">
            <v>66</v>
          </cell>
          <cell r="K2664">
            <v>1301</v>
          </cell>
          <cell r="L2664">
            <v>1</v>
          </cell>
          <cell r="M2664">
            <v>1</v>
          </cell>
          <cell r="N2664">
            <v>14508</v>
          </cell>
        </row>
        <row r="2665">
          <cell r="A2665">
            <v>2003</v>
          </cell>
          <cell r="B2665">
            <v>5</v>
          </cell>
          <cell r="C2665" t="str">
            <v>400</v>
          </cell>
          <cell r="D2665">
            <v>1</v>
          </cell>
          <cell r="E2665">
            <v>1</v>
          </cell>
          <cell r="F2665">
            <v>5</v>
          </cell>
          <cell r="G2665">
            <v>5300</v>
          </cell>
          <cell r="H2665">
            <v>2</v>
          </cell>
          <cell r="I2665" t="str">
            <v>P</v>
          </cell>
          <cell r="J2665">
            <v>66</v>
          </cell>
          <cell r="K2665">
            <v>1305</v>
          </cell>
          <cell r="L2665">
            <v>1</v>
          </cell>
          <cell r="M2665">
            <v>1</v>
          </cell>
          <cell r="N2665">
            <v>41637</v>
          </cell>
        </row>
        <row r="2666">
          <cell r="A2666">
            <v>2003</v>
          </cell>
          <cell r="B2666">
            <v>5</v>
          </cell>
          <cell r="C2666" t="str">
            <v>400</v>
          </cell>
          <cell r="D2666">
            <v>1</v>
          </cell>
          <cell r="E2666">
            <v>1</v>
          </cell>
          <cell r="F2666">
            <v>5</v>
          </cell>
          <cell r="G2666">
            <v>5300</v>
          </cell>
          <cell r="H2666">
            <v>2</v>
          </cell>
          <cell r="I2666" t="str">
            <v>P</v>
          </cell>
          <cell r="J2666">
            <v>66</v>
          </cell>
          <cell r="K2666">
            <v>1306</v>
          </cell>
          <cell r="L2666">
            <v>1</v>
          </cell>
          <cell r="M2666">
            <v>1</v>
          </cell>
          <cell r="N2666">
            <v>166551</v>
          </cell>
        </row>
        <row r="2667">
          <cell r="A2667">
            <v>2003</v>
          </cell>
          <cell r="B2667">
            <v>5</v>
          </cell>
          <cell r="C2667" t="str">
            <v>400</v>
          </cell>
          <cell r="D2667">
            <v>1</v>
          </cell>
          <cell r="E2667">
            <v>1</v>
          </cell>
          <cell r="F2667">
            <v>5</v>
          </cell>
          <cell r="G2667">
            <v>5300</v>
          </cell>
          <cell r="H2667">
            <v>2</v>
          </cell>
          <cell r="I2667" t="str">
            <v>P</v>
          </cell>
          <cell r="J2667">
            <v>66</v>
          </cell>
          <cell r="K2667">
            <v>1401</v>
          </cell>
          <cell r="L2667">
            <v>1</v>
          </cell>
          <cell r="M2667">
            <v>1</v>
          </cell>
          <cell r="N2667">
            <v>191118</v>
          </cell>
        </row>
        <row r="2668">
          <cell r="A2668">
            <v>2003</v>
          </cell>
          <cell r="B2668">
            <v>5</v>
          </cell>
          <cell r="C2668" t="str">
            <v>400</v>
          </cell>
          <cell r="D2668">
            <v>1</v>
          </cell>
          <cell r="E2668">
            <v>1</v>
          </cell>
          <cell r="F2668">
            <v>5</v>
          </cell>
          <cell r="G2668">
            <v>5300</v>
          </cell>
          <cell r="H2668">
            <v>2</v>
          </cell>
          <cell r="I2668" t="str">
            <v>P</v>
          </cell>
          <cell r="J2668">
            <v>66</v>
          </cell>
          <cell r="K2668">
            <v>1403</v>
          </cell>
          <cell r="L2668">
            <v>1</v>
          </cell>
          <cell r="M2668">
            <v>1</v>
          </cell>
          <cell r="N2668">
            <v>74948</v>
          </cell>
        </row>
        <row r="2669">
          <cell r="A2669">
            <v>2003</v>
          </cell>
          <cell r="B2669">
            <v>5</v>
          </cell>
          <cell r="C2669" t="str">
            <v>400</v>
          </cell>
          <cell r="D2669">
            <v>1</v>
          </cell>
          <cell r="E2669">
            <v>1</v>
          </cell>
          <cell r="F2669">
            <v>5</v>
          </cell>
          <cell r="G2669">
            <v>5300</v>
          </cell>
          <cell r="H2669">
            <v>2</v>
          </cell>
          <cell r="I2669" t="str">
            <v>P</v>
          </cell>
          <cell r="J2669">
            <v>66</v>
          </cell>
          <cell r="K2669">
            <v>1404</v>
          </cell>
          <cell r="L2669">
            <v>1</v>
          </cell>
          <cell r="M2669">
            <v>1</v>
          </cell>
          <cell r="N2669">
            <v>95458</v>
          </cell>
        </row>
        <row r="2670">
          <cell r="A2670">
            <v>2003</v>
          </cell>
          <cell r="B2670">
            <v>5</v>
          </cell>
          <cell r="C2670" t="str">
            <v>400</v>
          </cell>
          <cell r="D2670">
            <v>1</v>
          </cell>
          <cell r="E2670">
            <v>1</v>
          </cell>
          <cell r="F2670">
            <v>5</v>
          </cell>
          <cell r="G2670">
            <v>5300</v>
          </cell>
          <cell r="H2670">
            <v>2</v>
          </cell>
          <cell r="I2670" t="str">
            <v>P</v>
          </cell>
          <cell r="J2670">
            <v>66</v>
          </cell>
          <cell r="K2670">
            <v>1406</v>
          </cell>
          <cell r="L2670">
            <v>1</v>
          </cell>
          <cell r="M2670">
            <v>1</v>
          </cell>
          <cell r="N2670">
            <v>25978</v>
          </cell>
        </row>
        <row r="2671">
          <cell r="A2671">
            <v>2003</v>
          </cell>
          <cell r="B2671">
            <v>5</v>
          </cell>
          <cell r="C2671" t="str">
            <v>400</v>
          </cell>
          <cell r="D2671">
            <v>1</v>
          </cell>
          <cell r="E2671">
            <v>1</v>
          </cell>
          <cell r="F2671">
            <v>5</v>
          </cell>
          <cell r="G2671">
            <v>5300</v>
          </cell>
          <cell r="H2671">
            <v>2</v>
          </cell>
          <cell r="I2671" t="str">
            <v>P</v>
          </cell>
          <cell r="J2671">
            <v>66</v>
          </cell>
          <cell r="K2671">
            <v>1407</v>
          </cell>
          <cell r="L2671">
            <v>1</v>
          </cell>
          <cell r="M2671">
            <v>1</v>
          </cell>
          <cell r="N2671">
            <v>472457</v>
          </cell>
        </row>
        <row r="2672">
          <cell r="A2672">
            <v>2003</v>
          </cell>
          <cell r="B2672">
            <v>5</v>
          </cell>
          <cell r="C2672" t="str">
            <v>400</v>
          </cell>
          <cell r="D2672">
            <v>1</v>
          </cell>
          <cell r="E2672">
            <v>1</v>
          </cell>
          <cell r="F2672">
            <v>5</v>
          </cell>
          <cell r="G2672">
            <v>5300</v>
          </cell>
          <cell r="H2672">
            <v>2</v>
          </cell>
          <cell r="I2672" t="str">
            <v>P</v>
          </cell>
          <cell r="J2672">
            <v>66</v>
          </cell>
          <cell r="K2672">
            <v>1408</v>
          </cell>
          <cell r="L2672">
            <v>1</v>
          </cell>
          <cell r="M2672">
            <v>1</v>
          </cell>
          <cell r="N2672">
            <v>3885</v>
          </cell>
        </row>
        <row r="2673">
          <cell r="A2673">
            <v>2003</v>
          </cell>
          <cell r="B2673">
            <v>5</v>
          </cell>
          <cell r="C2673" t="str">
            <v>400</v>
          </cell>
          <cell r="D2673">
            <v>1</v>
          </cell>
          <cell r="E2673">
            <v>1</v>
          </cell>
          <cell r="F2673">
            <v>5</v>
          </cell>
          <cell r="G2673">
            <v>5300</v>
          </cell>
          <cell r="H2673">
            <v>2</v>
          </cell>
          <cell r="I2673" t="str">
            <v>P</v>
          </cell>
          <cell r="J2673">
            <v>66</v>
          </cell>
          <cell r="K2673">
            <v>1507</v>
          </cell>
          <cell r="L2673">
            <v>1</v>
          </cell>
          <cell r="M2673">
            <v>1</v>
          </cell>
          <cell r="N2673">
            <v>31776</v>
          </cell>
        </row>
        <row r="2674">
          <cell r="A2674">
            <v>2003</v>
          </cell>
          <cell r="B2674">
            <v>5</v>
          </cell>
          <cell r="C2674" t="str">
            <v>400</v>
          </cell>
          <cell r="D2674">
            <v>1</v>
          </cell>
          <cell r="E2674">
            <v>1</v>
          </cell>
          <cell r="F2674">
            <v>5</v>
          </cell>
          <cell r="G2674">
            <v>5300</v>
          </cell>
          <cell r="H2674">
            <v>2</v>
          </cell>
          <cell r="I2674" t="str">
            <v>P</v>
          </cell>
          <cell r="J2674">
            <v>66</v>
          </cell>
          <cell r="K2674">
            <v>1508</v>
          </cell>
          <cell r="L2674">
            <v>1</v>
          </cell>
          <cell r="M2674">
            <v>1</v>
          </cell>
          <cell r="N2674">
            <v>29979</v>
          </cell>
        </row>
        <row r="2675">
          <cell r="A2675">
            <v>2003</v>
          </cell>
          <cell r="B2675">
            <v>5</v>
          </cell>
          <cell r="C2675" t="str">
            <v>400</v>
          </cell>
          <cell r="D2675">
            <v>1</v>
          </cell>
          <cell r="E2675">
            <v>1</v>
          </cell>
          <cell r="F2675">
            <v>5</v>
          </cell>
          <cell r="G2675">
            <v>5300</v>
          </cell>
          <cell r="H2675">
            <v>2</v>
          </cell>
          <cell r="I2675" t="str">
            <v>P</v>
          </cell>
          <cell r="J2675">
            <v>66</v>
          </cell>
          <cell r="K2675">
            <v>1509</v>
          </cell>
          <cell r="L2675">
            <v>1</v>
          </cell>
          <cell r="M2675">
            <v>1</v>
          </cell>
          <cell r="N2675">
            <v>4116225</v>
          </cell>
        </row>
        <row r="2676">
          <cell r="A2676">
            <v>2003</v>
          </cell>
          <cell r="B2676">
            <v>5</v>
          </cell>
          <cell r="C2676" t="str">
            <v>400</v>
          </cell>
          <cell r="D2676">
            <v>1</v>
          </cell>
          <cell r="E2676">
            <v>1</v>
          </cell>
          <cell r="F2676">
            <v>5</v>
          </cell>
          <cell r="G2676">
            <v>5300</v>
          </cell>
          <cell r="H2676">
            <v>2</v>
          </cell>
          <cell r="I2676" t="str">
            <v>P</v>
          </cell>
          <cell r="J2676">
            <v>66</v>
          </cell>
          <cell r="K2676">
            <v>1511</v>
          </cell>
          <cell r="L2676">
            <v>1</v>
          </cell>
          <cell r="M2676">
            <v>1</v>
          </cell>
          <cell r="N2676">
            <v>35520</v>
          </cell>
        </row>
        <row r="2677">
          <cell r="A2677">
            <v>2003</v>
          </cell>
          <cell r="B2677">
            <v>5</v>
          </cell>
          <cell r="C2677" t="str">
            <v>400</v>
          </cell>
          <cell r="D2677">
            <v>1</v>
          </cell>
          <cell r="E2677">
            <v>1</v>
          </cell>
          <cell r="F2677">
            <v>5</v>
          </cell>
          <cell r="G2677">
            <v>5300</v>
          </cell>
          <cell r="H2677">
            <v>2</v>
          </cell>
          <cell r="I2677" t="str">
            <v>P</v>
          </cell>
          <cell r="J2677">
            <v>66</v>
          </cell>
          <cell r="K2677">
            <v>1601</v>
          </cell>
          <cell r="L2677">
            <v>1</v>
          </cell>
          <cell r="M2677">
            <v>1</v>
          </cell>
          <cell r="N2677">
            <v>118103</v>
          </cell>
        </row>
        <row r="2678">
          <cell r="A2678">
            <v>2003</v>
          </cell>
          <cell r="B2678">
            <v>5</v>
          </cell>
          <cell r="C2678" t="str">
            <v>400</v>
          </cell>
          <cell r="D2678">
            <v>1</v>
          </cell>
          <cell r="E2678">
            <v>1</v>
          </cell>
          <cell r="F2678">
            <v>5</v>
          </cell>
          <cell r="G2678">
            <v>5300</v>
          </cell>
          <cell r="H2678">
            <v>2</v>
          </cell>
          <cell r="I2678" t="str">
            <v>P</v>
          </cell>
          <cell r="J2678">
            <v>66</v>
          </cell>
          <cell r="K2678">
            <v>2100</v>
          </cell>
          <cell r="L2678">
            <v>1</v>
          </cell>
          <cell r="M2678">
            <v>1</v>
          </cell>
          <cell r="N2678">
            <v>19000</v>
          </cell>
        </row>
        <row r="2679">
          <cell r="A2679">
            <v>2003</v>
          </cell>
          <cell r="B2679">
            <v>5</v>
          </cell>
          <cell r="C2679" t="str">
            <v>400</v>
          </cell>
          <cell r="D2679">
            <v>1</v>
          </cell>
          <cell r="E2679">
            <v>1</v>
          </cell>
          <cell r="F2679">
            <v>5</v>
          </cell>
          <cell r="G2679">
            <v>5300</v>
          </cell>
          <cell r="H2679">
            <v>2</v>
          </cell>
          <cell r="I2679" t="str">
            <v>P</v>
          </cell>
          <cell r="J2679">
            <v>66</v>
          </cell>
          <cell r="K2679">
            <v>2200</v>
          </cell>
          <cell r="L2679">
            <v>1</v>
          </cell>
          <cell r="M2679">
            <v>1</v>
          </cell>
          <cell r="N2679">
            <v>72000</v>
          </cell>
        </row>
        <row r="2680">
          <cell r="A2680">
            <v>2003</v>
          </cell>
          <cell r="B2680">
            <v>5</v>
          </cell>
          <cell r="C2680" t="str">
            <v>400</v>
          </cell>
          <cell r="D2680">
            <v>1</v>
          </cell>
          <cell r="E2680">
            <v>1</v>
          </cell>
          <cell r="F2680">
            <v>5</v>
          </cell>
          <cell r="G2680">
            <v>5300</v>
          </cell>
          <cell r="H2680">
            <v>2</v>
          </cell>
          <cell r="I2680" t="str">
            <v>P</v>
          </cell>
          <cell r="J2680">
            <v>66</v>
          </cell>
          <cell r="K2680">
            <v>2300</v>
          </cell>
          <cell r="L2680">
            <v>1</v>
          </cell>
          <cell r="M2680">
            <v>1</v>
          </cell>
          <cell r="N2680">
            <v>18000</v>
          </cell>
        </row>
        <row r="2681">
          <cell r="A2681">
            <v>2003</v>
          </cell>
          <cell r="B2681">
            <v>5</v>
          </cell>
          <cell r="C2681" t="str">
            <v>400</v>
          </cell>
          <cell r="D2681">
            <v>1</v>
          </cell>
          <cell r="E2681">
            <v>1</v>
          </cell>
          <cell r="F2681">
            <v>5</v>
          </cell>
          <cell r="G2681">
            <v>5300</v>
          </cell>
          <cell r="H2681">
            <v>2</v>
          </cell>
          <cell r="I2681" t="str">
            <v>P</v>
          </cell>
          <cell r="J2681">
            <v>66</v>
          </cell>
          <cell r="K2681">
            <v>2400</v>
          </cell>
          <cell r="L2681">
            <v>1</v>
          </cell>
          <cell r="M2681">
            <v>1</v>
          </cell>
          <cell r="N2681">
            <v>3600</v>
          </cell>
        </row>
        <row r="2682">
          <cell r="A2682">
            <v>2003</v>
          </cell>
          <cell r="B2682">
            <v>5</v>
          </cell>
          <cell r="C2682" t="str">
            <v>400</v>
          </cell>
          <cell r="D2682">
            <v>1</v>
          </cell>
          <cell r="E2682">
            <v>1</v>
          </cell>
          <cell r="F2682">
            <v>5</v>
          </cell>
          <cell r="G2682">
            <v>5300</v>
          </cell>
          <cell r="H2682">
            <v>2</v>
          </cell>
          <cell r="I2682" t="str">
            <v>P</v>
          </cell>
          <cell r="J2682">
            <v>66</v>
          </cell>
          <cell r="K2682">
            <v>2600</v>
          </cell>
          <cell r="L2682">
            <v>1</v>
          </cell>
          <cell r="M2682">
            <v>1</v>
          </cell>
          <cell r="N2682">
            <v>162000</v>
          </cell>
        </row>
        <row r="2683">
          <cell r="A2683">
            <v>2003</v>
          </cell>
          <cell r="B2683">
            <v>5</v>
          </cell>
          <cell r="C2683" t="str">
            <v>400</v>
          </cell>
          <cell r="D2683">
            <v>1</v>
          </cell>
          <cell r="E2683">
            <v>1</v>
          </cell>
          <cell r="F2683">
            <v>5</v>
          </cell>
          <cell r="G2683">
            <v>5300</v>
          </cell>
          <cell r="H2683">
            <v>2</v>
          </cell>
          <cell r="I2683" t="str">
            <v>P</v>
          </cell>
          <cell r="J2683">
            <v>66</v>
          </cell>
          <cell r="K2683">
            <v>3400</v>
          </cell>
          <cell r="L2683">
            <v>1</v>
          </cell>
          <cell r="M2683">
            <v>1</v>
          </cell>
          <cell r="N2683">
            <v>12000</v>
          </cell>
        </row>
        <row r="2684">
          <cell r="A2684">
            <v>2003</v>
          </cell>
          <cell r="B2684">
            <v>5</v>
          </cell>
          <cell r="C2684" t="str">
            <v>400</v>
          </cell>
          <cell r="D2684">
            <v>1</v>
          </cell>
          <cell r="E2684">
            <v>1</v>
          </cell>
          <cell r="F2684">
            <v>5</v>
          </cell>
          <cell r="G2684">
            <v>5300</v>
          </cell>
          <cell r="H2684">
            <v>2</v>
          </cell>
          <cell r="I2684" t="str">
            <v>P</v>
          </cell>
          <cell r="J2684">
            <v>66</v>
          </cell>
          <cell r="K2684">
            <v>3800</v>
          </cell>
          <cell r="L2684">
            <v>1</v>
          </cell>
          <cell r="M2684">
            <v>1</v>
          </cell>
          <cell r="N2684">
            <v>2702000</v>
          </cell>
        </row>
        <row r="2685">
          <cell r="A2685">
            <v>2003</v>
          </cell>
          <cell r="B2685">
            <v>5</v>
          </cell>
          <cell r="C2685" t="str">
            <v>410</v>
          </cell>
          <cell r="D2685">
            <v>1</v>
          </cell>
          <cell r="E2685">
            <v>1</v>
          </cell>
          <cell r="F2685">
            <v>5</v>
          </cell>
          <cell r="G2685">
            <v>5300</v>
          </cell>
          <cell r="H2685">
            <v>2</v>
          </cell>
          <cell r="I2685" t="str">
            <v>P</v>
          </cell>
          <cell r="J2685">
            <v>20</v>
          </cell>
          <cell r="K2685">
            <v>1103</v>
          </cell>
          <cell r="L2685">
            <v>1</v>
          </cell>
          <cell r="M2685">
            <v>1</v>
          </cell>
          <cell r="N2685">
            <v>207817</v>
          </cell>
        </row>
        <row r="2686">
          <cell r="A2686">
            <v>2003</v>
          </cell>
          <cell r="B2686">
            <v>5</v>
          </cell>
          <cell r="C2686" t="str">
            <v>410</v>
          </cell>
          <cell r="D2686">
            <v>1</v>
          </cell>
          <cell r="E2686">
            <v>1</v>
          </cell>
          <cell r="F2686">
            <v>5</v>
          </cell>
          <cell r="G2686">
            <v>5300</v>
          </cell>
          <cell r="H2686">
            <v>2</v>
          </cell>
          <cell r="I2686" t="str">
            <v>P</v>
          </cell>
          <cell r="J2686">
            <v>20</v>
          </cell>
          <cell r="K2686">
            <v>1305</v>
          </cell>
          <cell r="L2686">
            <v>1</v>
          </cell>
          <cell r="M2686">
            <v>1</v>
          </cell>
          <cell r="N2686">
            <v>5772</v>
          </cell>
        </row>
        <row r="2687">
          <cell r="A2687">
            <v>2003</v>
          </cell>
          <cell r="B2687">
            <v>5</v>
          </cell>
          <cell r="C2687" t="str">
            <v>410</v>
          </cell>
          <cell r="D2687">
            <v>1</v>
          </cell>
          <cell r="E2687">
            <v>1</v>
          </cell>
          <cell r="F2687">
            <v>5</v>
          </cell>
          <cell r="G2687">
            <v>5300</v>
          </cell>
          <cell r="H2687">
            <v>2</v>
          </cell>
          <cell r="I2687" t="str">
            <v>P</v>
          </cell>
          <cell r="J2687">
            <v>20</v>
          </cell>
          <cell r="K2687">
            <v>1306</v>
          </cell>
          <cell r="L2687">
            <v>1</v>
          </cell>
          <cell r="M2687">
            <v>1</v>
          </cell>
          <cell r="N2687">
            <v>23090</v>
          </cell>
        </row>
        <row r="2688">
          <cell r="A2688">
            <v>2003</v>
          </cell>
          <cell r="B2688">
            <v>5</v>
          </cell>
          <cell r="C2688" t="str">
            <v>410</v>
          </cell>
          <cell r="D2688">
            <v>1</v>
          </cell>
          <cell r="E2688">
            <v>1</v>
          </cell>
          <cell r="F2688">
            <v>5</v>
          </cell>
          <cell r="G2688">
            <v>5300</v>
          </cell>
          <cell r="H2688">
            <v>2</v>
          </cell>
          <cell r="I2688" t="str">
            <v>P</v>
          </cell>
          <cell r="J2688">
            <v>20</v>
          </cell>
          <cell r="K2688">
            <v>1401</v>
          </cell>
          <cell r="L2688">
            <v>1</v>
          </cell>
          <cell r="M2688">
            <v>1</v>
          </cell>
          <cell r="N2688">
            <v>26496</v>
          </cell>
        </row>
        <row r="2689">
          <cell r="A2689">
            <v>2003</v>
          </cell>
          <cell r="B2689">
            <v>5</v>
          </cell>
          <cell r="C2689" t="str">
            <v>410</v>
          </cell>
          <cell r="D2689">
            <v>1</v>
          </cell>
          <cell r="E2689">
            <v>1</v>
          </cell>
          <cell r="F2689">
            <v>5</v>
          </cell>
          <cell r="G2689">
            <v>5300</v>
          </cell>
          <cell r="H2689">
            <v>2</v>
          </cell>
          <cell r="I2689" t="str">
            <v>P</v>
          </cell>
          <cell r="J2689">
            <v>20</v>
          </cell>
          <cell r="K2689">
            <v>1403</v>
          </cell>
          <cell r="L2689">
            <v>1</v>
          </cell>
          <cell r="M2689">
            <v>1</v>
          </cell>
          <cell r="N2689">
            <v>10390</v>
          </cell>
        </row>
        <row r="2690">
          <cell r="A2690">
            <v>2003</v>
          </cell>
          <cell r="B2690">
            <v>5</v>
          </cell>
          <cell r="C2690" t="str">
            <v>410</v>
          </cell>
          <cell r="D2690">
            <v>1</v>
          </cell>
          <cell r="E2690">
            <v>1</v>
          </cell>
          <cell r="F2690">
            <v>5</v>
          </cell>
          <cell r="G2690">
            <v>5300</v>
          </cell>
          <cell r="H2690">
            <v>2</v>
          </cell>
          <cell r="I2690" t="str">
            <v>P</v>
          </cell>
          <cell r="J2690">
            <v>20</v>
          </cell>
          <cell r="K2690">
            <v>1404</v>
          </cell>
          <cell r="L2690">
            <v>1</v>
          </cell>
          <cell r="M2690">
            <v>1</v>
          </cell>
          <cell r="N2690">
            <v>34447</v>
          </cell>
        </row>
        <row r="2691">
          <cell r="A2691">
            <v>2003</v>
          </cell>
          <cell r="B2691">
            <v>5</v>
          </cell>
          <cell r="C2691" t="str">
            <v>410</v>
          </cell>
          <cell r="D2691">
            <v>1</v>
          </cell>
          <cell r="E2691">
            <v>1</v>
          </cell>
          <cell r="F2691">
            <v>5</v>
          </cell>
          <cell r="G2691">
            <v>5300</v>
          </cell>
          <cell r="H2691">
            <v>2</v>
          </cell>
          <cell r="I2691" t="str">
            <v>P</v>
          </cell>
          <cell r="J2691">
            <v>20</v>
          </cell>
          <cell r="K2691">
            <v>1406</v>
          </cell>
          <cell r="L2691">
            <v>1</v>
          </cell>
          <cell r="M2691">
            <v>1</v>
          </cell>
          <cell r="N2691">
            <v>3099</v>
          </cell>
        </row>
        <row r="2692">
          <cell r="A2692">
            <v>2003</v>
          </cell>
          <cell r="B2692">
            <v>5</v>
          </cell>
          <cell r="C2692" t="str">
            <v>410</v>
          </cell>
          <cell r="D2692">
            <v>1</v>
          </cell>
          <cell r="E2692">
            <v>1</v>
          </cell>
          <cell r="F2692">
            <v>5</v>
          </cell>
          <cell r="G2692">
            <v>5300</v>
          </cell>
          <cell r="H2692">
            <v>2</v>
          </cell>
          <cell r="I2692" t="str">
            <v>P</v>
          </cell>
          <cell r="J2692">
            <v>20</v>
          </cell>
          <cell r="K2692">
            <v>1407</v>
          </cell>
          <cell r="L2692">
            <v>1</v>
          </cell>
          <cell r="M2692">
            <v>1</v>
          </cell>
          <cell r="N2692">
            <v>202634</v>
          </cell>
        </row>
        <row r="2693">
          <cell r="A2693">
            <v>2003</v>
          </cell>
          <cell r="B2693">
            <v>5</v>
          </cell>
          <cell r="C2693" t="str">
            <v>410</v>
          </cell>
          <cell r="D2693">
            <v>1</v>
          </cell>
          <cell r="E2693">
            <v>1</v>
          </cell>
          <cell r="F2693">
            <v>5</v>
          </cell>
          <cell r="G2693">
            <v>5300</v>
          </cell>
          <cell r="H2693">
            <v>2</v>
          </cell>
          <cell r="I2693" t="str">
            <v>P</v>
          </cell>
          <cell r="J2693">
            <v>20</v>
          </cell>
          <cell r="K2693">
            <v>1408</v>
          </cell>
          <cell r="L2693">
            <v>1</v>
          </cell>
          <cell r="M2693">
            <v>1</v>
          </cell>
          <cell r="N2693">
            <v>161</v>
          </cell>
        </row>
        <row r="2694">
          <cell r="A2694">
            <v>2003</v>
          </cell>
          <cell r="B2694">
            <v>5</v>
          </cell>
          <cell r="C2694" t="str">
            <v>410</v>
          </cell>
          <cell r="D2694">
            <v>1</v>
          </cell>
          <cell r="E2694">
            <v>1</v>
          </cell>
          <cell r="F2694">
            <v>5</v>
          </cell>
          <cell r="G2694">
            <v>5300</v>
          </cell>
          <cell r="H2694">
            <v>2</v>
          </cell>
          <cell r="I2694" t="str">
            <v>P</v>
          </cell>
          <cell r="J2694">
            <v>20</v>
          </cell>
          <cell r="K2694">
            <v>1507</v>
          </cell>
          <cell r="L2694">
            <v>1</v>
          </cell>
          <cell r="M2694">
            <v>1</v>
          </cell>
          <cell r="N2694">
            <v>924</v>
          </cell>
        </row>
        <row r="2695">
          <cell r="A2695">
            <v>2003</v>
          </cell>
          <cell r="B2695">
            <v>5</v>
          </cell>
          <cell r="C2695" t="str">
            <v>410</v>
          </cell>
          <cell r="D2695">
            <v>1</v>
          </cell>
          <cell r="E2695">
            <v>1</v>
          </cell>
          <cell r="F2695">
            <v>5</v>
          </cell>
          <cell r="G2695">
            <v>5300</v>
          </cell>
          <cell r="H2695">
            <v>2</v>
          </cell>
          <cell r="I2695" t="str">
            <v>P</v>
          </cell>
          <cell r="J2695">
            <v>20</v>
          </cell>
          <cell r="K2695">
            <v>1508</v>
          </cell>
          <cell r="L2695">
            <v>1</v>
          </cell>
          <cell r="M2695">
            <v>1</v>
          </cell>
          <cell r="N2695">
            <v>4156</v>
          </cell>
        </row>
        <row r="2696">
          <cell r="A2696">
            <v>2003</v>
          </cell>
          <cell r="B2696">
            <v>5</v>
          </cell>
          <cell r="C2696" t="str">
            <v>410</v>
          </cell>
          <cell r="D2696">
            <v>1</v>
          </cell>
          <cell r="E2696">
            <v>1</v>
          </cell>
          <cell r="F2696">
            <v>5</v>
          </cell>
          <cell r="G2696">
            <v>5300</v>
          </cell>
          <cell r="H2696">
            <v>2</v>
          </cell>
          <cell r="I2696" t="str">
            <v>P</v>
          </cell>
          <cell r="J2696">
            <v>20</v>
          </cell>
          <cell r="K2696">
            <v>1509</v>
          </cell>
          <cell r="L2696">
            <v>1</v>
          </cell>
          <cell r="M2696">
            <v>1</v>
          </cell>
          <cell r="N2696">
            <v>1818524</v>
          </cell>
        </row>
        <row r="2697">
          <cell r="A2697">
            <v>2003</v>
          </cell>
          <cell r="B2697">
            <v>5</v>
          </cell>
          <cell r="C2697" t="str">
            <v>410</v>
          </cell>
          <cell r="D2697">
            <v>1</v>
          </cell>
          <cell r="E2697">
            <v>1</v>
          </cell>
          <cell r="F2697">
            <v>5</v>
          </cell>
          <cell r="G2697">
            <v>5300</v>
          </cell>
          <cell r="H2697">
            <v>2</v>
          </cell>
          <cell r="I2697" t="str">
            <v>P</v>
          </cell>
          <cell r="J2697">
            <v>20</v>
          </cell>
          <cell r="K2697">
            <v>1601</v>
          </cell>
          <cell r="L2697">
            <v>1</v>
          </cell>
          <cell r="M2697">
            <v>1</v>
          </cell>
          <cell r="N2697">
            <v>41122</v>
          </cell>
        </row>
        <row r="2698">
          <cell r="A2698">
            <v>2003</v>
          </cell>
          <cell r="B2698">
            <v>5</v>
          </cell>
          <cell r="C2698" t="str">
            <v>410</v>
          </cell>
          <cell r="D2698">
            <v>1</v>
          </cell>
          <cell r="E2698">
            <v>1</v>
          </cell>
          <cell r="F2698">
            <v>5</v>
          </cell>
          <cell r="G2698">
            <v>5300</v>
          </cell>
          <cell r="H2698">
            <v>2</v>
          </cell>
          <cell r="I2698" t="str">
            <v>P</v>
          </cell>
          <cell r="J2698">
            <v>21</v>
          </cell>
          <cell r="K2698">
            <v>1103</v>
          </cell>
          <cell r="L2698">
            <v>1</v>
          </cell>
          <cell r="M2698">
            <v>1</v>
          </cell>
          <cell r="N2698">
            <v>134902</v>
          </cell>
        </row>
        <row r="2699">
          <cell r="A2699">
            <v>2003</v>
          </cell>
          <cell r="B2699">
            <v>5</v>
          </cell>
          <cell r="C2699" t="str">
            <v>410</v>
          </cell>
          <cell r="D2699">
            <v>1</v>
          </cell>
          <cell r="E2699">
            <v>1</v>
          </cell>
          <cell r="F2699">
            <v>5</v>
          </cell>
          <cell r="G2699">
            <v>5300</v>
          </cell>
          <cell r="H2699">
            <v>2</v>
          </cell>
          <cell r="I2699" t="str">
            <v>P</v>
          </cell>
          <cell r="J2699">
            <v>21</v>
          </cell>
          <cell r="K2699">
            <v>1305</v>
          </cell>
          <cell r="L2699">
            <v>1</v>
          </cell>
          <cell r="M2699">
            <v>1</v>
          </cell>
          <cell r="N2699">
            <v>3747</v>
          </cell>
        </row>
        <row r="2700">
          <cell r="A2700">
            <v>2003</v>
          </cell>
          <cell r="B2700">
            <v>5</v>
          </cell>
          <cell r="C2700" t="str">
            <v>410</v>
          </cell>
          <cell r="D2700">
            <v>1</v>
          </cell>
          <cell r="E2700">
            <v>1</v>
          </cell>
          <cell r="F2700">
            <v>5</v>
          </cell>
          <cell r="G2700">
            <v>5300</v>
          </cell>
          <cell r="H2700">
            <v>2</v>
          </cell>
          <cell r="I2700" t="str">
            <v>P</v>
          </cell>
          <cell r="J2700">
            <v>21</v>
          </cell>
          <cell r="K2700">
            <v>1306</v>
          </cell>
          <cell r="L2700">
            <v>1</v>
          </cell>
          <cell r="M2700">
            <v>1</v>
          </cell>
          <cell r="N2700">
            <v>14989</v>
          </cell>
        </row>
        <row r="2701">
          <cell r="A2701">
            <v>2003</v>
          </cell>
          <cell r="B2701">
            <v>5</v>
          </cell>
          <cell r="C2701" t="str">
            <v>410</v>
          </cell>
          <cell r="D2701">
            <v>1</v>
          </cell>
          <cell r="E2701">
            <v>1</v>
          </cell>
          <cell r="F2701">
            <v>5</v>
          </cell>
          <cell r="G2701">
            <v>5300</v>
          </cell>
          <cell r="H2701">
            <v>2</v>
          </cell>
          <cell r="I2701" t="str">
            <v>P</v>
          </cell>
          <cell r="J2701">
            <v>21</v>
          </cell>
          <cell r="K2701">
            <v>1401</v>
          </cell>
          <cell r="L2701">
            <v>1</v>
          </cell>
          <cell r="M2701">
            <v>1</v>
          </cell>
          <cell r="N2701">
            <v>17200</v>
          </cell>
        </row>
        <row r="2702">
          <cell r="A2702">
            <v>2003</v>
          </cell>
          <cell r="B2702">
            <v>5</v>
          </cell>
          <cell r="C2702" t="str">
            <v>410</v>
          </cell>
          <cell r="D2702">
            <v>1</v>
          </cell>
          <cell r="E2702">
            <v>1</v>
          </cell>
          <cell r="F2702">
            <v>5</v>
          </cell>
          <cell r="G2702">
            <v>5300</v>
          </cell>
          <cell r="H2702">
            <v>2</v>
          </cell>
          <cell r="I2702" t="str">
            <v>P</v>
          </cell>
          <cell r="J2702">
            <v>21</v>
          </cell>
          <cell r="K2702">
            <v>1403</v>
          </cell>
          <cell r="L2702">
            <v>1</v>
          </cell>
          <cell r="M2702">
            <v>1</v>
          </cell>
          <cell r="N2702">
            <v>6745</v>
          </cell>
        </row>
        <row r="2703">
          <cell r="A2703">
            <v>2003</v>
          </cell>
          <cell r="B2703">
            <v>5</v>
          </cell>
          <cell r="C2703" t="str">
            <v>410</v>
          </cell>
          <cell r="D2703">
            <v>1</v>
          </cell>
          <cell r="E2703">
            <v>1</v>
          </cell>
          <cell r="F2703">
            <v>5</v>
          </cell>
          <cell r="G2703">
            <v>5300</v>
          </cell>
          <cell r="H2703">
            <v>2</v>
          </cell>
          <cell r="I2703" t="str">
            <v>P</v>
          </cell>
          <cell r="J2703">
            <v>21</v>
          </cell>
          <cell r="K2703">
            <v>1404</v>
          </cell>
          <cell r="L2703">
            <v>1</v>
          </cell>
          <cell r="M2703">
            <v>1</v>
          </cell>
          <cell r="N2703">
            <v>17211</v>
          </cell>
        </row>
        <row r="2704">
          <cell r="A2704">
            <v>2003</v>
          </cell>
          <cell r="B2704">
            <v>5</v>
          </cell>
          <cell r="C2704" t="str">
            <v>410</v>
          </cell>
          <cell r="D2704">
            <v>1</v>
          </cell>
          <cell r="E2704">
            <v>1</v>
          </cell>
          <cell r="F2704">
            <v>5</v>
          </cell>
          <cell r="G2704">
            <v>5300</v>
          </cell>
          <cell r="H2704">
            <v>2</v>
          </cell>
          <cell r="I2704" t="str">
            <v>P</v>
          </cell>
          <cell r="J2704">
            <v>21</v>
          </cell>
          <cell r="K2704">
            <v>1406</v>
          </cell>
          <cell r="L2704">
            <v>1</v>
          </cell>
          <cell r="M2704">
            <v>1</v>
          </cell>
          <cell r="N2704">
            <v>3045</v>
          </cell>
        </row>
        <row r="2705">
          <cell r="A2705">
            <v>2003</v>
          </cell>
          <cell r="B2705">
            <v>5</v>
          </cell>
          <cell r="C2705" t="str">
            <v>410</v>
          </cell>
          <cell r="D2705">
            <v>1</v>
          </cell>
          <cell r="E2705">
            <v>1</v>
          </cell>
          <cell r="F2705">
            <v>5</v>
          </cell>
          <cell r="G2705">
            <v>5300</v>
          </cell>
          <cell r="H2705">
            <v>2</v>
          </cell>
          <cell r="I2705" t="str">
            <v>P</v>
          </cell>
          <cell r="J2705">
            <v>21</v>
          </cell>
          <cell r="K2705">
            <v>1407</v>
          </cell>
          <cell r="L2705">
            <v>1</v>
          </cell>
          <cell r="M2705">
            <v>1</v>
          </cell>
          <cell r="N2705">
            <v>101244</v>
          </cell>
        </row>
        <row r="2706">
          <cell r="A2706">
            <v>2003</v>
          </cell>
          <cell r="B2706">
            <v>5</v>
          </cell>
          <cell r="C2706" t="str">
            <v>410</v>
          </cell>
          <cell r="D2706">
            <v>1</v>
          </cell>
          <cell r="E2706">
            <v>1</v>
          </cell>
          <cell r="F2706">
            <v>5</v>
          </cell>
          <cell r="G2706">
            <v>5300</v>
          </cell>
          <cell r="H2706">
            <v>2</v>
          </cell>
          <cell r="I2706" t="str">
            <v>P</v>
          </cell>
          <cell r="J2706">
            <v>21</v>
          </cell>
          <cell r="K2706">
            <v>1408</v>
          </cell>
          <cell r="L2706">
            <v>1</v>
          </cell>
          <cell r="M2706">
            <v>1</v>
          </cell>
          <cell r="N2706">
            <v>161</v>
          </cell>
        </row>
        <row r="2707">
          <cell r="A2707">
            <v>2003</v>
          </cell>
          <cell r="B2707">
            <v>5</v>
          </cell>
          <cell r="C2707" t="str">
            <v>410</v>
          </cell>
          <cell r="D2707">
            <v>1</v>
          </cell>
          <cell r="E2707">
            <v>1</v>
          </cell>
          <cell r="F2707">
            <v>5</v>
          </cell>
          <cell r="G2707">
            <v>5300</v>
          </cell>
          <cell r="H2707">
            <v>2</v>
          </cell>
          <cell r="I2707" t="str">
            <v>P</v>
          </cell>
          <cell r="J2707">
            <v>21</v>
          </cell>
          <cell r="K2707">
            <v>1507</v>
          </cell>
          <cell r="L2707">
            <v>1</v>
          </cell>
          <cell r="M2707">
            <v>1</v>
          </cell>
          <cell r="N2707">
            <v>924</v>
          </cell>
        </row>
        <row r="2708">
          <cell r="A2708">
            <v>2003</v>
          </cell>
          <cell r="B2708">
            <v>5</v>
          </cell>
          <cell r="C2708" t="str">
            <v>410</v>
          </cell>
          <cell r="D2708">
            <v>1</v>
          </cell>
          <cell r="E2708">
            <v>1</v>
          </cell>
          <cell r="F2708">
            <v>5</v>
          </cell>
          <cell r="G2708">
            <v>5300</v>
          </cell>
          <cell r="H2708">
            <v>2</v>
          </cell>
          <cell r="I2708" t="str">
            <v>P</v>
          </cell>
          <cell r="J2708">
            <v>21</v>
          </cell>
          <cell r="K2708">
            <v>1508</v>
          </cell>
          <cell r="L2708">
            <v>1</v>
          </cell>
          <cell r="M2708">
            <v>1</v>
          </cell>
          <cell r="N2708">
            <v>2698</v>
          </cell>
        </row>
        <row r="2709">
          <cell r="A2709">
            <v>2003</v>
          </cell>
          <cell r="B2709">
            <v>5</v>
          </cell>
          <cell r="C2709" t="str">
            <v>410</v>
          </cell>
          <cell r="D2709">
            <v>1</v>
          </cell>
          <cell r="E2709">
            <v>1</v>
          </cell>
          <cell r="F2709">
            <v>5</v>
          </cell>
          <cell r="G2709">
            <v>5300</v>
          </cell>
          <cell r="H2709">
            <v>2</v>
          </cell>
          <cell r="I2709" t="str">
            <v>P</v>
          </cell>
          <cell r="J2709">
            <v>21</v>
          </cell>
          <cell r="K2709">
            <v>1509</v>
          </cell>
          <cell r="L2709">
            <v>1</v>
          </cell>
          <cell r="M2709">
            <v>1</v>
          </cell>
          <cell r="N2709">
            <v>877540</v>
          </cell>
        </row>
        <row r="2710">
          <cell r="A2710">
            <v>2003</v>
          </cell>
          <cell r="B2710">
            <v>5</v>
          </cell>
          <cell r="C2710" t="str">
            <v>410</v>
          </cell>
          <cell r="D2710">
            <v>1</v>
          </cell>
          <cell r="E2710">
            <v>1</v>
          </cell>
          <cell r="F2710">
            <v>5</v>
          </cell>
          <cell r="G2710">
            <v>5300</v>
          </cell>
          <cell r="H2710">
            <v>2</v>
          </cell>
          <cell r="I2710" t="str">
            <v>P</v>
          </cell>
          <cell r="J2710">
            <v>21</v>
          </cell>
          <cell r="K2710">
            <v>1601</v>
          </cell>
          <cell r="L2710">
            <v>1</v>
          </cell>
          <cell r="M2710">
            <v>1</v>
          </cell>
          <cell r="N2710">
            <v>20642</v>
          </cell>
        </row>
        <row r="2711">
          <cell r="A2711">
            <v>2003</v>
          </cell>
          <cell r="B2711">
            <v>5</v>
          </cell>
          <cell r="C2711" t="str">
            <v>410</v>
          </cell>
          <cell r="D2711">
            <v>1</v>
          </cell>
          <cell r="E2711">
            <v>1</v>
          </cell>
          <cell r="F2711">
            <v>5</v>
          </cell>
          <cell r="G2711">
            <v>5300</v>
          </cell>
          <cell r="H2711">
            <v>2</v>
          </cell>
          <cell r="I2711" t="str">
            <v>P</v>
          </cell>
          <cell r="J2711">
            <v>21</v>
          </cell>
          <cell r="K2711">
            <v>3800</v>
          </cell>
          <cell r="L2711">
            <v>1</v>
          </cell>
          <cell r="M2711">
            <v>1</v>
          </cell>
          <cell r="N2711">
            <v>190750426</v>
          </cell>
        </row>
        <row r="2712">
          <cell r="A2712">
            <v>2003</v>
          </cell>
          <cell r="B2712">
            <v>5</v>
          </cell>
          <cell r="C2712" t="str">
            <v>410</v>
          </cell>
          <cell r="D2712">
            <v>1</v>
          </cell>
          <cell r="E2712">
            <v>1</v>
          </cell>
          <cell r="F2712">
            <v>5</v>
          </cell>
          <cell r="G2712">
            <v>5300</v>
          </cell>
          <cell r="H2712">
            <v>2</v>
          </cell>
          <cell r="I2712" t="str">
            <v>P</v>
          </cell>
          <cell r="J2712">
            <v>66</v>
          </cell>
          <cell r="K2712">
            <v>1103</v>
          </cell>
          <cell r="L2712">
            <v>1</v>
          </cell>
          <cell r="M2712">
            <v>1</v>
          </cell>
          <cell r="N2712">
            <v>3167014</v>
          </cell>
        </row>
        <row r="2713">
          <cell r="A2713">
            <v>2003</v>
          </cell>
          <cell r="B2713">
            <v>5</v>
          </cell>
          <cell r="C2713" t="str">
            <v>410</v>
          </cell>
          <cell r="D2713">
            <v>1</v>
          </cell>
          <cell r="E2713">
            <v>1</v>
          </cell>
          <cell r="F2713">
            <v>5</v>
          </cell>
          <cell r="G2713">
            <v>5300</v>
          </cell>
          <cell r="H2713">
            <v>2</v>
          </cell>
          <cell r="I2713" t="str">
            <v>P</v>
          </cell>
          <cell r="J2713">
            <v>66</v>
          </cell>
          <cell r="K2713">
            <v>1301</v>
          </cell>
          <cell r="L2713">
            <v>1</v>
          </cell>
          <cell r="M2713">
            <v>1</v>
          </cell>
          <cell r="N2713">
            <v>26484</v>
          </cell>
        </row>
        <row r="2714">
          <cell r="A2714">
            <v>2003</v>
          </cell>
          <cell r="B2714">
            <v>5</v>
          </cell>
          <cell r="C2714" t="str">
            <v>410</v>
          </cell>
          <cell r="D2714">
            <v>1</v>
          </cell>
          <cell r="E2714">
            <v>1</v>
          </cell>
          <cell r="F2714">
            <v>5</v>
          </cell>
          <cell r="G2714">
            <v>5300</v>
          </cell>
          <cell r="H2714">
            <v>2</v>
          </cell>
          <cell r="I2714" t="str">
            <v>P</v>
          </cell>
          <cell r="J2714">
            <v>66</v>
          </cell>
          <cell r="K2714">
            <v>1305</v>
          </cell>
          <cell r="L2714">
            <v>1</v>
          </cell>
          <cell r="M2714">
            <v>1</v>
          </cell>
          <cell r="N2714">
            <v>87972</v>
          </cell>
        </row>
        <row r="2715">
          <cell r="A2715">
            <v>2003</v>
          </cell>
          <cell r="B2715">
            <v>5</v>
          </cell>
          <cell r="C2715" t="str">
            <v>410</v>
          </cell>
          <cell r="D2715">
            <v>1</v>
          </cell>
          <cell r="E2715">
            <v>1</v>
          </cell>
          <cell r="F2715">
            <v>5</v>
          </cell>
          <cell r="G2715">
            <v>5300</v>
          </cell>
          <cell r="H2715">
            <v>2</v>
          </cell>
          <cell r="I2715" t="str">
            <v>P</v>
          </cell>
          <cell r="J2715">
            <v>66</v>
          </cell>
          <cell r="K2715">
            <v>1306</v>
          </cell>
          <cell r="L2715">
            <v>1</v>
          </cell>
          <cell r="M2715">
            <v>1</v>
          </cell>
          <cell r="N2715">
            <v>351890</v>
          </cell>
        </row>
        <row r="2716">
          <cell r="A2716">
            <v>2003</v>
          </cell>
          <cell r="B2716">
            <v>5</v>
          </cell>
          <cell r="C2716" t="str">
            <v>410</v>
          </cell>
          <cell r="D2716">
            <v>1</v>
          </cell>
          <cell r="E2716">
            <v>1</v>
          </cell>
          <cell r="F2716">
            <v>5</v>
          </cell>
          <cell r="G2716">
            <v>5300</v>
          </cell>
          <cell r="H2716">
            <v>2</v>
          </cell>
          <cell r="I2716" t="str">
            <v>P</v>
          </cell>
          <cell r="J2716">
            <v>66</v>
          </cell>
          <cell r="K2716">
            <v>1401</v>
          </cell>
          <cell r="L2716">
            <v>1</v>
          </cell>
          <cell r="M2716">
            <v>1</v>
          </cell>
          <cell r="N2716">
            <v>403794</v>
          </cell>
        </row>
        <row r="2717">
          <cell r="A2717">
            <v>2003</v>
          </cell>
          <cell r="B2717">
            <v>5</v>
          </cell>
          <cell r="C2717" t="str">
            <v>410</v>
          </cell>
          <cell r="D2717">
            <v>1</v>
          </cell>
          <cell r="E2717">
            <v>1</v>
          </cell>
          <cell r="F2717">
            <v>5</v>
          </cell>
          <cell r="G2717">
            <v>5300</v>
          </cell>
          <cell r="H2717">
            <v>2</v>
          </cell>
          <cell r="I2717" t="str">
            <v>P</v>
          </cell>
          <cell r="J2717">
            <v>66</v>
          </cell>
          <cell r="K2717">
            <v>1403</v>
          </cell>
          <cell r="L2717">
            <v>1</v>
          </cell>
          <cell r="M2717">
            <v>1</v>
          </cell>
          <cell r="N2717">
            <v>158350</v>
          </cell>
        </row>
        <row r="2718">
          <cell r="A2718">
            <v>2003</v>
          </cell>
          <cell r="B2718">
            <v>5</v>
          </cell>
          <cell r="C2718" t="str">
            <v>410</v>
          </cell>
          <cell r="D2718">
            <v>1</v>
          </cell>
          <cell r="E2718">
            <v>1</v>
          </cell>
          <cell r="F2718">
            <v>5</v>
          </cell>
          <cell r="G2718">
            <v>5300</v>
          </cell>
          <cell r="H2718">
            <v>2</v>
          </cell>
          <cell r="I2718" t="str">
            <v>P</v>
          </cell>
          <cell r="J2718">
            <v>66</v>
          </cell>
          <cell r="K2718">
            <v>1404</v>
          </cell>
          <cell r="L2718">
            <v>1</v>
          </cell>
          <cell r="M2718">
            <v>1</v>
          </cell>
          <cell r="N2718">
            <v>152136</v>
          </cell>
        </row>
        <row r="2719">
          <cell r="A2719">
            <v>2003</v>
          </cell>
          <cell r="B2719">
            <v>5</v>
          </cell>
          <cell r="C2719" t="str">
            <v>410</v>
          </cell>
          <cell r="D2719">
            <v>1</v>
          </cell>
          <cell r="E2719">
            <v>1</v>
          </cell>
          <cell r="F2719">
            <v>5</v>
          </cell>
          <cell r="G2719">
            <v>5300</v>
          </cell>
          <cell r="H2719">
            <v>2</v>
          </cell>
          <cell r="I2719" t="str">
            <v>P</v>
          </cell>
          <cell r="J2719">
            <v>66</v>
          </cell>
          <cell r="K2719">
            <v>1406</v>
          </cell>
          <cell r="L2719">
            <v>1</v>
          </cell>
          <cell r="M2719">
            <v>1</v>
          </cell>
          <cell r="N2719">
            <v>48720</v>
          </cell>
        </row>
        <row r="2720">
          <cell r="A2720">
            <v>2003</v>
          </cell>
          <cell r="B2720">
            <v>5</v>
          </cell>
          <cell r="C2720" t="str">
            <v>410</v>
          </cell>
          <cell r="D2720">
            <v>1</v>
          </cell>
          <cell r="E2720">
            <v>1</v>
          </cell>
          <cell r="F2720">
            <v>5</v>
          </cell>
          <cell r="G2720">
            <v>5300</v>
          </cell>
          <cell r="H2720">
            <v>2</v>
          </cell>
          <cell r="I2720" t="str">
            <v>P</v>
          </cell>
          <cell r="J2720">
            <v>66</v>
          </cell>
          <cell r="K2720">
            <v>1407</v>
          </cell>
          <cell r="L2720">
            <v>1</v>
          </cell>
          <cell r="M2720">
            <v>1</v>
          </cell>
          <cell r="N2720">
            <v>672335</v>
          </cell>
        </row>
        <row r="2721">
          <cell r="A2721">
            <v>2003</v>
          </cell>
          <cell r="B2721">
            <v>5</v>
          </cell>
          <cell r="C2721" t="str">
            <v>410</v>
          </cell>
          <cell r="D2721">
            <v>1</v>
          </cell>
          <cell r="E2721">
            <v>1</v>
          </cell>
          <cell r="F2721">
            <v>5</v>
          </cell>
          <cell r="G2721">
            <v>5300</v>
          </cell>
          <cell r="H2721">
            <v>2</v>
          </cell>
          <cell r="I2721" t="str">
            <v>P</v>
          </cell>
          <cell r="J2721">
            <v>66</v>
          </cell>
          <cell r="K2721">
            <v>1408</v>
          </cell>
          <cell r="L2721">
            <v>1</v>
          </cell>
          <cell r="M2721">
            <v>1</v>
          </cell>
          <cell r="N2721">
            <v>9712</v>
          </cell>
        </row>
        <row r="2722">
          <cell r="A2722">
            <v>2003</v>
          </cell>
          <cell r="B2722">
            <v>5</v>
          </cell>
          <cell r="C2722" t="str">
            <v>410</v>
          </cell>
          <cell r="D2722">
            <v>1</v>
          </cell>
          <cell r="E2722">
            <v>1</v>
          </cell>
          <cell r="F2722">
            <v>5</v>
          </cell>
          <cell r="G2722">
            <v>5300</v>
          </cell>
          <cell r="H2722">
            <v>2</v>
          </cell>
          <cell r="I2722" t="str">
            <v>P</v>
          </cell>
          <cell r="J2722">
            <v>66</v>
          </cell>
          <cell r="K2722">
            <v>1507</v>
          </cell>
          <cell r="L2722">
            <v>1</v>
          </cell>
          <cell r="M2722">
            <v>1</v>
          </cell>
          <cell r="N2722">
            <v>93840</v>
          </cell>
        </row>
        <row r="2723">
          <cell r="A2723">
            <v>2003</v>
          </cell>
          <cell r="B2723">
            <v>5</v>
          </cell>
          <cell r="C2723" t="str">
            <v>410</v>
          </cell>
          <cell r="D2723">
            <v>1</v>
          </cell>
          <cell r="E2723">
            <v>1</v>
          </cell>
          <cell r="F2723">
            <v>5</v>
          </cell>
          <cell r="G2723">
            <v>5300</v>
          </cell>
          <cell r="H2723">
            <v>2</v>
          </cell>
          <cell r="I2723" t="str">
            <v>P</v>
          </cell>
          <cell r="J2723">
            <v>66</v>
          </cell>
          <cell r="K2723">
            <v>1508</v>
          </cell>
          <cell r="L2723">
            <v>1</v>
          </cell>
          <cell r="M2723">
            <v>1</v>
          </cell>
          <cell r="N2723">
            <v>63340</v>
          </cell>
        </row>
        <row r="2724">
          <cell r="A2724">
            <v>2003</v>
          </cell>
          <cell r="B2724">
            <v>5</v>
          </cell>
          <cell r="C2724" t="str">
            <v>410</v>
          </cell>
          <cell r="D2724">
            <v>1</v>
          </cell>
          <cell r="E2724">
            <v>1</v>
          </cell>
          <cell r="F2724">
            <v>5</v>
          </cell>
          <cell r="G2724">
            <v>5300</v>
          </cell>
          <cell r="H2724">
            <v>2</v>
          </cell>
          <cell r="I2724" t="str">
            <v>P</v>
          </cell>
          <cell r="J2724">
            <v>66</v>
          </cell>
          <cell r="K2724">
            <v>1509</v>
          </cell>
          <cell r="L2724">
            <v>1</v>
          </cell>
          <cell r="M2724">
            <v>1</v>
          </cell>
          <cell r="N2724">
            <v>5782214</v>
          </cell>
        </row>
        <row r="2725">
          <cell r="A2725">
            <v>2003</v>
          </cell>
          <cell r="B2725">
            <v>5</v>
          </cell>
          <cell r="C2725" t="str">
            <v>410</v>
          </cell>
          <cell r="D2725">
            <v>1</v>
          </cell>
          <cell r="E2725">
            <v>1</v>
          </cell>
          <cell r="F2725">
            <v>5</v>
          </cell>
          <cell r="G2725">
            <v>5300</v>
          </cell>
          <cell r="H2725">
            <v>2</v>
          </cell>
          <cell r="I2725" t="str">
            <v>P</v>
          </cell>
          <cell r="J2725">
            <v>66</v>
          </cell>
          <cell r="K2725">
            <v>1511</v>
          </cell>
          <cell r="L2725">
            <v>1</v>
          </cell>
          <cell r="M2725">
            <v>1</v>
          </cell>
          <cell r="N2725">
            <v>142080</v>
          </cell>
        </row>
        <row r="2726">
          <cell r="A2726">
            <v>2003</v>
          </cell>
          <cell r="B2726">
            <v>5</v>
          </cell>
          <cell r="C2726" t="str">
            <v>410</v>
          </cell>
          <cell r="D2726">
            <v>1</v>
          </cell>
          <cell r="E2726">
            <v>1</v>
          </cell>
          <cell r="F2726">
            <v>5</v>
          </cell>
          <cell r="G2726">
            <v>5300</v>
          </cell>
          <cell r="H2726">
            <v>2</v>
          </cell>
          <cell r="I2726" t="str">
            <v>P</v>
          </cell>
          <cell r="J2726">
            <v>66</v>
          </cell>
          <cell r="K2726">
            <v>1601</v>
          </cell>
          <cell r="L2726">
            <v>1</v>
          </cell>
          <cell r="M2726">
            <v>1</v>
          </cell>
          <cell r="N2726">
            <v>193029</v>
          </cell>
        </row>
        <row r="2727">
          <cell r="A2727">
            <v>2003</v>
          </cell>
          <cell r="B2727">
            <v>5</v>
          </cell>
          <cell r="C2727" t="str">
            <v>410</v>
          </cell>
          <cell r="D2727">
            <v>1</v>
          </cell>
          <cell r="E2727">
            <v>1</v>
          </cell>
          <cell r="F2727">
            <v>5</v>
          </cell>
          <cell r="G2727">
            <v>5300</v>
          </cell>
          <cell r="H2727">
            <v>2</v>
          </cell>
          <cell r="I2727" t="str">
            <v>P</v>
          </cell>
          <cell r="J2727">
            <v>66</v>
          </cell>
          <cell r="K2727">
            <v>2100</v>
          </cell>
          <cell r="L2727">
            <v>1</v>
          </cell>
          <cell r="M2727">
            <v>1</v>
          </cell>
          <cell r="N2727">
            <v>46000</v>
          </cell>
        </row>
        <row r="2728">
          <cell r="A2728">
            <v>2003</v>
          </cell>
          <cell r="B2728">
            <v>5</v>
          </cell>
          <cell r="C2728" t="str">
            <v>410</v>
          </cell>
          <cell r="D2728">
            <v>1</v>
          </cell>
          <cell r="E2728">
            <v>1</v>
          </cell>
          <cell r="F2728">
            <v>5</v>
          </cell>
          <cell r="G2728">
            <v>5300</v>
          </cell>
          <cell r="H2728">
            <v>2</v>
          </cell>
          <cell r="I2728" t="str">
            <v>P</v>
          </cell>
          <cell r="J2728">
            <v>66</v>
          </cell>
          <cell r="K2728">
            <v>2600</v>
          </cell>
          <cell r="L2728">
            <v>1</v>
          </cell>
          <cell r="M2728">
            <v>1</v>
          </cell>
          <cell r="N2728">
            <v>41976</v>
          </cell>
        </row>
        <row r="2729">
          <cell r="A2729">
            <v>2003</v>
          </cell>
          <cell r="B2729">
            <v>5</v>
          </cell>
          <cell r="C2729" t="str">
            <v>411</v>
          </cell>
          <cell r="D2729">
            <v>1</v>
          </cell>
          <cell r="E2729">
            <v>1</v>
          </cell>
          <cell r="F2729">
            <v>5</v>
          </cell>
          <cell r="G2729">
            <v>5300</v>
          </cell>
          <cell r="H2729">
            <v>2</v>
          </cell>
          <cell r="I2729" t="str">
            <v>P</v>
          </cell>
          <cell r="J2729">
            <v>13</v>
          </cell>
          <cell r="K2729">
            <v>1103</v>
          </cell>
          <cell r="L2729">
            <v>1</v>
          </cell>
          <cell r="M2729">
            <v>1</v>
          </cell>
          <cell r="N2729">
            <v>207817</v>
          </cell>
        </row>
        <row r="2730">
          <cell r="A2730">
            <v>2003</v>
          </cell>
          <cell r="B2730">
            <v>5</v>
          </cell>
          <cell r="C2730" t="str">
            <v>411</v>
          </cell>
          <cell r="D2730">
            <v>1</v>
          </cell>
          <cell r="E2730">
            <v>1</v>
          </cell>
          <cell r="F2730">
            <v>5</v>
          </cell>
          <cell r="G2730">
            <v>5300</v>
          </cell>
          <cell r="H2730">
            <v>2</v>
          </cell>
          <cell r="I2730" t="str">
            <v>P</v>
          </cell>
          <cell r="J2730">
            <v>13</v>
          </cell>
          <cell r="K2730">
            <v>1305</v>
          </cell>
          <cell r="L2730">
            <v>1</v>
          </cell>
          <cell r="M2730">
            <v>1</v>
          </cell>
          <cell r="N2730">
            <v>5772</v>
          </cell>
        </row>
        <row r="2731">
          <cell r="A2731">
            <v>2003</v>
          </cell>
          <cell r="B2731">
            <v>5</v>
          </cell>
          <cell r="C2731" t="str">
            <v>411</v>
          </cell>
          <cell r="D2731">
            <v>1</v>
          </cell>
          <cell r="E2731">
            <v>1</v>
          </cell>
          <cell r="F2731">
            <v>5</v>
          </cell>
          <cell r="G2731">
            <v>5300</v>
          </cell>
          <cell r="H2731">
            <v>2</v>
          </cell>
          <cell r="I2731" t="str">
            <v>P</v>
          </cell>
          <cell r="J2731">
            <v>13</v>
          </cell>
          <cell r="K2731">
            <v>1306</v>
          </cell>
          <cell r="L2731">
            <v>1</v>
          </cell>
          <cell r="M2731">
            <v>1</v>
          </cell>
          <cell r="N2731">
            <v>23090</v>
          </cell>
        </row>
        <row r="2732">
          <cell r="A2732">
            <v>2003</v>
          </cell>
          <cell r="B2732">
            <v>5</v>
          </cell>
          <cell r="C2732" t="str">
            <v>411</v>
          </cell>
          <cell r="D2732">
            <v>1</v>
          </cell>
          <cell r="E2732">
            <v>1</v>
          </cell>
          <cell r="F2732">
            <v>5</v>
          </cell>
          <cell r="G2732">
            <v>5300</v>
          </cell>
          <cell r="H2732">
            <v>2</v>
          </cell>
          <cell r="I2732" t="str">
            <v>P</v>
          </cell>
          <cell r="J2732">
            <v>13</v>
          </cell>
          <cell r="K2732">
            <v>1401</v>
          </cell>
          <cell r="L2732">
            <v>1</v>
          </cell>
          <cell r="M2732">
            <v>1</v>
          </cell>
          <cell r="N2732">
            <v>26496</v>
          </cell>
        </row>
        <row r="2733">
          <cell r="A2733">
            <v>2003</v>
          </cell>
          <cell r="B2733">
            <v>5</v>
          </cell>
          <cell r="C2733" t="str">
            <v>411</v>
          </cell>
          <cell r="D2733">
            <v>1</v>
          </cell>
          <cell r="E2733">
            <v>1</v>
          </cell>
          <cell r="F2733">
            <v>5</v>
          </cell>
          <cell r="G2733">
            <v>5300</v>
          </cell>
          <cell r="H2733">
            <v>2</v>
          </cell>
          <cell r="I2733" t="str">
            <v>P</v>
          </cell>
          <cell r="J2733">
            <v>13</v>
          </cell>
          <cell r="K2733">
            <v>1403</v>
          </cell>
          <cell r="L2733">
            <v>1</v>
          </cell>
          <cell r="M2733">
            <v>1</v>
          </cell>
          <cell r="N2733">
            <v>10390</v>
          </cell>
        </row>
        <row r="2734">
          <cell r="A2734">
            <v>2003</v>
          </cell>
          <cell r="B2734">
            <v>5</v>
          </cell>
          <cell r="C2734" t="str">
            <v>411</v>
          </cell>
          <cell r="D2734">
            <v>1</v>
          </cell>
          <cell r="E2734">
            <v>1</v>
          </cell>
          <cell r="F2734">
            <v>5</v>
          </cell>
          <cell r="G2734">
            <v>5300</v>
          </cell>
          <cell r="H2734">
            <v>2</v>
          </cell>
          <cell r="I2734" t="str">
            <v>P</v>
          </cell>
          <cell r="J2734">
            <v>13</v>
          </cell>
          <cell r="K2734">
            <v>1404</v>
          </cell>
          <cell r="L2734">
            <v>1</v>
          </cell>
          <cell r="M2734">
            <v>1</v>
          </cell>
          <cell r="N2734">
            <v>34447</v>
          </cell>
        </row>
        <row r="2735">
          <cell r="A2735">
            <v>2003</v>
          </cell>
          <cell r="B2735">
            <v>5</v>
          </cell>
          <cell r="C2735" t="str">
            <v>411</v>
          </cell>
          <cell r="D2735">
            <v>1</v>
          </cell>
          <cell r="E2735">
            <v>1</v>
          </cell>
          <cell r="F2735">
            <v>5</v>
          </cell>
          <cell r="G2735">
            <v>5300</v>
          </cell>
          <cell r="H2735">
            <v>2</v>
          </cell>
          <cell r="I2735" t="str">
            <v>P</v>
          </cell>
          <cell r="J2735">
            <v>13</v>
          </cell>
          <cell r="K2735">
            <v>1406</v>
          </cell>
          <cell r="L2735">
            <v>1</v>
          </cell>
          <cell r="M2735">
            <v>1</v>
          </cell>
          <cell r="N2735">
            <v>3099</v>
          </cell>
        </row>
        <row r="2736">
          <cell r="A2736">
            <v>2003</v>
          </cell>
          <cell r="B2736">
            <v>5</v>
          </cell>
          <cell r="C2736" t="str">
            <v>411</v>
          </cell>
          <cell r="D2736">
            <v>1</v>
          </cell>
          <cell r="E2736">
            <v>1</v>
          </cell>
          <cell r="F2736">
            <v>5</v>
          </cell>
          <cell r="G2736">
            <v>5300</v>
          </cell>
          <cell r="H2736">
            <v>2</v>
          </cell>
          <cell r="I2736" t="str">
            <v>P</v>
          </cell>
          <cell r="J2736">
            <v>13</v>
          </cell>
          <cell r="K2736">
            <v>1407</v>
          </cell>
          <cell r="L2736">
            <v>1</v>
          </cell>
          <cell r="M2736">
            <v>1</v>
          </cell>
          <cell r="N2736">
            <v>202634</v>
          </cell>
        </row>
        <row r="2737">
          <cell r="A2737">
            <v>2003</v>
          </cell>
          <cell r="B2737">
            <v>5</v>
          </cell>
          <cell r="C2737" t="str">
            <v>411</v>
          </cell>
          <cell r="D2737">
            <v>1</v>
          </cell>
          <cell r="E2737">
            <v>1</v>
          </cell>
          <cell r="F2737">
            <v>5</v>
          </cell>
          <cell r="G2737">
            <v>5300</v>
          </cell>
          <cell r="H2737">
            <v>2</v>
          </cell>
          <cell r="I2737" t="str">
            <v>P</v>
          </cell>
          <cell r="J2737">
            <v>13</v>
          </cell>
          <cell r="K2737">
            <v>1408</v>
          </cell>
          <cell r="L2737">
            <v>1</v>
          </cell>
          <cell r="M2737">
            <v>1</v>
          </cell>
          <cell r="N2737">
            <v>161</v>
          </cell>
        </row>
        <row r="2738">
          <cell r="A2738">
            <v>2003</v>
          </cell>
          <cell r="B2738">
            <v>5</v>
          </cell>
          <cell r="C2738" t="str">
            <v>411</v>
          </cell>
          <cell r="D2738">
            <v>1</v>
          </cell>
          <cell r="E2738">
            <v>1</v>
          </cell>
          <cell r="F2738">
            <v>5</v>
          </cell>
          <cell r="G2738">
            <v>5300</v>
          </cell>
          <cell r="H2738">
            <v>2</v>
          </cell>
          <cell r="I2738" t="str">
            <v>P</v>
          </cell>
          <cell r="J2738">
            <v>13</v>
          </cell>
          <cell r="K2738">
            <v>1507</v>
          </cell>
          <cell r="L2738">
            <v>1</v>
          </cell>
          <cell r="M2738">
            <v>1</v>
          </cell>
          <cell r="N2738">
            <v>924</v>
          </cell>
        </row>
        <row r="2739">
          <cell r="A2739">
            <v>2003</v>
          </cell>
          <cell r="B2739">
            <v>5</v>
          </cell>
          <cell r="C2739" t="str">
            <v>411</v>
          </cell>
          <cell r="D2739">
            <v>1</v>
          </cell>
          <cell r="E2739">
            <v>1</v>
          </cell>
          <cell r="F2739">
            <v>5</v>
          </cell>
          <cell r="G2739">
            <v>5300</v>
          </cell>
          <cell r="H2739">
            <v>2</v>
          </cell>
          <cell r="I2739" t="str">
            <v>P</v>
          </cell>
          <cell r="J2739">
            <v>13</v>
          </cell>
          <cell r="K2739">
            <v>1508</v>
          </cell>
          <cell r="L2739">
            <v>1</v>
          </cell>
          <cell r="M2739">
            <v>1</v>
          </cell>
          <cell r="N2739">
            <v>4156</v>
          </cell>
        </row>
        <row r="2740">
          <cell r="A2740">
            <v>2003</v>
          </cell>
          <cell r="B2740">
            <v>5</v>
          </cell>
          <cell r="C2740" t="str">
            <v>411</v>
          </cell>
          <cell r="D2740">
            <v>1</v>
          </cell>
          <cell r="E2740">
            <v>1</v>
          </cell>
          <cell r="F2740">
            <v>5</v>
          </cell>
          <cell r="G2740">
            <v>5300</v>
          </cell>
          <cell r="H2740">
            <v>2</v>
          </cell>
          <cell r="I2740" t="str">
            <v>P</v>
          </cell>
          <cell r="J2740">
            <v>13</v>
          </cell>
          <cell r="K2740">
            <v>1509</v>
          </cell>
          <cell r="L2740">
            <v>1</v>
          </cell>
          <cell r="M2740">
            <v>1</v>
          </cell>
          <cell r="N2740">
            <v>1818524</v>
          </cell>
        </row>
        <row r="2741">
          <cell r="A2741">
            <v>2003</v>
          </cell>
          <cell r="B2741">
            <v>5</v>
          </cell>
          <cell r="C2741" t="str">
            <v>411</v>
          </cell>
          <cell r="D2741">
            <v>1</v>
          </cell>
          <cell r="E2741">
            <v>1</v>
          </cell>
          <cell r="F2741">
            <v>5</v>
          </cell>
          <cell r="G2741">
            <v>5300</v>
          </cell>
          <cell r="H2741">
            <v>2</v>
          </cell>
          <cell r="I2741" t="str">
            <v>P</v>
          </cell>
          <cell r="J2741">
            <v>13</v>
          </cell>
          <cell r="K2741">
            <v>1601</v>
          </cell>
          <cell r="L2741">
            <v>1</v>
          </cell>
          <cell r="M2741">
            <v>1</v>
          </cell>
          <cell r="N2741">
            <v>41122</v>
          </cell>
        </row>
        <row r="2742">
          <cell r="A2742">
            <v>2003</v>
          </cell>
          <cell r="B2742">
            <v>5</v>
          </cell>
          <cell r="C2742" t="str">
            <v>411</v>
          </cell>
          <cell r="D2742">
            <v>1</v>
          </cell>
          <cell r="E2742">
            <v>1</v>
          </cell>
          <cell r="F2742">
            <v>5</v>
          </cell>
          <cell r="G2742">
            <v>5300</v>
          </cell>
          <cell r="H2742">
            <v>2</v>
          </cell>
          <cell r="I2742" t="str">
            <v>P</v>
          </cell>
          <cell r="J2742">
            <v>13</v>
          </cell>
          <cell r="K2742">
            <v>3800</v>
          </cell>
          <cell r="L2742">
            <v>1</v>
          </cell>
          <cell r="M2742">
            <v>1</v>
          </cell>
          <cell r="N2742">
            <v>128659692</v>
          </cell>
        </row>
        <row r="2743">
          <cell r="A2743">
            <v>2003</v>
          </cell>
          <cell r="B2743">
            <v>5</v>
          </cell>
          <cell r="C2743" t="str">
            <v>411</v>
          </cell>
          <cell r="D2743">
            <v>1</v>
          </cell>
          <cell r="E2743">
            <v>1</v>
          </cell>
          <cell r="F2743">
            <v>5</v>
          </cell>
          <cell r="G2743">
            <v>5300</v>
          </cell>
          <cell r="H2743">
            <v>2</v>
          </cell>
          <cell r="I2743" t="str">
            <v>P</v>
          </cell>
          <cell r="J2743">
            <v>66</v>
          </cell>
          <cell r="K2743">
            <v>1103</v>
          </cell>
          <cell r="L2743">
            <v>1</v>
          </cell>
          <cell r="M2743">
            <v>1</v>
          </cell>
          <cell r="N2743">
            <v>2029508</v>
          </cell>
        </row>
        <row r="2744">
          <cell r="A2744">
            <v>2003</v>
          </cell>
          <cell r="B2744">
            <v>5</v>
          </cell>
          <cell r="C2744" t="str">
            <v>411</v>
          </cell>
          <cell r="D2744">
            <v>1</v>
          </cell>
          <cell r="E2744">
            <v>1</v>
          </cell>
          <cell r="F2744">
            <v>5</v>
          </cell>
          <cell r="G2744">
            <v>5300</v>
          </cell>
          <cell r="H2744">
            <v>2</v>
          </cell>
          <cell r="I2744" t="str">
            <v>P</v>
          </cell>
          <cell r="J2744">
            <v>66</v>
          </cell>
          <cell r="K2744">
            <v>1301</v>
          </cell>
          <cell r="L2744">
            <v>1</v>
          </cell>
          <cell r="M2744">
            <v>1</v>
          </cell>
          <cell r="N2744">
            <v>22200</v>
          </cell>
        </row>
        <row r="2745">
          <cell r="A2745">
            <v>2003</v>
          </cell>
          <cell r="B2745">
            <v>5</v>
          </cell>
          <cell r="C2745" t="str">
            <v>411</v>
          </cell>
          <cell r="D2745">
            <v>1</v>
          </cell>
          <cell r="E2745">
            <v>1</v>
          </cell>
          <cell r="F2745">
            <v>5</v>
          </cell>
          <cell r="G2745">
            <v>5300</v>
          </cell>
          <cell r="H2745">
            <v>2</v>
          </cell>
          <cell r="I2745" t="str">
            <v>P</v>
          </cell>
          <cell r="J2745">
            <v>66</v>
          </cell>
          <cell r="K2745">
            <v>1305</v>
          </cell>
          <cell r="L2745">
            <v>1</v>
          </cell>
          <cell r="M2745">
            <v>1</v>
          </cell>
          <cell r="N2745">
            <v>56375</v>
          </cell>
        </row>
        <row r="2746">
          <cell r="A2746">
            <v>2003</v>
          </cell>
          <cell r="B2746">
            <v>5</v>
          </cell>
          <cell r="C2746" t="str">
            <v>411</v>
          </cell>
          <cell r="D2746">
            <v>1</v>
          </cell>
          <cell r="E2746">
            <v>1</v>
          </cell>
          <cell r="F2746">
            <v>5</v>
          </cell>
          <cell r="G2746">
            <v>5300</v>
          </cell>
          <cell r="H2746">
            <v>2</v>
          </cell>
          <cell r="I2746" t="str">
            <v>P</v>
          </cell>
          <cell r="J2746">
            <v>66</v>
          </cell>
          <cell r="K2746">
            <v>1306</v>
          </cell>
          <cell r="L2746">
            <v>1</v>
          </cell>
          <cell r="M2746">
            <v>1</v>
          </cell>
          <cell r="N2746">
            <v>225501</v>
          </cell>
        </row>
        <row r="2747">
          <cell r="A2747">
            <v>2003</v>
          </cell>
          <cell r="B2747">
            <v>5</v>
          </cell>
          <cell r="C2747" t="str">
            <v>411</v>
          </cell>
          <cell r="D2747">
            <v>1</v>
          </cell>
          <cell r="E2747">
            <v>1</v>
          </cell>
          <cell r="F2747">
            <v>5</v>
          </cell>
          <cell r="G2747">
            <v>5300</v>
          </cell>
          <cell r="H2747">
            <v>2</v>
          </cell>
          <cell r="I2747" t="str">
            <v>P</v>
          </cell>
          <cell r="J2747">
            <v>66</v>
          </cell>
          <cell r="K2747">
            <v>1401</v>
          </cell>
          <cell r="L2747">
            <v>1</v>
          </cell>
          <cell r="M2747">
            <v>1</v>
          </cell>
          <cell r="N2747">
            <v>258762</v>
          </cell>
        </row>
        <row r="2748">
          <cell r="A2748">
            <v>2003</v>
          </cell>
          <cell r="B2748">
            <v>5</v>
          </cell>
          <cell r="C2748" t="str">
            <v>411</v>
          </cell>
          <cell r="D2748">
            <v>1</v>
          </cell>
          <cell r="E2748">
            <v>1</v>
          </cell>
          <cell r="F2748">
            <v>5</v>
          </cell>
          <cell r="G2748">
            <v>5300</v>
          </cell>
          <cell r="H2748">
            <v>2</v>
          </cell>
          <cell r="I2748" t="str">
            <v>P</v>
          </cell>
          <cell r="J2748">
            <v>66</v>
          </cell>
          <cell r="K2748">
            <v>1403</v>
          </cell>
          <cell r="L2748">
            <v>1</v>
          </cell>
          <cell r="M2748">
            <v>1</v>
          </cell>
          <cell r="N2748">
            <v>101475</v>
          </cell>
        </row>
        <row r="2749">
          <cell r="A2749">
            <v>2003</v>
          </cell>
          <cell r="B2749">
            <v>5</v>
          </cell>
          <cell r="C2749" t="str">
            <v>411</v>
          </cell>
          <cell r="D2749">
            <v>1</v>
          </cell>
          <cell r="E2749">
            <v>1</v>
          </cell>
          <cell r="F2749">
            <v>5</v>
          </cell>
          <cell r="G2749">
            <v>5300</v>
          </cell>
          <cell r="H2749">
            <v>2</v>
          </cell>
          <cell r="I2749" t="str">
            <v>P</v>
          </cell>
          <cell r="J2749">
            <v>66</v>
          </cell>
          <cell r="K2749">
            <v>1404</v>
          </cell>
          <cell r="L2749">
            <v>1</v>
          </cell>
          <cell r="M2749">
            <v>1</v>
          </cell>
          <cell r="N2749">
            <v>94353</v>
          </cell>
        </row>
        <row r="2750">
          <cell r="A2750">
            <v>2003</v>
          </cell>
          <cell r="B2750">
            <v>5</v>
          </cell>
          <cell r="C2750" t="str">
            <v>411</v>
          </cell>
          <cell r="D2750">
            <v>1</v>
          </cell>
          <cell r="E2750">
            <v>1</v>
          </cell>
          <cell r="F2750">
            <v>5</v>
          </cell>
          <cell r="G2750">
            <v>5300</v>
          </cell>
          <cell r="H2750">
            <v>2</v>
          </cell>
          <cell r="I2750" t="str">
            <v>P</v>
          </cell>
          <cell r="J2750">
            <v>66</v>
          </cell>
          <cell r="K2750">
            <v>1406</v>
          </cell>
          <cell r="L2750">
            <v>1</v>
          </cell>
          <cell r="M2750">
            <v>1</v>
          </cell>
          <cell r="N2750">
            <v>31269</v>
          </cell>
        </row>
        <row r="2751">
          <cell r="A2751">
            <v>2003</v>
          </cell>
          <cell r="B2751">
            <v>5</v>
          </cell>
          <cell r="C2751" t="str">
            <v>411</v>
          </cell>
          <cell r="D2751">
            <v>1</v>
          </cell>
          <cell r="E2751">
            <v>1</v>
          </cell>
          <cell r="F2751">
            <v>5</v>
          </cell>
          <cell r="G2751">
            <v>5300</v>
          </cell>
          <cell r="H2751">
            <v>2</v>
          </cell>
          <cell r="I2751" t="str">
            <v>P</v>
          </cell>
          <cell r="J2751">
            <v>66</v>
          </cell>
          <cell r="K2751">
            <v>1407</v>
          </cell>
          <cell r="L2751">
            <v>1</v>
          </cell>
          <cell r="M2751">
            <v>1</v>
          </cell>
          <cell r="N2751">
            <v>396563</v>
          </cell>
        </row>
        <row r="2752">
          <cell r="A2752">
            <v>2003</v>
          </cell>
          <cell r="B2752">
            <v>5</v>
          </cell>
          <cell r="C2752" t="str">
            <v>411</v>
          </cell>
          <cell r="D2752">
            <v>1</v>
          </cell>
          <cell r="E2752">
            <v>1</v>
          </cell>
          <cell r="F2752">
            <v>5</v>
          </cell>
          <cell r="G2752">
            <v>5300</v>
          </cell>
          <cell r="H2752">
            <v>2</v>
          </cell>
          <cell r="I2752" t="str">
            <v>P</v>
          </cell>
          <cell r="J2752">
            <v>66</v>
          </cell>
          <cell r="K2752">
            <v>1408</v>
          </cell>
          <cell r="L2752">
            <v>1</v>
          </cell>
          <cell r="M2752">
            <v>1</v>
          </cell>
          <cell r="N2752">
            <v>6313</v>
          </cell>
        </row>
        <row r="2753">
          <cell r="A2753">
            <v>2003</v>
          </cell>
          <cell r="B2753">
            <v>5</v>
          </cell>
          <cell r="C2753" t="str">
            <v>411</v>
          </cell>
          <cell r="D2753">
            <v>1</v>
          </cell>
          <cell r="E2753">
            <v>1</v>
          </cell>
          <cell r="F2753">
            <v>5</v>
          </cell>
          <cell r="G2753">
            <v>5300</v>
          </cell>
          <cell r="H2753">
            <v>2</v>
          </cell>
          <cell r="I2753" t="str">
            <v>P</v>
          </cell>
          <cell r="J2753">
            <v>66</v>
          </cell>
          <cell r="K2753">
            <v>1507</v>
          </cell>
          <cell r="L2753">
            <v>1</v>
          </cell>
          <cell r="M2753">
            <v>1</v>
          </cell>
          <cell r="N2753">
            <v>58116</v>
          </cell>
        </row>
        <row r="2754">
          <cell r="A2754">
            <v>2003</v>
          </cell>
          <cell r="B2754">
            <v>5</v>
          </cell>
          <cell r="C2754" t="str">
            <v>411</v>
          </cell>
          <cell r="D2754">
            <v>1</v>
          </cell>
          <cell r="E2754">
            <v>1</v>
          </cell>
          <cell r="F2754">
            <v>5</v>
          </cell>
          <cell r="G2754">
            <v>5300</v>
          </cell>
          <cell r="H2754">
            <v>2</v>
          </cell>
          <cell r="I2754" t="str">
            <v>P</v>
          </cell>
          <cell r="J2754">
            <v>66</v>
          </cell>
          <cell r="K2754">
            <v>1508</v>
          </cell>
          <cell r="L2754">
            <v>1</v>
          </cell>
          <cell r="M2754">
            <v>1</v>
          </cell>
          <cell r="N2754">
            <v>40590</v>
          </cell>
        </row>
        <row r="2755">
          <cell r="A2755">
            <v>2003</v>
          </cell>
          <cell r="B2755">
            <v>5</v>
          </cell>
          <cell r="C2755" t="str">
            <v>411</v>
          </cell>
          <cell r="D2755">
            <v>1</v>
          </cell>
          <cell r="E2755">
            <v>1</v>
          </cell>
          <cell r="F2755">
            <v>5</v>
          </cell>
          <cell r="G2755">
            <v>5300</v>
          </cell>
          <cell r="H2755">
            <v>2</v>
          </cell>
          <cell r="I2755" t="str">
            <v>P</v>
          </cell>
          <cell r="J2755">
            <v>66</v>
          </cell>
          <cell r="K2755">
            <v>1509</v>
          </cell>
          <cell r="L2755">
            <v>1</v>
          </cell>
          <cell r="M2755">
            <v>1</v>
          </cell>
          <cell r="N2755">
            <v>3520701</v>
          </cell>
        </row>
        <row r="2756">
          <cell r="A2756">
            <v>2003</v>
          </cell>
          <cell r="B2756">
            <v>5</v>
          </cell>
          <cell r="C2756" t="str">
            <v>411</v>
          </cell>
          <cell r="D2756">
            <v>1</v>
          </cell>
          <cell r="E2756">
            <v>1</v>
          </cell>
          <cell r="F2756">
            <v>5</v>
          </cell>
          <cell r="G2756">
            <v>5300</v>
          </cell>
          <cell r="H2756">
            <v>2</v>
          </cell>
          <cell r="I2756" t="str">
            <v>P</v>
          </cell>
          <cell r="J2756">
            <v>66</v>
          </cell>
          <cell r="K2756">
            <v>1511</v>
          </cell>
          <cell r="L2756">
            <v>1</v>
          </cell>
          <cell r="M2756">
            <v>1</v>
          </cell>
          <cell r="N2756">
            <v>81696</v>
          </cell>
        </row>
        <row r="2757">
          <cell r="A2757">
            <v>2003</v>
          </cell>
          <cell r="B2757">
            <v>5</v>
          </cell>
          <cell r="C2757" t="str">
            <v>411</v>
          </cell>
          <cell r="D2757">
            <v>1</v>
          </cell>
          <cell r="E2757">
            <v>1</v>
          </cell>
          <cell r="F2757">
            <v>5</v>
          </cell>
          <cell r="G2757">
            <v>5300</v>
          </cell>
          <cell r="H2757">
            <v>2</v>
          </cell>
          <cell r="I2757" t="str">
            <v>P</v>
          </cell>
          <cell r="J2757">
            <v>66</v>
          </cell>
          <cell r="K2757">
            <v>1601</v>
          </cell>
          <cell r="L2757">
            <v>1</v>
          </cell>
          <cell r="M2757">
            <v>1</v>
          </cell>
          <cell r="N2757">
            <v>119881</v>
          </cell>
        </row>
        <row r="2758">
          <cell r="A2758">
            <v>2003</v>
          </cell>
          <cell r="B2758">
            <v>5</v>
          </cell>
          <cell r="C2758" t="str">
            <v>411</v>
          </cell>
          <cell r="D2758">
            <v>1</v>
          </cell>
          <cell r="E2758">
            <v>1</v>
          </cell>
          <cell r="F2758">
            <v>5</v>
          </cell>
          <cell r="G2758">
            <v>5300</v>
          </cell>
          <cell r="H2758">
            <v>2</v>
          </cell>
          <cell r="I2758" t="str">
            <v>P</v>
          </cell>
          <cell r="J2758">
            <v>66</v>
          </cell>
          <cell r="K2758">
            <v>2100</v>
          </cell>
          <cell r="L2758">
            <v>1</v>
          </cell>
          <cell r="M2758">
            <v>1</v>
          </cell>
          <cell r="N2758">
            <v>18000</v>
          </cell>
        </row>
        <row r="2759">
          <cell r="A2759">
            <v>2003</v>
          </cell>
          <cell r="B2759">
            <v>5</v>
          </cell>
          <cell r="C2759" t="str">
            <v>411</v>
          </cell>
          <cell r="D2759">
            <v>1</v>
          </cell>
          <cell r="E2759">
            <v>1</v>
          </cell>
          <cell r="F2759">
            <v>5</v>
          </cell>
          <cell r="G2759">
            <v>5300</v>
          </cell>
          <cell r="H2759">
            <v>2</v>
          </cell>
          <cell r="I2759" t="str">
            <v>P</v>
          </cell>
          <cell r="J2759">
            <v>66</v>
          </cell>
          <cell r="K2759">
            <v>2200</v>
          </cell>
          <cell r="L2759">
            <v>1</v>
          </cell>
          <cell r="M2759">
            <v>1</v>
          </cell>
          <cell r="N2759">
            <v>6885</v>
          </cell>
        </row>
        <row r="2760">
          <cell r="A2760">
            <v>2003</v>
          </cell>
          <cell r="B2760">
            <v>5</v>
          </cell>
          <cell r="C2760" t="str">
            <v>411</v>
          </cell>
          <cell r="D2760">
            <v>1</v>
          </cell>
          <cell r="E2760">
            <v>1</v>
          </cell>
          <cell r="F2760">
            <v>5</v>
          </cell>
          <cell r="G2760">
            <v>5300</v>
          </cell>
          <cell r="H2760">
            <v>2</v>
          </cell>
          <cell r="I2760" t="str">
            <v>P</v>
          </cell>
          <cell r="J2760">
            <v>66</v>
          </cell>
          <cell r="K2760">
            <v>2300</v>
          </cell>
          <cell r="L2760">
            <v>1</v>
          </cell>
          <cell r="M2760">
            <v>1</v>
          </cell>
          <cell r="N2760">
            <v>1835</v>
          </cell>
        </row>
        <row r="2761">
          <cell r="A2761">
            <v>2003</v>
          </cell>
          <cell r="B2761">
            <v>5</v>
          </cell>
          <cell r="C2761" t="str">
            <v>411</v>
          </cell>
          <cell r="D2761">
            <v>1</v>
          </cell>
          <cell r="E2761">
            <v>1</v>
          </cell>
          <cell r="F2761">
            <v>5</v>
          </cell>
          <cell r="G2761">
            <v>5300</v>
          </cell>
          <cell r="H2761">
            <v>2</v>
          </cell>
          <cell r="I2761" t="str">
            <v>P</v>
          </cell>
          <cell r="J2761">
            <v>66</v>
          </cell>
          <cell r="K2761">
            <v>2500</v>
          </cell>
          <cell r="L2761">
            <v>1</v>
          </cell>
          <cell r="M2761">
            <v>1</v>
          </cell>
          <cell r="N2761">
            <v>2000</v>
          </cell>
        </row>
        <row r="2762">
          <cell r="A2762">
            <v>2003</v>
          </cell>
          <cell r="B2762">
            <v>5</v>
          </cell>
          <cell r="C2762" t="str">
            <v>411</v>
          </cell>
          <cell r="D2762">
            <v>1</v>
          </cell>
          <cell r="E2762">
            <v>1</v>
          </cell>
          <cell r="F2762">
            <v>5</v>
          </cell>
          <cell r="G2762">
            <v>5300</v>
          </cell>
          <cell r="H2762">
            <v>2</v>
          </cell>
          <cell r="I2762" t="str">
            <v>P</v>
          </cell>
          <cell r="J2762">
            <v>66</v>
          </cell>
          <cell r="K2762">
            <v>3800</v>
          </cell>
          <cell r="L2762">
            <v>1</v>
          </cell>
          <cell r="M2762">
            <v>1</v>
          </cell>
          <cell r="N2762">
            <v>24000</v>
          </cell>
        </row>
        <row r="2763">
          <cell r="A2763">
            <v>2003</v>
          </cell>
          <cell r="B2763">
            <v>5</v>
          </cell>
          <cell r="C2763" t="str">
            <v>413</v>
          </cell>
          <cell r="D2763">
            <v>1</v>
          </cell>
          <cell r="E2763">
            <v>1</v>
          </cell>
          <cell r="F2763">
            <v>5</v>
          </cell>
          <cell r="G2763">
            <v>5300</v>
          </cell>
          <cell r="H2763">
            <v>2</v>
          </cell>
          <cell r="I2763" t="str">
            <v>P</v>
          </cell>
          <cell r="J2763">
            <v>13</v>
          </cell>
          <cell r="K2763">
            <v>1103</v>
          </cell>
          <cell r="L2763">
            <v>1</v>
          </cell>
          <cell r="M2763">
            <v>1</v>
          </cell>
          <cell r="N2763">
            <v>477623</v>
          </cell>
        </row>
        <row r="2764">
          <cell r="A2764">
            <v>2003</v>
          </cell>
          <cell r="B2764">
            <v>5</v>
          </cell>
          <cell r="C2764" t="str">
            <v>413</v>
          </cell>
          <cell r="D2764">
            <v>1</v>
          </cell>
          <cell r="E2764">
            <v>1</v>
          </cell>
          <cell r="F2764">
            <v>5</v>
          </cell>
          <cell r="G2764">
            <v>5300</v>
          </cell>
          <cell r="H2764">
            <v>2</v>
          </cell>
          <cell r="I2764" t="str">
            <v>P</v>
          </cell>
          <cell r="J2764">
            <v>13</v>
          </cell>
          <cell r="K2764">
            <v>1305</v>
          </cell>
          <cell r="L2764">
            <v>1</v>
          </cell>
          <cell r="M2764">
            <v>1</v>
          </cell>
          <cell r="N2764">
            <v>13267</v>
          </cell>
        </row>
        <row r="2765">
          <cell r="A2765">
            <v>2003</v>
          </cell>
          <cell r="B2765">
            <v>5</v>
          </cell>
          <cell r="C2765" t="str">
            <v>413</v>
          </cell>
          <cell r="D2765">
            <v>1</v>
          </cell>
          <cell r="E2765">
            <v>1</v>
          </cell>
          <cell r="F2765">
            <v>5</v>
          </cell>
          <cell r="G2765">
            <v>5300</v>
          </cell>
          <cell r="H2765">
            <v>2</v>
          </cell>
          <cell r="I2765" t="str">
            <v>P</v>
          </cell>
          <cell r="J2765">
            <v>13</v>
          </cell>
          <cell r="K2765">
            <v>1306</v>
          </cell>
          <cell r="L2765">
            <v>1</v>
          </cell>
          <cell r="M2765">
            <v>1</v>
          </cell>
          <cell r="N2765">
            <v>53069</v>
          </cell>
        </row>
        <row r="2766">
          <cell r="A2766">
            <v>2003</v>
          </cell>
          <cell r="B2766">
            <v>5</v>
          </cell>
          <cell r="C2766" t="str">
            <v>413</v>
          </cell>
          <cell r="D2766">
            <v>1</v>
          </cell>
          <cell r="E2766">
            <v>1</v>
          </cell>
          <cell r="F2766">
            <v>5</v>
          </cell>
          <cell r="G2766">
            <v>5300</v>
          </cell>
          <cell r="H2766">
            <v>2</v>
          </cell>
          <cell r="I2766" t="str">
            <v>P</v>
          </cell>
          <cell r="J2766">
            <v>13</v>
          </cell>
          <cell r="K2766">
            <v>1401</v>
          </cell>
          <cell r="L2766">
            <v>1</v>
          </cell>
          <cell r="M2766">
            <v>1</v>
          </cell>
          <cell r="N2766">
            <v>60896</v>
          </cell>
        </row>
        <row r="2767">
          <cell r="A2767">
            <v>2003</v>
          </cell>
          <cell r="B2767">
            <v>5</v>
          </cell>
          <cell r="C2767" t="str">
            <v>413</v>
          </cell>
          <cell r="D2767">
            <v>1</v>
          </cell>
          <cell r="E2767">
            <v>1</v>
          </cell>
          <cell r="F2767">
            <v>5</v>
          </cell>
          <cell r="G2767">
            <v>5300</v>
          </cell>
          <cell r="H2767">
            <v>2</v>
          </cell>
          <cell r="I2767" t="str">
            <v>P</v>
          </cell>
          <cell r="J2767">
            <v>13</v>
          </cell>
          <cell r="K2767">
            <v>1403</v>
          </cell>
          <cell r="L2767">
            <v>1</v>
          </cell>
          <cell r="M2767">
            <v>1</v>
          </cell>
          <cell r="N2767">
            <v>23881</v>
          </cell>
        </row>
        <row r="2768">
          <cell r="A2768">
            <v>2003</v>
          </cell>
          <cell r="B2768">
            <v>5</v>
          </cell>
          <cell r="C2768" t="str">
            <v>413</v>
          </cell>
          <cell r="D2768">
            <v>1</v>
          </cell>
          <cell r="E2768">
            <v>1</v>
          </cell>
          <cell r="F2768">
            <v>5</v>
          </cell>
          <cell r="G2768">
            <v>5300</v>
          </cell>
          <cell r="H2768">
            <v>2</v>
          </cell>
          <cell r="I2768" t="str">
            <v>P</v>
          </cell>
          <cell r="J2768">
            <v>13</v>
          </cell>
          <cell r="K2768">
            <v>1404</v>
          </cell>
          <cell r="L2768">
            <v>1</v>
          </cell>
          <cell r="M2768">
            <v>1</v>
          </cell>
          <cell r="N2768">
            <v>68870</v>
          </cell>
        </row>
        <row r="2769">
          <cell r="A2769">
            <v>2003</v>
          </cell>
          <cell r="B2769">
            <v>5</v>
          </cell>
          <cell r="C2769" t="str">
            <v>413</v>
          </cell>
          <cell r="D2769">
            <v>1</v>
          </cell>
          <cell r="E2769">
            <v>1</v>
          </cell>
          <cell r="F2769">
            <v>5</v>
          </cell>
          <cell r="G2769">
            <v>5300</v>
          </cell>
          <cell r="H2769">
            <v>2</v>
          </cell>
          <cell r="I2769" t="str">
            <v>P</v>
          </cell>
          <cell r="J2769">
            <v>13</v>
          </cell>
          <cell r="K2769">
            <v>1406</v>
          </cell>
          <cell r="L2769">
            <v>1</v>
          </cell>
          <cell r="M2769">
            <v>1</v>
          </cell>
          <cell r="N2769">
            <v>9191</v>
          </cell>
        </row>
        <row r="2770">
          <cell r="A2770">
            <v>2003</v>
          </cell>
          <cell r="B2770">
            <v>5</v>
          </cell>
          <cell r="C2770" t="str">
            <v>413</v>
          </cell>
          <cell r="D2770">
            <v>1</v>
          </cell>
          <cell r="E2770">
            <v>1</v>
          </cell>
          <cell r="F2770">
            <v>5</v>
          </cell>
          <cell r="G2770">
            <v>5300</v>
          </cell>
          <cell r="H2770">
            <v>2</v>
          </cell>
          <cell r="I2770" t="str">
            <v>P</v>
          </cell>
          <cell r="J2770">
            <v>13</v>
          </cell>
          <cell r="K2770">
            <v>1407</v>
          </cell>
          <cell r="L2770">
            <v>1</v>
          </cell>
          <cell r="M2770">
            <v>1</v>
          </cell>
          <cell r="N2770">
            <v>405122</v>
          </cell>
        </row>
        <row r="2771">
          <cell r="A2771">
            <v>2003</v>
          </cell>
          <cell r="B2771">
            <v>5</v>
          </cell>
          <cell r="C2771" t="str">
            <v>413</v>
          </cell>
          <cell r="D2771">
            <v>1</v>
          </cell>
          <cell r="E2771">
            <v>1</v>
          </cell>
          <cell r="F2771">
            <v>5</v>
          </cell>
          <cell r="G2771">
            <v>5300</v>
          </cell>
          <cell r="H2771">
            <v>2</v>
          </cell>
          <cell r="I2771" t="str">
            <v>P</v>
          </cell>
          <cell r="J2771">
            <v>13</v>
          </cell>
          <cell r="K2771">
            <v>1408</v>
          </cell>
          <cell r="L2771">
            <v>1</v>
          </cell>
          <cell r="M2771">
            <v>1</v>
          </cell>
          <cell r="N2771">
            <v>485</v>
          </cell>
        </row>
        <row r="2772">
          <cell r="A2772">
            <v>2003</v>
          </cell>
          <cell r="B2772">
            <v>5</v>
          </cell>
          <cell r="C2772" t="str">
            <v>413</v>
          </cell>
          <cell r="D2772">
            <v>1</v>
          </cell>
          <cell r="E2772">
            <v>1</v>
          </cell>
          <cell r="F2772">
            <v>5</v>
          </cell>
          <cell r="G2772">
            <v>5300</v>
          </cell>
          <cell r="H2772">
            <v>2</v>
          </cell>
          <cell r="I2772" t="str">
            <v>P</v>
          </cell>
          <cell r="J2772">
            <v>13</v>
          </cell>
          <cell r="K2772">
            <v>1507</v>
          </cell>
          <cell r="L2772">
            <v>1</v>
          </cell>
          <cell r="M2772">
            <v>1</v>
          </cell>
          <cell r="N2772">
            <v>2772</v>
          </cell>
        </row>
        <row r="2773">
          <cell r="A2773">
            <v>2003</v>
          </cell>
          <cell r="B2773">
            <v>5</v>
          </cell>
          <cell r="C2773" t="str">
            <v>413</v>
          </cell>
          <cell r="D2773">
            <v>1</v>
          </cell>
          <cell r="E2773">
            <v>1</v>
          </cell>
          <cell r="F2773">
            <v>5</v>
          </cell>
          <cell r="G2773">
            <v>5300</v>
          </cell>
          <cell r="H2773">
            <v>2</v>
          </cell>
          <cell r="I2773" t="str">
            <v>P</v>
          </cell>
          <cell r="J2773">
            <v>13</v>
          </cell>
          <cell r="K2773">
            <v>1508</v>
          </cell>
          <cell r="L2773">
            <v>1</v>
          </cell>
          <cell r="M2773">
            <v>1</v>
          </cell>
          <cell r="N2773">
            <v>9552</v>
          </cell>
        </row>
        <row r="2774">
          <cell r="A2774">
            <v>2003</v>
          </cell>
          <cell r="B2774">
            <v>5</v>
          </cell>
          <cell r="C2774" t="str">
            <v>413</v>
          </cell>
          <cell r="D2774">
            <v>1</v>
          </cell>
          <cell r="E2774">
            <v>1</v>
          </cell>
          <cell r="F2774">
            <v>5</v>
          </cell>
          <cell r="G2774">
            <v>5300</v>
          </cell>
          <cell r="H2774">
            <v>2</v>
          </cell>
          <cell r="I2774" t="str">
            <v>P</v>
          </cell>
          <cell r="J2774">
            <v>13</v>
          </cell>
          <cell r="K2774">
            <v>1509</v>
          </cell>
          <cell r="L2774">
            <v>1</v>
          </cell>
          <cell r="M2774">
            <v>1</v>
          </cell>
          <cell r="N2774">
            <v>3573604</v>
          </cell>
        </row>
        <row r="2775">
          <cell r="A2775">
            <v>2003</v>
          </cell>
          <cell r="B2775">
            <v>5</v>
          </cell>
          <cell r="C2775" t="str">
            <v>413</v>
          </cell>
          <cell r="D2775">
            <v>1</v>
          </cell>
          <cell r="E2775">
            <v>1</v>
          </cell>
          <cell r="F2775">
            <v>5</v>
          </cell>
          <cell r="G2775">
            <v>5300</v>
          </cell>
          <cell r="H2775">
            <v>2</v>
          </cell>
          <cell r="I2775" t="str">
            <v>P</v>
          </cell>
          <cell r="J2775">
            <v>13</v>
          </cell>
          <cell r="K2775">
            <v>1601</v>
          </cell>
          <cell r="L2775">
            <v>1</v>
          </cell>
          <cell r="M2775">
            <v>1</v>
          </cell>
          <cell r="N2775">
            <v>82406</v>
          </cell>
        </row>
        <row r="2776">
          <cell r="A2776">
            <v>2003</v>
          </cell>
          <cell r="B2776">
            <v>5</v>
          </cell>
          <cell r="C2776" t="str">
            <v>413</v>
          </cell>
          <cell r="D2776">
            <v>1</v>
          </cell>
          <cell r="E2776">
            <v>1</v>
          </cell>
          <cell r="F2776">
            <v>5</v>
          </cell>
          <cell r="G2776">
            <v>5300</v>
          </cell>
          <cell r="H2776">
            <v>2</v>
          </cell>
          <cell r="I2776" t="str">
            <v>P</v>
          </cell>
          <cell r="J2776">
            <v>13</v>
          </cell>
          <cell r="K2776">
            <v>3800</v>
          </cell>
          <cell r="L2776">
            <v>1</v>
          </cell>
          <cell r="M2776">
            <v>1</v>
          </cell>
          <cell r="N2776">
            <v>66799427</v>
          </cell>
        </row>
        <row r="2777">
          <cell r="A2777">
            <v>2003</v>
          </cell>
          <cell r="B2777">
            <v>5</v>
          </cell>
          <cell r="C2777" t="str">
            <v>413</v>
          </cell>
          <cell r="D2777">
            <v>1</v>
          </cell>
          <cell r="E2777">
            <v>1</v>
          </cell>
          <cell r="F2777">
            <v>5</v>
          </cell>
          <cell r="G2777">
            <v>5300</v>
          </cell>
          <cell r="H2777">
            <v>2</v>
          </cell>
          <cell r="I2777" t="str">
            <v>P</v>
          </cell>
          <cell r="J2777">
            <v>66</v>
          </cell>
          <cell r="K2777">
            <v>1103</v>
          </cell>
          <cell r="L2777">
            <v>1</v>
          </cell>
          <cell r="M2777">
            <v>1</v>
          </cell>
          <cell r="N2777">
            <v>4149130</v>
          </cell>
        </row>
        <row r="2778">
          <cell r="A2778">
            <v>2003</v>
          </cell>
          <cell r="B2778">
            <v>5</v>
          </cell>
          <cell r="C2778" t="str">
            <v>413</v>
          </cell>
          <cell r="D2778">
            <v>1</v>
          </cell>
          <cell r="E2778">
            <v>1</v>
          </cell>
          <cell r="F2778">
            <v>5</v>
          </cell>
          <cell r="G2778">
            <v>5300</v>
          </cell>
          <cell r="H2778">
            <v>2</v>
          </cell>
          <cell r="I2778" t="str">
            <v>P</v>
          </cell>
          <cell r="J2778">
            <v>66</v>
          </cell>
          <cell r="K2778">
            <v>1301</v>
          </cell>
          <cell r="L2778">
            <v>1</v>
          </cell>
          <cell r="M2778">
            <v>1</v>
          </cell>
          <cell r="N2778">
            <v>42264</v>
          </cell>
        </row>
        <row r="2779">
          <cell r="A2779">
            <v>2003</v>
          </cell>
          <cell r="B2779">
            <v>5</v>
          </cell>
          <cell r="C2779" t="str">
            <v>413</v>
          </cell>
          <cell r="D2779">
            <v>1</v>
          </cell>
          <cell r="E2779">
            <v>1</v>
          </cell>
          <cell r="F2779">
            <v>5</v>
          </cell>
          <cell r="G2779">
            <v>5300</v>
          </cell>
          <cell r="H2779">
            <v>2</v>
          </cell>
          <cell r="I2779" t="str">
            <v>P</v>
          </cell>
          <cell r="J2779">
            <v>66</v>
          </cell>
          <cell r="K2779">
            <v>1305</v>
          </cell>
          <cell r="L2779">
            <v>1</v>
          </cell>
          <cell r="M2779">
            <v>1</v>
          </cell>
          <cell r="N2779">
            <v>115253</v>
          </cell>
        </row>
        <row r="2780">
          <cell r="A2780">
            <v>2003</v>
          </cell>
          <cell r="B2780">
            <v>5</v>
          </cell>
          <cell r="C2780" t="str">
            <v>413</v>
          </cell>
          <cell r="D2780">
            <v>1</v>
          </cell>
          <cell r="E2780">
            <v>1</v>
          </cell>
          <cell r="F2780">
            <v>5</v>
          </cell>
          <cell r="G2780">
            <v>5300</v>
          </cell>
          <cell r="H2780">
            <v>2</v>
          </cell>
          <cell r="I2780" t="str">
            <v>P</v>
          </cell>
          <cell r="J2780">
            <v>66</v>
          </cell>
          <cell r="K2780">
            <v>1306</v>
          </cell>
          <cell r="L2780">
            <v>1</v>
          </cell>
          <cell r="M2780">
            <v>1</v>
          </cell>
          <cell r="N2780">
            <v>461014</v>
          </cell>
        </row>
        <row r="2781">
          <cell r="A2781">
            <v>2003</v>
          </cell>
          <cell r="B2781">
            <v>5</v>
          </cell>
          <cell r="C2781" t="str">
            <v>413</v>
          </cell>
          <cell r="D2781">
            <v>1</v>
          </cell>
          <cell r="E2781">
            <v>1</v>
          </cell>
          <cell r="F2781">
            <v>5</v>
          </cell>
          <cell r="G2781">
            <v>5300</v>
          </cell>
          <cell r="H2781">
            <v>2</v>
          </cell>
          <cell r="I2781" t="str">
            <v>P</v>
          </cell>
          <cell r="J2781">
            <v>66</v>
          </cell>
          <cell r="K2781">
            <v>1401</v>
          </cell>
          <cell r="L2781">
            <v>1</v>
          </cell>
          <cell r="M2781">
            <v>1</v>
          </cell>
          <cell r="N2781">
            <v>529014</v>
          </cell>
        </row>
        <row r="2782">
          <cell r="A2782">
            <v>2003</v>
          </cell>
          <cell r="B2782">
            <v>5</v>
          </cell>
          <cell r="C2782" t="str">
            <v>413</v>
          </cell>
          <cell r="D2782">
            <v>1</v>
          </cell>
          <cell r="E2782">
            <v>1</v>
          </cell>
          <cell r="F2782">
            <v>5</v>
          </cell>
          <cell r="G2782">
            <v>5300</v>
          </cell>
          <cell r="H2782">
            <v>2</v>
          </cell>
          <cell r="I2782" t="str">
            <v>P</v>
          </cell>
          <cell r="J2782">
            <v>66</v>
          </cell>
          <cell r="K2782">
            <v>1403</v>
          </cell>
          <cell r="L2782">
            <v>1</v>
          </cell>
          <cell r="M2782">
            <v>1</v>
          </cell>
          <cell r="N2782">
            <v>207456</v>
          </cell>
        </row>
        <row r="2783">
          <cell r="A2783">
            <v>2003</v>
          </cell>
          <cell r="B2783">
            <v>5</v>
          </cell>
          <cell r="C2783" t="str">
            <v>413</v>
          </cell>
          <cell r="D2783">
            <v>1</v>
          </cell>
          <cell r="E2783">
            <v>1</v>
          </cell>
          <cell r="F2783">
            <v>5</v>
          </cell>
          <cell r="G2783">
            <v>5300</v>
          </cell>
          <cell r="H2783">
            <v>2</v>
          </cell>
          <cell r="I2783" t="str">
            <v>P</v>
          </cell>
          <cell r="J2783">
            <v>66</v>
          </cell>
          <cell r="K2783">
            <v>1404</v>
          </cell>
          <cell r="L2783">
            <v>1</v>
          </cell>
          <cell r="M2783">
            <v>1</v>
          </cell>
          <cell r="N2783">
            <v>195835</v>
          </cell>
        </row>
        <row r="2784">
          <cell r="A2784">
            <v>2003</v>
          </cell>
          <cell r="B2784">
            <v>5</v>
          </cell>
          <cell r="C2784" t="str">
            <v>413</v>
          </cell>
          <cell r="D2784">
            <v>1</v>
          </cell>
          <cell r="E2784">
            <v>1</v>
          </cell>
          <cell r="F2784">
            <v>5</v>
          </cell>
          <cell r="G2784">
            <v>5300</v>
          </cell>
          <cell r="H2784">
            <v>2</v>
          </cell>
          <cell r="I2784" t="str">
            <v>P</v>
          </cell>
          <cell r="J2784">
            <v>66</v>
          </cell>
          <cell r="K2784">
            <v>1406</v>
          </cell>
          <cell r="L2784">
            <v>1</v>
          </cell>
          <cell r="M2784">
            <v>1</v>
          </cell>
          <cell r="N2784">
            <v>54093</v>
          </cell>
        </row>
        <row r="2785">
          <cell r="A2785">
            <v>2003</v>
          </cell>
          <cell r="B2785">
            <v>5</v>
          </cell>
          <cell r="C2785" t="str">
            <v>413</v>
          </cell>
          <cell r="D2785">
            <v>1</v>
          </cell>
          <cell r="E2785">
            <v>1</v>
          </cell>
          <cell r="F2785">
            <v>5</v>
          </cell>
          <cell r="G2785">
            <v>5300</v>
          </cell>
          <cell r="H2785">
            <v>2</v>
          </cell>
          <cell r="I2785" t="str">
            <v>P</v>
          </cell>
          <cell r="J2785">
            <v>66</v>
          </cell>
          <cell r="K2785">
            <v>1407</v>
          </cell>
          <cell r="L2785">
            <v>1</v>
          </cell>
          <cell r="M2785">
            <v>1</v>
          </cell>
          <cell r="N2785">
            <v>698288</v>
          </cell>
        </row>
        <row r="2786">
          <cell r="A2786">
            <v>2003</v>
          </cell>
          <cell r="B2786">
            <v>5</v>
          </cell>
          <cell r="C2786" t="str">
            <v>413</v>
          </cell>
          <cell r="D2786">
            <v>1</v>
          </cell>
          <cell r="E2786">
            <v>1</v>
          </cell>
          <cell r="F2786">
            <v>5</v>
          </cell>
          <cell r="G2786">
            <v>5300</v>
          </cell>
          <cell r="H2786">
            <v>2</v>
          </cell>
          <cell r="I2786" t="str">
            <v>P</v>
          </cell>
          <cell r="J2786">
            <v>66</v>
          </cell>
          <cell r="K2786">
            <v>1408</v>
          </cell>
          <cell r="L2786">
            <v>1</v>
          </cell>
          <cell r="M2786">
            <v>1</v>
          </cell>
          <cell r="N2786">
            <v>12950</v>
          </cell>
        </row>
        <row r="2787">
          <cell r="A2787">
            <v>2003</v>
          </cell>
          <cell r="B2787">
            <v>5</v>
          </cell>
          <cell r="C2787" t="str">
            <v>413</v>
          </cell>
          <cell r="D2787">
            <v>1</v>
          </cell>
          <cell r="E2787">
            <v>1</v>
          </cell>
          <cell r="F2787">
            <v>5</v>
          </cell>
          <cell r="G2787">
            <v>5300</v>
          </cell>
          <cell r="H2787">
            <v>2</v>
          </cell>
          <cell r="I2787" t="str">
            <v>P</v>
          </cell>
          <cell r="J2787">
            <v>66</v>
          </cell>
          <cell r="K2787">
            <v>1507</v>
          </cell>
          <cell r="L2787">
            <v>1</v>
          </cell>
          <cell r="M2787">
            <v>1</v>
          </cell>
          <cell r="N2787">
            <v>112320</v>
          </cell>
        </row>
        <row r="2788">
          <cell r="A2788">
            <v>2003</v>
          </cell>
          <cell r="B2788">
            <v>5</v>
          </cell>
          <cell r="C2788" t="str">
            <v>413</v>
          </cell>
          <cell r="D2788">
            <v>1</v>
          </cell>
          <cell r="E2788">
            <v>1</v>
          </cell>
          <cell r="F2788">
            <v>5</v>
          </cell>
          <cell r="G2788">
            <v>5300</v>
          </cell>
          <cell r="H2788">
            <v>2</v>
          </cell>
          <cell r="I2788" t="str">
            <v>P</v>
          </cell>
          <cell r="J2788">
            <v>66</v>
          </cell>
          <cell r="K2788">
            <v>1508</v>
          </cell>
          <cell r="L2788">
            <v>1</v>
          </cell>
          <cell r="M2788">
            <v>1</v>
          </cell>
          <cell r="N2788">
            <v>82982</v>
          </cell>
        </row>
        <row r="2789">
          <cell r="A2789">
            <v>2003</v>
          </cell>
          <cell r="B2789">
            <v>5</v>
          </cell>
          <cell r="C2789" t="str">
            <v>413</v>
          </cell>
          <cell r="D2789">
            <v>1</v>
          </cell>
          <cell r="E2789">
            <v>1</v>
          </cell>
          <cell r="F2789">
            <v>5</v>
          </cell>
          <cell r="G2789">
            <v>5300</v>
          </cell>
          <cell r="H2789">
            <v>2</v>
          </cell>
          <cell r="I2789" t="str">
            <v>P</v>
          </cell>
          <cell r="J2789">
            <v>66</v>
          </cell>
          <cell r="K2789">
            <v>1509</v>
          </cell>
          <cell r="L2789">
            <v>1</v>
          </cell>
          <cell r="M2789">
            <v>1</v>
          </cell>
          <cell r="N2789">
            <v>7370602</v>
          </cell>
        </row>
        <row r="2790">
          <cell r="A2790">
            <v>2003</v>
          </cell>
          <cell r="B2790">
            <v>5</v>
          </cell>
          <cell r="C2790" t="str">
            <v>413</v>
          </cell>
          <cell r="D2790">
            <v>1</v>
          </cell>
          <cell r="E2790">
            <v>1</v>
          </cell>
          <cell r="F2790">
            <v>5</v>
          </cell>
          <cell r="G2790">
            <v>5300</v>
          </cell>
          <cell r="H2790">
            <v>2</v>
          </cell>
          <cell r="I2790" t="str">
            <v>P</v>
          </cell>
          <cell r="J2790">
            <v>66</v>
          </cell>
          <cell r="K2790">
            <v>1511</v>
          </cell>
          <cell r="L2790">
            <v>1</v>
          </cell>
          <cell r="M2790">
            <v>1</v>
          </cell>
          <cell r="N2790">
            <v>142080</v>
          </cell>
        </row>
        <row r="2791">
          <cell r="A2791">
            <v>2003</v>
          </cell>
          <cell r="B2791">
            <v>5</v>
          </cell>
          <cell r="C2791" t="str">
            <v>413</v>
          </cell>
          <cell r="D2791">
            <v>1</v>
          </cell>
          <cell r="E2791">
            <v>1</v>
          </cell>
          <cell r="F2791">
            <v>5</v>
          </cell>
          <cell r="G2791">
            <v>5300</v>
          </cell>
          <cell r="H2791">
            <v>2</v>
          </cell>
          <cell r="I2791" t="str">
            <v>P</v>
          </cell>
          <cell r="J2791">
            <v>66</v>
          </cell>
          <cell r="K2791">
            <v>1601</v>
          </cell>
          <cell r="L2791">
            <v>1</v>
          </cell>
          <cell r="M2791">
            <v>1</v>
          </cell>
          <cell r="N2791">
            <v>247853</v>
          </cell>
        </row>
        <row r="2792">
          <cell r="A2792">
            <v>2003</v>
          </cell>
          <cell r="B2792">
            <v>5</v>
          </cell>
          <cell r="C2792" t="str">
            <v>413</v>
          </cell>
          <cell r="D2792">
            <v>1</v>
          </cell>
          <cell r="E2792">
            <v>1</v>
          </cell>
          <cell r="F2792">
            <v>5</v>
          </cell>
          <cell r="G2792">
            <v>5300</v>
          </cell>
          <cell r="H2792">
            <v>2</v>
          </cell>
          <cell r="I2792" t="str">
            <v>P</v>
          </cell>
          <cell r="J2792">
            <v>66</v>
          </cell>
          <cell r="K2792">
            <v>2100</v>
          </cell>
          <cell r="L2792">
            <v>1</v>
          </cell>
          <cell r="M2792">
            <v>1</v>
          </cell>
          <cell r="N2792">
            <v>23000</v>
          </cell>
        </row>
        <row r="2793">
          <cell r="A2793">
            <v>2003</v>
          </cell>
          <cell r="B2793">
            <v>5</v>
          </cell>
          <cell r="C2793" t="str">
            <v>500</v>
          </cell>
          <cell r="D2793">
            <v>1</v>
          </cell>
          <cell r="E2793">
            <v>1</v>
          </cell>
          <cell r="F2793">
            <v>5</v>
          </cell>
          <cell r="G2793">
            <v>5300</v>
          </cell>
          <cell r="H2793">
            <v>2</v>
          </cell>
          <cell r="I2793" t="str">
            <v>P</v>
          </cell>
          <cell r="J2793">
            <v>22</v>
          </cell>
          <cell r="K2793">
            <v>1103</v>
          </cell>
          <cell r="L2793">
            <v>1</v>
          </cell>
          <cell r="M2793">
            <v>1</v>
          </cell>
          <cell r="N2793">
            <v>829522</v>
          </cell>
        </row>
        <row r="2794">
          <cell r="A2794">
            <v>2003</v>
          </cell>
          <cell r="B2794">
            <v>5</v>
          </cell>
          <cell r="C2794" t="str">
            <v>500</v>
          </cell>
          <cell r="D2794">
            <v>1</v>
          </cell>
          <cell r="E2794">
            <v>1</v>
          </cell>
          <cell r="F2794">
            <v>5</v>
          </cell>
          <cell r="G2794">
            <v>5300</v>
          </cell>
          <cell r="H2794">
            <v>2</v>
          </cell>
          <cell r="I2794" t="str">
            <v>P</v>
          </cell>
          <cell r="J2794">
            <v>22</v>
          </cell>
          <cell r="K2794">
            <v>1305</v>
          </cell>
          <cell r="L2794">
            <v>1</v>
          </cell>
          <cell r="M2794">
            <v>1</v>
          </cell>
          <cell r="N2794">
            <v>23042</v>
          </cell>
        </row>
        <row r="2795">
          <cell r="A2795">
            <v>2003</v>
          </cell>
          <cell r="B2795">
            <v>5</v>
          </cell>
          <cell r="C2795" t="str">
            <v>500</v>
          </cell>
          <cell r="D2795">
            <v>1</v>
          </cell>
          <cell r="E2795">
            <v>1</v>
          </cell>
          <cell r="F2795">
            <v>5</v>
          </cell>
          <cell r="G2795">
            <v>5300</v>
          </cell>
          <cell r="H2795">
            <v>2</v>
          </cell>
          <cell r="I2795" t="str">
            <v>P</v>
          </cell>
          <cell r="J2795">
            <v>22</v>
          </cell>
          <cell r="K2795">
            <v>1306</v>
          </cell>
          <cell r="L2795">
            <v>1</v>
          </cell>
          <cell r="M2795">
            <v>1</v>
          </cell>
          <cell r="N2795">
            <v>92169</v>
          </cell>
        </row>
        <row r="2796">
          <cell r="A2796">
            <v>2003</v>
          </cell>
          <cell r="B2796">
            <v>5</v>
          </cell>
          <cell r="C2796" t="str">
            <v>500</v>
          </cell>
          <cell r="D2796">
            <v>1</v>
          </cell>
          <cell r="E2796">
            <v>1</v>
          </cell>
          <cell r="F2796">
            <v>5</v>
          </cell>
          <cell r="G2796">
            <v>5300</v>
          </cell>
          <cell r="H2796">
            <v>2</v>
          </cell>
          <cell r="I2796" t="str">
            <v>P</v>
          </cell>
          <cell r="J2796">
            <v>22</v>
          </cell>
          <cell r="K2796">
            <v>1401</v>
          </cell>
          <cell r="L2796">
            <v>1</v>
          </cell>
          <cell r="M2796">
            <v>1</v>
          </cell>
          <cell r="N2796">
            <v>105764</v>
          </cell>
        </row>
        <row r="2797">
          <cell r="A2797">
            <v>2003</v>
          </cell>
          <cell r="B2797">
            <v>5</v>
          </cell>
          <cell r="C2797" t="str">
            <v>500</v>
          </cell>
          <cell r="D2797">
            <v>1</v>
          </cell>
          <cell r="E2797">
            <v>1</v>
          </cell>
          <cell r="F2797">
            <v>5</v>
          </cell>
          <cell r="G2797">
            <v>5300</v>
          </cell>
          <cell r="H2797">
            <v>2</v>
          </cell>
          <cell r="I2797" t="str">
            <v>P</v>
          </cell>
          <cell r="J2797">
            <v>22</v>
          </cell>
          <cell r="K2797">
            <v>1403</v>
          </cell>
          <cell r="L2797">
            <v>1</v>
          </cell>
          <cell r="M2797">
            <v>1</v>
          </cell>
          <cell r="N2797">
            <v>41476</v>
          </cell>
        </row>
        <row r="2798">
          <cell r="A2798">
            <v>2003</v>
          </cell>
          <cell r="B2798">
            <v>5</v>
          </cell>
          <cell r="C2798" t="str">
            <v>500</v>
          </cell>
          <cell r="D2798">
            <v>1</v>
          </cell>
          <cell r="E2798">
            <v>1</v>
          </cell>
          <cell r="F2798">
            <v>5</v>
          </cell>
          <cell r="G2798">
            <v>5300</v>
          </cell>
          <cell r="H2798">
            <v>2</v>
          </cell>
          <cell r="I2798" t="str">
            <v>P</v>
          </cell>
          <cell r="J2798">
            <v>22</v>
          </cell>
          <cell r="K2798">
            <v>1404</v>
          </cell>
          <cell r="L2798">
            <v>1</v>
          </cell>
          <cell r="M2798">
            <v>1</v>
          </cell>
          <cell r="N2798">
            <v>132179</v>
          </cell>
        </row>
        <row r="2799">
          <cell r="A2799">
            <v>2003</v>
          </cell>
          <cell r="B2799">
            <v>5</v>
          </cell>
          <cell r="C2799" t="str">
            <v>500</v>
          </cell>
          <cell r="D2799">
            <v>1</v>
          </cell>
          <cell r="E2799">
            <v>1</v>
          </cell>
          <cell r="F2799">
            <v>5</v>
          </cell>
          <cell r="G2799">
            <v>5300</v>
          </cell>
          <cell r="H2799">
            <v>2</v>
          </cell>
          <cell r="I2799" t="str">
            <v>P</v>
          </cell>
          <cell r="J2799">
            <v>22</v>
          </cell>
          <cell r="K2799">
            <v>1406</v>
          </cell>
          <cell r="L2799">
            <v>1</v>
          </cell>
          <cell r="M2799">
            <v>1</v>
          </cell>
          <cell r="N2799">
            <v>12382</v>
          </cell>
        </row>
        <row r="2800">
          <cell r="A2800">
            <v>2003</v>
          </cell>
          <cell r="B2800">
            <v>5</v>
          </cell>
          <cell r="C2800" t="str">
            <v>500</v>
          </cell>
          <cell r="D2800">
            <v>1</v>
          </cell>
          <cell r="E2800">
            <v>1</v>
          </cell>
          <cell r="F2800">
            <v>5</v>
          </cell>
          <cell r="G2800">
            <v>5300</v>
          </cell>
          <cell r="H2800">
            <v>2</v>
          </cell>
          <cell r="I2800" t="str">
            <v>P</v>
          </cell>
          <cell r="J2800">
            <v>22</v>
          </cell>
          <cell r="K2800">
            <v>1407</v>
          </cell>
          <cell r="L2800">
            <v>1</v>
          </cell>
          <cell r="M2800">
            <v>1</v>
          </cell>
          <cell r="N2800">
            <v>777528</v>
          </cell>
        </row>
        <row r="2801">
          <cell r="A2801">
            <v>2003</v>
          </cell>
          <cell r="B2801">
            <v>5</v>
          </cell>
          <cell r="C2801" t="str">
            <v>500</v>
          </cell>
          <cell r="D2801">
            <v>1</v>
          </cell>
          <cell r="E2801">
            <v>1</v>
          </cell>
          <cell r="F2801">
            <v>5</v>
          </cell>
          <cell r="G2801">
            <v>5300</v>
          </cell>
          <cell r="H2801">
            <v>2</v>
          </cell>
          <cell r="I2801" t="str">
            <v>P</v>
          </cell>
          <cell r="J2801">
            <v>22</v>
          </cell>
          <cell r="K2801">
            <v>1408</v>
          </cell>
          <cell r="L2801">
            <v>1</v>
          </cell>
          <cell r="M2801">
            <v>1</v>
          </cell>
          <cell r="N2801">
            <v>647</v>
          </cell>
        </row>
        <row r="2802">
          <cell r="A2802">
            <v>2003</v>
          </cell>
          <cell r="B2802">
            <v>5</v>
          </cell>
          <cell r="C2802" t="str">
            <v>500</v>
          </cell>
          <cell r="D2802">
            <v>1</v>
          </cell>
          <cell r="E2802">
            <v>1</v>
          </cell>
          <cell r="F2802">
            <v>5</v>
          </cell>
          <cell r="G2802">
            <v>5300</v>
          </cell>
          <cell r="H2802">
            <v>2</v>
          </cell>
          <cell r="I2802" t="str">
            <v>P</v>
          </cell>
          <cell r="J2802">
            <v>22</v>
          </cell>
          <cell r="K2802">
            <v>1507</v>
          </cell>
          <cell r="L2802">
            <v>1</v>
          </cell>
          <cell r="M2802">
            <v>1</v>
          </cell>
          <cell r="N2802">
            <v>3696</v>
          </cell>
        </row>
        <row r="2803">
          <cell r="A2803">
            <v>2003</v>
          </cell>
          <cell r="B2803">
            <v>5</v>
          </cell>
          <cell r="C2803" t="str">
            <v>500</v>
          </cell>
          <cell r="D2803">
            <v>1</v>
          </cell>
          <cell r="E2803">
            <v>1</v>
          </cell>
          <cell r="F2803">
            <v>5</v>
          </cell>
          <cell r="G2803">
            <v>5300</v>
          </cell>
          <cell r="H2803">
            <v>2</v>
          </cell>
          <cell r="I2803" t="str">
            <v>P</v>
          </cell>
          <cell r="J2803">
            <v>22</v>
          </cell>
          <cell r="K2803">
            <v>1508</v>
          </cell>
          <cell r="L2803">
            <v>1</v>
          </cell>
          <cell r="M2803">
            <v>1</v>
          </cell>
          <cell r="N2803">
            <v>16590</v>
          </cell>
        </row>
        <row r="2804">
          <cell r="A2804">
            <v>2003</v>
          </cell>
          <cell r="B2804">
            <v>5</v>
          </cell>
          <cell r="C2804" t="str">
            <v>500</v>
          </cell>
          <cell r="D2804">
            <v>1</v>
          </cell>
          <cell r="E2804">
            <v>1</v>
          </cell>
          <cell r="F2804">
            <v>5</v>
          </cell>
          <cell r="G2804">
            <v>5300</v>
          </cell>
          <cell r="H2804">
            <v>2</v>
          </cell>
          <cell r="I2804" t="str">
            <v>P</v>
          </cell>
          <cell r="J2804">
            <v>22</v>
          </cell>
          <cell r="K2804">
            <v>1509</v>
          </cell>
          <cell r="L2804">
            <v>1</v>
          </cell>
          <cell r="M2804">
            <v>1</v>
          </cell>
          <cell r="N2804">
            <v>6945761</v>
          </cell>
        </row>
        <row r="2805">
          <cell r="A2805">
            <v>2003</v>
          </cell>
          <cell r="B2805">
            <v>5</v>
          </cell>
          <cell r="C2805" t="str">
            <v>500</v>
          </cell>
          <cell r="D2805">
            <v>1</v>
          </cell>
          <cell r="E2805">
            <v>1</v>
          </cell>
          <cell r="F2805">
            <v>5</v>
          </cell>
          <cell r="G2805">
            <v>5300</v>
          </cell>
          <cell r="H2805">
            <v>2</v>
          </cell>
          <cell r="I2805" t="str">
            <v>P</v>
          </cell>
          <cell r="J2805">
            <v>22</v>
          </cell>
          <cell r="K2805">
            <v>1601</v>
          </cell>
          <cell r="L2805">
            <v>1</v>
          </cell>
          <cell r="M2805">
            <v>1</v>
          </cell>
          <cell r="N2805">
            <v>157883</v>
          </cell>
        </row>
        <row r="2806">
          <cell r="A2806">
            <v>2003</v>
          </cell>
          <cell r="B2806">
            <v>5</v>
          </cell>
          <cell r="C2806" t="str">
            <v>500</v>
          </cell>
          <cell r="D2806">
            <v>1</v>
          </cell>
          <cell r="E2806">
            <v>1</v>
          </cell>
          <cell r="F2806">
            <v>5</v>
          </cell>
          <cell r="G2806">
            <v>5300</v>
          </cell>
          <cell r="H2806">
            <v>2</v>
          </cell>
          <cell r="I2806" t="str">
            <v>P</v>
          </cell>
          <cell r="J2806">
            <v>22</v>
          </cell>
          <cell r="K2806">
            <v>3300</v>
          </cell>
          <cell r="L2806">
            <v>1</v>
          </cell>
          <cell r="M2806">
            <v>1</v>
          </cell>
          <cell r="N2806">
            <v>600000</v>
          </cell>
        </row>
        <row r="2807">
          <cell r="A2807">
            <v>2003</v>
          </cell>
          <cell r="B2807">
            <v>5</v>
          </cell>
          <cell r="C2807" t="str">
            <v>500</v>
          </cell>
          <cell r="D2807">
            <v>1</v>
          </cell>
          <cell r="E2807">
            <v>1</v>
          </cell>
          <cell r="F2807">
            <v>5</v>
          </cell>
          <cell r="G2807">
            <v>5300</v>
          </cell>
          <cell r="H2807">
            <v>2</v>
          </cell>
          <cell r="I2807" t="str">
            <v>P</v>
          </cell>
          <cell r="J2807">
            <v>66</v>
          </cell>
          <cell r="K2807">
            <v>1103</v>
          </cell>
          <cell r="L2807">
            <v>1</v>
          </cell>
          <cell r="M2807">
            <v>1</v>
          </cell>
          <cell r="N2807">
            <v>685077</v>
          </cell>
        </row>
        <row r="2808">
          <cell r="A2808">
            <v>2003</v>
          </cell>
          <cell r="B2808">
            <v>5</v>
          </cell>
          <cell r="C2808" t="str">
            <v>500</v>
          </cell>
          <cell r="D2808">
            <v>1</v>
          </cell>
          <cell r="E2808">
            <v>1</v>
          </cell>
          <cell r="F2808">
            <v>5</v>
          </cell>
          <cell r="G2808">
            <v>5300</v>
          </cell>
          <cell r="H2808">
            <v>2</v>
          </cell>
          <cell r="I2808" t="str">
            <v>P</v>
          </cell>
          <cell r="J2808">
            <v>66</v>
          </cell>
          <cell r="K2808">
            <v>1301</v>
          </cell>
          <cell r="L2808">
            <v>1</v>
          </cell>
          <cell r="M2808">
            <v>1</v>
          </cell>
          <cell r="N2808">
            <v>4524</v>
          </cell>
        </row>
        <row r="2809">
          <cell r="A2809">
            <v>2003</v>
          </cell>
          <cell r="B2809">
            <v>5</v>
          </cell>
          <cell r="C2809" t="str">
            <v>500</v>
          </cell>
          <cell r="D2809">
            <v>1</v>
          </cell>
          <cell r="E2809">
            <v>1</v>
          </cell>
          <cell r="F2809">
            <v>5</v>
          </cell>
          <cell r="G2809">
            <v>5300</v>
          </cell>
          <cell r="H2809">
            <v>2</v>
          </cell>
          <cell r="I2809" t="str">
            <v>P</v>
          </cell>
          <cell r="J2809">
            <v>66</v>
          </cell>
          <cell r="K2809">
            <v>1305</v>
          </cell>
          <cell r="L2809">
            <v>1</v>
          </cell>
          <cell r="M2809">
            <v>1</v>
          </cell>
          <cell r="N2809">
            <v>19029</v>
          </cell>
        </row>
        <row r="2810">
          <cell r="A2810">
            <v>2003</v>
          </cell>
          <cell r="B2810">
            <v>5</v>
          </cell>
          <cell r="C2810" t="str">
            <v>500</v>
          </cell>
          <cell r="D2810">
            <v>1</v>
          </cell>
          <cell r="E2810">
            <v>1</v>
          </cell>
          <cell r="F2810">
            <v>5</v>
          </cell>
          <cell r="G2810">
            <v>5300</v>
          </cell>
          <cell r="H2810">
            <v>2</v>
          </cell>
          <cell r="I2810" t="str">
            <v>P</v>
          </cell>
          <cell r="J2810">
            <v>66</v>
          </cell>
          <cell r="K2810">
            <v>1306</v>
          </cell>
          <cell r="L2810">
            <v>1</v>
          </cell>
          <cell r="M2810">
            <v>1</v>
          </cell>
          <cell r="N2810">
            <v>76119</v>
          </cell>
        </row>
        <row r="2811">
          <cell r="A2811">
            <v>2003</v>
          </cell>
          <cell r="B2811">
            <v>5</v>
          </cell>
          <cell r="C2811" t="str">
            <v>500</v>
          </cell>
          <cell r="D2811">
            <v>1</v>
          </cell>
          <cell r="E2811">
            <v>1</v>
          </cell>
          <cell r="F2811">
            <v>5</v>
          </cell>
          <cell r="G2811">
            <v>5300</v>
          </cell>
          <cell r="H2811">
            <v>2</v>
          </cell>
          <cell r="I2811" t="str">
            <v>P</v>
          </cell>
          <cell r="J2811">
            <v>66</v>
          </cell>
          <cell r="K2811">
            <v>1401</v>
          </cell>
          <cell r="L2811">
            <v>1</v>
          </cell>
          <cell r="M2811">
            <v>1</v>
          </cell>
          <cell r="N2811">
            <v>87347</v>
          </cell>
        </row>
        <row r="2812">
          <cell r="A2812">
            <v>2003</v>
          </cell>
          <cell r="B2812">
            <v>5</v>
          </cell>
          <cell r="C2812" t="str">
            <v>500</v>
          </cell>
          <cell r="D2812">
            <v>1</v>
          </cell>
          <cell r="E2812">
            <v>1</v>
          </cell>
          <cell r="F2812">
            <v>5</v>
          </cell>
          <cell r="G2812">
            <v>5300</v>
          </cell>
          <cell r="H2812">
            <v>2</v>
          </cell>
          <cell r="I2812" t="str">
            <v>P</v>
          </cell>
          <cell r="J2812">
            <v>66</v>
          </cell>
          <cell r="K2812">
            <v>1403</v>
          </cell>
          <cell r="L2812">
            <v>1</v>
          </cell>
          <cell r="M2812">
            <v>1</v>
          </cell>
          <cell r="N2812">
            <v>34253</v>
          </cell>
        </row>
        <row r="2813">
          <cell r="A2813">
            <v>2003</v>
          </cell>
          <cell r="B2813">
            <v>5</v>
          </cell>
          <cell r="C2813" t="str">
            <v>500</v>
          </cell>
          <cell r="D2813">
            <v>1</v>
          </cell>
          <cell r="E2813">
            <v>1</v>
          </cell>
          <cell r="F2813">
            <v>5</v>
          </cell>
          <cell r="G2813">
            <v>5300</v>
          </cell>
          <cell r="H2813">
            <v>2</v>
          </cell>
          <cell r="I2813" t="str">
            <v>P</v>
          </cell>
          <cell r="J2813">
            <v>66</v>
          </cell>
          <cell r="K2813">
            <v>1404</v>
          </cell>
          <cell r="L2813">
            <v>1</v>
          </cell>
          <cell r="M2813">
            <v>1</v>
          </cell>
          <cell r="N2813">
            <v>61625</v>
          </cell>
        </row>
        <row r="2814">
          <cell r="A2814">
            <v>2003</v>
          </cell>
          <cell r="B2814">
            <v>5</v>
          </cell>
          <cell r="C2814" t="str">
            <v>500</v>
          </cell>
          <cell r="D2814">
            <v>1</v>
          </cell>
          <cell r="E2814">
            <v>1</v>
          </cell>
          <cell r="F2814">
            <v>5</v>
          </cell>
          <cell r="G2814">
            <v>5300</v>
          </cell>
          <cell r="H2814">
            <v>2</v>
          </cell>
          <cell r="I2814" t="str">
            <v>P</v>
          </cell>
          <cell r="J2814">
            <v>66</v>
          </cell>
          <cell r="K2814">
            <v>1406</v>
          </cell>
          <cell r="L2814">
            <v>1</v>
          </cell>
          <cell r="M2814">
            <v>1</v>
          </cell>
          <cell r="N2814">
            <v>25978</v>
          </cell>
        </row>
        <row r="2815">
          <cell r="A2815">
            <v>2003</v>
          </cell>
          <cell r="B2815">
            <v>5</v>
          </cell>
          <cell r="C2815" t="str">
            <v>500</v>
          </cell>
          <cell r="D2815">
            <v>1</v>
          </cell>
          <cell r="E2815">
            <v>1</v>
          </cell>
          <cell r="F2815">
            <v>5</v>
          </cell>
          <cell r="G2815">
            <v>5300</v>
          </cell>
          <cell r="H2815">
            <v>2</v>
          </cell>
          <cell r="I2815" t="str">
            <v>P</v>
          </cell>
          <cell r="J2815">
            <v>66</v>
          </cell>
          <cell r="K2815">
            <v>1407</v>
          </cell>
          <cell r="L2815">
            <v>1</v>
          </cell>
          <cell r="M2815">
            <v>1</v>
          </cell>
          <cell r="N2815">
            <v>362500</v>
          </cell>
        </row>
        <row r="2816">
          <cell r="A2816">
            <v>2003</v>
          </cell>
          <cell r="B2816">
            <v>5</v>
          </cell>
          <cell r="C2816" t="str">
            <v>500</v>
          </cell>
          <cell r="D2816">
            <v>1</v>
          </cell>
          <cell r="E2816">
            <v>1</v>
          </cell>
          <cell r="F2816">
            <v>5</v>
          </cell>
          <cell r="G2816">
            <v>5300</v>
          </cell>
          <cell r="H2816">
            <v>2</v>
          </cell>
          <cell r="I2816" t="str">
            <v>P</v>
          </cell>
          <cell r="J2816">
            <v>66</v>
          </cell>
          <cell r="K2816">
            <v>1408</v>
          </cell>
          <cell r="L2816">
            <v>1</v>
          </cell>
          <cell r="M2816">
            <v>1</v>
          </cell>
          <cell r="N2816">
            <v>1456</v>
          </cell>
        </row>
        <row r="2817">
          <cell r="A2817">
            <v>2003</v>
          </cell>
          <cell r="B2817">
            <v>5</v>
          </cell>
          <cell r="C2817" t="str">
            <v>500</v>
          </cell>
          <cell r="D2817">
            <v>1</v>
          </cell>
          <cell r="E2817">
            <v>1</v>
          </cell>
          <cell r="F2817">
            <v>5</v>
          </cell>
          <cell r="G2817">
            <v>5300</v>
          </cell>
          <cell r="H2817">
            <v>2</v>
          </cell>
          <cell r="I2817" t="str">
            <v>P</v>
          </cell>
          <cell r="J2817">
            <v>66</v>
          </cell>
          <cell r="K2817">
            <v>1507</v>
          </cell>
          <cell r="L2817">
            <v>1</v>
          </cell>
          <cell r="M2817">
            <v>1</v>
          </cell>
          <cell r="N2817">
            <v>8316</v>
          </cell>
        </row>
        <row r="2818">
          <cell r="A2818">
            <v>2003</v>
          </cell>
          <cell r="B2818">
            <v>5</v>
          </cell>
          <cell r="C2818" t="str">
            <v>500</v>
          </cell>
          <cell r="D2818">
            <v>1</v>
          </cell>
          <cell r="E2818">
            <v>1</v>
          </cell>
          <cell r="F2818">
            <v>5</v>
          </cell>
          <cell r="G2818">
            <v>5300</v>
          </cell>
          <cell r="H2818">
            <v>2</v>
          </cell>
          <cell r="I2818" t="str">
            <v>P</v>
          </cell>
          <cell r="J2818">
            <v>66</v>
          </cell>
          <cell r="K2818">
            <v>1508</v>
          </cell>
          <cell r="L2818">
            <v>1</v>
          </cell>
          <cell r="M2818">
            <v>1</v>
          </cell>
          <cell r="N2818">
            <v>13701</v>
          </cell>
        </row>
        <row r="2819">
          <cell r="A2819">
            <v>2003</v>
          </cell>
          <cell r="B2819">
            <v>5</v>
          </cell>
          <cell r="C2819" t="str">
            <v>500</v>
          </cell>
          <cell r="D2819">
            <v>1</v>
          </cell>
          <cell r="E2819">
            <v>1</v>
          </cell>
          <cell r="F2819">
            <v>5</v>
          </cell>
          <cell r="G2819">
            <v>5300</v>
          </cell>
          <cell r="H2819">
            <v>2</v>
          </cell>
          <cell r="I2819" t="str">
            <v>P</v>
          </cell>
          <cell r="J2819">
            <v>66</v>
          </cell>
          <cell r="K2819">
            <v>1509</v>
          </cell>
          <cell r="L2819">
            <v>1</v>
          </cell>
          <cell r="M2819">
            <v>1</v>
          </cell>
          <cell r="N2819">
            <v>2939927</v>
          </cell>
        </row>
        <row r="2820">
          <cell r="A2820">
            <v>2003</v>
          </cell>
          <cell r="B2820">
            <v>5</v>
          </cell>
          <cell r="C2820" t="str">
            <v>500</v>
          </cell>
          <cell r="D2820">
            <v>1</v>
          </cell>
          <cell r="E2820">
            <v>1</v>
          </cell>
          <cell r="F2820">
            <v>5</v>
          </cell>
          <cell r="G2820">
            <v>5300</v>
          </cell>
          <cell r="H2820">
            <v>2</v>
          </cell>
          <cell r="I2820" t="str">
            <v>P</v>
          </cell>
          <cell r="J2820">
            <v>66</v>
          </cell>
          <cell r="K2820">
            <v>1601</v>
          </cell>
          <cell r="L2820">
            <v>1</v>
          </cell>
          <cell r="M2820">
            <v>1</v>
          </cell>
          <cell r="N2820">
            <v>74659</v>
          </cell>
        </row>
        <row r="2821">
          <cell r="A2821">
            <v>2003</v>
          </cell>
          <cell r="B2821">
            <v>5</v>
          </cell>
          <cell r="C2821" t="str">
            <v>500</v>
          </cell>
          <cell r="D2821">
            <v>1</v>
          </cell>
          <cell r="E2821">
            <v>1</v>
          </cell>
          <cell r="F2821">
            <v>5</v>
          </cell>
          <cell r="G2821">
            <v>5300</v>
          </cell>
          <cell r="H2821">
            <v>2</v>
          </cell>
          <cell r="I2821" t="str">
            <v>P</v>
          </cell>
          <cell r="J2821">
            <v>66</v>
          </cell>
          <cell r="K2821">
            <v>2100</v>
          </cell>
          <cell r="L2821">
            <v>1</v>
          </cell>
          <cell r="M2821">
            <v>1</v>
          </cell>
          <cell r="N2821">
            <v>93500</v>
          </cell>
        </row>
        <row r="2822">
          <cell r="A2822">
            <v>2003</v>
          </cell>
          <cell r="B2822">
            <v>5</v>
          </cell>
          <cell r="C2822" t="str">
            <v>500</v>
          </cell>
          <cell r="D2822">
            <v>1</v>
          </cell>
          <cell r="E2822">
            <v>1</v>
          </cell>
          <cell r="F2822">
            <v>5</v>
          </cell>
          <cell r="G2822">
            <v>5300</v>
          </cell>
          <cell r="H2822">
            <v>2</v>
          </cell>
          <cell r="I2822" t="str">
            <v>P</v>
          </cell>
          <cell r="J2822">
            <v>66</v>
          </cell>
          <cell r="K2822">
            <v>2200</v>
          </cell>
          <cell r="L2822">
            <v>1</v>
          </cell>
          <cell r="M2822">
            <v>1</v>
          </cell>
          <cell r="N2822">
            <v>29076</v>
          </cell>
        </row>
        <row r="2823">
          <cell r="A2823">
            <v>2003</v>
          </cell>
          <cell r="B2823">
            <v>5</v>
          </cell>
          <cell r="C2823" t="str">
            <v>500</v>
          </cell>
          <cell r="D2823">
            <v>1</v>
          </cell>
          <cell r="E2823">
            <v>1</v>
          </cell>
          <cell r="F2823">
            <v>5</v>
          </cell>
          <cell r="G2823">
            <v>5300</v>
          </cell>
          <cell r="H2823">
            <v>2</v>
          </cell>
          <cell r="I2823" t="str">
            <v>P</v>
          </cell>
          <cell r="J2823">
            <v>66</v>
          </cell>
          <cell r="K2823">
            <v>2500</v>
          </cell>
          <cell r="L2823">
            <v>1</v>
          </cell>
          <cell r="M2823">
            <v>1</v>
          </cell>
          <cell r="N2823">
            <v>2000</v>
          </cell>
        </row>
        <row r="2824">
          <cell r="A2824">
            <v>2003</v>
          </cell>
          <cell r="B2824">
            <v>5</v>
          </cell>
          <cell r="C2824" t="str">
            <v>500</v>
          </cell>
          <cell r="D2824">
            <v>1</v>
          </cell>
          <cell r="E2824">
            <v>1</v>
          </cell>
          <cell r="F2824">
            <v>5</v>
          </cell>
          <cell r="G2824">
            <v>5300</v>
          </cell>
          <cell r="H2824">
            <v>2</v>
          </cell>
          <cell r="I2824" t="str">
            <v>P</v>
          </cell>
          <cell r="J2824">
            <v>66</v>
          </cell>
          <cell r="K2824">
            <v>2600</v>
          </cell>
          <cell r="L2824">
            <v>1</v>
          </cell>
          <cell r="M2824">
            <v>1</v>
          </cell>
          <cell r="N2824">
            <v>135140</v>
          </cell>
        </row>
        <row r="2825">
          <cell r="A2825">
            <v>2003</v>
          </cell>
          <cell r="B2825">
            <v>5</v>
          </cell>
          <cell r="C2825" t="str">
            <v>500</v>
          </cell>
          <cell r="D2825">
            <v>1</v>
          </cell>
          <cell r="E2825">
            <v>1</v>
          </cell>
          <cell r="F2825">
            <v>5</v>
          </cell>
          <cell r="G2825">
            <v>5300</v>
          </cell>
          <cell r="H2825">
            <v>2</v>
          </cell>
          <cell r="I2825" t="str">
            <v>P</v>
          </cell>
          <cell r="J2825">
            <v>66</v>
          </cell>
          <cell r="K2825">
            <v>2700</v>
          </cell>
          <cell r="L2825">
            <v>1</v>
          </cell>
          <cell r="M2825">
            <v>1</v>
          </cell>
          <cell r="N2825">
            <v>45000</v>
          </cell>
        </row>
        <row r="2826">
          <cell r="A2826">
            <v>2003</v>
          </cell>
          <cell r="B2826">
            <v>5</v>
          </cell>
          <cell r="C2826" t="str">
            <v>500</v>
          </cell>
          <cell r="D2826">
            <v>1</v>
          </cell>
          <cell r="E2826">
            <v>1</v>
          </cell>
          <cell r="F2826">
            <v>5</v>
          </cell>
          <cell r="G2826">
            <v>5300</v>
          </cell>
          <cell r="H2826">
            <v>2</v>
          </cell>
          <cell r="I2826" t="str">
            <v>P</v>
          </cell>
          <cell r="J2826">
            <v>66</v>
          </cell>
          <cell r="K2826">
            <v>3400</v>
          </cell>
          <cell r="L2826">
            <v>1</v>
          </cell>
          <cell r="M2826">
            <v>1</v>
          </cell>
          <cell r="N2826">
            <v>5000</v>
          </cell>
        </row>
        <row r="2827">
          <cell r="A2827">
            <v>2003</v>
          </cell>
          <cell r="B2827">
            <v>5</v>
          </cell>
          <cell r="C2827" t="str">
            <v>500</v>
          </cell>
          <cell r="D2827">
            <v>1</v>
          </cell>
          <cell r="E2827">
            <v>1</v>
          </cell>
          <cell r="F2827">
            <v>5</v>
          </cell>
          <cell r="G2827">
            <v>5300</v>
          </cell>
          <cell r="H2827">
            <v>2</v>
          </cell>
          <cell r="I2827" t="str">
            <v>P</v>
          </cell>
          <cell r="J2827">
            <v>66</v>
          </cell>
          <cell r="K2827">
            <v>3800</v>
          </cell>
          <cell r="L2827">
            <v>1</v>
          </cell>
          <cell r="M2827">
            <v>1</v>
          </cell>
          <cell r="N2827">
            <v>1600000</v>
          </cell>
        </row>
        <row r="2828">
          <cell r="A2828">
            <v>2003</v>
          </cell>
          <cell r="B2828">
            <v>5</v>
          </cell>
          <cell r="C2828" t="str">
            <v>510</v>
          </cell>
          <cell r="D2828">
            <v>1</v>
          </cell>
          <cell r="E2828">
            <v>1</v>
          </cell>
          <cell r="F2828">
            <v>5</v>
          </cell>
          <cell r="G2828">
            <v>7700</v>
          </cell>
          <cell r="H2828">
            <v>2</v>
          </cell>
          <cell r="I2828" t="str">
            <v>P</v>
          </cell>
          <cell r="J2828">
            <v>62</v>
          </cell>
          <cell r="K2828">
            <v>1103</v>
          </cell>
          <cell r="L2828">
            <v>1</v>
          </cell>
          <cell r="M2828">
            <v>1</v>
          </cell>
          <cell r="N2828">
            <v>612526</v>
          </cell>
        </row>
        <row r="2829">
          <cell r="A2829">
            <v>2003</v>
          </cell>
          <cell r="B2829">
            <v>5</v>
          </cell>
          <cell r="C2829" t="str">
            <v>510</v>
          </cell>
          <cell r="D2829">
            <v>1</v>
          </cell>
          <cell r="E2829">
            <v>1</v>
          </cell>
          <cell r="F2829">
            <v>5</v>
          </cell>
          <cell r="G2829">
            <v>7700</v>
          </cell>
          <cell r="H2829">
            <v>2</v>
          </cell>
          <cell r="I2829" t="str">
            <v>P</v>
          </cell>
          <cell r="J2829">
            <v>62</v>
          </cell>
          <cell r="K2829">
            <v>1305</v>
          </cell>
          <cell r="L2829">
            <v>1</v>
          </cell>
          <cell r="M2829">
            <v>1</v>
          </cell>
          <cell r="N2829">
            <v>17014</v>
          </cell>
        </row>
        <row r="2830">
          <cell r="A2830">
            <v>2003</v>
          </cell>
          <cell r="B2830">
            <v>5</v>
          </cell>
          <cell r="C2830" t="str">
            <v>510</v>
          </cell>
          <cell r="D2830">
            <v>1</v>
          </cell>
          <cell r="E2830">
            <v>1</v>
          </cell>
          <cell r="F2830">
            <v>5</v>
          </cell>
          <cell r="G2830">
            <v>7700</v>
          </cell>
          <cell r="H2830">
            <v>2</v>
          </cell>
          <cell r="I2830" t="str">
            <v>P</v>
          </cell>
          <cell r="J2830">
            <v>62</v>
          </cell>
          <cell r="K2830">
            <v>1306</v>
          </cell>
          <cell r="L2830">
            <v>1</v>
          </cell>
          <cell r="M2830">
            <v>1</v>
          </cell>
          <cell r="N2830">
            <v>68058</v>
          </cell>
        </row>
        <row r="2831">
          <cell r="A2831">
            <v>2003</v>
          </cell>
          <cell r="B2831">
            <v>5</v>
          </cell>
          <cell r="C2831" t="str">
            <v>510</v>
          </cell>
          <cell r="D2831">
            <v>1</v>
          </cell>
          <cell r="E2831">
            <v>1</v>
          </cell>
          <cell r="F2831">
            <v>5</v>
          </cell>
          <cell r="G2831">
            <v>7700</v>
          </cell>
          <cell r="H2831">
            <v>2</v>
          </cell>
          <cell r="I2831" t="str">
            <v>P</v>
          </cell>
          <cell r="J2831">
            <v>62</v>
          </cell>
          <cell r="K2831">
            <v>1401</v>
          </cell>
          <cell r="L2831">
            <v>1</v>
          </cell>
          <cell r="M2831">
            <v>1</v>
          </cell>
          <cell r="N2831">
            <v>78097</v>
          </cell>
        </row>
        <row r="2832">
          <cell r="A2832">
            <v>2003</v>
          </cell>
          <cell r="B2832">
            <v>5</v>
          </cell>
          <cell r="C2832" t="str">
            <v>510</v>
          </cell>
          <cell r="D2832">
            <v>1</v>
          </cell>
          <cell r="E2832">
            <v>1</v>
          </cell>
          <cell r="F2832">
            <v>5</v>
          </cell>
          <cell r="G2832">
            <v>7700</v>
          </cell>
          <cell r="H2832">
            <v>2</v>
          </cell>
          <cell r="I2832" t="str">
            <v>P</v>
          </cell>
          <cell r="J2832">
            <v>62</v>
          </cell>
          <cell r="K2832">
            <v>1403</v>
          </cell>
          <cell r="L2832">
            <v>1</v>
          </cell>
          <cell r="M2832">
            <v>1</v>
          </cell>
          <cell r="N2832">
            <v>30626</v>
          </cell>
        </row>
        <row r="2833">
          <cell r="A2833">
            <v>2003</v>
          </cell>
          <cell r="B2833">
            <v>5</v>
          </cell>
          <cell r="C2833" t="str">
            <v>510</v>
          </cell>
          <cell r="D2833">
            <v>1</v>
          </cell>
          <cell r="E2833">
            <v>1</v>
          </cell>
          <cell r="F2833">
            <v>5</v>
          </cell>
          <cell r="G2833">
            <v>7700</v>
          </cell>
          <cell r="H2833">
            <v>2</v>
          </cell>
          <cell r="I2833" t="str">
            <v>P</v>
          </cell>
          <cell r="J2833">
            <v>62</v>
          </cell>
          <cell r="K2833">
            <v>1404</v>
          </cell>
          <cell r="L2833">
            <v>1</v>
          </cell>
          <cell r="M2833">
            <v>1</v>
          </cell>
          <cell r="N2833">
            <v>87677</v>
          </cell>
        </row>
        <row r="2834">
          <cell r="A2834">
            <v>2003</v>
          </cell>
          <cell r="B2834">
            <v>5</v>
          </cell>
          <cell r="C2834" t="str">
            <v>510</v>
          </cell>
          <cell r="D2834">
            <v>1</v>
          </cell>
          <cell r="E2834">
            <v>1</v>
          </cell>
          <cell r="F2834">
            <v>5</v>
          </cell>
          <cell r="G2834">
            <v>7700</v>
          </cell>
          <cell r="H2834">
            <v>2</v>
          </cell>
          <cell r="I2834" t="str">
            <v>P</v>
          </cell>
          <cell r="J2834">
            <v>62</v>
          </cell>
          <cell r="K2834">
            <v>1406</v>
          </cell>
          <cell r="L2834">
            <v>1</v>
          </cell>
          <cell r="M2834">
            <v>1</v>
          </cell>
          <cell r="N2834">
            <v>12274</v>
          </cell>
        </row>
        <row r="2835">
          <cell r="A2835">
            <v>2003</v>
          </cell>
          <cell r="B2835">
            <v>5</v>
          </cell>
          <cell r="C2835" t="str">
            <v>510</v>
          </cell>
          <cell r="D2835">
            <v>1</v>
          </cell>
          <cell r="E2835">
            <v>1</v>
          </cell>
          <cell r="F2835">
            <v>5</v>
          </cell>
          <cell r="G2835">
            <v>7700</v>
          </cell>
          <cell r="H2835">
            <v>2</v>
          </cell>
          <cell r="I2835" t="str">
            <v>P</v>
          </cell>
          <cell r="J2835">
            <v>62</v>
          </cell>
          <cell r="K2835">
            <v>1407</v>
          </cell>
          <cell r="L2835">
            <v>1</v>
          </cell>
          <cell r="M2835">
            <v>1</v>
          </cell>
          <cell r="N2835">
            <v>515752</v>
          </cell>
        </row>
        <row r="2836">
          <cell r="A2836">
            <v>2003</v>
          </cell>
          <cell r="B2836">
            <v>5</v>
          </cell>
          <cell r="C2836" t="str">
            <v>510</v>
          </cell>
          <cell r="D2836">
            <v>1</v>
          </cell>
          <cell r="E2836">
            <v>1</v>
          </cell>
          <cell r="F2836">
            <v>5</v>
          </cell>
          <cell r="G2836">
            <v>7700</v>
          </cell>
          <cell r="H2836">
            <v>2</v>
          </cell>
          <cell r="I2836" t="str">
            <v>P</v>
          </cell>
          <cell r="J2836">
            <v>62</v>
          </cell>
          <cell r="K2836">
            <v>1408</v>
          </cell>
          <cell r="L2836">
            <v>1</v>
          </cell>
          <cell r="M2836">
            <v>1</v>
          </cell>
          <cell r="N2836">
            <v>647</v>
          </cell>
        </row>
        <row r="2837">
          <cell r="A2837">
            <v>2003</v>
          </cell>
          <cell r="B2837">
            <v>5</v>
          </cell>
          <cell r="C2837" t="str">
            <v>510</v>
          </cell>
          <cell r="D2837">
            <v>1</v>
          </cell>
          <cell r="E2837">
            <v>1</v>
          </cell>
          <cell r="F2837">
            <v>5</v>
          </cell>
          <cell r="G2837">
            <v>7700</v>
          </cell>
          <cell r="H2837">
            <v>2</v>
          </cell>
          <cell r="I2837" t="str">
            <v>P</v>
          </cell>
          <cell r="J2837">
            <v>62</v>
          </cell>
          <cell r="K2837">
            <v>1507</v>
          </cell>
          <cell r="L2837">
            <v>1</v>
          </cell>
          <cell r="M2837">
            <v>1</v>
          </cell>
          <cell r="N2837">
            <v>3696</v>
          </cell>
        </row>
        <row r="2838">
          <cell r="A2838">
            <v>2003</v>
          </cell>
          <cell r="B2838">
            <v>5</v>
          </cell>
          <cell r="C2838" t="str">
            <v>510</v>
          </cell>
          <cell r="D2838">
            <v>1</v>
          </cell>
          <cell r="E2838">
            <v>1</v>
          </cell>
          <cell r="F2838">
            <v>5</v>
          </cell>
          <cell r="G2838">
            <v>7700</v>
          </cell>
          <cell r="H2838">
            <v>2</v>
          </cell>
          <cell r="I2838" t="str">
            <v>P</v>
          </cell>
          <cell r="J2838">
            <v>62</v>
          </cell>
          <cell r="K2838">
            <v>1508</v>
          </cell>
          <cell r="L2838">
            <v>1</v>
          </cell>
          <cell r="M2838">
            <v>1</v>
          </cell>
          <cell r="N2838">
            <v>12250</v>
          </cell>
        </row>
        <row r="2839">
          <cell r="A2839">
            <v>2003</v>
          </cell>
          <cell r="B2839">
            <v>5</v>
          </cell>
          <cell r="C2839" t="str">
            <v>510</v>
          </cell>
          <cell r="D2839">
            <v>1</v>
          </cell>
          <cell r="E2839">
            <v>1</v>
          </cell>
          <cell r="F2839">
            <v>5</v>
          </cell>
          <cell r="G2839">
            <v>7700</v>
          </cell>
          <cell r="H2839">
            <v>2</v>
          </cell>
          <cell r="I2839" t="str">
            <v>P</v>
          </cell>
          <cell r="J2839">
            <v>62</v>
          </cell>
          <cell r="K2839">
            <v>1509</v>
          </cell>
          <cell r="L2839">
            <v>1</v>
          </cell>
          <cell r="M2839">
            <v>1</v>
          </cell>
          <cell r="N2839">
            <v>4544997</v>
          </cell>
        </row>
        <row r="2840">
          <cell r="A2840">
            <v>2003</v>
          </cell>
          <cell r="B2840">
            <v>5</v>
          </cell>
          <cell r="C2840" t="str">
            <v>510</v>
          </cell>
          <cell r="D2840">
            <v>1</v>
          </cell>
          <cell r="E2840">
            <v>1</v>
          </cell>
          <cell r="F2840">
            <v>5</v>
          </cell>
          <cell r="G2840">
            <v>7700</v>
          </cell>
          <cell r="H2840">
            <v>2</v>
          </cell>
          <cell r="I2840" t="str">
            <v>P</v>
          </cell>
          <cell r="J2840">
            <v>62</v>
          </cell>
          <cell r="K2840">
            <v>1601</v>
          </cell>
          <cell r="L2840">
            <v>1</v>
          </cell>
          <cell r="M2840">
            <v>1</v>
          </cell>
          <cell r="N2840">
            <v>104925</v>
          </cell>
        </row>
        <row r="2841">
          <cell r="A2841">
            <v>2003</v>
          </cell>
          <cell r="B2841">
            <v>5</v>
          </cell>
          <cell r="C2841" t="str">
            <v>510</v>
          </cell>
          <cell r="D2841">
            <v>1</v>
          </cell>
          <cell r="E2841">
            <v>1</v>
          </cell>
          <cell r="F2841">
            <v>5</v>
          </cell>
          <cell r="G2841">
            <v>7700</v>
          </cell>
          <cell r="H2841">
            <v>2</v>
          </cell>
          <cell r="I2841" t="str">
            <v>P</v>
          </cell>
          <cell r="J2841">
            <v>62</v>
          </cell>
          <cell r="K2841">
            <v>7500</v>
          </cell>
          <cell r="L2841">
            <v>1</v>
          </cell>
          <cell r="M2841">
            <v>1</v>
          </cell>
          <cell r="N2841">
            <v>70000000</v>
          </cell>
        </row>
        <row r="2842">
          <cell r="A2842">
            <v>2003</v>
          </cell>
          <cell r="B2842">
            <v>5</v>
          </cell>
          <cell r="C2842" t="str">
            <v>510</v>
          </cell>
          <cell r="D2842">
            <v>1</v>
          </cell>
          <cell r="E2842">
            <v>1</v>
          </cell>
          <cell r="F2842">
            <v>5</v>
          </cell>
          <cell r="G2842">
            <v>7700</v>
          </cell>
          <cell r="H2842">
            <v>2</v>
          </cell>
          <cell r="I2842" t="str">
            <v>P</v>
          </cell>
          <cell r="J2842">
            <v>66</v>
          </cell>
          <cell r="K2842">
            <v>1103</v>
          </cell>
          <cell r="L2842">
            <v>1</v>
          </cell>
          <cell r="M2842">
            <v>1</v>
          </cell>
          <cell r="N2842">
            <v>662382</v>
          </cell>
        </row>
        <row r="2843">
          <cell r="A2843">
            <v>2003</v>
          </cell>
          <cell r="B2843">
            <v>5</v>
          </cell>
          <cell r="C2843" t="str">
            <v>510</v>
          </cell>
          <cell r="D2843">
            <v>1</v>
          </cell>
          <cell r="E2843">
            <v>1</v>
          </cell>
          <cell r="F2843">
            <v>5</v>
          </cell>
          <cell r="G2843">
            <v>7700</v>
          </cell>
          <cell r="H2843">
            <v>2</v>
          </cell>
          <cell r="I2843" t="str">
            <v>P</v>
          </cell>
          <cell r="J2843">
            <v>66</v>
          </cell>
          <cell r="K2843">
            <v>1305</v>
          </cell>
          <cell r="L2843">
            <v>1</v>
          </cell>
          <cell r="M2843">
            <v>1</v>
          </cell>
          <cell r="N2843">
            <v>18399</v>
          </cell>
        </row>
        <row r="2844">
          <cell r="A2844">
            <v>2003</v>
          </cell>
          <cell r="B2844">
            <v>5</v>
          </cell>
          <cell r="C2844" t="str">
            <v>510</v>
          </cell>
          <cell r="D2844">
            <v>1</v>
          </cell>
          <cell r="E2844">
            <v>1</v>
          </cell>
          <cell r="F2844">
            <v>5</v>
          </cell>
          <cell r="G2844">
            <v>7700</v>
          </cell>
          <cell r="H2844">
            <v>2</v>
          </cell>
          <cell r="I2844" t="str">
            <v>P</v>
          </cell>
          <cell r="J2844">
            <v>66</v>
          </cell>
          <cell r="K2844">
            <v>1306</v>
          </cell>
          <cell r="L2844">
            <v>1</v>
          </cell>
          <cell r="M2844">
            <v>1</v>
          </cell>
          <cell r="N2844">
            <v>73598</v>
          </cell>
        </row>
        <row r="2845">
          <cell r="A2845">
            <v>2003</v>
          </cell>
          <cell r="B2845">
            <v>5</v>
          </cell>
          <cell r="C2845" t="str">
            <v>510</v>
          </cell>
          <cell r="D2845">
            <v>1</v>
          </cell>
          <cell r="E2845">
            <v>1</v>
          </cell>
          <cell r="F2845">
            <v>5</v>
          </cell>
          <cell r="G2845">
            <v>7700</v>
          </cell>
          <cell r="H2845">
            <v>2</v>
          </cell>
          <cell r="I2845" t="str">
            <v>P</v>
          </cell>
          <cell r="J2845">
            <v>66</v>
          </cell>
          <cell r="K2845">
            <v>1401</v>
          </cell>
          <cell r="L2845">
            <v>1</v>
          </cell>
          <cell r="M2845">
            <v>1</v>
          </cell>
          <cell r="N2845">
            <v>84453</v>
          </cell>
        </row>
        <row r="2846">
          <cell r="A2846">
            <v>2003</v>
          </cell>
          <cell r="B2846">
            <v>5</v>
          </cell>
          <cell r="C2846" t="str">
            <v>510</v>
          </cell>
          <cell r="D2846">
            <v>1</v>
          </cell>
          <cell r="E2846">
            <v>1</v>
          </cell>
          <cell r="F2846">
            <v>5</v>
          </cell>
          <cell r="G2846">
            <v>7700</v>
          </cell>
          <cell r="H2846">
            <v>2</v>
          </cell>
          <cell r="I2846" t="str">
            <v>P</v>
          </cell>
          <cell r="J2846">
            <v>66</v>
          </cell>
          <cell r="K2846">
            <v>1403</v>
          </cell>
          <cell r="L2846">
            <v>1</v>
          </cell>
          <cell r="M2846">
            <v>1</v>
          </cell>
          <cell r="N2846">
            <v>33119</v>
          </cell>
        </row>
        <row r="2847">
          <cell r="A2847">
            <v>2003</v>
          </cell>
          <cell r="B2847">
            <v>5</v>
          </cell>
          <cell r="C2847" t="str">
            <v>510</v>
          </cell>
          <cell r="D2847">
            <v>1</v>
          </cell>
          <cell r="E2847">
            <v>1</v>
          </cell>
          <cell r="F2847">
            <v>5</v>
          </cell>
          <cell r="G2847">
            <v>7700</v>
          </cell>
          <cell r="H2847">
            <v>2</v>
          </cell>
          <cell r="I2847" t="str">
            <v>P</v>
          </cell>
          <cell r="J2847">
            <v>66</v>
          </cell>
          <cell r="K2847">
            <v>1404</v>
          </cell>
          <cell r="L2847">
            <v>1</v>
          </cell>
          <cell r="M2847">
            <v>1</v>
          </cell>
          <cell r="N2847">
            <v>50485</v>
          </cell>
        </row>
        <row r="2848">
          <cell r="A2848">
            <v>2003</v>
          </cell>
          <cell r="B2848">
            <v>5</v>
          </cell>
          <cell r="C2848" t="str">
            <v>510</v>
          </cell>
          <cell r="D2848">
            <v>1</v>
          </cell>
          <cell r="E2848">
            <v>1</v>
          </cell>
          <cell r="F2848">
            <v>5</v>
          </cell>
          <cell r="G2848">
            <v>7700</v>
          </cell>
          <cell r="H2848">
            <v>2</v>
          </cell>
          <cell r="I2848" t="str">
            <v>P</v>
          </cell>
          <cell r="J2848">
            <v>66</v>
          </cell>
          <cell r="K2848">
            <v>1406</v>
          </cell>
          <cell r="L2848">
            <v>1</v>
          </cell>
          <cell r="M2848">
            <v>1</v>
          </cell>
          <cell r="N2848">
            <v>19962</v>
          </cell>
        </row>
        <row r="2849">
          <cell r="A2849">
            <v>2003</v>
          </cell>
          <cell r="B2849">
            <v>5</v>
          </cell>
          <cell r="C2849" t="str">
            <v>510</v>
          </cell>
          <cell r="D2849">
            <v>1</v>
          </cell>
          <cell r="E2849">
            <v>1</v>
          </cell>
          <cell r="F2849">
            <v>5</v>
          </cell>
          <cell r="G2849">
            <v>7700</v>
          </cell>
          <cell r="H2849">
            <v>2</v>
          </cell>
          <cell r="I2849" t="str">
            <v>P</v>
          </cell>
          <cell r="J2849">
            <v>66</v>
          </cell>
          <cell r="K2849">
            <v>1407</v>
          </cell>
          <cell r="L2849">
            <v>1</v>
          </cell>
          <cell r="M2849">
            <v>1</v>
          </cell>
          <cell r="N2849">
            <v>273204</v>
          </cell>
        </row>
        <row r="2850">
          <cell r="A2850">
            <v>2003</v>
          </cell>
          <cell r="B2850">
            <v>5</v>
          </cell>
          <cell r="C2850" t="str">
            <v>510</v>
          </cell>
          <cell r="D2850">
            <v>1</v>
          </cell>
          <cell r="E2850">
            <v>1</v>
          </cell>
          <cell r="F2850">
            <v>5</v>
          </cell>
          <cell r="G2850">
            <v>7700</v>
          </cell>
          <cell r="H2850">
            <v>2</v>
          </cell>
          <cell r="I2850" t="str">
            <v>P</v>
          </cell>
          <cell r="J2850">
            <v>66</v>
          </cell>
          <cell r="K2850">
            <v>1408</v>
          </cell>
          <cell r="L2850">
            <v>1</v>
          </cell>
          <cell r="M2850">
            <v>1</v>
          </cell>
          <cell r="N2850">
            <v>1456</v>
          </cell>
        </row>
        <row r="2851">
          <cell r="A2851">
            <v>2003</v>
          </cell>
          <cell r="B2851">
            <v>5</v>
          </cell>
          <cell r="C2851" t="str">
            <v>510</v>
          </cell>
          <cell r="D2851">
            <v>1</v>
          </cell>
          <cell r="E2851">
            <v>1</v>
          </cell>
          <cell r="F2851">
            <v>5</v>
          </cell>
          <cell r="G2851">
            <v>7700</v>
          </cell>
          <cell r="H2851">
            <v>2</v>
          </cell>
          <cell r="I2851" t="str">
            <v>P</v>
          </cell>
          <cell r="J2851">
            <v>66</v>
          </cell>
          <cell r="K2851">
            <v>1507</v>
          </cell>
          <cell r="L2851">
            <v>1</v>
          </cell>
          <cell r="M2851">
            <v>1</v>
          </cell>
          <cell r="N2851">
            <v>8316</v>
          </cell>
        </row>
        <row r="2852">
          <cell r="A2852">
            <v>2003</v>
          </cell>
          <cell r="B2852">
            <v>5</v>
          </cell>
          <cell r="C2852" t="str">
            <v>510</v>
          </cell>
          <cell r="D2852">
            <v>1</v>
          </cell>
          <cell r="E2852">
            <v>1</v>
          </cell>
          <cell r="F2852">
            <v>5</v>
          </cell>
          <cell r="G2852">
            <v>7700</v>
          </cell>
          <cell r="H2852">
            <v>2</v>
          </cell>
          <cell r="I2852" t="str">
            <v>P</v>
          </cell>
          <cell r="J2852">
            <v>66</v>
          </cell>
          <cell r="K2852">
            <v>1508</v>
          </cell>
          <cell r="L2852">
            <v>1</v>
          </cell>
          <cell r="M2852">
            <v>1</v>
          </cell>
          <cell r="N2852">
            <v>13247</v>
          </cell>
        </row>
        <row r="2853">
          <cell r="A2853">
            <v>2003</v>
          </cell>
          <cell r="B2853">
            <v>5</v>
          </cell>
          <cell r="C2853" t="str">
            <v>510</v>
          </cell>
          <cell r="D2853">
            <v>1</v>
          </cell>
          <cell r="E2853">
            <v>1</v>
          </cell>
          <cell r="F2853">
            <v>5</v>
          </cell>
          <cell r="G2853">
            <v>7700</v>
          </cell>
          <cell r="H2853">
            <v>2</v>
          </cell>
          <cell r="I2853" t="str">
            <v>P</v>
          </cell>
          <cell r="J2853">
            <v>66</v>
          </cell>
          <cell r="K2853">
            <v>1509</v>
          </cell>
          <cell r="L2853">
            <v>1</v>
          </cell>
          <cell r="M2853">
            <v>1</v>
          </cell>
          <cell r="N2853">
            <v>2307324</v>
          </cell>
        </row>
        <row r="2854">
          <cell r="A2854">
            <v>2003</v>
          </cell>
          <cell r="B2854">
            <v>5</v>
          </cell>
          <cell r="C2854" t="str">
            <v>510</v>
          </cell>
          <cell r="D2854">
            <v>1</v>
          </cell>
          <cell r="E2854">
            <v>1</v>
          </cell>
          <cell r="F2854">
            <v>5</v>
          </cell>
          <cell r="G2854">
            <v>7700</v>
          </cell>
          <cell r="H2854">
            <v>2</v>
          </cell>
          <cell r="I2854" t="str">
            <v>P</v>
          </cell>
          <cell r="J2854">
            <v>66</v>
          </cell>
          <cell r="K2854">
            <v>1601</v>
          </cell>
          <cell r="L2854">
            <v>1</v>
          </cell>
          <cell r="M2854">
            <v>1</v>
          </cell>
          <cell r="N2854">
            <v>61400</v>
          </cell>
        </row>
        <row r="2855">
          <cell r="A2855">
            <v>2003</v>
          </cell>
          <cell r="B2855">
            <v>5</v>
          </cell>
          <cell r="C2855" t="str">
            <v>511</v>
          </cell>
          <cell r="D2855">
            <v>1</v>
          </cell>
          <cell r="E2855">
            <v>1</v>
          </cell>
          <cell r="F2855">
            <v>5</v>
          </cell>
          <cell r="G2855">
            <v>5300</v>
          </cell>
          <cell r="H2855">
            <v>2</v>
          </cell>
          <cell r="I2855" t="str">
            <v>P</v>
          </cell>
          <cell r="J2855">
            <v>23</v>
          </cell>
          <cell r="K2855">
            <v>1103</v>
          </cell>
          <cell r="L2855">
            <v>1</v>
          </cell>
          <cell r="M2855">
            <v>1</v>
          </cell>
          <cell r="N2855">
            <v>207817</v>
          </cell>
        </row>
        <row r="2856">
          <cell r="A2856">
            <v>2003</v>
          </cell>
          <cell r="B2856">
            <v>5</v>
          </cell>
          <cell r="C2856" t="str">
            <v>511</v>
          </cell>
          <cell r="D2856">
            <v>1</v>
          </cell>
          <cell r="E2856">
            <v>1</v>
          </cell>
          <cell r="F2856">
            <v>5</v>
          </cell>
          <cell r="G2856">
            <v>5300</v>
          </cell>
          <cell r="H2856">
            <v>2</v>
          </cell>
          <cell r="I2856" t="str">
            <v>P</v>
          </cell>
          <cell r="J2856">
            <v>23</v>
          </cell>
          <cell r="K2856">
            <v>1305</v>
          </cell>
          <cell r="L2856">
            <v>1</v>
          </cell>
          <cell r="M2856">
            <v>1</v>
          </cell>
          <cell r="N2856">
            <v>5772</v>
          </cell>
        </row>
        <row r="2857">
          <cell r="A2857">
            <v>2003</v>
          </cell>
          <cell r="B2857">
            <v>5</v>
          </cell>
          <cell r="C2857" t="str">
            <v>511</v>
          </cell>
          <cell r="D2857">
            <v>1</v>
          </cell>
          <cell r="E2857">
            <v>1</v>
          </cell>
          <cell r="F2857">
            <v>5</v>
          </cell>
          <cell r="G2857">
            <v>5300</v>
          </cell>
          <cell r="H2857">
            <v>2</v>
          </cell>
          <cell r="I2857" t="str">
            <v>P</v>
          </cell>
          <cell r="J2857">
            <v>23</v>
          </cell>
          <cell r="K2857">
            <v>1306</v>
          </cell>
          <cell r="L2857">
            <v>1</v>
          </cell>
          <cell r="M2857">
            <v>1</v>
          </cell>
          <cell r="N2857">
            <v>23090</v>
          </cell>
        </row>
        <row r="2858">
          <cell r="A2858">
            <v>2003</v>
          </cell>
          <cell r="B2858">
            <v>5</v>
          </cell>
          <cell r="C2858" t="str">
            <v>511</v>
          </cell>
          <cell r="D2858">
            <v>1</v>
          </cell>
          <cell r="E2858">
            <v>1</v>
          </cell>
          <cell r="F2858">
            <v>5</v>
          </cell>
          <cell r="G2858">
            <v>5300</v>
          </cell>
          <cell r="H2858">
            <v>2</v>
          </cell>
          <cell r="I2858" t="str">
            <v>P</v>
          </cell>
          <cell r="J2858">
            <v>23</v>
          </cell>
          <cell r="K2858">
            <v>1401</v>
          </cell>
          <cell r="L2858">
            <v>1</v>
          </cell>
          <cell r="M2858">
            <v>1</v>
          </cell>
          <cell r="N2858">
            <v>26496</v>
          </cell>
        </row>
        <row r="2859">
          <cell r="A2859">
            <v>2003</v>
          </cell>
          <cell r="B2859">
            <v>5</v>
          </cell>
          <cell r="C2859" t="str">
            <v>511</v>
          </cell>
          <cell r="D2859">
            <v>1</v>
          </cell>
          <cell r="E2859">
            <v>1</v>
          </cell>
          <cell r="F2859">
            <v>5</v>
          </cell>
          <cell r="G2859">
            <v>5300</v>
          </cell>
          <cell r="H2859">
            <v>2</v>
          </cell>
          <cell r="I2859" t="str">
            <v>P</v>
          </cell>
          <cell r="J2859">
            <v>23</v>
          </cell>
          <cell r="K2859">
            <v>1403</v>
          </cell>
          <cell r="L2859">
            <v>1</v>
          </cell>
          <cell r="M2859">
            <v>1</v>
          </cell>
          <cell r="N2859">
            <v>10390</v>
          </cell>
        </row>
        <row r="2860">
          <cell r="A2860">
            <v>2003</v>
          </cell>
          <cell r="B2860">
            <v>5</v>
          </cell>
          <cell r="C2860" t="str">
            <v>511</v>
          </cell>
          <cell r="D2860">
            <v>1</v>
          </cell>
          <cell r="E2860">
            <v>1</v>
          </cell>
          <cell r="F2860">
            <v>5</v>
          </cell>
          <cell r="G2860">
            <v>5300</v>
          </cell>
          <cell r="H2860">
            <v>2</v>
          </cell>
          <cell r="I2860" t="str">
            <v>P</v>
          </cell>
          <cell r="J2860">
            <v>23</v>
          </cell>
          <cell r="K2860">
            <v>1404</v>
          </cell>
          <cell r="L2860">
            <v>1</v>
          </cell>
          <cell r="M2860">
            <v>1</v>
          </cell>
          <cell r="N2860">
            <v>34447</v>
          </cell>
        </row>
        <row r="2861">
          <cell r="A2861">
            <v>2003</v>
          </cell>
          <cell r="B2861">
            <v>5</v>
          </cell>
          <cell r="C2861" t="str">
            <v>511</v>
          </cell>
          <cell r="D2861">
            <v>1</v>
          </cell>
          <cell r="E2861">
            <v>1</v>
          </cell>
          <cell r="F2861">
            <v>5</v>
          </cell>
          <cell r="G2861">
            <v>5300</v>
          </cell>
          <cell r="H2861">
            <v>2</v>
          </cell>
          <cell r="I2861" t="str">
            <v>P</v>
          </cell>
          <cell r="J2861">
            <v>23</v>
          </cell>
          <cell r="K2861">
            <v>1406</v>
          </cell>
          <cell r="L2861">
            <v>1</v>
          </cell>
          <cell r="M2861">
            <v>1</v>
          </cell>
          <cell r="N2861">
            <v>3099</v>
          </cell>
        </row>
        <row r="2862">
          <cell r="A2862">
            <v>2003</v>
          </cell>
          <cell r="B2862">
            <v>5</v>
          </cell>
          <cell r="C2862" t="str">
            <v>511</v>
          </cell>
          <cell r="D2862">
            <v>1</v>
          </cell>
          <cell r="E2862">
            <v>1</v>
          </cell>
          <cell r="F2862">
            <v>5</v>
          </cell>
          <cell r="G2862">
            <v>5300</v>
          </cell>
          <cell r="H2862">
            <v>2</v>
          </cell>
          <cell r="I2862" t="str">
            <v>P</v>
          </cell>
          <cell r="J2862">
            <v>23</v>
          </cell>
          <cell r="K2862">
            <v>1407</v>
          </cell>
          <cell r="L2862">
            <v>1</v>
          </cell>
          <cell r="M2862">
            <v>1</v>
          </cell>
          <cell r="N2862">
            <v>202634</v>
          </cell>
        </row>
        <row r="2863">
          <cell r="A2863">
            <v>2003</v>
          </cell>
          <cell r="B2863">
            <v>5</v>
          </cell>
          <cell r="C2863" t="str">
            <v>511</v>
          </cell>
          <cell r="D2863">
            <v>1</v>
          </cell>
          <cell r="E2863">
            <v>1</v>
          </cell>
          <cell r="F2863">
            <v>5</v>
          </cell>
          <cell r="G2863">
            <v>5300</v>
          </cell>
          <cell r="H2863">
            <v>2</v>
          </cell>
          <cell r="I2863" t="str">
            <v>P</v>
          </cell>
          <cell r="J2863">
            <v>23</v>
          </cell>
          <cell r="K2863">
            <v>1408</v>
          </cell>
          <cell r="L2863">
            <v>1</v>
          </cell>
          <cell r="M2863">
            <v>1</v>
          </cell>
          <cell r="N2863">
            <v>161</v>
          </cell>
        </row>
        <row r="2864">
          <cell r="A2864">
            <v>2003</v>
          </cell>
          <cell r="B2864">
            <v>5</v>
          </cell>
          <cell r="C2864" t="str">
            <v>511</v>
          </cell>
          <cell r="D2864">
            <v>1</v>
          </cell>
          <cell r="E2864">
            <v>1</v>
          </cell>
          <cell r="F2864">
            <v>5</v>
          </cell>
          <cell r="G2864">
            <v>5300</v>
          </cell>
          <cell r="H2864">
            <v>2</v>
          </cell>
          <cell r="I2864" t="str">
            <v>P</v>
          </cell>
          <cell r="J2864">
            <v>23</v>
          </cell>
          <cell r="K2864">
            <v>1507</v>
          </cell>
          <cell r="L2864">
            <v>1</v>
          </cell>
          <cell r="M2864">
            <v>1</v>
          </cell>
          <cell r="N2864">
            <v>924</v>
          </cell>
        </row>
        <row r="2865">
          <cell r="A2865">
            <v>2003</v>
          </cell>
          <cell r="B2865">
            <v>5</v>
          </cell>
          <cell r="C2865" t="str">
            <v>511</v>
          </cell>
          <cell r="D2865">
            <v>1</v>
          </cell>
          <cell r="E2865">
            <v>1</v>
          </cell>
          <cell r="F2865">
            <v>5</v>
          </cell>
          <cell r="G2865">
            <v>5300</v>
          </cell>
          <cell r="H2865">
            <v>2</v>
          </cell>
          <cell r="I2865" t="str">
            <v>P</v>
          </cell>
          <cell r="J2865">
            <v>23</v>
          </cell>
          <cell r="K2865">
            <v>1508</v>
          </cell>
          <cell r="L2865">
            <v>1</v>
          </cell>
          <cell r="M2865">
            <v>1</v>
          </cell>
          <cell r="N2865">
            <v>4156</v>
          </cell>
        </row>
        <row r="2866">
          <cell r="A2866">
            <v>2003</v>
          </cell>
          <cell r="B2866">
            <v>5</v>
          </cell>
          <cell r="C2866" t="str">
            <v>511</v>
          </cell>
          <cell r="D2866">
            <v>1</v>
          </cell>
          <cell r="E2866">
            <v>1</v>
          </cell>
          <cell r="F2866">
            <v>5</v>
          </cell>
          <cell r="G2866">
            <v>5300</v>
          </cell>
          <cell r="H2866">
            <v>2</v>
          </cell>
          <cell r="I2866" t="str">
            <v>P</v>
          </cell>
          <cell r="J2866">
            <v>23</v>
          </cell>
          <cell r="K2866">
            <v>1509</v>
          </cell>
          <cell r="L2866">
            <v>1</v>
          </cell>
          <cell r="M2866">
            <v>1</v>
          </cell>
          <cell r="N2866">
            <v>1818524</v>
          </cell>
        </row>
        <row r="2867">
          <cell r="A2867">
            <v>2003</v>
          </cell>
          <cell r="B2867">
            <v>5</v>
          </cell>
          <cell r="C2867" t="str">
            <v>511</v>
          </cell>
          <cell r="D2867">
            <v>1</v>
          </cell>
          <cell r="E2867">
            <v>1</v>
          </cell>
          <cell r="F2867">
            <v>5</v>
          </cell>
          <cell r="G2867">
            <v>5300</v>
          </cell>
          <cell r="H2867">
            <v>2</v>
          </cell>
          <cell r="I2867" t="str">
            <v>P</v>
          </cell>
          <cell r="J2867">
            <v>23</v>
          </cell>
          <cell r="K2867">
            <v>1601</v>
          </cell>
          <cell r="L2867">
            <v>1</v>
          </cell>
          <cell r="M2867">
            <v>1</v>
          </cell>
          <cell r="N2867">
            <v>41122</v>
          </cell>
        </row>
        <row r="2868">
          <cell r="A2868">
            <v>2003</v>
          </cell>
          <cell r="B2868">
            <v>5</v>
          </cell>
          <cell r="C2868" t="str">
            <v>511</v>
          </cell>
          <cell r="D2868">
            <v>1</v>
          </cell>
          <cell r="E2868">
            <v>1</v>
          </cell>
          <cell r="F2868">
            <v>5</v>
          </cell>
          <cell r="G2868">
            <v>5300</v>
          </cell>
          <cell r="H2868">
            <v>2</v>
          </cell>
          <cell r="I2868" t="str">
            <v>P</v>
          </cell>
          <cell r="J2868">
            <v>66</v>
          </cell>
          <cell r="K2868">
            <v>1103</v>
          </cell>
          <cell r="L2868">
            <v>1</v>
          </cell>
          <cell r="M2868">
            <v>1</v>
          </cell>
          <cell r="N2868">
            <v>1981253</v>
          </cell>
        </row>
        <row r="2869">
          <cell r="A2869">
            <v>2003</v>
          </cell>
          <cell r="B2869">
            <v>5</v>
          </cell>
          <cell r="C2869" t="str">
            <v>511</v>
          </cell>
          <cell r="D2869">
            <v>1</v>
          </cell>
          <cell r="E2869">
            <v>1</v>
          </cell>
          <cell r="F2869">
            <v>5</v>
          </cell>
          <cell r="G2869">
            <v>5300</v>
          </cell>
          <cell r="H2869">
            <v>2</v>
          </cell>
          <cell r="I2869" t="str">
            <v>P</v>
          </cell>
          <cell r="J2869">
            <v>66</v>
          </cell>
          <cell r="K2869">
            <v>1301</v>
          </cell>
          <cell r="L2869">
            <v>1</v>
          </cell>
          <cell r="M2869">
            <v>1</v>
          </cell>
          <cell r="N2869">
            <v>19956</v>
          </cell>
        </row>
        <row r="2870">
          <cell r="A2870">
            <v>2003</v>
          </cell>
          <cell r="B2870">
            <v>5</v>
          </cell>
          <cell r="C2870" t="str">
            <v>511</v>
          </cell>
          <cell r="D2870">
            <v>1</v>
          </cell>
          <cell r="E2870">
            <v>1</v>
          </cell>
          <cell r="F2870">
            <v>5</v>
          </cell>
          <cell r="G2870">
            <v>5300</v>
          </cell>
          <cell r="H2870">
            <v>2</v>
          </cell>
          <cell r="I2870" t="str">
            <v>P</v>
          </cell>
          <cell r="J2870">
            <v>66</v>
          </cell>
          <cell r="K2870">
            <v>1305</v>
          </cell>
          <cell r="L2870">
            <v>1</v>
          </cell>
          <cell r="M2870">
            <v>1</v>
          </cell>
          <cell r="N2870">
            <v>55034</v>
          </cell>
        </row>
        <row r="2871">
          <cell r="A2871">
            <v>2003</v>
          </cell>
          <cell r="B2871">
            <v>5</v>
          </cell>
          <cell r="C2871" t="str">
            <v>511</v>
          </cell>
          <cell r="D2871">
            <v>1</v>
          </cell>
          <cell r="E2871">
            <v>1</v>
          </cell>
          <cell r="F2871">
            <v>5</v>
          </cell>
          <cell r="G2871">
            <v>5300</v>
          </cell>
          <cell r="H2871">
            <v>2</v>
          </cell>
          <cell r="I2871" t="str">
            <v>P</v>
          </cell>
          <cell r="J2871">
            <v>66</v>
          </cell>
          <cell r="K2871">
            <v>1306</v>
          </cell>
          <cell r="L2871">
            <v>1</v>
          </cell>
          <cell r="M2871">
            <v>1</v>
          </cell>
          <cell r="N2871">
            <v>220139</v>
          </cell>
        </row>
        <row r="2872">
          <cell r="A2872">
            <v>2003</v>
          </cell>
          <cell r="B2872">
            <v>5</v>
          </cell>
          <cell r="C2872" t="str">
            <v>511</v>
          </cell>
          <cell r="D2872">
            <v>1</v>
          </cell>
          <cell r="E2872">
            <v>1</v>
          </cell>
          <cell r="F2872">
            <v>5</v>
          </cell>
          <cell r="G2872">
            <v>5300</v>
          </cell>
          <cell r="H2872">
            <v>2</v>
          </cell>
          <cell r="I2872" t="str">
            <v>P</v>
          </cell>
          <cell r="J2872">
            <v>66</v>
          </cell>
          <cell r="K2872">
            <v>1401</v>
          </cell>
          <cell r="L2872">
            <v>1</v>
          </cell>
          <cell r="M2872">
            <v>1</v>
          </cell>
          <cell r="N2872">
            <v>252609</v>
          </cell>
        </row>
        <row r="2873">
          <cell r="A2873">
            <v>2003</v>
          </cell>
          <cell r="B2873">
            <v>5</v>
          </cell>
          <cell r="C2873" t="str">
            <v>511</v>
          </cell>
          <cell r="D2873">
            <v>1</v>
          </cell>
          <cell r="E2873">
            <v>1</v>
          </cell>
          <cell r="F2873">
            <v>5</v>
          </cell>
          <cell r="G2873">
            <v>5300</v>
          </cell>
          <cell r="H2873">
            <v>2</v>
          </cell>
          <cell r="I2873" t="str">
            <v>P</v>
          </cell>
          <cell r="J2873">
            <v>66</v>
          </cell>
          <cell r="K2873">
            <v>1403</v>
          </cell>
          <cell r="L2873">
            <v>1</v>
          </cell>
          <cell r="M2873">
            <v>1</v>
          </cell>
          <cell r="N2873">
            <v>99062</v>
          </cell>
        </row>
        <row r="2874">
          <cell r="A2874">
            <v>2003</v>
          </cell>
          <cell r="B2874">
            <v>5</v>
          </cell>
          <cell r="C2874" t="str">
            <v>511</v>
          </cell>
          <cell r="D2874">
            <v>1</v>
          </cell>
          <cell r="E2874">
            <v>1</v>
          </cell>
          <cell r="F2874">
            <v>5</v>
          </cell>
          <cell r="G2874">
            <v>5300</v>
          </cell>
          <cell r="H2874">
            <v>2</v>
          </cell>
          <cell r="I2874" t="str">
            <v>P</v>
          </cell>
          <cell r="J2874">
            <v>66</v>
          </cell>
          <cell r="K2874">
            <v>1404</v>
          </cell>
          <cell r="L2874">
            <v>1</v>
          </cell>
          <cell r="M2874">
            <v>1</v>
          </cell>
          <cell r="N2874">
            <v>85161</v>
          </cell>
        </row>
        <row r="2875">
          <cell r="A2875">
            <v>2003</v>
          </cell>
          <cell r="B2875">
            <v>5</v>
          </cell>
          <cell r="C2875" t="str">
            <v>511</v>
          </cell>
          <cell r="D2875">
            <v>1</v>
          </cell>
          <cell r="E2875">
            <v>1</v>
          </cell>
          <cell r="F2875">
            <v>5</v>
          </cell>
          <cell r="G2875">
            <v>5300</v>
          </cell>
          <cell r="H2875">
            <v>2</v>
          </cell>
          <cell r="I2875" t="str">
            <v>P</v>
          </cell>
          <cell r="J2875">
            <v>66</v>
          </cell>
          <cell r="K2875">
            <v>1406</v>
          </cell>
          <cell r="L2875">
            <v>1</v>
          </cell>
          <cell r="M2875">
            <v>1</v>
          </cell>
          <cell r="N2875">
            <v>31479</v>
          </cell>
        </row>
        <row r="2876">
          <cell r="A2876">
            <v>2003</v>
          </cell>
          <cell r="B2876">
            <v>5</v>
          </cell>
          <cell r="C2876" t="str">
            <v>511</v>
          </cell>
          <cell r="D2876">
            <v>1</v>
          </cell>
          <cell r="E2876">
            <v>1</v>
          </cell>
          <cell r="F2876">
            <v>5</v>
          </cell>
          <cell r="G2876">
            <v>5300</v>
          </cell>
          <cell r="H2876">
            <v>2</v>
          </cell>
          <cell r="I2876" t="str">
            <v>P</v>
          </cell>
          <cell r="J2876">
            <v>66</v>
          </cell>
          <cell r="K2876">
            <v>1407</v>
          </cell>
          <cell r="L2876">
            <v>1</v>
          </cell>
          <cell r="M2876">
            <v>1</v>
          </cell>
          <cell r="N2876">
            <v>352088</v>
          </cell>
        </row>
        <row r="2877">
          <cell r="A2877">
            <v>2003</v>
          </cell>
          <cell r="B2877">
            <v>5</v>
          </cell>
          <cell r="C2877" t="str">
            <v>511</v>
          </cell>
          <cell r="D2877">
            <v>1</v>
          </cell>
          <cell r="E2877">
            <v>1</v>
          </cell>
          <cell r="F2877">
            <v>5</v>
          </cell>
          <cell r="G2877">
            <v>5300</v>
          </cell>
          <cell r="H2877">
            <v>2</v>
          </cell>
          <cell r="I2877" t="str">
            <v>P</v>
          </cell>
          <cell r="J2877">
            <v>66</v>
          </cell>
          <cell r="K2877">
            <v>1408</v>
          </cell>
          <cell r="L2877">
            <v>1</v>
          </cell>
          <cell r="M2877">
            <v>1</v>
          </cell>
          <cell r="N2877">
            <v>6313</v>
          </cell>
        </row>
        <row r="2878">
          <cell r="A2878">
            <v>2003</v>
          </cell>
          <cell r="B2878">
            <v>5</v>
          </cell>
          <cell r="C2878" t="str">
            <v>511</v>
          </cell>
          <cell r="D2878">
            <v>1</v>
          </cell>
          <cell r="E2878">
            <v>1</v>
          </cell>
          <cell r="F2878">
            <v>5</v>
          </cell>
          <cell r="G2878">
            <v>5300</v>
          </cell>
          <cell r="H2878">
            <v>2</v>
          </cell>
          <cell r="I2878" t="str">
            <v>P</v>
          </cell>
          <cell r="J2878">
            <v>66</v>
          </cell>
          <cell r="K2878">
            <v>1507</v>
          </cell>
          <cell r="L2878">
            <v>1</v>
          </cell>
          <cell r="M2878">
            <v>1</v>
          </cell>
          <cell r="N2878">
            <v>62916</v>
          </cell>
        </row>
        <row r="2879">
          <cell r="A2879">
            <v>2003</v>
          </cell>
          <cell r="B2879">
            <v>5</v>
          </cell>
          <cell r="C2879" t="str">
            <v>511</v>
          </cell>
          <cell r="D2879">
            <v>1</v>
          </cell>
          <cell r="E2879">
            <v>1</v>
          </cell>
          <cell r="F2879">
            <v>5</v>
          </cell>
          <cell r="G2879">
            <v>5300</v>
          </cell>
          <cell r="H2879">
            <v>2</v>
          </cell>
          <cell r="I2879" t="str">
            <v>P</v>
          </cell>
          <cell r="J2879">
            <v>66</v>
          </cell>
          <cell r="K2879">
            <v>1508</v>
          </cell>
          <cell r="L2879">
            <v>1</v>
          </cell>
          <cell r="M2879">
            <v>1</v>
          </cell>
          <cell r="N2879">
            <v>39625</v>
          </cell>
        </row>
        <row r="2880">
          <cell r="A2880">
            <v>2003</v>
          </cell>
          <cell r="B2880">
            <v>5</v>
          </cell>
          <cell r="C2880" t="str">
            <v>511</v>
          </cell>
          <cell r="D2880">
            <v>1</v>
          </cell>
          <cell r="E2880">
            <v>1</v>
          </cell>
          <cell r="F2880">
            <v>5</v>
          </cell>
          <cell r="G2880">
            <v>5300</v>
          </cell>
          <cell r="H2880">
            <v>2</v>
          </cell>
          <cell r="I2880" t="str">
            <v>P</v>
          </cell>
          <cell r="J2880">
            <v>66</v>
          </cell>
          <cell r="K2880">
            <v>1509</v>
          </cell>
          <cell r="L2880">
            <v>1</v>
          </cell>
          <cell r="M2880">
            <v>1</v>
          </cell>
          <cell r="N2880">
            <v>3028232</v>
          </cell>
        </row>
        <row r="2881">
          <cell r="A2881">
            <v>2003</v>
          </cell>
          <cell r="B2881">
            <v>5</v>
          </cell>
          <cell r="C2881" t="str">
            <v>511</v>
          </cell>
          <cell r="D2881">
            <v>1</v>
          </cell>
          <cell r="E2881">
            <v>1</v>
          </cell>
          <cell r="F2881">
            <v>5</v>
          </cell>
          <cell r="G2881">
            <v>5300</v>
          </cell>
          <cell r="H2881">
            <v>2</v>
          </cell>
          <cell r="I2881" t="str">
            <v>P</v>
          </cell>
          <cell r="J2881">
            <v>66</v>
          </cell>
          <cell r="K2881">
            <v>1511</v>
          </cell>
          <cell r="L2881">
            <v>1</v>
          </cell>
          <cell r="M2881">
            <v>1</v>
          </cell>
          <cell r="N2881">
            <v>99456</v>
          </cell>
        </row>
        <row r="2882">
          <cell r="A2882">
            <v>2003</v>
          </cell>
          <cell r="B2882">
            <v>5</v>
          </cell>
          <cell r="C2882" t="str">
            <v>511</v>
          </cell>
          <cell r="D2882">
            <v>1</v>
          </cell>
          <cell r="E2882">
            <v>1</v>
          </cell>
          <cell r="F2882">
            <v>5</v>
          </cell>
          <cell r="G2882">
            <v>5300</v>
          </cell>
          <cell r="H2882">
            <v>2</v>
          </cell>
          <cell r="I2882" t="str">
            <v>P</v>
          </cell>
          <cell r="J2882">
            <v>66</v>
          </cell>
          <cell r="K2882">
            <v>1601</v>
          </cell>
          <cell r="L2882">
            <v>1</v>
          </cell>
          <cell r="M2882">
            <v>1</v>
          </cell>
          <cell r="N2882">
            <v>109339</v>
          </cell>
        </row>
        <row r="2883">
          <cell r="A2883">
            <v>2003</v>
          </cell>
          <cell r="B2883">
            <v>5</v>
          </cell>
          <cell r="C2883" t="str">
            <v>511</v>
          </cell>
          <cell r="D2883">
            <v>1</v>
          </cell>
          <cell r="E2883">
            <v>1</v>
          </cell>
          <cell r="F2883">
            <v>5</v>
          </cell>
          <cell r="G2883">
            <v>5300</v>
          </cell>
          <cell r="H2883">
            <v>2</v>
          </cell>
          <cell r="I2883" t="str">
            <v>P</v>
          </cell>
          <cell r="J2883">
            <v>66</v>
          </cell>
          <cell r="K2883">
            <v>2100</v>
          </cell>
          <cell r="L2883">
            <v>1</v>
          </cell>
          <cell r="M2883">
            <v>1</v>
          </cell>
          <cell r="N2883">
            <v>15000</v>
          </cell>
        </row>
        <row r="2884">
          <cell r="A2884">
            <v>2003</v>
          </cell>
          <cell r="B2884">
            <v>5</v>
          </cell>
          <cell r="C2884" t="str">
            <v>511</v>
          </cell>
          <cell r="D2884">
            <v>1</v>
          </cell>
          <cell r="E2884">
            <v>1</v>
          </cell>
          <cell r="F2884">
            <v>5</v>
          </cell>
          <cell r="G2884">
            <v>5300</v>
          </cell>
          <cell r="H2884">
            <v>2</v>
          </cell>
          <cell r="I2884" t="str">
            <v>P</v>
          </cell>
          <cell r="J2884">
            <v>66</v>
          </cell>
          <cell r="K2884">
            <v>2200</v>
          </cell>
          <cell r="L2884">
            <v>1</v>
          </cell>
          <cell r="M2884">
            <v>1</v>
          </cell>
          <cell r="N2884">
            <v>19450</v>
          </cell>
        </row>
        <row r="2885">
          <cell r="A2885">
            <v>2003</v>
          </cell>
          <cell r="B2885">
            <v>5</v>
          </cell>
          <cell r="C2885" t="str">
            <v>511</v>
          </cell>
          <cell r="D2885">
            <v>1</v>
          </cell>
          <cell r="E2885">
            <v>1</v>
          </cell>
          <cell r="F2885">
            <v>5</v>
          </cell>
          <cell r="G2885">
            <v>5300</v>
          </cell>
          <cell r="H2885">
            <v>2</v>
          </cell>
          <cell r="I2885" t="str">
            <v>P</v>
          </cell>
          <cell r="J2885">
            <v>66</v>
          </cell>
          <cell r="K2885">
            <v>2500</v>
          </cell>
          <cell r="L2885">
            <v>1</v>
          </cell>
          <cell r="M2885">
            <v>1</v>
          </cell>
          <cell r="N2885">
            <v>2000</v>
          </cell>
        </row>
        <row r="2886">
          <cell r="A2886">
            <v>2003</v>
          </cell>
          <cell r="B2886">
            <v>5</v>
          </cell>
          <cell r="C2886" t="str">
            <v>511</v>
          </cell>
          <cell r="D2886">
            <v>1</v>
          </cell>
          <cell r="E2886">
            <v>1</v>
          </cell>
          <cell r="F2886">
            <v>5</v>
          </cell>
          <cell r="G2886">
            <v>5300</v>
          </cell>
          <cell r="H2886">
            <v>2</v>
          </cell>
          <cell r="I2886" t="str">
            <v>P</v>
          </cell>
          <cell r="J2886">
            <v>66</v>
          </cell>
          <cell r="K2886">
            <v>2600</v>
          </cell>
          <cell r="L2886">
            <v>1</v>
          </cell>
          <cell r="M2886">
            <v>1</v>
          </cell>
          <cell r="N2886">
            <v>34680</v>
          </cell>
        </row>
        <row r="2887">
          <cell r="A2887">
            <v>2003</v>
          </cell>
          <cell r="B2887">
            <v>5</v>
          </cell>
          <cell r="C2887" t="str">
            <v>511</v>
          </cell>
          <cell r="D2887">
            <v>1</v>
          </cell>
          <cell r="E2887">
            <v>1</v>
          </cell>
          <cell r="F2887">
            <v>5</v>
          </cell>
          <cell r="G2887">
            <v>5300</v>
          </cell>
          <cell r="H2887">
            <v>2</v>
          </cell>
          <cell r="I2887" t="str">
            <v>P</v>
          </cell>
          <cell r="J2887">
            <v>66</v>
          </cell>
          <cell r="K2887">
            <v>2700</v>
          </cell>
          <cell r="L2887">
            <v>1</v>
          </cell>
          <cell r="M2887">
            <v>1</v>
          </cell>
          <cell r="N2887">
            <v>20000</v>
          </cell>
        </row>
        <row r="2888">
          <cell r="A2888">
            <v>2003</v>
          </cell>
          <cell r="B2888">
            <v>5</v>
          </cell>
          <cell r="C2888" t="str">
            <v>512</v>
          </cell>
          <cell r="D2888">
            <v>1</v>
          </cell>
          <cell r="E2888">
            <v>1</v>
          </cell>
          <cell r="F2888">
            <v>5</v>
          </cell>
          <cell r="G2888">
            <v>5300</v>
          </cell>
          <cell r="H2888">
            <v>2</v>
          </cell>
          <cell r="I2888" t="str">
            <v>P</v>
          </cell>
          <cell r="J2888">
            <v>24</v>
          </cell>
          <cell r="K2888">
            <v>1103</v>
          </cell>
          <cell r="L2888">
            <v>1</v>
          </cell>
          <cell r="M2888">
            <v>1</v>
          </cell>
          <cell r="N2888">
            <v>207817</v>
          </cell>
        </row>
        <row r="2889">
          <cell r="A2889">
            <v>2003</v>
          </cell>
          <cell r="B2889">
            <v>5</v>
          </cell>
          <cell r="C2889" t="str">
            <v>512</v>
          </cell>
          <cell r="D2889">
            <v>1</v>
          </cell>
          <cell r="E2889">
            <v>1</v>
          </cell>
          <cell r="F2889">
            <v>5</v>
          </cell>
          <cell r="G2889">
            <v>5300</v>
          </cell>
          <cell r="H2889">
            <v>2</v>
          </cell>
          <cell r="I2889" t="str">
            <v>P</v>
          </cell>
          <cell r="J2889">
            <v>24</v>
          </cell>
          <cell r="K2889">
            <v>1305</v>
          </cell>
          <cell r="L2889">
            <v>1</v>
          </cell>
          <cell r="M2889">
            <v>1</v>
          </cell>
          <cell r="N2889">
            <v>5772</v>
          </cell>
        </row>
        <row r="2890">
          <cell r="A2890">
            <v>2003</v>
          </cell>
          <cell r="B2890">
            <v>5</v>
          </cell>
          <cell r="C2890" t="str">
            <v>512</v>
          </cell>
          <cell r="D2890">
            <v>1</v>
          </cell>
          <cell r="E2890">
            <v>1</v>
          </cell>
          <cell r="F2890">
            <v>5</v>
          </cell>
          <cell r="G2890">
            <v>5300</v>
          </cell>
          <cell r="H2890">
            <v>2</v>
          </cell>
          <cell r="I2890" t="str">
            <v>P</v>
          </cell>
          <cell r="J2890">
            <v>24</v>
          </cell>
          <cell r="K2890">
            <v>1306</v>
          </cell>
          <cell r="L2890">
            <v>1</v>
          </cell>
          <cell r="M2890">
            <v>1</v>
          </cell>
          <cell r="N2890">
            <v>23090</v>
          </cell>
        </row>
        <row r="2891">
          <cell r="A2891">
            <v>2003</v>
          </cell>
          <cell r="B2891">
            <v>5</v>
          </cell>
          <cell r="C2891" t="str">
            <v>512</v>
          </cell>
          <cell r="D2891">
            <v>1</v>
          </cell>
          <cell r="E2891">
            <v>1</v>
          </cell>
          <cell r="F2891">
            <v>5</v>
          </cell>
          <cell r="G2891">
            <v>5300</v>
          </cell>
          <cell r="H2891">
            <v>2</v>
          </cell>
          <cell r="I2891" t="str">
            <v>P</v>
          </cell>
          <cell r="J2891">
            <v>24</v>
          </cell>
          <cell r="K2891">
            <v>1401</v>
          </cell>
          <cell r="L2891">
            <v>1</v>
          </cell>
          <cell r="M2891">
            <v>1</v>
          </cell>
          <cell r="N2891">
            <v>26496</v>
          </cell>
        </row>
        <row r="2892">
          <cell r="A2892">
            <v>2003</v>
          </cell>
          <cell r="B2892">
            <v>5</v>
          </cell>
          <cell r="C2892" t="str">
            <v>512</v>
          </cell>
          <cell r="D2892">
            <v>1</v>
          </cell>
          <cell r="E2892">
            <v>1</v>
          </cell>
          <cell r="F2892">
            <v>5</v>
          </cell>
          <cell r="G2892">
            <v>5300</v>
          </cell>
          <cell r="H2892">
            <v>2</v>
          </cell>
          <cell r="I2892" t="str">
            <v>P</v>
          </cell>
          <cell r="J2892">
            <v>24</v>
          </cell>
          <cell r="K2892">
            <v>1403</v>
          </cell>
          <cell r="L2892">
            <v>1</v>
          </cell>
          <cell r="M2892">
            <v>1</v>
          </cell>
          <cell r="N2892">
            <v>10390</v>
          </cell>
        </row>
        <row r="2893">
          <cell r="A2893">
            <v>2003</v>
          </cell>
          <cell r="B2893">
            <v>5</v>
          </cell>
          <cell r="C2893" t="str">
            <v>512</v>
          </cell>
          <cell r="D2893">
            <v>1</v>
          </cell>
          <cell r="E2893">
            <v>1</v>
          </cell>
          <cell r="F2893">
            <v>5</v>
          </cell>
          <cell r="G2893">
            <v>5300</v>
          </cell>
          <cell r="H2893">
            <v>2</v>
          </cell>
          <cell r="I2893" t="str">
            <v>P</v>
          </cell>
          <cell r="J2893">
            <v>24</v>
          </cell>
          <cell r="K2893">
            <v>1404</v>
          </cell>
          <cell r="L2893">
            <v>1</v>
          </cell>
          <cell r="M2893">
            <v>1</v>
          </cell>
          <cell r="N2893">
            <v>34447</v>
          </cell>
        </row>
        <row r="2894">
          <cell r="A2894">
            <v>2003</v>
          </cell>
          <cell r="B2894">
            <v>5</v>
          </cell>
          <cell r="C2894" t="str">
            <v>512</v>
          </cell>
          <cell r="D2894">
            <v>1</v>
          </cell>
          <cell r="E2894">
            <v>1</v>
          </cell>
          <cell r="F2894">
            <v>5</v>
          </cell>
          <cell r="G2894">
            <v>5300</v>
          </cell>
          <cell r="H2894">
            <v>2</v>
          </cell>
          <cell r="I2894" t="str">
            <v>P</v>
          </cell>
          <cell r="J2894">
            <v>24</v>
          </cell>
          <cell r="K2894">
            <v>1406</v>
          </cell>
          <cell r="L2894">
            <v>1</v>
          </cell>
          <cell r="M2894">
            <v>1</v>
          </cell>
          <cell r="N2894">
            <v>3099</v>
          </cell>
        </row>
        <row r="2895">
          <cell r="A2895">
            <v>2003</v>
          </cell>
          <cell r="B2895">
            <v>5</v>
          </cell>
          <cell r="C2895" t="str">
            <v>512</v>
          </cell>
          <cell r="D2895">
            <v>1</v>
          </cell>
          <cell r="E2895">
            <v>1</v>
          </cell>
          <cell r="F2895">
            <v>5</v>
          </cell>
          <cell r="G2895">
            <v>5300</v>
          </cell>
          <cell r="H2895">
            <v>2</v>
          </cell>
          <cell r="I2895" t="str">
            <v>P</v>
          </cell>
          <cell r="J2895">
            <v>24</v>
          </cell>
          <cell r="K2895">
            <v>1407</v>
          </cell>
          <cell r="L2895">
            <v>1</v>
          </cell>
          <cell r="M2895">
            <v>1</v>
          </cell>
          <cell r="N2895">
            <v>202634</v>
          </cell>
        </row>
        <row r="2896">
          <cell r="A2896">
            <v>2003</v>
          </cell>
          <cell r="B2896">
            <v>5</v>
          </cell>
          <cell r="C2896" t="str">
            <v>512</v>
          </cell>
          <cell r="D2896">
            <v>1</v>
          </cell>
          <cell r="E2896">
            <v>1</v>
          </cell>
          <cell r="F2896">
            <v>5</v>
          </cell>
          <cell r="G2896">
            <v>5300</v>
          </cell>
          <cell r="H2896">
            <v>2</v>
          </cell>
          <cell r="I2896" t="str">
            <v>P</v>
          </cell>
          <cell r="J2896">
            <v>24</v>
          </cell>
          <cell r="K2896">
            <v>1408</v>
          </cell>
          <cell r="L2896">
            <v>1</v>
          </cell>
          <cell r="M2896">
            <v>1</v>
          </cell>
          <cell r="N2896">
            <v>161</v>
          </cell>
        </row>
        <row r="2897">
          <cell r="A2897">
            <v>2003</v>
          </cell>
          <cell r="B2897">
            <v>5</v>
          </cell>
          <cell r="C2897" t="str">
            <v>512</v>
          </cell>
          <cell r="D2897">
            <v>1</v>
          </cell>
          <cell r="E2897">
            <v>1</v>
          </cell>
          <cell r="F2897">
            <v>5</v>
          </cell>
          <cell r="G2897">
            <v>5300</v>
          </cell>
          <cell r="H2897">
            <v>2</v>
          </cell>
          <cell r="I2897" t="str">
            <v>P</v>
          </cell>
          <cell r="J2897">
            <v>24</v>
          </cell>
          <cell r="K2897">
            <v>1507</v>
          </cell>
          <cell r="L2897">
            <v>1</v>
          </cell>
          <cell r="M2897">
            <v>1</v>
          </cell>
          <cell r="N2897">
            <v>924</v>
          </cell>
        </row>
        <row r="2898">
          <cell r="A2898">
            <v>2003</v>
          </cell>
          <cell r="B2898">
            <v>5</v>
          </cell>
          <cell r="C2898" t="str">
            <v>512</v>
          </cell>
          <cell r="D2898">
            <v>1</v>
          </cell>
          <cell r="E2898">
            <v>1</v>
          </cell>
          <cell r="F2898">
            <v>5</v>
          </cell>
          <cell r="G2898">
            <v>5300</v>
          </cell>
          <cell r="H2898">
            <v>2</v>
          </cell>
          <cell r="I2898" t="str">
            <v>P</v>
          </cell>
          <cell r="J2898">
            <v>24</v>
          </cell>
          <cell r="K2898">
            <v>1508</v>
          </cell>
          <cell r="L2898">
            <v>1</v>
          </cell>
          <cell r="M2898">
            <v>1</v>
          </cell>
          <cell r="N2898">
            <v>4156</v>
          </cell>
        </row>
        <row r="2899">
          <cell r="A2899">
            <v>2003</v>
          </cell>
          <cell r="B2899">
            <v>5</v>
          </cell>
          <cell r="C2899" t="str">
            <v>512</v>
          </cell>
          <cell r="D2899">
            <v>1</v>
          </cell>
          <cell r="E2899">
            <v>1</v>
          </cell>
          <cell r="F2899">
            <v>5</v>
          </cell>
          <cell r="G2899">
            <v>5300</v>
          </cell>
          <cell r="H2899">
            <v>2</v>
          </cell>
          <cell r="I2899" t="str">
            <v>P</v>
          </cell>
          <cell r="J2899">
            <v>24</v>
          </cell>
          <cell r="K2899">
            <v>1509</v>
          </cell>
          <cell r="L2899">
            <v>1</v>
          </cell>
          <cell r="M2899">
            <v>1</v>
          </cell>
          <cell r="N2899">
            <v>1818524</v>
          </cell>
        </row>
        <row r="2900">
          <cell r="A2900">
            <v>2003</v>
          </cell>
          <cell r="B2900">
            <v>5</v>
          </cell>
          <cell r="C2900" t="str">
            <v>512</v>
          </cell>
          <cell r="D2900">
            <v>1</v>
          </cell>
          <cell r="E2900">
            <v>1</v>
          </cell>
          <cell r="F2900">
            <v>5</v>
          </cell>
          <cell r="G2900">
            <v>5300</v>
          </cell>
          <cell r="H2900">
            <v>2</v>
          </cell>
          <cell r="I2900" t="str">
            <v>P</v>
          </cell>
          <cell r="J2900">
            <v>24</v>
          </cell>
          <cell r="K2900">
            <v>1601</v>
          </cell>
          <cell r="L2900">
            <v>1</v>
          </cell>
          <cell r="M2900">
            <v>1</v>
          </cell>
          <cell r="N2900">
            <v>41122</v>
          </cell>
        </row>
        <row r="2901">
          <cell r="A2901">
            <v>2003</v>
          </cell>
          <cell r="B2901">
            <v>5</v>
          </cell>
          <cell r="C2901" t="str">
            <v>512</v>
          </cell>
          <cell r="D2901">
            <v>1</v>
          </cell>
          <cell r="E2901">
            <v>1</v>
          </cell>
          <cell r="F2901">
            <v>5</v>
          </cell>
          <cell r="G2901">
            <v>5300</v>
          </cell>
          <cell r="H2901">
            <v>2</v>
          </cell>
          <cell r="I2901" t="str">
            <v>P</v>
          </cell>
          <cell r="J2901">
            <v>24</v>
          </cell>
          <cell r="K2901">
            <v>3800</v>
          </cell>
          <cell r="L2901">
            <v>1</v>
          </cell>
          <cell r="M2901">
            <v>1</v>
          </cell>
          <cell r="N2901">
            <v>34460561</v>
          </cell>
        </row>
        <row r="2902">
          <cell r="A2902">
            <v>2003</v>
          </cell>
          <cell r="B2902">
            <v>5</v>
          </cell>
          <cell r="C2902" t="str">
            <v>512</v>
          </cell>
          <cell r="D2902">
            <v>1</v>
          </cell>
          <cell r="E2902">
            <v>1</v>
          </cell>
          <cell r="F2902">
            <v>5</v>
          </cell>
          <cell r="G2902">
            <v>5300</v>
          </cell>
          <cell r="H2902">
            <v>2</v>
          </cell>
          <cell r="I2902" t="str">
            <v>P</v>
          </cell>
          <cell r="J2902">
            <v>66</v>
          </cell>
          <cell r="K2902">
            <v>1103</v>
          </cell>
          <cell r="L2902">
            <v>1</v>
          </cell>
          <cell r="M2902">
            <v>1</v>
          </cell>
          <cell r="N2902">
            <v>1535031</v>
          </cell>
        </row>
        <row r="2903">
          <cell r="A2903">
            <v>2003</v>
          </cell>
          <cell r="B2903">
            <v>5</v>
          </cell>
          <cell r="C2903" t="str">
            <v>512</v>
          </cell>
          <cell r="D2903">
            <v>1</v>
          </cell>
          <cell r="E2903">
            <v>1</v>
          </cell>
          <cell r="F2903">
            <v>5</v>
          </cell>
          <cell r="G2903">
            <v>5300</v>
          </cell>
          <cell r="H2903">
            <v>2</v>
          </cell>
          <cell r="I2903" t="str">
            <v>P</v>
          </cell>
          <cell r="J2903">
            <v>66</v>
          </cell>
          <cell r="K2903">
            <v>1301</v>
          </cell>
          <cell r="L2903">
            <v>1</v>
          </cell>
          <cell r="M2903">
            <v>1</v>
          </cell>
          <cell r="N2903">
            <v>13584</v>
          </cell>
        </row>
        <row r="2904">
          <cell r="A2904">
            <v>2003</v>
          </cell>
          <cell r="B2904">
            <v>5</v>
          </cell>
          <cell r="C2904" t="str">
            <v>512</v>
          </cell>
          <cell r="D2904">
            <v>1</v>
          </cell>
          <cell r="E2904">
            <v>1</v>
          </cell>
          <cell r="F2904">
            <v>5</v>
          </cell>
          <cell r="G2904">
            <v>5300</v>
          </cell>
          <cell r="H2904">
            <v>2</v>
          </cell>
          <cell r="I2904" t="str">
            <v>P</v>
          </cell>
          <cell r="J2904">
            <v>66</v>
          </cell>
          <cell r="K2904">
            <v>1305</v>
          </cell>
          <cell r="L2904">
            <v>1</v>
          </cell>
          <cell r="M2904">
            <v>1</v>
          </cell>
          <cell r="N2904">
            <v>42639</v>
          </cell>
        </row>
        <row r="2905">
          <cell r="A2905">
            <v>2003</v>
          </cell>
          <cell r="B2905">
            <v>5</v>
          </cell>
          <cell r="C2905" t="str">
            <v>512</v>
          </cell>
          <cell r="D2905">
            <v>1</v>
          </cell>
          <cell r="E2905">
            <v>1</v>
          </cell>
          <cell r="F2905">
            <v>5</v>
          </cell>
          <cell r="G2905">
            <v>5300</v>
          </cell>
          <cell r="H2905">
            <v>2</v>
          </cell>
          <cell r="I2905" t="str">
            <v>P</v>
          </cell>
          <cell r="J2905">
            <v>66</v>
          </cell>
          <cell r="K2905">
            <v>1306</v>
          </cell>
          <cell r="L2905">
            <v>1</v>
          </cell>
          <cell r="M2905">
            <v>1</v>
          </cell>
          <cell r="N2905">
            <v>170559</v>
          </cell>
        </row>
        <row r="2906">
          <cell r="A2906">
            <v>2003</v>
          </cell>
          <cell r="B2906">
            <v>5</v>
          </cell>
          <cell r="C2906" t="str">
            <v>512</v>
          </cell>
          <cell r="D2906">
            <v>1</v>
          </cell>
          <cell r="E2906">
            <v>1</v>
          </cell>
          <cell r="F2906">
            <v>5</v>
          </cell>
          <cell r="G2906">
            <v>5300</v>
          </cell>
          <cell r="H2906">
            <v>2</v>
          </cell>
          <cell r="I2906" t="str">
            <v>P</v>
          </cell>
          <cell r="J2906">
            <v>66</v>
          </cell>
          <cell r="K2906">
            <v>1401</v>
          </cell>
          <cell r="L2906">
            <v>1</v>
          </cell>
          <cell r="M2906">
            <v>1</v>
          </cell>
          <cell r="N2906">
            <v>195716</v>
          </cell>
        </row>
        <row r="2907">
          <cell r="A2907">
            <v>2003</v>
          </cell>
          <cell r="B2907">
            <v>5</v>
          </cell>
          <cell r="C2907" t="str">
            <v>512</v>
          </cell>
          <cell r="D2907">
            <v>1</v>
          </cell>
          <cell r="E2907">
            <v>1</v>
          </cell>
          <cell r="F2907">
            <v>5</v>
          </cell>
          <cell r="G2907">
            <v>5300</v>
          </cell>
          <cell r="H2907">
            <v>2</v>
          </cell>
          <cell r="I2907" t="str">
            <v>P</v>
          </cell>
          <cell r="J2907">
            <v>66</v>
          </cell>
          <cell r="K2907">
            <v>1403</v>
          </cell>
          <cell r="L2907">
            <v>1</v>
          </cell>
          <cell r="M2907">
            <v>1</v>
          </cell>
          <cell r="N2907">
            <v>76751</v>
          </cell>
        </row>
        <row r="2908">
          <cell r="A2908">
            <v>2003</v>
          </cell>
          <cell r="B2908">
            <v>5</v>
          </cell>
          <cell r="C2908" t="str">
            <v>512</v>
          </cell>
          <cell r="D2908">
            <v>1</v>
          </cell>
          <cell r="E2908">
            <v>1</v>
          </cell>
          <cell r="F2908">
            <v>5</v>
          </cell>
          <cell r="G2908">
            <v>5300</v>
          </cell>
          <cell r="H2908">
            <v>2</v>
          </cell>
          <cell r="I2908" t="str">
            <v>P</v>
          </cell>
          <cell r="J2908">
            <v>66</v>
          </cell>
          <cell r="K2908">
            <v>1404</v>
          </cell>
          <cell r="L2908">
            <v>1</v>
          </cell>
          <cell r="M2908">
            <v>1</v>
          </cell>
          <cell r="N2908">
            <v>92644</v>
          </cell>
        </row>
        <row r="2909">
          <cell r="A2909">
            <v>2003</v>
          </cell>
          <cell r="B2909">
            <v>5</v>
          </cell>
          <cell r="C2909" t="str">
            <v>512</v>
          </cell>
          <cell r="D2909">
            <v>1</v>
          </cell>
          <cell r="E2909">
            <v>1</v>
          </cell>
          <cell r="F2909">
            <v>5</v>
          </cell>
          <cell r="G2909">
            <v>5300</v>
          </cell>
          <cell r="H2909">
            <v>2</v>
          </cell>
          <cell r="I2909" t="str">
            <v>P</v>
          </cell>
          <cell r="J2909">
            <v>66</v>
          </cell>
          <cell r="K2909">
            <v>1406</v>
          </cell>
          <cell r="L2909">
            <v>1</v>
          </cell>
          <cell r="M2909">
            <v>1</v>
          </cell>
          <cell r="N2909">
            <v>40006</v>
          </cell>
        </row>
        <row r="2910">
          <cell r="A2910">
            <v>2003</v>
          </cell>
          <cell r="B2910">
            <v>5</v>
          </cell>
          <cell r="C2910" t="str">
            <v>512</v>
          </cell>
          <cell r="D2910">
            <v>1</v>
          </cell>
          <cell r="E2910">
            <v>1</v>
          </cell>
          <cell r="F2910">
            <v>5</v>
          </cell>
          <cell r="G2910">
            <v>5300</v>
          </cell>
          <cell r="H2910">
            <v>2</v>
          </cell>
          <cell r="I2910" t="str">
            <v>P</v>
          </cell>
          <cell r="J2910">
            <v>66</v>
          </cell>
          <cell r="K2910">
            <v>1407</v>
          </cell>
          <cell r="L2910">
            <v>1</v>
          </cell>
          <cell r="M2910">
            <v>1</v>
          </cell>
          <cell r="N2910">
            <v>472018</v>
          </cell>
        </row>
        <row r="2911">
          <cell r="A2911">
            <v>2003</v>
          </cell>
          <cell r="B2911">
            <v>5</v>
          </cell>
          <cell r="C2911" t="str">
            <v>512</v>
          </cell>
          <cell r="D2911">
            <v>1</v>
          </cell>
          <cell r="E2911">
            <v>1</v>
          </cell>
          <cell r="F2911">
            <v>5</v>
          </cell>
          <cell r="G2911">
            <v>5300</v>
          </cell>
          <cell r="H2911">
            <v>2</v>
          </cell>
          <cell r="I2911" t="str">
            <v>P</v>
          </cell>
          <cell r="J2911">
            <v>66</v>
          </cell>
          <cell r="K2911">
            <v>1408</v>
          </cell>
          <cell r="L2911">
            <v>1</v>
          </cell>
          <cell r="M2911">
            <v>1</v>
          </cell>
          <cell r="N2911">
            <v>4370</v>
          </cell>
        </row>
        <row r="2912">
          <cell r="A2912">
            <v>2003</v>
          </cell>
          <cell r="B2912">
            <v>5</v>
          </cell>
          <cell r="C2912" t="str">
            <v>512</v>
          </cell>
          <cell r="D2912">
            <v>1</v>
          </cell>
          <cell r="E2912">
            <v>1</v>
          </cell>
          <cell r="F2912">
            <v>5</v>
          </cell>
          <cell r="G2912">
            <v>5300</v>
          </cell>
          <cell r="H2912">
            <v>2</v>
          </cell>
          <cell r="I2912" t="str">
            <v>P</v>
          </cell>
          <cell r="J2912">
            <v>66</v>
          </cell>
          <cell r="K2912">
            <v>1507</v>
          </cell>
          <cell r="L2912">
            <v>1</v>
          </cell>
          <cell r="M2912">
            <v>1</v>
          </cell>
          <cell r="N2912">
            <v>36468</v>
          </cell>
        </row>
        <row r="2913">
          <cell r="A2913">
            <v>2003</v>
          </cell>
          <cell r="B2913">
            <v>5</v>
          </cell>
          <cell r="C2913" t="str">
            <v>512</v>
          </cell>
          <cell r="D2913">
            <v>1</v>
          </cell>
          <cell r="E2913">
            <v>1</v>
          </cell>
          <cell r="F2913">
            <v>5</v>
          </cell>
          <cell r="G2913">
            <v>5300</v>
          </cell>
          <cell r="H2913">
            <v>2</v>
          </cell>
          <cell r="I2913" t="str">
            <v>P</v>
          </cell>
          <cell r="J2913">
            <v>66</v>
          </cell>
          <cell r="K2913">
            <v>1508</v>
          </cell>
          <cell r="L2913">
            <v>1</v>
          </cell>
          <cell r="M2913">
            <v>1</v>
          </cell>
          <cell r="N2913">
            <v>30700</v>
          </cell>
        </row>
        <row r="2914">
          <cell r="A2914">
            <v>2003</v>
          </cell>
          <cell r="B2914">
            <v>5</v>
          </cell>
          <cell r="C2914" t="str">
            <v>512</v>
          </cell>
          <cell r="D2914">
            <v>1</v>
          </cell>
          <cell r="E2914">
            <v>1</v>
          </cell>
          <cell r="F2914">
            <v>5</v>
          </cell>
          <cell r="G2914">
            <v>5300</v>
          </cell>
          <cell r="H2914">
            <v>2</v>
          </cell>
          <cell r="I2914" t="str">
            <v>P</v>
          </cell>
          <cell r="J2914">
            <v>66</v>
          </cell>
          <cell r="K2914">
            <v>1509</v>
          </cell>
          <cell r="L2914">
            <v>1</v>
          </cell>
          <cell r="M2914">
            <v>1</v>
          </cell>
          <cell r="N2914">
            <v>3914663</v>
          </cell>
        </row>
        <row r="2915">
          <cell r="A2915">
            <v>2003</v>
          </cell>
          <cell r="B2915">
            <v>5</v>
          </cell>
          <cell r="C2915" t="str">
            <v>512</v>
          </cell>
          <cell r="D2915">
            <v>1</v>
          </cell>
          <cell r="E2915">
            <v>1</v>
          </cell>
          <cell r="F2915">
            <v>5</v>
          </cell>
          <cell r="G2915">
            <v>5300</v>
          </cell>
          <cell r="H2915">
            <v>2</v>
          </cell>
          <cell r="I2915" t="str">
            <v>P</v>
          </cell>
          <cell r="J2915">
            <v>66</v>
          </cell>
          <cell r="K2915">
            <v>1511</v>
          </cell>
          <cell r="L2915">
            <v>1</v>
          </cell>
          <cell r="M2915">
            <v>1</v>
          </cell>
          <cell r="N2915">
            <v>42624</v>
          </cell>
        </row>
        <row r="2916">
          <cell r="A2916">
            <v>2003</v>
          </cell>
          <cell r="B2916">
            <v>5</v>
          </cell>
          <cell r="C2916" t="str">
            <v>512</v>
          </cell>
          <cell r="D2916">
            <v>1</v>
          </cell>
          <cell r="E2916">
            <v>1</v>
          </cell>
          <cell r="F2916">
            <v>5</v>
          </cell>
          <cell r="G2916">
            <v>5300</v>
          </cell>
          <cell r="H2916">
            <v>2</v>
          </cell>
          <cell r="I2916" t="str">
            <v>P</v>
          </cell>
          <cell r="J2916">
            <v>66</v>
          </cell>
          <cell r="K2916">
            <v>1601</v>
          </cell>
          <cell r="L2916">
            <v>1</v>
          </cell>
          <cell r="M2916">
            <v>1</v>
          </cell>
          <cell r="N2916">
            <v>115111</v>
          </cell>
        </row>
        <row r="2917">
          <cell r="A2917">
            <v>2003</v>
          </cell>
          <cell r="B2917">
            <v>5</v>
          </cell>
          <cell r="C2917" t="str">
            <v>512</v>
          </cell>
          <cell r="D2917">
            <v>1</v>
          </cell>
          <cell r="E2917">
            <v>1</v>
          </cell>
          <cell r="F2917">
            <v>5</v>
          </cell>
          <cell r="G2917">
            <v>5300</v>
          </cell>
          <cell r="H2917">
            <v>2</v>
          </cell>
          <cell r="I2917" t="str">
            <v>P</v>
          </cell>
          <cell r="J2917">
            <v>66</v>
          </cell>
          <cell r="K2917">
            <v>2100</v>
          </cell>
          <cell r="L2917">
            <v>1</v>
          </cell>
          <cell r="M2917">
            <v>1</v>
          </cell>
          <cell r="N2917">
            <v>48000</v>
          </cell>
        </row>
        <row r="2918">
          <cell r="A2918">
            <v>2003</v>
          </cell>
          <cell r="B2918">
            <v>5</v>
          </cell>
          <cell r="C2918" t="str">
            <v>513</v>
          </cell>
          <cell r="D2918">
            <v>1</v>
          </cell>
          <cell r="E2918">
            <v>1</v>
          </cell>
          <cell r="F2918">
            <v>5</v>
          </cell>
          <cell r="G2918">
            <v>5300</v>
          </cell>
          <cell r="H2918">
            <v>2</v>
          </cell>
          <cell r="I2918" t="str">
            <v>P</v>
          </cell>
          <cell r="J2918">
            <v>25</v>
          </cell>
          <cell r="K2918">
            <v>1103</v>
          </cell>
          <cell r="L2918">
            <v>1</v>
          </cell>
          <cell r="M2918">
            <v>1</v>
          </cell>
          <cell r="N2918">
            <v>207817</v>
          </cell>
        </row>
        <row r="2919">
          <cell r="A2919">
            <v>2003</v>
          </cell>
          <cell r="B2919">
            <v>5</v>
          </cell>
          <cell r="C2919" t="str">
            <v>513</v>
          </cell>
          <cell r="D2919">
            <v>1</v>
          </cell>
          <cell r="E2919">
            <v>1</v>
          </cell>
          <cell r="F2919">
            <v>5</v>
          </cell>
          <cell r="G2919">
            <v>5300</v>
          </cell>
          <cell r="H2919">
            <v>2</v>
          </cell>
          <cell r="I2919" t="str">
            <v>P</v>
          </cell>
          <cell r="J2919">
            <v>25</v>
          </cell>
          <cell r="K2919">
            <v>1305</v>
          </cell>
          <cell r="L2919">
            <v>1</v>
          </cell>
          <cell r="M2919">
            <v>1</v>
          </cell>
          <cell r="N2919">
            <v>5772</v>
          </cell>
        </row>
        <row r="2920">
          <cell r="A2920">
            <v>2003</v>
          </cell>
          <cell r="B2920">
            <v>5</v>
          </cell>
          <cell r="C2920" t="str">
            <v>513</v>
          </cell>
          <cell r="D2920">
            <v>1</v>
          </cell>
          <cell r="E2920">
            <v>1</v>
          </cell>
          <cell r="F2920">
            <v>5</v>
          </cell>
          <cell r="G2920">
            <v>5300</v>
          </cell>
          <cell r="H2920">
            <v>2</v>
          </cell>
          <cell r="I2920" t="str">
            <v>P</v>
          </cell>
          <cell r="J2920">
            <v>25</v>
          </cell>
          <cell r="K2920">
            <v>1306</v>
          </cell>
          <cell r="L2920">
            <v>1</v>
          </cell>
          <cell r="M2920">
            <v>1</v>
          </cell>
          <cell r="N2920">
            <v>23090</v>
          </cell>
        </row>
        <row r="2921">
          <cell r="A2921">
            <v>2003</v>
          </cell>
          <cell r="B2921">
            <v>5</v>
          </cell>
          <cell r="C2921" t="str">
            <v>513</v>
          </cell>
          <cell r="D2921">
            <v>1</v>
          </cell>
          <cell r="E2921">
            <v>1</v>
          </cell>
          <cell r="F2921">
            <v>5</v>
          </cell>
          <cell r="G2921">
            <v>5300</v>
          </cell>
          <cell r="H2921">
            <v>2</v>
          </cell>
          <cell r="I2921" t="str">
            <v>P</v>
          </cell>
          <cell r="J2921">
            <v>25</v>
          </cell>
          <cell r="K2921">
            <v>1401</v>
          </cell>
          <cell r="L2921">
            <v>1</v>
          </cell>
          <cell r="M2921">
            <v>1</v>
          </cell>
          <cell r="N2921">
            <v>26496</v>
          </cell>
        </row>
        <row r="2922">
          <cell r="A2922">
            <v>2003</v>
          </cell>
          <cell r="B2922">
            <v>5</v>
          </cell>
          <cell r="C2922" t="str">
            <v>513</v>
          </cell>
          <cell r="D2922">
            <v>1</v>
          </cell>
          <cell r="E2922">
            <v>1</v>
          </cell>
          <cell r="F2922">
            <v>5</v>
          </cell>
          <cell r="G2922">
            <v>5300</v>
          </cell>
          <cell r="H2922">
            <v>2</v>
          </cell>
          <cell r="I2922" t="str">
            <v>P</v>
          </cell>
          <cell r="J2922">
            <v>25</v>
          </cell>
          <cell r="K2922">
            <v>1403</v>
          </cell>
          <cell r="L2922">
            <v>1</v>
          </cell>
          <cell r="M2922">
            <v>1</v>
          </cell>
          <cell r="N2922">
            <v>10390</v>
          </cell>
        </row>
        <row r="2923">
          <cell r="A2923">
            <v>2003</v>
          </cell>
          <cell r="B2923">
            <v>5</v>
          </cell>
          <cell r="C2923" t="str">
            <v>513</v>
          </cell>
          <cell r="D2923">
            <v>1</v>
          </cell>
          <cell r="E2923">
            <v>1</v>
          </cell>
          <cell r="F2923">
            <v>5</v>
          </cell>
          <cell r="G2923">
            <v>5300</v>
          </cell>
          <cell r="H2923">
            <v>2</v>
          </cell>
          <cell r="I2923" t="str">
            <v>P</v>
          </cell>
          <cell r="J2923">
            <v>25</v>
          </cell>
          <cell r="K2923">
            <v>1404</v>
          </cell>
          <cell r="L2923">
            <v>1</v>
          </cell>
          <cell r="M2923">
            <v>1</v>
          </cell>
          <cell r="N2923">
            <v>34447</v>
          </cell>
        </row>
        <row r="2924">
          <cell r="A2924">
            <v>2003</v>
          </cell>
          <cell r="B2924">
            <v>5</v>
          </cell>
          <cell r="C2924" t="str">
            <v>513</v>
          </cell>
          <cell r="D2924">
            <v>1</v>
          </cell>
          <cell r="E2924">
            <v>1</v>
          </cell>
          <cell r="F2924">
            <v>5</v>
          </cell>
          <cell r="G2924">
            <v>5300</v>
          </cell>
          <cell r="H2924">
            <v>2</v>
          </cell>
          <cell r="I2924" t="str">
            <v>P</v>
          </cell>
          <cell r="J2924">
            <v>25</v>
          </cell>
          <cell r="K2924">
            <v>1406</v>
          </cell>
          <cell r="L2924">
            <v>1</v>
          </cell>
          <cell r="M2924">
            <v>1</v>
          </cell>
          <cell r="N2924">
            <v>3099</v>
          </cell>
        </row>
        <row r="2925">
          <cell r="A2925">
            <v>2003</v>
          </cell>
          <cell r="B2925">
            <v>5</v>
          </cell>
          <cell r="C2925" t="str">
            <v>513</v>
          </cell>
          <cell r="D2925">
            <v>1</v>
          </cell>
          <cell r="E2925">
            <v>1</v>
          </cell>
          <cell r="F2925">
            <v>5</v>
          </cell>
          <cell r="G2925">
            <v>5300</v>
          </cell>
          <cell r="H2925">
            <v>2</v>
          </cell>
          <cell r="I2925" t="str">
            <v>P</v>
          </cell>
          <cell r="J2925">
            <v>25</v>
          </cell>
          <cell r="K2925">
            <v>1407</v>
          </cell>
          <cell r="L2925">
            <v>1</v>
          </cell>
          <cell r="M2925">
            <v>1</v>
          </cell>
          <cell r="N2925">
            <v>202634</v>
          </cell>
        </row>
        <row r="2926">
          <cell r="A2926">
            <v>2003</v>
          </cell>
          <cell r="B2926">
            <v>5</v>
          </cell>
          <cell r="C2926" t="str">
            <v>513</v>
          </cell>
          <cell r="D2926">
            <v>1</v>
          </cell>
          <cell r="E2926">
            <v>1</v>
          </cell>
          <cell r="F2926">
            <v>5</v>
          </cell>
          <cell r="G2926">
            <v>5300</v>
          </cell>
          <cell r="H2926">
            <v>2</v>
          </cell>
          <cell r="I2926" t="str">
            <v>P</v>
          </cell>
          <cell r="J2926">
            <v>25</v>
          </cell>
          <cell r="K2926">
            <v>1408</v>
          </cell>
          <cell r="L2926">
            <v>1</v>
          </cell>
          <cell r="M2926">
            <v>1</v>
          </cell>
          <cell r="N2926">
            <v>161</v>
          </cell>
        </row>
        <row r="2927">
          <cell r="A2927">
            <v>2003</v>
          </cell>
          <cell r="B2927">
            <v>5</v>
          </cell>
          <cell r="C2927" t="str">
            <v>513</v>
          </cell>
          <cell r="D2927">
            <v>1</v>
          </cell>
          <cell r="E2927">
            <v>1</v>
          </cell>
          <cell r="F2927">
            <v>5</v>
          </cell>
          <cell r="G2927">
            <v>5300</v>
          </cell>
          <cell r="H2927">
            <v>2</v>
          </cell>
          <cell r="I2927" t="str">
            <v>P</v>
          </cell>
          <cell r="J2927">
            <v>25</v>
          </cell>
          <cell r="K2927">
            <v>1507</v>
          </cell>
          <cell r="L2927">
            <v>1</v>
          </cell>
          <cell r="M2927">
            <v>1</v>
          </cell>
          <cell r="N2927">
            <v>924</v>
          </cell>
        </row>
        <row r="2928">
          <cell r="A2928">
            <v>2003</v>
          </cell>
          <cell r="B2928">
            <v>5</v>
          </cell>
          <cell r="C2928" t="str">
            <v>513</v>
          </cell>
          <cell r="D2928">
            <v>1</v>
          </cell>
          <cell r="E2928">
            <v>1</v>
          </cell>
          <cell r="F2928">
            <v>5</v>
          </cell>
          <cell r="G2928">
            <v>5300</v>
          </cell>
          <cell r="H2928">
            <v>2</v>
          </cell>
          <cell r="I2928" t="str">
            <v>P</v>
          </cell>
          <cell r="J2928">
            <v>25</v>
          </cell>
          <cell r="K2928">
            <v>1508</v>
          </cell>
          <cell r="L2928">
            <v>1</v>
          </cell>
          <cell r="M2928">
            <v>1</v>
          </cell>
          <cell r="N2928">
            <v>4156</v>
          </cell>
        </row>
        <row r="2929">
          <cell r="A2929">
            <v>2003</v>
          </cell>
          <cell r="B2929">
            <v>5</v>
          </cell>
          <cell r="C2929" t="str">
            <v>513</v>
          </cell>
          <cell r="D2929">
            <v>1</v>
          </cell>
          <cell r="E2929">
            <v>1</v>
          </cell>
          <cell r="F2929">
            <v>5</v>
          </cell>
          <cell r="G2929">
            <v>5300</v>
          </cell>
          <cell r="H2929">
            <v>2</v>
          </cell>
          <cell r="I2929" t="str">
            <v>P</v>
          </cell>
          <cell r="J2929">
            <v>25</v>
          </cell>
          <cell r="K2929">
            <v>1509</v>
          </cell>
          <cell r="L2929">
            <v>1</v>
          </cell>
          <cell r="M2929">
            <v>1</v>
          </cell>
          <cell r="N2929">
            <v>1818524</v>
          </cell>
        </row>
        <row r="2930">
          <cell r="A2930">
            <v>2003</v>
          </cell>
          <cell r="B2930">
            <v>5</v>
          </cell>
          <cell r="C2930" t="str">
            <v>513</v>
          </cell>
          <cell r="D2930">
            <v>1</v>
          </cell>
          <cell r="E2930">
            <v>1</v>
          </cell>
          <cell r="F2930">
            <v>5</v>
          </cell>
          <cell r="G2930">
            <v>5300</v>
          </cell>
          <cell r="H2930">
            <v>2</v>
          </cell>
          <cell r="I2930" t="str">
            <v>P</v>
          </cell>
          <cell r="J2930">
            <v>25</v>
          </cell>
          <cell r="K2930">
            <v>1601</v>
          </cell>
          <cell r="L2930">
            <v>1</v>
          </cell>
          <cell r="M2930">
            <v>1</v>
          </cell>
          <cell r="N2930">
            <v>41122</v>
          </cell>
        </row>
        <row r="2931">
          <cell r="A2931">
            <v>2003</v>
          </cell>
          <cell r="B2931">
            <v>5</v>
          </cell>
          <cell r="C2931" t="str">
            <v>513</v>
          </cell>
          <cell r="D2931">
            <v>1</v>
          </cell>
          <cell r="E2931">
            <v>1</v>
          </cell>
          <cell r="F2931">
            <v>5</v>
          </cell>
          <cell r="G2931">
            <v>5300</v>
          </cell>
          <cell r="H2931">
            <v>2</v>
          </cell>
          <cell r="I2931" t="str">
            <v>P</v>
          </cell>
          <cell r="J2931">
            <v>66</v>
          </cell>
          <cell r="K2931">
            <v>1103</v>
          </cell>
          <cell r="L2931">
            <v>1</v>
          </cell>
          <cell r="M2931">
            <v>1</v>
          </cell>
          <cell r="N2931">
            <v>1441669</v>
          </cell>
        </row>
        <row r="2932">
          <cell r="A2932">
            <v>2003</v>
          </cell>
          <cell r="B2932">
            <v>5</v>
          </cell>
          <cell r="C2932" t="str">
            <v>513</v>
          </cell>
          <cell r="D2932">
            <v>1</v>
          </cell>
          <cell r="E2932">
            <v>1</v>
          </cell>
          <cell r="F2932">
            <v>5</v>
          </cell>
          <cell r="G2932">
            <v>5300</v>
          </cell>
          <cell r="H2932">
            <v>2</v>
          </cell>
          <cell r="I2932" t="str">
            <v>P</v>
          </cell>
          <cell r="J2932">
            <v>66</v>
          </cell>
          <cell r="K2932">
            <v>1301</v>
          </cell>
          <cell r="L2932">
            <v>1</v>
          </cell>
          <cell r="M2932">
            <v>1</v>
          </cell>
          <cell r="N2932">
            <v>12504</v>
          </cell>
        </row>
        <row r="2933">
          <cell r="A2933">
            <v>2003</v>
          </cell>
          <cell r="B2933">
            <v>5</v>
          </cell>
          <cell r="C2933" t="str">
            <v>513</v>
          </cell>
          <cell r="D2933">
            <v>1</v>
          </cell>
          <cell r="E2933">
            <v>1</v>
          </cell>
          <cell r="F2933">
            <v>5</v>
          </cell>
          <cell r="G2933">
            <v>5300</v>
          </cell>
          <cell r="H2933">
            <v>2</v>
          </cell>
          <cell r="I2933" t="str">
            <v>P</v>
          </cell>
          <cell r="J2933">
            <v>66</v>
          </cell>
          <cell r="K2933">
            <v>1305</v>
          </cell>
          <cell r="L2933">
            <v>1</v>
          </cell>
          <cell r="M2933">
            <v>1</v>
          </cell>
          <cell r="N2933">
            <v>40046</v>
          </cell>
        </row>
        <row r="2934">
          <cell r="A2934">
            <v>2003</v>
          </cell>
          <cell r="B2934">
            <v>5</v>
          </cell>
          <cell r="C2934" t="str">
            <v>513</v>
          </cell>
          <cell r="D2934">
            <v>1</v>
          </cell>
          <cell r="E2934">
            <v>1</v>
          </cell>
          <cell r="F2934">
            <v>5</v>
          </cell>
          <cell r="G2934">
            <v>5300</v>
          </cell>
          <cell r="H2934">
            <v>2</v>
          </cell>
          <cell r="I2934" t="str">
            <v>P</v>
          </cell>
          <cell r="J2934">
            <v>66</v>
          </cell>
          <cell r="K2934">
            <v>1306</v>
          </cell>
          <cell r="L2934">
            <v>1</v>
          </cell>
          <cell r="M2934">
            <v>1</v>
          </cell>
          <cell r="N2934">
            <v>160185</v>
          </cell>
        </row>
        <row r="2935">
          <cell r="A2935">
            <v>2003</v>
          </cell>
          <cell r="B2935">
            <v>5</v>
          </cell>
          <cell r="C2935" t="str">
            <v>513</v>
          </cell>
          <cell r="D2935">
            <v>1</v>
          </cell>
          <cell r="E2935">
            <v>1</v>
          </cell>
          <cell r="F2935">
            <v>5</v>
          </cell>
          <cell r="G2935">
            <v>5300</v>
          </cell>
          <cell r="H2935">
            <v>2</v>
          </cell>
          <cell r="I2935" t="str">
            <v>P</v>
          </cell>
          <cell r="J2935">
            <v>66</v>
          </cell>
          <cell r="K2935">
            <v>1401</v>
          </cell>
          <cell r="L2935">
            <v>1</v>
          </cell>
          <cell r="M2935">
            <v>1</v>
          </cell>
          <cell r="N2935">
            <v>183812</v>
          </cell>
        </row>
        <row r="2936">
          <cell r="A2936">
            <v>2003</v>
          </cell>
          <cell r="B2936">
            <v>5</v>
          </cell>
          <cell r="C2936" t="str">
            <v>513</v>
          </cell>
          <cell r="D2936">
            <v>1</v>
          </cell>
          <cell r="E2936">
            <v>1</v>
          </cell>
          <cell r="F2936">
            <v>5</v>
          </cell>
          <cell r="G2936">
            <v>5300</v>
          </cell>
          <cell r="H2936">
            <v>2</v>
          </cell>
          <cell r="I2936" t="str">
            <v>P</v>
          </cell>
          <cell r="J2936">
            <v>66</v>
          </cell>
          <cell r="K2936">
            <v>1403</v>
          </cell>
          <cell r="L2936">
            <v>1</v>
          </cell>
          <cell r="M2936">
            <v>1</v>
          </cell>
          <cell r="N2936">
            <v>72083</v>
          </cell>
        </row>
        <row r="2937">
          <cell r="A2937">
            <v>2003</v>
          </cell>
          <cell r="B2937">
            <v>5</v>
          </cell>
          <cell r="C2937" t="str">
            <v>513</v>
          </cell>
          <cell r="D2937">
            <v>1</v>
          </cell>
          <cell r="E2937">
            <v>1</v>
          </cell>
          <cell r="F2937">
            <v>5</v>
          </cell>
          <cell r="G2937">
            <v>5300</v>
          </cell>
          <cell r="H2937">
            <v>2</v>
          </cell>
          <cell r="I2937" t="str">
            <v>P</v>
          </cell>
          <cell r="J2937">
            <v>66</v>
          </cell>
          <cell r="K2937">
            <v>1404</v>
          </cell>
          <cell r="L2937">
            <v>1</v>
          </cell>
          <cell r="M2937">
            <v>1</v>
          </cell>
          <cell r="N2937">
            <v>71685</v>
          </cell>
        </row>
        <row r="2938">
          <cell r="A2938">
            <v>2003</v>
          </cell>
          <cell r="B2938">
            <v>5</v>
          </cell>
          <cell r="C2938" t="str">
            <v>513</v>
          </cell>
          <cell r="D2938">
            <v>1</v>
          </cell>
          <cell r="E2938">
            <v>1</v>
          </cell>
          <cell r="F2938">
            <v>5</v>
          </cell>
          <cell r="G2938">
            <v>5300</v>
          </cell>
          <cell r="H2938">
            <v>2</v>
          </cell>
          <cell r="I2938" t="str">
            <v>P</v>
          </cell>
          <cell r="J2938">
            <v>66</v>
          </cell>
          <cell r="K2938">
            <v>1406</v>
          </cell>
          <cell r="L2938">
            <v>1</v>
          </cell>
          <cell r="M2938">
            <v>1</v>
          </cell>
          <cell r="N2938">
            <v>23244</v>
          </cell>
        </row>
        <row r="2939">
          <cell r="A2939">
            <v>2003</v>
          </cell>
          <cell r="B2939">
            <v>5</v>
          </cell>
          <cell r="C2939" t="str">
            <v>513</v>
          </cell>
          <cell r="D2939">
            <v>1</v>
          </cell>
          <cell r="E2939">
            <v>1</v>
          </cell>
          <cell r="F2939">
            <v>5</v>
          </cell>
          <cell r="G2939">
            <v>5300</v>
          </cell>
          <cell r="H2939">
            <v>2</v>
          </cell>
          <cell r="I2939" t="str">
            <v>P</v>
          </cell>
          <cell r="J2939">
            <v>66</v>
          </cell>
          <cell r="K2939">
            <v>1407</v>
          </cell>
          <cell r="L2939">
            <v>1</v>
          </cell>
          <cell r="M2939">
            <v>1</v>
          </cell>
          <cell r="N2939">
            <v>311814</v>
          </cell>
        </row>
        <row r="2940">
          <cell r="A2940">
            <v>2003</v>
          </cell>
          <cell r="B2940">
            <v>5</v>
          </cell>
          <cell r="C2940" t="str">
            <v>513</v>
          </cell>
          <cell r="D2940">
            <v>1</v>
          </cell>
          <cell r="E2940">
            <v>1</v>
          </cell>
          <cell r="F2940">
            <v>5</v>
          </cell>
          <cell r="G2940">
            <v>5300</v>
          </cell>
          <cell r="H2940">
            <v>2</v>
          </cell>
          <cell r="I2940" t="str">
            <v>P</v>
          </cell>
          <cell r="J2940">
            <v>66</v>
          </cell>
          <cell r="K2940">
            <v>1408</v>
          </cell>
          <cell r="L2940">
            <v>1</v>
          </cell>
          <cell r="M2940">
            <v>1</v>
          </cell>
          <cell r="N2940">
            <v>4370</v>
          </cell>
        </row>
        <row r="2941">
          <cell r="A2941">
            <v>2003</v>
          </cell>
          <cell r="B2941">
            <v>5</v>
          </cell>
          <cell r="C2941" t="str">
            <v>513</v>
          </cell>
          <cell r="D2941">
            <v>1</v>
          </cell>
          <cell r="E2941">
            <v>1</v>
          </cell>
          <cell r="F2941">
            <v>5</v>
          </cell>
          <cell r="G2941">
            <v>5300</v>
          </cell>
          <cell r="H2941">
            <v>2</v>
          </cell>
          <cell r="I2941" t="str">
            <v>P</v>
          </cell>
          <cell r="J2941">
            <v>66</v>
          </cell>
          <cell r="K2941">
            <v>1507</v>
          </cell>
          <cell r="L2941">
            <v>1</v>
          </cell>
          <cell r="M2941">
            <v>1</v>
          </cell>
          <cell r="N2941">
            <v>41268</v>
          </cell>
        </row>
        <row r="2942">
          <cell r="A2942">
            <v>2003</v>
          </cell>
          <cell r="B2942">
            <v>5</v>
          </cell>
          <cell r="C2942" t="str">
            <v>513</v>
          </cell>
          <cell r="D2942">
            <v>1</v>
          </cell>
          <cell r="E2942">
            <v>1</v>
          </cell>
          <cell r="F2942">
            <v>5</v>
          </cell>
          <cell r="G2942">
            <v>5300</v>
          </cell>
          <cell r="H2942">
            <v>2</v>
          </cell>
          <cell r="I2942" t="str">
            <v>P</v>
          </cell>
          <cell r="J2942">
            <v>66</v>
          </cell>
          <cell r="K2942">
            <v>1508</v>
          </cell>
          <cell r="L2942">
            <v>1</v>
          </cell>
          <cell r="M2942">
            <v>1</v>
          </cell>
          <cell r="N2942">
            <v>28833</v>
          </cell>
        </row>
        <row r="2943">
          <cell r="A2943">
            <v>2003</v>
          </cell>
          <cell r="B2943">
            <v>5</v>
          </cell>
          <cell r="C2943" t="str">
            <v>513</v>
          </cell>
          <cell r="D2943">
            <v>1</v>
          </cell>
          <cell r="E2943">
            <v>1</v>
          </cell>
          <cell r="F2943">
            <v>5</v>
          </cell>
          <cell r="G2943">
            <v>5300</v>
          </cell>
          <cell r="H2943">
            <v>2</v>
          </cell>
          <cell r="I2943" t="str">
            <v>P</v>
          </cell>
          <cell r="J2943">
            <v>66</v>
          </cell>
          <cell r="K2943">
            <v>1509</v>
          </cell>
          <cell r="L2943">
            <v>1</v>
          </cell>
          <cell r="M2943">
            <v>1</v>
          </cell>
          <cell r="N2943">
            <v>2775145</v>
          </cell>
        </row>
        <row r="2944">
          <cell r="A2944">
            <v>2003</v>
          </cell>
          <cell r="B2944">
            <v>5</v>
          </cell>
          <cell r="C2944" t="str">
            <v>513</v>
          </cell>
          <cell r="D2944">
            <v>1</v>
          </cell>
          <cell r="E2944">
            <v>1</v>
          </cell>
          <cell r="F2944">
            <v>5</v>
          </cell>
          <cell r="G2944">
            <v>5300</v>
          </cell>
          <cell r="H2944">
            <v>2</v>
          </cell>
          <cell r="I2944" t="str">
            <v>P</v>
          </cell>
          <cell r="J2944">
            <v>66</v>
          </cell>
          <cell r="K2944">
            <v>1511</v>
          </cell>
          <cell r="L2944">
            <v>1</v>
          </cell>
          <cell r="M2944">
            <v>1</v>
          </cell>
          <cell r="N2944">
            <v>60384</v>
          </cell>
        </row>
        <row r="2945">
          <cell r="A2945">
            <v>2003</v>
          </cell>
          <cell r="B2945">
            <v>5</v>
          </cell>
          <cell r="C2945" t="str">
            <v>513</v>
          </cell>
          <cell r="D2945">
            <v>1</v>
          </cell>
          <cell r="E2945">
            <v>1</v>
          </cell>
          <cell r="F2945">
            <v>5</v>
          </cell>
          <cell r="G2945">
            <v>5300</v>
          </cell>
          <cell r="H2945">
            <v>2</v>
          </cell>
          <cell r="I2945" t="str">
            <v>P</v>
          </cell>
          <cell r="J2945">
            <v>66</v>
          </cell>
          <cell r="K2945">
            <v>1601</v>
          </cell>
          <cell r="L2945">
            <v>1</v>
          </cell>
          <cell r="M2945">
            <v>1</v>
          </cell>
          <cell r="N2945">
            <v>90624</v>
          </cell>
        </row>
        <row r="2946">
          <cell r="A2946">
            <v>2003</v>
          </cell>
          <cell r="B2946">
            <v>5</v>
          </cell>
          <cell r="C2946" t="str">
            <v>513</v>
          </cell>
          <cell r="D2946">
            <v>1</v>
          </cell>
          <cell r="E2946">
            <v>1</v>
          </cell>
          <cell r="F2946">
            <v>5</v>
          </cell>
          <cell r="G2946">
            <v>5300</v>
          </cell>
          <cell r="H2946">
            <v>2</v>
          </cell>
          <cell r="I2946" t="str">
            <v>P</v>
          </cell>
          <cell r="J2946">
            <v>66</v>
          </cell>
          <cell r="K2946">
            <v>2100</v>
          </cell>
          <cell r="L2946">
            <v>1</v>
          </cell>
          <cell r="M2946">
            <v>1</v>
          </cell>
          <cell r="N2946">
            <v>56500</v>
          </cell>
        </row>
        <row r="2947">
          <cell r="A2947">
            <v>2003</v>
          </cell>
          <cell r="B2947">
            <v>5</v>
          </cell>
          <cell r="C2947" t="str">
            <v>513</v>
          </cell>
          <cell r="D2947">
            <v>1</v>
          </cell>
          <cell r="E2947">
            <v>1</v>
          </cell>
          <cell r="F2947">
            <v>5</v>
          </cell>
          <cell r="G2947">
            <v>5300</v>
          </cell>
          <cell r="H2947">
            <v>2</v>
          </cell>
          <cell r="I2947" t="str">
            <v>P</v>
          </cell>
          <cell r="J2947">
            <v>66</v>
          </cell>
          <cell r="K2947">
            <v>2200</v>
          </cell>
          <cell r="L2947">
            <v>1</v>
          </cell>
          <cell r="M2947">
            <v>1</v>
          </cell>
          <cell r="N2947">
            <v>28144</v>
          </cell>
        </row>
        <row r="2948">
          <cell r="A2948">
            <v>2003</v>
          </cell>
          <cell r="B2948">
            <v>5</v>
          </cell>
          <cell r="C2948" t="str">
            <v>513</v>
          </cell>
          <cell r="D2948">
            <v>1</v>
          </cell>
          <cell r="E2948">
            <v>1</v>
          </cell>
          <cell r="F2948">
            <v>5</v>
          </cell>
          <cell r="G2948">
            <v>5300</v>
          </cell>
          <cell r="H2948">
            <v>2</v>
          </cell>
          <cell r="I2948" t="str">
            <v>P</v>
          </cell>
          <cell r="J2948">
            <v>66</v>
          </cell>
          <cell r="K2948">
            <v>2300</v>
          </cell>
          <cell r="L2948">
            <v>1</v>
          </cell>
          <cell r="M2948">
            <v>1</v>
          </cell>
          <cell r="N2948">
            <v>1567</v>
          </cell>
        </row>
        <row r="2949">
          <cell r="A2949">
            <v>2003</v>
          </cell>
          <cell r="B2949">
            <v>5</v>
          </cell>
          <cell r="C2949" t="str">
            <v>513</v>
          </cell>
          <cell r="D2949">
            <v>1</v>
          </cell>
          <cell r="E2949">
            <v>1</v>
          </cell>
          <cell r="F2949">
            <v>5</v>
          </cell>
          <cell r="G2949">
            <v>5300</v>
          </cell>
          <cell r="H2949">
            <v>2</v>
          </cell>
          <cell r="I2949" t="str">
            <v>P</v>
          </cell>
          <cell r="J2949">
            <v>66</v>
          </cell>
          <cell r="K2949">
            <v>2500</v>
          </cell>
          <cell r="L2949">
            <v>1</v>
          </cell>
          <cell r="M2949">
            <v>1</v>
          </cell>
          <cell r="N2949">
            <v>2000</v>
          </cell>
        </row>
        <row r="2950">
          <cell r="A2950">
            <v>2003</v>
          </cell>
          <cell r="B2950">
            <v>5</v>
          </cell>
          <cell r="C2950" t="str">
            <v>514</v>
          </cell>
          <cell r="D2950">
            <v>1</v>
          </cell>
          <cell r="E2950">
            <v>1</v>
          </cell>
          <cell r="F2950">
            <v>5</v>
          </cell>
          <cell r="G2950">
            <v>5300</v>
          </cell>
          <cell r="H2950">
            <v>2</v>
          </cell>
          <cell r="I2950" t="str">
            <v>P</v>
          </cell>
          <cell r="J2950">
            <v>26</v>
          </cell>
          <cell r="K2950">
            <v>1103</v>
          </cell>
          <cell r="L2950">
            <v>1</v>
          </cell>
          <cell r="M2950">
            <v>1</v>
          </cell>
          <cell r="N2950">
            <v>207817</v>
          </cell>
        </row>
        <row r="2951">
          <cell r="A2951">
            <v>2003</v>
          </cell>
          <cell r="B2951">
            <v>5</v>
          </cell>
          <cell r="C2951" t="str">
            <v>514</v>
          </cell>
          <cell r="D2951">
            <v>1</v>
          </cell>
          <cell r="E2951">
            <v>1</v>
          </cell>
          <cell r="F2951">
            <v>5</v>
          </cell>
          <cell r="G2951">
            <v>5300</v>
          </cell>
          <cell r="H2951">
            <v>2</v>
          </cell>
          <cell r="I2951" t="str">
            <v>P</v>
          </cell>
          <cell r="J2951">
            <v>26</v>
          </cell>
          <cell r="K2951">
            <v>1305</v>
          </cell>
          <cell r="L2951">
            <v>1</v>
          </cell>
          <cell r="M2951">
            <v>1</v>
          </cell>
          <cell r="N2951">
            <v>5772</v>
          </cell>
        </row>
        <row r="2952">
          <cell r="A2952">
            <v>2003</v>
          </cell>
          <cell r="B2952">
            <v>5</v>
          </cell>
          <cell r="C2952" t="str">
            <v>514</v>
          </cell>
          <cell r="D2952">
            <v>1</v>
          </cell>
          <cell r="E2952">
            <v>1</v>
          </cell>
          <cell r="F2952">
            <v>5</v>
          </cell>
          <cell r="G2952">
            <v>5300</v>
          </cell>
          <cell r="H2952">
            <v>2</v>
          </cell>
          <cell r="I2952" t="str">
            <v>P</v>
          </cell>
          <cell r="J2952">
            <v>26</v>
          </cell>
          <cell r="K2952">
            <v>1306</v>
          </cell>
          <cell r="L2952">
            <v>1</v>
          </cell>
          <cell r="M2952">
            <v>1</v>
          </cell>
          <cell r="N2952">
            <v>23090</v>
          </cell>
        </row>
        <row r="2953">
          <cell r="A2953">
            <v>2003</v>
          </cell>
          <cell r="B2953">
            <v>5</v>
          </cell>
          <cell r="C2953" t="str">
            <v>514</v>
          </cell>
          <cell r="D2953">
            <v>1</v>
          </cell>
          <cell r="E2953">
            <v>1</v>
          </cell>
          <cell r="F2953">
            <v>5</v>
          </cell>
          <cell r="G2953">
            <v>5300</v>
          </cell>
          <cell r="H2953">
            <v>2</v>
          </cell>
          <cell r="I2953" t="str">
            <v>P</v>
          </cell>
          <cell r="J2953">
            <v>26</v>
          </cell>
          <cell r="K2953">
            <v>1401</v>
          </cell>
          <cell r="L2953">
            <v>1</v>
          </cell>
          <cell r="M2953">
            <v>1</v>
          </cell>
          <cell r="N2953">
            <v>26496</v>
          </cell>
        </row>
        <row r="2954">
          <cell r="A2954">
            <v>2003</v>
          </cell>
          <cell r="B2954">
            <v>5</v>
          </cell>
          <cell r="C2954" t="str">
            <v>514</v>
          </cell>
          <cell r="D2954">
            <v>1</v>
          </cell>
          <cell r="E2954">
            <v>1</v>
          </cell>
          <cell r="F2954">
            <v>5</v>
          </cell>
          <cell r="G2954">
            <v>5300</v>
          </cell>
          <cell r="H2954">
            <v>2</v>
          </cell>
          <cell r="I2954" t="str">
            <v>P</v>
          </cell>
          <cell r="J2954">
            <v>26</v>
          </cell>
          <cell r="K2954">
            <v>1403</v>
          </cell>
          <cell r="L2954">
            <v>1</v>
          </cell>
          <cell r="M2954">
            <v>1</v>
          </cell>
          <cell r="N2954">
            <v>10390</v>
          </cell>
        </row>
        <row r="2955">
          <cell r="A2955">
            <v>2003</v>
          </cell>
          <cell r="B2955">
            <v>5</v>
          </cell>
          <cell r="C2955" t="str">
            <v>514</v>
          </cell>
          <cell r="D2955">
            <v>1</v>
          </cell>
          <cell r="E2955">
            <v>1</v>
          </cell>
          <cell r="F2955">
            <v>5</v>
          </cell>
          <cell r="G2955">
            <v>5300</v>
          </cell>
          <cell r="H2955">
            <v>2</v>
          </cell>
          <cell r="I2955" t="str">
            <v>P</v>
          </cell>
          <cell r="J2955">
            <v>26</v>
          </cell>
          <cell r="K2955">
            <v>1404</v>
          </cell>
          <cell r="L2955">
            <v>1</v>
          </cell>
          <cell r="M2955">
            <v>1</v>
          </cell>
          <cell r="N2955">
            <v>34447</v>
          </cell>
        </row>
        <row r="2956">
          <cell r="A2956">
            <v>2003</v>
          </cell>
          <cell r="B2956">
            <v>5</v>
          </cell>
          <cell r="C2956" t="str">
            <v>514</v>
          </cell>
          <cell r="D2956">
            <v>1</v>
          </cell>
          <cell r="E2956">
            <v>1</v>
          </cell>
          <cell r="F2956">
            <v>5</v>
          </cell>
          <cell r="G2956">
            <v>5300</v>
          </cell>
          <cell r="H2956">
            <v>2</v>
          </cell>
          <cell r="I2956" t="str">
            <v>P</v>
          </cell>
          <cell r="J2956">
            <v>26</v>
          </cell>
          <cell r="K2956">
            <v>1406</v>
          </cell>
          <cell r="L2956">
            <v>1</v>
          </cell>
          <cell r="M2956">
            <v>1</v>
          </cell>
          <cell r="N2956">
            <v>3099</v>
          </cell>
        </row>
        <row r="2957">
          <cell r="A2957">
            <v>2003</v>
          </cell>
          <cell r="B2957">
            <v>5</v>
          </cell>
          <cell r="C2957" t="str">
            <v>514</v>
          </cell>
          <cell r="D2957">
            <v>1</v>
          </cell>
          <cell r="E2957">
            <v>1</v>
          </cell>
          <cell r="F2957">
            <v>5</v>
          </cell>
          <cell r="G2957">
            <v>5300</v>
          </cell>
          <cell r="H2957">
            <v>2</v>
          </cell>
          <cell r="I2957" t="str">
            <v>P</v>
          </cell>
          <cell r="J2957">
            <v>26</v>
          </cell>
          <cell r="K2957">
            <v>1407</v>
          </cell>
          <cell r="L2957">
            <v>1</v>
          </cell>
          <cell r="M2957">
            <v>1</v>
          </cell>
          <cell r="N2957">
            <v>202634</v>
          </cell>
        </row>
        <row r="2958">
          <cell r="A2958">
            <v>2003</v>
          </cell>
          <cell r="B2958">
            <v>5</v>
          </cell>
          <cell r="C2958" t="str">
            <v>514</v>
          </cell>
          <cell r="D2958">
            <v>1</v>
          </cell>
          <cell r="E2958">
            <v>1</v>
          </cell>
          <cell r="F2958">
            <v>5</v>
          </cell>
          <cell r="G2958">
            <v>5300</v>
          </cell>
          <cell r="H2958">
            <v>2</v>
          </cell>
          <cell r="I2958" t="str">
            <v>P</v>
          </cell>
          <cell r="J2958">
            <v>26</v>
          </cell>
          <cell r="K2958">
            <v>1408</v>
          </cell>
          <cell r="L2958">
            <v>1</v>
          </cell>
          <cell r="M2958">
            <v>1</v>
          </cell>
          <cell r="N2958">
            <v>161</v>
          </cell>
        </row>
        <row r="2959">
          <cell r="A2959">
            <v>2003</v>
          </cell>
          <cell r="B2959">
            <v>5</v>
          </cell>
          <cell r="C2959" t="str">
            <v>514</v>
          </cell>
          <cell r="D2959">
            <v>1</v>
          </cell>
          <cell r="E2959">
            <v>1</v>
          </cell>
          <cell r="F2959">
            <v>5</v>
          </cell>
          <cell r="G2959">
            <v>5300</v>
          </cell>
          <cell r="H2959">
            <v>2</v>
          </cell>
          <cell r="I2959" t="str">
            <v>P</v>
          </cell>
          <cell r="J2959">
            <v>26</v>
          </cell>
          <cell r="K2959">
            <v>1507</v>
          </cell>
          <cell r="L2959">
            <v>1</v>
          </cell>
          <cell r="M2959">
            <v>1</v>
          </cell>
          <cell r="N2959">
            <v>924</v>
          </cell>
        </row>
        <row r="2960">
          <cell r="A2960">
            <v>2003</v>
          </cell>
          <cell r="B2960">
            <v>5</v>
          </cell>
          <cell r="C2960" t="str">
            <v>514</v>
          </cell>
          <cell r="D2960">
            <v>1</v>
          </cell>
          <cell r="E2960">
            <v>1</v>
          </cell>
          <cell r="F2960">
            <v>5</v>
          </cell>
          <cell r="G2960">
            <v>5300</v>
          </cell>
          <cell r="H2960">
            <v>2</v>
          </cell>
          <cell r="I2960" t="str">
            <v>P</v>
          </cell>
          <cell r="J2960">
            <v>26</v>
          </cell>
          <cell r="K2960">
            <v>1508</v>
          </cell>
          <cell r="L2960">
            <v>1</v>
          </cell>
          <cell r="M2960">
            <v>1</v>
          </cell>
          <cell r="N2960">
            <v>4156</v>
          </cell>
        </row>
        <row r="2961">
          <cell r="A2961">
            <v>2003</v>
          </cell>
          <cell r="B2961">
            <v>5</v>
          </cell>
          <cell r="C2961" t="str">
            <v>514</v>
          </cell>
          <cell r="D2961">
            <v>1</v>
          </cell>
          <cell r="E2961">
            <v>1</v>
          </cell>
          <cell r="F2961">
            <v>5</v>
          </cell>
          <cell r="G2961">
            <v>5300</v>
          </cell>
          <cell r="H2961">
            <v>2</v>
          </cell>
          <cell r="I2961" t="str">
            <v>P</v>
          </cell>
          <cell r="J2961">
            <v>26</v>
          </cell>
          <cell r="K2961">
            <v>1509</v>
          </cell>
          <cell r="L2961">
            <v>1</v>
          </cell>
          <cell r="M2961">
            <v>1</v>
          </cell>
          <cell r="N2961">
            <v>1818524</v>
          </cell>
        </row>
        <row r="2962">
          <cell r="A2962">
            <v>2003</v>
          </cell>
          <cell r="B2962">
            <v>5</v>
          </cell>
          <cell r="C2962" t="str">
            <v>514</v>
          </cell>
          <cell r="D2962">
            <v>1</v>
          </cell>
          <cell r="E2962">
            <v>1</v>
          </cell>
          <cell r="F2962">
            <v>5</v>
          </cell>
          <cell r="G2962">
            <v>5300</v>
          </cell>
          <cell r="H2962">
            <v>2</v>
          </cell>
          <cell r="I2962" t="str">
            <v>P</v>
          </cell>
          <cell r="J2962">
            <v>26</v>
          </cell>
          <cell r="K2962">
            <v>1601</v>
          </cell>
          <cell r="L2962">
            <v>1</v>
          </cell>
          <cell r="M2962">
            <v>1</v>
          </cell>
          <cell r="N2962">
            <v>41122</v>
          </cell>
        </row>
        <row r="2963">
          <cell r="A2963">
            <v>2003</v>
          </cell>
          <cell r="B2963">
            <v>5</v>
          </cell>
          <cell r="C2963" t="str">
            <v>514</v>
          </cell>
          <cell r="D2963">
            <v>1</v>
          </cell>
          <cell r="E2963">
            <v>1</v>
          </cell>
          <cell r="F2963">
            <v>5</v>
          </cell>
          <cell r="G2963">
            <v>5300</v>
          </cell>
          <cell r="H2963">
            <v>2</v>
          </cell>
          <cell r="I2963" t="str">
            <v>P</v>
          </cell>
          <cell r="J2963">
            <v>27</v>
          </cell>
          <cell r="K2963">
            <v>1103</v>
          </cell>
          <cell r="L2963">
            <v>1</v>
          </cell>
          <cell r="M2963">
            <v>1</v>
          </cell>
          <cell r="N2963">
            <v>288464</v>
          </cell>
        </row>
        <row r="2964">
          <cell r="A2964">
            <v>2003</v>
          </cell>
          <cell r="B2964">
            <v>5</v>
          </cell>
          <cell r="C2964" t="str">
            <v>514</v>
          </cell>
          <cell r="D2964">
            <v>1</v>
          </cell>
          <cell r="E2964">
            <v>1</v>
          </cell>
          <cell r="F2964">
            <v>5</v>
          </cell>
          <cell r="G2964">
            <v>5300</v>
          </cell>
          <cell r="H2964">
            <v>2</v>
          </cell>
          <cell r="I2964" t="str">
            <v>P</v>
          </cell>
          <cell r="J2964">
            <v>27</v>
          </cell>
          <cell r="K2964">
            <v>1301</v>
          </cell>
          <cell r="L2964">
            <v>1</v>
          </cell>
          <cell r="M2964">
            <v>1</v>
          </cell>
          <cell r="N2964">
            <v>4932</v>
          </cell>
        </row>
        <row r="2965">
          <cell r="A2965">
            <v>2003</v>
          </cell>
          <cell r="B2965">
            <v>5</v>
          </cell>
          <cell r="C2965" t="str">
            <v>514</v>
          </cell>
          <cell r="D2965">
            <v>1</v>
          </cell>
          <cell r="E2965">
            <v>1</v>
          </cell>
          <cell r="F2965">
            <v>5</v>
          </cell>
          <cell r="G2965">
            <v>5300</v>
          </cell>
          <cell r="H2965">
            <v>2</v>
          </cell>
          <cell r="I2965" t="str">
            <v>P</v>
          </cell>
          <cell r="J2965">
            <v>27</v>
          </cell>
          <cell r="K2965">
            <v>1305</v>
          </cell>
          <cell r="L2965">
            <v>1</v>
          </cell>
          <cell r="M2965">
            <v>1</v>
          </cell>
          <cell r="N2965">
            <v>8012</v>
          </cell>
        </row>
        <row r="2966">
          <cell r="A2966">
            <v>2003</v>
          </cell>
          <cell r="B2966">
            <v>5</v>
          </cell>
          <cell r="C2966" t="str">
            <v>514</v>
          </cell>
          <cell r="D2966">
            <v>1</v>
          </cell>
          <cell r="E2966">
            <v>1</v>
          </cell>
          <cell r="F2966">
            <v>5</v>
          </cell>
          <cell r="G2966">
            <v>5300</v>
          </cell>
          <cell r="H2966">
            <v>2</v>
          </cell>
          <cell r="I2966" t="str">
            <v>P</v>
          </cell>
          <cell r="J2966">
            <v>27</v>
          </cell>
          <cell r="K2966">
            <v>1306</v>
          </cell>
          <cell r="L2966">
            <v>1</v>
          </cell>
          <cell r="M2966">
            <v>1</v>
          </cell>
          <cell r="N2966">
            <v>32051</v>
          </cell>
        </row>
        <row r="2967">
          <cell r="A2967">
            <v>2003</v>
          </cell>
          <cell r="B2967">
            <v>5</v>
          </cell>
          <cell r="C2967" t="str">
            <v>514</v>
          </cell>
          <cell r="D2967">
            <v>1</v>
          </cell>
          <cell r="E2967">
            <v>1</v>
          </cell>
          <cell r="F2967">
            <v>5</v>
          </cell>
          <cell r="G2967">
            <v>5300</v>
          </cell>
          <cell r="H2967">
            <v>2</v>
          </cell>
          <cell r="I2967" t="str">
            <v>P</v>
          </cell>
          <cell r="J2967">
            <v>27</v>
          </cell>
          <cell r="K2967">
            <v>1401</v>
          </cell>
          <cell r="L2967">
            <v>1</v>
          </cell>
          <cell r="M2967">
            <v>1</v>
          </cell>
          <cell r="N2967">
            <v>36779</v>
          </cell>
        </row>
        <row r="2968">
          <cell r="A2968">
            <v>2003</v>
          </cell>
          <cell r="B2968">
            <v>5</v>
          </cell>
          <cell r="C2968" t="str">
            <v>514</v>
          </cell>
          <cell r="D2968">
            <v>1</v>
          </cell>
          <cell r="E2968">
            <v>1</v>
          </cell>
          <cell r="F2968">
            <v>5</v>
          </cell>
          <cell r="G2968">
            <v>5300</v>
          </cell>
          <cell r="H2968">
            <v>2</v>
          </cell>
          <cell r="I2968" t="str">
            <v>P</v>
          </cell>
          <cell r="J2968">
            <v>27</v>
          </cell>
          <cell r="K2968">
            <v>1403</v>
          </cell>
          <cell r="L2968">
            <v>1</v>
          </cell>
          <cell r="M2968">
            <v>1</v>
          </cell>
          <cell r="N2968">
            <v>14423</v>
          </cell>
        </row>
        <row r="2969">
          <cell r="A2969">
            <v>2003</v>
          </cell>
          <cell r="B2969">
            <v>5</v>
          </cell>
          <cell r="C2969" t="str">
            <v>514</v>
          </cell>
          <cell r="D2969">
            <v>1</v>
          </cell>
          <cell r="E2969">
            <v>1</v>
          </cell>
          <cell r="F2969">
            <v>5</v>
          </cell>
          <cell r="G2969">
            <v>5300</v>
          </cell>
          <cell r="H2969">
            <v>2</v>
          </cell>
          <cell r="I2969" t="str">
            <v>P</v>
          </cell>
          <cell r="J2969">
            <v>27</v>
          </cell>
          <cell r="K2969">
            <v>1404</v>
          </cell>
          <cell r="L2969">
            <v>1</v>
          </cell>
          <cell r="M2969">
            <v>1</v>
          </cell>
          <cell r="N2969">
            <v>28840</v>
          </cell>
        </row>
        <row r="2970">
          <cell r="A2970">
            <v>2003</v>
          </cell>
          <cell r="B2970">
            <v>5</v>
          </cell>
          <cell r="C2970" t="str">
            <v>514</v>
          </cell>
          <cell r="D2970">
            <v>1</v>
          </cell>
          <cell r="E2970">
            <v>1</v>
          </cell>
          <cell r="F2970">
            <v>5</v>
          </cell>
          <cell r="G2970">
            <v>5300</v>
          </cell>
          <cell r="H2970">
            <v>2</v>
          </cell>
          <cell r="I2970" t="str">
            <v>P</v>
          </cell>
          <cell r="J2970">
            <v>27</v>
          </cell>
          <cell r="K2970">
            <v>1406</v>
          </cell>
          <cell r="L2970">
            <v>1</v>
          </cell>
          <cell r="M2970">
            <v>1</v>
          </cell>
          <cell r="N2970">
            <v>8901</v>
          </cell>
        </row>
        <row r="2971">
          <cell r="A2971">
            <v>2003</v>
          </cell>
          <cell r="B2971">
            <v>5</v>
          </cell>
          <cell r="C2971" t="str">
            <v>514</v>
          </cell>
          <cell r="D2971">
            <v>1</v>
          </cell>
          <cell r="E2971">
            <v>1</v>
          </cell>
          <cell r="F2971">
            <v>5</v>
          </cell>
          <cell r="G2971">
            <v>5300</v>
          </cell>
          <cell r="H2971">
            <v>2</v>
          </cell>
          <cell r="I2971" t="str">
            <v>P</v>
          </cell>
          <cell r="J2971">
            <v>27</v>
          </cell>
          <cell r="K2971">
            <v>1407</v>
          </cell>
          <cell r="L2971">
            <v>1</v>
          </cell>
          <cell r="M2971">
            <v>1</v>
          </cell>
          <cell r="N2971">
            <v>169651</v>
          </cell>
        </row>
        <row r="2972">
          <cell r="A2972">
            <v>2003</v>
          </cell>
          <cell r="B2972">
            <v>5</v>
          </cell>
          <cell r="C2972" t="str">
            <v>514</v>
          </cell>
          <cell r="D2972">
            <v>1</v>
          </cell>
          <cell r="E2972">
            <v>1</v>
          </cell>
          <cell r="F2972">
            <v>5</v>
          </cell>
          <cell r="G2972">
            <v>5300</v>
          </cell>
          <cell r="H2972">
            <v>2</v>
          </cell>
          <cell r="I2972" t="str">
            <v>P</v>
          </cell>
          <cell r="J2972">
            <v>27</v>
          </cell>
          <cell r="K2972">
            <v>1408</v>
          </cell>
          <cell r="L2972">
            <v>1</v>
          </cell>
          <cell r="M2972">
            <v>1</v>
          </cell>
          <cell r="N2972">
            <v>485</v>
          </cell>
        </row>
        <row r="2973">
          <cell r="A2973">
            <v>2003</v>
          </cell>
          <cell r="B2973">
            <v>5</v>
          </cell>
          <cell r="C2973" t="str">
            <v>514</v>
          </cell>
          <cell r="D2973">
            <v>1</v>
          </cell>
          <cell r="E2973">
            <v>1</v>
          </cell>
          <cell r="F2973">
            <v>5</v>
          </cell>
          <cell r="G2973">
            <v>5300</v>
          </cell>
          <cell r="H2973">
            <v>2</v>
          </cell>
          <cell r="I2973" t="str">
            <v>P</v>
          </cell>
          <cell r="J2973">
            <v>27</v>
          </cell>
          <cell r="K2973">
            <v>1507</v>
          </cell>
          <cell r="L2973">
            <v>1</v>
          </cell>
          <cell r="M2973">
            <v>1</v>
          </cell>
          <cell r="N2973">
            <v>2772</v>
          </cell>
        </row>
        <row r="2974">
          <cell r="A2974">
            <v>2003</v>
          </cell>
          <cell r="B2974">
            <v>5</v>
          </cell>
          <cell r="C2974" t="str">
            <v>514</v>
          </cell>
          <cell r="D2974">
            <v>1</v>
          </cell>
          <cell r="E2974">
            <v>1</v>
          </cell>
          <cell r="F2974">
            <v>5</v>
          </cell>
          <cell r="G2974">
            <v>5300</v>
          </cell>
          <cell r="H2974">
            <v>2</v>
          </cell>
          <cell r="I2974" t="str">
            <v>P</v>
          </cell>
          <cell r="J2974">
            <v>27</v>
          </cell>
          <cell r="K2974">
            <v>1508</v>
          </cell>
          <cell r="L2974">
            <v>1</v>
          </cell>
          <cell r="M2974">
            <v>1</v>
          </cell>
          <cell r="N2974">
            <v>5769</v>
          </cell>
        </row>
        <row r="2975">
          <cell r="A2975">
            <v>2003</v>
          </cell>
          <cell r="B2975">
            <v>5</v>
          </cell>
          <cell r="C2975" t="str">
            <v>514</v>
          </cell>
          <cell r="D2975">
            <v>1</v>
          </cell>
          <cell r="E2975">
            <v>1</v>
          </cell>
          <cell r="F2975">
            <v>5</v>
          </cell>
          <cell r="G2975">
            <v>5300</v>
          </cell>
          <cell r="H2975">
            <v>2</v>
          </cell>
          <cell r="I2975" t="str">
            <v>P</v>
          </cell>
          <cell r="J2975">
            <v>27</v>
          </cell>
          <cell r="K2975">
            <v>1509</v>
          </cell>
          <cell r="L2975">
            <v>1</v>
          </cell>
          <cell r="M2975">
            <v>1</v>
          </cell>
          <cell r="N2975">
            <v>1408051</v>
          </cell>
        </row>
        <row r="2976">
          <cell r="A2976">
            <v>2003</v>
          </cell>
          <cell r="B2976">
            <v>5</v>
          </cell>
          <cell r="C2976" t="str">
            <v>514</v>
          </cell>
          <cell r="D2976">
            <v>1</v>
          </cell>
          <cell r="E2976">
            <v>1</v>
          </cell>
          <cell r="F2976">
            <v>5</v>
          </cell>
          <cell r="G2976">
            <v>5300</v>
          </cell>
          <cell r="H2976">
            <v>2</v>
          </cell>
          <cell r="I2976" t="str">
            <v>P</v>
          </cell>
          <cell r="J2976">
            <v>27</v>
          </cell>
          <cell r="K2976">
            <v>1601</v>
          </cell>
          <cell r="L2976">
            <v>1</v>
          </cell>
          <cell r="M2976">
            <v>1</v>
          </cell>
          <cell r="N2976">
            <v>34885</v>
          </cell>
        </row>
        <row r="2977">
          <cell r="A2977">
            <v>2003</v>
          </cell>
          <cell r="B2977">
            <v>5</v>
          </cell>
          <cell r="C2977" t="str">
            <v>514</v>
          </cell>
          <cell r="D2977">
            <v>1</v>
          </cell>
          <cell r="E2977">
            <v>1</v>
          </cell>
          <cell r="F2977">
            <v>5</v>
          </cell>
          <cell r="G2977">
            <v>5300</v>
          </cell>
          <cell r="H2977">
            <v>2</v>
          </cell>
          <cell r="I2977" t="str">
            <v>P</v>
          </cell>
          <cell r="J2977">
            <v>27</v>
          </cell>
          <cell r="K2977">
            <v>3800</v>
          </cell>
          <cell r="L2977">
            <v>1</v>
          </cell>
          <cell r="M2977">
            <v>1</v>
          </cell>
          <cell r="N2977">
            <v>39287951</v>
          </cell>
        </row>
        <row r="2978">
          <cell r="A2978">
            <v>2003</v>
          </cell>
          <cell r="B2978">
            <v>5</v>
          </cell>
          <cell r="C2978" t="str">
            <v>514</v>
          </cell>
          <cell r="D2978">
            <v>1</v>
          </cell>
          <cell r="E2978">
            <v>1</v>
          </cell>
          <cell r="F2978">
            <v>5</v>
          </cell>
          <cell r="G2978">
            <v>5300</v>
          </cell>
          <cell r="H2978">
            <v>2</v>
          </cell>
          <cell r="I2978" t="str">
            <v>P</v>
          </cell>
          <cell r="J2978">
            <v>28</v>
          </cell>
          <cell r="K2978">
            <v>1103</v>
          </cell>
          <cell r="L2978">
            <v>1</v>
          </cell>
          <cell r="M2978">
            <v>1</v>
          </cell>
          <cell r="N2978">
            <v>203466</v>
          </cell>
        </row>
        <row r="2979">
          <cell r="A2979">
            <v>2003</v>
          </cell>
          <cell r="B2979">
            <v>5</v>
          </cell>
          <cell r="C2979" t="str">
            <v>514</v>
          </cell>
          <cell r="D2979">
            <v>1</v>
          </cell>
          <cell r="E2979">
            <v>1</v>
          </cell>
          <cell r="F2979">
            <v>5</v>
          </cell>
          <cell r="G2979">
            <v>5300</v>
          </cell>
          <cell r="H2979">
            <v>2</v>
          </cell>
          <cell r="I2979" t="str">
            <v>P</v>
          </cell>
          <cell r="J2979">
            <v>28</v>
          </cell>
          <cell r="K2979">
            <v>1301</v>
          </cell>
          <cell r="L2979">
            <v>1</v>
          </cell>
          <cell r="M2979">
            <v>1</v>
          </cell>
          <cell r="N2979">
            <v>1860</v>
          </cell>
        </row>
        <row r="2980">
          <cell r="A2980">
            <v>2003</v>
          </cell>
          <cell r="B2980">
            <v>5</v>
          </cell>
          <cell r="C2980" t="str">
            <v>514</v>
          </cell>
          <cell r="D2980">
            <v>1</v>
          </cell>
          <cell r="E2980">
            <v>1</v>
          </cell>
          <cell r="F2980">
            <v>5</v>
          </cell>
          <cell r="G2980">
            <v>5300</v>
          </cell>
          <cell r="H2980">
            <v>2</v>
          </cell>
          <cell r="I2980" t="str">
            <v>P</v>
          </cell>
          <cell r="J2980">
            <v>28</v>
          </cell>
          <cell r="K2980">
            <v>1305</v>
          </cell>
          <cell r="L2980">
            <v>1</v>
          </cell>
          <cell r="M2980">
            <v>1</v>
          </cell>
          <cell r="N2980">
            <v>5651</v>
          </cell>
        </row>
        <row r="2981">
          <cell r="A2981">
            <v>2003</v>
          </cell>
          <cell r="B2981">
            <v>5</v>
          </cell>
          <cell r="C2981" t="str">
            <v>514</v>
          </cell>
          <cell r="D2981">
            <v>1</v>
          </cell>
          <cell r="E2981">
            <v>1</v>
          </cell>
          <cell r="F2981">
            <v>5</v>
          </cell>
          <cell r="G2981">
            <v>5300</v>
          </cell>
          <cell r="H2981">
            <v>2</v>
          </cell>
          <cell r="I2981" t="str">
            <v>P</v>
          </cell>
          <cell r="J2981">
            <v>28</v>
          </cell>
          <cell r="K2981">
            <v>1306</v>
          </cell>
          <cell r="L2981">
            <v>1</v>
          </cell>
          <cell r="M2981">
            <v>1</v>
          </cell>
          <cell r="N2981">
            <v>22607</v>
          </cell>
        </row>
        <row r="2982">
          <cell r="A2982">
            <v>2003</v>
          </cell>
          <cell r="B2982">
            <v>5</v>
          </cell>
          <cell r="C2982" t="str">
            <v>514</v>
          </cell>
          <cell r="D2982">
            <v>1</v>
          </cell>
          <cell r="E2982">
            <v>1</v>
          </cell>
          <cell r="F2982">
            <v>5</v>
          </cell>
          <cell r="G2982">
            <v>5300</v>
          </cell>
          <cell r="H2982">
            <v>2</v>
          </cell>
          <cell r="I2982" t="str">
            <v>P</v>
          </cell>
          <cell r="J2982">
            <v>28</v>
          </cell>
          <cell r="K2982">
            <v>1401</v>
          </cell>
          <cell r="L2982">
            <v>1</v>
          </cell>
          <cell r="M2982">
            <v>1</v>
          </cell>
          <cell r="N2982">
            <v>25941</v>
          </cell>
        </row>
        <row r="2983">
          <cell r="A2983">
            <v>2003</v>
          </cell>
          <cell r="B2983">
            <v>5</v>
          </cell>
          <cell r="C2983" t="str">
            <v>514</v>
          </cell>
          <cell r="D2983">
            <v>1</v>
          </cell>
          <cell r="E2983">
            <v>1</v>
          </cell>
          <cell r="F2983">
            <v>5</v>
          </cell>
          <cell r="G2983">
            <v>5300</v>
          </cell>
          <cell r="H2983">
            <v>2</v>
          </cell>
          <cell r="I2983" t="str">
            <v>P</v>
          </cell>
          <cell r="J2983">
            <v>28</v>
          </cell>
          <cell r="K2983">
            <v>1403</v>
          </cell>
          <cell r="L2983">
            <v>1</v>
          </cell>
          <cell r="M2983">
            <v>1</v>
          </cell>
          <cell r="N2983">
            <v>10173</v>
          </cell>
        </row>
        <row r="2984">
          <cell r="A2984">
            <v>2003</v>
          </cell>
          <cell r="B2984">
            <v>5</v>
          </cell>
          <cell r="C2984" t="str">
            <v>514</v>
          </cell>
          <cell r="D2984">
            <v>1</v>
          </cell>
          <cell r="E2984">
            <v>1</v>
          </cell>
          <cell r="F2984">
            <v>5</v>
          </cell>
          <cell r="G2984">
            <v>5300</v>
          </cell>
          <cell r="H2984">
            <v>2</v>
          </cell>
          <cell r="I2984" t="str">
            <v>P</v>
          </cell>
          <cell r="J2984">
            <v>28</v>
          </cell>
          <cell r="K2984">
            <v>1404</v>
          </cell>
          <cell r="L2984">
            <v>1</v>
          </cell>
          <cell r="M2984">
            <v>1</v>
          </cell>
          <cell r="N2984">
            <v>17232</v>
          </cell>
        </row>
        <row r="2985">
          <cell r="A2985">
            <v>2003</v>
          </cell>
          <cell r="B2985">
            <v>5</v>
          </cell>
          <cell r="C2985" t="str">
            <v>514</v>
          </cell>
          <cell r="D2985">
            <v>1</v>
          </cell>
          <cell r="E2985">
            <v>1</v>
          </cell>
          <cell r="F2985">
            <v>5</v>
          </cell>
          <cell r="G2985">
            <v>5300</v>
          </cell>
          <cell r="H2985">
            <v>2</v>
          </cell>
          <cell r="I2985" t="str">
            <v>P</v>
          </cell>
          <cell r="J2985">
            <v>28</v>
          </cell>
          <cell r="K2985">
            <v>1406</v>
          </cell>
          <cell r="L2985">
            <v>1</v>
          </cell>
          <cell r="M2985">
            <v>1</v>
          </cell>
          <cell r="N2985">
            <v>8655</v>
          </cell>
        </row>
        <row r="2986">
          <cell r="A2986">
            <v>2003</v>
          </cell>
          <cell r="B2986">
            <v>5</v>
          </cell>
          <cell r="C2986" t="str">
            <v>514</v>
          </cell>
          <cell r="D2986">
            <v>1</v>
          </cell>
          <cell r="E2986">
            <v>1</v>
          </cell>
          <cell r="F2986">
            <v>5</v>
          </cell>
          <cell r="G2986">
            <v>5300</v>
          </cell>
          <cell r="H2986">
            <v>2</v>
          </cell>
          <cell r="I2986" t="str">
            <v>P</v>
          </cell>
          <cell r="J2986">
            <v>28</v>
          </cell>
          <cell r="K2986">
            <v>1407</v>
          </cell>
          <cell r="L2986">
            <v>1</v>
          </cell>
          <cell r="M2986">
            <v>1</v>
          </cell>
          <cell r="N2986">
            <v>101366</v>
          </cell>
        </row>
        <row r="2987">
          <cell r="A2987">
            <v>2003</v>
          </cell>
          <cell r="B2987">
            <v>5</v>
          </cell>
          <cell r="C2987" t="str">
            <v>514</v>
          </cell>
          <cell r="D2987">
            <v>1</v>
          </cell>
          <cell r="E2987">
            <v>1</v>
          </cell>
          <cell r="F2987">
            <v>5</v>
          </cell>
          <cell r="G2987">
            <v>5300</v>
          </cell>
          <cell r="H2987">
            <v>2</v>
          </cell>
          <cell r="I2987" t="str">
            <v>P</v>
          </cell>
          <cell r="J2987">
            <v>28</v>
          </cell>
          <cell r="K2987">
            <v>1408</v>
          </cell>
          <cell r="L2987">
            <v>1</v>
          </cell>
          <cell r="M2987">
            <v>1</v>
          </cell>
          <cell r="N2987">
            <v>485</v>
          </cell>
        </row>
        <row r="2988">
          <cell r="A2988">
            <v>2003</v>
          </cell>
          <cell r="B2988">
            <v>5</v>
          </cell>
          <cell r="C2988" t="str">
            <v>514</v>
          </cell>
          <cell r="D2988">
            <v>1</v>
          </cell>
          <cell r="E2988">
            <v>1</v>
          </cell>
          <cell r="F2988">
            <v>5</v>
          </cell>
          <cell r="G2988">
            <v>5300</v>
          </cell>
          <cell r="H2988">
            <v>2</v>
          </cell>
          <cell r="I2988" t="str">
            <v>P</v>
          </cell>
          <cell r="J2988">
            <v>28</v>
          </cell>
          <cell r="K2988">
            <v>1507</v>
          </cell>
          <cell r="L2988">
            <v>1</v>
          </cell>
          <cell r="M2988">
            <v>1</v>
          </cell>
          <cell r="N2988">
            <v>2772</v>
          </cell>
        </row>
        <row r="2989">
          <cell r="A2989">
            <v>2003</v>
          </cell>
          <cell r="B2989">
            <v>5</v>
          </cell>
          <cell r="C2989" t="str">
            <v>514</v>
          </cell>
          <cell r="D2989">
            <v>1</v>
          </cell>
          <cell r="E2989">
            <v>1</v>
          </cell>
          <cell r="F2989">
            <v>5</v>
          </cell>
          <cell r="G2989">
            <v>5300</v>
          </cell>
          <cell r="H2989">
            <v>2</v>
          </cell>
          <cell r="I2989" t="str">
            <v>P</v>
          </cell>
          <cell r="J2989">
            <v>28</v>
          </cell>
          <cell r="K2989">
            <v>1508</v>
          </cell>
          <cell r="L2989">
            <v>1</v>
          </cell>
          <cell r="M2989">
            <v>1</v>
          </cell>
          <cell r="N2989">
            <v>4069</v>
          </cell>
        </row>
        <row r="2990">
          <cell r="A2990">
            <v>2003</v>
          </cell>
          <cell r="B2990">
            <v>5</v>
          </cell>
          <cell r="C2990" t="str">
            <v>514</v>
          </cell>
          <cell r="D2990">
            <v>1</v>
          </cell>
          <cell r="E2990">
            <v>1</v>
          </cell>
          <cell r="F2990">
            <v>5</v>
          </cell>
          <cell r="G2990">
            <v>5300</v>
          </cell>
          <cell r="H2990">
            <v>2</v>
          </cell>
          <cell r="I2990" t="str">
            <v>P</v>
          </cell>
          <cell r="J2990">
            <v>28</v>
          </cell>
          <cell r="K2990">
            <v>1509</v>
          </cell>
          <cell r="L2990">
            <v>1</v>
          </cell>
          <cell r="M2990">
            <v>1</v>
          </cell>
          <cell r="N2990">
            <v>810197</v>
          </cell>
        </row>
        <row r="2991">
          <cell r="A2991">
            <v>2003</v>
          </cell>
          <cell r="B2991">
            <v>5</v>
          </cell>
          <cell r="C2991" t="str">
            <v>514</v>
          </cell>
          <cell r="D2991">
            <v>1</v>
          </cell>
          <cell r="E2991">
            <v>1</v>
          </cell>
          <cell r="F2991">
            <v>5</v>
          </cell>
          <cell r="G2991">
            <v>5300</v>
          </cell>
          <cell r="H2991">
            <v>2</v>
          </cell>
          <cell r="I2991" t="str">
            <v>P</v>
          </cell>
          <cell r="J2991">
            <v>28</v>
          </cell>
          <cell r="K2991">
            <v>1601</v>
          </cell>
          <cell r="L2991">
            <v>1</v>
          </cell>
          <cell r="M2991">
            <v>1</v>
          </cell>
          <cell r="N2991">
            <v>20931</v>
          </cell>
        </row>
        <row r="2992">
          <cell r="A2992">
            <v>2003</v>
          </cell>
          <cell r="B2992">
            <v>5</v>
          </cell>
          <cell r="C2992" t="str">
            <v>514</v>
          </cell>
          <cell r="D2992">
            <v>1</v>
          </cell>
          <cell r="E2992">
            <v>1</v>
          </cell>
          <cell r="F2992">
            <v>5</v>
          </cell>
          <cell r="G2992">
            <v>5300</v>
          </cell>
          <cell r="H2992">
            <v>2</v>
          </cell>
          <cell r="I2992" t="str">
            <v>P</v>
          </cell>
          <cell r="J2992">
            <v>66</v>
          </cell>
          <cell r="K2992">
            <v>1103</v>
          </cell>
          <cell r="L2992">
            <v>1</v>
          </cell>
          <cell r="M2992">
            <v>1</v>
          </cell>
          <cell r="N2992">
            <v>922987</v>
          </cell>
        </row>
        <row r="2993">
          <cell r="A2993">
            <v>2003</v>
          </cell>
          <cell r="B2993">
            <v>5</v>
          </cell>
          <cell r="C2993" t="str">
            <v>514</v>
          </cell>
          <cell r="D2993">
            <v>1</v>
          </cell>
          <cell r="E2993">
            <v>1</v>
          </cell>
          <cell r="F2993">
            <v>5</v>
          </cell>
          <cell r="G2993">
            <v>5300</v>
          </cell>
          <cell r="H2993">
            <v>2</v>
          </cell>
          <cell r="I2993" t="str">
            <v>P</v>
          </cell>
          <cell r="J2993">
            <v>66</v>
          </cell>
          <cell r="K2993">
            <v>1301</v>
          </cell>
          <cell r="L2993">
            <v>1</v>
          </cell>
          <cell r="M2993">
            <v>1</v>
          </cell>
          <cell r="N2993">
            <v>7752</v>
          </cell>
        </row>
        <row r="2994">
          <cell r="A2994">
            <v>2003</v>
          </cell>
          <cell r="B2994">
            <v>5</v>
          </cell>
          <cell r="C2994" t="str">
            <v>514</v>
          </cell>
          <cell r="D2994">
            <v>1</v>
          </cell>
          <cell r="E2994">
            <v>1</v>
          </cell>
          <cell r="F2994">
            <v>5</v>
          </cell>
          <cell r="G2994">
            <v>5300</v>
          </cell>
          <cell r="H2994">
            <v>2</v>
          </cell>
          <cell r="I2994" t="str">
            <v>P</v>
          </cell>
          <cell r="J2994">
            <v>66</v>
          </cell>
          <cell r="K2994">
            <v>1305</v>
          </cell>
          <cell r="L2994">
            <v>1</v>
          </cell>
          <cell r="M2994">
            <v>1</v>
          </cell>
          <cell r="N2994">
            <v>25638</v>
          </cell>
        </row>
        <row r="2995">
          <cell r="A2995">
            <v>2003</v>
          </cell>
          <cell r="B2995">
            <v>5</v>
          </cell>
          <cell r="C2995" t="str">
            <v>514</v>
          </cell>
          <cell r="D2995">
            <v>1</v>
          </cell>
          <cell r="E2995">
            <v>1</v>
          </cell>
          <cell r="F2995">
            <v>5</v>
          </cell>
          <cell r="G2995">
            <v>5300</v>
          </cell>
          <cell r="H2995">
            <v>2</v>
          </cell>
          <cell r="I2995" t="str">
            <v>P</v>
          </cell>
          <cell r="J2995">
            <v>66</v>
          </cell>
          <cell r="K2995">
            <v>1306</v>
          </cell>
          <cell r="L2995">
            <v>1</v>
          </cell>
          <cell r="M2995">
            <v>1</v>
          </cell>
          <cell r="N2995">
            <v>102554</v>
          </cell>
        </row>
        <row r="2996">
          <cell r="A2996">
            <v>2003</v>
          </cell>
          <cell r="B2996">
            <v>5</v>
          </cell>
          <cell r="C2996" t="str">
            <v>514</v>
          </cell>
          <cell r="D2996">
            <v>1</v>
          </cell>
          <cell r="E2996">
            <v>1</v>
          </cell>
          <cell r="F2996">
            <v>5</v>
          </cell>
          <cell r="G2996">
            <v>5300</v>
          </cell>
          <cell r="H2996">
            <v>2</v>
          </cell>
          <cell r="I2996" t="str">
            <v>P</v>
          </cell>
          <cell r="J2996">
            <v>66</v>
          </cell>
          <cell r="K2996">
            <v>1401</v>
          </cell>
          <cell r="L2996">
            <v>1</v>
          </cell>
          <cell r="M2996">
            <v>1</v>
          </cell>
          <cell r="N2996">
            <v>117680</v>
          </cell>
        </row>
        <row r="2997">
          <cell r="A2997">
            <v>2003</v>
          </cell>
          <cell r="B2997">
            <v>5</v>
          </cell>
          <cell r="C2997" t="str">
            <v>514</v>
          </cell>
          <cell r="D2997">
            <v>1</v>
          </cell>
          <cell r="E2997">
            <v>1</v>
          </cell>
          <cell r="F2997">
            <v>5</v>
          </cell>
          <cell r="G2997">
            <v>5300</v>
          </cell>
          <cell r="H2997">
            <v>2</v>
          </cell>
          <cell r="I2997" t="str">
            <v>P</v>
          </cell>
          <cell r="J2997">
            <v>66</v>
          </cell>
          <cell r="K2997">
            <v>1403</v>
          </cell>
          <cell r="L2997">
            <v>1</v>
          </cell>
          <cell r="M2997">
            <v>1</v>
          </cell>
          <cell r="N2997">
            <v>46149</v>
          </cell>
        </row>
        <row r="2998">
          <cell r="A2998">
            <v>2003</v>
          </cell>
          <cell r="B2998">
            <v>5</v>
          </cell>
          <cell r="C2998" t="str">
            <v>514</v>
          </cell>
          <cell r="D2998">
            <v>1</v>
          </cell>
          <cell r="E2998">
            <v>1</v>
          </cell>
          <cell r="F2998">
            <v>5</v>
          </cell>
          <cell r="G2998">
            <v>5300</v>
          </cell>
          <cell r="H2998">
            <v>2</v>
          </cell>
          <cell r="I2998" t="str">
            <v>P</v>
          </cell>
          <cell r="J2998">
            <v>66</v>
          </cell>
          <cell r="K2998">
            <v>1404</v>
          </cell>
          <cell r="L2998">
            <v>1</v>
          </cell>
          <cell r="M2998">
            <v>1</v>
          </cell>
          <cell r="N2998">
            <v>37021</v>
          </cell>
        </row>
        <row r="2999">
          <cell r="A2999">
            <v>2003</v>
          </cell>
          <cell r="B2999">
            <v>5</v>
          </cell>
          <cell r="C2999" t="str">
            <v>514</v>
          </cell>
          <cell r="D2999">
            <v>1</v>
          </cell>
          <cell r="E2999">
            <v>1</v>
          </cell>
          <cell r="F2999">
            <v>5</v>
          </cell>
          <cell r="G2999">
            <v>5300</v>
          </cell>
          <cell r="H2999">
            <v>2</v>
          </cell>
          <cell r="I2999" t="str">
            <v>P</v>
          </cell>
          <cell r="J2999">
            <v>66</v>
          </cell>
          <cell r="K2999">
            <v>1406</v>
          </cell>
          <cell r="L2999">
            <v>1</v>
          </cell>
          <cell r="M2999">
            <v>1</v>
          </cell>
          <cell r="N2999">
            <v>16785</v>
          </cell>
        </row>
        <row r="3000">
          <cell r="A3000">
            <v>2003</v>
          </cell>
          <cell r="B3000">
            <v>5</v>
          </cell>
          <cell r="C3000" t="str">
            <v>514</v>
          </cell>
          <cell r="D3000">
            <v>1</v>
          </cell>
          <cell r="E3000">
            <v>1</v>
          </cell>
          <cell r="F3000">
            <v>5</v>
          </cell>
          <cell r="G3000">
            <v>5300</v>
          </cell>
          <cell r="H3000">
            <v>2</v>
          </cell>
          <cell r="I3000" t="str">
            <v>P</v>
          </cell>
          <cell r="J3000">
            <v>66</v>
          </cell>
          <cell r="K3000">
            <v>1407</v>
          </cell>
          <cell r="L3000">
            <v>1</v>
          </cell>
          <cell r="M3000">
            <v>1</v>
          </cell>
          <cell r="N3000">
            <v>141491</v>
          </cell>
        </row>
        <row r="3001">
          <cell r="A3001">
            <v>2003</v>
          </cell>
          <cell r="B3001">
            <v>5</v>
          </cell>
          <cell r="C3001" t="str">
            <v>514</v>
          </cell>
          <cell r="D3001">
            <v>1</v>
          </cell>
          <cell r="E3001">
            <v>1</v>
          </cell>
          <cell r="F3001">
            <v>5</v>
          </cell>
          <cell r="G3001">
            <v>5300</v>
          </cell>
          <cell r="H3001">
            <v>2</v>
          </cell>
          <cell r="I3001" t="str">
            <v>P</v>
          </cell>
          <cell r="J3001">
            <v>66</v>
          </cell>
          <cell r="K3001">
            <v>1408</v>
          </cell>
          <cell r="L3001">
            <v>1</v>
          </cell>
          <cell r="M3001">
            <v>1</v>
          </cell>
          <cell r="N3001">
            <v>3075</v>
          </cell>
        </row>
        <row r="3002">
          <cell r="A3002">
            <v>2003</v>
          </cell>
          <cell r="B3002">
            <v>5</v>
          </cell>
          <cell r="C3002" t="str">
            <v>514</v>
          </cell>
          <cell r="D3002">
            <v>1</v>
          </cell>
          <cell r="E3002">
            <v>1</v>
          </cell>
          <cell r="F3002">
            <v>5</v>
          </cell>
          <cell r="G3002">
            <v>5300</v>
          </cell>
          <cell r="H3002">
            <v>2</v>
          </cell>
          <cell r="I3002" t="str">
            <v>P</v>
          </cell>
          <cell r="J3002">
            <v>66</v>
          </cell>
          <cell r="K3002">
            <v>1507</v>
          </cell>
          <cell r="L3002">
            <v>1</v>
          </cell>
          <cell r="M3002">
            <v>1</v>
          </cell>
          <cell r="N3002">
            <v>28116</v>
          </cell>
        </row>
        <row r="3003">
          <cell r="A3003">
            <v>2003</v>
          </cell>
          <cell r="B3003">
            <v>5</v>
          </cell>
          <cell r="C3003" t="str">
            <v>514</v>
          </cell>
          <cell r="D3003">
            <v>1</v>
          </cell>
          <cell r="E3003">
            <v>1</v>
          </cell>
          <cell r="F3003">
            <v>5</v>
          </cell>
          <cell r="G3003">
            <v>5300</v>
          </cell>
          <cell r="H3003">
            <v>2</v>
          </cell>
          <cell r="I3003" t="str">
            <v>P</v>
          </cell>
          <cell r="J3003">
            <v>66</v>
          </cell>
          <cell r="K3003">
            <v>1508</v>
          </cell>
          <cell r="L3003">
            <v>1</v>
          </cell>
          <cell r="M3003">
            <v>1</v>
          </cell>
          <cell r="N3003">
            <v>18459</v>
          </cell>
        </row>
        <row r="3004">
          <cell r="A3004">
            <v>2003</v>
          </cell>
          <cell r="B3004">
            <v>5</v>
          </cell>
          <cell r="C3004" t="str">
            <v>514</v>
          </cell>
          <cell r="D3004">
            <v>1</v>
          </cell>
          <cell r="E3004">
            <v>1</v>
          </cell>
          <cell r="F3004">
            <v>5</v>
          </cell>
          <cell r="G3004">
            <v>5300</v>
          </cell>
          <cell r="H3004">
            <v>2</v>
          </cell>
          <cell r="I3004" t="str">
            <v>P</v>
          </cell>
          <cell r="J3004">
            <v>66</v>
          </cell>
          <cell r="K3004">
            <v>1509</v>
          </cell>
          <cell r="L3004">
            <v>1</v>
          </cell>
          <cell r="M3004">
            <v>1</v>
          </cell>
          <cell r="N3004">
            <v>1254756</v>
          </cell>
        </row>
        <row r="3005">
          <cell r="A3005">
            <v>2003</v>
          </cell>
          <cell r="B3005">
            <v>5</v>
          </cell>
          <cell r="C3005" t="str">
            <v>514</v>
          </cell>
          <cell r="D3005">
            <v>1</v>
          </cell>
          <cell r="E3005">
            <v>1</v>
          </cell>
          <cell r="F3005">
            <v>5</v>
          </cell>
          <cell r="G3005">
            <v>5300</v>
          </cell>
          <cell r="H3005">
            <v>2</v>
          </cell>
          <cell r="I3005" t="str">
            <v>P</v>
          </cell>
          <cell r="J3005">
            <v>66</v>
          </cell>
          <cell r="K3005">
            <v>1511</v>
          </cell>
          <cell r="L3005">
            <v>1</v>
          </cell>
          <cell r="M3005">
            <v>1</v>
          </cell>
          <cell r="N3005">
            <v>39072</v>
          </cell>
        </row>
        <row r="3006">
          <cell r="A3006">
            <v>2003</v>
          </cell>
          <cell r="B3006">
            <v>5</v>
          </cell>
          <cell r="C3006" t="str">
            <v>514</v>
          </cell>
          <cell r="D3006">
            <v>1</v>
          </cell>
          <cell r="E3006">
            <v>1</v>
          </cell>
          <cell r="F3006">
            <v>5</v>
          </cell>
          <cell r="G3006">
            <v>5300</v>
          </cell>
          <cell r="H3006">
            <v>2</v>
          </cell>
          <cell r="I3006" t="str">
            <v>P</v>
          </cell>
          <cell r="J3006">
            <v>66</v>
          </cell>
          <cell r="K3006">
            <v>1601</v>
          </cell>
          <cell r="L3006">
            <v>1</v>
          </cell>
          <cell r="M3006">
            <v>1</v>
          </cell>
          <cell r="N3006">
            <v>47617</v>
          </cell>
        </row>
        <row r="3007">
          <cell r="A3007">
            <v>2003</v>
          </cell>
          <cell r="B3007">
            <v>5</v>
          </cell>
          <cell r="C3007" t="str">
            <v>514</v>
          </cell>
          <cell r="D3007">
            <v>1</v>
          </cell>
          <cell r="E3007">
            <v>1</v>
          </cell>
          <cell r="F3007">
            <v>5</v>
          </cell>
          <cell r="G3007">
            <v>5300</v>
          </cell>
          <cell r="H3007">
            <v>2</v>
          </cell>
          <cell r="I3007" t="str">
            <v>P</v>
          </cell>
          <cell r="J3007">
            <v>66</v>
          </cell>
          <cell r="K3007">
            <v>2100</v>
          </cell>
          <cell r="L3007">
            <v>1</v>
          </cell>
          <cell r="M3007">
            <v>1</v>
          </cell>
          <cell r="N3007">
            <v>27000</v>
          </cell>
        </row>
        <row r="3008">
          <cell r="A3008">
            <v>2003</v>
          </cell>
          <cell r="B3008">
            <v>5</v>
          </cell>
          <cell r="C3008" t="str">
            <v>514</v>
          </cell>
          <cell r="D3008">
            <v>1</v>
          </cell>
          <cell r="E3008">
            <v>1</v>
          </cell>
          <cell r="F3008">
            <v>5</v>
          </cell>
          <cell r="G3008">
            <v>5300</v>
          </cell>
          <cell r="H3008">
            <v>2</v>
          </cell>
          <cell r="I3008" t="str">
            <v>P</v>
          </cell>
          <cell r="J3008">
            <v>66</v>
          </cell>
          <cell r="K3008">
            <v>2200</v>
          </cell>
          <cell r="L3008">
            <v>1</v>
          </cell>
          <cell r="M3008">
            <v>1</v>
          </cell>
          <cell r="N3008">
            <v>11349</v>
          </cell>
        </row>
        <row r="3009">
          <cell r="A3009">
            <v>2003</v>
          </cell>
          <cell r="B3009">
            <v>5</v>
          </cell>
          <cell r="C3009" t="str">
            <v>514</v>
          </cell>
          <cell r="D3009">
            <v>1</v>
          </cell>
          <cell r="E3009">
            <v>1</v>
          </cell>
          <cell r="F3009">
            <v>5</v>
          </cell>
          <cell r="G3009">
            <v>5300</v>
          </cell>
          <cell r="H3009">
            <v>2</v>
          </cell>
          <cell r="I3009" t="str">
            <v>P</v>
          </cell>
          <cell r="J3009">
            <v>66</v>
          </cell>
          <cell r="K3009">
            <v>2500</v>
          </cell>
          <cell r="L3009">
            <v>1</v>
          </cell>
          <cell r="M3009">
            <v>1</v>
          </cell>
          <cell r="N3009">
            <v>2433</v>
          </cell>
        </row>
        <row r="3010">
          <cell r="A3010">
            <v>2003</v>
          </cell>
          <cell r="B3010">
            <v>5</v>
          </cell>
          <cell r="C3010" t="str">
            <v>514</v>
          </cell>
          <cell r="D3010">
            <v>1</v>
          </cell>
          <cell r="E3010">
            <v>1</v>
          </cell>
          <cell r="F3010">
            <v>5</v>
          </cell>
          <cell r="G3010">
            <v>5300</v>
          </cell>
          <cell r="H3010">
            <v>2</v>
          </cell>
          <cell r="I3010" t="str">
            <v>P</v>
          </cell>
          <cell r="J3010">
            <v>66</v>
          </cell>
          <cell r="K3010">
            <v>2600</v>
          </cell>
          <cell r="L3010">
            <v>1</v>
          </cell>
          <cell r="M3010">
            <v>1</v>
          </cell>
          <cell r="N3010">
            <v>32301</v>
          </cell>
        </row>
        <row r="3011">
          <cell r="A3011">
            <v>2003</v>
          </cell>
          <cell r="B3011">
            <v>5</v>
          </cell>
          <cell r="C3011" t="str">
            <v>514</v>
          </cell>
          <cell r="D3011">
            <v>1</v>
          </cell>
          <cell r="E3011">
            <v>1</v>
          </cell>
          <cell r="F3011">
            <v>5</v>
          </cell>
          <cell r="G3011">
            <v>5300</v>
          </cell>
          <cell r="H3011">
            <v>2</v>
          </cell>
          <cell r="I3011" t="str">
            <v>P</v>
          </cell>
          <cell r="J3011">
            <v>66</v>
          </cell>
          <cell r="K3011">
            <v>2700</v>
          </cell>
          <cell r="L3011">
            <v>1</v>
          </cell>
          <cell r="M3011">
            <v>1</v>
          </cell>
          <cell r="N3011">
            <v>9597</v>
          </cell>
        </row>
        <row r="3012">
          <cell r="A3012">
            <v>2003</v>
          </cell>
          <cell r="B3012">
            <v>5</v>
          </cell>
          <cell r="C3012" t="str">
            <v>515</v>
          </cell>
          <cell r="D3012">
            <v>1</v>
          </cell>
          <cell r="E3012">
            <v>1</v>
          </cell>
          <cell r="F3012">
            <v>5</v>
          </cell>
          <cell r="G3012">
            <v>5300</v>
          </cell>
          <cell r="H3012">
            <v>2</v>
          </cell>
          <cell r="I3012" t="str">
            <v>P</v>
          </cell>
          <cell r="J3012">
            <v>29</v>
          </cell>
          <cell r="K3012">
            <v>1103</v>
          </cell>
          <cell r="L3012">
            <v>1</v>
          </cell>
          <cell r="M3012">
            <v>1</v>
          </cell>
          <cell r="N3012">
            <v>207817</v>
          </cell>
        </row>
        <row r="3013">
          <cell r="A3013">
            <v>2003</v>
          </cell>
          <cell r="B3013">
            <v>5</v>
          </cell>
          <cell r="C3013" t="str">
            <v>515</v>
          </cell>
          <cell r="D3013">
            <v>1</v>
          </cell>
          <cell r="E3013">
            <v>1</v>
          </cell>
          <cell r="F3013">
            <v>5</v>
          </cell>
          <cell r="G3013">
            <v>5300</v>
          </cell>
          <cell r="H3013">
            <v>2</v>
          </cell>
          <cell r="I3013" t="str">
            <v>P</v>
          </cell>
          <cell r="J3013">
            <v>29</v>
          </cell>
          <cell r="K3013">
            <v>1305</v>
          </cell>
          <cell r="L3013">
            <v>1</v>
          </cell>
          <cell r="M3013">
            <v>1</v>
          </cell>
          <cell r="N3013">
            <v>5772</v>
          </cell>
        </row>
        <row r="3014">
          <cell r="A3014">
            <v>2003</v>
          </cell>
          <cell r="B3014">
            <v>5</v>
          </cell>
          <cell r="C3014" t="str">
            <v>515</v>
          </cell>
          <cell r="D3014">
            <v>1</v>
          </cell>
          <cell r="E3014">
            <v>1</v>
          </cell>
          <cell r="F3014">
            <v>5</v>
          </cell>
          <cell r="G3014">
            <v>5300</v>
          </cell>
          <cell r="H3014">
            <v>2</v>
          </cell>
          <cell r="I3014" t="str">
            <v>P</v>
          </cell>
          <cell r="J3014">
            <v>29</v>
          </cell>
          <cell r="K3014">
            <v>1306</v>
          </cell>
          <cell r="L3014">
            <v>1</v>
          </cell>
          <cell r="M3014">
            <v>1</v>
          </cell>
          <cell r="N3014">
            <v>23090</v>
          </cell>
        </row>
        <row r="3015">
          <cell r="A3015">
            <v>2003</v>
          </cell>
          <cell r="B3015">
            <v>5</v>
          </cell>
          <cell r="C3015" t="str">
            <v>515</v>
          </cell>
          <cell r="D3015">
            <v>1</v>
          </cell>
          <cell r="E3015">
            <v>1</v>
          </cell>
          <cell r="F3015">
            <v>5</v>
          </cell>
          <cell r="G3015">
            <v>5300</v>
          </cell>
          <cell r="H3015">
            <v>2</v>
          </cell>
          <cell r="I3015" t="str">
            <v>P</v>
          </cell>
          <cell r="J3015">
            <v>29</v>
          </cell>
          <cell r="K3015">
            <v>1401</v>
          </cell>
          <cell r="L3015">
            <v>1</v>
          </cell>
          <cell r="M3015">
            <v>1</v>
          </cell>
          <cell r="N3015">
            <v>26496</v>
          </cell>
        </row>
        <row r="3016">
          <cell r="A3016">
            <v>2003</v>
          </cell>
          <cell r="B3016">
            <v>5</v>
          </cell>
          <cell r="C3016" t="str">
            <v>515</v>
          </cell>
          <cell r="D3016">
            <v>1</v>
          </cell>
          <cell r="E3016">
            <v>1</v>
          </cell>
          <cell r="F3016">
            <v>5</v>
          </cell>
          <cell r="G3016">
            <v>5300</v>
          </cell>
          <cell r="H3016">
            <v>2</v>
          </cell>
          <cell r="I3016" t="str">
            <v>P</v>
          </cell>
          <cell r="J3016">
            <v>29</v>
          </cell>
          <cell r="K3016">
            <v>1403</v>
          </cell>
          <cell r="L3016">
            <v>1</v>
          </cell>
          <cell r="M3016">
            <v>1</v>
          </cell>
          <cell r="N3016">
            <v>10390</v>
          </cell>
        </row>
        <row r="3017">
          <cell r="A3017">
            <v>2003</v>
          </cell>
          <cell r="B3017">
            <v>5</v>
          </cell>
          <cell r="C3017" t="str">
            <v>515</v>
          </cell>
          <cell r="D3017">
            <v>1</v>
          </cell>
          <cell r="E3017">
            <v>1</v>
          </cell>
          <cell r="F3017">
            <v>5</v>
          </cell>
          <cell r="G3017">
            <v>5300</v>
          </cell>
          <cell r="H3017">
            <v>2</v>
          </cell>
          <cell r="I3017" t="str">
            <v>P</v>
          </cell>
          <cell r="J3017">
            <v>29</v>
          </cell>
          <cell r="K3017">
            <v>1404</v>
          </cell>
          <cell r="L3017">
            <v>1</v>
          </cell>
          <cell r="M3017">
            <v>1</v>
          </cell>
          <cell r="N3017">
            <v>34447</v>
          </cell>
        </row>
        <row r="3018">
          <cell r="A3018">
            <v>2003</v>
          </cell>
          <cell r="B3018">
            <v>5</v>
          </cell>
          <cell r="C3018" t="str">
            <v>515</v>
          </cell>
          <cell r="D3018">
            <v>1</v>
          </cell>
          <cell r="E3018">
            <v>1</v>
          </cell>
          <cell r="F3018">
            <v>5</v>
          </cell>
          <cell r="G3018">
            <v>5300</v>
          </cell>
          <cell r="H3018">
            <v>2</v>
          </cell>
          <cell r="I3018" t="str">
            <v>P</v>
          </cell>
          <cell r="J3018">
            <v>29</v>
          </cell>
          <cell r="K3018">
            <v>1406</v>
          </cell>
          <cell r="L3018">
            <v>1</v>
          </cell>
          <cell r="M3018">
            <v>1</v>
          </cell>
          <cell r="N3018">
            <v>3099</v>
          </cell>
        </row>
        <row r="3019">
          <cell r="A3019">
            <v>2003</v>
          </cell>
          <cell r="B3019">
            <v>5</v>
          </cell>
          <cell r="C3019" t="str">
            <v>515</v>
          </cell>
          <cell r="D3019">
            <v>1</v>
          </cell>
          <cell r="E3019">
            <v>1</v>
          </cell>
          <cell r="F3019">
            <v>5</v>
          </cell>
          <cell r="G3019">
            <v>5300</v>
          </cell>
          <cell r="H3019">
            <v>2</v>
          </cell>
          <cell r="I3019" t="str">
            <v>P</v>
          </cell>
          <cell r="J3019">
            <v>29</v>
          </cell>
          <cell r="K3019">
            <v>1407</v>
          </cell>
          <cell r="L3019">
            <v>1</v>
          </cell>
          <cell r="M3019">
            <v>1</v>
          </cell>
          <cell r="N3019">
            <v>202634</v>
          </cell>
        </row>
        <row r="3020">
          <cell r="A3020">
            <v>2003</v>
          </cell>
          <cell r="B3020">
            <v>5</v>
          </cell>
          <cell r="C3020" t="str">
            <v>515</v>
          </cell>
          <cell r="D3020">
            <v>1</v>
          </cell>
          <cell r="E3020">
            <v>1</v>
          </cell>
          <cell r="F3020">
            <v>5</v>
          </cell>
          <cell r="G3020">
            <v>5300</v>
          </cell>
          <cell r="H3020">
            <v>2</v>
          </cell>
          <cell r="I3020" t="str">
            <v>P</v>
          </cell>
          <cell r="J3020">
            <v>29</v>
          </cell>
          <cell r="K3020">
            <v>1408</v>
          </cell>
          <cell r="L3020">
            <v>1</v>
          </cell>
          <cell r="M3020">
            <v>1</v>
          </cell>
          <cell r="N3020">
            <v>161</v>
          </cell>
        </row>
        <row r="3021">
          <cell r="A3021">
            <v>2003</v>
          </cell>
          <cell r="B3021">
            <v>5</v>
          </cell>
          <cell r="C3021" t="str">
            <v>515</v>
          </cell>
          <cell r="D3021">
            <v>1</v>
          </cell>
          <cell r="E3021">
            <v>1</v>
          </cell>
          <cell r="F3021">
            <v>5</v>
          </cell>
          <cell r="G3021">
            <v>5300</v>
          </cell>
          <cell r="H3021">
            <v>2</v>
          </cell>
          <cell r="I3021" t="str">
            <v>P</v>
          </cell>
          <cell r="J3021">
            <v>29</v>
          </cell>
          <cell r="K3021">
            <v>1507</v>
          </cell>
          <cell r="L3021">
            <v>1</v>
          </cell>
          <cell r="M3021">
            <v>1</v>
          </cell>
          <cell r="N3021">
            <v>924</v>
          </cell>
        </row>
        <row r="3022">
          <cell r="A3022">
            <v>2003</v>
          </cell>
          <cell r="B3022">
            <v>5</v>
          </cell>
          <cell r="C3022" t="str">
            <v>515</v>
          </cell>
          <cell r="D3022">
            <v>1</v>
          </cell>
          <cell r="E3022">
            <v>1</v>
          </cell>
          <cell r="F3022">
            <v>5</v>
          </cell>
          <cell r="G3022">
            <v>5300</v>
          </cell>
          <cell r="H3022">
            <v>2</v>
          </cell>
          <cell r="I3022" t="str">
            <v>P</v>
          </cell>
          <cell r="J3022">
            <v>29</v>
          </cell>
          <cell r="K3022">
            <v>1508</v>
          </cell>
          <cell r="L3022">
            <v>1</v>
          </cell>
          <cell r="M3022">
            <v>1</v>
          </cell>
          <cell r="N3022">
            <v>4156</v>
          </cell>
        </row>
        <row r="3023">
          <cell r="A3023">
            <v>2003</v>
          </cell>
          <cell r="B3023">
            <v>5</v>
          </cell>
          <cell r="C3023" t="str">
            <v>515</v>
          </cell>
          <cell r="D3023">
            <v>1</v>
          </cell>
          <cell r="E3023">
            <v>1</v>
          </cell>
          <cell r="F3023">
            <v>5</v>
          </cell>
          <cell r="G3023">
            <v>5300</v>
          </cell>
          <cell r="H3023">
            <v>2</v>
          </cell>
          <cell r="I3023" t="str">
            <v>P</v>
          </cell>
          <cell r="J3023">
            <v>29</v>
          </cell>
          <cell r="K3023">
            <v>1509</v>
          </cell>
          <cell r="L3023">
            <v>1</v>
          </cell>
          <cell r="M3023">
            <v>1</v>
          </cell>
          <cell r="N3023">
            <v>1818524</v>
          </cell>
        </row>
        <row r="3024">
          <cell r="A3024">
            <v>2003</v>
          </cell>
          <cell r="B3024">
            <v>5</v>
          </cell>
          <cell r="C3024" t="str">
            <v>515</v>
          </cell>
          <cell r="D3024">
            <v>1</v>
          </cell>
          <cell r="E3024">
            <v>1</v>
          </cell>
          <cell r="F3024">
            <v>5</v>
          </cell>
          <cell r="G3024">
            <v>5300</v>
          </cell>
          <cell r="H3024">
            <v>2</v>
          </cell>
          <cell r="I3024" t="str">
            <v>P</v>
          </cell>
          <cell r="J3024">
            <v>29</v>
          </cell>
          <cell r="K3024">
            <v>1601</v>
          </cell>
          <cell r="L3024">
            <v>1</v>
          </cell>
          <cell r="M3024">
            <v>1</v>
          </cell>
          <cell r="N3024">
            <v>41122</v>
          </cell>
        </row>
        <row r="3025">
          <cell r="A3025">
            <v>2003</v>
          </cell>
          <cell r="B3025">
            <v>5</v>
          </cell>
          <cell r="C3025" t="str">
            <v>515</v>
          </cell>
          <cell r="D3025">
            <v>1</v>
          </cell>
          <cell r="E3025">
            <v>1</v>
          </cell>
          <cell r="F3025">
            <v>5</v>
          </cell>
          <cell r="G3025">
            <v>5300</v>
          </cell>
          <cell r="H3025">
            <v>2</v>
          </cell>
          <cell r="I3025" t="str">
            <v>P</v>
          </cell>
          <cell r="J3025">
            <v>29</v>
          </cell>
          <cell r="K3025">
            <v>7500</v>
          </cell>
          <cell r="L3025">
            <v>1</v>
          </cell>
          <cell r="M3025">
            <v>1</v>
          </cell>
          <cell r="N3025">
            <v>30000000</v>
          </cell>
        </row>
        <row r="3026">
          <cell r="A3026">
            <v>2003</v>
          </cell>
          <cell r="B3026">
            <v>5</v>
          </cell>
          <cell r="C3026" t="str">
            <v>515</v>
          </cell>
          <cell r="D3026">
            <v>1</v>
          </cell>
          <cell r="E3026">
            <v>1</v>
          </cell>
          <cell r="F3026">
            <v>5</v>
          </cell>
          <cell r="G3026">
            <v>5300</v>
          </cell>
          <cell r="H3026">
            <v>2</v>
          </cell>
          <cell r="I3026" t="str">
            <v>P</v>
          </cell>
          <cell r="J3026">
            <v>66</v>
          </cell>
          <cell r="K3026">
            <v>1103</v>
          </cell>
          <cell r="L3026">
            <v>1</v>
          </cell>
          <cell r="M3026">
            <v>1</v>
          </cell>
          <cell r="N3026">
            <v>647682</v>
          </cell>
        </row>
        <row r="3027">
          <cell r="A3027">
            <v>2003</v>
          </cell>
          <cell r="B3027">
            <v>5</v>
          </cell>
          <cell r="C3027" t="str">
            <v>515</v>
          </cell>
          <cell r="D3027">
            <v>1</v>
          </cell>
          <cell r="E3027">
            <v>1</v>
          </cell>
          <cell r="F3027">
            <v>5</v>
          </cell>
          <cell r="G3027">
            <v>5300</v>
          </cell>
          <cell r="H3027">
            <v>2</v>
          </cell>
          <cell r="I3027" t="str">
            <v>P</v>
          </cell>
          <cell r="J3027">
            <v>66</v>
          </cell>
          <cell r="K3027">
            <v>1305</v>
          </cell>
          <cell r="L3027">
            <v>1</v>
          </cell>
          <cell r="M3027">
            <v>1</v>
          </cell>
          <cell r="N3027">
            <v>17991</v>
          </cell>
        </row>
        <row r="3028">
          <cell r="A3028">
            <v>2003</v>
          </cell>
          <cell r="B3028">
            <v>5</v>
          </cell>
          <cell r="C3028" t="str">
            <v>515</v>
          </cell>
          <cell r="D3028">
            <v>1</v>
          </cell>
          <cell r="E3028">
            <v>1</v>
          </cell>
          <cell r="F3028">
            <v>5</v>
          </cell>
          <cell r="G3028">
            <v>5300</v>
          </cell>
          <cell r="H3028">
            <v>2</v>
          </cell>
          <cell r="I3028" t="str">
            <v>P</v>
          </cell>
          <cell r="J3028">
            <v>66</v>
          </cell>
          <cell r="K3028">
            <v>1306</v>
          </cell>
          <cell r="L3028">
            <v>1</v>
          </cell>
          <cell r="M3028">
            <v>1</v>
          </cell>
          <cell r="N3028">
            <v>71964</v>
          </cell>
        </row>
        <row r="3029">
          <cell r="A3029">
            <v>2003</v>
          </cell>
          <cell r="B3029">
            <v>5</v>
          </cell>
          <cell r="C3029" t="str">
            <v>515</v>
          </cell>
          <cell r="D3029">
            <v>1</v>
          </cell>
          <cell r="E3029">
            <v>1</v>
          </cell>
          <cell r="F3029">
            <v>5</v>
          </cell>
          <cell r="G3029">
            <v>5300</v>
          </cell>
          <cell r="H3029">
            <v>2</v>
          </cell>
          <cell r="I3029" t="str">
            <v>P</v>
          </cell>
          <cell r="J3029">
            <v>66</v>
          </cell>
          <cell r="K3029">
            <v>1401</v>
          </cell>
          <cell r="L3029">
            <v>1</v>
          </cell>
          <cell r="M3029">
            <v>1</v>
          </cell>
          <cell r="N3029">
            <v>82579</v>
          </cell>
        </row>
        <row r="3030">
          <cell r="A3030">
            <v>2003</v>
          </cell>
          <cell r="B3030">
            <v>5</v>
          </cell>
          <cell r="C3030" t="str">
            <v>515</v>
          </cell>
          <cell r="D3030">
            <v>1</v>
          </cell>
          <cell r="E3030">
            <v>1</v>
          </cell>
          <cell r="F3030">
            <v>5</v>
          </cell>
          <cell r="G3030">
            <v>5300</v>
          </cell>
          <cell r="H3030">
            <v>2</v>
          </cell>
          <cell r="I3030" t="str">
            <v>P</v>
          </cell>
          <cell r="J3030">
            <v>66</v>
          </cell>
          <cell r="K3030">
            <v>1403</v>
          </cell>
          <cell r="L3030">
            <v>1</v>
          </cell>
          <cell r="M3030">
            <v>1</v>
          </cell>
          <cell r="N3030">
            <v>32384</v>
          </cell>
        </row>
        <row r="3031">
          <cell r="A3031">
            <v>2003</v>
          </cell>
          <cell r="B3031">
            <v>5</v>
          </cell>
          <cell r="C3031" t="str">
            <v>515</v>
          </cell>
          <cell r="D3031">
            <v>1</v>
          </cell>
          <cell r="E3031">
            <v>1</v>
          </cell>
          <cell r="F3031">
            <v>5</v>
          </cell>
          <cell r="G3031">
            <v>5300</v>
          </cell>
          <cell r="H3031">
            <v>2</v>
          </cell>
          <cell r="I3031" t="str">
            <v>P</v>
          </cell>
          <cell r="J3031">
            <v>66</v>
          </cell>
          <cell r="K3031">
            <v>1404</v>
          </cell>
          <cell r="L3031">
            <v>1</v>
          </cell>
          <cell r="M3031">
            <v>1</v>
          </cell>
          <cell r="N3031">
            <v>53694</v>
          </cell>
        </row>
        <row r="3032">
          <cell r="A3032">
            <v>2003</v>
          </cell>
          <cell r="B3032">
            <v>5</v>
          </cell>
          <cell r="C3032" t="str">
            <v>515</v>
          </cell>
          <cell r="D3032">
            <v>1</v>
          </cell>
          <cell r="E3032">
            <v>1</v>
          </cell>
          <cell r="F3032">
            <v>5</v>
          </cell>
          <cell r="G3032">
            <v>5300</v>
          </cell>
          <cell r="H3032">
            <v>2</v>
          </cell>
          <cell r="I3032" t="str">
            <v>P</v>
          </cell>
          <cell r="J3032">
            <v>66</v>
          </cell>
          <cell r="K3032">
            <v>1406</v>
          </cell>
          <cell r="L3032">
            <v>1</v>
          </cell>
          <cell r="M3032">
            <v>1</v>
          </cell>
          <cell r="N3032">
            <v>28407</v>
          </cell>
        </row>
        <row r="3033">
          <cell r="A3033">
            <v>2003</v>
          </cell>
          <cell r="B3033">
            <v>5</v>
          </cell>
          <cell r="C3033" t="str">
            <v>515</v>
          </cell>
          <cell r="D3033">
            <v>1</v>
          </cell>
          <cell r="E3033">
            <v>1</v>
          </cell>
          <cell r="F3033">
            <v>5</v>
          </cell>
          <cell r="G3033">
            <v>5300</v>
          </cell>
          <cell r="H3033">
            <v>2</v>
          </cell>
          <cell r="I3033" t="str">
            <v>P</v>
          </cell>
          <cell r="J3033">
            <v>66</v>
          </cell>
          <cell r="K3033">
            <v>1407</v>
          </cell>
          <cell r="L3033">
            <v>1</v>
          </cell>
          <cell r="M3033">
            <v>1</v>
          </cell>
          <cell r="N3033">
            <v>315849</v>
          </cell>
        </row>
        <row r="3034">
          <cell r="A3034">
            <v>2003</v>
          </cell>
          <cell r="B3034">
            <v>5</v>
          </cell>
          <cell r="C3034" t="str">
            <v>515</v>
          </cell>
          <cell r="D3034">
            <v>1</v>
          </cell>
          <cell r="E3034">
            <v>1</v>
          </cell>
          <cell r="F3034">
            <v>5</v>
          </cell>
          <cell r="G3034">
            <v>5300</v>
          </cell>
          <cell r="H3034">
            <v>2</v>
          </cell>
          <cell r="I3034" t="str">
            <v>P</v>
          </cell>
          <cell r="J3034">
            <v>66</v>
          </cell>
          <cell r="K3034">
            <v>1408</v>
          </cell>
          <cell r="L3034">
            <v>1</v>
          </cell>
          <cell r="M3034">
            <v>1</v>
          </cell>
          <cell r="N3034">
            <v>1618</v>
          </cell>
        </row>
        <row r="3035">
          <cell r="A3035">
            <v>2003</v>
          </cell>
          <cell r="B3035">
            <v>5</v>
          </cell>
          <cell r="C3035" t="str">
            <v>515</v>
          </cell>
          <cell r="D3035">
            <v>1</v>
          </cell>
          <cell r="E3035">
            <v>1</v>
          </cell>
          <cell r="F3035">
            <v>5</v>
          </cell>
          <cell r="G3035">
            <v>5300</v>
          </cell>
          <cell r="H3035">
            <v>2</v>
          </cell>
          <cell r="I3035" t="str">
            <v>P</v>
          </cell>
          <cell r="J3035">
            <v>66</v>
          </cell>
          <cell r="K3035">
            <v>1507</v>
          </cell>
          <cell r="L3035">
            <v>1</v>
          </cell>
          <cell r="M3035">
            <v>1</v>
          </cell>
          <cell r="N3035">
            <v>9240</v>
          </cell>
        </row>
        <row r="3036">
          <cell r="A3036">
            <v>2003</v>
          </cell>
          <cell r="B3036">
            <v>5</v>
          </cell>
          <cell r="C3036" t="str">
            <v>515</v>
          </cell>
          <cell r="D3036">
            <v>1</v>
          </cell>
          <cell r="E3036">
            <v>1</v>
          </cell>
          <cell r="F3036">
            <v>5</v>
          </cell>
          <cell r="G3036">
            <v>5300</v>
          </cell>
          <cell r="H3036">
            <v>2</v>
          </cell>
          <cell r="I3036" t="str">
            <v>P</v>
          </cell>
          <cell r="J3036">
            <v>66</v>
          </cell>
          <cell r="K3036">
            <v>1508</v>
          </cell>
          <cell r="L3036">
            <v>1</v>
          </cell>
          <cell r="M3036">
            <v>1</v>
          </cell>
          <cell r="N3036">
            <v>12953</v>
          </cell>
        </row>
        <row r="3037">
          <cell r="A3037">
            <v>2003</v>
          </cell>
          <cell r="B3037">
            <v>5</v>
          </cell>
          <cell r="C3037" t="str">
            <v>515</v>
          </cell>
          <cell r="D3037">
            <v>1</v>
          </cell>
          <cell r="E3037">
            <v>1</v>
          </cell>
          <cell r="F3037">
            <v>5</v>
          </cell>
          <cell r="G3037">
            <v>5300</v>
          </cell>
          <cell r="H3037">
            <v>2</v>
          </cell>
          <cell r="I3037" t="str">
            <v>P</v>
          </cell>
          <cell r="J3037">
            <v>66</v>
          </cell>
          <cell r="K3037">
            <v>1509</v>
          </cell>
          <cell r="L3037">
            <v>1</v>
          </cell>
          <cell r="M3037">
            <v>1</v>
          </cell>
          <cell r="N3037">
            <v>2510811</v>
          </cell>
        </row>
        <row r="3038">
          <cell r="A3038">
            <v>2003</v>
          </cell>
          <cell r="B3038">
            <v>5</v>
          </cell>
          <cell r="C3038" t="str">
            <v>515</v>
          </cell>
          <cell r="D3038">
            <v>1</v>
          </cell>
          <cell r="E3038">
            <v>1</v>
          </cell>
          <cell r="F3038">
            <v>5</v>
          </cell>
          <cell r="G3038">
            <v>5300</v>
          </cell>
          <cell r="H3038">
            <v>2</v>
          </cell>
          <cell r="I3038" t="str">
            <v>P</v>
          </cell>
          <cell r="J3038">
            <v>66</v>
          </cell>
          <cell r="K3038">
            <v>1601</v>
          </cell>
          <cell r="L3038">
            <v>1</v>
          </cell>
          <cell r="M3038">
            <v>1</v>
          </cell>
          <cell r="N3038">
            <v>65153</v>
          </cell>
        </row>
        <row r="3039">
          <cell r="A3039">
            <v>2003</v>
          </cell>
          <cell r="B3039">
            <v>5</v>
          </cell>
          <cell r="C3039" t="str">
            <v>515</v>
          </cell>
          <cell r="D3039">
            <v>1</v>
          </cell>
          <cell r="E3039">
            <v>1</v>
          </cell>
          <cell r="F3039">
            <v>5</v>
          </cell>
          <cell r="G3039">
            <v>5300</v>
          </cell>
          <cell r="H3039">
            <v>2</v>
          </cell>
          <cell r="I3039" t="str">
            <v>P</v>
          </cell>
          <cell r="J3039">
            <v>66</v>
          </cell>
          <cell r="K3039">
            <v>2100</v>
          </cell>
          <cell r="L3039">
            <v>1</v>
          </cell>
          <cell r="M3039">
            <v>1</v>
          </cell>
          <cell r="N3039">
            <v>30000</v>
          </cell>
        </row>
        <row r="3040">
          <cell r="A3040">
            <v>2003</v>
          </cell>
          <cell r="B3040">
            <v>5</v>
          </cell>
          <cell r="C3040" t="str">
            <v>515</v>
          </cell>
          <cell r="D3040">
            <v>1</v>
          </cell>
          <cell r="E3040">
            <v>1</v>
          </cell>
          <cell r="F3040">
            <v>5</v>
          </cell>
          <cell r="G3040">
            <v>5300</v>
          </cell>
          <cell r="H3040">
            <v>2</v>
          </cell>
          <cell r="I3040" t="str">
            <v>P</v>
          </cell>
          <cell r="J3040">
            <v>66</v>
          </cell>
          <cell r="K3040">
            <v>2200</v>
          </cell>
          <cell r="L3040">
            <v>1</v>
          </cell>
          <cell r="M3040">
            <v>1</v>
          </cell>
          <cell r="N3040">
            <v>11840</v>
          </cell>
        </row>
        <row r="3041">
          <cell r="A3041">
            <v>2003</v>
          </cell>
          <cell r="B3041">
            <v>5</v>
          </cell>
          <cell r="C3041" t="str">
            <v>515</v>
          </cell>
          <cell r="D3041">
            <v>1</v>
          </cell>
          <cell r="E3041">
            <v>1</v>
          </cell>
          <cell r="F3041">
            <v>5</v>
          </cell>
          <cell r="G3041">
            <v>5300</v>
          </cell>
          <cell r="H3041">
            <v>2</v>
          </cell>
          <cell r="I3041" t="str">
            <v>P</v>
          </cell>
          <cell r="J3041">
            <v>66</v>
          </cell>
          <cell r="K3041">
            <v>2500</v>
          </cell>
          <cell r="L3041">
            <v>1</v>
          </cell>
          <cell r="M3041">
            <v>1</v>
          </cell>
          <cell r="N3041">
            <v>5000</v>
          </cell>
        </row>
        <row r="3042">
          <cell r="A3042">
            <v>2003</v>
          </cell>
          <cell r="B3042">
            <v>5</v>
          </cell>
          <cell r="C3042" t="str">
            <v>515</v>
          </cell>
          <cell r="D3042">
            <v>1</v>
          </cell>
          <cell r="E3042">
            <v>1</v>
          </cell>
          <cell r="F3042">
            <v>5</v>
          </cell>
          <cell r="G3042">
            <v>5300</v>
          </cell>
          <cell r="H3042">
            <v>2</v>
          </cell>
          <cell r="I3042" t="str">
            <v>P</v>
          </cell>
          <cell r="J3042">
            <v>66</v>
          </cell>
          <cell r="K3042">
            <v>2600</v>
          </cell>
          <cell r="L3042">
            <v>1</v>
          </cell>
          <cell r="M3042">
            <v>1</v>
          </cell>
          <cell r="N3042">
            <v>9885</v>
          </cell>
        </row>
        <row r="3043">
          <cell r="A3043">
            <v>2003</v>
          </cell>
          <cell r="B3043">
            <v>5</v>
          </cell>
          <cell r="C3043" t="str">
            <v>515</v>
          </cell>
          <cell r="D3043">
            <v>1</v>
          </cell>
          <cell r="E3043">
            <v>1</v>
          </cell>
          <cell r="F3043">
            <v>5</v>
          </cell>
          <cell r="G3043">
            <v>5300</v>
          </cell>
          <cell r="H3043">
            <v>2</v>
          </cell>
          <cell r="I3043" t="str">
            <v>P</v>
          </cell>
          <cell r="J3043">
            <v>66</v>
          </cell>
          <cell r="K3043">
            <v>2700</v>
          </cell>
          <cell r="L3043">
            <v>1</v>
          </cell>
          <cell r="M3043">
            <v>1</v>
          </cell>
          <cell r="N3043">
            <v>27800</v>
          </cell>
        </row>
        <row r="3044">
          <cell r="A3044">
            <v>2003</v>
          </cell>
          <cell r="B3044">
            <v>5</v>
          </cell>
          <cell r="C3044" t="str">
            <v>515</v>
          </cell>
          <cell r="D3044">
            <v>1</v>
          </cell>
          <cell r="E3044">
            <v>1</v>
          </cell>
          <cell r="F3044">
            <v>5</v>
          </cell>
          <cell r="G3044">
            <v>5300</v>
          </cell>
          <cell r="H3044">
            <v>2</v>
          </cell>
          <cell r="I3044" t="str">
            <v>P</v>
          </cell>
          <cell r="J3044">
            <v>66</v>
          </cell>
          <cell r="K3044">
            <v>7500</v>
          </cell>
          <cell r="L3044">
            <v>1</v>
          </cell>
          <cell r="M3044">
            <v>1</v>
          </cell>
          <cell r="N3044">
            <v>15500000</v>
          </cell>
        </row>
        <row r="3045">
          <cell r="A3045">
            <v>2003</v>
          </cell>
          <cell r="B3045">
            <v>5</v>
          </cell>
          <cell r="C3045" t="str">
            <v>600</v>
          </cell>
          <cell r="D3045">
            <v>1</v>
          </cell>
          <cell r="E3045">
            <v>2</v>
          </cell>
          <cell r="F3045">
            <v>3</v>
          </cell>
          <cell r="G3045">
            <v>5300</v>
          </cell>
          <cell r="H3045">
            <v>7</v>
          </cell>
          <cell r="I3045" t="str">
            <v>P</v>
          </cell>
          <cell r="J3045">
            <v>30</v>
          </cell>
          <cell r="K3045">
            <v>1103</v>
          </cell>
          <cell r="L3045">
            <v>1</v>
          </cell>
          <cell r="M3045">
            <v>1</v>
          </cell>
          <cell r="N3045">
            <v>829522</v>
          </cell>
        </row>
        <row r="3046">
          <cell r="A3046">
            <v>2003</v>
          </cell>
          <cell r="B3046">
            <v>5</v>
          </cell>
          <cell r="C3046" t="str">
            <v>600</v>
          </cell>
          <cell r="D3046">
            <v>1</v>
          </cell>
          <cell r="E3046">
            <v>2</v>
          </cell>
          <cell r="F3046">
            <v>3</v>
          </cell>
          <cell r="G3046">
            <v>5300</v>
          </cell>
          <cell r="H3046">
            <v>7</v>
          </cell>
          <cell r="I3046" t="str">
            <v>P</v>
          </cell>
          <cell r="J3046">
            <v>30</v>
          </cell>
          <cell r="K3046">
            <v>1301</v>
          </cell>
          <cell r="L3046">
            <v>1</v>
          </cell>
          <cell r="M3046">
            <v>1</v>
          </cell>
          <cell r="N3046">
            <v>1308</v>
          </cell>
        </row>
        <row r="3047">
          <cell r="A3047">
            <v>2003</v>
          </cell>
          <cell r="B3047">
            <v>5</v>
          </cell>
          <cell r="C3047" t="str">
            <v>600</v>
          </cell>
          <cell r="D3047">
            <v>1</v>
          </cell>
          <cell r="E3047">
            <v>2</v>
          </cell>
          <cell r="F3047">
            <v>3</v>
          </cell>
          <cell r="G3047">
            <v>5300</v>
          </cell>
          <cell r="H3047">
            <v>7</v>
          </cell>
          <cell r="I3047" t="str">
            <v>P</v>
          </cell>
          <cell r="J3047">
            <v>30</v>
          </cell>
          <cell r="K3047">
            <v>1305</v>
          </cell>
          <cell r="L3047">
            <v>1</v>
          </cell>
          <cell r="M3047">
            <v>1</v>
          </cell>
          <cell r="N3047">
            <v>23042</v>
          </cell>
        </row>
        <row r="3048">
          <cell r="A3048">
            <v>2003</v>
          </cell>
          <cell r="B3048">
            <v>5</v>
          </cell>
          <cell r="C3048" t="str">
            <v>600</v>
          </cell>
          <cell r="D3048">
            <v>1</v>
          </cell>
          <cell r="E3048">
            <v>2</v>
          </cell>
          <cell r="F3048">
            <v>3</v>
          </cell>
          <cell r="G3048">
            <v>5300</v>
          </cell>
          <cell r="H3048">
            <v>7</v>
          </cell>
          <cell r="I3048" t="str">
            <v>P</v>
          </cell>
          <cell r="J3048">
            <v>30</v>
          </cell>
          <cell r="K3048">
            <v>1306</v>
          </cell>
          <cell r="L3048">
            <v>1</v>
          </cell>
          <cell r="M3048">
            <v>1</v>
          </cell>
          <cell r="N3048">
            <v>92169</v>
          </cell>
        </row>
        <row r="3049">
          <cell r="A3049">
            <v>2003</v>
          </cell>
          <cell r="B3049">
            <v>5</v>
          </cell>
          <cell r="C3049" t="str">
            <v>600</v>
          </cell>
          <cell r="D3049">
            <v>1</v>
          </cell>
          <cell r="E3049">
            <v>2</v>
          </cell>
          <cell r="F3049">
            <v>3</v>
          </cell>
          <cell r="G3049">
            <v>5300</v>
          </cell>
          <cell r="H3049">
            <v>7</v>
          </cell>
          <cell r="I3049" t="str">
            <v>P</v>
          </cell>
          <cell r="J3049">
            <v>30</v>
          </cell>
          <cell r="K3049">
            <v>1401</v>
          </cell>
          <cell r="L3049">
            <v>1</v>
          </cell>
          <cell r="M3049">
            <v>1</v>
          </cell>
          <cell r="N3049">
            <v>105764</v>
          </cell>
        </row>
        <row r="3050">
          <cell r="A3050">
            <v>2003</v>
          </cell>
          <cell r="B3050">
            <v>5</v>
          </cell>
          <cell r="C3050" t="str">
            <v>600</v>
          </cell>
          <cell r="D3050">
            <v>1</v>
          </cell>
          <cell r="E3050">
            <v>2</v>
          </cell>
          <cell r="F3050">
            <v>3</v>
          </cell>
          <cell r="G3050">
            <v>5300</v>
          </cell>
          <cell r="H3050">
            <v>7</v>
          </cell>
          <cell r="I3050" t="str">
            <v>P</v>
          </cell>
          <cell r="J3050">
            <v>30</v>
          </cell>
          <cell r="K3050">
            <v>1403</v>
          </cell>
          <cell r="L3050">
            <v>1</v>
          </cell>
          <cell r="M3050">
            <v>1</v>
          </cell>
          <cell r="N3050">
            <v>41476</v>
          </cell>
        </row>
        <row r="3051">
          <cell r="A3051">
            <v>2003</v>
          </cell>
          <cell r="B3051">
            <v>5</v>
          </cell>
          <cell r="C3051" t="str">
            <v>600</v>
          </cell>
          <cell r="D3051">
            <v>1</v>
          </cell>
          <cell r="E3051">
            <v>2</v>
          </cell>
          <cell r="F3051">
            <v>3</v>
          </cell>
          <cell r="G3051">
            <v>5300</v>
          </cell>
          <cell r="H3051">
            <v>7</v>
          </cell>
          <cell r="I3051" t="str">
            <v>P</v>
          </cell>
          <cell r="J3051">
            <v>30</v>
          </cell>
          <cell r="K3051">
            <v>1404</v>
          </cell>
          <cell r="L3051">
            <v>1</v>
          </cell>
          <cell r="M3051">
            <v>1</v>
          </cell>
          <cell r="N3051">
            <v>132179</v>
          </cell>
        </row>
        <row r="3052">
          <cell r="A3052">
            <v>2003</v>
          </cell>
          <cell r="B3052">
            <v>5</v>
          </cell>
          <cell r="C3052" t="str">
            <v>600</v>
          </cell>
          <cell r="D3052">
            <v>1</v>
          </cell>
          <cell r="E3052">
            <v>2</v>
          </cell>
          <cell r="F3052">
            <v>3</v>
          </cell>
          <cell r="G3052">
            <v>5300</v>
          </cell>
          <cell r="H3052">
            <v>7</v>
          </cell>
          <cell r="I3052" t="str">
            <v>P</v>
          </cell>
          <cell r="J3052">
            <v>30</v>
          </cell>
          <cell r="K3052">
            <v>1406</v>
          </cell>
          <cell r="L3052">
            <v>1</v>
          </cell>
          <cell r="M3052">
            <v>1</v>
          </cell>
          <cell r="N3052">
            <v>12382</v>
          </cell>
        </row>
        <row r="3053">
          <cell r="A3053">
            <v>2003</v>
          </cell>
          <cell r="B3053">
            <v>5</v>
          </cell>
          <cell r="C3053" t="str">
            <v>600</v>
          </cell>
          <cell r="D3053">
            <v>1</v>
          </cell>
          <cell r="E3053">
            <v>2</v>
          </cell>
          <cell r="F3053">
            <v>3</v>
          </cell>
          <cell r="G3053">
            <v>5300</v>
          </cell>
          <cell r="H3053">
            <v>7</v>
          </cell>
          <cell r="I3053" t="str">
            <v>P</v>
          </cell>
          <cell r="J3053">
            <v>30</v>
          </cell>
          <cell r="K3053">
            <v>1407</v>
          </cell>
          <cell r="L3053">
            <v>1</v>
          </cell>
          <cell r="M3053">
            <v>1</v>
          </cell>
          <cell r="N3053">
            <v>777528</v>
          </cell>
        </row>
        <row r="3054">
          <cell r="A3054">
            <v>2003</v>
          </cell>
          <cell r="B3054">
            <v>5</v>
          </cell>
          <cell r="C3054" t="str">
            <v>600</v>
          </cell>
          <cell r="D3054">
            <v>1</v>
          </cell>
          <cell r="E3054">
            <v>2</v>
          </cell>
          <cell r="F3054">
            <v>3</v>
          </cell>
          <cell r="G3054">
            <v>5300</v>
          </cell>
          <cell r="H3054">
            <v>7</v>
          </cell>
          <cell r="I3054" t="str">
            <v>P</v>
          </cell>
          <cell r="J3054">
            <v>30</v>
          </cell>
          <cell r="K3054">
            <v>1408</v>
          </cell>
          <cell r="L3054">
            <v>1</v>
          </cell>
          <cell r="M3054">
            <v>1</v>
          </cell>
          <cell r="N3054">
            <v>647</v>
          </cell>
        </row>
        <row r="3055">
          <cell r="A3055">
            <v>2003</v>
          </cell>
          <cell r="B3055">
            <v>5</v>
          </cell>
          <cell r="C3055" t="str">
            <v>600</v>
          </cell>
          <cell r="D3055">
            <v>1</v>
          </cell>
          <cell r="E3055">
            <v>2</v>
          </cell>
          <cell r="F3055">
            <v>3</v>
          </cell>
          <cell r="G3055">
            <v>5300</v>
          </cell>
          <cell r="H3055">
            <v>7</v>
          </cell>
          <cell r="I3055" t="str">
            <v>P</v>
          </cell>
          <cell r="J3055">
            <v>30</v>
          </cell>
          <cell r="K3055">
            <v>1507</v>
          </cell>
          <cell r="L3055">
            <v>1</v>
          </cell>
          <cell r="M3055">
            <v>1</v>
          </cell>
          <cell r="N3055">
            <v>3696</v>
          </cell>
        </row>
        <row r="3056">
          <cell r="A3056">
            <v>2003</v>
          </cell>
          <cell r="B3056">
            <v>5</v>
          </cell>
          <cell r="C3056" t="str">
            <v>600</v>
          </cell>
          <cell r="D3056">
            <v>1</v>
          </cell>
          <cell r="E3056">
            <v>2</v>
          </cell>
          <cell r="F3056">
            <v>3</v>
          </cell>
          <cell r="G3056">
            <v>5300</v>
          </cell>
          <cell r="H3056">
            <v>7</v>
          </cell>
          <cell r="I3056" t="str">
            <v>P</v>
          </cell>
          <cell r="J3056">
            <v>30</v>
          </cell>
          <cell r="K3056">
            <v>1508</v>
          </cell>
          <cell r="L3056">
            <v>1</v>
          </cell>
          <cell r="M3056">
            <v>1</v>
          </cell>
          <cell r="N3056">
            <v>16590</v>
          </cell>
        </row>
        <row r="3057">
          <cell r="A3057">
            <v>2003</v>
          </cell>
          <cell r="B3057">
            <v>5</v>
          </cell>
          <cell r="C3057" t="str">
            <v>600</v>
          </cell>
          <cell r="D3057">
            <v>1</v>
          </cell>
          <cell r="E3057">
            <v>2</v>
          </cell>
          <cell r="F3057">
            <v>3</v>
          </cell>
          <cell r="G3057">
            <v>5300</v>
          </cell>
          <cell r="H3057">
            <v>7</v>
          </cell>
          <cell r="I3057" t="str">
            <v>P</v>
          </cell>
          <cell r="J3057">
            <v>30</v>
          </cell>
          <cell r="K3057">
            <v>1509</v>
          </cell>
          <cell r="L3057">
            <v>1</v>
          </cell>
          <cell r="M3057">
            <v>1</v>
          </cell>
          <cell r="N3057">
            <v>6945761</v>
          </cell>
        </row>
        <row r="3058">
          <cell r="A3058">
            <v>2003</v>
          </cell>
          <cell r="B3058">
            <v>5</v>
          </cell>
          <cell r="C3058" t="str">
            <v>600</v>
          </cell>
          <cell r="D3058">
            <v>1</v>
          </cell>
          <cell r="E3058">
            <v>2</v>
          </cell>
          <cell r="F3058">
            <v>3</v>
          </cell>
          <cell r="G3058">
            <v>5300</v>
          </cell>
          <cell r="H3058">
            <v>7</v>
          </cell>
          <cell r="I3058" t="str">
            <v>P</v>
          </cell>
          <cell r="J3058">
            <v>30</v>
          </cell>
          <cell r="K3058">
            <v>1601</v>
          </cell>
          <cell r="L3058">
            <v>1</v>
          </cell>
          <cell r="M3058">
            <v>1</v>
          </cell>
          <cell r="N3058">
            <v>157909</v>
          </cell>
        </row>
        <row r="3059">
          <cell r="A3059">
            <v>2003</v>
          </cell>
          <cell r="B3059">
            <v>5</v>
          </cell>
          <cell r="C3059" t="str">
            <v>600</v>
          </cell>
          <cell r="D3059">
            <v>1</v>
          </cell>
          <cell r="E3059">
            <v>2</v>
          </cell>
          <cell r="F3059">
            <v>3</v>
          </cell>
          <cell r="G3059">
            <v>5300</v>
          </cell>
          <cell r="H3059">
            <v>7</v>
          </cell>
          <cell r="I3059" t="str">
            <v>P</v>
          </cell>
          <cell r="J3059">
            <v>66</v>
          </cell>
          <cell r="K3059">
            <v>1103</v>
          </cell>
          <cell r="L3059">
            <v>1</v>
          </cell>
          <cell r="M3059">
            <v>1</v>
          </cell>
          <cell r="N3059">
            <v>1824129</v>
          </cell>
        </row>
        <row r="3060">
          <cell r="A3060">
            <v>2003</v>
          </cell>
          <cell r="B3060">
            <v>5</v>
          </cell>
          <cell r="C3060" t="str">
            <v>600</v>
          </cell>
          <cell r="D3060">
            <v>1</v>
          </cell>
          <cell r="E3060">
            <v>2</v>
          </cell>
          <cell r="F3060">
            <v>3</v>
          </cell>
          <cell r="G3060">
            <v>5300</v>
          </cell>
          <cell r="H3060">
            <v>7</v>
          </cell>
          <cell r="I3060" t="str">
            <v>P</v>
          </cell>
          <cell r="J3060">
            <v>66</v>
          </cell>
          <cell r="K3060">
            <v>1301</v>
          </cell>
          <cell r="L3060">
            <v>1</v>
          </cell>
          <cell r="M3060">
            <v>1</v>
          </cell>
          <cell r="N3060">
            <v>9300</v>
          </cell>
        </row>
        <row r="3061">
          <cell r="A3061">
            <v>2003</v>
          </cell>
          <cell r="B3061">
            <v>5</v>
          </cell>
          <cell r="C3061" t="str">
            <v>600</v>
          </cell>
          <cell r="D3061">
            <v>1</v>
          </cell>
          <cell r="E3061">
            <v>2</v>
          </cell>
          <cell r="F3061">
            <v>3</v>
          </cell>
          <cell r="G3061">
            <v>5300</v>
          </cell>
          <cell r="H3061">
            <v>7</v>
          </cell>
          <cell r="I3061" t="str">
            <v>P</v>
          </cell>
          <cell r="J3061">
            <v>66</v>
          </cell>
          <cell r="K3061">
            <v>1305</v>
          </cell>
          <cell r="L3061">
            <v>1</v>
          </cell>
          <cell r="M3061">
            <v>1</v>
          </cell>
          <cell r="N3061">
            <v>50670</v>
          </cell>
        </row>
        <row r="3062">
          <cell r="A3062">
            <v>2003</v>
          </cell>
          <cell r="B3062">
            <v>5</v>
          </cell>
          <cell r="C3062" t="str">
            <v>600</v>
          </cell>
          <cell r="D3062">
            <v>1</v>
          </cell>
          <cell r="E3062">
            <v>2</v>
          </cell>
          <cell r="F3062">
            <v>3</v>
          </cell>
          <cell r="G3062">
            <v>5300</v>
          </cell>
          <cell r="H3062">
            <v>7</v>
          </cell>
          <cell r="I3062" t="str">
            <v>P</v>
          </cell>
          <cell r="J3062">
            <v>66</v>
          </cell>
          <cell r="K3062">
            <v>1306</v>
          </cell>
          <cell r="L3062">
            <v>1</v>
          </cell>
          <cell r="M3062">
            <v>1</v>
          </cell>
          <cell r="N3062">
            <v>202681</v>
          </cell>
        </row>
        <row r="3063">
          <cell r="A3063">
            <v>2003</v>
          </cell>
          <cell r="B3063">
            <v>5</v>
          </cell>
          <cell r="C3063" t="str">
            <v>600</v>
          </cell>
          <cell r="D3063">
            <v>1</v>
          </cell>
          <cell r="E3063">
            <v>2</v>
          </cell>
          <cell r="F3063">
            <v>3</v>
          </cell>
          <cell r="G3063">
            <v>5300</v>
          </cell>
          <cell r="H3063">
            <v>7</v>
          </cell>
          <cell r="I3063" t="str">
            <v>P</v>
          </cell>
          <cell r="J3063">
            <v>66</v>
          </cell>
          <cell r="K3063">
            <v>1401</v>
          </cell>
          <cell r="L3063">
            <v>1</v>
          </cell>
          <cell r="M3063">
            <v>1</v>
          </cell>
          <cell r="N3063">
            <v>232576</v>
          </cell>
        </row>
        <row r="3064">
          <cell r="A3064">
            <v>2003</v>
          </cell>
          <cell r="B3064">
            <v>5</v>
          </cell>
          <cell r="C3064" t="str">
            <v>600</v>
          </cell>
          <cell r="D3064">
            <v>1</v>
          </cell>
          <cell r="E3064">
            <v>2</v>
          </cell>
          <cell r="F3064">
            <v>3</v>
          </cell>
          <cell r="G3064">
            <v>5300</v>
          </cell>
          <cell r="H3064">
            <v>7</v>
          </cell>
          <cell r="I3064" t="str">
            <v>P</v>
          </cell>
          <cell r="J3064">
            <v>66</v>
          </cell>
          <cell r="K3064">
            <v>1403</v>
          </cell>
          <cell r="L3064">
            <v>1</v>
          </cell>
          <cell r="M3064">
            <v>1</v>
          </cell>
          <cell r="N3064">
            <v>91206</v>
          </cell>
        </row>
        <row r="3065">
          <cell r="A3065">
            <v>2003</v>
          </cell>
          <cell r="B3065">
            <v>5</v>
          </cell>
          <cell r="C3065" t="str">
            <v>600</v>
          </cell>
          <cell r="D3065">
            <v>1</v>
          </cell>
          <cell r="E3065">
            <v>2</v>
          </cell>
          <cell r="F3065">
            <v>3</v>
          </cell>
          <cell r="G3065">
            <v>5300</v>
          </cell>
          <cell r="H3065">
            <v>7</v>
          </cell>
          <cell r="I3065" t="str">
            <v>P</v>
          </cell>
          <cell r="J3065">
            <v>66</v>
          </cell>
          <cell r="K3065">
            <v>1404</v>
          </cell>
          <cell r="L3065">
            <v>1</v>
          </cell>
          <cell r="M3065">
            <v>1</v>
          </cell>
          <cell r="N3065">
            <v>113322</v>
          </cell>
        </row>
        <row r="3066">
          <cell r="A3066">
            <v>2003</v>
          </cell>
          <cell r="B3066">
            <v>5</v>
          </cell>
          <cell r="C3066" t="str">
            <v>600</v>
          </cell>
          <cell r="D3066">
            <v>1</v>
          </cell>
          <cell r="E3066">
            <v>2</v>
          </cell>
          <cell r="F3066">
            <v>3</v>
          </cell>
          <cell r="G3066">
            <v>5300</v>
          </cell>
          <cell r="H3066">
            <v>7</v>
          </cell>
          <cell r="I3066" t="str">
            <v>P</v>
          </cell>
          <cell r="J3066">
            <v>66</v>
          </cell>
          <cell r="K3066">
            <v>1406</v>
          </cell>
          <cell r="L3066">
            <v>1</v>
          </cell>
          <cell r="M3066">
            <v>1</v>
          </cell>
          <cell r="N3066">
            <v>31620</v>
          </cell>
        </row>
        <row r="3067">
          <cell r="A3067">
            <v>2003</v>
          </cell>
          <cell r="B3067">
            <v>5</v>
          </cell>
          <cell r="C3067" t="str">
            <v>600</v>
          </cell>
          <cell r="D3067">
            <v>1</v>
          </cell>
          <cell r="E3067">
            <v>2</v>
          </cell>
          <cell r="F3067">
            <v>3</v>
          </cell>
          <cell r="G3067">
            <v>5300</v>
          </cell>
          <cell r="H3067">
            <v>7</v>
          </cell>
          <cell r="I3067" t="str">
            <v>P</v>
          </cell>
          <cell r="J3067">
            <v>66</v>
          </cell>
          <cell r="K3067">
            <v>1407</v>
          </cell>
          <cell r="L3067">
            <v>1</v>
          </cell>
          <cell r="M3067">
            <v>1</v>
          </cell>
          <cell r="N3067">
            <v>535383</v>
          </cell>
        </row>
        <row r="3068">
          <cell r="A3068">
            <v>2003</v>
          </cell>
          <cell r="B3068">
            <v>5</v>
          </cell>
          <cell r="C3068" t="str">
            <v>600</v>
          </cell>
          <cell r="D3068">
            <v>1</v>
          </cell>
          <cell r="E3068">
            <v>2</v>
          </cell>
          <cell r="F3068">
            <v>3</v>
          </cell>
          <cell r="G3068">
            <v>5300</v>
          </cell>
          <cell r="H3068">
            <v>7</v>
          </cell>
          <cell r="I3068" t="str">
            <v>P</v>
          </cell>
          <cell r="J3068">
            <v>66</v>
          </cell>
          <cell r="K3068">
            <v>1408</v>
          </cell>
          <cell r="L3068">
            <v>1</v>
          </cell>
          <cell r="M3068">
            <v>1</v>
          </cell>
          <cell r="N3068">
            <v>5018</v>
          </cell>
        </row>
        <row r="3069">
          <cell r="A3069">
            <v>2003</v>
          </cell>
          <cell r="B3069">
            <v>5</v>
          </cell>
          <cell r="C3069" t="str">
            <v>600</v>
          </cell>
          <cell r="D3069">
            <v>1</v>
          </cell>
          <cell r="E3069">
            <v>2</v>
          </cell>
          <cell r="F3069">
            <v>3</v>
          </cell>
          <cell r="G3069">
            <v>5300</v>
          </cell>
          <cell r="H3069">
            <v>7</v>
          </cell>
          <cell r="I3069" t="str">
            <v>P</v>
          </cell>
          <cell r="J3069">
            <v>66</v>
          </cell>
          <cell r="K3069">
            <v>1507</v>
          </cell>
          <cell r="L3069">
            <v>1</v>
          </cell>
          <cell r="M3069">
            <v>1</v>
          </cell>
          <cell r="N3069">
            <v>41124</v>
          </cell>
        </row>
        <row r="3070">
          <cell r="A3070">
            <v>2003</v>
          </cell>
          <cell r="B3070">
            <v>5</v>
          </cell>
          <cell r="C3070" t="str">
            <v>600</v>
          </cell>
          <cell r="D3070">
            <v>1</v>
          </cell>
          <cell r="E3070">
            <v>2</v>
          </cell>
          <cell r="F3070">
            <v>3</v>
          </cell>
          <cell r="G3070">
            <v>5300</v>
          </cell>
          <cell r="H3070">
            <v>7</v>
          </cell>
          <cell r="I3070" t="str">
            <v>P</v>
          </cell>
          <cell r="J3070">
            <v>66</v>
          </cell>
          <cell r="K3070">
            <v>1508</v>
          </cell>
          <cell r="L3070">
            <v>1</v>
          </cell>
          <cell r="M3070">
            <v>1</v>
          </cell>
          <cell r="N3070">
            <v>36482</v>
          </cell>
        </row>
        <row r="3071">
          <cell r="A3071">
            <v>2003</v>
          </cell>
          <cell r="B3071">
            <v>5</v>
          </cell>
          <cell r="C3071" t="str">
            <v>600</v>
          </cell>
          <cell r="D3071">
            <v>1</v>
          </cell>
          <cell r="E3071">
            <v>2</v>
          </cell>
          <cell r="F3071">
            <v>3</v>
          </cell>
          <cell r="G3071">
            <v>5300</v>
          </cell>
          <cell r="H3071">
            <v>7</v>
          </cell>
          <cell r="I3071" t="str">
            <v>P</v>
          </cell>
          <cell r="J3071">
            <v>66</v>
          </cell>
          <cell r="K3071">
            <v>1509</v>
          </cell>
          <cell r="L3071">
            <v>1</v>
          </cell>
          <cell r="M3071">
            <v>1</v>
          </cell>
          <cell r="N3071">
            <v>4841907</v>
          </cell>
        </row>
        <row r="3072">
          <cell r="A3072">
            <v>2003</v>
          </cell>
          <cell r="B3072">
            <v>5</v>
          </cell>
          <cell r="C3072" t="str">
            <v>600</v>
          </cell>
          <cell r="D3072">
            <v>1</v>
          </cell>
          <cell r="E3072">
            <v>2</v>
          </cell>
          <cell r="F3072">
            <v>3</v>
          </cell>
          <cell r="G3072">
            <v>5300</v>
          </cell>
          <cell r="H3072">
            <v>7</v>
          </cell>
          <cell r="I3072" t="str">
            <v>P</v>
          </cell>
          <cell r="J3072">
            <v>66</v>
          </cell>
          <cell r="K3072">
            <v>1511</v>
          </cell>
          <cell r="L3072">
            <v>1</v>
          </cell>
          <cell r="M3072">
            <v>1</v>
          </cell>
          <cell r="N3072">
            <v>46176</v>
          </cell>
        </row>
        <row r="3073">
          <cell r="A3073">
            <v>2003</v>
          </cell>
          <cell r="B3073">
            <v>5</v>
          </cell>
          <cell r="C3073" t="str">
            <v>600</v>
          </cell>
          <cell r="D3073">
            <v>1</v>
          </cell>
          <cell r="E3073">
            <v>2</v>
          </cell>
          <cell r="F3073">
            <v>3</v>
          </cell>
          <cell r="G3073">
            <v>5300</v>
          </cell>
          <cell r="H3073">
            <v>7</v>
          </cell>
          <cell r="I3073" t="str">
            <v>P</v>
          </cell>
          <cell r="J3073">
            <v>66</v>
          </cell>
          <cell r="K3073">
            <v>1601</v>
          </cell>
          <cell r="L3073">
            <v>1</v>
          </cell>
          <cell r="M3073">
            <v>1</v>
          </cell>
          <cell r="N3073">
            <v>140319</v>
          </cell>
        </row>
        <row r="3074">
          <cell r="A3074">
            <v>2003</v>
          </cell>
          <cell r="B3074">
            <v>5</v>
          </cell>
          <cell r="C3074" t="str">
            <v>600</v>
          </cell>
          <cell r="D3074">
            <v>1</v>
          </cell>
          <cell r="E3074">
            <v>2</v>
          </cell>
          <cell r="F3074">
            <v>3</v>
          </cell>
          <cell r="G3074">
            <v>5300</v>
          </cell>
          <cell r="H3074">
            <v>7</v>
          </cell>
          <cell r="I3074" t="str">
            <v>P</v>
          </cell>
          <cell r="J3074">
            <v>66</v>
          </cell>
          <cell r="K3074">
            <v>2100</v>
          </cell>
          <cell r="L3074">
            <v>1</v>
          </cell>
          <cell r="M3074">
            <v>1</v>
          </cell>
          <cell r="N3074">
            <v>115000</v>
          </cell>
        </row>
        <row r="3075">
          <cell r="A3075">
            <v>2003</v>
          </cell>
          <cell r="B3075">
            <v>5</v>
          </cell>
          <cell r="C3075" t="str">
            <v>600</v>
          </cell>
          <cell r="D3075">
            <v>1</v>
          </cell>
          <cell r="E3075">
            <v>2</v>
          </cell>
          <cell r="F3075">
            <v>3</v>
          </cell>
          <cell r="G3075">
            <v>5300</v>
          </cell>
          <cell r="H3075">
            <v>7</v>
          </cell>
          <cell r="I3075" t="str">
            <v>P</v>
          </cell>
          <cell r="J3075">
            <v>66</v>
          </cell>
          <cell r="K3075">
            <v>2200</v>
          </cell>
          <cell r="L3075">
            <v>1</v>
          </cell>
          <cell r="M3075">
            <v>1</v>
          </cell>
          <cell r="N3075">
            <v>14442</v>
          </cell>
        </row>
        <row r="3076">
          <cell r="A3076">
            <v>2003</v>
          </cell>
          <cell r="B3076">
            <v>5</v>
          </cell>
          <cell r="C3076" t="str">
            <v>600</v>
          </cell>
          <cell r="D3076">
            <v>1</v>
          </cell>
          <cell r="E3076">
            <v>2</v>
          </cell>
          <cell r="F3076">
            <v>3</v>
          </cell>
          <cell r="G3076">
            <v>5300</v>
          </cell>
          <cell r="H3076">
            <v>7</v>
          </cell>
          <cell r="I3076" t="str">
            <v>P</v>
          </cell>
          <cell r="J3076">
            <v>66</v>
          </cell>
          <cell r="K3076">
            <v>2300</v>
          </cell>
          <cell r="L3076">
            <v>1</v>
          </cell>
          <cell r="M3076">
            <v>1</v>
          </cell>
          <cell r="N3076">
            <v>19814</v>
          </cell>
        </row>
        <row r="3077">
          <cell r="A3077">
            <v>2003</v>
          </cell>
          <cell r="B3077">
            <v>5</v>
          </cell>
          <cell r="C3077" t="str">
            <v>600</v>
          </cell>
          <cell r="D3077">
            <v>1</v>
          </cell>
          <cell r="E3077">
            <v>2</v>
          </cell>
          <cell r="F3077">
            <v>3</v>
          </cell>
          <cell r="G3077">
            <v>5300</v>
          </cell>
          <cell r="H3077">
            <v>7</v>
          </cell>
          <cell r="I3077" t="str">
            <v>P</v>
          </cell>
          <cell r="J3077">
            <v>66</v>
          </cell>
          <cell r="K3077">
            <v>2400</v>
          </cell>
          <cell r="L3077">
            <v>1</v>
          </cell>
          <cell r="M3077">
            <v>1</v>
          </cell>
          <cell r="N3077">
            <v>22251</v>
          </cell>
        </row>
        <row r="3078">
          <cell r="A3078">
            <v>2003</v>
          </cell>
          <cell r="B3078">
            <v>5</v>
          </cell>
          <cell r="C3078" t="str">
            <v>600</v>
          </cell>
          <cell r="D3078">
            <v>1</v>
          </cell>
          <cell r="E3078">
            <v>2</v>
          </cell>
          <cell r="F3078">
            <v>3</v>
          </cell>
          <cell r="G3078">
            <v>5300</v>
          </cell>
          <cell r="H3078">
            <v>7</v>
          </cell>
          <cell r="I3078" t="str">
            <v>P</v>
          </cell>
          <cell r="J3078">
            <v>66</v>
          </cell>
          <cell r="K3078">
            <v>2500</v>
          </cell>
          <cell r="L3078">
            <v>1</v>
          </cell>
          <cell r="M3078">
            <v>1</v>
          </cell>
          <cell r="N3078">
            <v>2000</v>
          </cell>
        </row>
        <row r="3079">
          <cell r="A3079">
            <v>2003</v>
          </cell>
          <cell r="B3079">
            <v>5</v>
          </cell>
          <cell r="C3079" t="str">
            <v>600</v>
          </cell>
          <cell r="D3079">
            <v>1</v>
          </cell>
          <cell r="E3079">
            <v>2</v>
          </cell>
          <cell r="F3079">
            <v>3</v>
          </cell>
          <cell r="G3079">
            <v>5300</v>
          </cell>
          <cell r="H3079">
            <v>7</v>
          </cell>
          <cell r="I3079" t="str">
            <v>P</v>
          </cell>
          <cell r="J3079">
            <v>66</v>
          </cell>
          <cell r="K3079">
            <v>2600</v>
          </cell>
          <cell r="L3079">
            <v>1</v>
          </cell>
          <cell r="M3079">
            <v>1</v>
          </cell>
          <cell r="N3079">
            <v>11891</v>
          </cell>
        </row>
        <row r="3080">
          <cell r="A3080">
            <v>2003</v>
          </cell>
          <cell r="B3080">
            <v>5</v>
          </cell>
          <cell r="C3080" t="str">
            <v>600</v>
          </cell>
          <cell r="D3080">
            <v>1</v>
          </cell>
          <cell r="E3080">
            <v>2</v>
          </cell>
          <cell r="F3080">
            <v>3</v>
          </cell>
          <cell r="G3080">
            <v>5300</v>
          </cell>
          <cell r="H3080">
            <v>7</v>
          </cell>
          <cell r="I3080" t="str">
            <v>P</v>
          </cell>
          <cell r="J3080">
            <v>66</v>
          </cell>
          <cell r="K3080">
            <v>3400</v>
          </cell>
          <cell r="L3080">
            <v>1</v>
          </cell>
          <cell r="M3080">
            <v>1</v>
          </cell>
          <cell r="N3080">
            <v>49223</v>
          </cell>
        </row>
        <row r="3081">
          <cell r="A3081">
            <v>2003</v>
          </cell>
          <cell r="B3081">
            <v>5</v>
          </cell>
          <cell r="C3081" t="str">
            <v>600</v>
          </cell>
          <cell r="D3081">
            <v>1</v>
          </cell>
          <cell r="E3081">
            <v>2</v>
          </cell>
          <cell r="F3081">
            <v>3</v>
          </cell>
          <cell r="G3081">
            <v>5300</v>
          </cell>
          <cell r="H3081">
            <v>7</v>
          </cell>
          <cell r="I3081" t="str">
            <v>P</v>
          </cell>
          <cell r="J3081">
            <v>66</v>
          </cell>
          <cell r="K3081">
            <v>3500</v>
          </cell>
          <cell r="L3081">
            <v>1</v>
          </cell>
          <cell r="M3081">
            <v>1</v>
          </cell>
          <cell r="N3081">
            <v>50000</v>
          </cell>
        </row>
        <row r="3082">
          <cell r="A3082">
            <v>2003</v>
          </cell>
          <cell r="B3082">
            <v>5</v>
          </cell>
          <cell r="C3082" t="str">
            <v>600</v>
          </cell>
          <cell r="D3082">
            <v>1</v>
          </cell>
          <cell r="E3082">
            <v>2</v>
          </cell>
          <cell r="F3082">
            <v>3</v>
          </cell>
          <cell r="G3082">
            <v>5300</v>
          </cell>
          <cell r="H3082">
            <v>7</v>
          </cell>
          <cell r="I3082" t="str">
            <v>P</v>
          </cell>
          <cell r="J3082">
            <v>66</v>
          </cell>
          <cell r="K3082">
            <v>3800</v>
          </cell>
          <cell r="L3082">
            <v>1</v>
          </cell>
          <cell r="M3082">
            <v>1</v>
          </cell>
          <cell r="N3082">
            <v>9665000</v>
          </cell>
        </row>
        <row r="3083">
          <cell r="A3083">
            <v>2003</v>
          </cell>
          <cell r="B3083">
            <v>5</v>
          </cell>
          <cell r="C3083" t="str">
            <v>610</v>
          </cell>
          <cell r="D3083">
            <v>1</v>
          </cell>
          <cell r="E3083">
            <v>2</v>
          </cell>
          <cell r="F3083">
            <v>3</v>
          </cell>
          <cell r="G3083">
            <v>5300</v>
          </cell>
          <cell r="H3083">
            <v>2</v>
          </cell>
          <cell r="I3083" t="str">
            <v>P</v>
          </cell>
          <cell r="J3083">
            <v>31</v>
          </cell>
          <cell r="K3083">
            <v>1103</v>
          </cell>
          <cell r="L3083">
            <v>1</v>
          </cell>
          <cell r="M3083">
            <v>1</v>
          </cell>
          <cell r="N3083">
            <v>556636</v>
          </cell>
        </row>
        <row r="3084">
          <cell r="A3084">
            <v>2003</v>
          </cell>
          <cell r="B3084">
            <v>5</v>
          </cell>
          <cell r="C3084" t="str">
            <v>610</v>
          </cell>
          <cell r="D3084">
            <v>1</v>
          </cell>
          <cell r="E3084">
            <v>2</v>
          </cell>
          <cell r="F3084">
            <v>3</v>
          </cell>
          <cell r="G3084">
            <v>5300</v>
          </cell>
          <cell r="H3084">
            <v>2</v>
          </cell>
          <cell r="I3084" t="str">
            <v>P</v>
          </cell>
          <cell r="J3084">
            <v>31</v>
          </cell>
          <cell r="K3084">
            <v>1305</v>
          </cell>
          <cell r="L3084">
            <v>1</v>
          </cell>
          <cell r="M3084">
            <v>1</v>
          </cell>
          <cell r="N3084">
            <v>15462</v>
          </cell>
        </row>
        <row r="3085">
          <cell r="A3085">
            <v>2003</v>
          </cell>
          <cell r="B3085">
            <v>5</v>
          </cell>
          <cell r="C3085" t="str">
            <v>610</v>
          </cell>
          <cell r="D3085">
            <v>1</v>
          </cell>
          <cell r="E3085">
            <v>2</v>
          </cell>
          <cell r="F3085">
            <v>3</v>
          </cell>
          <cell r="G3085">
            <v>5300</v>
          </cell>
          <cell r="H3085">
            <v>2</v>
          </cell>
          <cell r="I3085" t="str">
            <v>P</v>
          </cell>
          <cell r="J3085">
            <v>31</v>
          </cell>
          <cell r="K3085">
            <v>1306</v>
          </cell>
          <cell r="L3085">
            <v>1</v>
          </cell>
          <cell r="M3085">
            <v>1</v>
          </cell>
          <cell r="N3085">
            <v>61848</v>
          </cell>
        </row>
        <row r="3086">
          <cell r="A3086">
            <v>2003</v>
          </cell>
          <cell r="B3086">
            <v>5</v>
          </cell>
          <cell r="C3086" t="str">
            <v>610</v>
          </cell>
          <cell r="D3086">
            <v>1</v>
          </cell>
          <cell r="E3086">
            <v>2</v>
          </cell>
          <cell r="F3086">
            <v>3</v>
          </cell>
          <cell r="G3086">
            <v>5300</v>
          </cell>
          <cell r="H3086">
            <v>2</v>
          </cell>
          <cell r="I3086" t="str">
            <v>P</v>
          </cell>
          <cell r="J3086">
            <v>31</v>
          </cell>
          <cell r="K3086">
            <v>1401</v>
          </cell>
          <cell r="L3086">
            <v>1</v>
          </cell>
          <cell r="M3086">
            <v>1</v>
          </cell>
          <cell r="N3086">
            <v>70971</v>
          </cell>
        </row>
        <row r="3087">
          <cell r="A3087">
            <v>2003</v>
          </cell>
          <cell r="B3087">
            <v>5</v>
          </cell>
          <cell r="C3087" t="str">
            <v>610</v>
          </cell>
          <cell r="D3087">
            <v>1</v>
          </cell>
          <cell r="E3087">
            <v>2</v>
          </cell>
          <cell r="F3087">
            <v>3</v>
          </cell>
          <cell r="G3087">
            <v>5300</v>
          </cell>
          <cell r="H3087">
            <v>2</v>
          </cell>
          <cell r="I3087" t="str">
            <v>P</v>
          </cell>
          <cell r="J3087">
            <v>31</v>
          </cell>
          <cell r="K3087">
            <v>1403</v>
          </cell>
          <cell r="L3087">
            <v>1</v>
          </cell>
          <cell r="M3087">
            <v>1</v>
          </cell>
          <cell r="N3087">
            <v>27831</v>
          </cell>
        </row>
        <row r="3088">
          <cell r="A3088">
            <v>2003</v>
          </cell>
          <cell r="B3088">
            <v>5</v>
          </cell>
          <cell r="C3088" t="str">
            <v>610</v>
          </cell>
          <cell r="D3088">
            <v>1</v>
          </cell>
          <cell r="E3088">
            <v>2</v>
          </cell>
          <cell r="F3088">
            <v>3</v>
          </cell>
          <cell r="G3088">
            <v>5300</v>
          </cell>
          <cell r="H3088">
            <v>2</v>
          </cell>
          <cell r="I3088" t="str">
            <v>P</v>
          </cell>
          <cell r="J3088">
            <v>31</v>
          </cell>
          <cell r="K3088">
            <v>1404</v>
          </cell>
          <cell r="L3088">
            <v>1</v>
          </cell>
          <cell r="M3088">
            <v>1</v>
          </cell>
          <cell r="N3088">
            <v>73927</v>
          </cell>
        </row>
        <row r="3089">
          <cell r="A3089">
            <v>2003</v>
          </cell>
          <cell r="B3089">
            <v>5</v>
          </cell>
          <cell r="C3089" t="str">
            <v>610</v>
          </cell>
          <cell r="D3089">
            <v>1</v>
          </cell>
          <cell r="E3089">
            <v>2</v>
          </cell>
          <cell r="F3089">
            <v>3</v>
          </cell>
          <cell r="G3089">
            <v>5300</v>
          </cell>
          <cell r="H3089">
            <v>2</v>
          </cell>
          <cell r="I3089" t="str">
            <v>P</v>
          </cell>
          <cell r="J3089">
            <v>31</v>
          </cell>
          <cell r="K3089">
            <v>1406</v>
          </cell>
          <cell r="L3089">
            <v>1</v>
          </cell>
          <cell r="M3089">
            <v>1</v>
          </cell>
          <cell r="N3089">
            <v>12000</v>
          </cell>
        </row>
        <row r="3090">
          <cell r="A3090">
            <v>2003</v>
          </cell>
          <cell r="B3090">
            <v>5</v>
          </cell>
          <cell r="C3090" t="str">
            <v>610</v>
          </cell>
          <cell r="D3090">
            <v>1</v>
          </cell>
          <cell r="E3090">
            <v>2</v>
          </cell>
          <cell r="F3090">
            <v>3</v>
          </cell>
          <cell r="G3090">
            <v>5300</v>
          </cell>
          <cell r="H3090">
            <v>2</v>
          </cell>
          <cell r="I3090" t="str">
            <v>P</v>
          </cell>
          <cell r="J3090">
            <v>31</v>
          </cell>
          <cell r="K3090">
            <v>1407</v>
          </cell>
          <cell r="L3090">
            <v>1</v>
          </cell>
          <cell r="M3090">
            <v>1</v>
          </cell>
          <cell r="N3090">
            <v>434870</v>
          </cell>
        </row>
        <row r="3091">
          <cell r="A3091">
            <v>2003</v>
          </cell>
          <cell r="B3091">
            <v>5</v>
          </cell>
          <cell r="C3091" t="str">
            <v>610</v>
          </cell>
          <cell r="D3091">
            <v>1</v>
          </cell>
          <cell r="E3091">
            <v>2</v>
          </cell>
          <cell r="F3091">
            <v>3</v>
          </cell>
          <cell r="G3091">
            <v>5300</v>
          </cell>
          <cell r="H3091">
            <v>2</v>
          </cell>
          <cell r="I3091" t="str">
            <v>P</v>
          </cell>
          <cell r="J3091">
            <v>31</v>
          </cell>
          <cell r="K3091">
            <v>1408</v>
          </cell>
          <cell r="L3091">
            <v>1</v>
          </cell>
          <cell r="M3091">
            <v>1</v>
          </cell>
          <cell r="N3091">
            <v>647</v>
          </cell>
        </row>
        <row r="3092">
          <cell r="A3092">
            <v>2003</v>
          </cell>
          <cell r="B3092">
            <v>5</v>
          </cell>
          <cell r="C3092" t="str">
            <v>610</v>
          </cell>
          <cell r="D3092">
            <v>1</v>
          </cell>
          <cell r="E3092">
            <v>2</v>
          </cell>
          <cell r="F3092">
            <v>3</v>
          </cell>
          <cell r="G3092">
            <v>5300</v>
          </cell>
          <cell r="H3092">
            <v>2</v>
          </cell>
          <cell r="I3092" t="str">
            <v>P</v>
          </cell>
          <cell r="J3092">
            <v>31</v>
          </cell>
          <cell r="K3092">
            <v>1507</v>
          </cell>
          <cell r="L3092">
            <v>1</v>
          </cell>
          <cell r="M3092">
            <v>1</v>
          </cell>
          <cell r="N3092">
            <v>3696</v>
          </cell>
        </row>
        <row r="3093">
          <cell r="A3093">
            <v>2003</v>
          </cell>
          <cell r="B3093">
            <v>5</v>
          </cell>
          <cell r="C3093" t="str">
            <v>610</v>
          </cell>
          <cell r="D3093">
            <v>1</v>
          </cell>
          <cell r="E3093">
            <v>2</v>
          </cell>
          <cell r="F3093">
            <v>3</v>
          </cell>
          <cell r="G3093">
            <v>5300</v>
          </cell>
          <cell r="H3093">
            <v>2</v>
          </cell>
          <cell r="I3093" t="str">
            <v>P</v>
          </cell>
          <cell r="J3093">
            <v>31</v>
          </cell>
          <cell r="K3093">
            <v>1508</v>
          </cell>
          <cell r="L3093">
            <v>1</v>
          </cell>
          <cell r="M3093">
            <v>1</v>
          </cell>
          <cell r="N3093">
            <v>11132</v>
          </cell>
        </row>
        <row r="3094">
          <cell r="A3094">
            <v>2003</v>
          </cell>
          <cell r="B3094">
            <v>5</v>
          </cell>
          <cell r="C3094" t="str">
            <v>610</v>
          </cell>
          <cell r="D3094">
            <v>1</v>
          </cell>
          <cell r="E3094">
            <v>2</v>
          </cell>
          <cell r="F3094">
            <v>3</v>
          </cell>
          <cell r="G3094">
            <v>5300</v>
          </cell>
          <cell r="H3094">
            <v>2</v>
          </cell>
          <cell r="I3094" t="str">
            <v>P</v>
          </cell>
          <cell r="J3094">
            <v>31</v>
          </cell>
          <cell r="K3094">
            <v>1509</v>
          </cell>
          <cell r="L3094">
            <v>1</v>
          </cell>
          <cell r="M3094">
            <v>1</v>
          </cell>
          <cell r="N3094">
            <v>3792065</v>
          </cell>
        </row>
        <row r="3095">
          <cell r="A3095">
            <v>2003</v>
          </cell>
          <cell r="B3095">
            <v>5</v>
          </cell>
          <cell r="C3095" t="str">
            <v>610</v>
          </cell>
          <cell r="D3095">
            <v>1</v>
          </cell>
          <cell r="E3095">
            <v>2</v>
          </cell>
          <cell r="F3095">
            <v>3</v>
          </cell>
          <cell r="G3095">
            <v>5300</v>
          </cell>
          <cell r="H3095">
            <v>2</v>
          </cell>
          <cell r="I3095" t="str">
            <v>P</v>
          </cell>
          <cell r="J3095">
            <v>31</v>
          </cell>
          <cell r="K3095">
            <v>1601</v>
          </cell>
          <cell r="L3095">
            <v>1</v>
          </cell>
          <cell r="M3095">
            <v>1</v>
          </cell>
          <cell r="N3095">
            <v>88594</v>
          </cell>
        </row>
        <row r="3096">
          <cell r="A3096">
            <v>2003</v>
          </cell>
          <cell r="B3096">
            <v>5</v>
          </cell>
          <cell r="C3096" t="str">
            <v>610</v>
          </cell>
          <cell r="D3096">
            <v>1</v>
          </cell>
          <cell r="E3096">
            <v>2</v>
          </cell>
          <cell r="F3096">
            <v>3</v>
          </cell>
          <cell r="G3096">
            <v>5300</v>
          </cell>
          <cell r="H3096">
            <v>2</v>
          </cell>
          <cell r="I3096" t="str">
            <v>P</v>
          </cell>
          <cell r="J3096">
            <v>32</v>
          </cell>
          <cell r="K3096">
            <v>1103</v>
          </cell>
          <cell r="L3096">
            <v>1</v>
          </cell>
          <cell r="M3096">
            <v>1</v>
          </cell>
          <cell r="N3096">
            <v>116272</v>
          </cell>
        </row>
        <row r="3097">
          <cell r="A3097">
            <v>2003</v>
          </cell>
          <cell r="B3097">
            <v>5</v>
          </cell>
          <cell r="C3097" t="str">
            <v>610</v>
          </cell>
          <cell r="D3097">
            <v>1</v>
          </cell>
          <cell r="E3097">
            <v>2</v>
          </cell>
          <cell r="F3097">
            <v>3</v>
          </cell>
          <cell r="G3097">
            <v>5300</v>
          </cell>
          <cell r="H3097">
            <v>2</v>
          </cell>
          <cell r="I3097" t="str">
            <v>P</v>
          </cell>
          <cell r="J3097">
            <v>32</v>
          </cell>
          <cell r="K3097">
            <v>1301</v>
          </cell>
          <cell r="L3097">
            <v>1</v>
          </cell>
          <cell r="M3097">
            <v>1</v>
          </cell>
          <cell r="N3097">
            <v>984</v>
          </cell>
        </row>
        <row r="3098">
          <cell r="A3098">
            <v>2003</v>
          </cell>
          <cell r="B3098">
            <v>5</v>
          </cell>
          <cell r="C3098" t="str">
            <v>610</v>
          </cell>
          <cell r="D3098">
            <v>1</v>
          </cell>
          <cell r="E3098">
            <v>2</v>
          </cell>
          <cell r="F3098">
            <v>3</v>
          </cell>
          <cell r="G3098">
            <v>5300</v>
          </cell>
          <cell r="H3098">
            <v>2</v>
          </cell>
          <cell r="I3098" t="str">
            <v>P</v>
          </cell>
          <cell r="J3098">
            <v>32</v>
          </cell>
          <cell r="K3098">
            <v>1305</v>
          </cell>
          <cell r="L3098">
            <v>1</v>
          </cell>
          <cell r="M3098">
            <v>1</v>
          </cell>
          <cell r="N3098">
            <v>3229</v>
          </cell>
        </row>
        <row r="3099">
          <cell r="A3099">
            <v>2003</v>
          </cell>
          <cell r="B3099">
            <v>5</v>
          </cell>
          <cell r="C3099" t="str">
            <v>610</v>
          </cell>
          <cell r="D3099">
            <v>1</v>
          </cell>
          <cell r="E3099">
            <v>2</v>
          </cell>
          <cell r="F3099">
            <v>3</v>
          </cell>
          <cell r="G3099">
            <v>5300</v>
          </cell>
          <cell r="H3099">
            <v>2</v>
          </cell>
          <cell r="I3099" t="str">
            <v>P</v>
          </cell>
          <cell r="J3099">
            <v>32</v>
          </cell>
          <cell r="K3099">
            <v>1306</v>
          </cell>
          <cell r="L3099">
            <v>1</v>
          </cell>
          <cell r="M3099">
            <v>1</v>
          </cell>
          <cell r="N3099">
            <v>12919</v>
          </cell>
        </row>
        <row r="3100">
          <cell r="A3100">
            <v>2003</v>
          </cell>
          <cell r="B3100">
            <v>5</v>
          </cell>
          <cell r="C3100" t="str">
            <v>610</v>
          </cell>
          <cell r="D3100">
            <v>1</v>
          </cell>
          <cell r="E3100">
            <v>2</v>
          </cell>
          <cell r="F3100">
            <v>3</v>
          </cell>
          <cell r="G3100">
            <v>5300</v>
          </cell>
          <cell r="H3100">
            <v>2</v>
          </cell>
          <cell r="I3100" t="str">
            <v>P</v>
          </cell>
          <cell r="J3100">
            <v>32</v>
          </cell>
          <cell r="K3100">
            <v>1401</v>
          </cell>
          <cell r="L3100">
            <v>1</v>
          </cell>
          <cell r="M3100">
            <v>1</v>
          </cell>
          <cell r="N3100">
            <v>14824</v>
          </cell>
        </row>
        <row r="3101">
          <cell r="A3101">
            <v>2003</v>
          </cell>
          <cell r="B3101">
            <v>5</v>
          </cell>
          <cell r="C3101" t="str">
            <v>610</v>
          </cell>
          <cell r="D3101">
            <v>1</v>
          </cell>
          <cell r="E3101">
            <v>2</v>
          </cell>
          <cell r="F3101">
            <v>3</v>
          </cell>
          <cell r="G3101">
            <v>5300</v>
          </cell>
          <cell r="H3101">
            <v>2</v>
          </cell>
          <cell r="I3101" t="str">
            <v>P</v>
          </cell>
          <cell r="J3101">
            <v>32</v>
          </cell>
          <cell r="K3101">
            <v>1403</v>
          </cell>
          <cell r="L3101">
            <v>1</v>
          </cell>
          <cell r="M3101">
            <v>1</v>
          </cell>
          <cell r="N3101">
            <v>5813</v>
          </cell>
        </row>
        <row r="3102">
          <cell r="A3102">
            <v>2003</v>
          </cell>
          <cell r="B3102">
            <v>5</v>
          </cell>
          <cell r="C3102" t="str">
            <v>610</v>
          </cell>
          <cell r="D3102">
            <v>1</v>
          </cell>
          <cell r="E3102">
            <v>2</v>
          </cell>
          <cell r="F3102">
            <v>3</v>
          </cell>
          <cell r="G3102">
            <v>5300</v>
          </cell>
          <cell r="H3102">
            <v>2</v>
          </cell>
          <cell r="I3102" t="str">
            <v>P</v>
          </cell>
          <cell r="J3102">
            <v>32</v>
          </cell>
          <cell r="K3102">
            <v>1404</v>
          </cell>
          <cell r="L3102">
            <v>1</v>
          </cell>
          <cell r="M3102">
            <v>1</v>
          </cell>
          <cell r="N3102">
            <v>11247</v>
          </cell>
        </row>
        <row r="3103">
          <cell r="A3103">
            <v>2003</v>
          </cell>
          <cell r="B3103">
            <v>5</v>
          </cell>
          <cell r="C3103" t="str">
            <v>610</v>
          </cell>
          <cell r="D3103">
            <v>1</v>
          </cell>
          <cell r="E3103">
            <v>2</v>
          </cell>
          <cell r="F3103">
            <v>3</v>
          </cell>
          <cell r="G3103">
            <v>5300</v>
          </cell>
          <cell r="H3103">
            <v>2</v>
          </cell>
          <cell r="I3103" t="str">
            <v>P</v>
          </cell>
          <cell r="J3103">
            <v>32</v>
          </cell>
          <cell r="K3103">
            <v>1406</v>
          </cell>
          <cell r="L3103">
            <v>1</v>
          </cell>
          <cell r="M3103">
            <v>1</v>
          </cell>
          <cell r="N3103">
            <v>2967</v>
          </cell>
        </row>
        <row r="3104">
          <cell r="A3104">
            <v>2003</v>
          </cell>
          <cell r="B3104">
            <v>5</v>
          </cell>
          <cell r="C3104" t="str">
            <v>610</v>
          </cell>
          <cell r="D3104">
            <v>1</v>
          </cell>
          <cell r="E3104">
            <v>2</v>
          </cell>
          <cell r="F3104">
            <v>3</v>
          </cell>
          <cell r="G3104">
            <v>5300</v>
          </cell>
          <cell r="H3104">
            <v>2</v>
          </cell>
          <cell r="I3104" t="str">
            <v>P</v>
          </cell>
          <cell r="J3104">
            <v>32</v>
          </cell>
          <cell r="K3104">
            <v>1407</v>
          </cell>
          <cell r="L3104">
            <v>1</v>
          </cell>
          <cell r="M3104">
            <v>1</v>
          </cell>
          <cell r="N3104">
            <v>66164</v>
          </cell>
        </row>
        <row r="3105">
          <cell r="A3105">
            <v>2003</v>
          </cell>
          <cell r="B3105">
            <v>5</v>
          </cell>
          <cell r="C3105" t="str">
            <v>610</v>
          </cell>
          <cell r="D3105">
            <v>1</v>
          </cell>
          <cell r="E3105">
            <v>2</v>
          </cell>
          <cell r="F3105">
            <v>3</v>
          </cell>
          <cell r="G3105">
            <v>5300</v>
          </cell>
          <cell r="H3105">
            <v>2</v>
          </cell>
          <cell r="I3105" t="str">
            <v>P</v>
          </cell>
          <cell r="J3105">
            <v>32</v>
          </cell>
          <cell r="K3105">
            <v>1408</v>
          </cell>
          <cell r="L3105">
            <v>1</v>
          </cell>
          <cell r="M3105">
            <v>1</v>
          </cell>
          <cell r="N3105">
            <v>161</v>
          </cell>
        </row>
        <row r="3106">
          <cell r="A3106">
            <v>2003</v>
          </cell>
          <cell r="B3106">
            <v>5</v>
          </cell>
          <cell r="C3106" t="str">
            <v>610</v>
          </cell>
          <cell r="D3106">
            <v>1</v>
          </cell>
          <cell r="E3106">
            <v>2</v>
          </cell>
          <cell r="F3106">
            <v>3</v>
          </cell>
          <cell r="G3106">
            <v>5300</v>
          </cell>
          <cell r="H3106">
            <v>2</v>
          </cell>
          <cell r="I3106" t="str">
            <v>P</v>
          </cell>
          <cell r="J3106">
            <v>32</v>
          </cell>
          <cell r="K3106">
            <v>1507</v>
          </cell>
          <cell r="L3106">
            <v>1</v>
          </cell>
          <cell r="M3106">
            <v>1</v>
          </cell>
          <cell r="N3106">
            <v>924</v>
          </cell>
        </row>
        <row r="3107">
          <cell r="A3107">
            <v>2003</v>
          </cell>
          <cell r="B3107">
            <v>5</v>
          </cell>
          <cell r="C3107" t="str">
            <v>610</v>
          </cell>
          <cell r="D3107">
            <v>1</v>
          </cell>
          <cell r="E3107">
            <v>2</v>
          </cell>
          <cell r="F3107">
            <v>3</v>
          </cell>
          <cell r="G3107">
            <v>5300</v>
          </cell>
          <cell r="H3107">
            <v>2</v>
          </cell>
          <cell r="I3107" t="str">
            <v>P</v>
          </cell>
          <cell r="J3107">
            <v>32</v>
          </cell>
          <cell r="K3107">
            <v>1508</v>
          </cell>
          <cell r="L3107">
            <v>1</v>
          </cell>
          <cell r="M3107">
            <v>1</v>
          </cell>
          <cell r="N3107">
            <v>2325</v>
          </cell>
        </row>
        <row r="3108">
          <cell r="A3108">
            <v>2003</v>
          </cell>
          <cell r="B3108">
            <v>5</v>
          </cell>
          <cell r="C3108" t="str">
            <v>610</v>
          </cell>
          <cell r="D3108">
            <v>1</v>
          </cell>
          <cell r="E3108">
            <v>2</v>
          </cell>
          <cell r="F3108">
            <v>3</v>
          </cell>
          <cell r="G3108">
            <v>5300</v>
          </cell>
          <cell r="H3108">
            <v>2</v>
          </cell>
          <cell r="I3108" t="str">
            <v>P</v>
          </cell>
          <cell r="J3108">
            <v>32</v>
          </cell>
          <cell r="K3108">
            <v>1509</v>
          </cell>
          <cell r="L3108">
            <v>1</v>
          </cell>
          <cell r="M3108">
            <v>1</v>
          </cell>
          <cell r="N3108">
            <v>545368</v>
          </cell>
        </row>
        <row r="3109">
          <cell r="A3109">
            <v>2003</v>
          </cell>
          <cell r="B3109">
            <v>5</v>
          </cell>
          <cell r="C3109" t="str">
            <v>610</v>
          </cell>
          <cell r="D3109">
            <v>1</v>
          </cell>
          <cell r="E3109">
            <v>2</v>
          </cell>
          <cell r="F3109">
            <v>3</v>
          </cell>
          <cell r="G3109">
            <v>5300</v>
          </cell>
          <cell r="H3109">
            <v>2</v>
          </cell>
          <cell r="I3109" t="str">
            <v>P</v>
          </cell>
          <cell r="J3109">
            <v>32</v>
          </cell>
          <cell r="K3109">
            <v>1601</v>
          </cell>
          <cell r="L3109">
            <v>1</v>
          </cell>
          <cell r="M3109">
            <v>1</v>
          </cell>
          <cell r="N3109">
            <v>13593</v>
          </cell>
        </row>
        <row r="3110">
          <cell r="A3110">
            <v>2003</v>
          </cell>
          <cell r="B3110">
            <v>5</v>
          </cell>
          <cell r="C3110" t="str">
            <v>610</v>
          </cell>
          <cell r="D3110">
            <v>1</v>
          </cell>
          <cell r="E3110">
            <v>2</v>
          </cell>
          <cell r="F3110">
            <v>3</v>
          </cell>
          <cell r="G3110">
            <v>5300</v>
          </cell>
          <cell r="H3110">
            <v>2</v>
          </cell>
          <cell r="I3110" t="str">
            <v>P</v>
          </cell>
          <cell r="J3110">
            <v>32</v>
          </cell>
          <cell r="K3110">
            <v>3800</v>
          </cell>
          <cell r="L3110">
            <v>1</v>
          </cell>
          <cell r="M3110">
            <v>1</v>
          </cell>
          <cell r="N3110">
            <v>35000000</v>
          </cell>
        </row>
        <row r="3111">
          <cell r="A3111">
            <v>2003</v>
          </cell>
          <cell r="B3111">
            <v>5</v>
          </cell>
          <cell r="C3111" t="str">
            <v>610</v>
          </cell>
          <cell r="D3111">
            <v>1</v>
          </cell>
          <cell r="E3111">
            <v>2</v>
          </cell>
          <cell r="F3111">
            <v>3</v>
          </cell>
          <cell r="G3111">
            <v>5300</v>
          </cell>
          <cell r="H3111">
            <v>2</v>
          </cell>
          <cell r="I3111" t="str">
            <v>P</v>
          </cell>
          <cell r="J3111">
            <v>66</v>
          </cell>
          <cell r="K3111">
            <v>1103</v>
          </cell>
          <cell r="L3111">
            <v>1</v>
          </cell>
          <cell r="M3111">
            <v>1</v>
          </cell>
          <cell r="N3111">
            <v>111091628</v>
          </cell>
        </row>
        <row r="3112">
          <cell r="A3112">
            <v>2003</v>
          </cell>
          <cell r="B3112">
            <v>5</v>
          </cell>
          <cell r="C3112" t="str">
            <v>610</v>
          </cell>
          <cell r="D3112">
            <v>1</v>
          </cell>
          <cell r="E3112">
            <v>2</v>
          </cell>
          <cell r="F3112">
            <v>3</v>
          </cell>
          <cell r="G3112">
            <v>5300</v>
          </cell>
          <cell r="H3112">
            <v>2</v>
          </cell>
          <cell r="I3112" t="str">
            <v>P</v>
          </cell>
          <cell r="J3112">
            <v>66</v>
          </cell>
          <cell r="K3112">
            <v>1106</v>
          </cell>
          <cell r="L3112">
            <v>1</v>
          </cell>
          <cell r="M3112">
            <v>1</v>
          </cell>
          <cell r="N3112">
            <v>1229206106</v>
          </cell>
        </row>
        <row r="3113">
          <cell r="A3113">
            <v>2003</v>
          </cell>
          <cell r="B3113">
            <v>5</v>
          </cell>
          <cell r="C3113" t="str">
            <v>610</v>
          </cell>
          <cell r="D3113">
            <v>1</v>
          </cell>
          <cell r="E3113">
            <v>2</v>
          </cell>
          <cell r="F3113">
            <v>3</v>
          </cell>
          <cell r="G3113">
            <v>5300</v>
          </cell>
          <cell r="H3113">
            <v>2</v>
          </cell>
          <cell r="I3113" t="str">
            <v>P</v>
          </cell>
          <cell r="J3113">
            <v>66</v>
          </cell>
          <cell r="K3113">
            <v>1305</v>
          </cell>
          <cell r="L3113">
            <v>1</v>
          </cell>
          <cell r="M3113">
            <v>1</v>
          </cell>
          <cell r="N3113">
            <v>3085878</v>
          </cell>
        </row>
        <row r="3114">
          <cell r="A3114">
            <v>2003</v>
          </cell>
          <cell r="B3114">
            <v>5</v>
          </cell>
          <cell r="C3114" t="str">
            <v>610</v>
          </cell>
          <cell r="D3114">
            <v>1</v>
          </cell>
          <cell r="E3114">
            <v>2</v>
          </cell>
          <cell r="F3114">
            <v>3</v>
          </cell>
          <cell r="G3114">
            <v>5300</v>
          </cell>
          <cell r="H3114">
            <v>2</v>
          </cell>
          <cell r="I3114" t="str">
            <v>P</v>
          </cell>
          <cell r="J3114">
            <v>66</v>
          </cell>
          <cell r="K3114">
            <v>1306</v>
          </cell>
          <cell r="L3114">
            <v>1</v>
          </cell>
          <cell r="M3114">
            <v>1</v>
          </cell>
          <cell r="N3114">
            <v>12343514</v>
          </cell>
        </row>
        <row r="3115">
          <cell r="A3115">
            <v>2003</v>
          </cell>
          <cell r="B3115">
            <v>5</v>
          </cell>
          <cell r="C3115" t="str">
            <v>610</v>
          </cell>
          <cell r="D3115">
            <v>1</v>
          </cell>
          <cell r="E3115">
            <v>2</v>
          </cell>
          <cell r="F3115">
            <v>3</v>
          </cell>
          <cell r="G3115">
            <v>5300</v>
          </cell>
          <cell r="H3115">
            <v>2</v>
          </cell>
          <cell r="I3115" t="str">
            <v>P</v>
          </cell>
          <cell r="J3115">
            <v>66</v>
          </cell>
          <cell r="K3115">
            <v>1401</v>
          </cell>
          <cell r="L3115">
            <v>1</v>
          </cell>
          <cell r="M3115">
            <v>1</v>
          </cell>
          <cell r="N3115">
            <v>14164182</v>
          </cell>
        </row>
        <row r="3116">
          <cell r="A3116">
            <v>2003</v>
          </cell>
          <cell r="B3116">
            <v>5</v>
          </cell>
          <cell r="C3116" t="str">
            <v>610</v>
          </cell>
          <cell r="D3116">
            <v>1</v>
          </cell>
          <cell r="E3116">
            <v>2</v>
          </cell>
          <cell r="F3116">
            <v>3</v>
          </cell>
          <cell r="G3116">
            <v>5300</v>
          </cell>
          <cell r="H3116">
            <v>2</v>
          </cell>
          <cell r="I3116" t="str">
            <v>P</v>
          </cell>
          <cell r="J3116">
            <v>66</v>
          </cell>
          <cell r="K3116">
            <v>1403</v>
          </cell>
          <cell r="L3116">
            <v>1</v>
          </cell>
          <cell r="M3116">
            <v>1</v>
          </cell>
          <cell r="N3116">
            <v>5554581</v>
          </cell>
        </row>
        <row r="3117">
          <cell r="A3117">
            <v>2003</v>
          </cell>
          <cell r="B3117">
            <v>5</v>
          </cell>
          <cell r="C3117" t="str">
            <v>610</v>
          </cell>
          <cell r="D3117">
            <v>1</v>
          </cell>
          <cell r="E3117">
            <v>2</v>
          </cell>
          <cell r="F3117">
            <v>3</v>
          </cell>
          <cell r="G3117">
            <v>5300</v>
          </cell>
          <cell r="H3117">
            <v>2</v>
          </cell>
          <cell r="I3117" t="str">
            <v>P</v>
          </cell>
          <cell r="J3117">
            <v>66</v>
          </cell>
          <cell r="K3117">
            <v>1404</v>
          </cell>
          <cell r="L3117">
            <v>1</v>
          </cell>
          <cell r="M3117">
            <v>1</v>
          </cell>
          <cell r="N3117">
            <v>10942884</v>
          </cell>
        </row>
        <row r="3118">
          <cell r="A3118">
            <v>2003</v>
          </cell>
          <cell r="B3118">
            <v>5</v>
          </cell>
          <cell r="C3118" t="str">
            <v>610</v>
          </cell>
          <cell r="D3118">
            <v>1</v>
          </cell>
          <cell r="E3118">
            <v>2</v>
          </cell>
          <cell r="F3118">
            <v>3</v>
          </cell>
          <cell r="G3118">
            <v>5300</v>
          </cell>
          <cell r="H3118">
            <v>2</v>
          </cell>
          <cell r="I3118" t="str">
            <v>P</v>
          </cell>
          <cell r="J3118">
            <v>66</v>
          </cell>
          <cell r="K3118">
            <v>1408</v>
          </cell>
          <cell r="L3118">
            <v>1</v>
          </cell>
          <cell r="M3118">
            <v>1</v>
          </cell>
          <cell r="N3118">
            <v>221937</v>
          </cell>
        </row>
        <row r="3119">
          <cell r="A3119">
            <v>2003</v>
          </cell>
          <cell r="B3119">
            <v>5</v>
          </cell>
          <cell r="C3119" t="str">
            <v>610</v>
          </cell>
          <cell r="D3119">
            <v>1</v>
          </cell>
          <cell r="E3119">
            <v>2</v>
          </cell>
          <cell r="F3119">
            <v>3</v>
          </cell>
          <cell r="G3119">
            <v>5300</v>
          </cell>
          <cell r="H3119">
            <v>2</v>
          </cell>
          <cell r="I3119" t="str">
            <v>P</v>
          </cell>
          <cell r="J3119">
            <v>66</v>
          </cell>
          <cell r="K3119">
            <v>1508</v>
          </cell>
          <cell r="L3119">
            <v>1</v>
          </cell>
          <cell r="M3119">
            <v>1</v>
          </cell>
          <cell r="N3119">
            <v>2221832</v>
          </cell>
        </row>
        <row r="3120">
          <cell r="A3120">
            <v>2003</v>
          </cell>
          <cell r="B3120">
            <v>5</v>
          </cell>
          <cell r="C3120" t="str">
            <v>610</v>
          </cell>
          <cell r="D3120">
            <v>1</v>
          </cell>
          <cell r="E3120">
            <v>2</v>
          </cell>
          <cell r="F3120">
            <v>3</v>
          </cell>
          <cell r="G3120">
            <v>5300</v>
          </cell>
          <cell r="H3120">
            <v>7</v>
          </cell>
          <cell r="I3120" t="str">
            <v>P</v>
          </cell>
          <cell r="J3120">
            <v>33</v>
          </cell>
          <cell r="K3120">
            <v>1103</v>
          </cell>
          <cell r="L3120">
            <v>1</v>
          </cell>
          <cell r="M3120">
            <v>1</v>
          </cell>
          <cell r="N3120">
            <v>10201546</v>
          </cell>
        </row>
        <row r="3121">
          <cell r="A3121">
            <v>2003</v>
          </cell>
          <cell r="B3121">
            <v>5</v>
          </cell>
          <cell r="C3121" t="str">
            <v>610</v>
          </cell>
          <cell r="D3121">
            <v>1</v>
          </cell>
          <cell r="E3121">
            <v>2</v>
          </cell>
          <cell r="F3121">
            <v>3</v>
          </cell>
          <cell r="G3121">
            <v>5300</v>
          </cell>
          <cell r="H3121">
            <v>7</v>
          </cell>
          <cell r="I3121" t="str">
            <v>P</v>
          </cell>
          <cell r="J3121">
            <v>33</v>
          </cell>
          <cell r="K3121">
            <v>1201</v>
          </cell>
          <cell r="L3121">
            <v>1</v>
          </cell>
          <cell r="M3121">
            <v>1</v>
          </cell>
          <cell r="N3121">
            <v>28599667</v>
          </cell>
        </row>
        <row r="3122">
          <cell r="A3122">
            <v>2003</v>
          </cell>
          <cell r="B3122">
            <v>5</v>
          </cell>
          <cell r="C3122" t="str">
            <v>610</v>
          </cell>
          <cell r="D3122">
            <v>1</v>
          </cell>
          <cell r="E3122">
            <v>2</v>
          </cell>
          <cell r="F3122">
            <v>3</v>
          </cell>
          <cell r="G3122">
            <v>5300</v>
          </cell>
          <cell r="H3122">
            <v>7</v>
          </cell>
          <cell r="I3122" t="str">
            <v>P</v>
          </cell>
          <cell r="J3122">
            <v>33</v>
          </cell>
          <cell r="K3122">
            <v>1203</v>
          </cell>
          <cell r="L3122">
            <v>1</v>
          </cell>
          <cell r="M3122">
            <v>1</v>
          </cell>
          <cell r="N3122">
            <v>29022424</v>
          </cell>
        </row>
        <row r="3123">
          <cell r="A3123">
            <v>2003</v>
          </cell>
          <cell r="B3123">
            <v>5</v>
          </cell>
          <cell r="C3123" t="str">
            <v>610</v>
          </cell>
          <cell r="D3123">
            <v>1</v>
          </cell>
          <cell r="E3123">
            <v>2</v>
          </cell>
          <cell r="F3123">
            <v>3</v>
          </cell>
          <cell r="G3123">
            <v>5300</v>
          </cell>
          <cell r="H3123">
            <v>7</v>
          </cell>
          <cell r="I3123" t="str">
            <v>P</v>
          </cell>
          <cell r="J3123">
            <v>33</v>
          </cell>
          <cell r="K3123">
            <v>1301</v>
          </cell>
          <cell r="L3123">
            <v>1</v>
          </cell>
          <cell r="M3123">
            <v>1</v>
          </cell>
          <cell r="N3123">
            <v>109932</v>
          </cell>
        </row>
        <row r="3124">
          <cell r="A3124">
            <v>2003</v>
          </cell>
          <cell r="B3124">
            <v>5</v>
          </cell>
          <cell r="C3124" t="str">
            <v>610</v>
          </cell>
          <cell r="D3124">
            <v>1</v>
          </cell>
          <cell r="E3124">
            <v>2</v>
          </cell>
          <cell r="F3124">
            <v>3</v>
          </cell>
          <cell r="G3124">
            <v>5300</v>
          </cell>
          <cell r="H3124">
            <v>7</v>
          </cell>
          <cell r="I3124" t="str">
            <v>P</v>
          </cell>
          <cell r="J3124">
            <v>33</v>
          </cell>
          <cell r="K3124">
            <v>1305</v>
          </cell>
          <cell r="L3124">
            <v>1</v>
          </cell>
          <cell r="M3124">
            <v>1</v>
          </cell>
          <cell r="N3124">
            <v>283376</v>
          </cell>
        </row>
        <row r="3125">
          <cell r="A3125">
            <v>2003</v>
          </cell>
          <cell r="B3125">
            <v>5</v>
          </cell>
          <cell r="C3125" t="str">
            <v>610</v>
          </cell>
          <cell r="D3125">
            <v>1</v>
          </cell>
          <cell r="E3125">
            <v>2</v>
          </cell>
          <cell r="F3125">
            <v>3</v>
          </cell>
          <cell r="G3125">
            <v>5300</v>
          </cell>
          <cell r="H3125">
            <v>7</v>
          </cell>
          <cell r="I3125" t="str">
            <v>P</v>
          </cell>
          <cell r="J3125">
            <v>33</v>
          </cell>
          <cell r="K3125">
            <v>1306</v>
          </cell>
          <cell r="L3125">
            <v>1</v>
          </cell>
          <cell r="M3125">
            <v>1</v>
          </cell>
          <cell r="N3125">
            <v>1133505</v>
          </cell>
        </row>
        <row r="3126">
          <cell r="A3126">
            <v>2003</v>
          </cell>
          <cell r="B3126">
            <v>5</v>
          </cell>
          <cell r="C3126" t="str">
            <v>610</v>
          </cell>
          <cell r="D3126">
            <v>1</v>
          </cell>
          <cell r="E3126">
            <v>2</v>
          </cell>
          <cell r="F3126">
            <v>3</v>
          </cell>
          <cell r="G3126">
            <v>5300</v>
          </cell>
          <cell r="H3126">
            <v>7</v>
          </cell>
          <cell r="I3126" t="str">
            <v>P</v>
          </cell>
          <cell r="J3126">
            <v>33</v>
          </cell>
          <cell r="K3126">
            <v>1308</v>
          </cell>
          <cell r="L3126">
            <v>1</v>
          </cell>
          <cell r="M3126">
            <v>1</v>
          </cell>
          <cell r="N3126">
            <v>1327400</v>
          </cell>
        </row>
        <row r="3127">
          <cell r="A3127">
            <v>2003</v>
          </cell>
          <cell r="B3127">
            <v>5</v>
          </cell>
          <cell r="C3127" t="str">
            <v>610</v>
          </cell>
          <cell r="D3127">
            <v>1</v>
          </cell>
          <cell r="E3127">
            <v>2</v>
          </cell>
          <cell r="F3127">
            <v>3</v>
          </cell>
          <cell r="G3127">
            <v>5300</v>
          </cell>
          <cell r="H3127">
            <v>7</v>
          </cell>
          <cell r="I3127" t="str">
            <v>P</v>
          </cell>
          <cell r="J3127">
            <v>33</v>
          </cell>
          <cell r="K3127">
            <v>1316</v>
          </cell>
          <cell r="L3127">
            <v>1</v>
          </cell>
          <cell r="M3127">
            <v>1</v>
          </cell>
          <cell r="N3127">
            <v>2000000</v>
          </cell>
        </row>
        <row r="3128">
          <cell r="A3128">
            <v>2003</v>
          </cell>
          <cell r="B3128">
            <v>5</v>
          </cell>
          <cell r="C3128" t="str">
            <v>610</v>
          </cell>
          <cell r="D3128">
            <v>1</v>
          </cell>
          <cell r="E3128">
            <v>2</v>
          </cell>
          <cell r="F3128">
            <v>3</v>
          </cell>
          <cell r="G3128">
            <v>5300</v>
          </cell>
          <cell r="H3128">
            <v>7</v>
          </cell>
          <cell r="I3128" t="str">
            <v>P</v>
          </cell>
          <cell r="J3128">
            <v>33</v>
          </cell>
          <cell r="K3128">
            <v>1318</v>
          </cell>
          <cell r="L3128">
            <v>1</v>
          </cell>
          <cell r="M3128">
            <v>1</v>
          </cell>
          <cell r="N3128">
            <v>14500000</v>
          </cell>
        </row>
        <row r="3129">
          <cell r="A3129">
            <v>2003</v>
          </cell>
          <cell r="B3129">
            <v>5</v>
          </cell>
          <cell r="C3129" t="str">
            <v>610</v>
          </cell>
          <cell r="D3129">
            <v>1</v>
          </cell>
          <cell r="E3129">
            <v>2</v>
          </cell>
          <cell r="F3129">
            <v>3</v>
          </cell>
          <cell r="G3129">
            <v>5300</v>
          </cell>
          <cell r="H3129">
            <v>7</v>
          </cell>
          <cell r="I3129" t="str">
            <v>P</v>
          </cell>
          <cell r="J3129">
            <v>33</v>
          </cell>
          <cell r="K3129">
            <v>1319</v>
          </cell>
          <cell r="L3129">
            <v>1</v>
          </cell>
          <cell r="M3129">
            <v>1</v>
          </cell>
          <cell r="N3129">
            <v>6628000</v>
          </cell>
        </row>
        <row r="3130">
          <cell r="A3130">
            <v>2003</v>
          </cell>
          <cell r="B3130">
            <v>5</v>
          </cell>
          <cell r="C3130" t="str">
            <v>610</v>
          </cell>
          <cell r="D3130">
            <v>1</v>
          </cell>
          <cell r="E3130">
            <v>2</v>
          </cell>
          <cell r="F3130">
            <v>3</v>
          </cell>
          <cell r="G3130">
            <v>5300</v>
          </cell>
          <cell r="H3130">
            <v>7</v>
          </cell>
          <cell r="I3130" t="str">
            <v>P</v>
          </cell>
          <cell r="J3130">
            <v>33</v>
          </cell>
          <cell r="K3130">
            <v>1401</v>
          </cell>
          <cell r="L3130">
            <v>1</v>
          </cell>
          <cell r="M3130">
            <v>1</v>
          </cell>
          <cell r="N3130">
            <v>1300697</v>
          </cell>
        </row>
        <row r="3131">
          <cell r="A3131">
            <v>2003</v>
          </cell>
          <cell r="B3131">
            <v>5</v>
          </cell>
          <cell r="C3131" t="str">
            <v>610</v>
          </cell>
          <cell r="D3131">
            <v>1</v>
          </cell>
          <cell r="E3131">
            <v>2</v>
          </cell>
          <cell r="F3131">
            <v>3</v>
          </cell>
          <cell r="G3131">
            <v>5300</v>
          </cell>
          <cell r="H3131">
            <v>7</v>
          </cell>
          <cell r="I3131" t="str">
            <v>P</v>
          </cell>
          <cell r="J3131">
            <v>33</v>
          </cell>
          <cell r="K3131">
            <v>1403</v>
          </cell>
          <cell r="L3131">
            <v>1</v>
          </cell>
          <cell r="M3131">
            <v>1</v>
          </cell>
          <cell r="N3131">
            <v>510077</v>
          </cell>
        </row>
        <row r="3132">
          <cell r="A3132">
            <v>2003</v>
          </cell>
          <cell r="B3132">
            <v>5</v>
          </cell>
          <cell r="C3132" t="str">
            <v>610</v>
          </cell>
          <cell r="D3132">
            <v>1</v>
          </cell>
          <cell r="E3132">
            <v>2</v>
          </cell>
          <cell r="F3132">
            <v>3</v>
          </cell>
          <cell r="G3132">
            <v>5300</v>
          </cell>
          <cell r="H3132">
            <v>7</v>
          </cell>
          <cell r="I3132" t="str">
            <v>P</v>
          </cell>
          <cell r="J3132">
            <v>33</v>
          </cell>
          <cell r="K3132">
            <v>1404</v>
          </cell>
          <cell r="L3132">
            <v>1</v>
          </cell>
          <cell r="M3132">
            <v>1</v>
          </cell>
          <cell r="N3132">
            <v>358214</v>
          </cell>
        </row>
        <row r="3133">
          <cell r="A3133">
            <v>2003</v>
          </cell>
          <cell r="B3133">
            <v>5</v>
          </cell>
          <cell r="C3133" t="str">
            <v>610</v>
          </cell>
          <cell r="D3133">
            <v>1</v>
          </cell>
          <cell r="E3133">
            <v>2</v>
          </cell>
          <cell r="F3133">
            <v>3</v>
          </cell>
          <cell r="G3133">
            <v>5300</v>
          </cell>
          <cell r="H3133">
            <v>7</v>
          </cell>
          <cell r="I3133" t="str">
            <v>P</v>
          </cell>
          <cell r="J3133">
            <v>33</v>
          </cell>
          <cell r="K3133">
            <v>1406</v>
          </cell>
          <cell r="L3133">
            <v>1</v>
          </cell>
          <cell r="M3133">
            <v>1</v>
          </cell>
          <cell r="N3133">
            <v>82376</v>
          </cell>
        </row>
        <row r="3134">
          <cell r="A3134">
            <v>2003</v>
          </cell>
          <cell r="B3134">
            <v>5</v>
          </cell>
          <cell r="C3134" t="str">
            <v>610</v>
          </cell>
          <cell r="D3134">
            <v>1</v>
          </cell>
          <cell r="E3134">
            <v>2</v>
          </cell>
          <cell r="F3134">
            <v>3</v>
          </cell>
          <cell r="G3134">
            <v>5300</v>
          </cell>
          <cell r="H3134">
            <v>7</v>
          </cell>
          <cell r="I3134" t="str">
            <v>P</v>
          </cell>
          <cell r="J3134">
            <v>33</v>
          </cell>
          <cell r="K3134">
            <v>1407</v>
          </cell>
          <cell r="L3134">
            <v>1</v>
          </cell>
          <cell r="M3134">
            <v>1</v>
          </cell>
          <cell r="N3134">
            <v>1084245</v>
          </cell>
        </row>
        <row r="3135">
          <cell r="A3135">
            <v>2003</v>
          </cell>
          <cell r="B3135">
            <v>5</v>
          </cell>
          <cell r="C3135" t="str">
            <v>610</v>
          </cell>
          <cell r="D3135">
            <v>1</v>
          </cell>
          <cell r="E3135">
            <v>2</v>
          </cell>
          <cell r="F3135">
            <v>3</v>
          </cell>
          <cell r="G3135">
            <v>5300</v>
          </cell>
          <cell r="H3135">
            <v>7</v>
          </cell>
          <cell r="I3135" t="str">
            <v>P</v>
          </cell>
          <cell r="J3135">
            <v>33</v>
          </cell>
          <cell r="K3135">
            <v>1408</v>
          </cell>
          <cell r="L3135">
            <v>1</v>
          </cell>
          <cell r="M3135">
            <v>1</v>
          </cell>
          <cell r="N3135">
            <v>34642</v>
          </cell>
        </row>
        <row r="3136">
          <cell r="A3136">
            <v>2003</v>
          </cell>
          <cell r="B3136">
            <v>5</v>
          </cell>
          <cell r="C3136" t="str">
            <v>610</v>
          </cell>
          <cell r="D3136">
            <v>1</v>
          </cell>
          <cell r="E3136">
            <v>2</v>
          </cell>
          <cell r="F3136">
            <v>3</v>
          </cell>
          <cell r="G3136">
            <v>5300</v>
          </cell>
          <cell r="H3136">
            <v>7</v>
          </cell>
          <cell r="I3136" t="str">
            <v>P</v>
          </cell>
          <cell r="J3136">
            <v>33</v>
          </cell>
          <cell r="K3136">
            <v>1506</v>
          </cell>
          <cell r="L3136">
            <v>1</v>
          </cell>
          <cell r="M3136">
            <v>1</v>
          </cell>
          <cell r="N3136">
            <v>8649000</v>
          </cell>
        </row>
        <row r="3137">
          <cell r="A3137">
            <v>2003</v>
          </cell>
          <cell r="B3137">
            <v>5</v>
          </cell>
          <cell r="C3137" t="str">
            <v>610</v>
          </cell>
          <cell r="D3137">
            <v>1</v>
          </cell>
          <cell r="E3137">
            <v>2</v>
          </cell>
          <cell r="F3137">
            <v>3</v>
          </cell>
          <cell r="G3137">
            <v>5300</v>
          </cell>
          <cell r="H3137">
            <v>7</v>
          </cell>
          <cell r="I3137" t="str">
            <v>P</v>
          </cell>
          <cell r="J3137">
            <v>33</v>
          </cell>
          <cell r="K3137">
            <v>1507</v>
          </cell>
          <cell r="L3137">
            <v>1</v>
          </cell>
          <cell r="M3137">
            <v>1</v>
          </cell>
          <cell r="N3137">
            <v>33414136</v>
          </cell>
        </row>
        <row r="3138">
          <cell r="A3138">
            <v>2003</v>
          </cell>
          <cell r="B3138">
            <v>5</v>
          </cell>
          <cell r="C3138" t="str">
            <v>610</v>
          </cell>
          <cell r="D3138">
            <v>1</v>
          </cell>
          <cell r="E3138">
            <v>2</v>
          </cell>
          <cell r="F3138">
            <v>3</v>
          </cell>
          <cell r="G3138">
            <v>5300</v>
          </cell>
          <cell r="H3138">
            <v>7</v>
          </cell>
          <cell r="I3138" t="str">
            <v>P</v>
          </cell>
          <cell r="J3138">
            <v>33</v>
          </cell>
          <cell r="K3138">
            <v>1508</v>
          </cell>
          <cell r="L3138">
            <v>1</v>
          </cell>
          <cell r="M3138">
            <v>1</v>
          </cell>
          <cell r="N3138">
            <v>204030</v>
          </cell>
        </row>
        <row r="3139">
          <cell r="A3139">
            <v>2003</v>
          </cell>
          <cell r="B3139">
            <v>5</v>
          </cell>
          <cell r="C3139" t="str">
            <v>610</v>
          </cell>
          <cell r="D3139">
            <v>1</v>
          </cell>
          <cell r="E3139">
            <v>2</v>
          </cell>
          <cell r="F3139">
            <v>3</v>
          </cell>
          <cell r="G3139">
            <v>5300</v>
          </cell>
          <cell r="H3139">
            <v>7</v>
          </cell>
          <cell r="I3139" t="str">
            <v>P</v>
          </cell>
          <cell r="J3139">
            <v>33</v>
          </cell>
          <cell r="K3139">
            <v>1509</v>
          </cell>
          <cell r="L3139">
            <v>1</v>
          </cell>
          <cell r="M3139">
            <v>1</v>
          </cell>
          <cell r="N3139">
            <v>10869867</v>
          </cell>
        </row>
        <row r="3140">
          <cell r="A3140">
            <v>2003</v>
          </cell>
          <cell r="B3140">
            <v>5</v>
          </cell>
          <cell r="C3140" t="str">
            <v>610</v>
          </cell>
          <cell r="D3140">
            <v>1</v>
          </cell>
          <cell r="E3140">
            <v>2</v>
          </cell>
          <cell r="F3140">
            <v>3</v>
          </cell>
          <cell r="G3140">
            <v>5300</v>
          </cell>
          <cell r="H3140">
            <v>7</v>
          </cell>
          <cell r="I3140" t="str">
            <v>P</v>
          </cell>
          <cell r="J3140">
            <v>33</v>
          </cell>
          <cell r="K3140">
            <v>1510</v>
          </cell>
          <cell r="L3140">
            <v>1</v>
          </cell>
          <cell r="M3140">
            <v>1</v>
          </cell>
          <cell r="N3140">
            <v>150000</v>
          </cell>
        </row>
        <row r="3141">
          <cell r="A3141">
            <v>2003</v>
          </cell>
          <cell r="B3141">
            <v>5</v>
          </cell>
          <cell r="C3141" t="str">
            <v>610</v>
          </cell>
          <cell r="D3141">
            <v>1</v>
          </cell>
          <cell r="E3141">
            <v>2</v>
          </cell>
          <cell r="F3141">
            <v>3</v>
          </cell>
          <cell r="G3141">
            <v>5300</v>
          </cell>
          <cell r="H3141">
            <v>7</v>
          </cell>
          <cell r="I3141" t="str">
            <v>P</v>
          </cell>
          <cell r="J3141">
            <v>33</v>
          </cell>
          <cell r="K3141">
            <v>1511</v>
          </cell>
          <cell r="L3141">
            <v>1</v>
          </cell>
          <cell r="M3141">
            <v>1</v>
          </cell>
          <cell r="N3141">
            <v>586080</v>
          </cell>
        </row>
        <row r="3142">
          <cell r="A3142">
            <v>2003</v>
          </cell>
          <cell r="B3142">
            <v>5</v>
          </cell>
          <cell r="C3142" t="str">
            <v>610</v>
          </cell>
          <cell r="D3142">
            <v>1</v>
          </cell>
          <cell r="E3142">
            <v>2</v>
          </cell>
          <cell r="F3142">
            <v>3</v>
          </cell>
          <cell r="G3142">
            <v>5300</v>
          </cell>
          <cell r="H3142">
            <v>7</v>
          </cell>
          <cell r="I3142" t="str">
            <v>P</v>
          </cell>
          <cell r="J3142">
            <v>33</v>
          </cell>
          <cell r="K3142">
            <v>1601</v>
          </cell>
          <cell r="L3142">
            <v>1</v>
          </cell>
          <cell r="M3142">
            <v>1</v>
          </cell>
          <cell r="N3142">
            <v>2949498</v>
          </cell>
        </row>
        <row r="3143">
          <cell r="A3143">
            <v>2003</v>
          </cell>
          <cell r="B3143">
            <v>5</v>
          </cell>
          <cell r="C3143" t="str">
            <v>610</v>
          </cell>
          <cell r="D3143">
            <v>1</v>
          </cell>
          <cell r="E3143">
            <v>2</v>
          </cell>
          <cell r="F3143">
            <v>3</v>
          </cell>
          <cell r="G3143">
            <v>5300</v>
          </cell>
          <cell r="H3143">
            <v>7</v>
          </cell>
          <cell r="I3143" t="str">
            <v>P</v>
          </cell>
          <cell r="J3143">
            <v>66</v>
          </cell>
          <cell r="K3143">
            <v>1801</v>
          </cell>
          <cell r="L3143">
            <v>1</v>
          </cell>
          <cell r="M3143">
            <v>1</v>
          </cell>
          <cell r="N3143">
            <v>24790000</v>
          </cell>
        </row>
        <row r="3144">
          <cell r="A3144">
            <v>2003</v>
          </cell>
          <cell r="B3144">
            <v>5</v>
          </cell>
          <cell r="C3144" t="str">
            <v>610</v>
          </cell>
          <cell r="D3144">
            <v>1</v>
          </cell>
          <cell r="E3144">
            <v>2</v>
          </cell>
          <cell r="F3144">
            <v>3</v>
          </cell>
          <cell r="G3144">
            <v>5300</v>
          </cell>
          <cell r="H3144">
            <v>7</v>
          </cell>
          <cell r="I3144" t="str">
            <v>P</v>
          </cell>
          <cell r="J3144">
            <v>66</v>
          </cell>
          <cell r="K3144">
            <v>1803</v>
          </cell>
          <cell r="L3144">
            <v>1</v>
          </cell>
          <cell r="M3144">
            <v>1</v>
          </cell>
          <cell r="N3144">
            <v>640000</v>
          </cell>
        </row>
        <row r="3145">
          <cell r="A3145">
            <v>2003</v>
          </cell>
          <cell r="B3145">
            <v>5</v>
          </cell>
          <cell r="C3145" t="str">
            <v>610</v>
          </cell>
          <cell r="D3145">
            <v>1</v>
          </cell>
          <cell r="E3145">
            <v>2</v>
          </cell>
          <cell r="F3145">
            <v>3</v>
          </cell>
          <cell r="G3145">
            <v>5300</v>
          </cell>
          <cell r="H3145">
            <v>7</v>
          </cell>
          <cell r="I3145" t="str">
            <v>P</v>
          </cell>
          <cell r="J3145">
            <v>66</v>
          </cell>
          <cell r="K3145">
            <v>1804</v>
          </cell>
          <cell r="L3145">
            <v>1</v>
          </cell>
          <cell r="M3145">
            <v>1</v>
          </cell>
          <cell r="N3145">
            <v>1190000</v>
          </cell>
        </row>
        <row r="3146">
          <cell r="A3146">
            <v>2003</v>
          </cell>
          <cell r="B3146">
            <v>5</v>
          </cell>
          <cell r="C3146" t="str">
            <v>610</v>
          </cell>
          <cell r="D3146">
            <v>1</v>
          </cell>
          <cell r="E3146">
            <v>2</v>
          </cell>
          <cell r="F3146">
            <v>3</v>
          </cell>
          <cell r="G3146">
            <v>5300</v>
          </cell>
          <cell r="H3146">
            <v>7</v>
          </cell>
          <cell r="I3146" t="str">
            <v>P</v>
          </cell>
          <cell r="J3146">
            <v>66</v>
          </cell>
          <cell r="K3146">
            <v>1805</v>
          </cell>
          <cell r="L3146">
            <v>1</v>
          </cell>
          <cell r="M3146">
            <v>1</v>
          </cell>
          <cell r="N3146">
            <v>470000</v>
          </cell>
        </row>
        <row r="3147">
          <cell r="A3147">
            <v>2003</v>
          </cell>
          <cell r="B3147">
            <v>5</v>
          </cell>
          <cell r="C3147" t="str">
            <v>610</v>
          </cell>
          <cell r="D3147">
            <v>1</v>
          </cell>
          <cell r="E3147">
            <v>2</v>
          </cell>
          <cell r="F3147">
            <v>3</v>
          </cell>
          <cell r="G3147">
            <v>5300</v>
          </cell>
          <cell r="H3147">
            <v>7</v>
          </cell>
          <cell r="I3147" t="str">
            <v>P</v>
          </cell>
          <cell r="J3147">
            <v>66</v>
          </cell>
          <cell r="K3147">
            <v>2100</v>
          </cell>
          <cell r="L3147">
            <v>1</v>
          </cell>
          <cell r="M3147">
            <v>1</v>
          </cell>
          <cell r="N3147">
            <v>64000</v>
          </cell>
        </row>
        <row r="3148">
          <cell r="A3148">
            <v>2003</v>
          </cell>
          <cell r="B3148">
            <v>5</v>
          </cell>
          <cell r="C3148" t="str">
            <v>610</v>
          </cell>
          <cell r="D3148">
            <v>1</v>
          </cell>
          <cell r="E3148">
            <v>2</v>
          </cell>
          <cell r="F3148">
            <v>3</v>
          </cell>
          <cell r="G3148">
            <v>5300</v>
          </cell>
          <cell r="H3148">
            <v>7</v>
          </cell>
          <cell r="I3148" t="str">
            <v>P</v>
          </cell>
          <cell r="J3148">
            <v>66</v>
          </cell>
          <cell r="K3148">
            <v>2200</v>
          </cell>
          <cell r="L3148">
            <v>1</v>
          </cell>
          <cell r="M3148">
            <v>1</v>
          </cell>
          <cell r="N3148">
            <v>11258</v>
          </cell>
        </row>
        <row r="3149">
          <cell r="A3149">
            <v>2003</v>
          </cell>
          <cell r="B3149">
            <v>5</v>
          </cell>
          <cell r="C3149" t="str">
            <v>610</v>
          </cell>
          <cell r="D3149">
            <v>1</v>
          </cell>
          <cell r="E3149">
            <v>2</v>
          </cell>
          <cell r="F3149">
            <v>3</v>
          </cell>
          <cell r="G3149">
            <v>5300</v>
          </cell>
          <cell r="H3149">
            <v>7</v>
          </cell>
          <cell r="I3149" t="str">
            <v>P</v>
          </cell>
          <cell r="J3149">
            <v>66</v>
          </cell>
          <cell r="K3149">
            <v>2300</v>
          </cell>
          <cell r="L3149">
            <v>1</v>
          </cell>
          <cell r="M3149">
            <v>1</v>
          </cell>
          <cell r="N3149">
            <v>61274</v>
          </cell>
        </row>
        <row r="3150">
          <cell r="A3150">
            <v>2003</v>
          </cell>
          <cell r="B3150">
            <v>5</v>
          </cell>
          <cell r="C3150" t="str">
            <v>610</v>
          </cell>
          <cell r="D3150">
            <v>1</v>
          </cell>
          <cell r="E3150">
            <v>2</v>
          </cell>
          <cell r="F3150">
            <v>3</v>
          </cell>
          <cell r="G3150">
            <v>5300</v>
          </cell>
          <cell r="H3150">
            <v>7</v>
          </cell>
          <cell r="I3150" t="str">
            <v>P</v>
          </cell>
          <cell r="J3150">
            <v>66</v>
          </cell>
          <cell r="K3150">
            <v>2700</v>
          </cell>
          <cell r="L3150">
            <v>1</v>
          </cell>
          <cell r="M3150">
            <v>1</v>
          </cell>
          <cell r="N3150">
            <v>8152</v>
          </cell>
        </row>
        <row r="3151">
          <cell r="A3151">
            <v>2003</v>
          </cell>
          <cell r="B3151">
            <v>5</v>
          </cell>
          <cell r="C3151" t="str">
            <v>610</v>
          </cell>
          <cell r="D3151">
            <v>1</v>
          </cell>
          <cell r="E3151">
            <v>2</v>
          </cell>
          <cell r="F3151">
            <v>3</v>
          </cell>
          <cell r="G3151">
            <v>5300</v>
          </cell>
          <cell r="H3151">
            <v>7</v>
          </cell>
          <cell r="I3151" t="str">
            <v>P</v>
          </cell>
          <cell r="J3151">
            <v>66</v>
          </cell>
          <cell r="K3151">
            <v>3300</v>
          </cell>
          <cell r="L3151">
            <v>1</v>
          </cell>
          <cell r="M3151">
            <v>1</v>
          </cell>
          <cell r="N3151">
            <v>200000</v>
          </cell>
        </row>
        <row r="3152">
          <cell r="A3152">
            <v>2003</v>
          </cell>
          <cell r="B3152">
            <v>5</v>
          </cell>
          <cell r="C3152" t="str">
            <v>610</v>
          </cell>
          <cell r="D3152">
            <v>1</v>
          </cell>
          <cell r="E3152">
            <v>2</v>
          </cell>
          <cell r="F3152">
            <v>3</v>
          </cell>
          <cell r="G3152">
            <v>5300</v>
          </cell>
          <cell r="H3152">
            <v>7</v>
          </cell>
          <cell r="I3152" t="str">
            <v>P</v>
          </cell>
          <cell r="J3152">
            <v>66</v>
          </cell>
          <cell r="K3152">
            <v>3400</v>
          </cell>
          <cell r="L3152">
            <v>1</v>
          </cell>
          <cell r="M3152">
            <v>1</v>
          </cell>
          <cell r="N3152">
            <v>30000</v>
          </cell>
        </row>
        <row r="3153">
          <cell r="A3153">
            <v>2003</v>
          </cell>
          <cell r="B3153">
            <v>5</v>
          </cell>
          <cell r="C3153" t="str">
            <v>611</v>
          </cell>
          <cell r="D3153">
            <v>1</v>
          </cell>
          <cell r="E3153">
            <v>2</v>
          </cell>
          <cell r="F3153">
            <v>4</v>
          </cell>
          <cell r="G3153">
            <v>5300</v>
          </cell>
          <cell r="H3153">
            <v>7</v>
          </cell>
          <cell r="I3153" t="str">
            <v>P</v>
          </cell>
          <cell r="J3153">
            <v>34</v>
          </cell>
          <cell r="K3153">
            <v>1103</v>
          </cell>
          <cell r="L3153">
            <v>1</v>
          </cell>
          <cell r="M3153">
            <v>1</v>
          </cell>
          <cell r="N3153">
            <v>207817</v>
          </cell>
        </row>
        <row r="3154">
          <cell r="A3154">
            <v>2003</v>
          </cell>
          <cell r="B3154">
            <v>5</v>
          </cell>
          <cell r="C3154" t="str">
            <v>611</v>
          </cell>
          <cell r="D3154">
            <v>1</v>
          </cell>
          <cell r="E3154">
            <v>2</v>
          </cell>
          <cell r="F3154">
            <v>4</v>
          </cell>
          <cell r="G3154">
            <v>5300</v>
          </cell>
          <cell r="H3154">
            <v>7</v>
          </cell>
          <cell r="I3154" t="str">
            <v>P</v>
          </cell>
          <cell r="J3154">
            <v>34</v>
          </cell>
          <cell r="K3154">
            <v>1305</v>
          </cell>
          <cell r="L3154">
            <v>1</v>
          </cell>
          <cell r="M3154">
            <v>1</v>
          </cell>
          <cell r="N3154">
            <v>5772</v>
          </cell>
        </row>
        <row r="3155">
          <cell r="A3155">
            <v>2003</v>
          </cell>
          <cell r="B3155">
            <v>5</v>
          </cell>
          <cell r="C3155" t="str">
            <v>611</v>
          </cell>
          <cell r="D3155">
            <v>1</v>
          </cell>
          <cell r="E3155">
            <v>2</v>
          </cell>
          <cell r="F3155">
            <v>4</v>
          </cell>
          <cell r="G3155">
            <v>5300</v>
          </cell>
          <cell r="H3155">
            <v>7</v>
          </cell>
          <cell r="I3155" t="str">
            <v>P</v>
          </cell>
          <cell r="J3155">
            <v>34</v>
          </cell>
          <cell r="K3155">
            <v>1306</v>
          </cell>
          <cell r="L3155">
            <v>1</v>
          </cell>
          <cell r="M3155">
            <v>1</v>
          </cell>
          <cell r="N3155">
            <v>23090</v>
          </cell>
        </row>
        <row r="3156">
          <cell r="A3156">
            <v>2003</v>
          </cell>
          <cell r="B3156">
            <v>5</v>
          </cell>
          <cell r="C3156" t="str">
            <v>611</v>
          </cell>
          <cell r="D3156">
            <v>1</v>
          </cell>
          <cell r="E3156">
            <v>2</v>
          </cell>
          <cell r="F3156">
            <v>4</v>
          </cell>
          <cell r="G3156">
            <v>5300</v>
          </cell>
          <cell r="H3156">
            <v>7</v>
          </cell>
          <cell r="I3156" t="str">
            <v>P</v>
          </cell>
          <cell r="J3156">
            <v>34</v>
          </cell>
          <cell r="K3156">
            <v>1401</v>
          </cell>
          <cell r="L3156">
            <v>1</v>
          </cell>
          <cell r="M3156">
            <v>1</v>
          </cell>
          <cell r="N3156">
            <v>26496</v>
          </cell>
        </row>
        <row r="3157">
          <cell r="A3157">
            <v>2003</v>
          </cell>
          <cell r="B3157">
            <v>5</v>
          </cell>
          <cell r="C3157" t="str">
            <v>611</v>
          </cell>
          <cell r="D3157">
            <v>1</v>
          </cell>
          <cell r="E3157">
            <v>2</v>
          </cell>
          <cell r="F3157">
            <v>4</v>
          </cell>
          <cell r="G3157">
            <v>5300</v>
          </cell>
          <cell r="H3157">
            <v>7</v>
          </cell>
          <cell r="I3157" t="str">
            <v>P</v>
          </cell>
          <cell r="J3157">
            <v>34</v>
          </cell>
          <cell r="K3157">
            <v>1403</v>
          </cell>
          <cell r="L3157">
            <v>1</v>
          </cell>
          <cell r="M3157">
            <v>1</v>
          </cell>
          <cell r="N3157">
            <v>10390</v>
          </cell>
        </row>
        <row r="3158">
          <cell r="A3158">
            <v>2003</v>
          </cell>
          <cell r="B3158">
            <v>5</v>
          </cell>
          <cell r="C3158" t="str">
            <v>611</v>
          </cell>
          <cell r="D3158">
            <v>1</v>
          </cell>
          <cell r="E3158">
            <v>2</v>
          </cell>
          <cell r="F3158">
            <v>4</v>
          </cell>
          <cell r="G3158">
            <v>5300</v>
          </cell>
          <cell r="H3158">
            <v>7</v>
          </cell>
          <cell r="I3158" t="str">
            <v>P</v>
          </cell>
          <cell r="J3158">
            <v>34</v>
          </cell>
          <cell r="K3158">
            <v>1404</v>
          </cell>
          <cell r="L3158">
            <v>1</v>
          </cell>
          <cell r="M3158">
            <v>1</v>
          </cell>
          <cell r="N3158">
            <v>34447</v>
          </cell>
        </row>
        <row r="3159">
          <cell r="A3159">
            <v>2003</v>
          </cell>
          <cell r="B3159">
            <v>5</v>
          </cell>
          <cell r="C3159" t="str">
            <v>611</v>
          </cell>
          <cell r="D3159">
            <v>1</v>
          </cell>
          <cell r="E3159">
            <v>2</v>
          </cell>
          <cell r="F3159">
            <v>4</v>
          </cell>
          <cell r="G3159">
            <v>5300</v>
          </cell>
          <cell r="H3159">
            <v>7</v>
          </cell>
          <cell r="I3159" t="str">
            <v>P</v>
          </cell>
          <cell r="J3159">
            <v>34</v>
          </cell>
          <cell r="K3159">
            <v>1406</v>
          </cell>
          <cell r="L3159">
            <v>1</v>
          </cell>
          <cell r="M3159">
            <v>1</v>
          </cell>
          <cell r="N3159">
            <v>3099</v>
          </cell>
        </row>
        <row r="3160">
          <cell r="A3160">
            <v>2003</v>
          </cell>
          <cell r="B3160">
            <v>5</v>
          </cell>
          <cell r="C3160" t="str">
            <v>611</v>
          </cell>
          <cell r="D3160">
            <v>1</v>
          </cell>
          <cell r="E3160">
            <v>2</v>
          </cell>
          <cell r="F3160">
            <v>4</v>
          </cell>
          <cell r="G3160">
            <v>5300</v>
          </cell>
          <cell r="H3160">
            <v>7</v>
          </cell>
          <cell r="I3160" t="str">
            <v>P</v>
          </cell>
          <cell r="J3160">
            <v>34</v>
          </cell>
          <cell r="K3160">
            <v>1407</v>
          </cell>
          <cell r="L3160">
            <v>1</v>
          </cell>
          <cell r="M3160">
            <v>1</v>
          </cell>
          <cell r="N3160">
            <v>202634</v>
          </cell>
        </row>
        <row r="3161">
          <cell r="A3161">
            <v>2003</v>
          </cell>
          <cell r="B3161">
            <v>5</v>
          </cell>
          <cell r="C3161" t="str">
            <v>611</v>
          </cell>
          <cell r="D3161">
            <v>1</v>
          </cell>
          <cell r="E3161">
            <v>2</v>
          </cell>
          <cell r="F3161">
            <v>4</v>
          </cell>
          <cell r="G3161">
            <v>5300</v>
          </cell>
          <cell r="H3161">
            <v>7</v>
          </cell>
          <cell r="I3161" t="str">
            <v>P</v>
          </cell>
          <cell r="J3161">
            <v>34</v>
          </cell>
          <cell r="K3161">
            <v>1408</v>
          </cell>
          <cell r="L3161">
            <v>1</v>
          </cell>
          <cell r="M3161">
            <v>1</v>
          </cell>
          <cell r="N3161">
            <v>161</v>
          </cell>
        </row>
        <row r="3162">
          <cell r="A3162">
            <v>2003</v>
          </cell>
          <cell r="B3162">
            <v>5</v>
          </cell>
          <cell r="C3162" t="str">
            <v>611</v>
          </cell>
          <cell r="D3162">
            <v>1</v>
          </cell>
          <cell r="E3162">
            <v>2</v>
          </cell>
          <cell r="F3162">
            <v>4</v>
          </cell>
          <cell r="G3162">
            <v>5300</v>
          </cell>
          <cell r="H3162">
            <v>7</v>
          </cell>
          <cell r="I3162" t="str">
            <v>P</v>
          </cell>
          <cell r="J3162">
            <v>34</v>
          </cell>
          <cell r="K3162">
            <v>1507</v>
          </cell>
          <cell r="L3162">
            <v>1</v>
          </cell>
          <cell r="M3162">
            <v>1</v>
          </cell>
          <cell r="N3162">
            <v>924</v>
          </cell>
        </row>
        <row r="3163">
          <cell r="A3163">
            <v>2003</v>
          </cell>
          <cell r="B3163">
            <v>5</v>
          </cell>
          <cell r="C3163" t="str">
            <v>611</v>
          </cell>
          <cell r="D3163">
            <v>1</v>
          </cell>
          <cell r="E3163">
            <v>2</v>
          </cell>
          <cell r="F3163">
            <v>4</v>
          </cell>
          <cell r="G3163">
            <v>5300</v>
          </cell>
          <cell r="H3163">
            <v>7</v>
          </cell>
          <cell r="I3163" t="str">
            <v>P</v>
          </cell>
          <cell r="J3163">
            <v>34</v>
          </cell>
          <cell r="K3163">
            <v>1508</v>
          </cell>
          <cell r="L3163">
            <v>1</v>
          </cell>
          <cell r="M3163">
            <v>1</v>
          </cell>
          <cell r="N3163">
            <v>4156</v>
          </cell>
        </row>
        <row r="3164">
          <cell r="A3164">
            <v>2003</v>
          </cell>
          <cell r="B3164">
            <v>5</v>
          </cell>
          <cell r="C3164" t="str">
            <v>611</v>
          </cell>
          <cell r="D3164">
            <v>1</v>
          </cell>
          <cell r="E3164">
            <v>2</v>
          </cell>
          <cell r="F3164">
            <v>4</v>
          </cell>
          <cell r="G3164">
            <v>5300</v>
          </cell>
          <cell r="H3164">
            <v>7</v>
          </cell>
          <cell r="I3164" t="str">
            <v>P</v>
          </cell>
          <cell r="J3164">
            <v>34</v>
          </cell>
          <cell r="K3164">
            <v>1509</v>
          </cell>
          <cell r="L3164">
            <v>1</v>
          </cell>
          <cell r="M3164">
            <v>1</v>
          </cell>
          <cell r="N3164">
            <v>1818524</v>
          </cell>
        </row>
        <row r="3165">
          <cell r="A3165">
            <v>2003</v>
          </cell>
          <cell r="B3165">
            <v>5</v>
          </cell>
          <cell r="C3165" t="str">
            <v>611</v>
          </cell>
          <cell r="D3165">
            <v>1</v>
          </cell>
          <cell r="E3165">
            <v>2</v>
          </cell>
          <cell r="F3165">
            <v>4</v>
          </cell>
          <cell r="G3165">
            <v>5300</v>
          </cell>
          <cell r="H3165">
            <v>7</v>
          </cell>
          <cell r="I3165" t="str">
            <v>P</v>
          </cell>
          <cell r="J3165">
            <v>34</v>
          </cell>
          <cell r="K3165">
            <v>1601</v>
          </cell>
          <cell r="L3165">
            <v>1</v>
          </cell>
          <cell r="M3165">
            <v>1</v>
          </cell>
          <cell r="N3165">
            <v>41122</v>
          </cell>
        </row>
        <row r="3166">
          <cell r="A3166">
            <v>2003</v>
          </cell>
          <cell r="B3166">
            <v>5</v>
          </cell>
          <cell r="C3166" t="str">
            <v>611</v>
          </cell>
          <cell r="D3166">
            <v>1</v>
          </cell>
          <cell r="E3166">
            <v>2</v>
          </cell>
          <cell r="F3166">
            <v>4</v>
          </cell>
          <cell r="G3166">
            <v>5300</v>
          </cell>
          <cell r="H3166">
            <v>7</v>
          </cell>
          <cell r="I3166" t="str">
            <v>P</v>
          </cell>
          <cell r="J3166">
            <v>35</v>
          </cell>
          <cell r="K3166">
            <v>1103</v>
          </cell>
          <cell r="L3166">
            <v>1</v>
          </cell>
          <cell r="M3166">
            <v>1</v>
          </cell>
          <cell r="N3166">
            <v>348818</v>
          </cell>
        </row>
        <row r="3167">
          <cell r="A3167">
            <v>2003</v>
          </cell>
          <cell r="B3167">
            <v>5</v>
          </cell>
          <cell r="C3167" t="str">
            <v>611</v>
          </cell>
          <cell r="D3167">
            <v>1</v>
          </cell>
          <cell r="E3167">
            <v>2</v>
          </cell>
          <cell r="F3167">
            <v>4</v>
          </cell>
          <cell r="G3167">
            <v>5300</v>
          </cell>
          <cell r="H3167">
            <v>7</v>
          </cell>
          <cell r="I3167" t="str">
            <v>P</v>
          </cell>
          <cell r="J3167">
            <v>35</v>
          </cell>
          <cell r="K3167">
            <v>1301</v>
          </cell>
          <cell r="L3167">
            <v>1</v>
          </cell>
          <cell r="M3167">
            <v>1</v>
          </cell>
          <cell r="N3167">
            <v>1308</v>
          </cell>
        </row>
        <row r="3168">
          <cell r="A3168">
            <v>2003</v>
          </cell>
          <cell r="B3168">
            <v>5</v>
          </cell>
          <cell r="C3168" t="str">
            <v>611</v>
          </cell>
          <cell r="D3168">
            <v>1</v>
          </cell>
          <cell r="E3168">
            <v>2</v>
          </cell>
          <cell r="F3168">
            <v>4</v>
          </cell>
          <cell r="G3168">
            <v>5300</v>
          </cell>
          <cell r="H3168">
            <v>7</v>
          </cell>
          <cell r="I3168" t="str">
            <v>P</v>
          </cell>
          <cell r="J3168">
            <v>35</v>
          </cell>
          <cell r="K3168">
            <v>1305</v>
          </cell>
          <cell r="L3168">
            <v>1</v>
          </cell>
          <cell r="M3168">
            <v>1</v>
          </cell>
          <cell r="N3168">
            <v>9689</v>
          </cell>
        </row>
        <row r="3169">
          <cell r="A3169">
            <v>2003</v>
          </cell>
          <cell r="B3169">
            <v>5</v>
          </cell>
          <cell r="C3169" t="str">
            <v>611</v>
          </cell>
          <cell r="D3169">
            <v>1</v>
          </cell>
          <cell r="E3169">
            <v>2</v>
          </cell>
          <cell r="F3169">
            <v>4</v>
          </cell>
          <cell r="G3169">
            <v>5300</v>
          </cell>
          <cell r="H3169">
            <v>7</v>
          </cell>
          <cell r="I3169" t="str">
            <v>P</v>
          </cell>
          <cell r="J3169">
            <v>35</v>
          </cell>
          <cell r="K3169">
            <v>1306</v>
          </cell>
          <cell r="L3169">
            <v>1</v>
          </cell>
          <cell r="M3169">
            <v>1</v>
          </cell>
          <cell r="N3169">
            <v>38757</v>
          </cell>
        </row>
        <row r="3170">
          <cell r="A3170">
            <v>2003</v>
          </cell>
          <cell r="B3170">
            <v>5</v>
          </cell>
          <cell r="C3170" t="str">
            <v>611</v>
          </cell>
          <cell r="D3170">
            <v>1</v>
          </cell>
          <cell r="E3170">
            <v>2</v>
          </cell>
          <cell r="F3170">
            <v>4</v>
          </cell>
          <cell r="G3170">
            <v>5300</v>
          </cell>
          <cell r="H3170">
            <v>7</v>
          </cell>
          <cell r="I3170" t="str">
            <v>P</v>
          </cell>
          <cell r="J3170">
            <v>35</v>
          </cell>
          <cell r="K3170">
            <v>1401</v>
          </cell>
          <cell r="L3170">
            <v>1</v>
          </cell>
          <cell r="M3170">
            <v>1</v>
          </cell>
          <cell r="N3170">
            <v>44474</v>
          </cell>
        </row>
        <row r="3171">
          <cell r="A3171">
            <v>2003</v>
          </cell>
          <cell r="B3171">
            <v>5</v>
          </cell>
          <cell r="C3171" t="str">
            <v>611</v>
          </cell>
          <cell r="D3171">
            <v>1</v>
          </cell>
          <cell r="E3171">
            <v>2</v>
          </cell>
          <cell r="F3171">
            <v>4</v>
          </cell>
          <cell r="G3171">
            <v>5300</v>
          </cell>
          <cell r="H3171">
            <v>7</v>
          </cell>
          <cell r="I3171" t="str">
            <v>P</v>
          </cell>
          <cell r="J3171">
            <v>35</v>
          </cell>
          <cell r="K3171">
            <v>1403</v>
          </cell>
          <cell r="L3171">
            <v>1</v>
          </cell>
          <cell r="M3171">
            <v>1</v>
          </cell>
          <cell r="N3171">
            <v>17440</v>
          </cell>
        </row>
        <row r="3172">
          <cell r="A3172">
            <v>2003</v>
          </cell>
          <cell r="B3172">
            <v>5</v>
          </cell>
          <cell r="C3172" t="str">
            <v>611</v>
          </cell>
          <cell r="D3172">
            <v>1</v>
          </cell>
          <cell r="E3172">
            <v>2</v>
          </cell>
          <cell r="F3172">
            <v>4</v>
          </cell>
          <cell r="G3172">
            <v>5300</v>
          </cell>
          <cell r="H3172">
            <v>7</v>
          </cell>
          <cell r="I3172" t="str">
            <v>P</v>
          </cell>
          <cell r="J3172">
            <v>35</v>
          </cell>
          <cell r="K3172">
            <v>1404</v>
          </cell>
          <cell r="L3172">
            <v>1</v>
          </cell>
          <cell r="M3172">
            <v>1</v>
          </cell>
          <cell r="N3172">
            <v>39480</v>
          </cell>
        </row>
        <row r="3173">
          <cell r="A3173">
            <v>2003</v>
          </cell>
          <cell r="B3173">
            <v>5</v>
          </cell>
          <cell r="C3173" t="str">
            <v>611</v>
          </cell>
          <cell r="D3173">
            <v>1</v>
          </cell>
          <cell r="E3173">
            <v>2</v>
          </cell>
          <cell r="F3173">
            <v>4</v>
          </cell>
          <cell r="G3173">
            <v>5300</v>
          </cell>
          <cell r="H3173">
            <v>7</v>
          </cell>
          <cell r="I3173" t="str">
            <v>P</v>
          </cell>
          <cell r="J3173">
            <v>35</v>
          </cell>
          <cell r="K3173">
            <v>1406</v>
          </cell>
          <cell r="L3173">
            <v>1</v>
          </cell>
          <cell r="M3173">
            <v>1</v>
          </cell>
          <cell r="N3173">
            <v>8901</v>
          </cell>
        </row>
        <row r="3174">
          <cell r="A3174">
            <v>2003</v>
          </cell>
          <cell r="B3174">
            <v>5</v>
          </cell>
          <cell r="C3174" t="str">
            <v>611</v>
          </cell>
          <cell r="D3174">
            <v>1</v>
          </cell>
          <cell r="E3174">
            <v>2</v>
          </cell>
          <cell r="F3174">
            <v>4</v>
          </cell>
          <cell r="G3174">
            <v>5300</v>
          </cell>
          <cell r="H3174">
            <v>7</v>
          </cell>
          <cell r="I3174" t="str">
            <v>P</v>
          </cell>
          <cell r="J3174">
            <v>35</v>
          </cell>
          <cell r="K3174">
            <v>1407</v>
          </cell>
          <cell r="L3174">
            <v>1</v>
          </cell>
          <cell r="M3174">
            <v>1</v>
          </cell>
          <cell r="N3174">
            <v>232236</v>
          </cell>
        </row>
        <row r="3175">
          <cell r="A3175">
            <v>2003</v>
          </cell>
          <cell r="B3175">
            <v>5</v>
          </cell>
          <cell r="C3175" t="str">
            <v>611</v>
          </cell>
          <cell r="D3175">
            <v>1</v>
          </cell>
          <cell r="E3175">
            <v>2</v>
          </cell>
          <cell r="F3175">
            <v>4</v>
          </cell>
          <cell r="G3175">
            <v>5300</v>
          </cell>
          <cell r="H3175">
            <v>7</v>
          </cell>
          <cell r="I3175" t="str">
            <v>P</v>
          </cell>
          <cell r="J3175">
            <v>35</v>
          </cell>
          <cell r="K3175">
            <v>1408</v>
          </cell>
          <cell r="L3175">
            <v>1</v>
          </cell>
          <cell r="M3175">
            <v>1</v>
          </cell>
          <cell r="N3175">
            <v>485</v>
          </cell>
        </row>
        <row r="3176">
          <cell r="A3176">
            <v>2003</v>
          </cell>
          <cell r="B3176">
            <v>5</v>
          </cell>
          <cell r="C3176" t="str">
            <v>611</v>
          </cell>
          <cell r="D3176">
            <v>1</v>
          </cell>
          <cell r="E3176">
            <v>2</v>
          </cell>
          <cell r="F3176">
            <v>4</v>
          </cell>
          <cell r="G3176">
            <v>5300</v>
          </cell>
          <cell r="H3176">
            <v>7</v>
          </cell>
          <cell r="I3176" t="str">
            <v>P</v>
          </cell>
          <cell r="J3176">
            <v>35</v>
          </cell>
          <cell r="K3176">
            <v>1507</v>
          </cell>
          <cell r="L3176">
            <v>1</v>
          </cell>
          <cell r="M3176">
            <v>1</v>
          </cell>
          <cell r="N3176">
            <v>2772</v>
          </cell>
        </row>
        <row r="3177">
          <cell r="A3177">
            <v>2003</v>
          </cell>
          <cell r="B3177">
            <v>5</v>
          </cell>
          <cell r="C3177" t="str">
            <v>611</v>
          </cell>
          <cell r="D3177">
            <v>1</v>
          </cell>
          <cell r="E3177">
            <v>2</v>
          </cell>
          <cell r="F3177">
            <v>4</v>
          </cell>
          <cell r="G3177">
            <v>5300</v>
          </cell>
          <cell r="H3177">
            <v>7</v>
          </cell>
          <cell r="I3177" t="str">
            <v>P</v>
          </cell>
          <cell r="J3177">
            <v>35</v>
          </cell>
          <cell r="K3177">
            <v>1508</v>
          </cell>
          <cell r="L3177">
            <v>1</v>
          </cell>
          <cell r="M3177">
            <v>1</v>
          </cell>
          <cell r="N3177">
            <v>6976</v>
          </cell>
        </row>
        <row r="3178">
          <cell r="A3178">
            <v>2003</v>
          </cell>
          <cell r="B3178">
            <v>5</v>
          </cell>
          <cell r="C3178" t="str">
            <v>611</v>
          </cell>
          <cell r="D3178">
            <v>1</v>
          </cell>
          <cell r="E3178">
            <v>2</v>
          </cell>
          <cell r="F3178">
            <v>4</v>
          </cell>
          <cell r="G3178">
            <v>5300</v>
          </cell>
          <cell r="H3178">
            <v>7</v>
          </cell>
          <cell r="I3178" t="str">
            <v>P</v>
          </cell>
          <cell r="J3178">
            <v>35</v>
          </cell>
          <cell r="K3178">
            <v>1509</v>
          </cell>
          <cell r="L3178">
            <v>1</v>
          </cell>
          <cell r="M3178">
            <v>1</v>
          </cell>
          <cell r="N3178">
            <v>1973541</v>
          </cell>
        </row>
        <row r="3179">
          <cell r="A3179">
            <v>2003</v>
          </cell>
          <cell r="B3179">
            <v>5</v>
          </cell>
          <cell r="C3179" t="str">
            <v>611</v>
          </cell>
          <cell r="D3179">
            <v>1</v>
          </cell>
          <cell r="E3179">
            <v>2</v>
          </cell>
          <cell r="F3179">
            <v>4</v>
          </cell>
          <cell r="G3179">
            <v>5300</v>
          </cell>
          <cell r="H3179">
            <v>7</v>
          </cell>
          <cell r="I3179" t="str">
            <v>P</v>
          </cell>
          <cell r="J3179">
            <v>35</v>
          </cell>
          <cell r="K3179">
            <v>1601</v>
          </cell>
          <cell r="L3179">
            <v>1</v>
          </cell>
          <cell r="M3179">
            <v>1</v>
          </cell>
          <cell r="N3179">
            <v>47497</v>
          </cell>
        </row>
        <row r="3180">
          <cell r="A3180">
            <v>2003</v>
          </cell>
          <cell r="B3180">
            <v>5</v>
          </cell>
          <cell r="C3180" t="str">
            <v>611</v>
          </cell>
          <cell r="D3180">
            <v>1</v>
          </cell>
          <cell r="E3180">
            <v>2</v>
          </cell>
          <cell r="F3180">
            <v>4</v>
          </cell>
          <cell r="G3180">
            <v>5300</v>
          </cell>
          <cell r="H3180">
            <v>7</v>
          </cell>
          <cell r="I3180" t="str">
            <v>P</v>
          </cell>
          <cell r="J3180">
            <v>66</v>
          </cell>
          <cell r="K3180">
            <v>1103</v>
          </cell>
          <cell r="L3180">
            <v>1</v>
          </cell>
          <cell r="M3180">
            <v>1</v>
          </cell>
          <cell r="N3180">
            <v>4254756</v>
          </cell>
        </row>
        <row r="3181">
          <cell r="A3181">
            <v>2003</v>
          </cell>
          <cell r="B3181">
            <v>5</v>
          </cell>
          <cell r="C3181" t="str">
            <v>611</v>
          </cell>
          <cell r="D3181">
            <v>1</v>
          </cell>
          <cell r="E3181">
            <v>2</v>
          </cell>
          <cell r="F3181">
            <v>4</v>
          </cell>
          <cell r="G3181">
            <v>5300</v>
          </cell>
          <cell r="H3181">
            <v>7</v>
          </cell>
          <cell r="I3181" t="str">
            <v>P</v>
          </cell>
          <cell r="J3181">
            <v>66</v>
          </cell>
          <cell r="K3181">
            <v>1301</v>
          </cell>
          <cell r="L3181">
            <v>1</v>
          </cell>
          <cell r="M3181">
            <v>1</v>
          </cell>
          <cell r="N3181">
            <v>34248</v>
          </cell>
        </row>
        <row r="3182">
          <cell r="A3182">
            <v>2003</v>
          </cell>
          <cell r="B3182">
            <v>5</v>
          </cell>
          <cell r="C3182" t="str">
            <v>611</v>
          </cell>
          <cell r="D3182">
            <v>1</v>
          </cell>
          <cell r="E3182">
            <v>2</v>
          </cell>
          <cell r="F3182">
            <v>4</v>
          </cell>
          <cell r="G3182">
            <v>5300</v>
          </cell>
          <cell r="H3182">
            <v>7</v>
          </cell>
          <cell r="I3182" t="str">
            <v>P</v>
          </cell>
          <cell r="J3182">
            <v>66</v>
          </cell>
          <cell r="K3182">
            <v>1305</v>
          </cell>
          <cell r="L3182">
            <v>1</v>
          </cell>
          <cell r="M3182">
            <v>1</v>
          </cell>
          <cell r="N3182">
            <v>118187</v>
          </cell>
        </row>
        <row r="3183">
          <cell r="A3183">
            <v>2003</v>
          </cell>
          <cell r="B3183">
            <v>5</v>
          </cell>
          <cell r="C3183" t="str">
            <v>611</v>
          </cell>
          <cell r="D3183">
            <v>1</v>
          </cell>
          <cell r="E3183">
            <v>2</v>
          </cell>
          <cell r="F3183">
            <v>4</v>
          </cell>
          <cell r="G3183">
            <v>5300</v>
          </cell>
          <cell r="H3183">
            <v>7</v>
          </cell>
          <cell r="I3183" t="str">
            <v>P</v>
          </cell>
          <cell r="J3183">
            <v>66</v>
          </cell>
          <cell r="K3183">
            <v>1306</v>
          </cell>
          <cell r="L3183">
            <v>1</v>
          </cell>
          <cell r="M3183">
            <v>1</v>
          </cell>
          <cell r="N3183">
            <v>472750</v>
          </cell>
        </row>
        <row r="3184">
          <cell r="A3184">
            <v>2003</v>
          </cell>
          <cell r="B3184">
            <v>5</v>
          </cell>
          <cell r="C3184" t="str">
            <v>611</v>
          </cell>
          <cell r="D3184">
            <v>1</v>
          </cell>
          <cell r="E3184">
            <v>2</v>
          </cell>
          <cell r="F3184">
            <v>4</v>
          </cell>
          <cell r="G3184">
            <v>5300</v>
          </cell>
          <cell r="H3184">
            <v>7</v>
          </cell>
          <cell r="I3184" t="str">
            <v>P</v>
          </cell>
          <cell r="J3184">
            <v>66</v>
          </cell>
          <cell r="K3184">
            <v>1401</v>
          </cell>
          <cell r="L3184">
            <v>1</v>
          </cell>
          <cell r="M3184">
            <v>1</v>
          </cell>
          <cell r="N3184">
            <v>542481</v>
          </cell>
        </row>
        <row r="3185">
          <cell r="A3185">
            <v>2003</v>
          </cell>
          <cell r="B3185">
            <v>5</v>
          </cell>
          <cell r="C3185" t="str">
            <v>611</v>
          </cell>
          <cell r="D3185">
            <v>1</v>
          </cell>
          <cell r="E3185">
            <v>2</v>
          </cell>
          <cell r="F3185">
            <v>4</v>
          </cell>
          <cell r="G3185">
            <v>5300</v>
          </cell>
          <cell r="H3185">
            <v>7</v>
          </cell>
          <cell r="I3185" t="str">
            <v>P</v>
          </cell>
          <cell r="J3185">
            <v>66</v>
          </cell>
          <cell r="K3185">
            <v>1403</v>
          </cell>
          <cell r="L3185">
            <v>1</v>
          </cell>
          <cell r="M3185">
            <v>1</v>
          </cell>
          <cell r="N3185">
            <v>212737</v>
          </cell>
        </row>
        <row r="3186">
          <cell r="A3186">
            <v>2003</v>
          </cell>
          <cell r="B3186">
            <v>5</v>
          </cell>
          <cell r="C3186" t="str">
            <v>611</v>
          </cell>
          <cell r="D3186">
            <v>1</v>
          </cell>
          <cell r="E3186">
            <v>2</v>
          </cell>
          <cell r="F3186">
            <v>4</v>
          </cell>
          <cell r="G3186">
            <v>5300</v>
          </cell>
          <cell r="H3186">
            <v>7</v>
          </cell>
          <cell r="I3186" t="str">
            <v>P</v>
          </cell>
          <cell r="J3186">
            <v>66</v>
          </cell>
          <cell r="K3186">
            <v>1404</v>
          </cell>
          <cell r="L3186">
            <v>1</v>
          </cell>
          <cell r="M3186">
            <v>1</v>
          </cell>
          <cell r="N3186">
            <v>125064</v>
          </cell>
        </row>
        <row r="3187">
          <cell r="A3187">
            <v>2003</v>
          </cell>
          <cell r="B3187">
            <v>5</v>
          </cell>
          <cell r="C3187" t="str">
            <v>611</v>
          </cell>
          <cell r="D3187">
            <v>1</v>
          </cell>
          <cell r="E3187">
            <v>2</v>
          </cell>
          <cell r="F3187">
            <v>4</v>
          </cell>
          <cell r="G3187">
            <v>5300</v>
          </cell>
          <cell r="H3187">
            <v>7</v>
          </cell>
          <cell r="I3187" t="str">
            <v>P</v>
          </cell>
          <cell r="J3187">
            <v>66</v>
          </cell>
          <cell r="K3187">
            <v>1406</v>
          </cell>
          <cell r="L3187">
            <v>1</v>
          </cell>
          <cell r="M3187">
            <v>1</v>
          </cell>
          <cell r="N3187">
            <v>28430</v>
          </cell>
        </row>
        <row r="3188">
          <cell r="A3188">
            <v>2003</v>
          </cell>
          <cell r="B3188">
            <v>5</v>
          </cell>
          <cell r="C3188" t="str">
            <v>611</v>
          </cell>
          <cell r="D3188">
            <v>1</v>
          </cell>
          <cell r="E3188">
            <v>2</v>
          </cell>
          <cell r="F3188">
            <v>4</v>
          </cell>
          <cell r="G3188">
            <v>5300</v>
          </cell>
          <cell r="H3188">
            <v>7</v>
          </cell>
          <cell r="I3188" t="str">
            <v>P</v>
          </cell>
          <cell r="J3188">
            <v>66</v>
          </cell>
          <cell r="K3188">
            <v>1407</v>
          </cell>
          <cell r="L3188">
            <v>1</v>
          </cell>
          <cell r="M3188">
            <v>1</v>
          </cell>
          <cell r="N3188">
            <v>300104</v>
          </cell>
        </row>
        <row r="3189">
          <cell r="A3189">
            <v>2003</v>
          </cell>
          <cell r="B3189">
            <v>5</v>
          </cell>
          <cell r="C3189" t="str">
            <v>611</v>
          </cell>
          <cell r="D3189">
            <v>1</v>
          </cell>
          <cell r="E3189">
            <v>2</v>
          </cell>
          <cell r="F3189">
            <v>4</v>
          </cell>
          <cell r="G3189">
            <v>5300</v>
          </cell>
          <cell r="H3189">
            <v>7</v>
          </cell>
          <cell r="I3189" t="str">
            <v>P</v>
          </cell>
          <cell r="J3189">
            <v>66</v>
          </cell>
          <cell r="K3189">
            <v>1408</v>
          </cell>
          <cell r="L3189">
            <v>1</v>
          </cell>
          <cell r="M3189">
            <v>1</v>
          </cell>
          <cell r="N3189">
            <v>15054</v>
          </cell>
        </row>
        <row r="3190">
          <cell r="A3190">
            <v>2003</v>
          </cell>
          <cell r="B3190">
            <v>5</v>
          </cell>
          <cell r="C3190" t="str">
            <v>611</v>
          </cell>
          <cell r="D3190">
            <v>1</v>
          </cell>
          <cell r="E3190">
            <v>2</v>
          </cell>
          <cell r="F3190">
            <v>4</v>
          </cell>
          <cell r="G3190">
            <v>5300</v>
          </cell>
          <cell r="H3190">
            <v>7</v>
          </cell>
          <cell r="I3190" t="str">
            <v>P</v>
          </cell>
          <cell r="J3190">
            <v>66</v>
          </cell>
          <cell r="K3190">
            <v>1507</v>
          </cell>
          <cell r="L3190">
            <v>1</v>
          </cell>
          <cell r="M3190">
            <v>1</v>
          </cell>
          <cell r="N3190">
            <v>156972</v>
          </cell>
        </row>
        <row r="3191">
          <cell r="A3191">
            <v>2003</v>
          </cell>
          <cell r="B3191">
            <v>5</v>
          </cell>
          <cell r="C3191" t="str">
            <v>611</v>
          </cell>
          <cell r="D3191">
            <v>1</v>
          </cell>
          <cell r="E3191">
            <v>2</v>
          </cell>
          <cell r="F3191">
            <v>4</v>
          </cell>
          <cell r="G3191">
            <v>5300</v>
          </cell>
          <cell r="H3191">
            <v>7</v>
          </cell>
          <cell r="I3191" t="str">
            <v>P</v>
          </cell>
          <cell r="J3191">
            <v>66</v>
          </cell>
          <cell r="K3191">
            <v>1508</v>
          </cell>
          <cell r="L3191">
            <v>1</v>
          </cell>
          <cell r="M3191">
            <v>1</v>
          </cell>
          <cell r="N3191">
            <v>85095</v>
          </cell>
        </row>
        <row r="3192">
          <cell r="A3192">
            <v>2003</v>
          </cell>
          <cell r="B3192">
            <v>5</v>
          </cell>
          <cell r="C3192" t="str">
            <v>611</v>
          </cell>
          <cell r="D3192">
            <v>1</v>
          </cell>
          <cell r="E3192">
            <v>2</v>
          </cell>
          <cell r="F3192">
            <v>4</v>
          </cell>
          <cell r="G3192">
            <v>5300</v>
          </cell>
          <cell r="H3192">
            <v>7</v>
          </cell>
          <cell r="I3192" t="str">
            <v>P</v>
          </cell>
          <cell r="J3192">
            <v>66</v>
          </cell>
          <cell r="K3192">
            <v>1509</v>
          </cell>
          <cell r="L3192">
            <v>1</v>
          </cell>
          <cell r="M3192">
            <v>1</v>
          </cell>
          <cell r="N3192">
            <v>3101966</v>
          </cell>
        </row>
        <row r="3193">
          <cell r="A3193">
            <v>2003</v>
          </cell>
          <cell r="B3193">
            <v>5</v>
          </cell>
          <cell r="C3193" t="str">
            <v>611</v>
          </cell>
          <cell r="D3193">
            <v>1</v>
          </cell>
          <cell r="E3193">
            <v>2</v>
          </cell>
          <cell r="F3193">
            <v>4</v>
          </cell>
          <cell r="G3193">
            <v>5300</v>
          </cell>
          <cell r="H3193">
            <v>7</v>
          </cell>
          <cell r="I3193" t="str">
            <v>P</v>
          </cell>
          <cell r="J3193">
            <v>66</v>
          </cell>
          <cell r="K3193">
            <v>1511</v>
          </cell>
          <cell r="L3193">
            <v>1</v>
          </cell>
          <cell r="M3193">
            <v>1</v>
          </cell>
          <cell r="N3193">
            <v>262848</v>
          </cell>
        </row>
        <row r="3194">
          <cell r="A3194">
            <v>2003</v>
          </cell>
          <cell r="B3194">
            <v>5</v>
          </cell>
          <cell r="C3194" t="str">
            <v>611</v>
          </cell>
          <cell r="D3194">
            <v>1</v>
          </cell>
          <cell r="E3194">
            <v>2</v>
          </cell>
          <cell r="F3194">
            <v>4</v>
          </cell>
          <cell r="G3194">
            <v>5300</v>
          </cell>
          <cell r="H3194">
            <v>7</v>
          </cell>
          <cell r="I3194" t="str">
            <v>P</v>
          </cell>
          <cell r="J3194">
            <v>66</v>
          </cell>
          <cell r="K3194">
            <v>1601</v>
          </cell>
          <cell r="L3194">
            <v>1</v>
          </cell>
          <cell r="M3194">
            <v>1</v>
          </cell>
          <cell r="N3194">
            <v>168034</v>
          </cell>
        </row>
        <row r="3195">
          <cell r="A3195">
            <v>2003</v>
          </cell>
          <cell r="B3195">
            <v>5</v>
          </cell>
          <cell r="C3195" t="str">
            <v>611</v>
          </cell>
          <cell r="D3195">
            <v>1</v>
          </cell>
          <cell r="E3195">
            <v>2</v>
          </cell>
          <cell r="F3195">
            <v>4</v>
          </cell>
          <cell r="G3195">
            <v>5300</v>
          </cell>
          <cell r="H3195">
            <v>7</v>
          </cell>
          <cell r="I3195" t="str">
            <v>P</v>
          </cell>
          <cell r="J3195">
            <v>66</v>
          </cell>
          <cell r="K3195">
            <v>2100</v>
          </cell>
          <cell r="L3195">
            <v>1</v>
          </cell>
          <cell r="M3195">
            <v>1</v>
          </cell>
          <cell r="N3195">
            <v>96582</v>
          </cell>
        </row>
        <row r="3196">
          <cell r="A3196">
            <v>2003</v>
          </cell>
          <cell r="B3196">
            <v>5</v>
          </cell>
          <cell r="C3196" t="str">
            <v>611</v>
          </cell>
          <cell r="D3196">
            <v>1</v>
          </cell>
          <cell r="E3196">
            <v>2</v>
          </cell>
          <cell r="F3196">
            <v>4</v>
          </cell>
          <cell r="G3196">
            <v>5300</v>
          </cell>
          <cell r="H3196">
            <v>7</v>
          </cell>
          <cell r="I3196" t="str">
            <v>P</v>
          </cell>
          <cell r="J3196">
            <v>66</v>
          </cell>
          <cell r="K3196">
            <v>2300</v>
          </cell>
          <cell r="L3196">
            <v>1</v>
          </cell>
          <cell r="M3196">
            <v>1</v>
          </cell>
          <cell r="N3196">
            <v>2000</v>
          </cell>
        </row>
        <row r="3197">
          <cell r="A3197">
            <v>2003</v>
          </cell>
          <cell r="B3197">
            <v>5</v>
          </cell>
          <cell r="C3197" t="str">
            <v>611</v>
          </cell>
          <cell r="D3197">
            <v>1</v>
          </cell>
          <cell r="E3197">
            <v>2</v>
          </cell>
          <cell r="F3197">
            <v>4</v>
          </cell>
          <cell r="G3197">
            <v>5300</v>
          </cell>
          <cell r="H3197">
            <v>7</v>
          </cell>
          <cell r="I3197" t="str">
            <v>P</v>
          </cell>
          <cell r="J3197">
            <v>66</v>
          </cell>
          <cell r="K3197">
            <v>2400</v>
          </cell>
          <cell r="L3197">
            <v>1</v>
          </cell>
          <cell r="M3197">
            <v>1</v>
          </cell>
          <cell r="N3197">
            <v>90117</v>
          </cell>
        </row>
        <row r="3198">
          <cell r="A3198">
            <v>2003</v>
          </cell>
          <cell r="B3198">
            <v>5</v>
          </cell>
          <cell r="C3198" t="str">
            <v>611</v>
          </cell>
          <cell r="D3198">
            <v>1</v>
          </cell>
          <cell r="E3198">
            <v>2</v>
          </cell>
          <cell r="F3198">
            <v>4</v>
          </cell>
          <cell r="G3198">
            <v>5300</v>
          </cell>
          <cell r="H3198">
            <v>7</v>
          </cell>
          <cell r="I3198" t="str">
            <v>P</v>
          </cell>
          <cell r="J3198">
            <v>66</v>
          </cell>
          <cell r="K3198">
            <v>2700</v>
          </cell>
          <cell r="L3198">
            <v>1</v>
          </cell>
          <cell r="M3198">
            <v>1</v>
          </cell>
          <cell r="N3198">
            <v>5100</v>
          </cell>
        </row>
        <row r="3199">
          <cell r="A3199">
            <v>2003</v>
          </cell>
          <cell r="B3199">
            <v>5</v>
          </cell>
          <cell r="C3199" t="str">
            <v>612</v>
          </cell>
          <cell r="D3199">
            <v>1</v>
          </cell>
          <cell r="E3199">
            <v>2</v>
          </cell>
          <cell r="F3199">
            <v>3</v>
          </cell>
          <cell r="G3199">
            <v>5300</v>
          </cell>
          <cell r="H3199">
            <v>4</v>
          </cell>
          <cell r="I3199" t="str">
            <v>P</v>
          </cell>
          <cell r="J3199">
            <v>36</v>
          </cell>
          <cell r="K3199">
            <v>1103</v>
          </cell>
          <cell r="L3199">
            <v>1</v>
          </cell>
          <cell r="M3199">
            <v>1</v>
          </cell>
          <cell r="N3199">
            <v>415635</v>
          </cell>
        </row>
        <row r="3200">
          <cell r="A3200">
            <v>2003</v>
          </cell>
          <cell r="B3200">
            <v>5</v>
          </cell>
          <cell r="C3200" t="str">
            <v>612</v>
          </cell>
          <cell r="D3200">
            <v>1</v>
          </cell>
          <cell r="E3200">
            <v>2</v>
          </cell>
          <cell r="F3200">
            <v>3</v>
          </cell>
          <cell r="G3200">
            <v>5300</v>
          </cell>
          <cell r="H3200">
            <v>4</v>
          </cell>
          <cell r="I3200" t="str">
            <v>P</v>
          </cell>
          <cell r="J3200">
            <v>36</v>
          </cell>
          <cell r="K3200">
            <v>1305</v>
          </cell>
          <cell r="L3200">
            <v>1</v>
          </cell>
          <cell r="M3200">
            <v>1</v>
          </cell>
          <cell r="N3200">
            <v>11545</v>
          </cell>
        </row>
        <row r="3201">
          <cell r="A3201">
            <v>2003</v>
          </cell>
          <cell r="B3201">
            <v>5</v>
          </cell>
          <cell r="C3201" t="str">
            <v>612</v>
          </cell>
          <cell r="D3201">
            <v>1</v>
          </cell>
          <cell r="E3201">
            <v>2</v>
          </cell>
          <cell r="F3201">
            <v>3</v>
          </cell>
          <cell r="G3201">
            <v>5300</v>
          </cell>
          <cell r="H3201">
            <v>4</v>
          </cell>
          <cell r="I3201" t="str">
            <v>P</v>
          </cell>
          <cell r="J3201">
            <v>36</v>
          </cell>
          <cell r="K3201">
            <v>1306</v>
          </cell>
          <cell r="L3201">
            <v>1</v>
          </cell>
          <cell r="M3201">
            <v>1</v>
          </cell>
          <cell r="N3201">
            <v>46181</v>
          </cell>
        </row>
        <row r="3202">
          <cell r="A3202">
            <v>2003</v>
          </cell>
          <cell r="B3202">
            <v>5</v>
          </cell>
          <cell r="C3202" t="str">
            <v>612</v>
          </cell>
          <cell r="D3202">
            <v>1</v>
          </cell>
          <cell r="E3202">
            <v>2</v>
          </cell>
          <cell r="F3202">
            <v>3</v>
          </cell>
          <cell r="G3202">
            <v>5300</v>
          </cell>
          <cell r="H3202">
            <v>4</v>
          </cell>
          <cell r="I3202" t="str">
            <v>P</v>
          </cell>
          <cell r="J3202">
            <v>36</v>
          </cell>
          <cell r="K3202">
            <v>1401</v>
          </cell>
          <cell r="L3202">
            <v>1</v>
          </cell>
          <cell r="M3202">
            <v>1</v>
          </cell>
          <cell r="N3202">
            <v>52993</v>
          </cell>
        </row>
        <row r="3203">
          <cell r="A3203">
            <v>2003</v>
          </cell>
          <cell r="B3203">
            <v>5</v>
          </cell>
          <cell r="C3203" t="str">
            <v>612</v>
          </cell>
          <cell r="D3203">
            <v>1</v>
          </cell>
          <cell r="E3203">
            <v>2</v>
          </cell>
          <cell r="F3203">
            <v>3</v>
          </cell>
          <cell r="G3203">
            <v>5300</v>
          </cell>
          <cell r="H3203">
            <v>4</v>
          </cell>
          <cell r="I3203" t="str">
            <v>P</v>
          </cell>
          <cell r="J3203">
            <v>36</v>
          </cell>
          <cell r="K3203">
            <v>1403</v>
          </cell>
          <cell r="L3203">
            <v>1</v>
          </cell>
          <cell r="M3203">
            <v>1</v>
          </cell>
          <cell r="N3203">
            <v>20781</v>
          </cell>
        </row>
        <row r="3204">
          <cell r="A3204">
            <v>2003</v>
          </cell>
          <cell r="B3204">
            <v>5</v>
          </cell>
          <cell r="C3204" t="str">
            <v>612</v>
          </cell>
          <cell r="D3204">
            <v>1</v>
          </cell>
          <cell r="E3204">
            <v>2</v>
          </cell>
          <cell r="F3204">
            <v>3</v>
          </cell>
          <cell r="G3204">
            <v>5300</v>
          </cell>
          <cell r="H3204">
            <v>4</v>
          </cell>
          <cell r="I3204" t="str">
            <v>P</v>
          </cell>
          <cell r="J3204">
            <v>36</v>
          </cell>
          <cell r="K3204">
            <v>1404</v>
          </cell>
          <cell r="L3204">
            <v>1</v>
          </cell>
          <cell r="M3204">
            <v>1</v>
          </cell>
          <cell r="N3204">
            <v>68895</v>
          </cell>
        </row>
        <row r="3205">
          <cell r="A3205">
            <v>2003</v>
          </cell>
          <cell r="B3205">
            <v>5</v>
          </cell>
          <cell r="C3205" t="str">
            <v>612</v>
          </cell>
          <cell r="D3205">
            <v>1</v>
          </cell>
          <cell r="E3205">
            <v>2</v>
          </cell>
          <cell r="F3205">
            <v>3</v>
          </cell>
          <cell r="G3205">
            <v>5300</v>
          </cell>
          <cell r="H3205">
            <v>4</v>
          </cell>
          <cell r="I3205" t="str">
            <v>P</v>
          </cell>
          <cell r="J3205">
            <v>36</v>
          </cell>
          <cell r="K3205">
            <v>1406</v>
          </cell>
          <cell r="L3205">
            <v>1</v>
          </cell>
          <cell r="M3205">
            <v>1</v>
          </cell>
          <cell r="N3205">
            <v>6199</v>
          </cell>
        </row>
        <row r="3206">
          <cell r="A3206">
            <v>2003</v>
          </cell>
          <cell r="B3206">
            <v>5</v>
          </cell>
          <cell r="C3206" t="str">
            <v>612</v>
          </cell>
          <cell r="D3206">
            <v>1</v>
          </cell>
          <cell r="E3206">
            <v>2</v>
          </cell>
          <cell r="F3206">
            <v>3</v>
          </cell>
          <cell r="G3206">
            <v>5300</v>
          </cell>
          <cell r="H3206">
            <v>4</v>
          </cell>
          <cell r="I3206" t="str">
            <v>P</v>
          </cell>
          <cell r="J3206">
            <v>36</v>
          </cell>
          <cell r="K3206">
            <v>1407</v>
          </cell>
          <cell r="L3206">
            <v>1</v>
          </cell>
          <cell r="M3206">
            <v>1</v>
          </cell>
          <cell r="N3206">
            <v>405268</v>
          </cell>
        </row>
        <row r="3207">
          <cell r="A3207">
            <v>2003</v>
          </cell>
          <cell r="B3207">
            <v>5</v>
          </cell>
          <cell r="C3207" t="str">
            <v>612</v>
          </cell>
          <cell r="D3207">
            <v>1</v>
          </cell>
          <cell r="E3207">
            <v>2</v>
          </cell>
          <cell r="F3207">
            <v>3</v>
          </cell>
          <cell r="G3207">
            <v>5300</v>
          </cell>
          <cell r="H3207">
            <v>4</v>
          </cell>
          <cell r="I3207" t="str">
            <v>P</v>
          </cell>
          <cell r="J3207">
            <v>36</v>
          </cell>
          <cell r="K3207">
            <v>1408</v>
          </cell>
          <cell r="L3207">
            <v>1</v>
          </cell>
          <cell r="M3207">
            <v>1</v>
          </cell>
          <cell r="N3207">
            <v>323</v>
          </cell>
        </row>
        <row r="3208">
          <cell r="A3208">
            <v>2003</v>
          </cell>
          <cell r="B3208">
            <v>5</v>
          </cell>
          <cell r="C3208" t="str">
            <v>612</v>
          </cell>
          <cell r="D3208">
            <v>1</v>
          </cell>
          <cell r="E3208">
            <v>2</v>
          </cell>
          <cell r="F3208">
            <v>3</v>
          </cell>
          <cell r="G3208">
            <v>5300</v>
          </cell>
          <cell r="H3208">
            <v>4</v>
          </cell>
          <cell r="I3208" t="str">
            <v>P</v>
          </cell>
          <cell r="J3208">
            <v>36</v>
          </cell>
          <cell r="K3208">
            <v>1507</v>
          </cell>
          <cell r="L3208">
            <v>1</v>
          </cell>
          <cell r="M3208">
            <v>1</v>
          </cell>
          <cell r="N3208">
            <v>1848</v>
          </cell>
        </row>
        <row r="3209">
          <cell r="A3209">
            <v>2003</v>
          </cell>
          <cell r="B3209">
            <v>5</v>
          </cell>
          <cell r="C3209" t="str">
            <v>612</v>
          </cell>
          <cell r="D3209">
            <v>1</v>
          </cell>
          <cell r="E3209">
            <v>2</v>
          </cell>
          <cell r="F3209">
            <v>3</v>
          </cell>
          <cell r="G3209">
            <v>5300</v>
          </cell>
          <cell r="H3209">
            <v>4</v>
          </cell>
          <cell r="I3209" t="str">
            <v>P</v>
          </cell>
          <cell r="J3209">
            <v>36</v>
          </cell>
          <cell r="K3209">
            <v>1508</v>
          </cell>
          <cell r="L3209">
            <v>1</v>
          </cell>
          <cell r="M3209">
            <v>1</v>
          </cell>
          <cell r="N3209">
            <v>8312</v>
          </cell>
        </row>
        <row r="3210">
          <cell r="A3210">
            <v>2003</v>
          </cell>
          <cell r="B3210">
            <v>5</v>
          </cell>
          <cell r="C3210" t="str">
            <v>612</v>
          </cell>
          <cell r="D3210">
            <v>1</v>
          </cell>
          <cell r="E3210">
            <v>2</v>
          </cell>
          <cell r="F3210">
            <v>3</v>
          </cell>
          <cell r="G3210">
            <v>5300</v>
          </cell>
          <cell r="H3210">
            <v>4</v>
          </cell>
          <cell r="I3210" t="str">
            <v>P</v>
          </cell>
          <cell r="J3210">
            <v>36</v>
          </cell>
          <cell r="K3210">
            <v>1509</v>
          </cell>
          <cell r="L3210">
            <v>1</v>
          </cell>
          <cell r="M3210">
            <v>1</v>
          </cell>
          <cell r="N3210">
            <v>3637048</v>
          </cell>
        </row>
        <row r="3211">
          <cell r="A3211">
            <v>2003</v>
          </cell>
          <cell r="B3211">
            <v>5</v>
          </cell>
          <cell r="C3211" t="str">
            <v>612</v>
          </cell>
          <cell r="D3211">
            <v>1</v>
          </cell>
          <cell r="E3211">
            <v>2</v>
          </cell>
          <cell r="F3211">
            <v>3</v>
          </cell>
          <cell r="G3211">
            <v>5300</v>
          </cell>
          <cell r="H3211">
            <v>4</v>
          </cell>
          <cell r="I3211" t="str">
            <v>P</v>
          </cell>
          <cell r="J3211">
            <v>36</v>
          </cell>
          <cell r="K3211">
            <v>1601</v>
          </cell>
          <cell r="L3211">
            <v>1</v>
          </cell>
          <cell r="M3211">
            <v>1</v>
          </cell>
          <cell r="N3211">
            <v>82245</v>
          </cell>
        </row>
        <row r="3212">
          <cell r="A3212">
            <v>2003</v>
          </cell>
          <cell r="B3212">
            <v>5</v>
          </cell>
          <cell r="C3212" t="str">
            <v>612</v>
          </cell>
          <cell r="D3212">
            <v>1</v>
          </cell>
          <cell r="E3212">
            <v>2</v>
          </cell>
          <cell r="F3212">
            <v>3</v>
          </cell>
          <cell r="G3212">
            <v>5300</v>
          </cell>
          <cell r="H3212">
            <v>4</v>
          </cell>
          <cell r="I3212" t="str">
            <v>P</v>
          </cell>
          <cell r="J3212">
            <v>37</v>
          </cell>
          <cell r="K3212">
            <v>1103</v>
          </cell>
          <cell r="L3212">
            <v>1</v>
          </cell>
          <cell r="M3212">
            <v>1</v>
          </cell>
          <cell r="N3212">
            <v>207817</v>
          </cell>
        </row>
        <row r="3213">
          <cell r="A3213">
            <v>2003</v>
          </cell>
          <cell r="B3213">
            <v>5</v>
          </cell>
          <cell r="C3213" t="str">
            <v>612</v>
          </cell>
          <cell r="D3213">
            <v>1</v>
          </cell>
          <cell r="E3213">
            <v>2</v>
          </cell>
          <cell r="F3213">
            <v>3</v>
          </cell>
          <cell r="G3213">
            <v>5300</v>
          </cell>
          <cell r="H3213">
            <v>4</v>
          </cell>
          <cell r="I3213" t="str">
            <v>P</v>
          </cell>
          <cell r="J3213">
            <v>37</v>
          </cell>
          <cell r="K3213">
            <v>1305</v>
          </cell>
          <cell r="L3213">
            <v>1</v>
          </cell>
          <cell r="M3213">
            <v>1</v>
          </cell>
          <cell r="N3213">
            <v>5772</v>
          </cell>
        </row>
        <row r="3214">
          <cell r="A3214">
            <v>2003</v>
          </cell>
          <cell r="B3214">
            <v>5</v>
          </cell>
          <cell r="C3214" t="str">
            <v>612</v>
          </cell>
          <cell r="D3214">
            <v>1</v>
          </cell>
          <cell r="E3214">
            <v>2</v>
          </cell>
          <cell r="F3214">
            <v>3</v>
          </cell>
          <cell r="G3214">
            <v>5300</v>
          </cell>
          <cell r="H3214">
            <v>4</v>
          </cell>
          <cell r="I3214" t="str">
            <v>P</v>
          </cell>
          <cell r="J3214">
            <v>37</v>
          </cell>
          <cell r="K3214">
            <v>1306</v>
          </cell>
          <cell r="L3214">
            <v>1</v>
          </cell>
          <cell r="M3214">
            <v>1</v>
          </cell>
          <cell r="N3214">
            <v>23090</v>
          </cell>
        </row>
        <row r="3215">
          <cell r="A3215">
            <v>2003</v>
          </cell>
          <cell r="B3215">
            <v>5</v>
          </cell>
          <cell r="C3215" t="str">
            <v>612</v>
          </cell>
          <cell r="D3215">
            <v>1</v>
          </cell>
          <cell r="E3215">
            <v>2</v>
          </cell>
          <cell r="F3215">
            <v>3</v>
          </cell>
          <cell r="G3215">
            <v>5300</v>
          </cell>
          <cell r="H3215">
            <v>4</v>
          </cell>
          <cell r="I3215" t="str">
            <v>P</v>
          </cell>
          <cell r="J3215">
            <v>37</v>
          </cell>
          <cell r="K3215">
            <v>1401</v>
          </cell>
          <cell r="L3215">
            <v>1</v>
          </cell>
          <cell r="M3215">
            <v>1</v>
          </cell>
          <cell r="N3215">
            <v>26496</v>
          </cell>
        </row>
        <row r="3216">
          <cell r="A3216">
            <v>2003</v>
          </cell>
          <cell r="B3216">
            <v>5</v>
          </cell>
          <cell r="C3216" t="str">
            <v>612</v>
          </cell>
          <cell r="D3216">
            <v>1</v>
          </cell>
          <cell r="E3216">
            <v>2</v>
          </cell>
          <cell r="F3216">
            <v>3</v>
          </cell>
          <cell r="G3216">
            <v>5300</v>
          </cell>
          <cell r="H3216">
            <v>4</v>
          </cell>
          <cell r="I3216" t="str">
            <v>P</v>
          </cell>
          <cell r="J3216">
            <v>37</v>
          </cell>
          <cell r="K3216">
            <v>1403</v>
          </cell>
          <cell r="L3216">
            <v>1</v>
          </cell>
          <cell r="M3216">
            <v>1</v>
          </cell>
          <cell r="N3216">
            <v>10390</v>
          </cell>
        </row>
        <row r="3217">
          <cell r="A3217">
            <v>2003</v>
          </cell>
          <cell r="B3217">
            <v>5</v>
          </cell>
          <cell r="C3217" t="str">
            <v>612</v>
          </cell>
          <cell r="D3217">
            <v>1</v>
          </cell>
          <cell r="E3217">
            <v>2</v>
          </cell>
          <cell r="F3217">
            <v>3</v>
          </cell>
          <cell r="G3217">
            <v>5300</v>
          </cell>
          <cell r="H3217">
            <v>4</v>
          </cell>
          <cell r="I3217" t="str">
            <v>P</v>
          </cell>
          <cell r="J3217">
            <v>37</v>
          </cell>
          <cell r="K3217">
            <v>1404</v>
          </cell>
          <cell r="L3217">
            <v>1</v>
          </cell>
          <cell r="M3217">
            <v>1</v>
          </cell>
          <cell r="N3217">
            <v>34447</v>
          </cell>
        </row>
        <row r="3218">
          <cell r="A3218">
            <v>2003</v>
          </cell>
          <cell r="B3218">
            <v>5</v>
          </cell>
          <cell r="C3218" t="str">
            <v>612</v>
          </cell>
          <cell r="D3218">
            <v>1</v>
          </cell>
          <cell r="E3218">
            <v>2</v>
          </cell>
          <cell r="F3218">
            <v>3</v>
          </cell>
          <cell r="G3218">
            <v>5300</v>
          </cell>
          <cell r="H3218">
            <v>4</v>
          </cell>
          <cell r="I3218" t="str">
            <v>P</v>
          </cell>
          <cell r="J3218">
            <v>37</v>
          </cell>
          <cell r="K3218">
            <v>1406</v>
          </cell>
          <cell r="L3218">
            <v>1</v>
          </cell>
          <cell r="M3218">
            <v>1</v>
          </cell>
          <cell r="N3218">
            <v>3099</v>
          </cell>
        </row>
        <row r="3219">
          <cell r="A3219">
            <v>2003</v>
          </cell>
          <cell r="B3219">
            <v>5</v>
          </cell>
          <cell r="C3219" t="str">
            <v>612</v>
          </cell>
          <cell r="D3219">
            <v>1</v>
          </cell>
          <cell r="E3219">
            <v>2</v>
          </cell>
          <cell r="F3219">
            <v>3</v>
          </cell>
          <cell r="G3219">
            <v>5300</v>
          </cell>
          <cell r="H3219">
            <v>4</v>
          </cell>
          <cell r="I3219" t="str">
            <v>P</v>
          </cell>
          <cell r="J3219">
            <v>37</v>
          </cell>
          <cell r="K3219">
            <v>1407</v>
          </cell>
          <cell r="L3219">
            <v>1</v>
          </cell>
          <cell r="M3219">
            <v>1</v>
          </cell>
          <cell r="N3219">
            <v>202634</v>
          </cell>
        </row>
        <row r="3220">
          <cell r="A3220">
            <v>2003</v>
          </cell>
          <cell r="B3220">
            <v>5</v>
          </cell>
          <cell r="C3220" t="str">
            <v>612</v>
          </cell>
          <cell r="D3220">
            <v>1</v>
          </cell>
          <cell r="E3220">
            <v>2</v>
          </cell>
          <cell r="F3220">
            <v>3</v>
          </cell>
          <cell r="G3220">
            <v>5300</v>
          </cell>
          <cell r="H3220">
            <v>4</v>
          </cell>
          <cell r="I3220" t="str">
            <v>P</v>
          </cell>
          <cell r="J3220">
            <v>37</v>
          </cell>
          <cell r="K3220">
            <v>1408</v>
          </cell>
          <cell r="L3220">
            <v>1</v>
          </cell>
          <cell r="M3220">
            <v>1</v>
          </cell>
          <cell r="N3220">
            <v>161</v>
          </cell>
        </row>
        <row r="3221">
          <cell r="A3221">
            <v>2003</v>
          </cell>
          <cell r="B3221">
            <v>5</v>
          </cell>
          <cell r="C3221" t="str">
            <v>612</v>
          </cell>
          <cell r="D3221">
            <v>1</v>
          </cell>
          <cell r="E3221">
            <v>2</v>
          </cell>
          <cell r="F3221">
            <v>3</v>
          </cell>
          <cell r="G3221">
            <v>5300</v>
          </cell>
          <cell r="H3221">
            <v>4</v>
          </cell>
          <cell r="I3221" t="str">
            <v>P</v>
          </cell>
          <cell r="J3221">
            <v>37</v>
          </cell>
          <cell r="K3221">
            <v>1507</v>
          </cell>
          <cell r="L3221">
            <v>1</v>
          </cell>
          <cell r="M3221">
            <v>1</v>
          </cell>
          <cell r="N3221">
            <v>924</v>
          </cell>
        </row>
        <row r="3222">
          <cell r="A3222">
            <v>2003</v>
          </cell>
          <cell r="B3222">
            <v>5</v>
          </cell>
          <cell r="C3222" t="str">
            <v>612</v>
          </cell>
          <cell r="D3222">
            <v>1</v>
          </cell>
          <cell r="E3222">
            <v>2</v>
          </cell>
          <cell r="F3222">
            <v>3</v>
          </cell>
          <cell r="G3222">
            <v>5300</v>
          </cell>
          <cell r="H3222">
            <v>4</v>
          </cell>
          <cell r="I3222" t="str">
            <v>P</v>
          </cell>
          <cell r="J3222">
            <v>37</v>
          </cell>
          <cell r="K3222">
            <v>1508</v>
          </cell>
          <cell r="L3222">
            <v>1</v>
          </cell>
          <cell r="M3222">
            <v>1</v>
          </cell>
          <cell r="N3222">
            <v>4156</v>
          </cell>
        </row>
        <row r="3223">
          <cell r="A3223">
            <v>2003</v>
          </cell>
          <cell r="B3223">
            <v>5</v>
          </cell>
          <cell r="C3223" t="str">
            <v>612</v>
          </cell>
          <cell r="D3223">
            <v>1</v>
          </cell>
          <cell r="E3223">
            <v>2</v>
          </cell>
          <cell r="F3223">
            <v>3</v>
          </cell>
          <cell r="G3223">
            <v>5300</v>
          </cell>
          <cell r="H3223">
            <v>4</v>
          </cell>
          <cell r="I3223" t="str">
            <v>P</v>
          </cell>
          <cell r="J3223">
            <v>37</v>
          </cell>
          <cell r="K3223">
            <v>1509</v>
          </cell>
          <cell r="L3223">
            <v>1</v>
          </cell>
          <cell r="M3223">
            <v>1</v>
          </cell>
          <cell r="N3223">
            <v>1818524</v>
          </cell>
        </row>
        <row r="3224">
          <cell r="A3224">
            <v>2003</v>
          </cell>
          <cell r="B3224">
            <v>5</v>
          </cell>
          <cell r="C3224" t="str">
            <v>612</v>
          </cell>
          <cell r="D3224">
            <v>1</v>
          </cell>
          <cell r="E3224">
            <v>2</v>
          </cell>
          <cell r="F3224">
            <v>3</v>
          </cell>
          <cell r="G3224">
            <v>5300</v>
          </cell>
          <cell r="H3224">
            <v>4</v>
          </cell>
          <cell r="I3224" t="str">
            <v>P</v>
          </cell>
          <cell r="J3224">
            <v>37</v>
          </cell>
          <cell r="K3224">
            <v>1601</v>
          </cell>
          <cell r="L3224">
            <v>1</v>
          </cell>
          <cell r="M3224">
            <v>1</v>
          </cell>
          <cell r="N3224">
            <v>41122</v>
          </cell>
        </row>
        <row r="3225">
          <cell r="A3225">
            <v>2003</v>
          </cell>
          <cell r="B3225">
            <v>5</v>
          </cell>
          <cell r="C3225" t="str">
            <v>612</v>
          </cell>
          <cell r="D3225">
            <v>1</v>
          </cell>
          <cell r="E3225">
            <v>2</v>
          </cell>
          <cell r="F3225">
            <v>3</v>
          </cell>
          <cell r="G3225">
            <v>5300</v>
          </cell>
          <cell r="H3225">
            <v>4</v>
          </cell>
          <cell r="I3225" t="str">
            <v>P</v>
          </cell>
          <cell r="J3225">
            <v>37</v>
          </cell>
          <cell r="K3225">
            <v>3600</v>
          </cell>
          <cell r="L3225">
            <v>1</v>
          </cell>
          <cell r="M3225">
            <v>1</v>
          </cell>
          <cell r="N3225">
            <v>2800000</v>
          </cell>
        </row>
        <row r="3226">
          <cell r="A3226">
            <v>2003</v>
          </cell>
          <cell r="B3226">
            <v>5</v>
          </cell>
          <cell r="C3226" t="str">
            <v>612</v>
          </cell>
          <cell r="D3226">
            <v>1</v>
          </cell>
          <cell r="E3226">
            <v>2</v>
          </cell>
          <cell r="F3226">
            <v>3</v>
          </cell>
          <cell r="G3226">
            <v>5300</v>
          </cell>
          <cell r="H3226">
            <v>7</v>
          </cell>
          <cell r="I3226" t="str">
            <v>P</v>
          </cell>
          <cell r="J3226">
            <v>38</v>
          </cell>
          <cell r="K3226">
            <v>1103</v>
          </cell>
          <cell r="L3226">
            <v>1</v>
          </cell>
          <cell r="M3226">
            <v>1</v>
          </cell>
          <cell r="N3226">
            <v>134902</v>
          </cell>
        </row>
        <row r="3227">
          <cell r="A3227">
            <v>2003</v>
          </cell>
          <cell r="B3227">
            <v>5</v>
          </cell>
          <cell r="C3227" t="str">
            <v>612</v>
          </cell>
          <cell r="D3227">
            <v>1</v>
          </cell>
          <cell r="E3227">
            <v>2</v>
          </cell>
          <cell r="F3227">
            <v>3</v>
          </cell>
          <cell r="G3227">
            <v>5300</v>
          </cell>
          <cell r="H3227">
            <v>7</v>
          </cell>
          <cell r="I3227" t="str">
            <v>P</v>
          </cell>
          <cell r="J3227">
            <v>38</v>
          </cell>
          <cell r="K3227">
            <v>1305</v>
          </cell>
          <cell r="L3227">
            <v>1</v>
          </cell>
          <cell r="M3227">
            <v>1</v>
          </cell>
          <cell r="N3227">
            <v>3747</v>
          </cell>
        </row>
        <row r="3228">
          <cell r="A3228">
            <v>2003</v>
          </cell>
          <cell r="B3228">
            <v>5</v>
          </cell>
          <cell r="C3228" t="str">
            <v>612</v>
          </cell>
          <cell r="D3228">
            <v>1</v>
          </cell>
          <cell r="E3228">
            <v>2</v>
          </cell>
          <cell r="F3228">
            <v>3</v>
          </cell>
          <cell r="G3228">
            <v>5300</v>
          </cell>
          <cell r="H3228">
            <v>7</v>
          </cell>
          <cell r="I3228" t="str">
            <v>P</v>
          </cell>
          <cell r="J3228">
            <v>38</v>
          </cell>
          <cell r="K3228">
            <v>1306</v>
          </cell>
          <cell r="L3228">
            <v>1</v>
          </cell>
          <cell r="M3228">
            <v>1</v>
          </cell>
          <cell r="N3228">
            <v>14989</v>
          </cell>
        </row>
        <row r="3229">
          <cell r="A3229">
            <v>2003</v>
          </cell>
          <cell r="B3229">
            <v>5</v>
          </cell>
          <cell r="C3229" t="str">
            <v>612</v>
          </cell>
          <cell r="D3229">
            <v>1</v>
          </cell>
          <cell r="E3229">
            <v>2</v>
          </cell>
          <cell r="F3229">
            <v>3</v>
          </cell>
          <cell r="G3229">
            <v>5300</v>
          </cell>
          <cell r="H3229">
            <v>7</v>
          </cell>
          <cell r="I3229" t="str">
            <v>P</v>
          </cell>
          <cell r="J3229">
            <v>38</v>
          </cell>
          <cell r="K3229">
            <v>1401</v>
          </cell>
          <cell r="L3229">
            <v>1</v>
          </cell>
          <cell r="M3229">
            <v>1</v>
          </cell>
          <cell r="N3229">
            <v>17200</v>
          </cell>
        </row>
        <row r="3230">
          <cell r="A3230">
            <v>2003</v>
          </cell>
          <cell r="B3230">
            <v>5</v>
          </cell>
          <cell r="C3230" t="str">
            <v>612</v>
          </cell>
          <cell r="D3230">
            <v>1</v>
          </cell>
          <cell r="E3230">
            <v>2</v>
          </cell>
          <cell r="F3230">
            <v>3</v>
          </cell>
          <cell r="G3230">
            <v>5300</v>
          </cell>
          <cell r="H3230">
            <v>7</v>
          </cell>
          <cell r="I3230" t="str">
            <v>P</v>
          </cell>
          <cell r="J3230">
            <v>38</v>
          </cell>
          <cell r="K3230">
            <v>1403</v>
          </cell>
          <cell r="L3230">
            <v>1</v>
          </cell>
          <cell r="M3230">
            <v>1</v>
          </cell>
          <cell r="N3230">
            <v>6745</v>
          </cell>
        </row>
        <row r="3231">
          <cell r="A3231">
            <v>2003</v>
          </cell>
          <cell r="B3231">
            <v>5</v>
          </cell>
          <cell r="C3231" t="str">
            <v>612</v>
          </cell>
          <cell r="D3231">
            <v>1</v>
          </cell>
          <cell r="E3231">
            <v>2</v>
          </cell>
          <cell r="F3231">
            <v>3</v>
          </cell>
          <cell r="G3231">
            <v>5300</v>
          </cell>
          <cell r="H3231">
            <v>7</v>
          </cell>
          <cell r="I3231" t="str">
            <v>P</v>
          </cell>
          <cell r="J3231">
            <v>38</v>
          </cell>
          <cell r="K3231">
            <v>1404</v>
          </cell>
          <cell r="L3231">
            <v>1</v>
          </cell>
          <cell r="M3231">
            <v>1</v>
          </cell>
          <cell r="N3231">
            <v>19793</v>
          </cell>
        </row>
        <row r="3232">
          <cell r="A3232">
            <v>2003</v>
          </cell>
          <cell r="B3232">
            <v>5</v>
          </cell>
          <cell r="C3232" t="str">
            <v>612</v>
          </cell>
          <cell r="D3232">
            <v>1</v>
          </cell>
          <cell r="E3232">
            <v>2</v>
          </cell>
          <cell r="F3232">
            <v>3</v>
          </cell>
          <cell r="G3232">
            <v>5300</v>
          </cell>
          <cell r="H3232">
            <v>7</v>
          </cell>
          <cell r="I3232" t="str">
            <v>P</v>
          </cell>
          <cell r="J3232">
            <v>38</v>
          </cell>
          <cell r="K3232">
            <v>1406</v>
          </cell>
          <cell r="L3232">
            <v>1</v>
          </cell>
          <cell r="M3232">
            <v>1</v>
          </cell>
          <cell r="N3232">
            <v>3045</v>
          </cell>
        </row>
        <row r="3233">
          <cell r="A3233">
            <v>2003</v>
          </cell>
          <cell r="B3233">
            <v>5</v>
          </cell>
          <cell r="C3233" t="str">
            <v>612</v>
          </cell>
          <cell r="D3233">
            <v>1</v>
          </cell>
          <cell r="E3233">
            <v>2</v>
          </cell>
          <cell r="F3233">
            <v>3</v>
          </cell>
          <cell r="G3233">
            <v>5300</v>
          </cell>
          <cell r="H3233">
            <v>7</v>
          </cell>
          <cell r="I3233" t="str">
            <v>P</v>
          </cell>
          <cell r="J3233">
            <v>38</v>
          </cell>
          <cell r="K3233">
            <v>1407</v>
          </cell>
          <cell r="L3233">
            <v>1</v>
          </cell>
          <cell r="M3233">
            <v>1</v>
          </cell>
          <cell r="N3233">
            <v>116430</v>
          </cell>
        </row>
        <row r="3234">
          <cell r="A3234">
            <v>2003</v>
          </cell>
          <cell r="B3234">
            <v>5</v>
          </cell>
          <cell r="C3234" t="str">
            <v>612</v>
          </cell>
          <cell r="D3234">
            <v>1</v>
          </cell>
          <cell r="E3234">
            <v>2</v>
          </cell>
          <cell r="F3234">
            <v>3</v>
          </cell>
          <cell r="G3234">
            <v>5300</v>
          </cell>
          <cell r="H3234">
            <v>7</v>
          </cell>
          <cell r="I3234" t="str">
            <v>P</v>
          </cell>
          <cell r="J3234">
            <v>38</v>
          </cell>
          <cell r="K3234">
            <v>1408</v>
          </cell>
          <cell r="L3234">
            <v>1</v>
          </cell>
          <cell r="M3234">
            <v>1</v>
          </cell>
          <cell r="N3234">
            <v>161</v>
          </cell>
        </row>
        <row r="3235">
          <cell r="A3235">
            <v>2003</v>
          </cell>
          <cell r="B3235">
            <v>5</v>
          </cell>
          <cell r="C3235" t="str">
            <v>612</v>
          </cell>
          <cell r="D3235">
            <v>1</v>
          </cell>
          <cell r="E3235">
            <v>2</v>
          </cell>
          <cell r="F3235">
            <v>3</v>
          </cell>
          <cell r="G3235">
            <v>5300</v>
          </cell>
          <cell r="H3235">
            <v>7</v>
          </cell>
          <cell r="I3235" t="str">
            <v>P</v>
          </cell>
          <cell r="J3235">
            <v>38</v>
          </cell>
          <cell r="K3235">
            <v>1507</v>
          </cell>
          <cell r="L3235">
            <v>1</v>
          </cell>
          <cell r="M3235">
            <v>1</v>
          </cell>
          <cell r="N3235">
            <v>924</v>
          </cell>
        </row>
        <row r="3236">
          <cell r="A3236">
            <v>2003</v>
          </cell>
          <cell r="B3236">
            <v>5</v>
          </cell>
          <cell r="C3236" t="str">
            <v>612</v>
          </cell>
          <cell r="D3236">
            <v>1</v>
          </cell>
          <cell r="E3236">
            <v>2</v>
          </cell>
          <cell r="F3236">
            <v>3</v>
          </cell>
          <cell r="G3236">
            <v>5300</v>
          </cell>
          <cell r="H3236">
            <v>7</v>
          </cell>
          <cell r="I3236" t="str">
            <v>P</v>
          </cell>
          <cell r="J3236">
            <v>38</v>
          </cell>
          <cell r="K3236">
            <v>1508</v>
          </cell>
          <cell r="L3236">
            <v>1</v>
          </cell>
          <cell r="M3236">
            <v>1</v>
          </cell>
          <cell r="N3236">
            <v>2698</v>
          </cell>
        </row>
        <row r="3237">
          <cell r="A3237">
            <v>2003</v>
          </cell>
          <cell r="B3237">
            <v>5</v>
          </cell>
          <cell r="C3237" t="str">
            <v>612</v>
          </cell>
          <cell r="D3237">
            <v>1</v>
          </cell>
          <cell r="E3237">
            <v>2</v>
          </cell>
          <cell r="F3237">
            <v>3</v>
          </cell>
          <cell r="G3237">
            <v>5300</v>
          </cell>
          <cell r="H3237">
            <v>7</v>
          </cell>
          <cell r="I3237" t="str">
            <v>P</v>
          </cell>
          <cell r="J3237">
            <v>38</v>
          </cell>
          <cell r="K3237">
            <v>1509</v>
          </cell>
          <cell r="L3237">
            <v>1</v>
          </cell>
          <cell r="M3237">
            <v>1</v>
          </cell>
          <cell r="N3237">
            <v>1029406</v>
          </cell>
        </row>
        <row r="3238">
          <cell r="A3238">
            <v>2003</v>
          </cell>
          <cell r="B3238">
            <v>5</v>
          </cell>
          <cell r="C3238" t="str">
            <v>612</v>
          </cell>
          <cell r="D3238">
            <v>1</v>
          </cell>
          <cell r="E3238">
            <v>2</v>
          </cell>
          <cell r="F3238">
            <v>3</v>
          </cell>
          <cell r="G3238">
            <v>5300</v>
          </cell>
          <cell r="H3238">
            <v>7</v>
          </cell>
          <cell r="I3238" t="str">
            <v>P</v>
          </cell>
          <cell r="J3238">
            <v>38</v>
          </cell>
          <cell r="K3238">
            <v>1601</v>
          </cell>
          <cell r="L3238">
            <v>1</v>
          </cell>
          <cell r="M3238">
            <v>1</v>
          </cell>
          <cell r="N3238">
            <v>23679</v>
          </cell>
        </row>
        <row r="3239">
          <cell r="A3239">
            <v>2003</v>
          </cell>
          <cell r="B3239">
            <v>5</v>
          </cell>
          <cell r="C3239" t="str">
            <v>612</v>
          </cell>
          <cell r="D3239">
            <v>1</v>
          </cell>
          <cell r="E3239">
            <v>2</v>
          </cell>
          <cell r="F3239">
            <v>3</v>
          </cell>
          <cell r="G3239">
            <v>5300</v>
          </cell>
          <cell r="H3239">
            <v>7</v>
          </cell>
          <cell r="I3239" t="str">
            <v>P</v>
          </cell>
          <cell r="J3239">
            <v>66</v>
          </cell>
          <cell r="K3239">
            <v>1103</v>
          </cell>
          <cell r="L3239">
            <v>1</v>
          </cell>
          <cell r="M3239">
            <v>1</v>
          </cell>
          <cell r="N3239">
            <v>19789912</v>
          </cell>
        </row>
        <row r="3240">
          <cell r="A3240">
            <v>2003</v>
          </cell>
          <cell r="B3240">
            <v>5</v>
          </cell>
          <cell r="C3240" t="str">
            <v>612</v>
          </cell>
          <cell r="D3240">
            <v>1</v>
          </cell>
          <cell r="E3240">
            <v>2</v>
          </cell>
          <cell r="F3240">
            <v>3</v>
          </cell>
          <cell r="G3240">
            <v>5300</v>
          </cell>
          <cell r="H3240">
            <v>7</v>
          </cell>
          <cell r="I3240" t="str">
            <v>P</v>
          </cell>
          <cell r="J3240">
            <v>66</v>
          </cell>
          <cell r="K3240">
            <v>1301</v>
          </cell>
          <cell r="L3240">
            <v>1</v>
          </cell>
          <cell r="M3240">
            <v>1</v>
          </cell>
          <cell r="N3240">
            <v>163020</v>
          </cell>
        </row>
        <row r="3241">
          <cell r="A3241">
            <v>2003</v>
          </cell>
          <cell r="B3241">
            <v>5</v>
          </cell>
          <cell r="C3241" t="str">
            <v>612</v>
          </cell>
          <cell r="D3241">
            <v>1</v>
          </cell>
          <cell r="E3241">
            <v>2</v>
          </cell>
          <cell r="F3241">
            <v>3</v>
          </cell>
          <cell r="G3241">
            <v>5300</v>
          </cell>
          <cell r="H3241">
            <v>7</v>
          </cell>
          <cell r="I3241" t="str">
            <v>P</v>
          </cell>
          <cell r="J3241">
            <v>66</v>
          </cell>
          <cell r="K3241">
            <v>1305</v>
          </cell>
          <cell r="L3241">
            <v>1</v>
          </cell>
          <cell r="M3241">
            <v>1</v>
          </cell>
          <cell r="N3241">
            <v>549719</v>
          </cell>
        </row>
        <row r="3242">
          <cell r="A3242">
            <v>2003</v>
          </cell>
          <cell r="B3242">
            <v>5</v>
          </cell>
          <cell r="C3242" t="str">
            <v>612</v>
          </cell>
          <cell r="D3242">
            <v>1</v>
          </cell>
          <cell r="E3242">
            <v>2</v>
          </cell>
          <cell r="F3242">
            <v>3</v>
          </cell>
          <cell r="G3242">
            <v>5300</v>
          </cell>
          <cell r="H3242">
            <v>7</v>
          </cell>
          <cell r="I3242" t="str">
            <v>P</v>
          </cell>
          <cell r="J3242">
            <v>66</v>
          </cell>
          <cell r="K3242">
            <v>1306</v>
          </cell>
          <cell r="L3242">
            <v>1</v>
          </cell>
          <cell r="M3242">
            <v>1</v>
          </cell>
          <cell r="N3242">
            <v>2198879</v>
          </cell>
        </row>
        <row r="3243">
          <cell r="A3243">
            <v>2003</v>
          </cell>
          <cell r="B3243">
            <v>5</v>
          </cell>
          <cell r="C3243" t="str">
            <v>612</v>
          </cell>
          <cell r="D3243">
            <v>1</v>
          </cell>
          <cell r="E3243">
            <v>2</v>
          </cell>
          <cell r="F3243">
            <v>3</v>
          </cell>
          <cell r="G3243">
            <v>5300</v>
          </cell>
          <cell r="H3243">
            <v>7</v>
          </cell>
          <cell r="I3243" t="str">
            <v>P</v>
          </cell>
          <cell r="J3243">
            <v>66</v>
          </cell>
          <cell r="K3243">
            <v>1401</v>
          </cell>
          <cell r="L3243">
            <v>1</v>
          </cell>
          <cell r="M3243">
            <v>1</v>
          </cell>
          <cell r="N3243">
            <v>2523213</v>
          </cell>
        </row>
        <row r="3244">
          <cell r="A3244">
            <v>2003</v>
          </cell>
          <cell r="B3244">
            <v>5</v>
          </cell>
          <cell r="C3244" t="str">
            <v>612</v>
          </cell>
          <cell r="D3244">
            <v>1</v>
          </cell>
          <cell r="E3244">
            <v>2</v>
          </cell>
          <cell r="F3244">
            <v>3</v>
          </cell>
          <cell r="G3244">
            <v>5300</v>
          </cell>
          <cell r="H3244">
            <v>7</v>
          </cell>
          <cell r="I3244" t="str">
            <v>P</v>
          </cell>
          <cell r="J3244">
            <v>66</v>
          </cell>
          <cell r="K3244">
            <v>1403</v>
          </cell>
          <cell r="L3244">
            <v>1</v>
          </cell>
          <cell r="M3244">
            <v>1</v>
          </cell>
          <cell r="N3244">
            <v>989495</v>
          </cell>
        </row>
        <row r="3245">
          <cell r="A3245">
            <v>2003</v>
          </cell>
          <cell r="B3245">
            <v>5</v>
          </cell>
          <cell r="C3245" t="str">
            <v>612</v>
          </cell>
          <cell r="D3245">
            <v>1</v>
          </cell>
          <cell r="E3245">
            <v>2</v>
          </cell>
          <cell r="F3245">
            <v>3</v>
          </cell>
          <cell r="G3245">
            <v>5300</v>
          </cell>
          <cell r="H3245">
            <v>7</v>
          </cell>
          <cell r="I3245" t="str">
            <v>P</v>
          </cell>
          <cell r="J3245">
            <v>66</v>
          </cell>
          <cell r="K3245">
            <v>1404</v>
          </cell>
          <cell r="L3245">
            <v>1</v>
          </cell>
          <cell r="M3245">
            <v>1</v>
          </cell>
          <cell r="N3245">
            <v>820830</v>
          </cell>
        </row>
        <row r="3246">
          <cell r="A3246">
            <v>2003</v>
          </cell>
          <cell r="B3246">
            <v>5</v>
          </cell>
          <cell r="C3246" t="str">
            <v>612</v>
          </cell>
          <cell r="D3246">
            <v>1</v>
          </cell>
          <cell r="E3246">
            <v>2</v>
          </cell>
          <cell r="F3246">
            <v>3</v>
          </cell>
          <cell r="G3246">
            <v>5300</v>
          </cell>
          <cell r="H3246">
            <v>7</v>
          </cell>
          <cell r="I3246" t="str">
            <v>P</v>
          </cell>
          <cell r="J3246">
            <v>66</v>
          </cell>
          <cell r="K3246">
            <v>1406</v>
          </cell>
          <cell r="L3246">
            <v>1</v>
          </cell>
          <cell r="M3246">
            <v>1</v>
          </cell>
          <cell r="N3246">
            <v>257535</v>
          </cell>
        </row>
        <row r="3247">
          <cell r="A3247">
            <v>2003</v>
          </cell>
          <cell r="B3247">
            <v>5</v>
          </cell>
          <cell r="C3247" t="str">
            <v>612</v>
          </cell>
          <cell r="D3247">
            <v>1</v>
          </cell>
          <cell r="E3247">
            <v>2</v>
          </cell>
          <cell r="F3247">
            <v>3</v>
          </cell>
          <cell r="G3247">
            <v>5300</v>
          </cell>
          <cell r="H3247">
            <v>7</v>
          </cell>
          <cell r="I3247" t="str">
            <v>P</v>
          </cell>
          <cell r="J3247">
            <v>66</v>
          </cell>
          <cell r="K3247">
            <v>1407</v>
          </cell>
          <cell r="L3247">
            <v>1</v>
          </cell>
          <cell r="M3247">
            <v>1</v>
          </cell>
          <cell r="N3247">
            <v>3292352</v>
          </cell>
        </row>
        <row r="3248">
          <cell r="A3248">
            <v>2003</v>
          </cell>
          <cell r="B3248">
            <v>5</v>
          </cell>
          <cell r="C3248" t="str">
            <v>612</v>
          </cell>
          <cell r="D3248">
            <v>1</v>
          </cell>
          <cell r="E3248">
            <v>2</v>
          </cell>
          <cell r="F3248">
            <v>3</v>
          </cell>
          <cell r="G3248">
            <v>5300</v>
          </cell>
          <cell r="H3248">
            <v>7</v>
          </cell>
          <cell r="I3248" t="str">
            <v>P</v>
          </cell>
          <cell r="J3248">
            <v>66</v>
          </cell>
          <cell r="K3248">
            <v>1408</v>
          </cell>
          <cell r="L3248">
            <v>1</v>
          </cell>
          <cell r="M3248">
            <v>1</v>
          </cell>
          <cell r="N3248">
            <v>63618</v>
          </cell>
        </row>
        <row r="3249">
          <cell r="A3249">
            <v>2003</v>
          </cell>
          <cell r="B3249">
            <v>5</v>
          </cell>
          <cell r="C3249" t="str">
            <v>612</v>
          </cell>
          <cell r="D3249">
            <v>1</v>
          </cell>
          <cell r="E3249">
            <v>2</v>
          </cell>
          <cell r="F3249">
            <v>3</v>
          </cell>
          <cell r="G3249">
            <v>5300</v>
          </cell>
          <cell r="H3249">
            <v>7</v>
          </cell>
          <cell r="I3249" t="str">
            <v>P</v>
          </cell>
          <cell r="J3249">
            <v>66</v>
          </cell>
          <cell r="K3249">
            <v>1507</v>
          </cell>
          <cell r="L3249">
            <v>1</v>
          </cell>
          <cell r="M3249">
            <v>1</v>
          </cell>
          <cell r="N3249">
            <v>646332</v>
          </cell>
        </row>
        <row r="3250">
          <cell r="A3250">
            <v>2003</v>
          </cell>
          <cell r="B3250">
            <v>5</v>
          </cell>
          <cell r="C3250" t="str">
            <v>612</v>
          </cell>
          <cell r="D3250">
            <v>1</v>
          </cell>
          <cell r="E3250">
            <v>2</v>
          </cell>
          <cell r="F3250">
            <v>3</v>
          </cell>
          <cell r="G3250">
            <v>5300</v>
          </cell>
          <cell r="H3250">
            <v>7</v>
          </cell>
          <cell r="I3250" t="str">
            <v>P</v>
          </cell>
          <cell r="J3250">
            <v>66</v>
          </cell>
          <cell r="K3250">
            <v>1508</v>
          </cell>
          <cell r="L3250">
            <v>1</v>
          </cell>
          <cell r="M3250">
            <v>1</v>
          </cell>
          <cell r="N3250">
            <v>395798</v>
          </cell>
        </row>
        <row r="3251">
          <cell r="A3251">
            <v>2003</v>
          </cell>
          <cell r="B3251">
            <v>5</v>
          </cell>
          <cell r="C3251" t="str">
            <v>612</v>
          </cell>
          <cell r="D3251">
            <v>1</v>
          </cell>
          <cell r="E3251">
            <v>2</v>
          </cell>
          <cell r="F3251">
            <v>3</v>
          </cell>
          <cell r="G3251">
            <v>5300</v>
          </cell>
          <cell r="H3251">
            <v>7</v>
          </cell>
          <cell r="I3251" t="str">
            <v>P</v>
          </cell>
          <cell r="J3251">
            <v>66</v>
          </cell>
          <cell r="K3251">
            <v>1509</v>
          </cell>
          <cell r="L3251">
            <v>1</v>
          </cell>
          <cell r="M3251">
            <v>1</v>
          </cell>
          <cell r="N3251">
            <v>28494236</v>
          </cell>
        </row>
        <row r="3252">
          <cell r="A3252">
            <v>2003</v>
          </cell>
          <cell r="B3252">
            <v>5</v>
          </cell>
          <cell r="C3252" t="str">
            <v>612</v>
          </cell>
          <cell r="D3252">
            <v>1</v>
          </cell>
          <cell r="E3252">
            <v>2</v>
          </cell>
          <cell r="F3252">
            <v>3</v>
          </cell>
          <cell r="G3252">
            <v>5300</v>
          </cell>
          <cell r="H3252">
            <v>7</v>
          </cell>
          <cell r="I3252" t="str">
            <v>P</v>
          </cell>
          <cell r="J3252">
            <v>66</v>
          </cell>
          <cell r="K3252">
            <v>1511</v>
          </cell>
          <cell r="L3252">
            <v>1</v>
          </cell>
          <cell r="M3252">
            <v>1</v>
          </cell>
          <cell r="N3252">
            <v>1047840</v>
          </cell>
        </row>
        <row r="3253">
          <cell r="A3253">
            <v>2003</v>
          </cell>
          <cell r="B3253">
            <v>5</v>
          </cell>
          <cell r="C3253" t="str">
            <v>612</v>
          </cell>
          <cell r="D3253">
            <v>1</v>
          </cell>
          <cell r="E3253">
            <v>2</v>
          </cell>
          <cell r="F3253">
            <v>3</v>
          </cell>
          <cell r="G3253">
            <v>5300</v>
          </cell>
          <cell r="H3253">
            <v>7</v>
          </cell>
          <cell r="I3253" t="str">
            <v>P</v>
          </cell>
          <cell r="J3253">
            <v>66</v>
          </cell>
          <cell r="K3253">
            <v>1601</v>
          </cell>
          <cell r="L3253">
            <v>1</v>
          </cell>
          <cell r="M3253">
            <v>1</v>
          </cell>
          <cell r="N3253">
            <v>1057798</v>
          </cell>
        </row>
        <row r="3254">
          <cell r="A3254">
            <v>2003</v>
          </cell>
          <cell r="B3254">
            <v>5</v>
          </cell>
          <cell r="C3254" t="str">
            <v>612</v>
          </cell>
          <cell r="D3254">
            <v>1</v>
          </cell>
          <cell r="E3254">
            <v>2</v>
          </cell>
          <cell r="F3254">
            <v>3</v>
          </cell>
          <cell r="G3254">
            <v>5300</v>
          </cell>
          <cell r="H3254">
            <v>7</v>
          </cell>
          <cell r="I3254" t="str">
            <v>P</v>
          </cell>
          <cell r="J3254">
            <v>66</v>
          </cell>
          <cell r="K3254">
            <v>2100</v>
          </cell>
          <cell r="L3254">
            <v>1</v>
          </cell>
          <cell r="M3254">
            <v>1</v>
          </cell>
          <cell r="N3254">
            <v>1245000</v>
          </cell>
        </row>
        <row r="3255">
          <cell r="A3255">
            <v>2003</v>
          </cell>
          <cell r="B3255">
            <v>5</v>
          </cell>
          <cell r="C3255" t="str">
            <v>612</v>
          </cell>
          <cell r="D3255">
            <v>1</v>
          </cell>
          <cell r="E3255">
            <v>2</v>
          </cell>
          <cell r="F3255">
            <v>3</v>
          </cell>
          <cell r="G3255">
            <v>5300</v>
          </cell>
          <cell r="H3255">
            <v>7</v>
          </cell>
          <cell r="I3255" t="str">
            <v>P</v>
          </cell>
          <cell r="J3255">
            <v>66</v>
          </cell>
          <cell r="K3255">
            <v>2200</v>
          </cell>
          <cell r="L3255">
            <v>1</v>
          </cell>
          <cell r="M3255">
            <v>1</v>
          </cell>
          <cell r="N3255">
            <v>408000</v>
          </cell>
        </row>
        <row r="3256">
          <cell r="A3256">
            <v>2003</v>
          </cell>
          <cell r="B3256">
            <v>5</v>
          </cell>
          <cell r="C3256" t="str">
            <v>612</v>
          </cell>
          <cell r="D3256">
            <v>1</v>
          </cell>
          <cell r="E3256">
            <v>2</v>
          </cell>
          <cell r="F3256">
            <v>3</v>
          </cell>
          <cell r="G3256">
            <v>5300</v>
          </cell>
          <cell r="H3256">
            <v>7</v>
          </cell>
          <cell r="I3256" t="str">
            <v>P</v>
          </cell>
          <cell r="J3256">
            <v>66</v>
          </cell>
          <cell r="K3256">
            <v>2300</v>
          </cell>
          <cell r="L3256">
            <v>1</v>
          </cell>
          <cell r="M3256">
            <v>1</v>
          </cell>
          <cell r="N3256">
            <v>221452</v>
          </cell>
        </row>
        <row r="3257">
          <cell r="A3257">
            <v>2003</v>
          </cell>
          <cell r="B3257">
            <v>5</v>
          </cell>
          <cell r="C3257" t="str">
            <v>612</v>
          </cell>
          <cell r="D3257">
            <v>1</v>
          </cell>
          <cell r="E3257">
            <v>2</v>
          </cell>
          <cell r="F3257">
            <v>3</v>
          </cell>
          <cell r="G3257">
            <v>5300</v>
          </cell>
          <cell r="H3257">
            <v>7</v>
          </cell>
          <cell r="I3257" t="str">
            <v>P</v>
          </cell>
          <cell r="J3257">
            <v>66</v>
          </cell>
          <cell r="K3257">
            <v>2400</v>
          </cell>
          <cell r="L3257">
            <v>1</v>
          </cell>
          <cell r="M3257">
            <v>1</v>
          </cell>
          <cell r="N3257">
            <v>110000</v>
          </cell>
        </row>
        <row r="3258">
          <cell r="A3258">
            <v>2003</v>
          </cell>
          <cell r="B3258">
            <v>5</v>
          </cell>
          <cell r="C3258" t="str">
            <v>612</v>
          </cell>
          <cell r="D3258">
            <v>1</v>
          </cell>
          <cell r="E3258">
            <v>2</v>
          </cell>
          <cell r="F3258">
            <v>3</v>
          </cell>
          <cell r="G3258">
            <v>5300</v>
          </cell>
          <cell r="H3258">
            <v>7</v>
          </cell>
          <cell r="I3258" t="str">
            <v>P</v>
          </cell>
          <cell r="J3258">
            <v>66</v>
          </cell>
          <cell r="K3258">
            <v>2600</v>
          </cell>
          <cell r="L3258">
            <v>1</v>
          </cell>
          <cell r="M3258">
            <v>1</v>
          </cell>
          <cell r="N3258">
            <v>897600</v>
          </cell>
        </row>
        <row r="3259">
          <cell r="A3259">
            <v>2003</v>
          </cell>
          <cell r="B3259">
            <v>5</v>
          </cell>
          <cell r="C3259" t="str">
            <v>612</v>
          </cell>
          <cell r="D3259">
            <v>1</v>
          </cell>
          <cell r="E3259">
            <v>2</v>
          </cell>
          <cell r="F3259">
            <v>3</v>
          </cell>
          <cell r="G3259">
            <v>5300</v>
          </cell>
          <cell r="H3259">
            <v>7</v>
          </cell>
          <cell r="I3259" t="str">
            <v>P</v>
          </cell>
          <cell r="J3259">
            <v>66</v>
          </cell>
          <cell r="K3259">
            <v>2700</v>
          </cell>
          <cell r="L3259">
            <v>1</v>
          </cell>
          <cell r="M3259">
            <v>1</v>
          </cell>
          <cell r="N3259">
            <v>650000</v>
          </cell>
        </row>
        <row r="3260">
          <cell r="A3260">
            <v>2003</v>
          </cell>
          <cell r="B3260">
            <v>5</v>
          </cell>
          <cell r="C3260" t="str">
            <v>612</v>
          </cell>
          <cell r="D3260">
            <v>1</v>
          </cell>
          <cell r="E3260">
            <v>2</v>
          </cell>
          <cell r="F3260">
            <v>3</v>
          </cell>
          <cell r="G3260">
            <v>5300</v>
          </cell>
          <cell r="H3260">
            <v>7</v>
          </cell>
          <cell r="I3260" t="str">
            <v>P</v>
          </cell>
          <cell r="J3260">
            <v>66</v>
          </cell>
          <cell r="K3260">
            <v>3100</v>
          </cell>
          <cell r="L3260">
            <v>1</v>
          </cell>
          <cell r="M3260">
            <v>1</v>
          </cell>
          <cell r="N3260">
            <v>3500000</v>
          </cell>
        </row>
        <row r="3261">
          <cell r="A3261">
            <v>2003</v>
          </cell>
          <cell r="B3261">
            <v>5</v>
          </cell>
          <cell r="C3261" t="str">
            <v>612</v>
          </cell>
          <cell r="D3261">
            <v>1</v>
          </cell>
          <cell r="E3261">
            <v>2</v>
          </cell>
          <cell r="F3261">
            <v>3</v>
          </cell>
          <cell r="G3261">
            <v>5300</v>
          </cell>
          <cell r="H3261">
            <v>7</v>
          </cell>
          <cell r="I3261" t="str">
            <v>P</v>
          </cell>
          <cell r="J3261">
            <v>66</v>
          </cell>
          <cell r="K3261">
            <v>3200</v>
          </cell>
          <cell r="L3261">
            <v>1</v>
          </cell>
          <cell r="M3261">
            <v>1</v>
          </cell>
          <cell r="N3261">
            <v>3500000</v>
          </cell>
        </row>
        <row r="3262">
          <cell r="A3262">
            <v>2003</v>
          </cell>
          <cell r="B3262">
            <v>5</v>
          </cell>
          <cell r="C3262" t="str">
            <v>612</v>
          </cell>
          <cell r="D3262">
            <v>1</v>
          </cell>
          <cell r="E3262">
            <v>2</v>
          </cell>
          <cell r="F3262">
            <v>3</v>
          </cell>
          <cell r="G3262">
            <v>5300</v>
          </cell>
          <cell r="H3262">
            <v>7</v>
          </cell>
          <cell r="I3262" t="str">
            <v>P</v>
          </cell>
          <cell r="J3262">
            <v>66</v>
          </cell>
          <cell r="K3262">
            <v>3400</v>
          </cell>
          <cell r="L3262">
            <v>1</v>
          </cell>
          <cell r="M3262">
            <v>1</v>
          </cell>
          <cell r="N3262">
            <v>640000</v>
          </cell>
        </row>
        <row r="3263">
          <cell r="A3263">
            <v>2003</v>
          </cell>
          <cell r="B3263">
            <v>5</v>
          </cell>
          <cell r="C3263" t="str">
            <v>612</v>
          </cell>
          <cell r="D3263">
            <v>1</v>
          </cell>
          <cell r="E3263">
            <v>2</v>
          </cell>
          <cell r="F3263">
            <v>3</v>
          </cell>
          <cell r="G3263">
            <v>5300</v>
          </cell>
          <cell r="H3263">
            <v>7</v>
          </cell>
          <cell r="I3263" t="str">
            <v>P</v>
          </cell>
          <cell r="J3263">
            <v>66</v>
          </cell>
          <cell r="K3263">
            <v>3500</v>
          </cell>
          <cell r="L3263">
            <v>1</v>
          </cell>
          <cell r="M3263">
            <v>1</v>
          </cell>
          <cell r="N3263">
            <v>2150000</v>
          </cell>
        </row>
        <row r="3264">
          <cell r="A3264">
            <v>2003</v>
          </cell>
          <cell r="B3264">
            <v>5</v>
          </cell>
          <cell r="C3264" t="str">
            <v>613</v>
          </cell>
          <cell r="D3264">
            <v>1</v>
          </cell>
          <cell r="E3264">
            <v>2</v>
          </cell>
          <cell r="F3264">
            <v>3</v>
          </cell>
          <cell r="G3264">
            <v>5300</v>
          </cell>
          <cell r="H3264">
            <v>7</v>
          </cell>
          <cell r="I3264" t="str">
            <v>P</v>
          </cell>
          <cell r="J3264">
            <v>39</v>
          </cell>
          <cell r="K3264">
            <v>1103</v>
          </cell>
          <cell r="L3264">
            <v>1</v>
          </cell>
          <cell r="M3264">
            <v>1</v>
          </cell>
          <cell r="N3264">
            <v>342720</v>
          </cell>
        </row>
        <row r="3265">
          <cell r="A3265">
            <v>2003</v>
          </cell>
          <cell r="B3265">
            <v>5</v>
          </cell>
          <cell r="C3265" t="str">
            <v>613</v>
          </cell>
          <cell r="D3265">
            <v>1</v>
          </cell>
          <cell r="E3265">
            <v>2</v>
          </cell>
          <cell r="F3265">
            <v>3</v>
          </cell>
          <cell r="G3265">
            <v>5300</v>
          </cell>
          <cell r="H3265">
            <v>7</v>
          </cell>
          <cell r="I3265" t="str">
            <v>P</v>
          </cell>
          <cell r="J3265">
            <v>39</v>
          </cell>
          <cell r="K3265">
            <v>1305</v>
          </cell>
          <cell r="L3265">
            <v>1</v>
          </cell>
          <cell r="M3265">
            <v>1</v>
          </cell>
          <cell r="N3265">
            <v>9520</v>
          </cell>
        </row>
        <row r="3266">
          <cell r="A3266">
            <v>2003</v>
          </cell>
          <cell r="B3266">
            <v>5</v>
          </cell>
          <cell r="C3266" t="str">
            <v>613</v>
          </cell>
          <cell r="D3266">
            <v>1</v>
          </cell>
          <cell r="E3266">
            <v>2</v>
          </cell>
          <cell r="F3266">
            <v>3</v>
          </cell>
          <cell r="G3266">
            <v>5300</v>
          </cell>
          <cell r="H3266">
            <v>7</v>
          </cell>
          <cell r="I3266" t="str">
            <v>P</v>
          </cell>
          <cell r="J3266">
            <v>39</v>
          </cell>
          <cell r="K3266">
            <v>1306</v>
          </cell>
          <cell r="L3266">
            <v>1</v>
          </cell>
          <cell r="M3266">
            <v>1</v>
          </cell>
          <cell r="N3266">
            <v>38080</v>
          </cell>
        </row>
        <row r="3267">
          <cell r="A3267">
            <v>2003</v>
          </cell>
          <cell r="B3267">
            <v>5</v>
          </cell>
          <cell r="C3267" t="str">
            <v>613</v>
          </cell>
          <cell r="D3267">
            <v>1</v>
          </cell>
          <cell r="E3267">
            <v>2</v>
          </cell>
          <cell r="F3267">
            <v>3</v>
          </cell>
          <cell r="G3267">
            <v>5300</v>
          </cell>
          <cell r="H3267">
            <v>7</v>
          </cell>
          <cell r="I3267" t="str">
            <v>P</v>
          </cell>
          <cell r="J3267">
            <v>39</v>
          </cell>
          <cell r="K3267">
            <v>1401</v>
          </cell>
          <cell r="L3267">
            <v>1</v>
          </cell>
          <cell r="M3267">
            <v>1</v>
          </cell>
          <cell r="N3267">
            <v>43696</v>
          </cell>
        </row>
        <row r="3268">
          <cell r="A3268">
            <v>2003</v>
          </cell>
          <cell r="B3268">
            <v>5</v>
          </cell>
          <cell r="C3268" t="str">
            <v>613</v>
          </cell>
          <cell r="D3268">
            <v>1</v>
          </cell>
          <cell r="E3268">
            <v>2</v>
          </cell>
          <cell r="F3268">
            <v>3</v>
          </cell>
          <cell r="G3268">
            <v>5300</v>
          </cell>
          <cell r="H3268">
            <v>7</v>
          </cell>
          <cell r="I3268" t="str">
            <v>P</v>
          </cell>
          <cell r="J3268">
            <v>39</v>
          </cell>
          <cell r="K3268">
            <v>1403</v>
          </cell>
          <cell r="L3268">
            <v>1</v>
          </cell>
          <cell r="M3268">
            <v>1</v>
          </cell>
          <cell r="N3268">
            <v>17136</v>
          </cell>
        </row>
        <row r="3269">
          <cell r="A3269">
            <v>2003</v>
          </cell>
          <cell r="B3269">
            <v>5</v>
          </cell>
          <cell r="C3269" t="str">
            <v>613</v>
          </cell>
          <cell r="D3269">
            <v>1</v>
          </cell>
          <cell r="E3269">
            <v>2</v>
          </cell>
          <cell r="F3269">
            <v>3</v>
          </cell>
          <cell r="G3269">
            <v>5300</v>
          </cell>
          <cell r="H3269">
            <v>7</v>
          </cell>
          <cell r="I3269" t="str">
            <v>P</v>
          </cell>
          <cell r="J3269">
            <v>39</v>
          </cell>
          <cell r="K3269">
            <v>1404</v>
          </cell>
          <cell r="L3269">
            <v>1</v>
          </cell>
          <cell r="M3269">
            <v>1</v>
          </cell>
          <cell r="N3269">
            <v>54241</v>
          </cell>
        </row>
        <row r="3270">
          <cell r="A3270">
            <v>2003</v>
          </cell>
          <cell r="B3270">
            <v>5</v>
          </cell>
          <cell r="C3270" t="str">
            <v>613</v>
          </cell>
          <cell r="D3270">
            <v>1</v>
          </cell>
          <cell r="E3270">
            <v>2</v>
          </cell>
          <cell r="F3270">
            <v>3</v>
          </cell>
          <cell r="G3270">
            <v>5300</v>
          </cell>
          <cell r="H3270">
            <v>7</v>
          </cell>
          <cell r="I3270" t="str">
            <v>P</v>
          </cell>
          <cell r="J3270">
            <v>39</v>
          </cell>
          <cell r="K3270">
            <v>1406</v>
          </cell>
          <cell r="L3270">
            <v>1</v>
          </cell>
          <cell r="M3270">
            <v>1</v>
          </cell>
          <cell r="N3270">
            <v>6145</v>
          </cell>
        </row>
        <row r="3271">
          <cell r="A3271">
            <v>2003</v>
          </cell>
          <cell r="B3271">
            <v>5</v>
          </cell>
          <cell r="C3271" t="str">
            <v>613</v>
          </cell>
          <cell r="D3271">
            <v>1</v>
          </cell>
          <cell r="E3271">
            <v>2</v>
          </cell>
          <cell r="F3271">
            <v>3</v>
          </cell>
          <cell r="G3271">
            <v>5300</v>
          </cell>
          <cell r="H3271">
            <v>7</v>
          </cell>
          <cell r="I3271" t="str">
            <v>P</v>
          </cell>
          <cell r="J3271">
            <v>39</v>
          </cell>
          <cell r="K3271">
            <v>1407</v>
          </cell>
          <cell r="L3271">
            <v>1</v>
          </cell>
          <cell r="M3271">
            <v>1</v>
          </cell>
          <cell r="N3271">
            <v>319065</v>
          </cell>
        </row>
        <row r="3272">
          <cell r="A3272">
            <v>2003</v>
          </cell>
          <cell r="B3272">
            <v>5</v>
          </cell>
          <cell r="C3272" t="str">
            <v>613</v>
          </cell>
          <cell r="D3272">
            <v>1</v>
          </cell>
          <cell r="E3272">
            <v>2</v>
          </cell>
          <cell r="F3272">
            <v>3</v>
          </cell>
          <cell r="G3272">
            <v>5300</v>
          </cell>
          <cell r="H3272">
            <v>7</v>
          </cell>
          <cell r="I3272" t="str">
            <v>P</v>
          </cell>
          <cell r="J3272">
            <v>39</v>
          </cell>
          <cell r="K3272">
            <v>1408</v>
          </cell>
          <cell r="L3272">
            <v>1</v>
          </cell>
          <cell r="M3272">
            <v>1</v>
          </cell>
          <cell r="N3272">
            <v>323</v>
          </cell>
        </row>
        <row r="3273">
          <cell r="A3273">
            <v>2003</v>
          </cell>
          <cell r="B3273">
            <v>5</v>
          </cell>
          <cell r="C3273" t="str">
            <v>613</v>
          </cell>
          <cell r="D3273">
            <v>1</v>
          </cell>
          <cell r="E3273">
            <v>2</v>
          </cell>
          <cell r="F3273">
            <v>3</v>
          </cell>
          <cell r="G3273">
            <v>5300</v>
          </cell>
          <cell r="H3273">
            <v>7</v>
          </cell>
          <cell r="I3273" t="str">
            <v>P</v>
          </cell>
          <cell r="J3273">
            <v>39</v>
          </cell>
          <cell r="K3273">
            <v>1507</v>
          </cell>
          <cell r="L3273">
            <v>1</v>
          </cell>
          <cell r="M3273">
            <v>1</v>
          </cell>
          <cell r="N3273">
            <v>1848</v>
          </cell>
        </row>
        <row r="3274">
          <cell r="A3274">
            <v>2003</v>
          </cell>
          <cell r="B3274">
            <v>5</v>
          </cell>
          <cell r="C3274" t="str">
            <v>613</v>
          </cell>
          <cell r="D3274">
            <v>1</v>
          </cell>
          <cell r="E3274">
            <v>2</v>
          </cell>
          <cell r="F3274">
            <v>3</v>
          </cell>
          <cell r="G3274">
            <v>5300</v>
          </cell>
          <cell r="H3274">
            <v>7</v>
          </cell>
          <cell r="I3274" t="str">
            <v>P</v>
          </cell>
          <cell r="J3274">
            <v>39</v>
          </cell>
          <cell r="K3274">
            <v>1508</v>
          </cell>
          <cell r="L3274">
            <v>1</v>
          </cell>
          <cell r="M3274">
            <v>1</v>
          </cell>
          <cell r="N3274">
            <v>6854</v>
          </cell>
        </row>
        <row r="3275">
          <cell r="A3275">
            <v>2003</v>
          </cell>
          <cell r="B3275">
            <v>5</v>
          </cell>
          <cell r="C3275" t="str">
            <v>613</v>
          </cell>
          <cell r="D3275">
            <v>1</v>
          </cell>
          <cell r="E3275">
            <v>2</v>
          </cell>
          <cell r="F3275">
            <v>3</v>
          </cell>
          <cell r="G3275">
            <v>5300</v>
          </cell>
          <cell r="H3275">
            <v>7</v>
          </cell>
          <cell r="I3275" t="str">
            <v>P</v>
          </cell>
          <cell r="J3275">
            <v>39</v>
          </cell>
          <cell r="K3275">
            <v>1509</v>
          </cell>
          <cell r="L3275">
            <v>1</v>
          </cell>
          <cell r="M3275">
            <v>1</v>
          </cell>
          <cell r="N3275">
            <v>2847930</v>
          </cell>
        </row>
        <row r="3276">
          <cell r="A3276">
            <v>2003</v>
          </cell>
          <cell r="B3276">
            <v>5</v>
          </cell>
          <cell r="C3276" t="str">
            <v>613</v>
          </cell>
          <cell r="D3276">
            <v>1</v>
          </cell>
          <cell r="E3276">
            <v>2</v>
          </cell>
          <cell r="F3276">
            <v>3</v>
          </cell>
          <cell r="G3276">
            <v>5300</v>
          </cell>
          <cell r="H3276">
            <v>7</v>
          </cell>
          <cell r="I3276" t="str">
            <v>P</v>
          </cell>
          <cell r="J3276">
            <v>39</v>
          </cell>
          <cell r="K3276">
            <v>1601</v>
          </cell>
          <cell r="L3276">
            <v>1</v>
          </cell>
          <cell r="M3276">
            <v>1</v>
          </cell>
          <cell r="N3276">
            <v>64801</v>
          </cell>
        </row>
        <row r="3277">
          <cell r="A3277">
            <v>2003</v>
          </cell>
          <cell r="B3277">
            <v>5</v>
          </cell>
          <cell r="C3277" t="str">
            <v>613</v>
          </cell>
          <cell r="D3277">
            <v>1</v>
          </cell>
          <cell r="E3277">
            <v>2</v>
          </cell>
          <cell r="F3277">
            <v>3</v>
          </cell>
          <cell r="G3277">
            <v>5300</v>
          </cell>
          <cell r="H3277">
            <v>7</v>
          </cell>
          <cell r="I3277" t="str">
            <v>P</v>
          </cell>
          <cell r="J3277">
            <v>66</v>
          </cell>
          <cell r="K3277">
            <v>1103</v>
          </cell>
          <cell r="L3277">
            <v>1</v>
          </cell>
          <cell r="M3277">
            <v>1</v>
          </cell>
          <cell r="N3277">
            <v>5561517</v>
          </cell>
        </row>
        <row r="3278">
          <cell r="A3278">
            <v>2003</v>
          </cell>
          <cell r="B3278">
            <v>5</v>
          </cell>
          <cell r="C3278" t="str">
            <v>613</v>
          </cell>
          <cell r="D3278">
            <v>1</v>
          </cell>
          <cell r="E3278">
            <v>2</v>
          </cell>
          <cell r="F3278">
            <v>3</v>
          </cell>
          <cell r="G3278">
            <v>5300</v>
          </cell>
          <cell r="H3278">
            <v>7</v>
          </cell>
          <cell r="I3278" t="str">
            <v>P</v>
          </cell>
          <cell r="J3278">
            <v>66</v>
          </cell>
          <cell r="K3278">
            <v>1301</v>
          </cell>
          <cell r="L3278">
            <v>1</v>
          </cell>
          <cell r="M3278">
            <v>1</v>
          </cell>
          <cell r="N3278">
            <v>56604</v>
          </cell>
        </row>
        <row r="3279">
          <cell r="A3279">
            <v>2003</v>
          </cell>
          <cell r="B3279">
            <v>5</v>
          </cell>
          <cell r="C3279" t="str">
            <v>613</v>
          </cell>
          <cell r="D3279">
            <v>1</v>
          </cell>
          <cell r="E3279">
            <v>2</v>
          </cell>
          <cell r="F3279">
            <v>3</v>
          </cell>
          <cell r="G3279">
            <v>5300</v>
          </cell>
          <cell r="H3279">
            <v>7</v>
          </cell>
          <cell r="I3279" t="str">
            <v>P</v>
          </cell>
          <cell r="J3279">
            <v>66</v>
          </cell>
          <cell r="K3279">
            <v>1305</v>
          </cell>
          <cell r="L3279">
            <v>1</v>
          </cell>
          <cell r="M3279">
            <v>1</v>
          </cell>
          <cell r="N3279">
            <v>154486</v>
          </cell>
        </row>
        <row r="3280">
          <cell r="A3280">
            <v>2003</v>
          </cell>
          <cell r="B3280">
            <v>5</v>
          </cell>
          <cell r="C3280" t="str">
            <v>613</v>
          </cell>
          <cell r="D3280">
            <v>1</v>
          </cell>
          <cell r="E3280">
            <v>2</v>
          </cell>
          <cell r="F3280">
            <v>3</v>
          </cell>
          <cell r="G3280">
            <v>5300</v>
          </cell>
          <cell r="H3280">
            <v>7</v>
          </cell>
          <cell r="I3280" t="str">
            <v>P</v>
          </cell>
          <cell r="J3280">
            <v>66</v>
          </cell>
          <cell r="K3280">
            <v>1306</v>
          </cell>
          <cell r="L3280">
            <v>1</v>
          </cell>
          <cell r="M3280">
            <v>1</v>
          </cell>
          <cell r="N3280">
            <v>617946</v>
          </cell>
        </row>
        <row r="3281">
          <cell r="A3281">
            <v>2003</v>
          </cell>
          <cell r="B3281">
            <v>5</v>
          </cell>
          <cell r="C3281" t="str">
            <v>613</v>
          </cell>
          <cell r="D3281">
            <v>1</v>
          </cell>
          <cell r="E3281">
            <v>2</v>
          </cell>
          <cell r="F3281">
            <v>3</v>
          </cell>
          <cell r="G3281">
            <v>5300</v>
          </cell>
          <cell r="H3281">
            <v>7</v>
          </cell>
          <cell r="I3281" t="str">
            <v>P</v>
          </cell>
          <cell r="J3281">
            <v>66</v>
          </cell>
          <cell r="K3281">
            <v>1401</v>
          </cell>
          <cell r="L3281">
            <v>1</v>
          </cell>
          <cell r="M3281">
            <v>1</v>
          </cell>
          <cell r="N3281">
            <v>709093</v>
          </cell>
        </row>
        <row r="3282">
          <cell r="A3282">
            <v>2003</v>
          </cell>
          <cell r="B3282">
            <v>5</v>
          </cell>
          <cell r="C3282" t="str">
            <v>613</v>
          </cell>
          <cell r="D3282">
            <v>1</v>
          </cell>
          <cell r="E3282">
            <v>2</v>
          </cell>
          <cell r="F3282">
            <v>3</v>
          </cell>
          <cell r="G3282">
            <v>5300</v>
          </cell>
          <cell r="H3282">
            <v>7</v>
          </cell>
          <cell r="I3282" t="str">
            <v>P</v>
          </cell>
          <cell r="J3282">
            <v>66</v>
          </cell>
          <cell r="K3282">
            <v>1403</v>
          </cell>
          <cell r="L3282">
            <v>1</v>
          </cell>
          <cell r="M3282">
            <v>1</v>
          </cell>
          <cell r="N3282">
            <v>278075</v>
          </cell>
        </row>
        <row r="3283">
          <cell r="A3283">
            <v>2003</v>
          </cell>
          <cell r="B3283">
            <v>5</v>
          </cell>
          <cell r="C3283" t="str">
            <v>613</v>
          </cell>
          <cell r="D3283">
            <v>1</v>
          </cell>
          <cell r="E3283">
            <v>2</v>
          </cell>
          <cell r="F3283">
            <v>3</v>
          </cell>
          <cell r="G3283">
            <v>5300</v>
          </cell>
          <cell r="H3283">
            <v>7</v>
          </cell>
          <cell r="I3283" t="str">
            <v>P</v>
          </cell>
          <cell r="J3283">
            <v>66</v>
          </cell>
          <cell r="K3283">
            <v>1404</v>
          </cell>
          <cell r="L3283">
            <v>1</v>
          </cell>
          <cell r="M3283">
            <v>1</v>
          </cell>
          <cell r="N3283">
            <v>244087</v>
          </cell>
        </row>
        <row r="3284">
          <cell r="A3284">
            <v>2003</v>
          </cell>
          <cell r="B3284">
            <v>5</v>
          </cell>
          <cell r="C3284" t="str">
            <v>613</v>
          </cell>
          <cell r="D3284">
            <v>1</v>
          </cell>
          <cell r="E3284">
            <v>2</v>
          </cell>
          <cell r="F3284">
            <v>3</v>
          </cell>
          <cell r="G3284">
            <v>5300</v>
          </cell>
          <cell r="H3284">
            <v>7</v>
          </cell>
          <cell r="I3284" t="str">
            <v>P</v>
          </cell>
          <cell r="J3284">
            <v>66</v>
          </cell>
          <cell r="K3284">
            <v>1406</v>
          </cell>
          <cell r="L3284">
            <v>1</v>
          </cell>
          <cell r="M3284">
            <v>1</v>
          </cell>
          <cell r="N3284">
            <v>74160</v>
          </cell>
        </row>
        <row r="3285">
          <cell r="A3285">
            <v>2003</v>
          </cell>
          <cell r="B3285">
            <v>5</v>
          </cell>
          <cell r="C3285" t="str">
            <v>613</v>
          </cell>
          <cell r="D3285">
            <v>1</v>
          </cell>
          <cell r="E3285">
            <v>2</v>
          </cell>
          <cell r="F3285">
            <v>3</v>
          </cell>
          <cell r="G3285">
            <v>5300</v>
          </cell>
          <cell r="H3285">
            <v>7</v>
          </cell>
          <cell r="I3285" t="str">
            <v>P</v>
          </cell>
          <cell r="J3285">
            <v>66</v>
          </cell>
          <cell r="K3285">
            <v>1407</v>
          </cell>
          <cell r="L3285">
            <v>1</v>
          </cell>
          <cell r="M3285">
            <v>1</v>
          </cell>
          <cell r="N3285">
            <v>938348</v>
          </cell>
        </row>
        <row r="3286">
          <cell r="A3286">
            <v>2003</v>
          </cell>
          <cell r="B3286">
            <v>5</v>
          </cell>
          <cell r="C3286" t="str">
            <v>613</v>
          </cell>
          <cell r="D3286">
            <v>1</v>
          </cell>
          <cell r="E3286">
            <v>2</v>
          </cell>
          <cell r="F3286">
            <v>3</v>
          </cell>
          <cell r="G3286">
            <v>5300</v>
          </cell>
          <cell r="H3286">
            <v>7</v>
          </cell>
          <cell r="I3286" t="str">
            <v>P</v>
          </cell>
          <cell r="J3286">
            <v>66</v>
          </cell>
          <cell r="K3286">
            <v>1408</v>
          </cell>
          <cell r="L3286">
            <v>1</v>
          </cell>
          <cell r="M3286">
            <v>1</v>
          </cell>
          <cell r="N3286">
            <v>17483</v>
          </cell>
        </row>
        <row r="3287">
          <cell r="A3287">
            <v>2003</v>
          </cell>
          <cell r="B3287">
            <v>5</v>
          </cell>
          <cell r="C3287" t="str">
            <v>613</v>
          </cell>
          <cell r="D3287">
            <v>1</v>
          </cell>
          <cell r="E3287">
            <v>2</v>
          </cell>
          <cell r="F3287">
            <v>3</v>
          </cell>
          <cell r="G3287">
            <v>5300</v>
          </cell>
          <cell r="H3287">
            <v>7</v>
          </cell>
          <cell r="I3287" t="str">
            <v>P</v>
          </cell>
          <cell r="J3287">
            <v>66</v>
          </cell>
          <cell r="K3287">
            <v>1507</v>
          </cell>
          <cell r="L3287">
            <v>1</v>
          </cell>
          <cell r="M3287">
            <v>1</v>
          </cell>
          <cell r="N3287">
            <v>166992</v>
          </cell>
        </row>
        <row r="3288">
          <cell r="A3288">
            <v>2003</v>
          </cell>
          <cell r="B3288">
            <v>5</v>
          </cell>
          <cell r="C3288" t="str">
            <v>613</v>
          </cell>
          <cell r="D3288">
            <v>1</v>
          </cell>
          <cell r="E3288">
            <v>2</v>
          </cell>
          <cell r="F3288">
            <v>3</v>
          </cell>
          <cell r="G3288">
            <v>5300</v>
          </cell>
          <cell r="H3288">
            <v>7</v>
          </cell>
          <cell r="I3288" t="str">
            <v>P</v>
          </cell>
          <cell r="J3288">
            <v>66</v>
          </cell>
          <cell r="K3288">
            <v>1508</v>
          </cell>
          <cell r="L3288">
            <v>1</v>
          </cell>
          <cell r="M3288">
            <v>1</v>
          </cell>
          <cell r="N3288">
            <v>111230</v>
          </cell>
        </row>
        <row r="3289">
          <cell r="A3289">
            <v>2003</v>
          </cell>
          <cell r="B3289">
            <v>5</v>
          </cell>
          <cell r="C3289" t="str">
            <v>613</v>
          </cell>
          <cell r="D3289">
            <v>1</v>
          </cell>
          <cell r="E3289">
            <v>2</v>
          </cell>
          <cell r="F3289">
            <v>3</v>
          </cell>
          <cell r="G3289">
            <v>5300</v>
          </cell>
          <cell r="H3289">
            <v>7</v>
          </cell>
          <cell r="I3289" t="str">
            <v>P</v>
          </cell>
          <cell r="J3289">
            <v>66</v>
          </cell>
          <cell r="K3289">
            <v>1509</v>
          </cell>
          <cell r="L3289">
            <v>1</v>
          </cell>
          <cell r="M3289">
            <v>1</v>
          </cell>
          <cell r="N3289">
            <v>8796573</v>
          </cell>
        </row>
        <row r="3290">
          <cell r="A3290">
            <v>2003</v>
          </cell>
          <cell r="B3290">
            <v>5</v>
          </cell>
          <cell r="C3290" t="str">
            <v>613</v>
          </cell>
          <cell r="D3290">
            <v>1</v>
          </cell>
          <cell r="E3290">
            <v>2</v>
          </cell>
          <cell r="F3290">
            <v>3</v>
          </cell>
          <cell r="G3290">
            <v>5300</v>
          </cell>
          <cell r="H3290">
            <v>7</v>
          </cell>
          <cell r="I3290" t="str">
            <v>P</v>
          </cell>
          <cell r="J3290">
            <v>66</v>
          </cell>
          <cell r="K3290">
            <v>1511</v>
          </cell>
          <cell r="L3290">
            <v>1</v>
          </cell>
          <cell r="M3290">
            <v>1</v>
          </cell>
          <cell r="N3290">
            <v>248640</v>
          </cell>
        </row>
        <row r="3291">
          <cell r="A3291">
            <v>2003</v>
          </cell>
          <cell r="B3291">
            <v>5</v>
          </cell>
          <cell r="C3291" t="str">
            <v>613</v>
          </cell>
          <cell r="D3291">
            <v>1</v>
          </cell>
          <cell r="E3291">
            <v>2</v>
          </cell>
          <cell r="F3291">
            <v>3</v>
          </cell>
          <cell r="G3291">
            <v>5300</v>
          </cell>
          <cell r="H3291">
            <v>7</v>
          </cell>
          <cell r="I3291" t="str">
            <v>P</v>
          </cell>
          <cell r="J3291">
            <v>66</v>
          </cell>
          <cell r="K3291">
            <v>1601</v>
          </cell>
          <cell r="L3291">
            <v>1</v>
          </cell>
          <cell r="M3291">
            <v>1</v>
          </cell>
          <cell r="N3291">
            <v>312055</v>
          </cell>
        </row>
        <row r="3292">
          <cell r="A3292">
            <v>2003</v>
          </cell>
          <cell r="B3292">
            <v>5</v>
          </cell>
          <cell r="C3292" t="str">
            <v>613</v>
          </cell>
          <cell r="D3292">
            <v>1</v>
          </cell>
          <cell r="E3292">
            <v>2</v>
          </cell>
          <cell r="F3292">
            <v>3</v>
          </cell>
          <cell r="G3292">
            <v>5300</v>
          </cell>
          <cell r="H3292">
            <v>7</v>
          </cell>
          <cell r="I3292" t="str">
            <v>P</v>
          </cell>
          <cell r="J3292">
            <v>66</v>
          </cell>
          <cell r="K3292">
            <v>2100</v>
          </cell>
          <cell r="L3292">
            <v>1</v>
          </cell>
          <cell r="M3292">
            <v>1</v>
          </cell>
          <cell r="N3292">
            <v>75000</v>
          </cell>
        </row>
        <row r="3293">
          <cell r="A3293">
            <v>2003</v>
          </cell>
          <cell r="B3293">
            <v>5</v>
          </cell>
          <cell r="C3293" t="str">
            <v>613</v>
          </cell>
          <cell r="D3293">
            <v>1</v>
          </cell>
          <cell r="E3293">
            <v>2</v>
          </cell>
          <cell r="F3293">
            <v>3</v>
          </cell>
          <cell r="G3293">
            <v>5300</v>
          </cell>
          <cell r="H3293">
            <v>7</v>
          </cell>
          <cell r="I3293" t="str">
            <v>P</v>
          </cell>
          <cell r="J3293">
            <v>66</v>
          </cell>
          <cell r="K3293">
            <v>2200</v>
          </cell>
          <cell r="L3293">
            <v>1</v>
          </cell>
          <cell r="M3293">
            <v>1</v>
          </cell>
          <cell r="N3293">
            <v>10200</v>
          </cell>
        </row>
        <row r="3294">
          <cell r="A3294">
            <v>2003</v>
          </cell>
          <cell r="B3294">
            <v>5</v>
          </cell>
          <cell r="C3294" t="str">
            <v>613</v>
          </cell>
          <cell r="D3294">
            <v>1</v>
          </cell>
          <cell r="E3294">
            <v>2</v>
          </cell>
          <cell r="F3294">
            <v>3</v>
          </cell>
          <cell r="G3294">
            <v>5300</v>
          </cell>
          <cell r="H3294">
            <v>7</v>
          </cell>
          <cell r="I3294" t="str">
            <v>P</v>
          </cell>
          <cell r="J3294">
            <v>66</v>
          </cell>
          <cell r="K3294">
            <v>2400</v>
          </cell>
          <cell r="L3294">
            <v>1</v>
          </cell>
          <cell r="M3294">
            <v>1</v>
          </cell>
          <cell r="N3294">
            <v>10842</v>
          </cell>
        </row>
        <row r="3295">
          <cell r="A3295">
            <v>2003</v>
          </cell>
          <cell r="B3295">
            <v>5</v>
          </cell>
          <cell r="C3295" t="str">
            <v>613</v>
          </cell>
          <cell r="D3295">
            <v>1</v>
          </cell>
          <cell r="E3295">
            <v>2</v>
          </cell>
          <cell r="F3295">
            <v>3</v>
          </cell>
          <cell r="G3295">
            <v>5300</v>
          </cell>
          <cell r="H3295">
            <v>7</v>
          </cell>
          <cell r="I3295" t="str">
            <v>P</v>
          </cell>
          <cell r="J3295">
            <v>66</v>
          </cell>
          <cell r="K3295">
            <v>3400</v>
          </cell>
          <cell r="L3295">
            <v>1</v>
          </cell>
          <cell r="M3295">
            <v>1</v>
          </cell>
          <cell r="N3295">
            <v>12000</v>
          </cell>
        </row>
        <row r="3296">
          <cell r="A3296">
            <v>2003</v>
          </cell>
          <cell r="B3296">
            <v>5</v>
          </cell>
          <cell r="C3296" t="str">
            <v>613</v>
          </cell>
          <cell r="D3296">
            <v>1</v>
          </cell>
          <cell r="E3296">
            <v>2</v>
          </cell>
          <cell r="F3296">
            <v>3</v>
          </cell>
          <cell r="G3296">
            <v>5300</v>
          </cell>
          <cell r="H3296">
            <v>7</v>
          </cell>
          <cell r="I3296" t="str">
            <v>P</v>
          </cell>
          <cell r="J3296">
            <v>66</v>
          </cell>
          <cell r="K3296">
            <v>3800</v>
          </cell>
          <cell r="L3296">
            <v>1</v>
          </cell>
          <cell r="M3296">
            <v>1</v>
          </cell>
          <cell r="N3296">
            <v>120000</v>
          </cell>
        </row>
        <row r="3297">
          <cell r="A3297">
            <v>2003</v>
          </cell>
          <cell r="B3297">
            <v>5</v>
          </cell>
          <cell r="C3297" t="str">
            <v>614</v>
          </cell>
          <cell r="D3297">
            <v>1</v>
          </cell>
          <cell r="E3297">
            <v>2</v>
          </cell>
          <cell r="F3297">
            <v>3</v>
          </cell>
          <cell r="G3297">
            <v>5300</v>
          </cell>
          <cell r="H3297">
            <v>7</v>
          </cell>
          <cell r="I3297" t="str">
            <v>I</v>
          </cell>
          <cell r="J3297">
            <v>10</v>
          </cell>
          <cell r="K3297">
            <v>3500</v>
          </cell>
          <cell r="L3297">
            <v>1</v>
          </cell>
          <cell r="M3297">
            <v>1</v>
          </cell>
          <cell r="N3297">
            <v>19717697</v>
          </cell>
        </row>
        <row r="3298">
          <cell r="A3298">
            <v>2003</v>
          </cell>
          <cell r="B3298">
            <v>5</v>
          </cell>
          <cell r="C3298" t="str">
            <v>614</v>
          </cell>
          <cell r="D3298">
            <v>1</v>
          </cell>
          <cell r="E3298">
            <v>2</v>
          </cell>
          <cell r="F3298">
            <v>3</v>
          </cell>
          <cell r="G3298">
            <v>5300</v>
          </cell>
          <cell r="H3298">
            <v>7</v>
          </cell>
          <cell r="I3298" t="str">
            <v>P</v>
          </cell>
          <cell r="J3298">
            <v>40</v>
          </cell>
          <cell r="K3298">
            <v>1103</v>
          </cell>
          <cell r="L3298">
            <v>1</v>
          </cell>
          <cell r="M3298">
            <v>1</v>
          </cell>
          <cell r="N3298">
            <v>477623</v>
          </cell>
        </row>
        <row r="3299">
          <cell r="A3299">
            <v>2003</v>
          </cell>
          <cell r="B3299">
            <v>5</v>
          </cell>
          <cell r="C3299" t="str">
            <v>614</v>
          </cell>
          <cell r="D3299">
            <v>1</v>
          </cell>
          <cell r="E3299">
            <v>2</v>
          </cell>
          <cell r="F3299">
            <v>3</v>
          </cell>
          <cell r="G3299">
            <v>5300</v>
          </cell>
          <cell r="H3299">
            <v>7</v>
          </cell>
          <cell r="I3299" t="str">
            <v>P</v>
          </cell>
          <cell r="J3299">
            <v>40</v>
          </cell>
          <cell r="K3299">
            <v>1305</v>
          </cell>
          <cell r="L3299">
            <v>1</v>
          </cell>
          <cell r="M3299">
            <v>1</v>
          </cell>
          <cell r="N3299">
            <v>13267</v>
          </cell>
        </row>
        <row r="3300">
          <cell r="A3300">
            <v>2003</v>
          </cell>
          <cell r="B3300">
            <v>5</v>
          </cell>
          <cell r="C3300" t="str">
            <v>614</v>
          </cell>
          <cell r="D3300">
            <v>1</v>
          </cell>
          <cell r="E3300">
            <v>2</v>
          </cell>
          <cell r="F3300">
            <v>3</v>
          </cell>
          <cell r="G3300">
            <v>5300</v>
          </cell>
          <cell r="H3300">
            <v>7</v>
          </cell>
          <cell r="I3300" t="str">
            <v>P</v>
          </cell>
          <cell r="J3300">
            <v>40</v>
          </cell>
          <cell r="K3300">
            <v>1306</v>
          </cell>
          <cell r="L3300">
            <v>1</v>
          </cell>
          <cell r="M3300">
            <v>1</v>
          </cell>
          <cell r="N3300">
            <v>53069</v>
          </cell>
        </row>
        <row r="3301">
          <cell r="A3301">
            <v>2003</v>
          </cell>
          <cell r="B3301">
            <v>5</v>
          </cell>
          <cell r="C3301" t="str">
            <v>614</v>
          </cell>
          <cell r="D3301">
            <v>1</v>
          </cell>
          <cell r="E3301">
            <v>2</v>
          </cell>
          <cell r="F3301">
            <v>3</v>
          </cell>
          <cell r="G3301">
            <v>5300</v>
          </cell>
          <cell r="H3301">
            <v>7</v>
          </cell>
          <cell r="I3301" t="str">
            <v>P</v>
          </cell>
          <cell r="J3301">
            <v>40</v>
          </cell>
          <cell r="K3301">
            <v>1401</v>
          </cell>
          <cell r="L3301">
            <v>1</v>
          </cell>
          <cell r="M3301">
            <v>1</v>
          </cell>
          <cell r="N3301">
            <v>60896</v>
          </cell>
        </row>
        <row r="3302">
          <cell r="A3302">
            <v>2003</v>
          </cell>
          <cell r="B3302">
            <v>5</v>
          </cell>
          <cell r="C3302" t="str">
            <v>614</v>
          </cell>
          <cell r="D3302">
            <v>1</v>
          </cell>
          <cell r="E3302">
            <v>2</v>
          </cell>
          <cell r="F3302">
            <v>3</v>
          </cell>
          <cell r="G3302">
            <v>5300</v>
          </cell>
          <cell r="H3302">
            <v>7</v>
          </cell>
          <cell r="I3302" t="str">
            <v>P</v>
          </cell>
          <cell r="J3302">
            <v>40</v>
          </cell>
          <cell r="K3302">
            <v>1403</v>
          </cell>
          <cell r="L3302">
            <v>1</v>
          </cell>
          <cell r="M3302">
            <v>1</v>
          </cell>
          <cell r="N3302">
            <v>23881</v>
          </cell>
        </row>
        <row r="3303">
          <cell r="A3303">
            <v>2003</v>
          </cell>
          <cell r="B3303">
            <v>5</v>
          </cell>
          <cell r="C3303" t="str">
            <v>614</v>
          </cell>
          <cell r="D3303">
            <v>1</v>
          </cell>
          <cell r="E3303">
            <v>2</v>
          </cell>
          <cell r="F3303">
            <v>3</v>
          </cell>
          <cell r="G3303">
            <v>5300</v>
          </cell>
          <cell r="H3303">
            <v>7</v>
          </cell>
          <cell r="I3303" t="str">
            <v>P</v>
          </cell>
          <cell r="J3303">
            <v>40</v>
          </cell>
          <cell r="K3303">
            <v>1404</v>
          </cell>
          <cell r="L3303">
            <v>1</v>
          </cell>
          <cell r="M3303">
            <v>1</v>
          </cell>
          <cell r="N3303">
            <v>74034</v>
          </cell>
        </row>
        <row r="3304">
          <cell r="A3304">
            <v>2003</v>
          </cell>
          <cell r="B3304">
            <v>5</v>
          </cell>
          <cell r="C3304" t="str">
            <v>614</v>
          </cell>
          <cell r="D3304">
            <v>1</v>
          </cell>
          <cell r="E3304">
            <v>2</v>
          </cell>
          <cell r="F3304">
            <v>3</v>
          </cell>
          <cell r="G3304">
            <v>5300</v>
          </cell>
          <cell r="H3304">
            <v>7</v>
          </cell>
          <cell r="I3304" t="str">
            <v>P</v>
          </cell>
          <cell r="J3304">
            <v>40</v>
          </cell>
          <cell r="K3304">
            <v>1406</v>
          </cell>
          <cell r="L3304">
            <v>1</v>
          </cell>
          <cell r="M3304">
            <v>1</v>
          </cell>
          <cell r="N3304">
            <v>9191</v>
          </cell>
        </row>
        <row r="3305">
          <cell r="A3305">
            <v>2003</v>
          </cell>
          <cell r="B3305">
            <v>5</v>
          </cell>
          <cell r="C3305" t="str">
            <v>614</v>
          </cell>
          <cell r="D3305">
            <v>1</v>
          </cell>
          <cell r="E3305">
            <v>2</v>
          </cell>
          <cell r="F3305">
            <v>3</v>
          </cell>
          <cell r="G3305">
            <v>5300</v>
          </cell>
          <cell r="H3305">
            <v>7</v>
          </cell>
          <cell r="I3305" t="str">
            <v>P</v>
          </cell>
          <cell r="J3305">
            <v>40</v>
          </cell>
          <cell r="K3305">
            <v>1407</v>
          </cell>
          <cell r="L3305">
            <v>1</v>
          </cell>
          <cell r="M3305">
            <v>1</v>
          </cell>
          <cell r="N3305">
            <v>435496</v>
          </cell>
        </row>
        <row r="3306">
          <cell r="A3306">
            <v>2003</v>
          </cell>
          <cell r="B3306">
            <v>5</v>
          </cell>
          <cell r="C3306" t="str">
            <v>614</v>
          </cell>
          <cell r="D3306">
            <v>1</v>
          </cell>
          <cell r="E3306">
            <v>2</v>
          </cell>
          <cell r="F3306">
            <v>3</v>
          </cell>
          <cell r="G3306">
            <v>5300</v>
          </cell>
          <cell r="H3306">
            <v>7</v>
          </cell>
          <cell r="I3306" t="str">
            <v>P</v>
          </cell>
          <cell r="J3306">
            <v>40</v>
          </cell>
          <cell r="K3306">
            <v>1408</v>
          </cell>
          <cell r="L3306">
            <v>1</v>
          </cell>
          <cell r="M3306">
            <v>1</v>
          </cell>
          <cell r="N3306">
            <v>485</v>
          </cell>
        </row>
        <row r="3307">
          <cell r="A3307">
            <v>2003</v>
          </cell>
          <cell r="B3307">
            <v>5</v>
          </cell>
          <cell r="C3307" t="str">
            <v>614</v>
          </cell>
          <cell r="D3307">
            <v>1</v>
          </cell>
          <cell r="E3307">
            <v>2</v>
          </cell>
          <cell r="F3307">
            <v>3</v>
          </cell>
          <cell r="G3307">
            <v>5300</v>
          </cell>
          <cell r="H3307">
            <v>7</v>
          </cell>
          <cell r="I3307" t="str">
            <v>P</v>
          </cell>
          <cell r="J3307">
            <v>40</v>
          </cell>
          <cell r="K3307">
            <v>1507</v>
          </cell>
          <cell r="L3307">
            <v>1</v>
          </cell>
          <cell r="M3307">
            <v>1</v>
          </cell>
          <cell r="N3307">
            <v>2772</v>
          </cell>
        </row>
        <row r="3308">
          <cell r="A3308">
            <v>2003</v>
          </cell>
          <cell r="B3308">
            <v>5</v>
          </cell>
          <cell r="C3308" t="str">
            <v>614</v>
          </cell>
          <cell r="D3308">
            <v>1</v>
          </cell>
          <cell r="E3308">
            <v>2</v>
          </cell>
          <cell r="F3308">
            <v>3</v>
          </cell>
          <cell r="G3308">
            <v>5300</v>
          </cell>
          <cell r="H3308">
            <v>7</v>
          </cell>
          <cell r="I3308" t="str">
            <v>P</v>
          </cell>
          <cell r="J3308">
            <v>40</v>
          </cell>
          <cell r="K3308">
            <v>1508</v>
          </cell>
          <cell r="L3308">
            <v>1</v>
          </cell>
          <cell r="M3308">
            <v>1</v>
          </cell>
          <cell r="N3308">
            <v>9552</v>
          </cell>
        </row>
        <row r="3309">
          <cell r="A3309">
            <v>2003</v>
          </cell>
          <cell r="B3309">
            <v>5</v>
          </cell>
          <cell r="C3309" t="str">
            <v>614</v>
          </cell>
          <cell r="D3309">
            <v>1</v>
          </cell>
          <cell r="E3309">
            <v>2</v>
          </cell>
          <cell r="F3309">
            <v>3</v>
          </cell>
          <cell r="G3309">
            <v>5300</v>
          </cell>
          <cell r="H3309">
            <v>7</v>
          </cell>
          <cell r="I3309" t="str">
            <v>P</v>
          </cell>
          <cell r="J3309">
            <v>40</v>
          </cell>
          <cell r="K3309">
            <v>1509</v>
          </cell>
          <cell r="L3309">
            <v>1</v>
          </cell>
          <cell r="M3309">
            <v>1</v>
          </cell>
          <cell r="N3309">
            <v>3877337</v>
          </cell>
        </row>
        <row r="3310">
          <cell r="A3310">
            <v>2003</v>
          </cell>
          <cell r="B3310">
            <v>5</v>
          </cell>
          <cell r="C3310" t="str">
            <v>614</v>
          </cell>
          <cell r="D3310">
            <v>1</v>
          </cell>
          <cell r="E3310">
            <v>2</v>
          </cell>
          <cell r="F3310">
            <v>3</v>
          </cell>
          <cell r="G3310">
            <v>5300</v>
          </cell>
          <cell r="H3310">
            <v>7</v>
          </cell>
          <cell r="I3310" t="str">
            <v>P</v>
          </cell>
          <cell r="J3310">
            <v>40</v>
          </cell>
          <cell r="K3310">
            <v>1601</v>
          </cell>
          <cell r="L3310">
            <v>1</v>
          </cell>
          <cell r="M3310">
            <v>1</v>
          </cell>
          <cell r="N3310">
            <v>88481</v>
          </cell>
        </row>
        <row r="3311">
          <cell r="A3311">
            <v>2003</v>
          </cell>
          <cell r="B3311">
            <v>5</v>
          </cell>
          <cell r="C3311" t="str">
            <v>614</v>
          </cell>
          <cell r="D3311">
            <v>1</v>
          </cell>
          <cell r="E3311">
            <v>2</v>
          </cell>
          <cell r="F3311">
            <v>3</v>
          </cell>
          <cell r="G3311">
            <v>5300</v>
          </cell>
          <cell r="H3311">
            <v>7</v>
          </cell>
          <cell r="I3311" t="str">
            <v>P</v>
          </cell>
          <cell r="J3311">
            <v>66</v>
          </cell>
          <cell r="K3311">
            <v>1103</v>
          </cell>
          <cell r="L3311">
            <v>1</v>
          </cell>
          <cell r="M3311">
            <v>1</v>
          </cell>
          <cell r="N3311">
            <v>8270402</v>
          </cell>
        </row>
        <row r="3312">
          <cell r="A3312">
            <v>2003</v>
          </cell>
          <cell r="B3312">
            <v>5</v>
          </cell>
          <cell r="C3312" t="str">
            <v>614</v>
          </cell>
          <cell r="D3312">
            <v>1</v>
          </cell>
          <cell r="E3312">
            <v>2</v>
          </cell>
          <cell r="F3312">
            <v>3</v>
          </cell>
          <cell r="G3312">
            <v>5300</v>
          </cell>
          <cell r="H3312">
            <v>7</v>
          </cell>
          <cell r="I3312" t="str">
            <v>P</v>
          </cell>
          <cell r="J3312">
            <v>66</v>
          </cell>
          <cell r="K3312">
            <v>1301</v>
          </cell>
          <cell r="L3312">
            <v>1</v>
          </cell>
          <cell r="M3312">
            <v>1</v>
          </cell>
          <cell r="N3312">
            <v>86172</v>
          </cell>
        </row>
        <row r="3313">
          <cell r="A3313">
            <v>2003</v>
          </cell>
          <cell r="B3313">
            <v>5</v>
          </cell>
          <cell r="C3313" t="str">
            <v>614</v>
          </cell>
          <cell r="D3313">
            <v>1</v>
          </cell>
          <cell r="E3313">
            <v>2</v>
          </cell>
          <cell r="F3313">
            <v>3</v>
          </cell>
          <cell r="G3313">
            <v>5300</v>
          </cell>
          <cell r="H3313">
            <v>7</v>
          </cell>
          <cell r="I3313" t="str">
            <v>P</v>
          </cell>
          <cell r="J3313">
            <v>66</v>
          </cell>
          <cell r="K3313">
            <v>1305</v>
          </cell>
          <cell r="L3313">
            <v>1</v>
          </cell>
          <cell r="M3313">
            <v>1</v>
          </cell>
          <cell r="N3313">
            <v>229733</v>
          </cell>
        </row>
        <row r="3314">
          <cell r="A3314">
            <v>2003</v>
          </cell>
          <cell r="B3314">
            <v>5</v>
          </cell>
          <cell r="C3314" t="str">
            <v>614</v>
          </cell>
          <cell r="D3314">
            <v>1</v>
          </cell>
          <cell r="E3314">
            <v>2</v>
          </cell>
          <cell r="F3314">
            <v>3</v>
          </cell>
          <cell r="G3314">
            <v>5300</v>
          </cell>
          <cell r="H3314">
            <v>7</v>
          </cell>
          <cell r="I3314" t="str">
            <v>P</v>
          </cell>
          <cell r="J3314">
            <v>66</v>
          </cell>
          <cell r="K3314">
            <v>1306</v>
          </cell>
          <cell r="L3314">
            <v>1</v>
          </cell>
          <cell r="M3314">
            <v>1</v>
          </cell>
          <cell r="N3314">
            <v>918933</v>
          </cell>
        </row>
        <row r="3315">
          <cell r="A3315">
            <v>2003</v>
          </cell>
          <cell r="B3315">
            <v>5</v>
          </cell>
          <cell r="C3315" t="str">
            <v>614</v>
          </cell>
          <cell r="D3315">
            <v>1</v>
          </cell>
          <cell r="E3315">
            <v>2</v>
          </cell>
          <cell r="F3315">
            <v>3</v>
          </cell>
          <cell r="G3315">
            <v>5300</v>
          </cell>
          <cell r="H3315">
            <v>7</v>
          </cell>
          <cell r="I3315" t="str">
            <v>P</v>
          </cell>
          <cell r="J3315">
            <v>66</v>
          </cell>
          <cell r="K3315">
            <v>1401</v>
          </cell>
          <cell r="L3315">
            <v>1</v>
          </cell>
          <cell r="M3315">
            <v>1</v>
          </cell>
          <cell r="N3315">
            <v>1054476</v>
          </cell>
        </row>
        <row r="3316">
          <cell r="A3316">
            <v>2003</v>
          </cell>
          <cell r="B3316">
            <v>5</v>
          </cell>
          <cell r="C3316" t="str">
            <v>614</v>
          </cell>
          <cell r="D3316">
            <v>1</v>
          </cell>
          <cell r="E3316">
            <v>2</v>
          </cell>
          <cell r="F3316">
            <v>3</v>
          </cell>
          <cell r="G3316">
            <v>5300</v>
          </cell>
          <cell r="H3316">
            <v>7</v>
          </cell>
          <cell r="I3316" t="str">
            <v>P</v>
          </cell>
          <cell r="J3316">
            <v>66</v>
          </cell>
          <cell r="K3316">
            <v>1403</v>
          </cell>
          <cell r="L3316">
            <v>1</v>
          </cell>
          <cell r="M3316">
            <v>1</v>
          </cell>
          <cell r="N3316">
            <v>413520</v>
          </cell>
        </row>
        <row r="3317">
          <cell r="A3317">
            <v>2003</v>
          </cell>
          <cell r="B3317">
            <v>5</v>
          </cell>
          <cell r="C3317" t="str">
            <v>614</v>
          </cell>
          <cell r="D3317">
            <v>1</v>
          </cell>
          <cell r="E3317">
            <v>2</v>
          </cell>
          <cell r="F3317">
            <v>3</v>
          </cell>
          <cell r="G3317">
            <v>5300</v>
          </cell>
          <cell r="H3317">
            <v>7</v>
          </cell>
          <cell r="I3317" t="str">
            <v>P</v>
          </cell>
          <cell r="J3317">
            <v>66</v>
          </cell>
          <cell r="K3317">
            <v>1404</v>
          </cell>
          <cell r="L3317">
            <v>1</v>
          </cell>
          <cell r="M3317">
            <v>1</v>
          </cell>
          <cell r="N3317">
            <v>260889</v>
          </cell>
        </row>
        <row r="3318">
          <cell r="A3318">
            <v>2003</v>
          </cell>
          <cell r="B3318">
            <v>5</v>
          </cell>
          <cell r="C3318" t="str">
            <v>614</v>
          </cell>
          <cell r="D3318">
            <v>1</v>
          </cell>
          <cell r="E3318">
            <v>2</v>
          </cell>
          <cell r="F3318">
            <v>3</v>
          </cell>
          <cell r="G3318">
            <v>5300</v>
          </cell>
          <cell r="H3318">
            <v>7</v>
          </cell>
          <cell r="I3318" t="str">
            <v>P</v>
          </cell>
          <cell r="J3318">
            <v>66</v>
          </cell>
          <cell r="K3318">
            <v>1406</v>
          </cell>
          <cell r="L3318">
            <v>1</v>
          </cell>
          <cell r="M3318">
            <v>1</v>
          </cell>
          <cell r="N3318">
            <v>62771</v>
          </cell>
        </row>
        <row r="3319">
          <cell r="A3319">
            <v>2003</v>
          </cell>
          <cell r="B3319">
            <v>5</v>
          </cell>
          <cell r="C3319" t="str">
            <v>614</v>
          </cell>
          <cell r="D3319">
            <v>1</v>
          </cell>
          <cell r="E3319">
            <v>2</v>
          </cell>
          <cell r="F3319">
            <v>3</v>
          </cell>
          <cell r="G3319">
            <v>5300</v>
          </cell>
          <cell r="H3319">
            <v>7</v>
          </cell>
          <cell r="I3319" t="str">
            <v>P</v>
          </cell>
          <cell r="J3319">
            <v>66</v>
          </cell>
          <cell r="K3319">
            <v>1407</v>
          </cell>
          <cell r="L3319">
            <v>1</v>
          </cell>
          <cell r="M3319">
            <v>1</v>
          </cell>
          <cell r="N3319">
            <v>757267</v>
          </cell>
        </row>
        <row r="3320">
          <cell r="A3320">
            <v>2003</v>
          </cell>
          <cell r="B3320">
            <v>5</v>
          </cell>
          <cell r="C3320" t="str">
            <v>614</v>
          </cell>
          <cell r="D3320">
            <v>1</v>
          </cell>
          <cell r="E3320">
            <v>2</v>
          </cell>
          <cell r="F3320">
            <v>3</v>
          </cell>
          <cell r="G3320">
            <v>5300</v>
          </cell>
          <cell r="H3320">
            <v>7</v>
          </cell>
          <cell r="I3320" t="str">
            <v>P</v>
          </cell>
          <cell r="J3320">
            <v>66</v>
          </cell>
          <cell r="K3320">
            <v>1408</v>
          </cell>
          <cell r="L3320">
            <v>1</v>
          </cell>
          <cell r="M3320">
            <v>1</v>
          </cell>
          <cell r="N3320">
            <v>28976</v>
          </cell>
        </row>
        <row r="3321">
          <cell r="A3321">
            <v>2003</v>
          </cell>
          <cell r="B3321">
            <v>5</v>
          </cell>
          <cell r="C3321" t="str">
            <v>614</v>
          </cell>
          <cell r="D3321">
            <v>1</v>
          </cell>
          <cell r="E3321">
            <v>2</v>
          </cell>
          <cell r="F3321">
            <v>3</v>
          </cell>
          <cell r="G3321">
            <v>5300</v>
          </cell>
          <cell r="H3321">
            <v>7</v>
          </cell>
          <cell r="I3321" t="str">
            <v>P</v>
          </cell>
          <cell r="J3321">
            <v>66</v>
          </cell>
          <cell r="K3321">
            <v>1507</v>
          </cell>
          <cell r="L3321">
            <v>1</v>
          </cell>
          <cell r="M3321">
            <v>1</v>
          </cell>
          <cell r="N3321">
            <v>308436</v>
          </cell>
        </row>
        <row r="3322">
          <cell r="A3322">
            <v>2003</v>
          </cell>
          <cell r="B3322">
            <v>5</v>
          </cell>
          <cell r="C3322" t="str">
            <v>614</v>
          </cell>
          <cell r="D3322">
            <v>1</v>
          </cell>
          <cell r="E3322">
            <v>2</v>
          </cell>
          <cell r="F3322">
            <v>3</v>
          </cell>
          <cell r="G3322">
            <v>5300</v>
          </cell>
          <cell r="H3322">
            <v>7</v>
          </cell>
          <cell r="I3322" t="str">
            <v>P</v>
          </cell>
          <cell r="J3322">
            <v>66</v>
          </cell>
          <cell r="K3322">
            <v>1508</v>
          </cell>
          <cell r="L3322">
            <v>1</v>
          </cell>
          <cell r="M3322">
            <v>1</v>
          </cell>
          <cell r="N3322">
            <v>165408</v>
          </cell>
        </row>
        <row r="3323">
          <cell r="A3323">
            <v>2003</v>
          </cell>
          <cell r="B3323">
            <v>5</v>
          </cell>
          <cell r="C3323" t="str">
            <v>614</v>
          </cell>
          <cell r="D3323">
            <v>1</v>
          </cell>
          <cell r="E3323">
            <v>2</v>
          </cell>
          <cell r="F3323">
            <v>3</v>
          </cell>
          <cell r="G3323">
            <v>5300</v>
          </cell>
          <cell r="H3323">
            <v>7</v>
          </cell>
          <cell r="I3323" t="str">
            <v>P</v>
          </cell>
          <cell r="J3323">
            <v>66</v>
          </cell>
          <cell r="K3323">
            <v>1509</v>
          </cell>
          <cell r="L3323">
            <v>1</v>
          </cell>
          <cell r="M3323">
            <v>1</v>
          </cell>
          <cell r="N3323">
            <v>7076031</v>
          </cell>
        </row>
        <row r="3324">
          <cell r="A3324">
            <v>2003</v>
          </cell>
          <cell r="B3324">
            <v>5</v>
          </cell>
          <cell r="C3324" t="str">
            <v>614</v>
          </cell>
          <cell r="D3324">
            <v>1</v>
          </cell>
          <cell r="E3324">
            <v>2</v>
          </cell>
          <cell r="F3324">
            <v>3</v>
          </cell>
          <cell r="G3324">
            <v>5300</v>
          </cell>
          <cell r="H3324">
            <v>7</v>
          </cell>
          <cell r="I3324" t="str">
            <v>P</v>
          </cell>
          <cell r="J3324">
            <v>66</v>
          </cell>
          <cell r="K3324">
            <v>1511</v>
          </cell>
          <cell r="L3324">
            <v>1</v>
          </cell>
          <cell r="M3324">
            <v>1</v>
          </cell>
          <cell r="N3324">
            <v>529248</v>
          </cell>
        </row>
        <row r="3325">
          <cell r="A3325">
            <v>2003</v>
          </cell>
          <cell r="B3325">
            <v>5</v>
          </cell>
          <cell r="C3325" t="str">
            <v>614</v>
          </cell>
          <cell r="D3325">
            <v>1</v>
          </cell>
          <cell r="E3325">
            <v>2</v>
          </cell>
          <cell r="F3325">
            <v>3</v>
          </cell>
          <cell r="G3325">
            <v>5300</v>
          </cell>
          <cell r="H3325">
            <v>7</v>
          </cell>
          <cell r="I3325" t="str">
            <v>P</v>
          </cell>
          <cell r="J3325">
            <v>66</v>
          </cell>
          <cell r="K3325">
            <v>1601</v>
          </cell>
          <cell r="L3325">
            <v>1</v>
          </cell>
          <cell r="M3325">
            <v>1</v>
          </cell>
          <cell r="N3325">
            <v>348379</v>
          </cell>
        </row>
        <row r="3326">
          <cell r="A3326">
            <v>2003</v>
          </cell>
          <cell r="B3326">
            <v>5</v>
          </cell>
          <cell r="C3326" t="str">
            <v>614</v>
          </cell>
          <cell r="D3326">
            <v>1</v>
          </cell>
          <cell r="E3326">
            <v>2</v>
          </cell>
          <cell r="F3326">
            <v>3</v>
          </cell>
          <cell r="G3326">
            <v>5300</v>
          </cell>
          <cell r="H3326">
            <v>7</v>
          </cell>
          <cell r="I3326" t="str">
            <v>P</v>
          </cell>
          <cell r="J3326">
            <v>66</v>
          </cell>
          <cell r="K3326">
            <v>2100</v>
          </cell>
          <cell r="L3326">
            <v>1</v>
          </cell>
          <cell r="M3326">
            <v>1</v>
          </cell>
          <cell r="N3326">
            <v>8836612</v>
          </cell>
        </row>
        <row r="3327">
          <cell r="A3327">
            <v>2003</v>
          </cell>
          <cell r="B3327">
            <v>5</v>
          </cell>
          <cell r="C3327" t="str">
            <v>614</v>
          </cell>
          <cell r="D3327">
            <v>1</v>
          </cell>
          <cell r="E3327">
            <v>2</v>
          </cell>
          <cell r="F3327">
            <v>3</v>
          </cell>
          <cell r="G3327">
            <v>5300</v>
          </cell>
          <cell r="H3327">
            <v>7</v>
          </cell>
          <cell r="I3327" t="str">
            <v>P</v>
          </cell>
          <cell r="J3327">
            <v>66</v>
          </cell>
          <cell r="K3327">
            <v>2200</v>
          </cell>
          <cell r="L3327">
            <v>1</v>
          </cell>
          <cell r="M3327">
            <v>1</v>
          </cell>
          <cell r="N3327">
            <v>8707662</v>
          </cell>
        </row>
        <row r="3328">
          <cell r="A3328">
            <v>2003</v>
          </cell>
          <cell r="B3328">
            <v>5</v>
          </cell>
          <cell r="C3328" t="str">
            <v>614</v>
          </cell>
          <cell r="D3328">
            <v>1</v>
          </cell>
          <cell r="E3328">
            <v>2</v>
          </cell>
          <cell r="F3328">
            <v>3</v>
          </cell>
          <cell r="G3328">
            <v>5300</v>
          </cell>
          <cell r="H3328">
            <v>7</v>
          </cell>
          <cell r="I3328" t="str">
            <v>P</v>
          </cell>
          <cell r="J3328">
            <v>66</v>
          </cell>
          <cell r="K3328">
            <v>2300</v>
          </cell>
          <cell r="L3328">
            <v>1</v>
          </cell>
          <cell r="M3328">
            <v>1</v>
          </cell>
          <cell r="N3328">
            <v>414000</v>
          </cell>
        </row>
        <row r="3329">
          <cell r="A3329">
            <v>2003</v>
          </cell>
          <cell r="B3329">
            <v>5</v>
          </cell>
          <cell r="C3329" t="str">
            <v>614</v>
          </cell>
          <cell r="D3329">
            <v>1</v>
          </cell>
          <cell r="E3329">
            <v>2</v>
          </cell>
          <cell r="F3329">
            <v>3</v>
          </cell>
          <cell r="G3329">
            <v>5300</v>
          </cell>
          <cell r="H3329">
            <v>7</v>
          </cell>
          <cell r="I3329" t="str">
            <v>P</v>
          </cell>
          <cell r="J3329">
            <v>66</v>
          </cell>
          <cell r="K3329">
            <v>2400</v>
          </cell>
          <cell r="L3329">
            <v>1</v>
          </cell>
          <cell r="M3329">
            <v>1</v>
          </cell>
          <cell r="N3329">
            <v>935000</v>
          </cell>
        </row>
        <row r="3330">
          <cell r="A3330">
            <v>2003</v>
          </cell>
          <cell r="B3330">
            <v>5</v>
          </cell>
          <cell r="C3330" t="str">
            <v>614</v>
          </cell>
          <cell r="D3330">
            <v>1</v>
          </cell>
          <cell r="E3330">
            <v>2</v>
          </cell>
          <cell r="F3330">
            <v>3</v>
          </cell>
          <cell r="G3330">
            <v>5300</v>
          </cell>
          <cell r="H3330">
            <v>7</v>
          </cell>
          <cell r="I3330" t="str">
            <v>P</v>
          </cell>
          <cell r="J3330">
            <v>66</v>
          </cell>
          <cell r="K3330">
            <v>2500</v>
          </cell>
          <cell r="L3330">
            <v>1</v>
          </cell>
          <cell r="M3330">
            <v>1</v>
          </cell>
          <cell r="N3330">
            <v>1241289</v>
          </cell>
        </row>
        <row r="3331">
          <cell r="A3331">
            <v>2003</v>
          </cell>
          <cell r="B3331">
            <v>5</v>
          </cell>
          <cell r="C3331" t="str">
            <v>614</v>
          </cell>
          <cell r="D3331">
            <v>1</v>
          </cell>
          <cell r="E3331">
            <v>2</v>
          </cell>
          <cell r="F3331">
            <v>3</v>
          </cell>
          <cell r="G3331">
            <v>5300</v>
          </cell>
          <cell r="H3331">
            <v>7</v>
          </cell>
          <cell r="I3331" t="str">
            <v>P</v>
          </cell>
          <cell r="J3331">
            <v>66</v>
          </cell>
          <cell r="K3331">
            <v>2600</v>
          </cell>
          <cell r="L3331">
            <v>1</v>
          </cell>
          <cell r="M3331">
            <v>1</v>
          </cell>
          <cell r="N3331">
            <v>2551273</v>
          </cell>
        </row>
        <row r="3332">
          <cell r="A3332">
            <v>2003</v>
          </cell>
          <cell r="B3332">
            <v>5</v>
          </cell>
          <cell r="C3332" t="str">
            <v>614</v>
          </cell>
          <cell r="D3332">
            <v>1</v>
          </cell>
          <cell r="E3332">
            <v>2</v>
          </cell>
          <cell r="F3332">
            <v>3</v>
          </cell>
          <cell r="G3332">
            <v>5300</v>
          </cell>
          <cell r="H3332">
            <v>7</v>
          </cell>
          <cell r="I3332" t="str">
            <v>P</v>
          </cell>
          <cell r="J3332">
            <v>66</v>
          </cell>
          <cell r="K3332">
            <v>2700</v>
          </cell>
          <cell r="L3332">
            <v>1</v>
          </cell>
          <cell r="M3332">
            <v>1</v>
          </cell>
          <cell r="N3332">
            <v>636952</v>
          </cell>
        </row>
        <row r="3333">
          <cell r="A3333">
            <v>2003</v>
          </cell>
          <cell r="B3333">
            <v>5</v>
          </cell>
          <cell r="C3333" t="str">
            <v>614</v>
          </cell>
          <cell r="D3333">
            <v>1</v>
          </cell>
          <cell r="E3333">
            <v>2</v>
          </cell>
          <cell r="F3333">
            <v>3</v>
          </cell>
          <cell r="G3333">
            <v>5300</v>
          </cell>
          <cell r="H3333">
            <v>7</v>
          </cell>
          <cell r="I3333" t="str">
            <v>P</v>
          </cell>
          <cell r="J3333">
            <v>66</v>
          </cell>
          <cell r="K3333">
            <v>3100</v>
          </cell>
          <cell r="L3333">
            <v>1</v>
          </cell>
          <cell r="M3333">
            <v>1</v>
          </cell>
          <cell r="N3333">
            <v>7400000</v>
          </cell>
        </row>
        <row r="3334">
          <cell r="A3334">
            <v>2003</v>
          </cell>
          <cell r="B3334">
            <v>5</v>
          </cell>
          <cell r="C3334" t="str">
            <v>614</v>
          </cell>
          <cell r="D3334">
            <v>1</v>
          </cell>
          <cell r="E3334">
            <v>2</v>
          </cell>
          <cell r="F3334">
            <v>3</v>
          </cell>
          <cell r="G3334">
            <v>5300</v>
          </cell>
          <cell r="H3334">
            <v>7</v>
          </cell>
          <cell r="I3334" t="str">
            <v>P</v>
          </cell>
          <cell r="J3334">
            <v>66</v>
          </cell>
          <cell r="K3334">
            <v>3200</v>
          </cell>
          <cell r="L3334">
            <v>1</v>
          </cell>
          <cell r="M3334">
            <v>1</v>
          </cell>
          <cell r="N3334">
            <v>52524000</v>
          </cell>
        </row>
        <row r="3335">
          <cell r="A3335">
            <v>2003</v>
          </cell>
          <cell r="B3335">
            <v>5</v>
          </cell>
          <cell r="C3335" t="str">
            <v>614</v>
          </cell>
          <cell r="D3335">
            <v>1</v>
          </cell>
          <cell r="E3335">
            <v>2</v>
          </cell>
          <cell r="F3335">
            <v>3</v>
          </cell>
          <cell r="G3335">
            <v>5300</v>
          </cell>
          <cell r="H3335">
            <v>7</v>
          </cell>
          <cell r="I3335" t="str">
            <v>P</v>
          </cell>
          <cell r="J3335">
            <v>66</v>
          </cell>
          <cell r="K3335">
            <v>3400</v>
          </cell>
          <cell r="L3335">
            <v>1</v>
          </cell>
          <cell r="M3335">
            <v>1</v>
          </cell>
          <cell r="N3335">
            <v>44851775</v>
          </cell>
        </row>
        <row r="3336">
          <cell r="A3336">
            <v>2003</v>
          </cell>
          <cell r="B3336">
            <v>5</v>
          </cell>
          <cell r="C3336" t="str">
            <v>615</v>
          </cell>
          <cell r="D3336">
            <v>1</v>
          </cell>
          <cell r="E3336">
            <v>2</v>
          </cell>
          <cell r="F3336">
            <v>3</v>
          </cell>
          <cell r="G3336">
            <v>5300</v>
          </cell>
          <cell r="H3336">
            <v>7</v>
          </cell>
          <cell r="I3336" t="str">
            <v>I</v>
          </cell>
          <cell r="J3336">
            <v>12</v>
          </cell>
          <cell r="K3336">
            <v>3300</v>
          </cell>
          <cell r="L3336">
            <v>1</v>
          </cell>
          <cell r="M3336">
            <v>1</v>
          </cell>
          <cell r="N3336">
            <v>6500000</v>
          </cell>
        </row>
        <row r="3337">
          <cell r="A3337">
            <v>2003</v>
          </cell>
          <cell r="B3337">
            <v>5</v>
          </cell>
          <cell r="C3337" t="str">
            <v>615</v>
          </cell>
          <cell r="D3337">
            <v>1</v>
          </cell>
          <cell r="E3337">
            <v>2</v>
          </cell>
          <cell r="F3337">
            <v>3</v>
          </cell>
          <cell r="G3337">
            <v>5300</v>
          </cell>
          <cell r="H3337">
            <v>7</v>
          </cell>
          <cell r="I3337" t="str">
            <v>P</v>
          </cell>
          <cell r="J3337">
            <v>41</v>
          </cell>
          <cell r="K3337">
            <v>1103</v>
          </cell>
          <cell r="L3337">
            <v>1</v>
          </cell>
          <cell r="M3337">
            <v>1</v>
          </cell>
          <cell r="N3337">
            <v>207817</v>
          </cell>
        </row>
        <row r="3338">
          <cell r="A3338">
            <v>2003</v>
          </cell>
          <cell r="B3338">
            <v>5</v>
          </cell>
          <cell r="C3338" t="str">
            <v>615</v>
          </cell>
          <cell r="D3338">
            <v>1</v>
          </cell>
          <cell r="E3338">
            <v>2</v>
          </cell>
          <cell r="F3338">
            <v>3</v>
          </cell>
          <cell r="G3338">
            <v>5300</v>
          </cell>
          <cell r="H3338">
            <v>7</v>
          </cell>
          <cell r="I3338" t="str">
            <v>P</v>
          </cell>
          <cell r="J3338">
            <v>41</v>
          </cell>
          <cell r="K3338">
            <v>1305</v>
          </cell>
          <cell r="L3338">
            <v>1</v>
          </cell>
          <cell r="M3338">
            <v>1</v>
          </cell>
          <cell r="N3338">
            <v>5772</v>
          </cell>
        </row>
        <row r="3339">
          <cell r="A3339">
            <v>2003</v>
          </cell>
          <cell r="B3339">
            <v>5</v>
          </cell>
          <cell r="C3339" t="str">
            <v>615</v>
          </cell>
          <cell r="D3339">
            <v>1</v>
          </cell>
          <cell r="E3339">
            <v>2</v>
          </cell>
          <cell r="F3339">
            <v>3</v>
          </cell>
          <cell r="G3339">
            <v>5300</v>
          </cell>
          <cell r="H3339">
            <v>7</v>
          </cell>
          <cell r="I3339" t="str">
            <v>P</v>
          </cell>
          <cell r="J3339">
            <v>41</v>
          </cell>
          <cell r="K3339">
            <v>1306</v>
          </cell>
          <cell r="L3339">
            <v>1</v>
          </cell>
          <cell r="M3339">
            <v>1</v>
          </cell>
          <cell r="N3339">
            <v>23090</v>
          </cell>
        </row>
        <row r="3340">
          <cell r="A3340">
            <v>2003</v>
          </cell>
          <cell r="B3340">
            <v>5</v>
          </cell>
          <cell r="C3340" t="str">
            <v>615</v>
          </cell>
          <cell r="D3340">
            <v>1</v>
          </cell>
          <cell r="E3340">
            <v>2</v>
          </cell>
          <cell r="F3340">
            <v>3</v>
          </cell>
          <cell r="G3340">
            <v>5300</v>
          </cell>
          <cell r="H3340">
            <v>7</v>
          </cell>
          <cell r="I3340" t="str">
            <v>P</v>
          </cell>
          <cell r="J3340">
            <v>41</v>
          </cell>
          <cell r="K3340">
            <v>1401</v>
          </cell>
          <cell r="L3340">
            <v>1</v>
          </cell>
          <cell r="M3340">
            <v>1</v>
          </cell>
          <cell r="N3340">
            <v>26496</v>
          </cell>
        </row>
        <row r="3341">
          <cell r="A3341">
            <v>2003</v>
          </cell>
          <cell r="B3341">
            <v>5</v>
          </cell>
          <cell r="C3341" t="str">
            <v>615</v>
          </cell>
          <cell r="D3341">
            <v>1</v>
          </cell>
          <cell r="E3341">
            <v>2</v>
          </cell>
          <cell r="F3341">
            <v>3</v>
          </cell>
          <cell r="G3341">
            <v>5300</v>
          </cell>
          <cell r="H3341">
            <v>7</v>
          </cell>
          <cell r="I3341" t="str">
            <v>P</v>
          </cell>
          <cell r="J3341">
            <v>41</v>
          </cell>
          <cell r="K3341">
            <v>1403</v>
          </cell>
          <cell r="L3341">
            <v>1</v>
          </cell>
          <cell r="M3341">
            <v>1</v>
          </cell>
          <cell r="N3341">
            <v>10390</v>
          </cell>
        </row>
        <row r="3342">
          <cell r="A3342">
            <v>2003</v>
          </cell>
          <cell r="B3342">
            <v>5</v>
          </cell>
          <cell r="C3342" t="str">
            <v>615</v>
          </cell>
          <cell r="D3342">
            <v>1</v>
          </cell>
          <cell r="E3342">
            <v>2</v>
          </cell>
          <cell r="F3342">
            <v>3</v>
          </cell>
          <cell r="G3342">
            <v>5300</v>
          </cell>
          <cell r="H3342">
            <v>7</v>
          </cell>
          <cell r="I3342" t="str">
            <v>P</v>
          </cell>
          <cell r="J3342">
            <v>41</v>
          </cell>
          <cell r="K3342">
            <v>1404</v>
          </cell>
          <cell r="L3342">
            <v>1</v>
          </cell>
          <cell r="M3342">
            <v>1</v>
          </cell>
          <cell r="N3342">
            <v>34447</v>
          </cell>
        </row>
        <row r="3343">
          <cell r="A3343">
            <v>2003</v>
          </cell>
          <cell r="B3343">
            <v>5</v>
          </cell>
          <cell r="C3343" t="str">
            <v>615</v>
          </cell>
          <cell r="D3343">
            <v>1</v>
          </cell>
          <cell r="E3343">
            <v>2</v>
          </cell>
          <cell r="F3343">
            <v>3</v>
          </cell>
          <cell r="G3343">
            <v>5300</v>
          </cell>
          <cell r="H3343">
            <v>7</v>
          </cell>
          <cell r="I3343" t="str">
            <v>P</v>
          </cell>
          <cell r="J3343">
            <v>41</v>
          </cell>
          <cell r="K3343">
            <v>1406</v>
          </cell>
          <cell r="L3343">
            <v>1</v>
          </cell>
          <cell r="M3343">
            <v>1</v>
          </cell>
          <cell r="N3343">
            <v>3099</v>
          </cell>
        </row>
        <row r="3344">
          <cell r="A3344">
            <v>2003</v>
          </cell>
          <cell r="B3344">
            <v>5</v>
          </cell>
          <cell r="C3344" t="str">
            <v>615</v>
          </cell>
          <cell r="D3344">
            <v>1</v>
          </cell>
          <cell r="E3344">
            <v>2</v>
          </cell>
          <cell r="F3344">
            <v>3</v>
          </cell>
          <cell r="G3344">
            <v>5300</v>
          </cell>
          <cell r="H3344">
            <v>7</v>
          </cell>
          <cell r="I3344" t="str">
            <v>P</v>
          </cell>
          <cell r="J3344">
            <v>41</v>
          </cell>
          <cell r="K3344">
            <v>1407</v>
          </cell>
          <cell r="L3344">
            <v>1</v>
          </cell>
          <cell r="M3344">
            <v>1</v>
          </cell>
          <cell r="N3344">
            <v>202634</v>
          </cell>
        </row>
        <row r="3345">
          <cell r="A3345">
            <v>2003</v>
          </cell>
          <cell r="B3345">
            <v>5</v>
          </cell>
          <cell r="C3345" t="str">
            <v>615</v>
          </cell>
          <cell r="D3345">
            <v>1</v>
          </cell>
          <cell r="E3345">
            <v>2</v>
          </cell>
          <cell r="F3345">
            <v>3</v>
          </cell>
          <cell r="G3345">
            <v>5300</v>
          </cell>
          <cell r="H3345">
            <v>7</v>
          </cell>
          <cell r="I3345" t="str">
            <v>P</v>
          </cell>
          <cell r="J3345">
            <v>41</v>
          </cell>
          <cell r="K3345">
            <v>1408</v>
          </cell>
          <cell r="L3345">
            <v>1</v>
          </cell>
          <cell r="M3345">
            <v>1</v>
          </cell>
          <cell r="N3345">
            <v>161</v>
          </cell>
        </row>
        <row r="3346">
          <cell r="A3346">
            <v>2003</v>
          </cell>
          <cell r="B3346">
            <v>5</v>
          </cell>
          <cell r="C3346" t="str">
            <v>615</v>
          </cell>
          <cell r="D3346">
            <v>1</v>
          </cell>
          <cell r="E3346">
            <v>2</v>
          </cell>
          <cell r="F3346">
            <v>3</v>
          </cell>
          <cell r="G3346">
            <v>5300</v>
          </cell>
          <cell r="H3346">
            <v>7</v>
          </cell>
          <cell r="I3346" t="str">
            <v>P</v>
          </cell>
          <cell r="J3346">
            <v>41</v>
          </cell>
          <cell r="K3346">
            <v>1507</v>
          </cell>
          <cell r="L3346">
            <v>1</v>
          </cell>
          <cell r="M3346">
            <v>1</v>
          </cell>
          <cell r="N3346">
            <v>924</v>
          </cell>
        </row>
        <row r="3347">
          <cell r="A3347">
            <v>2003</v>
          </cell>
          <cell r="B3347">
            <v>5</v>
          </cell>
          <cell r="C3347" t="str">
            <v>615</v>
          </cell>
          <cell r="D3347">
            <v>1</v>
          </cell>
          <cell r="E3347">
            <v>2</v>
          </cell>
          <cell r="F3347">
            <v>3</v>
          </cell>
          <cell r="G3347">
            <v>5300</v>
          </cell>
          <cell r="H3347">
            <v>7</v>
          </cell>
          <cell r="I3347" t="str">
            <v>P</v>
          </cell>
          <cell r="J3347">
            <v>41</v>
          </cell>
          <cell r="K3347">
            <v>1508</v>
          </cell>
          <cell r="L3347">
            <v>1</v>
          </cell>
          <cell r="M3347">
            <v>1</v>
          </cell>
          <cell r="N3347">
            <v>4156</v>
          </cell>
        </row>
        <row r="3348">
          <cell r="A3348">
            <v>2003</v>
          </cell>
          <cell r="B3348">
            <v>5</v>
          </cell>
          <cell r="C3348" t="str">
            <v>615</v>
          </cell>
          <cell r="D3348">
            <v>1</v>
          </cell>
          <cell r="E3348">
            <v>2</v>
          </cell>
          <cell r="F3348">
            <v>3</v>
          </cell>
          <cell r="G3348">
            <v>5300</v>
          </cell>
          <cell r="H3348">
            <v>7</v>
          </cell>
          <cell r="I3348" t="str">
            <v>P</v>
          </cell>
          <cell r="J3348">
            <v>41</v>
          </cell>
          <cell r="K3348">
            <v>1509</v>
          </cell>
          <cell r="L3348">
            <v>1</v>
          </cell>
          <cell r="M3348">
            <v>1</v>
          </cell>
          <cell r="N3348">
            <v>1818524</v>
          </cell>
        </row>
        <row r="3349">
          <cell r="A3349">
            <v>2003</v>
          </cell>
          <cell r="B3349">
            <v>5</v>
          </cell>
          <cell r="C3349" t="str">
            <v>615</v>
          </cell>
          <cell r="D3349">
            <v>1</v>
          </cell>
          <cell r="E3349">
            <v>2</v>
          </cell>
          <cell r="F3349">
            <v>3</v>
          </cell>
          <cell r="G3349">
            <v>5300</v>
          </cell>
          <cell r="H3349">
            <v>7</v>
          </cell>
          <cell r="I3349" t="str">
            <v>P</v>
          </cell>
          <cell r="J3349">
            <v>41</v>
          </cell>
          <cell r="K3349">
            <v>1601</v>
          </cell>
          <cell r="L3349">
            <v>1</v>
          </cell>
          <cell r="M3349">
            <v>1</v>
          </cell>
          <cell r="N3349">
            <v>41122</v>
          </cell>
        </row>
        <row r="3350">
          <cell r="A3350">
            <v>2003</v>
          </cell>
          <cell r="B3350">
            <v>5</v>
          </cell>
          <cell r="C3350" t="str">
            <v>615</v>
          </cell>
          <cell r="D3350">
            <v>1</v>
          </cell>
          <cell r="E3350">
            <v>2</v>
          </cell>
          <cell r="F3350">
            <v>3</v>
          </cell>
          <cell r="G3350">
            <v>5300</v>
          </cell>
          <cell r="H3350">
            <v>7</v>
          </cell>
          <cell r="I3350" t="str">
            <v>P</v>
          </cell>
          <cell r="J3350">
            <v>66</v>
          </cell>
          <cell r="K3350">
            <v>1103</v>
          </cell>
          <cell r="L3350">
            <v>1</v>
          </cell>
          <cell r="M3350">
            <v>1</v>
          </cell>
          <cell r="N3350">
            <v>4790952</v>
          </cell>
        </row>
        <row r="3351">
          <cell r="A3351">
            <v>2003</v>
          </cell>
          <cell r="B3351">
            <v>5</v>
          </cell>
          <cell r="C3351" t="str">
            <v>615</v>
          </cell>
          <cell r="D3351">
            <v>1</v>
          </cell>
          <cell r="E3351">
            <v>2</v>
          </cell>
          <cell r="F3351">
            <v>3</v>
          </cell>
          <cell r="G3351">
            <v>5300</v>
          </cell>
          <cell r="H3351">
            <v>7</v>
          </cell>
          <cell r="I3351" t="str">
            <v>P</v>
          </cell>
          <cell r="J3351">
            <v>66</v>
          </cell>
          <cell r="K3351">
            <v>1301</v>
          </cell>
          <cell r="L3351">
            <v>1</v>
          </cell>
          <cell r="M3351">
            <v>1</v>
          </cell>
          <cell r="N3351">
            <v>36252</v>
          </cell>
        </row>
        <row r="3352">
          <cell r="A3352">
            <v>2003</v>
          </cell>
          <cell r="B3352">
            <v>5</v>
          </cell>
          <cell r="C3352" t="str">
            <v>615</v>
          </cell>
          <cell r="D3352">
            <v>1</v>
          </cell>
          <cell r="E3352">
            <v>2</v>
          </cell>
          <cell r="F3352">
            <v>3</v>
          </cell>
          <cell r="G3352">
            <v>5300</v>
          </cell>
          <cell r="H3352">
            <v>7</v>
          </cell>
          <cell r="I3352" t="str">
            <v>P</v>
          </cell>
          <cell r="J3352">
            <v>66</v>
          </cell>
          <cell r="K3352">
            <v>1305</v>
          </cell>
          <cell r="L3352">
            <v>1</v>
          </cell>
          <cell r="M3352">
            <v>1</v>
          </cell>
          <cell r="N3352">
            <v>133081</v>
          </cell>
        </row>
        <row r="3353">
          <cell r="A3353">
            <v>2003</v>
          </cell>
          <cell r="B3353">
            <v>5</v>
          </cell>
          <cell r="C3353" t="str">
            <v>615</v>
          </cell>
          <cell r="D3353">
            <v>1</v>
          </cell>
          <cell r="E3353">
            <v>2</v>
          </cell>
          <cell r="F3353">
            <v>3</v>
          </cell>
          <cell r="G3353">
            <v>5300</v>
          </cell>
          <cell r="H3353">
            <v>7</v>
          </cell>
          <cell r="I3353" t="str">
            <v>P</v>
          </cell>
          <cell r="J3353">
            <v>66</v>
          </cell>
          <cell r="K3353">
            <v>1306</v>
          </cell>
          <cell r="L3353">
            <v>1</v>
          </cell>
          <cell r="M3353">
            <v>1</v>
          </cell>
          <cell r="N3353">
            <v>532327</v>
          </cell>
        </row>
        <row r="3354">
          <cell r="A3354">
            <v>2003</v>
          </cell>
          <cell r="B3354">
            <v>5</v>
          </cell>
          <cell r="C3354" t="str">
            <v>615</v>
          </cell>
          <cell r="D3354">
            <v>1</v>
          </cell>
          <cell r="E3354">
            <v>2</v>
          </cell>
          <cell r="F3354">
            <v>3</v>
          </cell>
          <cell r="G3354">
            <v>5300</v>
          </cell>
          <cell r="H3354">
            <v>7</v>
          </cell>
          <cell r="I3354" t="str">
            <v>P</v>
          </cell>
          <cell r="J3354">
            <v>66</v>
          </cell>
          <cell r="K3354">
            <v>1401</v>
          </cell>
          <cell r="L3354">
            <v>1</v>
          </cell>
          <cell r="M3354">
            <v>1</v>
          </cell>
          <cell r="N3354">
            <v>610846</v>
          </cell>
        </row>
        <row r="3355">
          <cell r="A3355">
            <v>2003</v>
          </cell>
          <cell r="B3355">
            <v>5</v>
          </cell>
          <cell r="C3355" t="str">
            <v>615</v>
          </cell>
          <cell r="D3355">
            <v>1</v>
          </cell>
          <cell r="E3355">
            <v>2</v>
          </cell>
          <cell r="F3355">
            <v>3</v>
          </cell>
          <cell r="G3355">
            <v>5300</v>
          </cell>
          <cell r="H3355">
            <v>7</v>
          </cell>
          <cell r="I3355" t="str">
            <v>P</v>
          </cell>
          <cell r="J3355">
            <v>66</v>
          </cell>
          <cell r="K3355">
            <v>1403</v>
          </cell>
          <cell r="L3355">
            <v>1</v>
          </cell>
          <cell r="M3355">
            <v>1</v>
          </cell>
          <cell r="N3355">
            <v>239547</v>
          </cell>
        </row>
        <row r="3356">
          <cell r="A3356">
            <v>2003</v>
          </cell>
          <cell r="B3356">
            <v>5</v>
          </cell>
          <cell r="C3356" t="str">
            <v>615</v>
          </cell>
          <cell r="D3356">
            <v>1</v>
          </cell>
          <cell r="E3356">
            <v>2</v>
          </cell>
          <cell r="F3356">
            <v>3</v>
          </cell>
          <cell r="G3356">
            <v>5300</v>
          </cell>
          <cell r="H3356">
            <v>7</v>
          </cell>
          <cell r="I3356" t="str">
            <v>P</v>
          </cell>
          <cell r="J3356">
            <v>66</v>
          </cell>
          <cell r="K3356">
            <v>1404</v>
          </cell>
          <cell r="L3356">
            <v>1</v>
          </cell>
          <cell r="M3356">
            <v>1</v>
          </cell>
          <cell r="N3356">
            <v>224674</v>
          </cell>
        </row>
        <row r="3357">
          <cell r="A3357">
            <v>2003</v>
          </cell>
          <cell r="B3357">
            <v>5</v>
          </cell>
          <cell r="C3357" t="str">
            <v>615</v>
          </cell>
          <cell r="D3357">
            <v>1</v>
          </cell>
          <cell r="E3357">
            <v>2</v>
          </cell>
          <cell r="F3357">
            <v>3</v>
          </cell>
          <cell r="G3357">
            <v>5300</v>
          </cell>
          <cell r="H3357">
            <v>7</v>
          </cell>
          <cell r="I3357" t="str">
            <v>P</v>
          </cell>
          <cell r="J3357">
            <v>66</v>
          </cell>
          <cell r="K3357">
            <v>1406</v>
          </cell>
          <cell r="L3357">
            <v>1</v>
          </cell>
          <cell r="M3357">
            <v>1</v>
          </cell>
          <cell r="N3357">
            <v>66240</v>
          </cell>
        </row>
        <row r="3358">
          <cell r="A3358">
            <v>2003</v>
          </cell>
          <cell r="B3358">
            <v>5</v>
          </cell>
          <cell r="C3358" t="str">
            <v>615</v>
          </cell>
          <cell r="D3358">
            <v>1</v>
          </cell>
          <cell r="E3358">
            <v>2</v>
          </cell>
          <cell r="F3358">
            <v>3</v>
          </cell>
          <cell r="G3358">
            <v>5300</v>
          </cell>
          <cell r="H3358">
            <v>7</v>
          </cell>
          <cell r="I3358" t="str">
            <v>P</v>
          </cell>
          <cell r="J3358">
            <v>66</v>
          </cell>
          <cell r="K3358">
            <v>1407</v>
          </cell>
          <cell r="L3358">
            <v>1</v>
          </cell>
          <cell r="M3358">
            <v>1</v>
          </cell>
          <cell r="N3358">
            <v>921712</v>
          </cell>
        </row>
        <row r="3359">
          <cell r="A3359">
            <v>2003</v>
          </cell>
          <cell r="B3359">
            <v>5</v>
          </cell>
          <cell r="C3359" t="str">
            <v>615</v>
          </cell>
          <cell r="D3359">
            <v>1</v>
          </cell>
          <cell r="E3359">
            <v>2</v>
          </cell>
          <cell r="F3359">
            <v>3</v>
          </cell>
          <cell r="G3359">
            <v>5300</v>
          </cell>
          <cell r="H3359">
            <v>7</v>
          </cell>
          <cell r="I3359" t="str">
            <v>P</v>
          </cell>
          <cell r="J3359">
            <v>66</v>
          </cell>
          <cell r="K3359">
            <v>1408</v>
          </cell>
          <cell r="L3359">
            <v>1</v>
          </cell>
          <cell r="M3359">
            <v>1</v>
          </cell>
          <cell r="N3359">
            <v>14892</v>
          </cell>
        </row>
        <row r="3360">
          <cell r="A3360">
            <v>2003</v>
          </cell>
          <cell r="B3360">
            <v>5</v>
          </cell>
          <cell r="C3360" t="str">
            <v>615</v>
          </cell>
          <cell r="D3360">
            <v>1</v>
          </cell>
          <cell r="E3360">
            <v>2</v>
          </cell>
          <cell r="F3360">
            <v>3</v>
          </cell>
          <cell r="G3360">
            <v>5300</v>
          </cell>
          <cell r="H3360">
            <v>7</v>
          </cell>
          <cell r="I3360" t="str">
            <v>P</v>
          </cell>
          <cell r="J3360">
            <v>66</v>
          </cell>
          <cell r="K3360">
            <v>1507</v>
          </cell>
          <cell r="L3360">
            <v>1</v>
          </cell>
          <cell r="M3360">
            <v>1</v>
          </cell>
          <cell r="N3360">
            <v>143568</v>
          </cell>
        </row>
        <row r="3361">
          <cell r="A3361">
            <v>2003</v>
          </cell>
          <cell r="B3361">
            <v>5</v>
          </cell>
          <cell r="C3361" t="str">
            <v>615</v>
          </cell>
          <cell r="D3361">
            <v>1</v>
          </cell>
          <cell r="E3361">
            <v>2</v>
          </cell>
          <cell r="F3361">
            <v>3</v>
          </cell>
          <cell r="G3361">
            <v>5300</v>
          </cell>
          <cell r="H3361">
            <v>7</v>
          </cell>
          <cell r="I3361" t="str">
            <v>P</v>
          </cell>
          <cell r="J3361">
            <v>66</v>
          </cell>
          <cell r="K3361">
            <v>1508</v>
          </cell>
          <cell r="L3361">
            <v>1</v>
          </cell>
          <cell r="M3361">
            <v>1</v>
          </cell>
          <cell r="N3361">
            <v>95819</v>
          </cell>
        </row>
        <row r="3362">
          <cell r="A3362">
            <v>2003</v>
          </cell>
          <cell r="B3362">
            <v>5</v>
          </cell>
          <cell r="C3362" t="str">
            <v>615</v>
          </cell>
          <cell r="D3362">
            <v>1</v>
          </cell>
          <cell r="E3362">
            <v>2</v>
          </cell>
          <cell r="F3362">
            <v>3</v>
          </cell>
          <cell r="G3362">
            <v>5300</v>
          </cell>
          <cell r="H3362">
            <v>7</v>
          </cell>
          <cell r="I3362" t="str">
            <v>P</v>
          </cell>
          <cell r="J3362">
            <v>66</v>
          </cell>
          <cell r="K3362">
            <v>1509</v>
          </cell>
          <cell r="L3362">
            <v>1</v>
          </cell>
          <cell r="M3362">
            <v>1</v>
          </cell>
          <cell r="N3362">
            <v>8425197</v>
          </cell>
        </row>
        <row r="3363">
          <cell r="A3363">
            <v>2003</v>
          </cell>
          <cell r="B3363">
            <v>5</v>
          </cell>
          <cell r="C3363" t="str">
            <v>615</v>
          </cell>
          <cell r="D3363">
            <v>1</v>
          </cell>
          <cell r="E3363">
            <v>2</v>
          </cell>
          <cell r="F3363">
            <v>3</v>
          </cell>
          <cell r="G3363">
            <v>5300</v>
          </cell>
          <cell r="H3363">
            <v>7</v>
          </cell>
          <cell r="I3363" t="str">
            <v>P</v>
          </cell>
          <cell r="J3363">
            <v>66</v>
          </cell>
          <cell r="K3363">
            <v>1511</v>
          </cell>
          <cell r="L3363">
            <v>1</v>
          </cell>
          <cell r="M3363">
            <v>1</v>
          </cell>
          <cell r="N3363">
            <v>216672</v>
          </cell>
        </row>
        <row r="3364">
          <cell r="A3364">
            <v>2003</v>
          </cell>
          <cell r="B3364">
            <v>5</v>
          </cell>
          <cell r="C3364" t="str">
            <v>615</v>
          </cell>
          <cell r="D3364">
            <v>1</v>
          </cell>
          <cell r="E3364">
            <v>2</v>
          </cell>
          <cell r="F3364">
            <v>3</v>
          </cell>
          <cell r="G3364">
            <v>5300</v>
          </cell>
          <cell r="H3364">
            <v>7</v>
          </cell>
          <cell r="I3364" t="str">
            <v>P</v>
          </cell>
          <cell r="J3364">
            <v>66</v>
          </cell>
          <cell r="K3364">
            <v>1601</v>
          </cell>
          <cell r="L3364">
            <v>1</v>
          </cell>
          <cell r="M3364">
            <v>1</v>
          </cell>
          <cell r="N3364">
            <v>285561</v>
          </cell>
        </row>
        <row r="3365">
          <cell r="A3365">
            <v>2003</v>
          </cell>
          <cell r="B3365">
            <v>5</v>
          </cell>
          <cell r="C3365" t="str">
            <v>615</v>
          </cell>
          <cell r="D3365">
            <v>1</v>
          </cell>
          <cell r="E3365">
            <v>2</v>
          </cell>
          <cell r="F3365">
            <v>3</v>
          </cell>
          <cell r="G3365">
            <v>5300</v>
          </cell>
          <cell r="H3365">
            <v>7</v>
          </cell>
          <cell r="I3365" t="str">
            <v>P</v>
          </cell>
          <cell r="J3365">
            <v>66</v>
          </cell>
          <cell r="K3365">
            <v>2100</v>
          </cell>
          <cell r="L3365">
            <v>1</v>
          </cell>
          <cell r="M3365">
            <v>1</v>
          </cell>
          <cell r="N3365">
            <v>150000</v>
          </cell>
        </row>
        <row r="3366">
          <cell r="A3366">
            <v>2003</v>
          </cell>
          <cell r="B3366">
            <v>5</v>
          </cell>
          <cell r="C3366" t="str">
            <v>615</v>
          </cell>
          <cell r="D3366">
            <v>1</v>
          </cell>
          <cell r="E3366">
            <v>2</v>
          </cell>
          <cell r="F3366">
            <v>3</v>
          </cell>
          <cell r="G3366">
            <v>5300</v>
          </cell>
          <cell r="H3366">
            <v>7</v>
          </cell>
          <cell r="I3366" t="str">
            <v>P</v>
          </cell>
          <cell r="J3366">
            <v>66</v>
          </cell>
          <cell r="K3366">
            <v>2300</v>
          </cell>
          <cell r="L3366">
            <v>1</v>
          </cell>
          <cell r="M3366">
            <v>1</v>
          </cell>
          <cell r="N3366">
            <v>72255</v>
          </cell>
        </row>
        <row r="3367">
          <cell r="A3367">
            <v>2003</v>
          </cell>
          <cell r="B3367">
            <v>5</v>
          </cell>
          <cell r="C3367" t="str">
            <v>615</v>
          </cell>
          <cell r="D3367">
            <v>1</v>
          </cell>
          <cell r="E3367">
            <v>2</v>
          </cell>
          <cell r="F3367">
            <v>3</v>
          </cell>
          <cell r="G3367">
            <v>5300</v>
          </cell>
          <cell r="H3367">
            <v>7</v>
          </cell>
          <cell r="I3367" t="str">
            <v>P</v>
          </cell>
          <cell r="J3367">
            <v>66</v>
          </cell>
          <cell r="K3367">
            <v>2400</v>
          </cell>
          <cell r="L3367">
            <v>1</v>
          </cell>
          <cell r="M3367">
            <v>1</v>
          </cell>
          <cell r="N3367">
            <v>425000</v>
          </cell>
        </row>
        <row r="3368">
          <cell r="A3368">
            <v>2003</v>
          </cell>
          <cell r="B3368">
            <v>5</v>
          </cell>
          <cell r="C3368" t="str">
            <v>615</v>
          </cell>
          <cell r="D3368">
            <v>1</v>
          </cell>
          <cell r="E3368">
            <v>2</v>
          </cell>
          <cell r="F3368">
            <v>3</v>
          </cell>
          <cell r="G3368">
            <v>5300</v>
          </cell>
          <cell r="H3368">
            <v>7</v>
          </cell>
          <cell r="I3368" t="str">
            <v>P</v>
          </cell>
          <cell r="J3368">
            <v>66</v>
          </cell>
          <cell r="K3368">
            <v>2700</v>
          </cell>
          <cell r="L3368">
            <v>1</v>
          </cell>
          <cell r="M3368">
            <v>1</v>
          </cell>
          <cell r="N3368">
            <v>25000</v>
          </cell>
        </row>
        <row r="3369">
          <cell r="A3369">
            <v>2003</v>
          </cell>
          <cell r="B3369">
            <v>5</v>
          </cell>
          <cell r="C3369" t="str">
            <v>615</v>
          </cell>
          <cell r="D3369">
            <v>1</v>
          </cell>
          <cell r="E3369">
            <v>2</v>
          </cell>
          <cell r="F3369">
            <v>3</v>
          </cell>
          <cell r="G3369">
            <v>5300</v>
          </cell>
          <cell r="H3369">
            <v>7</v>
          </cell>
          <cell r="I3369" t="str">
            <v>P</v>
          </cell>
          <cell r="J3369">
            <v>66</v>
          </cell>
          <cell r="K3369">
            <v>3100</v>
          </cell>
          <cell r="L3369">
            <v>1</v>
          </cell>
          <cell r="M3369">
            <v>1</v>
          </cell>
          <cell r="N3369">
            <v>26503000</v>
          </cell>
        </row>
        <row r="3370">
          <cell r="A3370">
            <v>2003</v>
          </cell>
          <cell r="B3370">
            <v>5</v>
          </cell>
          <cell r="C3370" t="str">
            <v>615</v>
          </cell>
          <cell r="D3370">
            <v>1</v>
          </cell>
          <cell r="E3370">
            <v>2</v>
          </cell>
          <cell r="F3370">
            <v>3</v>
          </cell>
          <cell r="G3370">
            <v>5300</v>
          </cell>
          <cell r="H3370">
            <v>7</v>
          </cell>
          <cell r="I3370" t="str">
            <v>P</v>
          </cell>
          <cell r="J3370">
            <v>66</v>
          </cell>
          <cell r="K3370">
            <v>3200</v>
          </cell>
          <cell r="L3370">
            <v>1</v>
          </cell>
          <cell r="M3370">
            <v>1</v>
          </cell>
          <cell r="N3370">
            <v>1400000</v>
          </cell>
        </row>
        <row r="3371">
          <cell r="A3371">
            <v>2003</v>
          </cell>
          <cell r="B3371">
            <v>5</v>
          </cell>
          <cell r="C3371" t="str">
            <v>615</v>
          </cell>
          <cell r="D3371">
            <v>1</v>
          </cell>
          <cell r="E3371">
            <v>2</v>
          </cell>
          <cell r="F3371">
            <v>3</v>
          </cell>
          <cell r="G3371">
            <v>5300</v>
          </cell>
          <cell r="H3371">
            <v>7</v>
          </cell>
          <cell r="I3371" t="str">
            <v>P</v>
          </cell>
          <cell r="J3371">
            <v>66</v>
          </cell>
          <cell r="K3371">
            <v>3400</v>
          </cell>
          <cell r="L3371">
            <v>1</v>
          </cell>
          <cell r="M3371">
            <v>1</v>
          </cell>
          <cell r="N3371">
            <v>605000</v>
          </cell>
        </row>
        <row r="3372">
          <cell r="A3372">
            <v>2003</v>
          </cell>
          <cell r="B3372">
            <v>5</v>
          </cell>
          <cell r="C3372" t="str">
            <v>615</v>
          </cell>
          <cell r="D3372">
            <v>1</v>
          </cell>
          <cell r="E3372">
            <v>2</v>
          </cell>
          <cell r="F3372">
            <v>3</v>
          </cell>
          <cell r="G3372">
            <v>5300</v>
          </cell>
          <cell r="H3372">
            <v>7</v>
          </cell>
          <cell r="I3372" t="str">
            <v>P</v>
          </cell>
          <cell r="J3372">
            <v>66</v>
          </cell>
          <cell r="K3372">
            <v>3500</v>
          </cell>
          <cell r="L3372">
            <v>1</v>
          </cell>
          <cell r="M3372">
            <v>1</v>
          </cell>
          <cell r="N3372">
            <v>1950000</v>
          </cell>
        </row>
        <row r="3373">
          <cell r="A3373">
            <v>2003</v>
          </cell>
          <cell r="B3373">
            <v>5</v>
          </cell>
          <cell r="C3373" t="str">
            <v>616</v>
          </cell>
          <cell r="D3373">
            <v>1</v>
          </cell>
          <cell r="E3373">
            <v>7</v>
          </cell>
          <cell r="F3373">
            <v>0</v>
          </cell>
          <cell r="G3373">
            <v>5300</v>
          </cell>
          <cell r="H3373">
            <v>6</v>
          </cell>
          <cell r="I3373" t="str">
            <v>P</v>
          </cell>
          <cell r="J3373">
            <v>42</v>
          </cell>
          <cell r="K3373">
            <v>1103</v>
          </cell>
          <cell r="L3373">
            <v>1</v>
          </cell>
          <cell r="M3373">
            <v>1</v>
          </cell>
          <cell r="N3373">
            <v>207817</v>
          </cell>
        </row>
        <row r="3374">
          <cell r="A3374">
            <v>2003</v>
          </cell>
          <cell r="B3374">
            <v>5</v>
          </cell>
          <cell r="C3374" t="str">
            <v>616</v>
          </cell>
          <cell r="D3374">
            <v>1</v>
          </cell>
          <cell r="E3374">
            <v>7</v>
          </cell>
          <cell r="F3374">
            <v>0</v>
          </cell>
          <cell r="G3374">
            <v>5300</v>
          </cell>
          <cell r="H3374">
            <v>6</v>
          </cell>
          <cell r="I3374" t="str">
            <v>P</v>
          </cell>
          <cell r="J3374">
            <v>42</v>
          </cell>
          <cell r="K3374">
            <v>1301</v>
          </cell>
          <cell r="L3374">
            <v>1</v>
          </cell>
          <cell r="M3374">
            <v>1</v>
          </cell>
          <cell r="N3374">
            <v>1308</v>
          </cell>
        </row>
        <row r="3375">
          <cell r="A3375">
            <v>2003</v>
          </cell>
          <cell r="B3375">
            <v>5</v>
          </cell>
          <cell r="C3375" t="str">
            <v>616</v>
          </cell>
          <cell r="D3375">
            <v>1</v>
          </cell>
          <cell r="E3375">
            <v>7</v>
          </cell>
          <cell r="F3375">
            <v>0</v>
          </cell>
          <cell r="G3375">
            <v>5300</v>
          </cell>
          <cell r="H3375">
            <v>6</v>
          </cell>
          <cell r="I3375" t="str">
            <v>P</v>
          </cell>
          <cell r="J3375">
            <v>42</v>
          </cell>
          <cell r="K3375">
            <v>1305</v>
          </cell>
          <cell r="L3375">
            <v>1</v>
          </cell>
          <cell r="M3375">
            <v>1</v>
          </cell>
          <cell r="N3375">
            <v>5772</v>
          </cell>
        </row>
        <row r="3376">
          <cell r="A3376">
            <v>2003</v>
          </cell>
          <cell r="B3376">
            <v>5</v>
          </cell>
          <cell r="C3376" t="str">
            <v>616</v>
          </cell>
          <cell r="D3376">
            <v>1</v>
          </cell>
          <cell r="E3376">
            <v>7</v>
          </cell>
          <cell r="F3376">
            <v>0</v>
          </cell>
          <cell r="G3376">
            <v>5300</v>
          </cell>
          <cell r="H3376">
            <v>6</v>
          </cell>
          <cell r="I3376" t="str">
            <v>P</v>
          </cell>
          <cell r="J3376">
            <v>42</v>
          </cell>
          <cell r="K3376">
            <v>1306</v>
          </cell>
          <cell r="L3376">
            <v>1</v>
          </cell>
          <cell r="M3376">
            <v>1</v>
          </cell>
          <cell r="N3376">
            <v>23090</v>
          </cell>
        </row>
        <row r="3377">
          <cell r="A3377">
            <v>2003</v>
          </cell>
          <cell r="B3377">
            <v>5</v>
          </cell>
          <cell r="C3377" t="str">
            <v>616</v>
          </cell>
          <cell r="D3377">
            <v>1</v>
          </cell>
          <cell r="E3377">
            <v>7</v>
          </cell>
          <cell r="F3377">
            <v>0</v>
          </cell>
          <cell r="G3377">
            <v>5300</v>
          </cell>
          <cell r="H3377">
            <v>6</v>
          </cell>
          <cell r="I3377" t="str">
            <v>P</v>
          </cell>
          <cell r="J3377">
            <v>42</v>
          </cell>
          <cell r="K3377">
            <v>1401</v>
          </cell>
          <cell r="L3377">
            <v>1</v>
          </cell>
          <cell r="M3377">
            <v>1</v>
          </cell>
          <cell r="N3377">
            <v>26496</v>
          </cell>
        </row>
        <row r="3378">
          <cell r="A3378">
            <v>2003</v>
          </cell>
          <cell r="B3378">
            <v>5</v>
          </cell>
          <cell r="C3378" t="str">
            <v>616</v>
          </cell>
          <cell r="D3378">
            <v>1</v>
          </cell>
          <cell r="E3378">
            <v>7</v>
          </cell>
          <cell r="F3378">
            <v>0</v>
          </cell>
          <cell r="G3378">
            <v>5300</v>
          </cell>
          <cell r="H3378">
            <v>6</v>
          </cell>
          <cell r="I3378" t="str">
            <v>P</v>
          </cell>
          <cell r="J3378">
            <v>42</v>
          </cell>
          <cell r="K3378">
            <v>1403</v>
          </cell>
          <cell r="L3378">
            <v>1</v>
          </cell>
          <cell r="M3378">
            <v>1</v>
          </cell>
          <cell r="N3378">
            <v>10390</v>
          </cell>
        </row>
        <row r="3379">
          <cell r="A3379">
            <v>2003</v>
          </cell>
          <cell r="B3379">
            <v>5</v>
          </cell>
          <cell r="C3379" t="str">
            <v>616</v>
          </cell>
          <cell r="D3379">
            <v>1</v>
          </cell>
          <cell r="E3379">
            <v>7</v>
          </cell>
          <cell r="F3379">
            <v>0</v>
          </cell>
          <cell r="G3379">
            <v>5300</v>
          </cell>
          <cell r="H3379">
            <v>6</v>
          </cell>
          <cell r="I3379" t="str">
            <v>P</v>
          </cell>
          <cell r="J3379">
            <v>42</v>
          </cell>
          <cell r="K3379">
            <v>1404</v>
          </cell>
          <cell r="L3379">
            <v>1</v>
          </cell>
          <cell r="M3379">
            <v>1</v>
          </cell>
          <cell r="N3379">
            <v>34447</v>
          </cell>
        </row>
        <row r="3380">
          <cell r="A3380">
            <v>2003</v>
          </cell>
          <cell r="B3380">
            <v>5</v>
          </cell>
          <cell r="C3380" t="str">
            <v>616</v>
          </cell>
          <cell r="D3380">
            <v>1</v>
          </cell>
          <cell r="E3380">
            <v>7</v>
          </cell>
          <cell r="F3380">
            <v>0</v>
          </cell>
          <cell r="G3380">
            <v>5300</v>
          </cell>
          <cell r="H3380">
            <v>6</v>
          </cell>
          <cell r="I3380" t="str">
            <v>P</v>
          </cell>
          <cell r="J3380">
            <v>42</v>
          </cell>
          <cell r="K3380">
            <v>1406</v>
          </cell>
          <cell r="L3380">
            <v>1</v>
          </cell>
          <cell r="M3380">
            <v>1</v>
          </cell>
          <cell r="N3380">
            <v>3099</v>
          </cell>
        </row>
        <row r="3381">
          <cell r="A3381">
            <v>2003</v>
          </cell>
          <cell r="B3381">
            <v>5</v>
          </cell>
          <cell r="C3381" t="str">
            <v>616</v>
          </cell>
          <cell r="D3381">
            <v>1</v>
          </cell>
          <cell r="E3381">
            <v>7</v>
          </cell>
          <cell r="F3381">
            <v>0</v>
          </cell>
          <cell r="G3381">
            <v>5300</v>
          </cell>
          <cell r="H3381">
            <v>6</v>
          </cell>
          <cell r="I3381" t="str">
            <v>P</v>
          </cell>
          <cell r="J3381">
            <v>42</v>
          </cell>
          <cell r="K3381">
            <v>1407</v>
          </cell>
          <cell r="L3381">
            <v>1</v>
          </cell>
          <cell r="M3381">
            <v>1</v>
          </cell>
          <cell r="N3381">
            <v>202634</v>
          </cell>
        </row>
        <row r="3382">
          <cell r="A3382">
            <v>2003</v>
          </cell>
          <cell r="B3382">
            <v>5</v>
          </cell>
          <cell r="C3382" t="str">
            <v>616</v>
          </cell>
          <cell r="D3382">
            <v>1</v>
          </cell>
          <cell r="E3382">
            <v>7</v>
          </cell>
          <cell r="F3382">
            <v>0</v>
          </cell>
          <cell r="G3382">
            <v>5300</v>
          </cell>
          <cell r="H3382">
            <v>6</v>
          </cell>
          <cell r="I3382" t="str">
            <v>P</v>
          </cell>
          <cell r="J3382">
            <v>42</v>
          </cell>
          <cell r="K3382">
            <v>1408</v>
          </cell>
          <cell r="L3382">
            <v>1</v>
          </cell>
          <cell r="M3382">
            <v>1</v>
          </cell>
          <cell r="N3382">
            <v>161</v>
          </cell>
        </row>
        <row r="3383">
          <cell r="A3383">
            <v>2003</v>
          </cell>
          <cell r="B3383">
            <v>5</v>
          </cell>
          <cell r="C3383" t="str">
            <v>616</v>
          </cell>
          <cell r="D3383">
            <v>1</v>
          </cell>
          <cell r="E3383">
            <v>7</v>
          </cell>
          <cell r="F3383">
            <v>0</v>
          </cell>
          <cell r="G3383">
            <v>5300</v>
          </cell>
          <cell r="H3383">
            <v>6</v>
          </cell>
          <cell r="I3383" t="str">
            <v>P</v>
          </cell>
          <cell r="J3383">
            <v>42</v>
          </cell>
          <cell r="K3383">
            <v>1507</v>
          </cell>
          <cell r="L3383">
            <v>1</v>
          </cell>
          <cell r="M3383">
            <v>1</v>
          </cell>
          <cell r="N3383">
            <v>924</v>
          </cell>
        </row>
        <row r="3384">
          <cell r="A3384">
            <v>2003</v>
          </cell>
          <cell r="B3384">
            <v>5</v>
          </cell>
          <cell r="C3384" t="str">
            <v>616</v>
          </cell>
          <cell r="D3384">
            <v>1</v>
          </cell>
          <cell r="E3384">
            <v>7</v>
          </cell>
          <cell r="F3384">
            <v>0</v>
          </cell>
          <cell r="G3384">
            <v>5300</v>
          </cell>
          <cell r="H3384">
            <v>6</v>
          </cell>
          <cell r="I3384" t="str">
            <v>P</v>
          </cell>
          <cell r="J3384">
            <v>42</v>
          </cell>
          <cell r="K3384">
            <v>1508</v>
          </cell>
          <cell r="L3384">
            <v>1</v>
          </cell>
          <cell r="M3384">
            <v>1</v>
          </cell>
          <cell r="N3384">
            <v>4156</v>
          </cell>
        </row>
        <row r="3385">
          <cell r="A3385">
            <v>2003</v>
          </cell>
          <cell r="B3385">
            <v>5</v>
          </cell>
          <cell r="C3385" t="str">
            <v>616</v>
          </cell>
          <cell r="D3385">
            <v>1</v>
          </cell>
          <cell r="E3385">
            <v>7</v>
          </cell>
          <cell r="F3385">
            <v>0</v>
          </cell>
          <cell r="G3385">
            <v>5300</v>
          </cell>
          <cell r="H3385">
            <v>6</v>
          </cell>
          <cell r="I3385" t="str">
            <v>P</v>
          </cell>
          <cell r="J3385">
            <v>42</v>
          </cell>
          <cell r="K3385">
            <v>1509</v>
          </cell>
          <cell r="L3385">
            <v>1</v>
          </cell>
          <cell r="M3385">
            <v>1</v>
          </cell>
          <cell r="N3385">
            <v>1064500</v>
          </cell>
        </row>
        <row r="3386">
          <cell r="A3386">
            <v>2003</v>
          </cell>
          <cell r="B3386">
            <v>5</v>
          </cell>
          <cell r="C3386" t="str">
            <v>616</v>
          </cell>
          <cell r="D3386">
            <v>1</v>
          </cell>
          <cell r="E3386">
            <v>7</v>
          </cell>
          <cell r="F3386">
            <v>0</v>
          </cell>
          <cell r="G3386">
            <v>5300</v>
          </cell>
          <cell r="H3386">
            <v>6</v>
          </cell>
          <cell r="I3386" t="str">
            <v>P</v>
          </cell>
          <cell r="J3386">
            <v>42</v>
          </cell>
          <cell r="K3386">
            <v>1601</v>
          </cell>
          <cell r="L3386">
            <v>1</v>
          </cell>
          <cell r="M3386">
            <v>1</v>
          </cell>
          <cell r="N3386">
            <v>41148</v>
          </cell>
        </row>
        <row r="3387">
          <cell r="A3387">
            <v>2003</v>
          </cell>
          <cell r="B3387">
            <v>5</v>
          </cell>
          <cell r="C3387" t="str">
            <v>616</v>
          </cell>
          <cell r="D3387">
            <v>1</v>
          </cell>
          <cell r="E3387">
            <v>7</v>
          </cell>
          <cell r="F3387">
            <v>0</v>
          </cell>
          <cell r="G3387">
            <v>5300</v>
          </cell>
          <cell r="H3387">
            <v>6</v>
          </cell>
          <cell r="I3387" t="str">
            <v>P</v>
          </cell>
          <cell r="J3387">
            <v>66</v>
          </cell>
          <cell r="K3387">
            <v>1103</v>
          </cell>
          <cell r="L3387">
            <v>1</v>
          </cell>
          <cell r="M3387">
            <v>1</v>
          </cell>
          <cell r="N3387">
            <v>2380794</v>
          </cell>
        </row>
        <row r="3388">
          <cell r="A3388">
            <v>2003</v>
          </cell>
          <cell r="B3388">
            <v>5</v>
          </cell>
          <cell r="C3388" t="str">
            <v>616</v>
          </cell>
          <cell r="D3388">
            <v>1</v>
          </cell>
          <cell r="E3388">
            <v>7</v>
          </cell>
          <cell r="F3388">
            <v>0</v>
          </cell>
          <cell r="G3388">
            <v>5300</v>
          </cell>
          <cell r="H3388">
            <v>6</v>
          </cell>
          <cell r="I3388" t="str">
            <v>P</v>
          </cell>
          <cell r="J3388">
            <v>66</v>
          </cell>
          <cell r="K3388">
            <v>1301</v>
          </cell>
          <cell r="L3388">
            <v>1</v>
          </cell>
          <cell r="M3388">
            <v>1</v>
          </cell>
          <cell r="N3388">
            <v>22032</v>
          </cell>
        </row>
        <row r="3389">
          <cell r="A3389">
            <v>2003</v>
          </cell>
          <cell r="B3389">
            <v>5</v>
          </cell>
          <cell r="C3389" t="str">
            <v>616</v>
          </cell>
          <cell r="D3389">
            <v>1</v>
          </cell>
          <cell r="E3389">
            <v>7</v>
          </cell>
          <cell r="F3389">
            <v>0</v>
          </cell>
          <cell r="G3389">
            <v>5300</v>
          </cell>
          <cell r="H3389">
            <v>6</v>
          </cell>
          <cell r="I3389" t="str">
            <v>P</v>
          </cell>
          <cell r="J3389">
            <v>66</v>
          </cell>
          <cell r="K3389">
            <v>1305</v>
          </cell>
          <cell r="L3389">
            <v>1</v>
          </cell>
          <cell r="M3389">
            <v>1</v>
          </cell>
          <cell r="N3389">
            <v>66133</v>
          </cell>
        </row>
        <row r="3390">
          <cell r="A3390">
            <v>2003</v>
          </cell>
          <cell r="B3390">
            <v>5</v>
          </cell>
          <cell r="C3390" t="str">
            <v>616</v>
          </cell>
          <cell r="D3390">
            <v>1</v>
          </cell>
          <cell r="E3390">
            <v>7</v>
          </cell>
          <cell r="F3390">
            <v>0</v>
          </cell>
          <cell r="G3390">
            <v>5300</v>
          </cell>
          <cell r="H3390">
            <v>6</v>
          </cell>
          <cell r="I3390" t="str">
            <v>P</v>
          </cell>
          <cell r="J3390">
            <v>66</v>
          </cell>
          <cell r="K3390">
            <v>1306</v>
          </cell>
          <cell r="L3390">
            <v>1</v>
          </cell>
          <cell r="M3390">
            <v>1</v>
          </cell>
          <cell r="N3390">
            <v>264532</v>
          </cell>
        </row>
        <row r="3391">
          <cell r="A3391">
            <v>2003</v>
          </cell>
          <cell r="B3391">
            <v>5</v>
          </cell>
          <cell r="C3391" t="str">
            <v>616</v>
          </cell>
          <cell r="D3391">
            <v>1</v>
          </cell>
          <cell r="E3391">
            <v>7</v>
          </cell>
          <cell r="F3391">
            <v>0</v>
          </cell>
          <cell r="G3391">
            <v>5300</v>
          </cell>
          <cell r="H3391">
            <v>6</v>
          </cell>
          <cell r="I3391" t="str">
            <v>P</v>
          </cell>
          <cell r="J3391">
            <v>66</v>
          </cell>
          <cell r="K3391">
            <v>1401</v>
          </cell>
          <cell r="L3391">
            <v>1</v>
          </cell>
          <cell r="M3391">
            <v>1</v>
          </cell>
          <cell r="N3391">
            <v>303551</v>
          </cell>
        </row>
        <row r="3392">
          <cell r="A3392">
            <v>2003</v>
          </cell>
          <cell r="B3392">
            <v>5</v>
          </cell>
          <cell r="C3392" t="str">
            <v>616</v>
          </cell>
          <cell r="D3392">
            <v>1</v>
          </cell>
          <cell r="E3392">
            <v>7</v>
          </cell>
          <cell r="F3392">
            <v>0</v>
          </cell>
          <cell r="G3392">
            <v>5300</v>
          </cell>
          <cell r="H3392">
            <v>6</v>
          </cell>
          <cell r="I3392" t="str">
            <v>P</v>
          </cell>
          <cell r="J3392">
            <v>66</v>
          </cell>
          <cell r="K3392">
            <v>1403</v>
          </cell>
          <cell r="L3392">
            <v>1</v>
          </cell>
          <cell r="M3392">
            <v>1</v>
          </cell>
          <cell r="N3392">
            <v>119039</v>
          </cell>
        </row>
        <row r="3393">
          <cell r="A3393">
            <v>2003</v>
          </cell>
          <cell r="B3393">
            <v>5</v>
          </cell>
          <cell r="C3393" t="str">
            <v>616</v>
          </cell>
          <cell r="D3393">
            <v>1</v>
          </cell>
          <cell r="E3393">
            <v>7</v>
          </cell>
          <cell r="F3393">
            <v>0</v>
          </cell>
          <cell r="G3393">
            <v>5300</v>
          </cell>
          <cell r="H3393">
            <v>6</v>
          </cell>
          <cell r="I3393" t="str">
            <v>P</v>
          </cell>
          <cell r="J3393">
            <v>66</v>
          </cell>
          <cell r="K3393">
            <v>1404</v>
          </cell>
          <cell r="L3393">
            <v>1</v>
          </cell>
          <cell r="M3393">
            <v>1</v>
          </cell>
          <cell r="N3393">
            <v>120885</v>
          </cell>
        </row>
        <row r="3394">
          <cell r="A3394">
            <v>2003</v>
          </cell>
          <cell r="B3394">
            <v>5</v>
          </cell>
          <cell r="C3394" t="str">
            <v>616</v>
          </cell>
          <cell r="D3394">
            <v>1</v>
          </cell>
          <cell r="E3394">
            <v>7</v>
          </cell>
          <cell r="F3394">
            <v>0</v>
          </cell>
          <cell r="G3394">
            <v>5300</v>
          </cell>
          <cell r="H3394">
            <v>6</v>
          </cell>
          <cell r="I3394" t="str">
            <v>P</v>
          </cell>
          <cell r="J3394">
            <v>66</v>
          </cell>
          <cell r="K3394">
            <v>1406</v>
          </cell>
          <cell r="L3394">
            <v>1</v>
          </cell>
          <cell r="M3394">
            <v>1</v>
          </cell>
          <cell r="N3394">
            <v>37331</v>
          </cell>
        </row>
        <row r="3395">
          <cell r="A3395">
            <v>2003</v>
          </cell>
          <cell r="B3395">
            <v>5</v>
          </cell>
          <cell r="C3395" t="str">
            <v>616</v>
          </cell>
          <cell r="D3395">
            <v>1</v>
          </cell>
          <cell r="E3395">
            <v>7</v>
          </cell>
          <cell r="F3395">
            <v>0</v>
          </cell>
          <cell r="G3395">
            <v>5300</v>
          </cell>
          <cell r="H3395">
            <v>6</v>
          </cell>
          <cell r="I3395" t="str">
            <v>P</v>
          </cell>
          <cell r="J3395">
            <v>66</v>
          </cell>
          <cell r="K3395">
            <v>1407</v>
          </cell>
          <cell r="L3395">
            <v>1</v>
          </cell>
          <cell r="M3395">
            <v>1</v>
          </cell>
          <cell r="N3395">
            <v>532340</v>
          </cell>
        </row>
        <row r="3396">
          <cell r="A3396">
            <v>2003</v>
          </cell>
          <cell r="B3396">
            <v>5</v>
          </cell>
          <cell r="C3396" t="str">
            <v>616</v>
          </cell>
          <cell r="D3396">
            <v>1</v>
          </cell>
          <cell r="E3396">
            <v>7</v>
          </cell>
          <cell r="F3396">
            <v>0</v>
          </cell>
          <cell r="G3396">
            <v>5300</v>
          </cell>
          <cell r="H3396">
            <v>6</v>
          </cell>
          <cell r="I3396" t="str">
            <v>P</v>
          </cell>
          <cell r="J3396">
            <v>66</v>
          </cell>
          <cell r="K3396">
            <v>1408</v>
          </cell>
          <cell r="L3396">
            <v>1</v>
          </cell>
          <cell r="M3396">
            <v>1</v>
          </cell>
          <cell r="N3396">
            <v>7122</v>
          </cell>
        </row>
        <row r="3397">
          <cell r="A3397">
            <v>2003</v>
          </cell>
          <cell r="B3397">
            <v>5</v>
          </cell>
          <cell r="C3397" t="str">
            <v>616</v>
          </cell>
          <cell r="D3397">
            <v>1</v>
          </cell>
          <cell r="E3397">
            <v>7</v>
          </cell>
          <cell r="F3397">
            <v>0</v>
          </cell>
          <cell r="G3397">
            <v>5300</v>
          </cell>
          <cell r="H3397">
            <v>6</v>
          </cell>
          <cell r="I3397" t="str">
            <v>P</v>
          </cell>
          <cell r="J3397">
            <v>66</v>
          </cell>
          <cell r="K3397">
            <v>1507</v>
          </cell>
          <cell r="L3397">
            <v>1</v>
          </cell>
          <cell r="M3397">
            <v>1</v>
          </cell>
          <cell r="N3397">
            <v>66576</v>
          </cell>
        </row>
        <row r="3398">
          <cell r="A3398">
            <v>2003</v>
          </cell>
          <cell r="B3398">
            <v>5</v>
          </cell>
          <cell r="C3398" t="str">
            <v>616</v>
          </cell>
          <cell r="D3398">
            <v>1</v>
          </cell>
          <cell r="E3398">
            <v>7</v>
          </cell>
          <cell r="F3398">
            <v>0</v>
          </cell>
          <cell r="G3398">
            <v>5300</v>
          </cell>
          <cell r="H3398">
            <v>6</v>
          </cell>
          <cell r="I3398" t="str">
            <v>P</v>
          </cell>
          <cell r="J3398">
            <v>66</v>
          </cell>
          <cell r="K3398">
            <v>1508</v>
          </cell>
          <cell r="L3398">
            <v>1</v>
          </cell>
          <cell r="M3398">
            <v>1</v>
          </cell>
          <cell r="N3398">
            <v>47615</v>
          </cell>
        </row>
        <row r="3399">
          <cell r="A3399">
            <v>2003</v>
          </cell>
          <cell r="B3399">
            <v>5</v>
          </cell>
          <cell r="C3399" t="str">
            <v>616</v>
          </cell>
          <cell r="D3399">
            <v>1</v>
          </cell>
          <cell r="E3399">
            <v>7</v>
          </cell>
          <cell r="F3399">
            <v>0</v>
          </cell>
          <cell r="G3399">
            <v>5300</v>
          </cell>
          <cell r="H3399">
            <v>6</v>
          </cell>
          <cell r="I3399" t="str">
            <v>P</v>
          </cell>
          <cell r="J3399">
            <v>66</v>
          </cell>
          <cell r="K3399">
            <v>1511</v>
          </cell>
          <cell r="L3399">
            <v>1</v>
          </cell>
          <cell r="M3399">
            <v>1</v>
          </cell>
          <cell r="N3399">
            <v>95904</v>
          </cell>
        </row>
        <row r="3400">
          <cell r="A3400">
            <v>2003</v>
          </cell>
          <cell r="B3400">
            <v>5</v>
          </cell>
          <cell r="C3400" t="str">
            <v>616</v>
          </cell>
          <cell r="D3400">
            <v>1</v>
          </cell>
          <cell r="E3400">
            <v>7</v>
          </cell>
          <cell r="F3400">
            <v>0</v>
          </cell>
          <cell r="G3400">
            <v>5300</v>
          </cell>
          <cell r="H3400">
            <v>6</v>
          </cell>
          <cell r="I3400" t="str">
            <v>P</v>
          </cell>
          <cell r="J3400">
            <v>66</v>
          </cell>
          <cell r="K3400">
            <v>1601</v>
          </cell>
          <cell r="L3400">
            <v>1</v>
          </cell>
          <cell r="M3400">
            <v>1</v>
          </cell>
          <cell r="N3400">
            <v>152521</v>
          </cell>
        </row>
        <row r="3401">
          <cell r="A3401">
            <v>2003</v>
          </cell>
          <cell r="B3401">
            <v>5</v>
          </cell>
          <cell r="C3401" t="str">
            <v>616</v>
          </cell>
          <cell r="D3401">
            <v>1</v>
          </cell>
          <cell r="E3401">
            <v>7</v>
          </cell>
          <cell r="F3401">
            <v>0</v>
          </cell>
          <cell r="G3401">
            <v>5300</v>
          </cell>
          <cell r="H3401">
            <v>6</v>
          </cell>
          <cell r="I3401" t="str">
            <v>P</v>
          </cell>
          <cell r="J3401">
            <v>66</v>
          </cell>
          <cell r="K3401">
            <v>2100</v>
          </cell>
          <cell r="L3401">
            <v>1</v>
          </cell>
          <cell r="M3401">
            <v>1</v>
          </cell>
          <cell r="N3401">
            <v>10000</v>
          </cell>
        </row>
        <row r="3402">
          <cell r="A3402">
            <v>2003</v>
          </cell>
          <cell r="B3402">
            <v>5</v>
          </cell>
          <cell r="C3402" t="str">
            <v>616</v>
          </cell>
          <cell r="D3402">
            <v>1</v>
          </cell>
          <cell r="E3402">
            <v>7</v>
          </cell>
          <cell r="F3402">
            <v>0</v>
          </cell>
          <cell r="G3402">
            <v>5300</v>
          </cell>
          <cell r="H3402">
            <v>6</v>
          </cell>
          <cell r="I3402" t="str">
            <v>P</v>
          </cell>
          <cell r="J3402">
            <v>66</v>
          </cell>
          <cell r="K3402">
            <v>2700</v>
          </cell>
          <cell r="L3402">
            <v>1</v>
          </cell>
          <cell r="M3402">
            <v>1</v>
          </cell>
          <cell r="N3402">
            <v>18147</v>
          </cell>
        </row>
        <row r="3403">
          <cell r="A3403">
            <v>2003</v>
          </cell>
          <cell r="B3403">
            <v>5</v>
          </cell>
          <cell r="C3403" t="str">
            <v>700</v>
          </cell>
          <cell r="D3403">
            <v>1</v>
          </cell>
          <cell r="E3403">
            <v>1</v>
          </cell>
          <cell r="F3403">
            <v>5</v>
          </cell>
          <cell r="G3403">
            <v>5300</v>
          </cell>
          <cell r="H3403">
            <v>1</v>
          </cell>
          <cell r="I3403" t="str">
            <v>P</v>
          </cell>
          <cell r="J3403">
            <v>43</v>
          </cell>
          <cell r="K3403">
            <v>1103</v>
          </cell>
          <cell r="L3403">
            <v>1</v>
          </cell>
          <cell r="M3403">
            <v>1</v>
          </cell>
          <cell r="N3403">
            <v>278984</v>
          </cell>
        </row>
        <row r="3404">
          <cell r="A3404">
            <v>2003</v>
          </cell>
          <cell r="B3404">
            <v>5</v>
          </cell>
          <cell r="C3404" t="str">
            <v>700</v>
          </cell>
          <cell r="D3404">
            <v>1</v>
          </cell>
          <cell r="E3404">
            <v>1</v>
          </cell>
          <cell r="F3404">
            <v>5</v>
          </cell>
          <cell r="G3404">
            <v>5300</v>
          </cell>
          <cell r="H3404">
            <v>1</v>
          </cell>
          <cell r="I3404" t="str">
            <v>P</v>
          </cell>
          <cell r="J3404">
            <v>43</v>
          </cell>
          <cell r="K3404">
            <v>1305</v>
          </cell>
          <cell r="L3404">
            <v>1</v>
          </cell>
          <cell r="M3404">
            <v>1</v>
          </cell>
          <cell r="N3404">
            <v>7749</v>
          </cell>
        </row>
        <row r="3405">
          <cell r="A3405">
            <v>2003</v>
          </cell>
          <cell r="B3405">
            <v>5</v>
          </cell>
          <cell r="C3405" t="str">
            <v>700</v>
          </cell>
          <cell r="D3405">
            <v>1</v>
          </cell>
          <cell r="E3405">
            <v>1</v>
          </cell>
          <cell r="F3405">
            <v>5</v>
          </cell>
          <cell r="G3405">
            <v>5300</v>
          </cell>
          <cell r="H3405">
            <v>1</v>
          </cell>
          <cell r="I3405" t="str">
            <v>P</v>
          </cell>
          <cell r="J3405">
            <v>43</v>
          </cell>
          <cell r="K3405">
            <v>1306</v>
          </cell>
          <cell r="L3405">
            <v>1</v>
          </cell>
          <cell r="M3405">
            <v>1</v>
          </cell>
          <cell r="N3405">
            <v>30998</v>
          </cell>
        </row>
        <row r="3406">
          <cell r="A3406">
            <v>2003</v>
          </cell>
          <cell r="B3406">
            <v>5</v>
          </cell>
          <cell r="C3406" t="str">
            <v>700</v>
          </cell>
          <cell r="D3406">
            <v>1</v>
          </cell>
          <cell r="E3406">
            <v>1</v>
          </cell>
          <cell r="F3406">
            <v>5</v>
          </cell>
          <cell r="G3406">
            <v>5300</v>
          </cell>
          <cell r="H3406">
            <v>1</v>
          </cell>
          <cell r="I3406" t="str">
            <v>P</v>
          </cell>
          <cell r="J3406">
            <v>43</v>
          </cell>
          <cell r="K3406">
            <v>1401</v>
          </cell>
          <cell r="L3406">
            <v>1</v>
          </cell>
          <cell r="M3406">
            <v>1</v>
          </cell>
          <cell r="N3406">
            <v>35570</v>
          </cell>
        </row>
        <row r="3407">
          <cell r="A3407">
            <v>2003</v>
          </cell>
          <cell r="B3407">
            <v>5</v>
          </cell>
          <cell r="C3407" t="str">
            <v>700</v>
          </cell>
          <cell r="D3407">
            <v>1</v>
          </cell>
          <cell r="E3407">
            <v>1</v>
          </cell>
          <cell r="F3407">
            <v>5</v>
          </cell>
          <cell r="G3407">
            <v>5300</v>
          </cell>
          <cell r="H3407">
            <v>1</v>
          </cell>
          <cell r="I3407" t="str">
            <v>P</v>
          </cell>
          <cell r="J3407">
            <v>43</v>
          </cell>
          <cell r="K3407">
            <v>1403</v>
          </cell>
          <cell r="L3407">
            <v>1</v>
          </cell>
          <cell r="M3407">
            <v>1</v>
          </cell>
          <cell r="N3407">
            <v>13949</v>
          </cell>
        </row>
        <row r="3408">
          <cell r="A3408">
            <v>2003</v>
          </cell>
          <cell r="B3408">
            <v>5</v>
          </cell>
          <cell r="C3408" t="str">
            <v>700</v>
          </cell>
          <cell r="D3408">
            <v>1</v>
          </cell>
          <cell r="E3408">
            <v>1</v>
          </cell>
          <cell r="F3408">
            <v>5</v>
          </cell>
          <cell r="G3408">
            <v>5300</v>
          </cell>
          <cell r="H3408">
            <v>1</v>
          </cell>
          <cell r="I3408" t="str">
            <v>P</v>
          </cell>
          <cell r="J3408">
            <v>43</v>
          </cell>
          <cell r="K3408">
            <v>1404</v>
          </cell>
          <cell r="L3408">
            <v>1</v>
          </cell>
          <cell r="M3408">
            <v>1</v>
          </cell>
          <cell r="N3408">
            <v>42430</v>
          </cell>
        </row>
        <row r="3409">
          <cell r="A3409">
            <v>2003</v>
          </cell>
          <cell r="B3409">
            <v>5</v>
          </cell>
          <cell r="C3409" t="str">
            <v>700</v>
          </cell>
          <cell r="D3409">
            <v>1</v>
          </cell>
          <cell r="E3409">
            <v>1</v>
          </cell>
          <cell r="F3409">
            <v>5</v>
          </cell>
          <cell r="G3409">
            <v>5300</v>
          </cell>
          <cell r="H3409">
            <v>1</v>
          </cell>
          <cell r="I3409" t="str">
            <v>P</v>
          </cell>
          <cell r="J3409">
            <v>43</v>
          </cell>
          <cell r="K3409">
            <v>1406</v>
          </cell>
          <cell r="L3409">
            <v>1</v>
          </cell>
          <cell r="M3409">
            <v>1</v>
          </cell>
          <cell r="N3409">
            <v>3137</v>
          </cell>
        </row>
        <row r="3410">
          <cell r="A3410">
            <v>2003</v>
          </cell>
          <cell r="B3410">
            <v>5</v>
          </cell>
          <cell r="C3410" t="str">
            <v>700</v>
          </cell>
          <cell r="D3410">
            <v>1</v>
          </cell>
          <cell r="E3410">
            <v>1</v>
          </cell>
          <cell r="F3410">
            <v>5</v>
          </cell>
          <cell r="G3410">
            <v>5300</v>
          </cell>
          <cell r="H3410">
            <v>1</v>
          </cell>
          <cell r="I3410" t="str">
            <v>P</v>
          </cell>
          <cell r="J3410">
            <v>43</v>
          </cell>
          <cell r="K3410">
            <v>1407</v>
          </cell>
          <cell r="L3410">
            <v>1</v>
          </cell>
          <cell r="M3410">
            <v>1</v>
          </cell>
          <cell r="N3410">
            <v>249589</v>
          </cell>
        </row>
        <row r="3411">
          <cell r="A3411">
            <v>2003</v>
          </cell>
          <cell r="B3411">
            <v>5</v>
          </cell>
          <cell r="C3411" t="str">
            <v>700</v>
          </cell>
          <cell r="D3411">
            <v>1</v>
          </cell>
          <cell r="E3411">
            <v>1</v>
          </cell>
          <cell r="F3411">
            <v>5</v>
          </cell>
          <cell r="G3411">
            <v>5300</v>
          </cell>
          <cell r="H3411">
            <v>1</v>
          </cell>
          <cell r="I3411" t="str">
            <v>P</v>
          </cell>
          <cell r="J3411">
            <v>43</v>
          </cell>
          <cell r="K3411">
            <v>1408</v>
          </cell>
          <cell r="L3411">
            <v>1</v>
          </cell>
          <cell r="M3411">
            <v>1</v>
          </cell>
          <cell r="N3411">
            <v>161</v>
          </cell>
        </row>
        <row r="3412">
          <cell r="A3412">
            <v>2003</v>
          </cell>
          <cell r="B3412">
            <v>5</v>
          </cell>
          <cell r="C3412" t="str">
            <v>700</v>
          </cell>
          <cell r="D3412">
            <v>1</v>
          </cell>
          <cell r="E3412">
            <v>1</v>
          </cell>
          <cell r="F3412">
            <v>5</v>
          </cell>
          <cell r="G3412">
            <v>5300</v>
          </cell>
          <cell r="H3412">
            <v>1</v>
          </cell>
          <cell r="I3412" t="str">
            <v>P</v>
          </cell>
          <cell r="J3412">
            <v>43</v>
          </cell>
          <cell r="K3412">
            <v>1507</v>
          </cell>
          <cell r="L3412">
            <v>1</v>
          </cell>
          <cell r="M3412">
            <v>1</v>
          </cell>
          <cell r="N3412">
            <v>924</v>
          </cell>
        </row>
        <row r="3413">
          <cell r="A3413">
            <v>2003</v>
          </cell>
          <cell r="B3413">
            <v>5</v>
          </cell>
          <cell r="C3413" t="str">
            <v>700</v>
          </cell>
          <cell r="D3413">
            <v>1</v>
          </cell>
          <cell r="E3413">
            <v>1</v>
          </cell>
          <cell r="F3413">
            <v>5</v>
          </cell>
          <cell r="G3413">
            <v>5300</v>
          </cell>
          <cell r="H3413">
            <v>1</v>
          </cell>
          <cell r="I3413" t="str">
            <v>P</v>
          </cell>
          <cell r="J3413">
            <v>43</v>
          </cell>
          <cell r="K3413">
            <v>1508</v>
          </cell>
          <cell r="L3413">
            <v>1</v>
          </cell>
          <cell r="M3413">
            <v>1</v>
          </cell>
          <cell r="N3413">
            <v>5579</v>
          </cell>
        </row>
        <row r="3414">
          <cell r="A3414">
            <v>2003</v>
          </cell>
          <cell r="B3414">
            <v>5</v>
          </cell>
          <cell r="C3414" t="str">
            <v>700</v>
          </cell>
          <cell r="D3414">
            <v>1</v>
          </cell>
          <cell r="E3414">
            <v>1</v>
          </cell>
          <cell r="F3414">
            <v>5</v>
          </cell>
          <cell r="G3414">
            <v>5300</v>
          </cell>
          <cell r="H3414">
            <v>1</v>
          </cell>
          <cell r="I3414" t="str">
            <v>P</v>
          </cell>
          <cell r="J3414">
            <v>43</v>
          </cell>
          <cell r="K3414">
            <v>1509</v>
          </cell>
          <cell r="L3414">
            <v>1</v>
          </cell>
          <cell r="M3414">
            <v>1</v>
          </cell>
          <cell r="N3414">
            <v>2216908</v>
          </cell>
        </row>
        <row r="3415">
          <cell r="A3415">
            <v>2003</v>
          </cell>
          <cell r="B3415">
            <v>5</v>
          </cell>
          <cell r="C3415" t="str">
            <v>700</v>
          </cell>
          <cell r="D3415">
            <v>1</v>
          </cell>
          <cell r="E3415">
            <v>1</v>
          </cell>
          <cell r="F3415">
            <v>5</v>
          </cell>
          <cell r="G3415">
            <v>5300</v>
          </cell>
          <cell r="H3415">
            <v>1</v>
          </cell>
          <cell r="I3415" t="str">
            <v>P</v>
          </cell>
          <cell r="J3415">
            <v>43</v>
          </cell>
          <cell r="K3415">
            <v>1601</v>
          </cell>
          <cell r="L3415">
            <v>1</v>
          </cell>
          <cell r="M3415">
            <v>1</v>
          </cell>
          <cell r="N3415">
            <v>50711</v>
          </cell>
        </row>
        <row r="3416">
          <cell r="A3416">
            <v>2003</v>
          </cell>
          <cell r="B3416">
            <v>5</v>
          </cell>
          <cell r="C3416" t="str">
            <v>700</v>
          </cell>
          <cell r="D3416">
            <v>1</v>
          </cell>
          <cell r="E3416">
            <v>1</v>
          </cell>
          <cell r="F3416">
            <v>5</v>
          </cell>
          <cell r="G3416">
            <v>5300</v>
          </cell>
          <cell r="H3416">
            <v>1</v>
          </cell>
          <cell r="I3416" t="str">
            <v>P</v>
          </cell>
          <cell r="J3416">
            <v>43</v>
          </cell>
          <cell r="K3416">
            <v>3800</v>
          </cell>
          <cell r="L3416">
            <v>1</v>
          </cell>
          <cell r="M3416">
            <v>1</v>
          </cell>
          <cell r="N3416">
            <v>250000</v>
          </cell>
        </row>
        <row r="3417">
          <cell r="A3417">
            <v>2003</v>
          </cell>
          <cell r="B3417">
            <v>5</v>
          </cell>
          <cell r="C3417" t="str">
            <v>700</v>
          </cell>
          <cell r="D3417">
            <v>1</v>
          </cell>
          <cell r="E3417">
            <v>1</v>
          </cell>
          <cell r="F3417">
            <v>5</v>
          </cell>
          <cell r="G3417">
            <v>5300</v>
          </cell>
          <cell r="H3417">
            <v>1</v>
          </cell>
          <cell r="I3417" t="str">
            <v>P</v>
          </cell>
          <cell r="J3417">
            <v>44</v>
          </cell>
          <cell r="K3417">
            <v>1103</v>
          </cell>
          <cell r="L3417">
            <v>1</v>
          </cell>
          <cell r="M3417">
            <v>1</v>
          </cell>
          <cell r="N3417">
            <v>134902</v>
          </cell>
        </row>
        <row r="3418">
          <cell r="A3418">
            <v>2003</v>
          </cell>
          <cell r="B3418">
            <v>5</v>
          </cell>
          <cell r="C3418" t="str">
            <v>700</v>
          </cell>
          <cell r="D3418">
            <v>1</v>
          </cell>
          <cell r="E3418">
            <v>1</v>
          </cell>
          <cell r="F3418">
            <v>5</v>
          </cell>
          <cell r="G3418">
            <v>5300</v>
          </cell>
          <cell r="H3418">
            <v>1</v>
          </cell>
          <cell r="I3418" t="str">
            <v>P</v>
          </cell>
          <cell r="J3418">
            <v>44</v>
          </cell>
          <cell r="K3418">
            <v>1305</v>
          </cell>
          <cell r="L3418">
            <v>1</v>
          </cell>
          <cell r="M3418">
            <v>1</v>
          </cell>
          <cell r="N3418">
            <v>3747</v>
          </cell>
        </row>
        <row r="3419">
          <cell r="A3419">
            <v>2003</v>
          </cell>
          <cell r="B3419">
            <v>5</v>
          </cell>
          <cell r="C3419" t="str">
            <v>700</v>
          </cell>
          <cell r="D3419">
            <v>1</v>
          </cell>
          <cell r="E3419">
            <v>1</v>
          </cell>
          <cell r="F3419">
            <v>5</v>
          </cell>
          <cell r="G3419">
            <v>5300</v>
          </cell>
          <cell r="H3419">
            <v>1</v>
          </cell>
          <cell r="I3419" t="str">
            <v>P</v>
          </cell>
          <cell r="J3419">
            <v>44</v>
          </cell>
          <cell r="K3419">
            <v>1306</v>
          </cell>
          <cell r="L3419">
            <v>1</v>
          </cell>
          <cell r="M3419">
            <v>1</v>
          </cell>
          <cell r="N3419">
            <v>14989</v>
          </cell>
        </row>
        <row r="3420">
          <cell r="A3420">
            <v>2003</v>
          </cell>
          <cell r="B3420">
            <v>5</v>
          </cell>
          <cell r="C3420" t="str">
            <v>700</v>
          </cell>
          <cell r="D3420">
            <v>1</v>
          </cell>
          <cell r="E3420">
            <v>1</v>
          </cell>
          <cell r="F3420">
            <v>5</v>
          </cell>
          <cell r="G3420">
            <v>5300</v>
          </cell>
          <cell r="H3420">
            <v>1</v>
          </cell>
          <cell r="I3420" t="str">
            <v>P</v>
          </cell>
          <cell r="J3420">
            <v>44</v>
          </cell>
          <cell r="K3420">
            <v>1401</v>
          </cell>
          <cell r="L3420">
            <v>1</v>
          </cell>
          <cell r="M3420">
            <v>1</v>
          </cell>
          <cell r="N3420">
            <v>17200</v>
          </cell>
        </row>
        <row r="3421">
          <cell r="A3421">
            <v>2003</v>
          </cell>
          <cell r="B3421">
            <v>5</v>
          </cell>
          <cell r="C3421" t="str">
            <v>700</v>
          </cell>
          <cell r="D3421">
            <v>1</v>
          </cell>
          <cell r="E3421">
            <v>1</v>
          </cell>
          <cell r="F3421">
            <v>5</v>
          </cell>
          <cell r="G3421">
            <v>5300</v>
          </cell>
          <cell r="H3421">
            <v>1</v>
          </cell>
          <cell r="I3421" t="str">
            <v>P</v>
          </cell>
          <cell r="J3421">
            <v>44</v>
          </cell>
          <cell r="K3421">
            <v>1403</v>
          </cell>
          <cell r="L3421">
            <v>1</v>
          </cell>
          <cell r="M3421">
            <v>1</v>
          </cell>
          <cell r="N3421">
            <v>6745</v>
          </cell>
        </row>
        <row r="3422">
          <cell r="A3422">
            <v>2003</v>
          </cell>
          <cell r="B3422">
            <v>5</v>
          </cell>
          <cell r="C3422" t="str">
            <v>700</v>
          </cell>
          <cell r="D3422">
            <v>1</v>
          </cell>
          <cell r="E3422">
            <v>1</v>
          </cell>
          <cell r="F3422">
            <v>5</v>
          </cell>
          <cell r="G3422">
            <v>5300</v>
          </cell>
          <cell r="H3422">
            <v>1</v>
          </cell>
          <cell r="I3422" t="str">
            <v>P</v>
          </cell>
          <cell r="J3422">
            <v>44</v>
          </cell>
          <cell r="K3422">
            <v>1404</v>
          </cell>
          <cell r="L3422">
            <v>1</v>
          </cell>
          <cell r="M3422">
            <v>1</v>
          </cell>
          <cell r="N3422">
            <v>17211</v>
          </cell>
        </row>
        <row r="3423">
          <cell r="A3423">
            <v>2003</v>
          </cell>
          <cell r="B3423">
            <v>5</v>
          </cell>
          <cell r="C3423" t="str">
            <v>700</v>
          </cell>
          <cell r="D3423">
            <v>1</v>
          </cell>
          <cell r="E3423">
            <v>1</v>
          </cell>
          <cell r="F3423">
            <v>5</v>
          </cell>
          <cell r="G3423">
            <v>5300</v>
          </cell>
          <cell r="H3423">
            <v>1</v>
          </cell>
          <cell r="I3423" t="str">
            <v>P</v>
          </cell>
          <cell r="J3423">
            <v>44</v>
          </cell>
          <cell r="K3423">
            <v>1406</v>
          </cell>
          <cell r="L3423">
            <v>1</v>
          </cell>
          <cell r="M3423">
            <v>1</v>
          </cell>
          <cell r="N3423">
            <v>3045</v>
          </cell>
        </row>
        <row r="3424">
          <cell r="A3424">
            <v>2003</v>
          </cell>
          <cell r="B3424">
            <v>5</v>
          </cell>
          <cell r="C3424" t="str">
            <v>700</v>
          </cell>
          <cell r="D3424">
            <v>1</v>
          </cell>
          <cell r="E3424">
            <v>1</v>
          </cell>
          <cell r="F3424">
            <v>5</v>
          </cell>
          <cell r="G3424">
            <v>5300</v>
          </cell>
          <cell r="H3424">
            <v>1</v>
          </cell>
          <cell r="I3424" t="str">
            <v>P</v>
          </cell>
          <cell r="J3424">
            <v>44</v>
          </cell>
          <cell r="K3424">
            <v>1407</v>
          </cell>
          <cell r="L3424">
            <v>1</v>
          </cell>
          <cell r="M3424">
            <v>1</v>
          </cell>
          <cell r="N3424">
            <v>101244</v>
          </cell>
        </row>
        <row r="3425">
          <cell r="A3425">
            <v>2003</v>
          </cell>
          <cell r="B3425">
            <v>5</v>
          </cell>
          <cell r="C3425" t="str">
            <v>700</v>
          </cell>
          <cell r="D3425">
            <v>1</v>
          </cell>
          <cell r="E3425">
            <v>1</v>
          </cell>
          <cell r="F3425">
            <v>5</v>
          </cell>
          <cell r="G3425">
            <v>5300</v>
          </cell>
          <cell r="H3425">
            <v>1</v>
          </cell>
          <cell r="I3425" t="str">
            <v>P</v>
          </cell>
          <cell r="J3425">
            <v>44</v>
          </cell>
          <cell r="K3425">
            <v>1408</v>
          </cell>
          <cell r="L3425">
            <v>1</v>
          </cell>
          <cell r="M3425">
            <v>1</v>
          </cell>
          <cell r="N3425">
            <v>161</v>
          </cell>
        </row>
        <row r="3426">
          <cell r="A3426">
            <v>2003</v>
          </cell>
          <cell r="B3426">
            <v>5</v>
          </cell>
          <cell r="C3426" t="str">
            <v>700</v>
          </cell>
          <cell r="D3426">
            <v>1</v>
          </cell>
          <cell r="E3426">
            <v>1</v>
          </cell>
          <cell r="F3426">
            <v>5</v>
          </cell>
          <cell r="G3426">
            <v>5300</v>
          </cell>
          <cell r="H3426">
            <v>1</v>
          </cell>
          <cell r="I3426" t="str">
            <v>P</v>
          </cell>
          <cell r="J3426">
            <v>44</v>
          </cell>
          <cell r="K3426">
            <v>1507</v>
          </cell>
          <cell r="L3426">
            <v>1</v>
          </cell>
          <cell r="M3426">
            <v>1</v>
          </cell>
          <cell r="N3426">
            <v>924</v>
          </cell>
        </row>
        <row r="3427">
          <cell r="A3427">
            <v>2003</v>
          </cell>
          <cell r="B3427">
            <v>5</v>
          </cell>
          <cell r="C3427" t="str">
            <v>700</v>
          </cell>
          <cell r="D3427">
            <v>1</v>
          </cell>
          <cell r="E3427">
            <v>1</v>
          </cell>
          <cell r="F3427">
            <v>5</v>
          </cell>
          <cell r="G3427">
            <v>5300</v>
          </cell>
          <cell r="H3427">
            <v>1</v>
          </cell>
          <cell r="I3427" t="str">
            <v>P</v>
          </cell>
          <cell r="J3427">
            <v>44</v>
          </cell>
          <cell r="K3427">
            <v>1508</v>
          </cell>
          <cell r="L3427">
            <v>1</v>
          </cell>
          <cell r="M3427">
            <v>1</v>
          </cell>
          <cell r="N3427">
            <v>2698</v>
          </cell>
        </row>
        <row r="3428">
          <cell r="A3428">
            <v>2003</v>
          </cell>
          <cell r="B3428">
            <v>5</v>
          </cell>
          <cell r="C3428" t="str">
            <v>700</v>
          </cell>
          <cell r="D3428">
            <v>1</v>
          </cell>
          <cell r="E3428">
            <v>1</v>
          </cell>
          <cell r="F3428">
            <v>5</v>
          </cell>
          <cell r="G3428">
            <v>5300</v>
          </cell>
          <cell r="H3428">
            <v>1</v>
          </cell>
          <cell r="I3428" t="str">
            <v>P</v>
          </cell>
          <cell r="J3428">
            <v>44</v>
          </cell>
          <cell r="K3428">
            <v>1509</v>
          </cell>
          <cell r="L3428">
            <v>1</v>
          </cell>
          <cell r="M3428">
            <v>1</v>
          </cell>
          <cell r="N3428">
            <v>877540</v>
          </cell>
        </row>
        <row r="3429">
          <cell r="A3429">
            <v>2003</v>
          </cell>
          <cell r="B3429">
            <v>5</v>
          </cell>
          <cell r="C3429" t="str">
            <v>700</v>
          </cell>
          <cell r="D3429">
            <v>1</v>
          </cell>
          <cell r="E3429">
            <v>1</v>
          </cell>
          <cell r="F3429">
            <v>5</v>
          </cell>
          <cell r="G3429">
            <v>5300</v>
          </cell>
          <cell r="H3429">
            <v>1</v>
          </cell>
          <cell r="I3429" t="str">
            <v>P</v>
          </cell>
          <cell r="J3429">
            <v>44</v>
          </cell>
          <cell r="K3429">
            <v>1601</v>
          </cell>
          <cell r="L3429">
            <v>1</v>
          </cell>
          <cell r="M3429">
            <v>1</v>
          </cell>
          <cell r="N3429">
            <v>20642</v>
          </cell>
        </row>
        <row r="3430">
          <cell r="A3430">
            <v>2003</v>
          </cell>
          <cell r="B3430">
            <v>5</v>
          </cell>
          <cell r="C3430" t="str">
            <v>700</v>
          </cell>
          <cell r="D3430">
            <v>1</v>
          </cell>
          <cell r="E3430">
            <v>1</v>
          </cell>
          <cell r="F3430">
            <v>5</v>
          </cell>
          <cell r="G3430">
            <v>5300</v>
          </cell>
          <cell r="H3430">
            <v>1</v>
          </cell>
          <cell r="I3430" t="str">
            <v>P</v>
          </cell>
          <cell r="J3430">
            <v>66</v>
          </cell>
          <cell r="K3430">
            <v>1103</v>
          </cell>
          <cell r="L3430">
            <v>1</v>
          </cell>
          <cell r="M3430">
            <v>1</v>
          </cell>
          <cell r="N3430">
            <v>192309</v>
          </cell>
        </row>
        <row r="3431">
          <cell r="A3431">
            <v>2003</v>
          </cell>
          <cell r="B3431">
            <v>5</v>
          </cell>
          <cell r="C3431" t="str">
            <v>700</v>
          </cell>
          <cell r="D3431">
            <v>1</v>
          </cell>
          <cell r="E3431">
            <v>1</v>
          </cell>
          <cell r="F3431">
            <v>5</v>
          </cell>
          <cell r="G3431">
            <v>5300</v>
          </cell>
          <cell r="H3431">
            <v>1</v>
          </cell>
          <cell r="I3431" t="str">
            <v>P</v>
          </cell>
          <cell r="J3431">
            <v>66</v>
          </cell>
          <cell r="K3431">
            <v>1305</v>
          </cell>
          <cell r="L3431">
            <v>1</v>
          </cell>
          <cell r="M3431">
            <v>1</v>
          </cell>
          <cell r="N3431">
            <v>5341</v>
          </cell>
        </row>
        <row r="3432">
          <cell r="A3432">
            <v>2003</v>
          </cell>
          <cell r="B3432">
            <v>5</v>
          </cell>
          <cell r="C3432" t="str">
            <v>700</v>
          </cell>
          <cell r="D3432">
            <v>1</v>
          </cell>
          <cell r="E3432">
            <v>1</v>
          </cell>
          <cell r="F3432">
            <v>5</v>
          </cell>
          <cell r="G3432">
            <v>5300</v>
          </cell>
          <cell r="H3432">
            <v>1</v>
          </cell>
          <cell r="I3432" t="str">
            <v>P</v>
          </cell>
          <cell r="J3432">
            <v>66</v>
          </cell>
          <cell r="K3432">
            <v>1306</v>
          </cell>
          <cell r="L3432">
            <v>1</v>
          </cell>
          <cell r="M3432">
            <v>1</v>
          </cell>
          <cell r="N3432">
            <v>21367</v>
          </cell>
        </row>
        <row r="3433">
          <cell r="A3433">
            <v>2003</v>
          </cell>
          <cell r="B3433">
            <v>5</v>
          </cell>
          <cell r="C3433" t="str">
            <v>700</v>
          </cell>
          <cell r="D3433">
            <v>1</v>
          </cell>
          <cell r="E3433">
            <v>1</v>
          </cell>
          <cell r="F3433">
            <v>5</v>
          </cell>
          <cell r="G3433">
            <v>5300</v>
          </cell>
          <cell r="H3433">
            <v>1</v>
          </cell>
          <cell r="I3433" t="str">
            <v>P</v>
          </cell>
          <cell r="J3433">
            <v>66</v>
          </cell>
          <cell r="K3433">
            <v>1401</v>
          </cell>
          <cell r="L3433">
            <v>1</v>
          </cell>
          <cell r="M3433">
            <v>1</v>
          </cell>
          <cell r="N3433">
            <v>24519</v>
          </cell>
        </row>
        <row r="3434">
          <cell r="A3434">
            <v>2003</v>
          </cell>
          <cell r="B3434">
            <v>5</v>
          </cell>
          <cell r="C3434" t="str">
            <v>700</v>
          </cell>
          <cell r="D3434">
            <v>1</v>
          </cell>
          <cell r="E3434">
            <v>1</v>
          </cell>
          <cell r="F3434">
            <v>5</v>
          </cell>
          <cell r="G3434">
            <v>5300</v>
          </cell>
          <cell r="H3434">
            <v>1</v>
          </cell>
          <cell r="I3434" t="str">
            <v>P</v>
          </cell>
          <cell r="J3434">
            <v>66</v>
          </cell>
          <cell r="K3434">
            <v>1403</v>
          </cell>
          <cell r="L3434">
            <v>1</v>
          </cell>
          <cell r="M3434">
            <v>1</v>
          </cell>
          <cell r="N3434">
            <v>9615</v>
          </cell>
        </row>
        <row r="3435">
          <cell r="A3435">
            <v>2003</v>
          </cell>
          <cell r="B3435">
            <v>5</v>
          </cell>
          <cell r="C3435" t="str">
            <v>700</v>
          </cell>
          <cell r="D3435">
            <v>1</v>
          </cell>
          <cell r="E3435">
            <v>1</v>
          </cell>
          <cell r="F3435">
            <v>5</v>
          </cell>
          <cell r="G3435">
            <v>5300</v>
          </cell>
          <cell r="H3435">
            <v>1</v>
          </cell>
          <cell r="I3435" t="str">
            <v>P</v>
          </cell>
          <cell r="J3435">
            <v>66</v>
          </cell>
          <cell r="K3435">
            <v>1404</v>
          </cell>
          <cell r="L3435">
            <v>1</v>
          </cell>
          <cell r="M3435">
            <v>1</v>
          </cell>
          <cell r="N3435">
            <v>19227</v>
          </cell>
        </row>
        <row r="3436">
          <cell r="A3436">
            <v>2003</v>
          </cell>
          <cell r="B3436">
            <v>5</v>
          </cell>
          <cell r="C3436" t="str">
            <v>700</v>
          </cell>
          <cell r="D3436">
            <v>1</v>
          </cell>
          <cell r="E3436">
            <v>1</v>
          </cell>
          <cell r="F3436">
            <v>5</v>
          </cell>
          <cell r="G3436">
            <v>5300</v>
          </cell>
          <cell r="H3436">
            <v>1</v>
          </cell>
          <cell r="I3436" t="str">
            <v>P</v>
          </cell>
          <cell r="J3436">
            <v>66</v>
          </cell>
          <cell r="K3436">
            <v>1406</v>
          </cell>
          <cell r="L3436">
            <v>1</v>
          </cell>
          <cell r="M3436">
            <v>1</v>
          </cell>
          <cell r="N3436">
            <v>5934</v>
          </cell>
        </row>
        <row r="3437">
          <cell r="A3437">
            <v>2003</v>
          </cell>
          <cell r="B3437">
            <v>5</v>
          </cell>
          <cell r="C3437" t="str">
            <v>700</v>
          </cell>
          <cell r="D3437">
            <v>1</v>
          </cell>
          <cell r="E3437">
            <v>1</v>
          </cell>
          <cell r="F3437">
            <v>5</v>
          </cell>
          <cell r="G3437">
            <v>5300</v>
          </cell>
          <cell r="H3437">
            <v>1</v>
          </cell>
          <cell r="I3437" t="str">
            <v>P</v>
          </cell>
          <cell r="J3437">
            <v>66</v>
          </cell>
          <cell r="K3437">
            <v>1407</v>
          </cell>
          <cell r="L3437">
            <v>1</v>
          </cell>
          <cell r="M3437">
            <v>1</v>
          </cell>
          <cell r="N3437">
            <v>113101</v>
          </cell>
        </row>
        <row r="3438">
          <cell r="A3438">
            <v>2003</v>
          </cell>
          <cell r="B3438">
            <v>5</v>
          </cell>
          <cell r="C3438" t="str">
            <v>700</v>
          </cell>
          <cell r="D3438">
            <v>1</v>
          </cell>
          <cell r="E3438">
            <v>1</v>
          </cell>
          <cell r="F3438">
            <v>5</v>
          </cell>
          <cell r="G3438">
            <v>5300</v>
          </cell>
          <cell r="H3438">
            <v>1</v>
          </cell>
          <cell r="I3438" t="str">
            <v>P</v>
          </cell>
          <cell r="J3438">
            <v>66</v>
          </cell>
          <cell r="K3438">
            <v>1408</v>
          </cell>
          <cell r="L3438">
            <v>1</v>
          </cell>
          <cell r="M3438">
            <v>1</v>
          </cell>
          <cell r="N3438">
            <v>323</v>
          </cell>
        </row>
        <row r="3439">
          <cell r="A3439">
            <v>2003</v>
          </cell>
          <cell r="B3439">
            <v>5</v>
          </cell>
          <cell r="C3439" t="str">
            <v>700</v>
          </cell>
          <cell r="D3439">
            <v>1</v>
          </cell>
          <cell r="E3439">
            <v>1</v>
          </cell>
          <cell r="F3439">
            <v>5</v>
          </cell>
          <cell r="G3439">
            <v>5300</v>
          </cell>
          <cell r="H3439">
            <v>1</v>
          </cell>
          <cell r="I3439" t="str">
            <v>P</v>
          </cell>
          <cell r="J3439">
            <v>66</v>
          </cell>
          <cell r="K3439">
            <v>1507</v>
          </cell>
          <cell r="L3439">
            <v>1</v>
          </cell>
          <cell r="M3439">
            <v>1</v>
          </cell>
          <cell r="N3439">
            <v>1848</v>
          </cell>
        </row>
        <row r="3440">
          <cell r="A3440">
            <v>2003</v>
          </cell>
          <cell r="B3440">
            <v>5</v>
          </cell>
          <cell r="C3440" t="str">
            <v>700</v>
          </cell>
          <cell r="D3440">
            <v>1</v>
          </cell>
          <cell r="E3440">
            <v>1</v>
          </cell>
          <cell r="F3440">
            <v>5</v>
          </cell>
          <cell r="G3440">
            <v>5300</v>
          </cell>
          <cell r="H3440">
            <v>1</v>
          </cell>
          <cell r="I3440" t="str">
            <v>P</v>
          </cell>
          <cell r="J3440">
            <v>66</v>
          </cell>
          <cell r="K3440">
            <v>1508</v>
          </cell>
          <cell r="L3440">
            <v>1</v>
          </cell>
          <cell r="M3440">
            <v>1</v>
          </cell>
          <cell r="N3440">
            <v>3846</v>
          </cell>
        </row>
        <row r="3441">
          <cell r="A3441">
            <v>2003</v>
          </cell>
          <cell r="B3441">
            <v>5</v>
          </cell>
          <cell r="C3441" t="str">
            <v>700</v>
          </cell>
          <cell r="D3441">
            <v>1</v>
          </cell>
          <cell r="E3441">
            <v>1</v>
          </cell>
          <cell r="F3441">
            <v>5</v>
          </cell>
          <cell r="G3441">
            <v>5300</v>
          </cell>
          <cell r="H3441">
            <v>1</v>
          </cell>
          <cell r="I3441" t="str">
            <v>P</v>
          </cell>
          <cell r="J3441">
            <v>66</v>
          </cell>
          <cell r="K3441">
            <v>1509</v>
          </cell>
          <cell r="L3441">
            <v>1</v>
          </cell>
          <cell r="M3441">
            <v>1</v>
          </cell>
          <cell r="N3441">
            <v>938700</v>
          </cell>
        </row>
        <row r="3442">
          <cell r="A3442">
            <v>2003</v>
          </cell>
          <cell r="B3442">
            <v>5</v>
          </cell>
          <cell r="C3442" t="str">
            <v>700</v>
          </cell>
          <cell r="D3442">
            <v>1</v>
          </cell>
          <cell r="E3442">
            <v>1</v>
          </cell>
          <cell r="F3442">
            <v>5</v>
          </cell>
          <cell r="G3442">
            <v>5300</v>
          </cell>
          <cell r="H3442">
            <v>1</v>
          </cell>
          <cell r="I3442" t="str">
            <v>P</v>
          </cell>
          <cell r="J3442">
            <v>66</v>
          </cell>
          <cell r="K3442">
            <v>1601</v>
          </cell>
          <cell r="L3442">
            <v>1</v>
          </cell>
          <cell r="M3442">
            <v>1</v>
          </cell>
          <cell r="N3442">
            <v>23191</v>
          </cell>
        </row>
        <row r="3443">
          <cell r="A3443">
            <v>2003</v>
          </cell>
          <cell r="B3443">
            <v>5</v>
          </cell>
          <cell r="C3443" t="str">
            <v>700</v>
          </cell>
          <cell r="D3443">
            <v>1</v>
          </cell>
          <cell r="E3443">
            <v>1</v>
          </cell>
          <cell r="F3443">
            <v>5</v>
          </cell>
          <cell r="G3443">
            <v>5300</v>
          </cell>
          <cell r="H3443">
            <v>1</v>
          </cell>
          <cell r="I3443" t="str">
            <v>P</v>
          </cell>
          <cell r="J3443">
            <v>66</v>
          </cell>
          <cell r="K3443">
            <v>2100</v>
          </cell>
          <cell r="L3443">
            <v>1</v>
          </cell>
          <cell r="M3443">
            <v>1</v>
          </cell>
          <cell r="N3443">
            <v>4750</v>
          </cell>
        </row>
        <row r="3444">
          <cell r="A3444">
            <v>2003</v>
          </cell>
          <cell r="B3444">
            <v>5</v>
          </cell>
          <cell r="C3444" t="str">
            <v>700</v>
          </cell>
          <cell r="D3444">
            <v>1</v>
          </cell>
          <cell r="E3444">
            <v>1</v>
          </cell>
          <cell r="F3444">
            <v>5</v>
          </cell>
          <cell r="G3444">
            <v>5300</v>
          </cell>
          <cell r="H3444">
            <v>1</v>
          </cell>
          <cell r="I3444" t="str">
            <v>P</v>
          </cell>
          <cell r="J3444">
            <v>66</v>
          </cell>
          <cell r="K3444">
            <v>2300</v>
          </cell>
          <cell r="L3444">
            <v>1</v>
          </cell>
          <cell r="M3444">
            <v>1</v>
          </cell>
          <cell r="N3444">
            <v>2880</v>
          </cell>
        </row>
        <row r="3445">
          <cell r="A3445">
            <v>2003</v>
          </cell>
          <cell r="B3445">
            <v>5</v>
          </cell>
          <cell r="C3445" t="str">
            <v>700</v>
          </cell>
          <cell r="D3445">
            <v>1</v>
          </cell>
          <cell r="E3445">
            <v>1</v>
          </cell>
          <cell r="F3445">
            <v>5</v>
          </cell>
          <cell r="G3445">
            <v>5300</v>
          </cell>
          <cell r="H3445">
            <v>1</v>
          </cell>
          <cell r="I3445" t="str">
            <v>P</v>
          </cell>
          <cell r="J3445">
            <v>66</v>
          </cell>
          <cell r="K3445">
            <v>3800</v>
          </cell>
          <cell r="L3445">
            <v>1</v>
          </cell>
          <cell r="M3445">
            <v>1</v>
          </cell>
          <cell r="N3445">
            <v>968950</v>
          </cell>
        </row>
        <row r="3446">
          <cell r="A3446">
            <v>2003</v>
          </cell>
          <cell r="B3446">
            <v>5</v>
          </cell>
          <cell r="C3446" t="str">
            <v>710</v>
          </cell>
          <cell r="D3446">
            <v>1</v>
          </cell>
          <cell r="E3446">
            <v>1</v>
          </cell>
          <cell r="F3446">
            <v>5</v>
          </cell>
          <cell r="G3446">
            <v>5300</v>
          </cell>
          <cell r="H3446">
            <v>1</v>
          </cell>
          <cell r="I3446" t="str">
            <v>P</v>
          </cell>
          <cell r="J3446">
            <v>45</v>
          </cell>
          <cell r="K3446">
            <v>1103</v>
          </cell>
          <cell r="L3446">
            <v>1</v>
          </cell>
          <cell r="M3446">
            <v>1</v>
          </cell>
          <cell r="N3446">
            <v>207817</v>
          </cell>
        </row>
        <row r="3447">
          <cell r="A3447">
            <v>2003</v>
          </cell>
          <cell r="B3447">
            <v>5</v>
          </cell>
          <cell r="C3447" t="str">
            <v>710</v>
          </cell>
          <cell r="D3447">
            <v>1</v>
          </cell>
          <cell r="E3447">
            <v>1</v>
          </cell>
          <cell r="F3447">
            <v>5</v>
          </cell>
          <cell r="G3447">
            <v>5300</v>
          </cell>
          <cell r="H3447">
            <v>1</v>
          </cell>
          <cell r="I3447" t="str">
            <v>P</v>
          </cell>
          <cell r="J3447">
            <v>45</v>
          </cell>
          <cell r="K3447">
            <v>1305</v>
          </cell>
          <cell r="L3447">
            <v>1</v>
          </cell>
          <cell r="M3447">
            <v>1</v>
          </cell>
          <cell r="N3447">
            <v>5772</v>
          </cell>
        </row>
        <row r="3448">
          <cell r="A3448">
            <v>2003</v>
          </cell>
          <cell r="B3448">
            <v>5</v>
          </cell>
          <cell r="C3448" t="str">
            <v>710</v>
          </cell>
          <cell r="D3448">
            <v>1</v>
          </cell>
          <cell r="E3448">
            <v>1</v>
          </cell>
          <cell r="F3448">
            <v>5</v>
          </cell>
          <cell r="G3448">
            <v>5300</v>
          </cell>
          <cell r="H3448">
            <v>1</v>
          </cell>
          <cell r="I3448" t="str">
            <v>P</v>
          </cell>
          <cell r="J3448">
            <v>45</v>
          </cell>
          <cell r="K3448">
            <v>1306</v>
          </cell>
          <cell r="L3448">
            <v>1</v>
          </cell>
          <cell r="M3448">
            <v>1</v>
          </cell>
          <cell r="N3448">
            <v>23090</v>
          </cell>
        </row>
        <row r="3449">
          <cell r="A3449">
            <v>2003</v>
          </cell>
          <cell r="B3449">
            <v>5</v>
          </cell>
          <cell r="C3449" t="str">
            <v>710</v>
          </cell>
          <cell r="D3449">
            <v>1</v>
          </cell>
          <cell r="E3449">
            <v>1</v>
          </cell>
          <cell r="F3449">
            <v>5</v>
          </cell>
          <cell r="G3449">
            <v>5300</v>
          </cell>
          <cell r="H3449">
            <v>1</v>
          </cell>
          <cell r="I3449" t="str">
            <v>P</v>
          </cell>
          <cell r="J3449">
            <v>45</v>
          </cell>
          <cell r="K3449">
            <v>1401</v>
          </cell>
          <cell r="L3449">
            <v>1</v>
          </cell>
          <cell r="M3449">
            <v>1</v>
          </cell>
          <cell r="N3449">
            <v>26496</v>
          </cell>
        </row>
        <row r="3450">
          <cell r="A3450">
            <v>2003</v>
          </cell>
          <cell r="B3450">
            <v>5</v>
          </cell>
          <cell r="C3450" t="str">
            <v>710</v>
          </cell>
          <cell r="D3450">
            <v>1</v>
          </cell>
          <cell r="E3450">
            <v>1</v>
          </cell>
          <cell r="F3450">
            <v>5</v>
          </cell>
          <cell r="G3450">
            <v>5300</v>
          </cell>
          <cell r="H3450">
            <v>1</v>
          </cell>
          <cell r="I3450" t="str">
            <v>P</v>
          </cell>
          <cell r="J3450">
            <v>45</v>
          </cell>
          <cell r="K3450">
            <v>1403</v>
          </cell>
          <cell r="L3450">
            <v>1</v>
          </cell>
          <cell r="M3450">
            <v>1</v>
          </cell>
          <cell r="N3450">
            <v>10390</v>
          </cell>
        </row>
        <row r="3451">
          <cell r="A3451">
            <v>2003</v>
          </cell>
          <cell r="B3451">
            <v>5</v>
          </cell>
          <cell r="C3451" t="str">
            <v>710</v>
          </cell>
          <cell r="D3451">
            <v>1</v>
          </cell>
          <cell r="E3451">
            <v>1</v>
          </cell>
          <cell r="F3451">
            <v>5</v>
          </cell>
          <cell r="G3451">
            <v>5300</v>
          </cell>
          <cell r="H3451">
            <v>1</v>
          </cell>
          <cell r="I3451" t="str">
            <v>P</v>
          </cell>
          <cell r="J3451">
            <v>45</v>
          </cell>
          <cell r="K3451">
            <v>1404</v>
          </cell>
          <cell r="L3451">
            <v>1</v>
          </cell>
          <cell r="M3451">
            <v>1</v>
          </cell>
          <cell r="N3451">
            <v>34447</v>
          </cell>
        </row>
        <row r="3452">
          <cell r="A3452">
            <v>2003</v>
          </cell>
          <cell r="B3452">
            <v>5</v>
          </cell>
          <cell r="C3452" t="str">
            <v>710</v>
          </cell>
          <cell r="D3452">
            <v>1</v>
          </cell>
          <cell r="E3452">
            <v>1</v>
          </cell>
          <cell r="F3452">
            <v>5</v>
          </cell>
          <cell r="G3452">
            <v>5300</v>
          </cell>
          <cell r="H3452">
            <v>1</v>
          </cell>
          <cell r="I3452" t="str">
            <v>P</v>
          </cell>
          <cell r="J3452">
            <v>45</v>
          </cell>
          <cell r="K3452">
            <v>1406</v>
          </cell>
          <cell r="L3452">
            <v>1</v>
          </cell>
          <cell r="M3452">
            <v>1</v>
          </cell>
          <cell r="N3452">
            <v>3099</v>
          </cell>
        </row>
        <row r="3453">
          <cell r="A3453">
            <v>2003</v>
          </cell>
          <cell r="B3453">
            <v>5</v>
          </cell>
          <cell r="C3453" t="str">
            <v>710</v>
          </cell>
          <cell r="D3453">
            <v>1</v>
          </cell>
          <cell r="E3453">
            <v>1</v>
          </cell>
          <cell r="F3453">
            <v>5</v>
          </cell>
          <cell r="G3453">
            <v>5300</v>
          </cell>
          <cell r="H3453">
            <v>1</v>
          </cell>
          <cell r="I3453" t="str">
            <v>P</v>
          </cell>
          <cell r="J3453">
            <v>45</v>
          </cell>
          <cell r="K3453">
            <v>1407</v>
          </cell>
          <cell r="L3453">
            <v>1</v>
          </cell>
          <cell r="M3453">
            <v>1</v>
          </cell>
          <cell r="N3453">
            <v>202634</v>
          </cell>
        </row>
        <row r="3454">
          <cell r="A3454">
            <v>2003</v>
          </cell>
          <cell r="B3454">
            <v>5</v>
          </cell>
          <cell r="C3454" t="str">
            <v>710</v>
          </cell>
          <cell r="D3454">
            <v>1</v>
          </cell>
          <cell r="E3454">
            <v>1</v>
          </cell>
          <cell r="F3454">
            <v>5</v>
          </cell>
          <cell r="G3454">
            <v>5300</v>
          </cell>
          <cell r="H3454">
            <v>1</v>
          </cell>
          <cell r="I3454" t="str">
            <v>P</v>
          </cell>
          <cell r="J3454">
            <v>45</v>
          </cell>
          <cell r="K3454">
            <v>1408</v>
          </cell>
          <cell r="L3454">
            <v>1</v>
          </cell>
          <cell r="M3454">
            <v>1</v>
          </cell>
          <cell r="N3454">
            <v>161</v>
          </cell>
        </row>
        <row r="3455">
          <cell r="A3455">
            <v>2003</v>
          </cell>
          <cell r="B3455">
            <v>5</v>
          </cell>
          <cell r="C3455" t="str">
            <v>710</v>
          </cell>
          <cell r="D3455">
            <v>1</v>
          </cell>
          <cell r="E3455">
            <v>1</v>
          </cell>
          <cell r="F3455">
            <v>5</v>
          </cell>
          <cell r="G3455">
            <v>5300</v>
          </cell>
          <cell r="H3455">
            <v>1</v>
          </cell>
          <cell r="I3455" t="str">
            <v>P</v>
          </cell>
          <cell r="J3455">
            <v>45</v>
          </cell>
          <cell r="K3455">
            <v>1507</v>
          </cell>
          <cell r="L3455">
            <v>1</v>
          </cell>
          <cell r="M3455">
            <v>1</v>
          </cell>
          <cell r="N3455">
            <v>924</v>
          </cell>
        </row>
        <row r="3456">
          <cell r="A3456">
            <v>2003</v>
          </cell>
          <cell r="B3456">
            <v>5</v>
          </cell>
          <cell r="C3456" t="str">
            <v>710</v>
          </cell>
          <cell r="D3456">
            <v>1</v>
          </cell>
          <cell r="E3456">
            <v>1</v>
          </cell>
          <cell r="F3456">
            <v>5</v>
          </cell>
          <cell r="G3456">
            <v>5300</v>
          </cell>
          <cell r="H3456">
            <v>1</v>
          </cell>
          <cell r="I3456" t="str">
            <v>P</v>
          </cell>
          <cell r="J3456">
            <v>45</v>
          </cell>
          <cell r="K3456">
            <v>1508</v>
          </cell>
          <cell r="L3456">
            <v>1</v>
          </cell>
          <cell r="M3456">
            <v>1</v>
          </cell>
          <cell r="N3456">
            <v>4156</v>
          </cell>
        </row>
        <row r="3457">
          <cell r="A3457">
            <v>2003</v>
          </cell>
          <cell r="B3457">
            <v>5</v>
          </cell>
          <cell r="C3457" t="str">
            <v>710</v>
          </cell>
          <cell r="D3457">
            <v>1</v>
          </cell>
          <cell r="E3457">
            <v>1</v>
          </cell>
          <cell r="F3457">
            <v>5</v>
          </cell>
          <cell r="G3457">
            <v>5300</v>
          </cell>
          <cell r="H3457">
            <v>1</v>
          </cell>
          <cell r="I3457" t="str">
            <v>P</v>
          </cell>
          <cell r="J3457">
            <v>45</v>
          </cell>
          <cell r="K3457">
            <v>1509</v>
          </cell>
          <cell r="L3457">
            <v>1</v>
          </cell>
          <cell r="M3457">
            <v>1</v>
          </cell>
          <cell r="N3457">
            <v>1818524</v>
          </cell>
        </row>
        <row r="3458">
          <cell r="A3458">
            <v>2003</v>
          </cell>
          <cell r="B3458">
            <v>5</v>
          </cell>
          <cell r="C3458" t="str">
            <v>710</v>
          </cell>
          <cell r="D3458">
            <v>1</v>
          </cell>
          <cell r="E3458">
            <v>1</v>
          </cell>
          <cell r="F3458">
            <v>5</v>
          </cell>
          <cell r="G3458">
            <v>5300</v>
          </cell>
          <cell r="H3458">
            <v>1</v>
          </cell>
          <cell r="I3458" t="str">
            <v>P</v>
          </cell>
          <cell r="J3458">
            <v>45</v>
          </cell>
          <cell r="K3458">
            <v>1601</v>
          </cell>
          <cell r="L3458">
            <v>1</v>
          </cell>
          <cell r="M3458">
            <v>1</v>
          </cell>
          <cell r="N3458">
            <v>41122</v>
          </cell>
        </row>
        <row r="3459">
          <cell r="A3459">
            <v>2003</v>
          </cell>
          <cell r="B3459">
            <v>5</v>
          </cell>
          <cell r="C3459" t="str">
            <v>710</v>
          </cell>
          <cell r="D3459">
            <v>1</v>
          </cell>
          <cell r="E3459">
            <v>1</v>
          </cell>
          <cell r="F3459">
            <v>5</v>
          </cell>
          <cell r="G3459">
            <v>5300</v>
          </cell>
          <cell r="H3459">
            <v>1</v>
          </cell>
          <cell r="I3459" t="str">
            <v>P</v>
          </cell>
          <cell r="J3459">
            <v>46</v>
          </cell>
          <cell r="K3459">
            <v>1103</v>
          </cell>
          <cell r="L3459">
            <v>1</v>
          </cell>
          <cell r="M3459">
            <v>1</v>
          </cell>
          <cell r="N3459">
            <v>134902</v>
          </cell>
        </row>
        <row r="3460">
          <cell r="A3460">
            <v>2003</v>
          </cell>
          <cell r="B3460">
            <v>5</v>
          </cell>
          <cell r="C3460" t="str">
            <v>710</v>
          </cell>
          <cell r="D3460">
            <v>1</v>
          </cell>
          <cell r="E3460">
            <v>1</v>
          </cell>
          <cell r="F3460">
            <v>5</v>
          </cell>
          <cell r="G3460">
            <v>5300</v>
          </cell>
          <cell r="H3460">
            <v>1</v>
          </cell>
          <cell r="I3460" t="str">
            <v>P</v>
          </cell>
          <cell r="J3460">
            <v>46</v>
          </cell>
          <cell r="K3460">
            <v>1305</v>
          </cell>
          <cell r="L3460">
            <v>1</v>
          </cell>
          <cell r="M3460">
            <v>1</v>
          </cell>
          <cell r="N3460">
            <v>3747</v>
          </cell>
        </row>
        <row r="3461">
          <cell r="A3461">
            <v>2003</v>
          </cell>
          <cell r="B3461">
            <v>5</v>
          </cell>
          <cell r="C3461" t="str">
            <v>710</v>
          </cell>
          <cell r="D3461">
            <v>1</v>
          </cell>
          <cell r="E3461">
            <v>1</v>
          </cell>
          <cell r="F3461">
            <v>5</v>
          </cell>
          <cell r="G3461">
            <v>5300</v>
          </cell>
          <cell r="H3461">
            <v>1</v>
          </cell>
          <cell r="I3461" t="str">
            <v>P</v>
          </cell>
          <cell r="J3461">
            <v>46</v>
          </cell>
          <cell r="K3461">
            <v>1306</v>
          </cell>
          <cell r="L3461">
            <v>1</v>
          </cell>
          <cell r="M3461">
            <v>1</v>
          </cell>
          <cell r="N3461">
            <v>14989</v>
          </cell>
        </row>
        <row r="3462">
          <cell r="A3462">
            <v>2003</v>
          </cell>
          <cell r="B3462">
            <v>5</v>
          </cell>
          <cell r="C3462" t="str">
            <v>710</v>
          </cell>
          <cell r="D3462">
            <v>1</v>
          </cell>
          <cell r="E3462">
            <v>1</v>
          </cell>
          <cell r="F3462">
            <v>5</v>
          </cell>
          <cell r="G3462">
            <v>5300</v>
          </cell>
          <cell r="H3462">
            <v>1</v>
          </cell>
          <cell r="I3462" t="str">
            <v>P</v>
          </cell>
          <cell r="J3462">
            <v>46</v>
          </cell>
          <cell r="K3462">
            <v>1401</v>
          </cell>
          <cell r="L3462">
            <v>1</v>
          </cell>
          <cell r="M3462">
            <v>1</v>
          </cell>
          <cell r="N3462">
            <v>17200</v>
          </cell>
        </row>
        <row r="3463">
          <cell r="A3463">
            <v>2003</v>
          </cell>
          <cell r="B3463">
            <v>5</v>
          </cell>
          <cell r="C3463" t="str">
            <v>710</v>
          </cell>
          <cell r="D3463">
            <v>1</v>
          </cell>
          <cell r="E3463">
            <v>1</v>
          </cell>
          <cell r="F3463">
            <v>5</v>
          </cell>
          <cell r="G3463">
            <v>5300</v>
          </cell>
          <cell r="H3463">
            <v>1</v>
          </cell>
          <cell r="I3463" t="str">
            <v>P</v>
          </cell>
          <cell r="J3463">
            <v>46</v>
          </cell>
          <cell r="K3463">
            <v>1403</v>
          </cell>
          <cell r="L3463">
            <v>1</v>
          </cell>
          <cell r="M3463">
            <v>1</v>
          </cell>
          <cell r="N3463">
            <v>6745</v>
          </cell>
        </row>
        <row r="3464">
          <cell r="A3464">
            <v>2003</v>
          </cell>
          <cell r="B3464">
            <v>5</v>
          </cell>
          <cell r="C3464" t="str">
            <v>710</v>
          </cell>
          <cell r="D3464">
            <v>1</v>
          </cell>
          <cell r="E3464">
            <v>1</v>
          </cell>
          <cell r="F3464">
            <v>5</v>
          </cell>
          <cell r="G3464">
            <v>5300</v>
          </cell>
          <cell r="H3464">
            <v>1</v>
          </cell>
          <cell r="I3464" t="str">
            <v>P</v>
          </cell>
          <cell r="J3464">
            <v>46</v>
          </cell>
          <cell r="K3464">
            <v>1404</v>
          </cell>
          <cell r="L3464">
            <v>1</v>
          </cell>
          <cell r="M3464">
            <v>1</v>
          </cell>
          <cell r="N3464">
            <v>17211</v>
          </cell>
        </row>
        <row r="3465">
          <cell r="A3465">
            <v>2003</v>
          </cell>
          <cell r="B3465">
            <v>5</v>
          </cell>
          <cell r="C3465" t="str">
            <v>710</v>
          </cell>
          <cell r="D3465">
            <v>1</v>
          </cell>
          <cell r="E3465">
            <v>1</v>
          </cell>
          <cell r="F3465">
            <v>5</v>
          </cell>
          <cell r="G3465">
            <v>5300</v>
          </cell>
          <cell r="H3465">
            <v>1</v>
          </cell>
          <cell r="I3465" t="str">
            <v>P</v>
          </cell>
          <cell r="J3465">
            <v>46</v>
          </cell>
          <cell r="K3465">
            <v>1406</v>
          </cell>
          <cell r="L3465">
            <v>1</v>
          </cell>
          <cell r="M3465">
            <v>1</v>
          </cell>
          <cell r="N3465">
            <v>3045</v>
          </cell>
        </row>
        <row r="3466">
          <cell r="A3466">
            <v>2003</v>
          </cell>
          <cell r="B3466">
            <v>5</v>
          </cell>
          <cell r="C3466" t="str">
            <v>710</v>
          </cell>
          <cell r="D3466">
            <v>1</v>
          </cell>
          <cell r="E3466">
            <v>1</v>
          </cell>
          <cell r="F3466">
            <v>5</v>
          </cell>
          <cell r="G3466">
            <v>5300</v>
          </cell>
          <cell r="H3466">
            <v>1</v>
          </cell>
          <cell r="I3466" t="str">
            <v>P</v>
          </cell>
          <cell r="J3466">
            <v>46</v>
          </cell>
          <cell r="K3466">
            <v>1407</v>
          </cell>
          <cell r="L3466">
            <v>1</v>
          </cell>
          <cell r="M3466">
            <v>1</v>
          </cell>
          <cell r="N3466">
            <v>101244</v>
          </cell>
        </row>
        <row r="3467">
          <cell r="A3467">
            <v>2003</v>
          </cell>
          <cell r="B3467">
            <v>5</v>
          </cell>
          <cell r="C3467" t="str">
            <v>710</v>
          </cell>
          <cell r="D3467">
            <v>1</v>
          </cell>
          <cell r="E3467">
            <v>1</v>
          </cell>
          <cell r="F3467">
            <v>5</v>
          </cell>
          <cell r="G3467">
            <v>5300</v>
          </cell>
          <cell r="H3467">
            <v>1</v>
          </cell>
          <cell r="I3467" t="str">
            <v>P</v>
          </cell>
          <cell r="J3467">
            <v>46</v>
          </cell>
          <cell r="K3467">
            <v>1408</v>
          </cell>
          <cell r="L3467">
            <v>1</v>
          </cell>
          <cell r="M3467">
            <v>1</v>
          </cell>
          <cell r="N3467">
            <v>161</v>
          </cell>
        </row>
        <row r="3468">
          <cell r="A3468">
            <v>2003</v>
          </cell>
          <cell r="B3468">
            <v>5</v>
          </cell>
          <cell r="C3468" t="str">
            <v>710</v>
          </cell>
          <cell r="D3468">
            <v>1</v>
          </cell>
          <cell r="E3468">
            <v>1</v>
          </cell>
          <cell r="F3468">
            <v>5</v>
          </cell>
          <cell r="G3468">
            <v>5300</v>
          </cell>
          <cell r="H3468">
            <v>1</v>
          </cell>
          <cell r="I3468" t="str">
            <v>P</v>
          </cell>
          <cell r="J3468">
            <v>46</v>
          </cell>
          <cell r="K3468">
            <v>1507</v>
          </cell>
          <cell r="L3468">
            <v>1</v>
          </cell>
          <cell r="M3468">
            <v>1</v>
          </cell>
          <cell r="N3468">
            <v>924</v>
          </cell>
        </row>
        <row r="3469">
          <cell r="A3469">
            <v>2003</v>
          </cell>
          <cell r="B3469">
            <v>5</v>
          </cell>
          <cell r="C3469" t="str">
            <v>710</v>
          </cell>
          <cell r="D3469">
            <v>1</v>
          </cell>
          <cell r="E3469">
            <v>1</v>
          </cell>
          <cell r="F3469">
            <v>5</v>
          </cell>
          <cell r="G3469">
            <v>5300</v>
          </cell>
          <cell r="H3469">
            <v>1</v>
          </cell>
          <cell r="I3469" t="str">
            <v>P</v>
          </cell>
          <cell r="J3469">
            <v>46</v>
          </cell>
          <cell r="K3469">
            <v>1508</v>
          </cell>
          <cell r="L3469">
            <v>1</v>
          </cell>
          <cell r="M3469">
            <v>1</v>
          </cell>
          <cell r="N3469">
            <v>2698</v>
          </cell>
        </row>
        <row r="3470">
          <cell r="A3470">
            <v>2003</v>
          </cell>
          <cell r="B3470">
            <v>5</v>
          </cell>
          <cell r="C3470" t="str">
            <v>710</v>
          </cell>
          <cell r="D3470">
            <v>1</v>
          </cell>
          <cell r="E3470">
            <v>1</v>
          </cell>
          <cell r="F3470">
            <v>5</v>
          </cell>
          <cell r="G3470">
            <v>5300</v>
          </cell>
          <cell r="H3470">
            <v>1</v>
          </cell>
          <cell r="I3470" t="str">
            <v>P</v>
          </cell>
          <cell r="J3470">
            <v>46</v>
          </cell>
          <cell r="K3470">
            <v>1509</v>
          </cell>
          <cell r="L3470">
            <v>1</v>
          </cell>
          <cell r="M3470">
            <v>1</v>
          </cell>
          <cell r="N3470">
            <v>877540</v>
          </cell>
        </row>
        <row r="3471">
          <cell r="A3471">
            <v>2003</v>
          </cell>
          <cell r="B3471">
            <v>5</v>
          </cell>
          <cell r="C3471" t="str">
            <v>710</v>
          </cell>
          <cell r="D3471">
            <v>1</v>
          </cell>
          <cell r="E3471">
            <v>1</v>
          </cell>
          <cell r="F3471">
            <v>5</v>
          </cell>
          <cell r="G3471">
            <v>5300</v>
          </cell>
          <cell r="H3471">
            <v>1</v>
          </cell>
          <cell r="I3471" t="str">
            <v>P</v>
          </cell>
          <cell r="J3471">
            <v>46</v>
          </cell>
          <cell r="K3471">
            <v>1601</v>
          </cell>
          <cell r="L3471">
            <v>1</v>
          </cell>
          <cell r="M3471">
            <v>1</v>
          </cell>
          <cell r="N3471">
            <v>20642</v>
          </cell>
        </row>
        <row r="3472">
          <cell r="A3472">
            <v>2003</v>
          </cell>
          <cell r="B3472">
            <v>5</v>
          </cell>
          <cell r="C3472" t="str">
            <v>710</v>
          </cell>
          <cell r="D3472">
            <v>1</v>
          </cell>
          <cell r="E3472">
            <v>1</v>
          </cell>
          <cell r="F3472">
            <v>5</v>
          </cell>
          <cell r="G3472">
            <v>5300</v>
          </cell>
          <cell r="H3472">
            <v>1</v>
          </cell>
          <cell r="I3472" t="str">
            <v>P</v>
          </cell>
          <cell r="J3472">
            <v>47</v>
          </cell>
          <cell r="K3472">
            <v>1103</v>
          </cell>
          <cell r="L3472">
            <v>1</v>
          </cell>
          <cell r="M3472">
            <v>1</v>
          </cell>
          <cell r="N3472">
            <v>288464</v>
          </cell>
        </row>
        <row r="3473">
          <cell r="A3473">
            <v>2003</v>
          </cell>
          <cell r="B3473">
            <v>5</v>
          </cell>
          <cell r="C3473" t="str">
            <v>710</v>
          </cell>
          <cell r="D3473">
            <v>1</v>
          </cell>
          <cell r="E3473">
            <v>1</v>
          </cell>
          <cell r="F3473">
            <v>5</v>
          </cell>
          <cell r="G3473">
            <v>5300</v>
          </cell>
          <cell r="H3473">
            <v>1</v>
          </cell>
          <cell r="I3473" t="str">
            <v>P</v>
          </cell>
          <cell r="J3473">
            <v>47</v>
          </cell>
          <cell r="K3473">
            <v>1305</v>
          </cell>
          <cell r="L3473">
            <v>1</v>
          </cell>
          <cell r="M3473">
            <v>1</v>
          </cell>
          <cell r="N3473">
            <v>8012</v>
          </cell>
        </row>
        <row r="3474">
          <cell r="A3474">
            <v>2003</v>
          </cell>
          <cell r="B3474">
            <v>5</v>
          </cell>
          <cell r="C3474" t="str">
            <v>710</v>
          </cell>
          <cell r="D3474">
            <v>1</v>
          </cell>
          <cell r="E3474">
            <v>1</v>
          </cell>
          <cell r="F3474">
            <v>5</v>
          </cell>
          <cell r="G3474">
            <v>5300</v>
          </cell>
          <cell r="H3474">
            <v>1</v>
          </cell>
          <cell r="I3474" t="str">
            <v>P</v>
          </cell>
          <cell r="J3474">
            <v>47</v>
          </cell>
          <cell r="K3474">
            <v>1306</v>
          </cell>
          <cell r="L3474">
            <v>1</v>
          </cell>
          <cell r="M3474">
            <v>1</v>
          </cell>
          <cell r="N3474">
            <v>32051</v>
          </cell>
        </row>
        <row r="3475">
          <cell r="A3475">
            <v>2003</v>
          </cell>
          <cell r="B3475">
            <v>5</v>
          </cell>
          <cell r="C3475" t="str">
            <v>710</v>
          </cell>
          <cell r="D3475">
            <v>1</v>
          </cell>
          <cell r="E3475">
            <v>1</v>
          </cell>
          <cell r="F3475">
            <v>5</v>
          </cell>
          <cell r="G3475">
            <v>5300</v>
          </cell>
          <cell r="H3475">
            <v>1</v>
          </cell>
          <cell r="I3475" t="str">
            <v>P</v>
          </cell>
          <cell r="J3475">
            <v>47</v>
          </cell>
          <cell r="K3475">
            <v>1401</v>
          </cell>
          <cell r="L3475">
            <v>1</v>
          </cell>
          <cell r="M3475">
            <v>1</v>
          </cell>
          <cell r="N3475">
            <v>36779</v>
          </cell>
        </row>
        <row r="3476">
          <cell r="A3476">
            <v>2003</v>
          </cell>
          <cell r="B3476">
            <v>5</v>
          </cell>
          <cell r="C3476" t="str">
            <v>710</v>
          </cell>
          <cell r="D3476">
            <v>1</v>
          </cell>
          <cell r="E3476">
            <v>1</v>
          </cell>
          <cell r="F3476">
            <v>5</v>
          </cell>
          <cell r="G3476">
            <v>5300</v>
          </cell>
          <cell r="H3476">
            <v>1</v>
          </cell>
          <cell r="I3476" t="str">
            <v>P</v>
          </cell>
          <cell r="J3476">
            <v>47</v>
          </cell>
          <cell r="K3476">
            <v>1403</v>
          </cell>
          <cell r="L3476">
            <v>1</v>
          </cell>
          <cell r="M3476">
            <v>1</v>
          </cell>
          <cell r="N3476">
            <v>14423</v>
          </cell>
        </row>
        <row r="3477">
          <cell r="A3477">
            <v>2003</v>
          </cell>
          <cell r="B3477">
            <v>5</v>
          </cell>
          <cell r="C3477" t="str">
            <v>710</v>
          </cell>
          <cell r="D3477">
            <v>1</v>
          </cell>
          <cell r="E3477">
            <v>1</v>
          </cell>
          <cell r="F3477">
            <v>5</v>
          </cell>
          <cell r="G3477">
            <v>5300</v>
          </cell>
          <cell r="H3477">
            <v>1</v>
          </cell>
          <cell r="I3477" t="str">
            <v>P</v>
          </cell>
          <cell r="J3477">
            <v>47</v>
          </cell>
          <cell r="K3477">
            <v>1404</v>
          </cell>
          <cell r="L3477">
            <v>1</v>
          </cell>
          <cell r="M3477">
            <v>1</v>
          </cell>
          <cell r="N3477">
            <v>28840</v>
          </cell>
        </row>
        <row r="3478">
          <cell r="A3478">
            <v>2003</v>
          </cell>
          <cell r="B3478">
            <v>5</v>
          </cell>
          <cell r="C3478" t="str">
            <v>710</v>
          </cell>
          <cell r="D3478">
            <v>1</v>
          </cell>
          <cell r="E3478">
            <v>1</v>
          </cell>
          <cell r="F3478">
            <v>5</v>
          </cell>
          <cell r="G3478">
            <v>5300</v>
          </cell>
          <cell r="H3478">
            <v>1</v>
          </cell>
          <cell r="I3478" t="str">
            <v>P</v>
          </cell>
          <cell r="J3478">
            <v>47</v>
          </cell>
          <cell r="K3478">
            <v>1406</v>
          </cell>
          <cell r="L3478">
            <v>1</v>
          </cell>
          <cell r="M3478">
            <v>1</v>
          </cell>
          <cell r="N3478">
            <v>8901</v>
          </cell>
        </row>
        <row r="3479">
          <cell r="A3479">
            <v>2003</v>
          </cell>
          <cell r="B3479">
            <v>5</v>
          </cell>
          <cell r="C3479" t="str">
            <v>710</v>
          </cell>
          <cell r="D3479">
            <v>1</v>
          </cell>
          <cell r="E3479">
            <v>1</v>
          </cell>
          <cell r="F3479">
            <v>5</v>
          </cell>
          <cell r="G3479">
            <v>5300</v>
          </cell>
          <cell r="H3479">
            <v>1</v>
          </cell>
          <cell r="I3479" t="str">
            <v>P</v>
          </cell>
          <cell r="J3479">
            <v>47</v>
          </cell>
          <cell r="K3479">
            <v>1407</v>
          </cell>
          <cell r="L3479">
            <v>1</v>
          </cell>
          <cell r="M3479">
            <v>1</v>
          </cell>
          <cell r="N3479">
            <v>169651</v>
          </cell>
        </row>
        <row r="3480">
          <cell r="A3480">
            <v>2003</v>
          </cell>
          <cell r="B3480">
            <v>5</v>
          </cell>
          <cell r="C3480" t="str">
            <v>710</v>
          </cell>
          <cell r="D3480">
            <v>1</v>
          </cell>
          <cell r="E3480">
            <v>1</v>
          </cell>
          <cell r="F3480">
            <v>5</v>
          </cell>
          <cell r="G3480">
            <v>5300</v>
          </cell>
          <cell r="H3480">
            <v>1</v>
          </cell>
          <cell r="I3480" t="str">
            <v>P</v>
          </cell>
          <cell r="J3480">
            <v>47</v>
          </cell>
          <cell r="K3480">
            <v>1408</v>
          </cell>
          <cell r="L3480">
            <v>1</v>
          </cell>
          <cell r="M3480">
            <v>1</v>
          </cell>
          <cell r="N3480">
            <v>485</v>
          </cell>
        </row>
        <row r="3481">
          <cell r="A3481">
            <v>2003</v>
          </cell>
          <cell r="B3481">
            <v>5</v>
          </cell>
          <cell r="C3481" t="str">
            <v>710</v>
          </cell>
          <cell r="D3481">
            <v>1</v>
          </cell>
          <cell r="E3481">
            <v>1</v>
          </cell>
          <cell r="F3481">
            <v>5</v>
          </cell>
          <cell r="G3481">
            <v>5300</v>
          </cell>
          <cell r="H3481">
            <v>1</v>
          </cell>
          <cell r="I3481" t="str">
            <v>P</v>
          </cell>
          <cell r="J3481">
            <v>47</v>
          </cell>
          <cell r="K3481">
            <v>1507</v>
          </cell>
          <cell r="L3481">
            <v>1</v>
          </cell>
          <cell r="M3481">
            <v>1</v>
          </cell>
          <cell r="N3481">
            <v>2772</v>
          </cell>
        </row>
        <row r="3482">
          <cell r="A3482">
            <v>2003</v>
          </cell>
          <cell r="B3482">
            <v>5</v>
          </cell>
          <cell r="C3482" t="str">
            <v>710</v>
          </cell>
          <cell r="D3482">
            <v>1</v>
          </cell>
          <cell r="E3482">
            <v>1</v>
          </cell>
          <cell r="F3482">
            <v>5</v>
          </cell>
          <cell r="G3482">
            <v>5300</v>
          </cell>
          <cell r="H3482">
            <v>1</v>
          </cell>
          <cell r="I3482" t="str">
            <v>P</v>
          </cell>
          <cell r="J3482">
            <v>47</v>
          </cell>
          <cell r="K3482">
            <v>1508</v>
          </cell>
          <cell r="L3482">
            <v>1</v>
          </cell>
          <cell r="M3482">
            <v>1</v>
          </cell>
          <cell r="N3482">
            <v>5769</v>
          </cell>
        </row>
        <row r="3483">
          <cell r="A3483">
            <v>2003</v>
          </cell>
          <cell r="B3483">
            <v>5</v>
          </cell>
          <cell r="C3483" t="str">
            <v>710</v>
          </cell>
          <cell r="D3483">
            <v>1</v>
          </cell>
          <cell r="E3483">
            <v>1</v>
          </cell>
          <cell r="F3483">
            <v>5</v>
          </cell>
          <cell r="G3483">
            <v>5300</v>
          </cell>
          <cell r="H3483">
            <v>1</v>
          </cell>
          <cell r="I3483" t="str">
            <v>P</v>
          </cell>
          <cell r="J3483">
            <v>47</v>
          </cell>
          <cell r="K3483">
            <v>1509</v>
          </cell>
          <cell r="L3483">
            <v>1</v>
          </cell>
          <cell r="M3483">
            <v>1</v>
          </cell>
          <cell r="N3483">
            <v>1408051</v>
          </cell>
        </row>
        <row r="3484">
          <cell r="A3484">
            <v>2003</v>
          </cell>
          <cell r="B3484">
            <v>5</v>
          </cell>
          <cell r="C3484" t="str">
            <v>710</v>
          </cell>
          <cell r="D3484">
            <v>1</v>
          </cell>
          <cell r="E3484">
            <v>1</v>
          </cell>
          <cell r="F3484">
            <v>5</v>
          </cell>
          <cell r="G3484">
            <v>5300</v>
          </cell>
          <cell r="H3484">
            <v>1</v>
          </cell>
          <cell r="I3484" t="str">
            <v>P</v>
          </cell>
          <cell r="J3484">
            <v>47</v>
          </cell>
          <cell r="K3484">
            <v>1601</v>
          </cell>
          <cell r="L3484">
            <v>1</v>
          </cell>
          <cell r="M3484">
            <v>1</v>
          </cell>
          <cell r="N3484">
            <v>34787</v>
          </cell>
        </row>
        <row r="3485">
          <cell r="A3485">
            <v>2003</v>
          </cell>
          <cell r="B3485">
            <v>5</v>
          </cell>
          <cell r="C3485" t="str">
            <v>710</v>
          </cell>
          <cell r="D3485">
            <v>1</v>
          </cell>
          <cell r="E3485">
            <v>1</v>
          </cell>
          <cell r="F3485">
            <v>5</v>
          </cell>
          <cell r="G3485">
            <v>5300</v>
          </cell>
          <cell r="H3485">
            <v>1</v>
          </cell>
          <cell r="I3485" t="str">
            <v>P</v>
          </cell>
          <cell r="J3485">
            <v>66</v>
          </cell>
          <cell r="K3485">
            <v>1103</v>
          </cell>
          <cell r="L3485">
            <v>1</v>
          </cell>
          <cell r="M3485">
            <v>1</v>
          </cell>
          <cell r="N3485">
            <v>747870</v>
          </cell>
        </row>
        <row r="3486">
          <cell r="A3486">
            <v>2003</v>
          </cell>
          <cell r="B3486">
            <v>5</v>
          </cell>
          <cell r="C3486" t="str">
            <v>710</v>
          </cell>
          <cell r="D3486">
            <v>1</v>
          </cell>
          <cell r="E3486">
            <v>1</v>
          </cell>
          <cell r="F3486">
            <v>5</v>
          </cell>
          <cell r="G3486">
            <v>5300</v>
          </cell>
          <cell r="H3486">
            <v>1</v>
          </cell>
          <cell r="I3486" t="str">
            <v>P</v>
          </cell>
          <cell r="J3486">
            <v>66</v>
          </cell>
          <cell r="K3486">
            <v>1301</v>
          </cell>
          <cell r="L3486">
            <v>1</v>
          </cell>
          <cell r="M3486">
            <v>1</v>
          </cell>
          <cell r="N3486">
            <v>2196</v>
          </cell>
        </row>
        <row r="3487">
          <cell r="A3487">
            <v>2003</v>
          </cell>
          <cell r="B3487">
            <v>5</v>
          </cell>
          <cell r="C3487" t="str">
            <v>710</v>
          </cell>
          <cell r="D3487">
            <v>1</v>
          </cell>
          <cell r="E3487">
            <v>1</v>
          </cell>
          <cell r="F3487">
            <v>5</v>
          </cell>
          <cell r="G3487">
            <v>5300</v>
          </cell>
          <cell r="H3487">
            <v>1</v>
          </cell>
          <cell r="I3487" t="str">
            <v>P</v>
          </cell>
          <cell r="J3487">
            <v>66</v>
          </cell>
          <cell r="K3487">
            <v>1305</v>
          </cell>
          <cell r="L3487">
            <v>1</v>
          </cell>
          <cell r="M3487">
            <v>1</v>
          </cell>
          <cell r="N3487">
            <v>20774</v>
          </cell>
        </row>
        <row r="3488">
          <cell r="A3488">
            <v>2003</v>
          </cell>
          <cell r="B3488">
            <v>5</v>
          </cell>
          <cell r="C3488" t="str">
            <v>710</v>
          </cell>
          <cell r="D3488">
            <v>1</v>
          </cell>
          <cell r="E3488">
            <v>1</v>
          </cell>
          <cell r="F3488">
            <v>5</v>
          </cell>
          <cell r="G3488">
            <v>5300</v>
          </cell>
          <cell r="H3488">
            <v>1</v>
          </cell>
          <cell r="I3488" t="str">
            <v>P</v>
          </cell>
          <cell r="J3488">
            <v>66</v>
          </cell>
          <cell r="K3488">
            <v>1306</v>
          </cell>
          <cell r="L3488">
            <v>1</v>
          </cell>
          <cell r="M3488">
            <v>1</v>
          </cell>
          <cell r="N3488">
            <v>83096</v>
          </cell>
        </row>
        <row r="3489">
          <cell r="A3489">
            <v>2003</v>
          </cell>
          <cell r="B3489">
            <v>5</v>
          </cell>
          <cell r="C3489" t="str">
            <v>710</v>
          </cell>
          <cell r="D3489">
            <v>1</v>
          </cell>
          <cell r="E3489">
            <v>1</v>
          </cell>
          <cell r="F3489">
            <v>5</v>
          </cell>
          <cell r="G3489">
            <v>5300</v>
          </cell>
          <cell r="H3489">
            <v>1</v>
          </cell>
          <cell r="I3489" t="str">
            <v>P</v>
          </cell>
          <cell r="J3489">
            <v>66</v>
          </cell>
          <cell r="K3489">
            <v>1401</v>
          </cell>
          <cell r="L3489">
            <v>1</v>
          </cell>
          <cell r="M3489">
            <v>1</v>
          </cell>
          <cell r="N3489">
            <v>95353</v>
          </cell>
        </row>
        <row r="3490">
          <cell r="A3490">
            <v>2003</v>
          </cell>
          <cell r="B3490">
            <v>5</v>
          </cell>
          <cell r="C3490" t="str">
            <v>710</v>
          </cell>
          <cell r="D3490">
            <v>1</v>
          </cell>
          <cell r="E3490">
            <v>1</v>
          </cell>
          <cell r="F3490">
            <v>5</v>
          </cell>
          <cell r="G3490">
            <v>5300</v>
          </cell>
          <cell r="H3490">
            <v>1</v>
          </cell>
          <cell r="I3490" t="str">
            <v>P</v>
          </cell>
          <cell r="J3490">
            <v>66</v>
          </cell>
          <cell r="K3490">
            <v>1403</v>
          </cell>
          <cell r="L3490">
            <v>1</v>
          </cell>
          <cell r="M3490">
            <v>1</v>
          </cell>
          <cell r="N3490">
            <v>37393</v>
          </cell>
        </row>
        <row r="3491">
          <cell r="A3491">
            <v>2003</v>
          </cell>
          <cell r="B3491">
            <v>5</v>
          </cell>
          <cell r="C3491" t="str">
            <v>710</v>
          </cell>
          <cell r="D3491">
            <v>1</v>
          </cell>
          <cell r="E3491">
            <v>1</v>
          </cell>
          <cell r="F3491">
            <v>5</v>
          </cell>
          <cell r="G3491">
            <v>5300</v>
          </cell>
          <cell r="H3491">
            <v>1</v>
          </cell>
          <cell r="I3491" t="str">
            <v>P</v>
          </cell>
          <cell r="J3491">
            <v>66</v>
          </cell>
          <cell r="K3491">
            <v>1404</v>
          </cell>
          <cell r="L3491">
            <v>1</v>
          </cell>
          <cell r="M3491">
            <v>1</v>
          </cell>
          <cell r="N3491">
            <v>46530</v>
          </cell>
        </row>
        <row r="3492">
          <cell r="A3492">
            <v>2003</v>
          </cell>
          <cell r="B3492">
            <v>5</v>
          </cell>
          <cell r="C3492" t="str">
            <v>710</v>
          </cell>
          <cell r="D3492">
            <v>1</v>
          </cell>
          <cell r="E3492">
            <v>1</v>
          </cell>
          <cell r="F3492">
            <v>5</v>
          </cell>
          <cell r="G3492">
            <v>5300</v>
          </cell>
          <cell r="H3492">
            <v>1</v>
          </cell>
          <cell r="I3492" t="str">
            <v>P</v>
          </cell>
          <cell r="J3492">
            <v>66</v>
          </cell>
          <cell r="K3492">
            <v>1406</v>
          </cell>
          <cell r="L3492">
            <v>1</v>
          </cell>
          <cell r="M3492">
            <v>1</v>
          </cell>
          <cell r="N3492">
            <v>25440</v>
          </cell>
        </row>
        <row r="3493">
          <cell r="A3493">
            <v>2003</v>
          </cell>
          <cell r="B3493">
            <v>5</v>
          </cell>
          <cell r="C3493" t="str">
            <v>710</v>
          </cell>
          <cell r="D3493">
            <v>1</v>
          </cell>
          <cell r="E3493">
            <v>1</v>
          </cell>
          <cell r="F3493">
            <v>5</v>
          </cell>
          <cell r="G3493">
            <v>5300</v>
          </cell>
          <cell r="H3493">
            <v>1</v>
          </cell>
          <cell r="I3493" t="str">
            <v>P</v>
          </cell>
          <cell r="J3493">
            <v>66</v>
          </cell>
          <cell r="K3493">
            <v>1407</v>
          </cell>
          <cell r="L3493">
            <v>1</v>
          </cell>
          <cell r="M3493">
            <v>1</v>
          </cell>
          <cell r="N3493">
            <v>233614</v>
          </cell>
        </row>
        <row r="3494">
          <cell r="A3494">
            <v>2003</v>
          </cell>
          <cell r="B3494">
            <v>5</v>
          </cell>
          <cell r="C3494" t="str">
            <v>710</v>
          </cell>
          <cell r="D3494">
            <v>1</v>
          </cell>
          <cell r="E3494">
            <v>1</v>
          </cell>
          <cell r="F3494">
            <v>5</v>
          </cell>
          <cell r="G3494">
            <v>5300</v>
          </cell>
          <cell r="H3494">
            <v>1</v>
          </cell>
          <cell r="I3494" t="str">
            <v>P</v>
          </cell>
          <cell r="J3494">
            <v>66</v>
          </cell>
          <cell r="K3494">
            <v>1408</v>
          </cell>
          <cell r="L3494">
            <v>1</v>
          </cell>
          <cell r="M3494">
            <v>1</v>
          </cell>
          <cell r="N3494">
            <v>2266</v>
          </cell>
        </row>
        <row r="3495">
          <cell r="A3495">
            <v>2003</v>
          </cell>
          <cell r="B3495">
            <v>5</v>
          </cell>
          <cell r="C3495" t="str">
            <v>710</v>
          </cell>
          <cell r="D3495">
            <v>1</v>
          </cell>
          <cell r="E3495">
            <v>1</v>
          </cell>
          <cell r="F3495">
            <v>5</v>
          </cell>
          <cell r="G3495">
            <v>5300</v>
          </cell>
          <cell r="H3495">
            <v>1</v>
          </cell>
          <cell r="I3495" t="str">
            <v>P</v>
          </cell>
          <cell r="J3495">
            <v>66</v>
          </cell>
          <cell r="K3495">
            <v>1507</v>
          </cell>
          <cell r="L3495">
            <v>1</v>
          </cell>
          <cell r="M3495">
            <v>1</v>
          </cell>
          <cell r="N3495">
            <v>14856</v>
          </cell>
        </row>
        <row r="3496">
          <cell r="A3496">
            <v>2003</v>
          </cell>
          <cell r="B3496">
            <v>5</v>
          </cell>
          <cell r="C3496" t="str">
            <v>710</v>
          </cell>
          <cell r="D3496">
            <v>1</v>
          </cell>
          <cell r="E3496">
            <v>1</v>
          </cell>
          <cell r="F3496">
            <v>5</v>
          </cell>
          <cell r="G3496">
            <v>5300</v>
          </cell>
          <cell r="H3496">
            <v>1</v>
          </cell>
          <cell r="I3496" t="str">
            <v>P</v>
          </cell>
          <cell r="J3496">
            <v>66</v>
          </cell>
          <cell r="K3496">
            <v>1508</v>
          </cell>
          <cell r="L3496">
            <v>1</v>
          </cell>
          <cell r="M3496">
            <v>1</v>
          </cell>
          <cell r="N3496">
            <v>14957</v>
          </cell>
        </row>
        <row r="3497">
          <cell r="A3497">
            <v>2003</v>
          </cell>
          <cell r="B3497">
            <v>5</v>
          </cell>
          <cell r="C3497" t="str">
            <v>710</v>
          </cell>
          <cell r="D3497">
            <v>1</v>
          </cell>
          <cell r="E3497">
            <v>1</v>
          </cell>
          <cell r="F3497">
            <v>5</v>
          </cell>
          <cell r="G3497">
            <v>5300</v>
          </cell>
          <cell r="H3497">
            <v>1</v>
          </cell>
          <cell r="I3497" t="str">
            <v>P</v>
          </cell>
          <cell r="J3497">
            <v>66</v>
          </cell>
          <cell r="K3497">
            <v>1509</v>
          </cell>
          <cell r="L3497">
            <v>1</v>
          </cell>
          <cell r="M3497">
            <v>1</v>
          </cell>
          <cell r="N3497">
            <v>1989214</v>
          </cell>
        </row>
        <row r="3498">
          <cell r="A3498">
            <v>2003</v>
          </cell>
          <cell r="B3498">
            <v>5</v>
          </cell>
          <cell r="C3498" t="str">
            <v>710</v>
          </cell>
          <cell r="D3498">
            <v>1</v>
          </cell>
          <cell r="E3498">
            <v>1</v>
          </cell>
          <cell r="F3498">
            <v>5</v>
          </cell>
          <cell r="G3498">
            <v>5300</v>
          </cell>
          <cell r="H3498">
            <v>1</v>
          </cell>
          <cell r="I3498" t="str">
            <v>P</v>
          </cell>
          <cell r="J3498">
            <v>66</v>
          </cell>
          <cell r="K3498">
            <v>1511</v>
          </cell>
          <cell r="L3498">
            <v>1</v>
          </cell>
          <cell r="M3498">
            <v>1</v>
          </cell>
          <cell r="N3498">
            <v>7104</v>
          </cell>
        </row>
        <row r="3499">
          <cell r="A3499">
            <v>2003</v>
          </cell>
          <cell r="B3499">
            <v>5</v>
          </cell>
          <cell r="C3499" t="str">
            <v>710</v>
          </cell>
          <cell r="D3499">
            <v>1</v>
          </cell>
          <cell r="E3499">
            <v>1</v>
          </cell>
          <cell r="F3499">
            <v>5</v>
          </cell>
          <cell r="G3499">
            <v>5300</v>
          </cell>
          <cell r="H3499">
            <v>1</v>
          </cell>
          <cell r="I3499" t="str">
            <v>P</v>
          </cell>
          <cell r="J3499">
            <v>66</v>
          </cell>
          <cell r="K3499">
            <v>1601</v>
          </cell>
          <cell r="L3499">
            <v>1</v>
          </cell>
          <cell r="M3499">
            <v>1</v>
          </cell>
          <cell r="N3499">
            <v>57302</v>
          </cell>
        </row>
        <row r="3500">
          <cell r="A3500">
            <v>2003</v>
          </cell>
          <cell r="B3500">
            <v>5</v>
          </cell>
          <cell r="C3500" t="str">
            <v>710</v>
          </cell>
          <cell r="D3500">
            <v>1</v>
          </cell>
          <cell r="E3500">
            <v>1</v>
          </cell>
          <cell r="F3500">
            <v>5</v>
          </cell>
          <cell r="G3500">
            <v>5300</v>
          </cell>
          <cell r="H3500">
            <v>1</v>
          </cell>
          <cell r="I3500" t="str">
            <v>P</v>
          </cell>
          <cell r="J3500">
            <v>66</v>
          </cell>
          <cell r="K3500">
            <v>2100</v>
          </cell>
          <cell r="L3500">
            <v>1</v>
          </cell>
          <cell r="M3500">
            <v>1</v>
          </cell>
          <cell r="N3500">
            <v>18098</v>
          </cell>
        </row>
        <row r="3501">
          <cell r="A3501">
            <v>2003</v>
          </cell>
          <cell r="B3501">
            <v>5</v>
          </cell>
          <cell r="C3501" t="str">
            <v>710</v>
          </cell>
          <cell r="D3501">
            <v>1</v>
          </cell>
          <cell r="E3501">
            <v>1</v>
          </cell>
          <cell r="F3501">
            <v>5</v>
          </cell>
          <cell r="G3501">
            <v>5300</v>
          </cell>
          <cell r="H3501">
            <v>1</v>
          </cell>
          <cell r="I3501" t="str">
            <v>P</v>
          </cell>
          <cell r="J3501">
            <v>66</v>
          </cell>
          <cell r="K3501">
            <v>3400</v>
          </cell>
          <cell r="L3501">
            <v>1</v>
          </cell>
          <cell r="M3501">
            <v>1</v>
          </cell>
          <cell r="N3501">
            <v>3000</v>
          </cell>
        </row>
        <row r="3502">
          <cell r="A3502">
            <v>2003</v>
          </cell>
          <cell r="B3502">
            <v>5</v>
          </cell>
          <cell r="C3502" t="str">
            <v>800</v>
          </cell>
          <cell r="D3502">
            <v>1</v>
          </cell>
          <cell r="E3502">
            <v>1</v>
          </cell>
          <cell r="F3502">
            <v>5</v>
          </cell>
          <cell r="G3502">
            <v>5300</v>
          </cell>
          <cell r="H3502">
            <v>1</v>
          </cell>
          <cell r="I3502" t="str">
            <v>P</v>
          </cell>
          <cell r="J3502">
            <v>48</v>
          </cell>
          <cell r="K3502">
            <v>1103</v>
          </cell>
          <cell r="L3502">
            <v>1</v>
          </cell>
          <cell r="M3502">
            <v>1</v>
          </cell>
          <cell r="N3502">
            <v>413887</v>
          </cell>
        </row>
        <row r="3503">
          <cell r="A3503">
            <v>2003</v>
          </cell>
          <cell r="B3503">
            <v>5</v>
          </cell>
          <cell r="C3503" t="str">
            <v>800</v>
          </cell>
          <cell r="D3503">
            <v>1</v>
          </cell>
          <cell r="E3503">
            <v>1</v>
          </cell>
          <cell r="F3503">
            <v>5</v>
          </cell>
          <cell r="G3503">
            <v>5300</v>
          </cell>
          <cell r="H3503">
            <v>1</v>
          </cell>
          <cell r="I3503" t="str">
            <v>P</v>
          </cell>
          <cell r="J3503">
            <v>48</v>
          </cell>
          <cell r="K3503">
            <v>1305</v>
          </cell>
          <cell r="L3503">
            <v>1</v>
          </cell>
          <cell r="M3503">
            <v>1</v>
          </cell>
          <cell r="N3503">
            <v>11496</v>
          </cell>
        </row>
        <row r="3504">
          <cell r="A3504">
            <v>2003</v>
          </cell>
          <cell r="B3504">
            <v>5</v>
          </cell>
          <cell r="C3504" t="str">
            <v>800</v>
          </cell>
          <cell r="D3504">
            <v>1</v>
          </cell>
          <cell r="E3504">
            <v>1</v>
          </cell>
          <cell r="F3504">
            <v>5</v>
          </cell>
          <cell r="G3504">
            <v>5300</v>
          </cell>
          <cell r="H3504">
            <v>1</v>
          </cell>
          <cell r="I3504" t="str">
            <v>P</v>
          </cell>
          <cell r="J3504">
            <v>48</v>
          </cell>
          <cell r="K3504">
            <v>1306</v>
          </cell>
          <cell r="L3504">
            <v>1</v>
          </cell>
          <cell r="M3504">
            <v>1</v>
          </cell>
          <cell r="N3504">
            <v>45987</v>
          </cell>
        </row>
        <row r="3505">
          <cell r="A3505">
            <v>2003</v>
          </cell>
          <cell r="B3505">
            <v>5</v>
          </cell>
          <cell r="C3505" t="str">
            <v>800</v>
          </cell>
          <cell r="D3505">
            <v>1</v>
          </cell>
          <cell r="E3505">
            <v>1</v>
          </cell>
          <cell r="F3505">
            <v>5</v>
          </cell>
          <cell r="G3505">
            <v>5300</v>
          </cell>
          <cell r="H3505">
            <v>1</v>
          </cell>
          <cell r="I3505" t="str">
            <v>P</v>
          </cell>
          <cell r="J3505">
            <v>48</v>
          </cell>
          <cell r="K3505">
            <v>1401</v>
          </cell>
          <cell r="L3505">
            <v>1</v>
          </cell>
          <cell r="M3505">
            <v>1</v>
          </cell>
          <cell r="N3505">
            <v>52770</v>
          </cell>
        </row>
        <row r="3506">
          <cell r="A3506">
            <v>2003</v>
          </cell>
          <cell r="B3506">
            <v>5</v>
          </cell>
          <cell r="C3506" t="str">
            <v>800</v>
          </cell>
          <cell r="D3506">
            <v>1</v>
          </cell>
          <cell r="E3506">
            <v>1</v>
          </cell>
          <cell r="F3506">
            <v>5</v>
          </cell>
          <cell r="G3506">
            <v>5300</v>
          </cell>
          <cell r="H3506">
            <v>1</v>
          </cell>
          <cell r="I3506" t="str">
            <v>P</v>
          </cell>
          <cell r="J3506">
            <v>48</v>
          </cell>
          <cell r="K3506">
            <v>1403</v>
          </cell>
          <cell r="L3506">
            <v>1</v>
          </cell>
          <cell r="M3506">
            <v>1</v>
          </cell>
          <cell r="N3506">
            <v>20694</v>
          </cell>
        </row>
        <row r="3507">
          <cell r="A3507">
            <v>2003</v>
          </cell>
          <cell r="B3507">
            <v>5</v>
          </cell>
          <cell r="C3507" t="str">
            <v>800</v>
          </cell>
          <cell r="D3507">
            <v>1</v>
          </cell>
          <cell r="E3507">
            <v>1</v>
          </cell>
          <cell r="F3507">
            <v>5</v>
          </cell>
          <cell r="G3507">
            <v>5300</v>
          </cell>
          <cell r="H3507">
            <v>1</v>
          </cell>
          <cell r="I3507" t="str">
            <v>P</v>
          </cell>
          <cell r="J3507">
            <v>48</v>
          </cell>
          <cell r="K3507">
            <v>1404</v>
          </cell>
          <cell r="L3507">
            <v>1</v>
          </cell>
          <cell r="M3507">
            <v>1</v>
          </cell>
          <cell r="N3507">
            <v>59641</v>
          </cell>
        </row>
        <row r="3508">
          <cell r="A3508">
            <v>2003</v>
          </cell>
          <cell r="B3508">
            <v>5</v>
          </cell>
          <cell r="C3508" t="str">
            <v>800</v>
          </cell>
          <cell r="D3508">
            <v>1</v>
          </cell>
          <cell r="E3508">
            <v>1</v>
          </cell>
          <cell r="F3508">
            <v>5</v>
          </cell>
          <cell r="G3508">
            <v>5300</v>
          </cell>
          <cell r="H3508">
            <v>1</v>
          </cell>
          <cell r="I3508" t="str">
            <v>P</v>
          </cell>
          <cell r="J3508">
            <v>48</v>
          </cell>
          <cell r="K3508">
            <v>1406</v>
          </cell>
          <cell r="L3508">
            <v>1</v>
          </cell>
          <cell r="M3508">
            <v>1</v>
          </cell>
          <cell r="N3508">
            <v>6183</v>
          </cell>
        </row>
        <row r="3509">
          <cell r="A3509">
            <v>2003</v>
          </cell>
          <cell r="B3509">
            <v>5</v>
          </cell>
          <cell r="C3509" t="str">
            <v>800</v>
          </cell>
          <cell r="D3509">
            <v>1</v>
          </cell>
          <cell r="E3509">
            <v>1</v>
          </cell>
          <cell r="F3509">
            <v>5</v>
          </cell>
          <cell r="G3509">
            <v>5300</v>
          </cell>
          <cell r="H3509">
            <v>1</v>
          </cell>
          <cell r="I3509" t="str">
            <v>P</v>
          </cell>
          <cell r="J3509">
            <v>48</v>
          </cell>
          <cell r="K3509">
            <v>1407</v>
          </cell>
          <cell r="L3509">
            <v>1</v>
          </cell>
          <cell r="M3509">
            <v>1</v>
          </cell>
          <cell r="N3509">
            <v>350833</v>
          </cell>
        </row>
        <row r="3510">
          <cell r="A3510">
            <v>2003</v>
          </cell>
          <cell r="B3510">
            <v>5</v>
          </cell>
          <cell r="C3510" t="str">
            <v>800</v>
          </cell>
          <cell r="D3510">
            <v>1</v>
          </cell>
          <cell r="E3510">
            <v>1</v>
          </cell>
          <cell r="F3510">
            <v>5</v>
          </cell>
          <cell r="G3510">
            <v>5300</v>
          </cell>
          <cell r="H3510">
            <v>1</v>
          </cell>
          <cell r="I3510" t="str">
            <v>P</v>
          </cell>
          <cell r="J3510">
            <v>48</v>
          </cell>
          <cell r="K3510">
            <v>1408</v>
          </cell>
          <cell r="L3510">
            <v>1</v>
          </cell>
          <cell r="M3510">
            <v>1</v>
          </cell>
          <cell r="N3510">
            <v>323</v>
          </cell>
        </row>
        <row r="3511">
          <cell r="A3511">
            <v>2003</v>
          </cell>
          <cell r="B3511">
            <v>5</v>
          </cell>
          <cell r="C3511" t="str">
            <v>800</v>
          </cell>
          <cell r="D3511">
            <v>1</v>
          </cell>
          <cell r="E3511">
            <v>1</v>
          </cell>
          <cell r="F3511">
            <v>5</v>
          </cell>
          <cell r="G3511">
            <v>5300</v>
          </cell>
          <cell r="H3511">
            <v>1</v>
          </cell>
          <cell r="I3511" t="str">
            <v>P</v>
          </cell>
          <cell r="J3511">
            <v>48</v>
          </cell>
          <cell r="K3511">
            <v>1507</v>
          </cell>
          <cell r="L3511">
            <v>1</v>
          </cell>
          <cell r="M3511">
            <v>1</v>
          </cell>
          <cell r="N3511">
            <v>1848</v>
          </cell>
        </row>
        <row r="3512">
          <cell r="A3512">
            <v>2003</v>
          </cell>
          <cell r="B3512">
            <v>5</v>
          </cell>
          <cell r="C3512" t="str">
            <v>800</v>
          </cell>
          <cell r="D3512">
            <v>1</v>
          </cell>
          <cell r="E3512">
            <v>1</v>
          </cell>
          <cell r="F3512">
            <v>5</v>
          </cell>
          <cell r="G3512">
            <v>5300</v>
          </cell>
          <cell r="H3512">
            <v>1</v>
          </cell>
          <cell r="I3512" t="str">
            <v>P</v>
          </cell>
          <cell r="J3512">
            <v>48</v>
          </cell>
          <cell r="K3512">
            <v>1508</v>
          </cell>
          <cell r="L3512">
            <v>1</v>
          </cell>
          <cell r="M3512">
            <v>1</v>
          </cell>
          <cell r="N3512">
            <v>8277</v>
          </cell>
        </row>
        <row r="3513">
          <cell r="A3513">
            <v>2003</v>
          </cell>
          <cell r="B3513">
            <v>5</v>
          </cell>
          <cell r="C3513" t="str">
            <v>800</v>
          </cell>
          <cell r="D3513">
            <v>1</v>
          </cell>
          <cell r="E3513">
            <v>1</v>
          </cell>
          <cell r="F3513">
            <v>5</v>
          </cell>
          <cell r="G3513">
            <v>5300</v>
          </cell>
          <cell r="H3513">
            <v>1</v>
          </cell>
          <cell r="I3513" t="str">
            <v>P</v>
          </cell>
          <cell r="J3513">
            <v>48</v>
          </cell>
          <cell r="K3513">
            <v>1509</v>
          </cell>
          <cell r="L3513">
            <v>1</v>
          </cell>
          <cell r="M3513">
            <v>1</v>
          </cell>
          <cell r="N3513">
            <v>3094449</v>
          </cell>
        </row>
        <row r="3514">
          <cell r="A3514">
            <v>2003</v>
          </cell>
          <cell r="B3514">
            <v>5</v>
          </cell>
          <cell r="C3514" t="str">
            <v>800</v>
          </cell>
          <cell r="D3514">
            <v>1</v>
          </cell>
          <cell r="E3514">
            <v>1</v>
          </cell>
          <cell r="F3514">
            <v>5</v>
          </cell>
          <cell r="G3514">
            <v>5300</v>
          </cell>
          <cell r="H3514">
            <v>1</v>
          </cell>
          <cell r="I3514" t="str">
            <v>P</v>
          </cell>
          <cell r="J3514">
            <v>48</v>
          </cell>
          <cell r="K3514">
            <v>1601</v>
          </cell>
          <cell r="L3514">
            <v>1</v>
          </cell>
          <cell r="M3514">
            <v>1</v>
          </cell>
          <cell r="N3514">
            <v>71353</v>
          </cell>
        </row>
        <row r="3515">
          <cell r="A3515">
            <v>2003</v>
          </cell>
          <cell r="B3515">
            <v>5</v>
          </cell>
          <cell r="C3515" t="str">
            <v>800</v>
          </cell>
          <cell r="D3515">
            <v>1</v>
          </cell>
          <cell r="E3515">
            <v>1</v>
          </cell>
          <cell r="F3515">
            <v>5</v>
          </cell>
          <cell r="G3515">
            <v>5300</v>
          </cell>
          <cell r="H3515">
            <v>1</v>
          </cell>
          <cell r="I3515" t="str">
            <v>P</v>
          </cell>
          <cell r="J3515">
            <v>66</v>
          </cell>
          <cell r="K3515">
            <v>1103</v>
          </cell>
          <cell r="L3515">
            <v>1</v>
          </cell>
          <cell r="M3515">
            <v>1</v>
          </cell>
          <cell r="N3515">
            <v>192309</v>
          </cell>
        </row>
        <row r="3516">
          <cell r="A3516">
            <v>2003</v>
          </cell>
          <cell r="B3516">
            <v>5</v>
          </cell>
          <cell r="C3516" t="str">
            <v>800</v>
          </cell>
          <cell r="D3516">
            <v>1</v>
          </cell>
          <cell r="E3516">
            <v>1</v>
          </cell>
          <cell r="F3516">
            <v>5</v>
          </cell>
          <cell r="G3516">
            <v>5300</v>
          </cell>
          <cell r="H3516">
            <v>1</v>
          </cell>
          <cell r="I3516" t="str">
            <v>P</v>
          </cell>
          <cell r="J3516">
            <v>66</v>
          </cell>
          <cell r="K3516">
            <v>1305</v>
          </cell>
          <cell r="L3516">
            <v>1</v>
          </cell>
          <cell r="M3516">
            <v>1</v>
          </cell>
          <cell r="N3516">
            <v>5341</v>
          </cell>
        </row>
        <row r="3517">
          <cell r="A3517">
            <v>2003</v>
          </cell>
          <cell r="B3517">
            <v>5</v>
          </cell>
          <cell r="C3517" t="str">
            <v>800</v>
          </cell>
          <cell r="D3517">
            <v>1</v>
          </cell>
          <cell r="E3517">
            <v>1</v>
          </cell>
          <cell r="F3517">
            <v>5</v>
          </cell>
          <cell r="G3517">
            <v>5300</v>
          </cell>
          <cell r="H3517">
            <v>1</v>
          </cell>
          <cell r="I3517" t="str">
            <v>P</v>
          </cell>
          <cell r="J3517">
            <v>66</v>
          </cell>
          <cell r="K3517">
            <v>1306</v>
          </cell>
          <cell r="L3517">
            <v>1</v>
          </cell>
          <cell r="M3517">
            <v>1</v>
          </cell>
          <cell r="N3517">
            <v>21367</v>
          </cell>
        </row>
        <row r="3518">
          <cell r="A3518">
            <v>2003</v>
          </cell>
          <cell r="B3518">
            <v>5</v>
          </cell>
          <cell r="C3518" t="str">
            <v>800</v>
          </cell>
          <cell r="D3518">
            <v>1</v>
          </cell>
          <cell r="E3518">
            <v>1</v>
          </cell>
          <cell r="F3518">
            <v>5</v>
          </cell>
          <cell r="G3518">
            <v>5300</v>
          </cell>
          <cell r="H3518">
            <v>1</v>
          </cell>
          <cell r="I3518" t="str">
            <v>P</v>
          </cell>
          <cell r="J3518">
            <v>66</v>
          </cell>
          <cell r="K3518">
            <v>1401</v>
          </cell>
          <cell r="L3518">
            <v>1</v>
          </cell>
          <cell r="M3518">
            <v>1</v>
          </cell>
          <cell r="N3518">
            <v>24519</v>
          </cell>
        </row>
        <row r="3519">
          <cell r="A3519">
            <v>2003</v>
          </cell>
          <cell r="B3519">
            <v>5</v>
          </cell>
          <cell r="C3519" t="str">
            <v>800</v>
          </cell>
          <cell r="D3519">
            <v>1</v>
          </cell>
          <cell r="E3519">
            <v>1</v>
          </cell>
          <cell r="F3519">
            <v>5</v>
          </cell>
          <cell r="G3519">
            <v>5300</v>
          </cell>
          <cell r="H3519">
            <v>1</v>
          </cell>
          <cell r="I3519" t="str">
            <v>P</v>
          </cell>
          <cell r="J3519">
            <v>66</v>
          </cell>
          <cell r="K3519">
            <v>1403</v>
          </cell>
          <cell r="L3519">
            <v>1</v>
          </cell>
          <cell r="M3519">
            <v>1</v>
          </cell>
          <cell r="N3519">
            <v>9615</v>
          </cell>
        </row>
        <row r="3520">
          <cell r="A3520">
            <v>2003</v>
          </cell>
          <cell r="B3520">
            <v>5</v>
          </cell>
          <cell r="C3520" t="str">
            <v>800</v>
          </cell>
          <cell r="D3520">
            <v>1</v>
          </cell>
          <cell r="E3520">
            <v>1</v>
          </cell>
          <cell r="F3520">
            <v>5</v>
          </cell>
          <cell r="G3520">
            <v>5300</v>
          </cell>
          <cell r="H3520">
            <v>1</v>
          </cell>
          <cell r="I3520" t="str">
            <v>P</v>
          </cell>
          <cell r="J3520">
            <v>66</v>
          </cell>
          <cell r="K3520">
            <v>1404</v>
          </cell>
          <cell r="L3520">
            <v>1</v>
          </cell>
          <cell r="M3520">
            <v>1</v>
          </cell>
          <cell r="N3520">
            <v>19227</v>
          </cell>
        </row>
        <row r="3521">
          <cell r="A3521">
            <v>2003</v>
          </cell>
          <cell r="B3521">
            <v>5</v>
          </cell>
          <cell r="C3521" t="str">
            <v>800</v>
          </cell>
          <cell r="D3521">
            <v>1</v>
          </cell>
          <cell r="E3521">
            <v>1</v>
          </cell>
          <cell r="F3521">
            <v>5</v>
          </cell>
          <cell r="G3521">
            <v>5300</v>
          </cell>
          <cell r="H3521">
            <v>1</v>
          </cell>
          <cell r="I3521" t="str">
            <v>P</v>
          </cell>
          <cell r="J3521">
            <v>66</v>
          </cell>
          <cell r="K3521">
            <v>1406</v>
          </cell>
          <cell r="L3521">
            <v>1</v>
          </cell>
          <cell r="M3521">
            <v>1</v>
          </cell>
          <cell r="N3521">
            <v>5934</v>
          </cell>
        </row>
        <row r="3522">
          <cell r="A3522">
            <v>2003</v>
          </cell>
          <cell r="B3522">
            <v>5</v>
          </cell>
          <cell r="C3522" t="str">
            <v>800</v>
          </cell>
          <cell r="D3522">
            <v>1</v>
          </cell>
          <cell r="E3522">
            <v>1</v>
          </cell>
          <cell r="F3522">
            <v>5</v>
          </cell>
          <cell r="G3522">
            <v>5300</v>
          </cell>
          <cell r="H3522">
            <v>1</v>
          </cell>
          <cell r="I3522" t="str">
            <v>P</v>
          </cell>
          <cell r="J3522">
            <v>66</v>
          </cell>
          <cell r="K3522">
            <v>1407</v>
          </cell>
          <cell r="L3522">
            <v>1</v>
          </cell>
          <cell r="M3522">
            <v>1</v>
          </cell>
          <cell r="N3522">
            <v>113101</v>
          </cell>
        </row>
        <row r="3523">
          <cell r="A3523">
            <v>2003</v>
          </cell>
          <cell r="B3523">
            <v>5</v>
          </cell>
          <cell r="C3523" t="str">
            <v>800</v>
          </cell>
          <cell r="D3523">
            <v>1</v>
          </cell>
          <cell r="E3523">
            <v>1</v>
          </cell>
          <cell r="F3523">
            <v>5</v>
          </cell>
          <cell r="G3523">
            <v>5300</v>
          </cell>
          <cell r="H3523">
            <v>1</v>
          </cell>
          <cell r="I3523" t="str">
            <v>P</v>
          </cell>
          <cell r="J3523">
            <v>66</v>
          </cell>
          <cell r="K3523">
            <v>1408</v>
          </cell>
          <cell r="L3523">
            <v>1</v>
          </cell>
          <cell r="M3523">
            <v>1</v>
          </cell>
          <cell r="N3523">
            <v>323</v>
          </cell>
        </row>
        <row r="3524">
          <cell r="A3524">
            <v>2003</v>
          </cell>
          <cell r="B3524">
            <v>5</v>
          </cell>
          <cell r="C3524" t="str">
            <v>800</v>
          </cell>
          <cell r="D3524">
            <v>1</v>
          </cell>
          <cell r="E3524">
            <v>1</v>
          </cell>
          <cell r="F3524">
            <v>5</v>
          </cell>
          <cell r="G3524">
            <v>5300</v>
          </cell>
          <cell r="H3524">
            <v>1</v>
          </cell>
          <cell r="I3524" t="str">
            <v>P</v>
          </cell>
          <cell r="J3524">
            <v>66</v>
          </cell>
          <cell r="K3524">
            <v>1507</v>
          </cell>
          <cell r="L3524">
            <v>1</v>
          </cell>
          <cell r="M3524">
            <v>1</v>
          </cell>
          <cell r="N3524">
            <v>1848</v>
          </cell>
        </row>
        <row r="3525">
          <cell r="A3525">
            <v>2003</v>
          </cell>
          <cell r="B3525">
            <v>5</v>
          </cell>
          <cell r="C3525" t="str">
            <v>800</v>
          </cell>
          <cell r="D3525">
            <v>1</v>
          </cell>
          <cell r="E3525">
            <v>1</v>
          </cell>
          <cell r="F3525">
            <v>5</v>
          </cell>
          <cell r="G3525">
            <v>5300</v>
          </cell>
          <cell r="H3525">
            <v>1</v>
          </cell>
          <cell r="I3525" t="str">
            <v>P</v>
          </cell>
          <cell r="J3525">
            <v>66</v>
          </cell>
          <cell r="K3525">
            <v>1508</v>
          </cell>
          <cell r="L3525">
            <v>1</v>
          </cell>
          <cell r="M3525">
            <v>1</v>
          </cell>
          <cell r="N3525">
            <v>3846</v>
          </cell>
        </row>
        <row r="3526">
          <cell r="A3526">
            <v>2003</v>
          </cell>
          <cell r="B3526">
            <v>5</v>
          </cell>
          <cell r="C3526" t="str">
            <v>800</v>
          </cell>
          <cell r="D3526">
            <v>1</v>
          </cell>
          <cell r="E3526">
            <v>1</v>
          </cell>
          <cell r="F3526">
            <v>5</v>
          </cell>
          <cell r="G3526">
            <v>5300</v>
          </cell>
          <cell r="H3526">
            <v>1</v>
          </cell>
          <cell r="I3526" t="str">
            <v>P</v>
          </cell>
          <cell r="J3526">
            <v>66</v>
          </cell>
          <cell r="K3526">
            <v>1509</v>
          </cell>
          <cell r="L3526">
            <v>1</v>
          </cell>
          <cell r="M3526">
            <v>1</v>
          </cell>
          <cell r="N3526">
            <v>938700</v>
          </cell>
        </row>
        <row r="3527">
          <cell r="A3527">
            <v>2003</v>
          </cell>
          <cell r="B3527">
            <v>5</v>
          </cell>
          <cell r="C3527" t="str">
            <v>800</v>
          </cell>
          <cell r="D3527">
            <v>1</v>
          </cell>
          <cell r="E3527">
            <v>1</v>
          </cell>
          <cell r="F3527">
            <v>5</v>
          </cell>
          <cell r="G3527">
            <v>5300</v>
          </cell>
          <cell r="H3527">
            <v>1</v>
          </cell>
          <cell r="I3527" t="str">
            <v>P</v>
          </cell>
          <cell r="J3527">
            <v>66</v>
          </cell>
          <cell r="K3527">
            <v>1601</v>
          </cell>
          <cell r="L3527">
            <v>1</v>
          </cell>
          <cell r="M3527">
            <v>1</v>
          </cell>
          <cell r="N3527">
            <v>23191</v>
          </cell>
        </row>
        <row r="3528">
          <cell r="A3528">
            <v>2003</v>
          </cell>
          <cell r="B3528">
            <v>5</v>
          </cell>
          <cell r="C3528" t="str">
            <v>800</v>
          </cell>
          <cell r="D3528">
            <v>1</v>
          </cell>
          <cell r="E3528">
            <v>1</v>
          </cell>
          <cell r="F3528">
            <v>5</v>
          </cell>
          <cell r="G3528">
            <v>5300</v>
          </cell>
          <cell r="H3528">
            <v>1</v>
          </cell>
          <cell r="I3528" t="str">
            <v>P</v>
          </cell>
          <cell r="J3528">
            <v>66</v>
          </cell>
          <cell r="K3528">
            <v>2100</v>
          </cell>
          <cell r="L3528">
            <v>1</v>
          </cell>
          <cell r="M3528">
            <v>1</v>
          </cell>
          <cell r="N3528">
            <v>4750</v>
          </cell>
        </row>
        <row r="3529">
          <cell r="A3529">
            <v>2003</v>
          </cell>
          <cell r="B3529">
            <v>5</v>
          </cell>
          <cell r="C3529" t="str">
            <v>800</v>
          </cell>
          <cell r="D3529">
            <v>1</v>
          </cell>
          <cell r="E3529">
            <v>1</v>
          </cell>
          <cell r="F3529">
            <v>5</v>
          </cell>
          <cell r="G3529">
            <v>5300</v>
          </cell>
          <cell r="H3529">
            <v>1</v>
          </cell>
          <cell r="I3529" t="str">
            <v>P</v>
          </cell>
          <cell r="J3529">
            <v>66</v>
          </cell>
          <cell r="K3529">
            <v>2300</v>
          </cell>
          <cell r="L3529">
            <v>1</v>
          </cell>
          <cell r="M3529">
            <v>1</v>
          </cell>
          <cell r="N3529">
            <v>2500</v>
          </cell>
        </row>
        <row r="3530">
          <cell r="A3530">
            <v>2003</v>
          </cell>
          <cell r="B3530">
            <v>5</v>
          </cell>
          <cell r="C3530" t="str">
            <v>800</v>
          </cell>
          <cell r="D3530">
            <v>1</v>
          </cell>
          <cell r="E3530">
            <v>1</v>
          </cell>
          <cell r="F3530">
            <v>5</v>
          </cell>
          <cell r="G3530">
            <v>5300</v>
          </cell>
          <cell r="H3530">
            <v>1</v>
          </cell>
          <cell r="I3530" t="str">
            <v>P</v>
          </cell>
          <cell r="J3530">
            <v>66</v>
          </cell>
          <cell r="K3530">
            <v>3800</v>
          </cell>
          <cell r="L3530">
            <v>1</v>
          </cell>
          <cell r="M3530">
            <v>1</v>
          </cell>
          <cell r="N3530">
            <v>950000</v>
          </cell>
        </row>
        <row r="3531">
          <cell r="A3531">
            <v>2003</v>
          </cell>
          <cell r="B3531">
            <v>5</v>
          </cell>
          <cell r="C3531" t="str">
            <v>810</v>
          </cell>
          <cell r="D3531">
            <v>1</v>
          </cell>
          <cell r="E3531">
            <v>1</v>
          </cell>
          <cell r="F3531">
            <v>5</v>
          </cell>
          <cell r="G3531">
            <v>5300</v>
          </cell>
          <cell r="H3531">
            <v>1</v>
          </cell>
          <cell r="I3531" t="str">
            <v>P</v>
          </cell>
          <cell r="J3531">
            <v>49</v>
          </cell>
          <cell r="K3531">
            <v>1103</v>
          </cell>
          <cell r="L3531">
            <v>1</v>
          </cell>
          <cell r="M3531">
            <v>1</v>
          </cell>
          <cell r="N3531">
            <v>207817</v>
          </cell>
        </row>
        <row r="3532">
          <cell r="A3532">
            <v>2003</v>
          </cell>
          <cell r="B3532">
            <v>5</v>
          </cell>
          <cell r="C3532" t="str">
            <v>810</v>
          </cell>
          <cell r="D3532">
            <v>1</v>
          </cell>
          <cell r="E3532">
            <v>1</v>
          </cell>
          <cell r="F3532">
            <v>5</v>
          </cell>
          <cell r="G3532">
            <v>5300</v>
          </cell>
          <cell r="H3532">
            <v>1</v>
          </cell>
          <cell r="I3532" t="str">
            <v>P</v>
          </cell>
          <cell r="J3532">
            <v>49</v>
          </cell>
          <cell r="K3532">
            <v>1305</v>
          </cell>
          <cell r="L3532">
            <v>1</v>
          </cell>
          <cell r="M3532">
            <v>1</v>
          </cell>
          <cell r="N3532">
            <v>5772</v>
          </cell>
        </row>
        <row r="3533">
          <cell r="A3533">
            <v>2003</v>
          </cell>
          <cell r="B3533">
            <v>5</v>
          </cell>
          <cell r="C3533" t="str">
            <v>810</v>
          </cell>
          <cell r="D3533">
            <v>1</v>
          </cell>
          <cell r="E3533">
            <v>1</v>
          </cell>
          <cell r="F3533">
            <v>5</v>
          </cell>
          <cell r="G3533">
            <v>5300</v>
          </cell>
          <cell r="H3533">
            <v>1</v>
          </cell>
          <cell r="I3533" t="str">
            <v>P</v>
          </cell>
          <cell r="J3533">
            <v>49</v>
          </cell>
          <cell r="K3533">
            <v>1306</v>
          </cell>
          <cell r="L3533">
            <v>1</v>
          </cell>
          <cell r="M3533">
            <v>1</v>
          </cell>
          <cell r="N3533">
            <v>23090</v>
          </cell>
        </row>
        <row r="3534">
          <cell r="A3534">
            <v>2003</v>
          </cell>
          <cell r="B3534">
            <v>5</v>
          </cell>
          <cell r="C3534" t="str">
            <v>810</v>
          </cell>
          <cell r="D3534">
            <v>1</v>
          </cell>
          <cell r="E3534">
            <v>1</v>
          </cell>
          <cell r="F3534">
            <v>5</v>
          </cell>
          <cell r="G3534">
            <v>5300</v>
          </cell>
          <cell r="H3534">
            <v>1</v>
          </cell>
          <cell r="I3534" t="str">
            <v>P</v>
          </cell>
          <cell r="J3534">
            <v>49</v>
          </cell>
          <cell r="K3534">
            <v>1401</v>
          </cell>
          <cell r="L3534">
            <v>1</v>
          </cell>
          <cell r="M3534">
            <v>1</v>
          </cell>
          <cell r="N3534">
            <v>26496</v>
          </cell>
        </row>
        <row r="3535">
          <cell r="A3535">
            <v>2003</v>
          </cell>
          <cell r="B3535">
            <v>5</v>
          </cell>
          <cell r="C3535" t="str">
            <v>810</v>
          </cell>
          <cell r="D3535">
            <v>1</v>
          </cell>
          <cell r="E3535">
            <v>1</v>
          </cell>
          <cell r="F3535">
            <v>5</v>
          </cell>
          <cell r="G3535">
            <v>5300</v>
          </cell>
          <cell r="H3535">
            <v>1</v>
          </cell>
          <cell r="I3535" t="str">
            <v>P</v>
          </cell>
          <cell r="J3535">
            <v>49</v>
          </cell>
          <cell r="K3535">
            <v>1403</v>
          </cell>
          <cell r="L3535">
            <v>1</v>
          </cell>
          <cell r="M3535">
            <v>1</v>
          </cell>
          <cell r="N3535">
            <v>10390</v>
          </cell>
        </row>
        <row r="3536">
          <cell r="A3536">
            <v>2003</v>
          </cell>
          <cell r="B3536">
            <v>5</v>
          </cell>
          <cell r="C3536" t="str">
            <v>810</v>
          </cell>
          <cell r="D3536">
            <v>1</v>
          </cell>
          <cell r="E3536">
            <v>1</v>
          </cell>
          <cell r="F3536">
            <v>5</v>
          </cell>
          <cell r="G3536">
            <v>5300</v>
          </cell>
          <cell r="H3536">
            <v>1</v>
          </cell>
          <cell r="I3536" t="str">
            <v>P</v>
          </cell>
          <cell r="J3536">
            <v>49</v>
          </cell>
          <cell r="K3536">
            <v>1404</v>
          </cell>
          <cell r="L3536">
            <v>1</v>
          </cell>
          <cell r="M3536">
            <v>1</v>
          </cell>
          <cell r="N3536">
            <v>34447</v>
          </cell>
        </row>
        <row r="3537">
          <cell r="A3537">
            <v>2003</v>
          </cell>
          <cell r="B3537">
            <v>5</v>
          </cell>
          <cell r="C3537" t="str">
            <v>810</v>
          </cell>
          <cell r="D3537">
            <v>1</v>
          </cell>
          <cell r="E3537">
            <v>1</v>
          </cell>
          <cell r="F3537">
            <v>5</v>
          </cell>
          <cell r="G3537">
            <v>5300</v>
          </cell>
          <cell r="H3537">
            <v>1</v>
          </cell>
          <cell r="I3537" t="str">
            <v>P</v>
          </cell>
          <cell r="J3537">
            <v>49</v>
          </cell>
          <cell r="K3537">
            <v>1406</v>
          </cell>
          <cell r="L3537">
            <v>1</v>
          </cell>
          <cell r="M3537">
            <v>1</v>
          </cell>
          <cell r="N3537">
            <v>3099</v>
          </cell>
        </row>
        <row r="3538">
          <cell r="A3538">
            <v>2003</v>
          </cell>
          <cell r="B3538">
            <v>5</v>
          </cell>
          <cell r="C3538" t="str">
            <v>810</v>
          </cell>
          <cell r="D3538">
            <v>1</v>
          </cell>
          <cell r="E3538">
            <v>1</v>
          </cell>
          <cell r="F3538">
            <v>5</v>
          </cell>
          <cell r="G3538">
            <v>5300</v>
          </cell>
          <cell r="H3538">
            <v>1</v>
          </cell>
          <cell r="I3538" t="str">
            <v>P</v>
          </cell>
          <cell r="J3538">
            <v>49</v>
          </cell>
          <cell r="K3538">
            <v>1407</v>
          </cell>
          <cell r="L3538">
            <v>1</v>
          </cell>
          <cell r="M3538">
            <v>1</v>
          </cell>
          <cell r="N3538">
            <v>202634</v>
          </cell>
        </row>
        <row r="3539">
          <cell r="A3539">
            <v>2003</v>
          </cell>
          <cell r="B3539">
            <v>5</v>
          </cell>
          <cell r="C3539" t="str">
            <v>810</v>
          </cell>
          <cell r="D3539">
            <v>1</v>
          </cell>
          <cell r="E3539">
            <v>1</v>
          </cell>
          <cell r="F3539">
            <v>5</v>
          </cell>
          <cell r="G3539">
            <v>5300</v>
          </cell>
          <cell r="H3539">
            <v>1</v>
          </cell>
          <cell r="I3539" t="str">
            <v>P</v>
          </cell>
          <cell r="J3539">
            <v>49</v>
          </cell>
          <cell r="K3539">
            <v>1408</v>
          </cell>
          <cell r="L3539">
            <v>1</v>
          </cell>
          <cell r="M3539">
            <v>1</v>
          </cell>
          <cell r="N3539">
            <v>161</v>
          </cell>
        </row>
        <row r="3540">
          <cell r="A3540">
            <v>2003</v>
          </cell>
          <cell r="B3540">
            <v>5</v>
          </cell>
          <cell r="C3540" t="str">
            <v>810</v>
          </cell>
          <cell r="D3540">
            <v>1</v>
          </cell>
          <cell r="E3540">
            <v>1</v>
          </cell>
          <cell r="F3540">
            <v>5</v>
          </cell>
          <cell r="G3540">
            <v>5300</v>
          </cell>
          <cell r="H3540">
            <v>1</v>
          </cell>
          <cell r="I3540" t="str">
            <v>P</v>
          </cell>
          <cell r="J3540">
            <v>49</v>
          </cell>
          <cell r="K3540">
            <v>1507</v>
          </cell>
          <cell r="L3540">
            <v>1</v>
          </cell>
          <cell r="M3540">
            <v>1</v>
          </cell>
          <cell r="N3540">
            <v>924</v>
          </cell>
        </row>
        <row r="3541">
          <cell r="A3541">
            <v>2003</v>
          </cell>
          <cell r="B3541">
            <v>5</v>
          </cell>
          <cell r="C3541" t="str">
            <v>810</v>
          </cell>
          <cell r="D3541">
            <v>1</v>
          </cell>
          <cell r="E3541">
            <v>1</v>
          </cell>
          <cell r="F3541">
            <v>5</v>
          </cell>
          <cell r="G3541">
            <v>5300</v>
          </cell>
          <cell r="H3541">
            <v>1</v>
          </cell>
          <cell r="I3541" t="str">
            <v>P</v>
          </cell>
          <cell r="J3541">
            <v>49</v>
          </cell>
          <cell r="K3541">
            <v>1508</v>
          </cell>
          <cell r="L3541">
            <v>1</v>
          </cell>
          <cell r="M3541">
            <v>1</v>
          </cell>
          <cell r="N3541">
            <v>4156</v>
          </cell>
        </row>
        <row r="3542">
          <cell r="A3542">
            <v>2003</v>
          </cell>
          <cell r="B3542">
            <v>5</v>
          </cell>
          <cell r="C3542" t="str">
            <v>810</v>
          </cell>
          <cell r="D3542">
            <v>1</v>
          </cell>
          <cell r="E3542">
            <v>1</v>
          </cell>
          <cell r="F3542">
            <v>5</v>
          </cell>
          <cell r="G3542">
            <v>5300</v>
          </cell>
          <cell r="H3542">
            <v>1</v>
          </cell>
          <cell r="I3542" t="str">
            <v>P</v>
          </cell>
          <cell r="J3542">
            <v>49</v>
          </cell>
          <cell r="K3542">
            <v>1509</v>
          </cell>
          <cell r="L3542">
            <v>1</v>
          </cell>
          <cell r="M3542">
            <v>1</v>
          </cell>
          <cell r="N3542">
            <v>1818524</v>
          </cell>
        </row>
        <row r="3543">
          <cell r="A3543">
            <v>2003</v>
          </cell>
          <cell r="B3543">
            <v>5</v>
          </cell>
          <cell r="C3543" t="str">
            <v>810</v>
          </cell>
          <cell r="D3543">
            <v>1</v>
          </cell>
          <cell r="E3543">
            <v>1</v>
          </cell>
          <cell r="F3543">
            <v>5</v>
          </cell>
          <cell r="G3543">
            <v>5300</v>
          </cell>
          <cell r="H3543">
            <v>1</v>
          </cell>
          <cell r="I3543" t="str">
            <v>P</v>
          </cell>
          <cell r="J3543">
            <v>49</v>
          </cell>
          <cell r="K3543">
            <v>1601</v>
          </cell>
          <cell r="L3543">
            <v>1</v>
          </cell>
          <cell r="M3543">
            <v>1</v>
          </cell>
          <cell r="N3543">
            <v>41122</v>
          </cell>
        </row>
        <row r="3544">
          <cell r="A3544">
            <v>2003</v>
          </cell>
          <cell r="B3544">
            <v>5</v>
          </cell>
          <cell r="C3544" t="str">
            <v>810</v>
          </cell>
          <cell r="D3544">
            <v>1</v>
          </cell>
          <cell r="E3544">
            <v>1</v>
          </cell>
          <cell r="F3544">
            <v>5</v>
          </cell>
          <cell r="G3544">
            <v>5300</v>
          </cell>
          <cell r="H3544">
            <v>1</v>
          </cell>
          <cell r="I3544" t="str">
            <v>P</v>
          </cell>
          <cell r="J3544">
            <v>49</v>
          </cell>
          <cell r="K3544">
            <v>3800</v>
          </cell>
          <cell r="L3544">
            <v>1</v>
          </cell>
          <cell r="M3544">
            <v>1</v>
          </cell>
          <cell r="N3544">
            <v>515000</v>
          </cell>
        </row>
        <row r="3545">
          <cell r="A3545">
            <v>2003</v>
          </cell>
          <cell r="B3545">
            <v>5</v>
          </cell>
          <cell r="C3545" t="str">
            <v>810</v>
          </cell>
          <cell r="D3545">
            <v>1</v>
          </cell>
          <cell r="E3545">
            <v>1</v>
          </cell>
          <cell r="F3545">
            <v>5</v>
          </cell>
          <cell r="G3545">
            <v>5300</v>
          </cell>
          <cell r="H3545">
            <v>1</v>
          </cell>
          <cell r="I3545" t="str">
            <v>P</v>
          </cell>
          <cell r="J3545">
            <v>50</v>
          </cell>
          <cell r="K3545">
            <v>1103</v>
          </cell>
          <cell r="L3545">
            <v>1</v>
          </cell>
          <cell r="M3545">
            <v>1</v>
          </cell>
          <cell r="N3545">
            <v>116272</v>
          </cell>
        </row>
        <row r="3546">
          <cell r="A3546">
            <v>2003</v>
          </cell>
          <cell r="B3546">
            <v>5</v>
          </cell>
          <cell r="C3546" t="str">
            <v>810</v>
          </cell>
          <cell r="D3546">
            <v>1</v>
          </cell>
          <cell r="E3546">
            <v>1</v>
          </cell>
          <cell r="F3546">
            <v>5</v>
          </cell>
          <cell r="G3546">
            <v>5300</v>
          </cell>
          <cell r="H3546">
            <v>1</v>
          </cell>
          <cell r="I3546" t="str">
            <v>P</v>
          </cell>
          <cell r="J3546">
            <v>50</v>
          </cell>
          <cell r="K3546">
            <v>1305</v>
          </cell>
          <cell r="L3546">
            <v>1</v>
          </cell>
          <cell r="M3546">
            <v>1</v>
          </cell>
          <cell r="N3546">
            <v>3229</v>
          </cell>
        </row>
        <row r="3547">
          <cell r="A3547">
            <v>2003</v>
          </cell>
          <cell r="B3547">
            <v>5</v>
          </cell>
          <cell r="C3547" t="str">
            <v>810</v>
          </cell>
          <cell r="D3547">
            <v>1</v>
          </cell>
          <cell r="E3547">
            <v>1</v>
          </cell>
          <cell r="F3547">
            <v>5</v>
          </cell>
          <cell r="G3547">
            <v>5300</v>
          </cell>
          <cell r="H3547">
            <v>1</v>
          </cell>
          <cell r="I3547" t="str">
            <v>P</v>
          </cell>
          <cell r="J3547">
            <v>50</v>
          </cell>
          <cell r="K3547">
            <v>1306</v>
          </cell>
          <cell r="L3547">
            <v>1</v>
          </cell>
          <cell r="M3547">
            <v>1</v>
          </cell>
          <cell r="N3547">
            <v>12919</v>
          </cell>
        </row>
        <row r="3548">
          <cell r="A3548">
            <v>2003</v>
          </cell>
          <cell r="B3548">
            <v>5</v>
          </cell>
          <cell r="C3548" t="str">
            <v>810</v>
          </cell>
          <cell r="D3548">
            <v>1</v>
          </cell>
          <cell r="E3548">
            <v>1</v>
          </cell>
          <cell r="F3548">
            <v>5</v>
          </cell>
          <cell r="G3548">
            <v>5300</v>
          </cell>
          <cell r="H3548">
            <v>1</v>
          </cell>
          <cell r="I3548" t="str">
            <v>P</v>
          </cell>
          <cell r="J3548">
            <v>50</v>
          </cell>
          <cell r="K3548">
            <v>1401</v>
          </cell>
          <cell r="L3548">
            <v>1</v>
          </cell>
          <cell r="M3548">
            <v>1</v>
          </cell>
          <cell r="N3548">
            <v>14824</v>
          </cell>
        </row>
        <row r="3549">
          <cell r="A3549">
            <v>2003</v>
          </cell>
          <cell r="B3549">
            <v>5</v>
          </cell>
          <cell r="C3549" t="str">
            <v>810</v>
          </cell>
          <cell r="D3549">
            <v>1</v>
          </cell>
          <cell r="E3549">
            <v>1</v>
          </cell>
          <cell r="F3549">
            <v>5</v>
          </cell>
          <cell r="G3549">
            <v>5300</v>
          </cell>
          <cell r="H3549">
            <v>1</v>
          </cell>
          <cell r="I3549" t="str">
            <v>P</v>
          </cell>
          <cell r="J3549">
            <v>50</v>
          </cell>
          <cell r="K3549">
            <v>1403</v>
          </cell>
          <cell r="L3549">
            <v>1</v>
          </cell>
          <cell r="M3549">
            <v>1</v>
          </cell>
          <cell r="N3549">
            <v>5813</v>
          </cell>
        </row>
        <row r="3550">
          <cell r="A3550">
            <v>2003</v>
          </cell>
          <cell r="B3550">
            <v>5</v>
          </cell>
          <cell r="C3550" t="str">
            <v>810</v>
          </cell>
          <cell r="D3550">
            <v>1</v>
          </cell>
          <cell r="E3550">
            <v>1</v>
          </cell>
          <cell r="F3550">
            <v>5</v>
          </cell>
          <cell r="G3550">
            <v>5300</v>
          </cell>
          <cell r="H3550">
            <v>1</v>
          </cell>
          <cell r="I3550" t="str">
            <v>P</v>
          </cell>
          <cell r="J3550">
            <v>50</v>
          </cell>
          <cell r="K3550">
            <v>1404</v>
          </cell>
          <cell r="L3550">
            <v>1</v>
          </cell>
          <cell r="M3550">
            <v>1</v>
          </cell>
          <cell r="N3550">
            <v>13160</v>
          </cell>
        </row>
        <row r="3551">
          <cell r="A3551">
            <v>2003</v>
          </cell>
          <cell r="B3551">
            <v>5</v>
          </cell>
          <cell r="C3551" t="str">
            <v>810</v>
          </cell>
          <cell r="D3551">
            <v>1</v>
          </cell>
          <cell r="E3551">
            <v>1</v>
          </cell>
          <cell r="F3551">
            <v>5</v>
          </cell>
          <cell r="G3551">
            <v>5300</v>
          </cell>
          <cell r="H3551">
            <v>1</v>
          </cell>
          <cell r="I3551" t="str">
            <v>P</v>
          </cell>
          <cell r="J3551">
            <v>50</v>
          </cell>
          <cell r="K3551">
            <v>1406</v>
          </cell>
          <cell r="L3551">
            <v>1</v>
          </cell>
          <cell r="M3551">
            <v>1</v>
          </cell>
          <cell r="N3551">
            <v>2967</v>
          </cell>
        </row>
        <row r="3552">
          <cell r="A3552">
            <v>2003</v>
          </cell>
          <cell r="B3552">
            <v>5</v>
          </cell>
          <cell r="C3552" t="str">
            <v>810</v>
          </cell>
          <cell r="D3552">
            <v>1</v>
          </cell>
          <cell r="E3552">
            <v>1</v>
          </cell>
          <cell r="F3552">
            <v>5</v>
          </cell>
          <cell r="G3552">
            <v>5300</v>
          </cell>
          <cell r="H3552">
            <v>1</v>
          </cell>
          <cell r="I3552" t="str">
            <v>P</v>
          </cell>
          <cell r="J3552">
            <v>50</v>
          </cell>
          <cell r="K3552">
            <v>1407</v>
          </cell>
          <cell r="L3552">
            <v>1</v>
          </cell>
          <cell r="M3552">
            <v>1</v>
          </cell>
          <cell r="N3552">
            <v>77412</v>
          </cell>
        </row>
        <row r="3553">
          <cell r="A3553">
            <v>2003</v>
          </cell>
          <cell r="B3553">
            <v>5</v>
          </cell>
          <cell r="C3553" t="str">
            <v>810</v>
          </cell>
          <cell r="D3553">
            <v>1</v>
          </cell>
          <cell r="E3553">
            <v>1</v>
          </cell>
          <cell r="F3553">
            <v>5</v>
          </cell>
          <cell r="G3553">
            <v>5300</v>
          </cell>
          <cell r="H3553">
            <v>1</v>
          </cell>
          <cell r="I3553" t="str">
            <v>P</v>
          </cell>
          <cell r="J3553">
            <v>50</v>
          </cell>
          <cell r="K3553">
            <v>1408</v>
          </cell>
          <cell r="L3553">
            <v>1</v>
          </cell>
          <cell r="M3553">
            <v>1</v>
          </cell>
          <cell r="N3553">
            <v>161</v>
          </cell>
        </row>
        <row r="3554">
          <cell r="A3554">
            <v>2003</v>
          </cell>
          <cell r="B3554">
            <v>5</v>
          </cell>
          <cell r="C3554" t="str">
            <v>810</v>
          </cell>
          <cell r="D3554">
            <v>1</v>
          </cell>
          <cell r="E3554">
            <v>1</v>
          </cell>
          <cell r="F3554">
            <v>5</v>
          </cell>
          <cell r="G3554">
            <v>5300</v>
          </cell>
          <cell r="H3554">
            <v>1</v>
          </cell>
          <cell r="I3554" t="str">
            <v>P</v>
          </cell>
          <cell r="J3554">
            <v>50</v>
          </cell>
          <cell r="K3554">
            <v>1507</v>
          </cell>
          <cell r="L3554">
            <v>1</v>
          </cell>
          <cell r="M3554">
            <v>1</v>
          </cell>
          <cell r="N3554">
            <v>924</v>
          </cell>
        </row>
        <row r="3555">
          <cell r="A3555">
            <v>2003</v>
          </cell>
          <cell r="B3555">
            <v>5</v>
          </cell>
          <cell r="C3555" t="str">
            <v>810</v>
          </cell>
          <cell r="D3555">
            <v>1</v>
          </cell>
          <cell r="E3555">
            <v>1</v>
          </cell>
          <cell r="F3555">
            <v>5</v>
          </cell>
          <cell r="G3555">
            <v>5300</v>
          </cell>
          <cell r="H3555">
            <v>1</v>
          </cell>
          <cell r="I3555" t="str">
            <v>P</v>
          </cell>
          <cell r="J3555">
            <v>50</v>
          </cell>
          <cell r="K3555">
            <v>1508</v>
          </cell>
          <cell r="L3555">
            <v>1</v>
          </cell>
          <cell r="M3555">
            <v>1</v>
          </cell>
          <cell r="N3555">
            <v>2325</v>
          </cell>
        </row>
        <row r="3556">
          <cell r="A3556">
            <v>2003</v>
          </cell>
          <cell r="B3556">
            <v>5</v>
          </cell>
          <cell r="C3556" t="str">
            <v>810</v>
          </cell>
          <cell r="D3556">
            <v>1</v>
          </cell>
          <cell r="E3556">
            <v>1</v>
          </cell>
          <cell r="F3556">
            <v>5</v>
          </cell>
          <cell r="G3556">
            <v>5300</v>
          </cell>
          <cell r="H3556">
            <v>1</v>
          </cell>
          <cell r="I3556" t="str">
            <v>P</v>
          </cell>
          <cell r="J3556">
            <v>50</v>
          </cell>
          <cell r="K3556">
            <v>1509</v>
          </cell>
          <cell r="L3556">
            <v>1</v>
          </cell>
          <cell r="M3556">
            <v>1</v>
          </cell>
          <cell r="N3556">
            <v>657847</v>
          </cell>
        </row>
        <row r="3557">
          <cell r="A3557">
            <v>2003</v>
          </cell>
          <cell r="B3557">
            <v>5</v>
          </cell>
          <cell r="C3557" t="str">
            <v>810</v>
          </cell>
          <cell r="D3557">
            <v>1</v>
          </cell>
          <cell r="E3557">
            <v>1</v>
          </cell>
          <cell r="F3557">
            <v>5</v>
          </cell>
          <cell r="G3557">
            <v>5300</v>
          </cell>
          <cell r="H3557">
            <v>1</v>
          </cell>
          <cell r="I3557" t="str">
            <v>P</v>
          </cell>
          <cell r="J3557">
            <v>50</v>
          </cell>
          <cell r="K3557">
            <v>1601</v>
          </cell>
          <cell r="L3557">
            <v>1</v>
          </cell>
          <cell r="M3557">
            <v>1</v>
          </cell>
          <cell r="N3557">
            <v>15823</v>
          </cell>
        </row>
        <row r="3558">
          <cell r="A3558">
            <v>2003</v>
          </cell>
          <cell r="B3558">
            <v>5</v>
          </cell>
          <cell r="C3558" t="str">
            <v>810</v>
          </cell>
          <cell r="D3558">
            <v>1</v>
          </cell>
          <cell r="E3558">
            <v>1</v>
          </cell>
          <cell r="F3558">
            <v>5</v>
          </cell>
          <cell r="G3558">
            <v>5300</v>
          </cell>
          <cell r="H3558">
            <v>1</v>
          </cell>
          <cell r="I3558" t="str">
            <v>P</v>
          </cell>
          <cell r="J3558">
            <v>50</v>
          </cell>
          <cell r="K3558">
            <v>3800</v>
          </cell>
          <cell r="L3558">
            <v>1</v>
          </cell>
          <cell r="M3558">
            <v>1</v>
          </cell>
          <cell r="N3558">
            <v>7678650</v>
          </cell>
        </row>
        <row r="3559">
          <cell r="A3559">
            <v>2003</v>
          </cell>
          <cell r="B3559">
            <v>5</v>
          </cell>
          <cell r="C3559" t="str">
            <v>810</v>
          </cell>
          <cell r="D3559">
            <v>1</v>
          </cell>
          <cell r="E3559">
            <v>1</v>
          </cell>
          <cell r="F3559">
            <v>5</v>
          </cell>
          <cell r="G3559">
            <v>5300</v>
          </cell>
          <cell r="H3559">
            <v>1</v>
          </cell>
          <cell r="I3559" t="str">
            <v>P</v>
          </cell>
          <cell r="J3559">
            <v>51</v>
          </cell>
          <cell r="K3559">
            <v>1103</v>
          </cell>
          <cell r="L3559">
            <v>1</v>
          </cell>
          <cell r="M3559">
            <v>1</v>
          </cell>
          <cell r="N3559">
            <v>96154</v>
          </cell>
        </row>
        <row r="3560">
          <cell r="A3560">
            <v>2003</v>
          </cell>
          <cell r="B3560">
            <v>5</v>
          </cell>
          <cell r="C3560" t="str">
            <v>810</v>
          </cell>
          <cell r="D3560">
            <v>1</v>
          </cell>
          <cell r="E3560">
            <v>1</v>
          </cell>
          <cell r="F3560">
            <v>5</v>
          </cell>
          <cell r="G3560">
            <v>5300</v>
          </cell>
          <cell r="H3560">
            <v>1</v>
          </cell>
          <cell r="I3560" t="str">
            <v>P</v>
          </cell>
          <cell r="J3560">
            <v>51</v>
          </cell>
          <cell r="K3560">
            <v>1305</v>
          </cell>
          <cell r="L3560">
            <v>1</v>
          </cell>
          <cell r="M3560">
            <v>1</v>
          </cell>
          <cell r="N3560">
            <v>2670</v>
          </cell>
        </row>
        <row r="3561">
          <cell r="A3561">
            <v>2003</v>
          </cell>
          <cell r="B3561">
            <v>5</v>
          </cell>
          <cell r="C3561" t="str">
            <v>810</v>
          </cell>
          <cell r="D3561">
            <v>1</v>
          </cell>
          <cell r="E3561">
            <v>1</v>
          </cell>
          <cell r="F3561">
            <v>5</v>
          </cell>
          <cell r="G3561">
            <v>5300</v>
          </cell>
          <cell r="H3561">
            <v>1</v>
          </cell>
          <cell r="I3561" t="str">
            <v>P</v>
          </cell>
          <cell r="J3561">
            <v>51</v>
          </cell>
          <cell r="K3561">
            <v>1306</v>
          </cell>
          <cell r="L3561">
            <v>1</v>
          </cell>
          <cell r="M3561">
            <v>1</v>
          </cell>
          <cell r="N3561">
            <v>10683</v>
          </cell>
        </row>
        <row r="3562">
          <cell r="A3562">
            <v>2003</v>
          </cell>
          <cell r="B3562">
            <v>5</v>
          </cell>
          <cell r="C3562" t="str">
            <v>810</v>
          </cell>
          <cell r="D3562">
            <v>1</v>
          </cell>
          <cell r="E3562">
            <v>1</v>
          </cell>
          <cell r="F3562">
            <v>5</v>
          </cell>
          <cell r="G3562">
            <v>5300</v>
          </cell>
          <cell r="H3562">
            <v>1</v>
          </cell>
          <cell r="I3562" t="str">
            <v>P</v>
          </cell>
          <cell r="J3562">
            <v>51</v>
          </cell>
          <cell r="K3562">
            <v>1401</v>
          </cell>
          <cell r="L3562">
            <v>1</v>
          </cell>
          <cell r="M3562">
            <v>1</v>
          </cell>
          <cell r="N3562">
            <v>12259</v>
          </cell>
        </row>
        <row r="3563">
          <cell r="A3563">
            <v>2003</v>
          </cell>
          <cell r="B3563">
            <v>5</v>
          </cell>
          <cell r="C3563" t="str">
            <v>810</v>
          </cell>
          <cell r="D3563">
            <v>1</v>
          </cell>
          <cell r="E3563">
            <v>1</v>
          </cell>
          <cell r="F3563">
            <v>5</v>
          </cell>
          <cell r="G3563">
            <v>5300</v>
          </cell>
          <cell r="H3563">
            <v>1</v>
          </cell>
          <cell r="I3563" t="str">
            <v>P</v>
          </cell>
          <cell r="J3563">
            <v>51</v>
          </cell>
          <cell r="K3563">
            <v>1403</v>
          </cell>
          <cell r="L3563">
            <v>1</v>
          </cell>
          <cell r="M3563">
            <v>1</v>
          </cell>
          <cell r="N3563">
            <v>4807</v>
          </cell>
        </row>
        <row r="3564">
          <cell r="A3564">
            <v>2003</v>
          </cell>
          <cell r="B3564">
            <v>5</v>
          </cell>
          <cell r="C3564" t="str">
            <v>810</v>
          </cell>
          <cell r="D3564">
            <v>1</v>
          </cell>
          <cell r="E3564">
            <v>1</v>
          </cell>
          <cell r="F3564">
            <v>5</v>
          </cell>
          <cell r="G3564">
            <v>5300</v>
          </cell>
          <cell r="H3564">
            <v>1</v>
          </cell>
          <cell r="I3564" t="str">
            <v>P</v>
          </cell>
          <cell r="J3564">
            <v>51</v>
          </cell>
          <cell r="K3564">
            <v>1404</v>
          </cell>
          <cell r="L3564">
            <v>1</v>
          </cell>
          <cell r="M3564">
            <v>1</v>
          </cell>
          <cell r="N3564">
            <v>9613</v>
          </cell>
        </row>
        <row r="3565">
          <cell r="A3565">
            <v>2003</v>
          </cell>
          <cell r="B3565">
            <v>5</v>
          </cell>
          <cell r="C3565" t="str">
            <v>810</v>
          </cell>
          <cell r="D3565">
            <v>1</v>
          </cell>
          <cell r="E3565">
            <v>1</v>
          </cell>
          <cell r="F3565">
            <v>5</v>
          </cell>
          <cell r="G3565">
            <v>5300</v>
          </cell>
          <cell r="H3565">
            <v>1</v>
          </cell>
          <cell r="I3565" t="str">
            <v>P</v>
          </cell>
          <cell r="J3565">
            <v>51</v>
          </cell>
          <cell r="K3565">
            <v>1406</v>
          </cell>
          <cell r="L3565">
            <v>1</v>
          </cell>
          <cell r="M3565">
            <v>1</v>
          </cell>
          <cell r="N3565">
            <v>2967</v>
          </cell>
        </row>
        <row r="3566">
          <cell r="A3566">
            <v>2003</v>
          </cell>
          <cell r="B3566">
            <v>5</v>
          </cell>
          <cell r="C3566" t="str">
            <v>810</v>
          </cell>
          <cell r="D3566">
            <v>1</v>
          </cell>
          <cell r="E3566">
            <v>1</v>
          </cell>
          <cell r="F3566">
            <v>5</v>
          </cell>
          <cell r="G3566">
            <v>5300</v>
          </cell>
          <cell r="H3566">
            <v>1</v>
          </cell>
          <cell r="I3566" t="str">
            <v>P</v>
          </cell>
          <cell r="J3566">
            <v>51</v>
          </cell>
          <cell r="K3566">
            <v>1407</v>
          </cell>
          <cell r="L3566">
            <v>1</v>
          </cell>
          <cell r="M3566">
            <v>1</v>
          </cell>
          <cell r="N3566">
            <v>56550</v>
          </cell>
        </row>
        <row r="3567">
          <cell r="A3567">
            <v>2003</v>
          </cell>
          <cell r="B3567">
            <v>5</v>
          </cell>
          <cell r="C3567" t="str">
            <v>810</v>
          </cell>
          <cell r="D3567">
            <v>1</v>
          </cell>
          <cell r="E3567">
            <v>1</v>
          </cell>
          <cell r="F3567">
            <v>5</v>
          </cell>
          <cell r="G3567">
            <v>5300</v>
          </cell>
          <cell r="H3567">
            <v>1</v>
          </cell>
          <cell r="I3567" t="str">
            <v>P</v>
          </cell>
          <cell r="J3567">
            <v>51</v>
          </cell>
          <cell r="K3567">
            <v>1408</v>
          </cell>
          <cell r="L3567">
            <v>1</v>
          </cell>
          <cell r="M3567">
            <v>1</v>
          </cell>
          <cell r="N3567">
            <v>161</v>
          </cell>
        </row>
        <row r="3568">
          <cell r="A3568">
            <v>2003</v>
          </cell>
          <cell r="B3568">
            <v>5</v>
          </cell>
          <cell r="C3568" t="str">
            <v>810</v>
          </cell>
          <cell r="D3568">
            <v>1</v>
          </cell>
          <cell r="E3568">
            <v>1</v>
          </cell>
          <cell r="F3568">
            <v>5</v>
          </cell>
          <cell r="G3568">
            <v>5300</v>
          </cell>
          <cell r="H3568">
            <v>1</v>
          </cell>
          <cell r="I3568" t="str">
            <v>P</v>
          </cell>
          <cell r="J3568">
            <v>51</v>
          </cell>
          <cell r="K3568">
            <v>1507</v>
          </cell>
          <cell r="L3568">
            <v>1</v>
          </cell>
          <cell r="M3568">
            <v>1</v>
          </cell>
          <cell r="N3568">
            <v>924</v>
          </cell>
        </row>
        <row r="3569">
          <cell r="A3569">
            <v>2003</v>
          </cell>
          <cell r="B3569">
            <v>5</v>
          </cell>
          <cell r="C3569" t="str">
            <v>810</v>
          </cell>
          <cell r="D3569">
            <v>1</v>
          </cell>
          <cell r="E3569">
            <v>1</v>
          </cell>
          <cell r="F3569">
            <v>5</v>
          </cell>
          <cell r="G3569">
            <v>5300</v>
          </cell>
          <cell r="H3569">
            <v>1</v>
          </cell>
          <cell r="I3569" t="str">
            <v>P</v>
          </cell>
          <cell r="J3569">
            <v>51</v>
          </cell>
          <cell r="K3569">
            <v>1508</v>
          </cell>
          <cell r="L3569">
            <v>1</v>
          </cell>
          <cell r="M3569">
            <v>1</v>
          </cell>
          <cell r="N3569">
            <v>1923</v>
          </cell>
        </row>
        <row r="3570">
          <cell r="A3570">
            <v>2003</v>
          </cell>
          <cell r="B3570">
            <v>5</v>
          </cell>
          <cell r="C3570" t="str">
            <v>810</v>
          </cell>
          <cell r="D3570">
            <v>1</v>
          </cell>
          <cell r="E3570">
            <v>1</v>
          </cell>
          <cell r="F3570">
            <v>5</v>
          </cell>
          <cell r="G3570">
            <v>5300</v>
          </cell>
          <cell r="H3570">
            <v>1</v>
          </cell>
          <cell r="I3570" t="str">
            <v>P</v>
          </cell>
          <cell r="J3570">
            <v>51</v>
          </cell>
          <cell r="K3570">
            <v>1509</v>
          </cell>
          <cell r="L3570">
            <v>1</v>
          </cell>
          <cell r="M3570">
            <v>1</v>
          </cell>
          <cell r="N3570">
            <v>469350</v>
          </cell>
        </row>
        <row r="3571">
          <cell r="A3571">
            <v>2003</v>
          </cell>
          <cell r="B3571">
            <v>5</v>
          </cell>
          <cell r="C3571" t="str">
            <v>810</v>
          </cell>
          <cell r="D3571">
            <v>1</v>
          </cell>
          <cell r="E3571">
            <v>1</v>
          </cell>
          <cell r="F3571">
            <v>5</v>
          </cell>
          <cell r="G3571">
            <v>5300</v>
          </cell>
          <cell r="H3571">
            <v>1</v>
          </cell>
          <cell r="I3571" t="str">
            <v>P</v>
          </cell>
          <cell r="J3571">
            <v>51</v>
          </cell>
          <cell r="K3571">
            <v>1601</v>
          </cell>
          <cell r="L3571">
            <v>1</v>
          </cell>
          <cell r="M3571">
            <v>1</v>
          </cell>
          <cell r="N3571">
            <v>11595</v>
          </cell>
        </row>
        <row r="3572">
          <cell r="A3572">
            <v>2003</v>
          </cell>
          <cell r="B3572">
            <v>5</v>
          </cell>
          <cell r="C3572" t="str">
            <v>810</v>
          </cell>
          <cell r="D3572">
            <v>1</v>
          </cell>
          <cell r="E3572">
            <v>1</v>
          </cell>
          <cell r="F3572">
            <v>5</v>
          </cell>
          <cell r="G3572">
            <v>5300</v>
          </cell>
          <cell r="H3572">
            <v>1</v>
          </cell>
          <cell r="I3572" t="str">
            <v>P</v>
          </cell>
          <cell r="J3572">
            <v>51</v>
          </cell>
          <cell r="K3572">
            <v>3800</v>
          </cell>
          <cell r="L3572">
            <v>1</v>
          </cell>
          <cell r="M3572">
            <v>1</v>
          </cell>
          <cell r="N3572">
            <v>1030000</v>
          </cell>
        </row>
        <row r="3573">
          <cell r="A3573">
            <v>2003</v>
          </cell>
          <cell r="B3573">
            <v>5</v>
          </cell>
          <cell r="C3573" t="str">
            <v>810</v>
          </cell>
          <cell r="D3573">
            <v>1</v>
          </cell>
          <cell r="E3573">
            <v>1</v>
          </cell>
          <cell r="F3573">
            <v>5</v>
          </cell>
          <cell r="G3573">
            <v>5300</v>
          </cell>
          <cell r="H3573">
            <v>1</v>
          </cell>
          <cell r="I3573" t="str">
            <v>P</v>
          </cell>
          <cell r="J3573">
            <v>66</v>
          </cell>
          <cell r="K3573">
            <v>1103</v>
          </cell>
          <cell r="L3573">
            <v>1</v>
          </cell>
          <cell r="M3573">
            <v>1</v>
          </cell>
          <cell r="N3573">
            <v>488751</v>
          </cell>
        </row>
        <row r="3574">
          <cell r="A3574">
            <v>2003</v>
          </cell>
          <cell r="B3574">
            <v>5</v>
          </cell>
          <cell r="C3574" t="str">
            <v>810</v>
          </cell>
          <cell r="D3574">
            <v>1</v>
          </cell>
          <cell r="E3574">
            <v>1</v>
          </cell>
          <cell r="F3574">
            <v>5</v>
          </cell>
          <cell r="G3574">
            <v>5300</v>
          </cell>
          <cell r="H3574">
            <v>1</v>
          </cell>
          <cell r="I3574" t="str">
            <v>P</v>
          </cell>
          <cell r="J3574">
            <v>66</v>
          </cell>
          <cell r="K3574">
            <v>1301</v>
          </cell>
          <cell r="L3574">
            <v>1</v>
          </cell>
          <cell r="M3574">
            <v>1</v>
          </cell>
          <cell r="N3574">
            <v>984</v>
          </cell>
        </row>
        <row r="3575">
          <cell r="A3575">
            <v>2003</v>
          </cell>
          <cell r="B3575">
            <v>5</v>
          </cell>
          <cell r="C3575" t="str">
            <v>810</v>
          </cell>
          <cell r="D3575">
            <v>1</v>
          </cell>
          <cell r="E3575">
            <v>1</v>
          </cell>
          <cell r="F3575">
            <v>5</v>
          </cell>
          <cell r="G3575">
            <v>5300</v>
          </cell>
          <cell r="H3575">
            <v>1</v>
          </cell>
          <cell r="I3575" t="str">
            <v>P</v>
          </cell>
          <cell r="J3575">
            <v>66</v>
          </cell>
          <cell r="K3575">
            <v>1305</v>
          </cell>
          <cell r="L3575">
            <v>1</v>
          </cell>
          <cell r="M3575">
            <v>1</v>
          </cell>
          <cell r="N3575">
            <v>13576</v>
          </cell>
        </row>
        <row r="3576">
          <cell r="A3576">
            <v>2003</v>
          </cell>
          <cell r="B3576">
            <v>5</v>
          </cell>
          <cell r="C3576" t="str">
            <v>810</v>
          </cell>
          <cell r="D3576">
            <v>1</v>
          </cell>
          <cell r="E3576">
            <v>1</v>
          </cell>
          <cell r="F3576">
            <v>5</v>
          </cell>
          <cell r="G3576">
            <v>5300</v>
          </cell>
          <cell r="H3576">
            <v>1</v>
          </cell>
          <cell r="I3576" t="str">
            <v>P</v>
          </cell>
          <cell r="J3576">
            <v>66</v>
          </cell>
          <cell r="K3576">
            <v>1306</v>
          </cell>
          <cell r="L3576">
            <v>1</v>
          </cell>
          <cell r="M3576">
            <v>1</v>
          </cell>
          <cell r="N3576">
            <v>54305</v>
          </cell>
        </row>
        <row r="3577">
          <cell r="A3577">
            <v>2003</v>
          </cell>
          <cell r="B3577">
            <v>5</v>
          </cell>
          <cell r="C3577" t="str">
            <v>810</v>
          </cell>
          <cell r="D3577">
            <v>1</v>
          </cell>
          <cell r="E3577">
            <v>1</v>
          </cell>
          <cell r="F3577">
            <v>5</v>
          </cell>
          <cell r="G3577">
            <v>5300</v>
          </cell>
          <cell r="H3577">
            <v>1</v>
          </cell>
          <cell r="I3577" t="str">
            <v>P</v>
          </cell>
          <cell r="J3577">
            <v>66</v>
          </cell>
          <cell r="K3577">
            <v>1401</v>
          </cell>
          <cell r="L3577">
            <v>1</v>
          </cell>
          <cell r="M3577">
            <v>1</v>
          </cell>
          <cell r="N3577">
            <v>62315</v>
          </cell>
        </row>
        <row r="3578">
          <cell r="A3578">
            <v>2003</v>
          </cell>
          <cell r="B3578">
            <v>5</v>
          </cell>
          <cell r="C3578" t="str">
            <v>810</v>
          </cell>
          <cell r="D3578">
            <v>1</v>
          </cell>
          <cell r="E3578">
            <v>1</v>
          </cell>
          <cell r="F3578">
            <v>5</v>
          </cell>
          <cell r="G3578">
            <v>5300</v>
          </cell>
          <cell r="H3578">
            <v>1</v>
          </cell>
          <cell r="I3578" t="str">
            <v>P</v>
          </cell>
          <cell r="J3578">
            <v>66</v>
          </cell>
          <cell r="K3578">
            <v>1403</v>
          </cell>
          <cell r="L3578">
            <v>1</v>
          </cell>
          <cell r="M3578">
            <v>1</v>
          </cell>
          <cell r="N3578">
            <v>24437</v>
          </cell>
        </row>
        <row r="3579">
          <cell r="A3579">
            <v>2003</v>
          </cell>
          <cell r="B3579">
            <v>5</v>
          </cell>
          <cell r="C3579" t="str">
            <v>810</v>
          </cell>
          <cell r="D3579">
            <v>1</v>
          </cell>
          <cell r="E3579">
            <v>1</v>
          </cell>
          <cell r="F3579">
            <v>5</v>
          </cell>
          <cell r="G3579">
            <v>5300</v>
          </cell>
          <cell r="H3579">
            <v>1</v>
          </cell>
          <cell r="I3579" t="str">
            <v>P</v>
          </cell>
          <cell r="J3579">
            <v>66</v>
          </cell>
          <cell r="K3579">
            <v>1404</v>
          </cell>
          <cell r="L3579">
            <v>1</v>
          </cell>
          <cell r="M3579">
            <v>1</v>
          </cell>
          <cell r="N3579">
            <v>30053</v>
          </cell>
        </row>
        <row r="3580">
          <cell r="A3580">
            <v>2003</v>
          </cell>
          <cell r="B3580">
            <v>5</v>
          </cell>
          <cell r="C3580" t="str">
            <v>810</v>
          </cell>
          <cell r="D3580">
            <v>1</v>
          </cell>
          <cell r="E3580">
            <v>1</v>
          </cell>
          <cell r="F3580">
            <v>5</v>
          </cell>
          <cell r="G3580">
            <v>5300</v>
          </cell>
          <cell r="H3580">
            <v>1</v>
          </cell>
          <cell r="I3580" t="str">
            <v>P</v>
          </cell>
          <cell r="J3580">
            <v>66</v>
          </cell>
          <cell r="K3580">
            <v>1406</v>
          </cell>
          <cell r="L3580">
            <v>1</v>
          </cell>
          <cell r="M3580">
            <v>1</v>
          </cell>
          <cell r="N3580">
            <v>16890</v>
          </cell>
        </row>
        <row r="3581">
          <cell r="A3581">
            <v>2003</v>
          </cell>
          <cell r="B3581">
            <v>5</v>
          </cell>
          <cell r="C3581" t="str">
            <v>810</v>
          </cell>
          <cell r="D3581">
            <v>1</v>
          </cell>
          <cell r="E3581">
            <v>1</v>
          </cell>
          <cell r="F3581">
            <v>5</v>
          </cell>
          <cell r="G3581">
            <v>5300</v>
          </cell>
          <cell r="H3581">
            <v>1</v>
          </cell>
          <cell r="I3581" t="str">
            <v>P</v>
          </cell>
          <cell r="J3581">
            <v>66</v>
          </cell>
          <cell r="K3581">
            <v>1407</v>
          </cell>
          <cell r="L3581">
            <v>1</v>
          </cell>
          <cell r="M3581">
            <v>1</v>
          </cell>
          <cell r="N3581">
            <v>159323</v>
          </cell>
        </row>
        <row r="3582">
          <cell r="A3582">
            <v>2003</v>
          </cell>
          <cell r="B3582">
            <v>5</v>
          </cell>
          <cell r="C3582" t="str">
            <v>810</v>
          </cell>
          <cell r="D3582">
            <v>1</v>
          </cell>
          <cell r="E3582">
            <v>1</v>
          </cell>
          <cell r="F3582">
            <v>5</v>
          </cell>
          <cell r="G3582">
            <v>5300</v>
          </cell>
          <cell r="H3582">
            <v>1</v>
          </cell>
          <cell r="I3582" t="str">
            <v>P</v>
          </cell>
          <cell r="J3582">
            <v>66</v>
          </cell>
          <cell r="K3582">
            <v>1408</v>
          </cell>
          <cell r="L3582">
            <v>1</v>
          </cell>
          <cell r="M3582">
            <v>1</v>
          </cell>
          <cell r="N3582">
            <v>1456</v>
          </cell>
        </row>
        <row r="3583">
          <cell r="A3583">
            <v>2003</v>
          </cell>
          <cell r="B3583">
            <v>5</v>
          </cell>
          <cell r="C3583" t="str">
            <v>810</v>
          </cell>
          <cell r="D3583">
            <v>1</v>
          </cell>
          <cell r="E3583">
            <v>1</v>
          </cell>
          <cell r="F3583">
            <v>5</v>
          </cell>
          <cell r="G3583">
            <v>5300</v>
          </cell>
          <cell r="H3583">
            <v>1</v>
          </cell>
          <cell r="I3583" t="str">
            <v>P</v>
          </cell>
          <cell r="J3583">
            <v>66</v>
          </cell>
          <cell r="K3583">
            <v>1507</v>
          </cell>
          <cell r="L3583">
            <v>1</v>
          </cell>
          <cell r="M3583">
            <v>1</v>
          </cell>
          <cell r="N3583">
            <v>11196</v>
          </cell>
        </row>
        <row r="3584">
          <cell r="A3584">
            <v>2003</v>
          </cell>
          <cell r="B3584">
            <v>5</v>
          </cell>
          <cell r="C3584" t="str">
            <v>810</v>
          </cell>
          <cell r="D3584">
            <v>1</v>
          </cell>
          <cell r="E3584">
            <v>1</v>
          </cell>
          <cell r="F3584">
            <v>5</v>
          </cell>
          <cell r="G3584">
            <v>5300</v>
          </cell>
          <cell r="H3584">
            <v>1</v>
          </cell>
          <cell r="I3584" t="str">
            <v>P</v>
          </cell>
          <cell r="J3584">
            <v>66</v>
          </cell>
          <cell r="K3584">
            <v>1508</v>
          </cell>
          <cell r="L3584">
            <v>1</v>
          </cell>
          <cell r="M3584">
            <v>1</v>
          </cell>
          <cell r="N3584">
            <v>9775</v>
          </cell>
        </row>
        <row r="3585">
          <cell r="A3585">
            <v>2003</v>
          </cell>
          <cell r="B3585">
            <v>5</v>
          </cell>
          <cell r="C3585" t="str">
            <v>810</v>
          </cell>
          <cell r="D3585">
            <v>1</v>
          </cell>
          <cell r="E3585">
            <v>1</v>
          </cell>
          <cell r="F3585">
            <v>5</v>
          </cell>
          <cell r="G3585">
            <v>5300</v>
          </cell>
          <cell r="H3585">
            <v>1</v>
          </cell>
          <cell r="I3585" t="str">
            <v>P</v>
          </cell>
          <cell r="J3585">
            <v>66</v>
          </cell>
          <cell r="K3585">
            <v>1509</v>
          </cell>
          <cell r="L3585">
            <v>1</v>
          </cell>
          <cell r="M3585">
            <v>1</v>
          </cell>
          <cell r="N3585">
            <v>1279080</v>
          </cell>
        </row>
        <row r="3586">
          <cell r="A3586">
            <v>2003</v>
          </cell>
          <cell r="B3586">
            <v>5</v>
          </cell>
          <cell r="C3586" t="str">
            <v>810</v>
          </cell>
          <cell r="D3586">
            <v>1</v>
          </cell>
          <cell r="E3586">
            <v>1</v>
          </cell>
          <cell r="F3586">
            <v>5</v>
          </cell>
          <cell r="G3586">
            <v>5300</v>
          </cell>
          <cell r="H3586">
            <v>1</v>
          </cell>
          <cell r="I3586" t="str">
            <v>P</v>
          </cell>
          <cell r="J3586">
            <v>66</v>
          </cell>
          <cell r="K3586">
            <v>1511</v>
          </cell>
          <cell r="L3586">
            <v>1</v>
          </cell>
          <cell r="M3586">
            <v>1</v>
          </cell>
          <cell r="N3586">
            <v>10656</v>
          </cell>
        </row>
        <row r="3587">
          <cell r="A3587">
            <v>2003</v>
          </cell>
          <cell r="B3587">
            <v>5</v>
          </cell>
          <cell r="C3587" t="str">
            <v>810</v>
          </cell>
          <cell r="D3587">
            <v>1</v>
          </cell>
          <cell r="E3587">
            <v>1</v>
          </cell>
          <cell r="F3587">
            <v>5</v>
          </cell>
          <cell r="G3587">
            <v>5300</v>
          </cell>
          <cell r="H3587">
            <v>1</v>
          </cell>
          <cell r="I3587" t="str">
            <v>P</v>
          </cell>
          <cell r="J3587">
            <v>66</v>
          </cell>
          <cell r="K3587">
            <v>1601</v>
          </cell>
          <cell r="L3587">
            <v>1</v>
          </cell>
          <cell r="M3587">
            <v>1</v>
          </cell>
          <cell r="N3587">
            <v>37171</v>
          </cell>
        </row>
        <row r="3588">
          <cell r="A3588">
            <v>2003</v>
          </cell>
          <cell r="B3588">
            <v>5</v>
          </cell>
          <cell r="C3588" t="str">
            <v>810</v>
          </cell>
          <cell r="D3588">
            <v>1</v>
          </cell>
          <cell r="E3588">
            <v>1</v>
          </cell>
          <cell r="F3588">
            <v>5</v>
          </cell>
          <cell r="G3588">
            <v>5300</v>
          </cell>
          <cell r="H3588">
            <v>1</v>
          </cell>
          <cell r="I3588" t="str">
            <v>P</v>
          </cell>
          <cell r="J3588">
            <v>66</v>
          </cell>
          <cell r="K3588">
            <v>2100</v>
          </cell>
          <cell r="L3588">
            <v>1</v>
          </cell>
          <cell r="M3588">
            <v>1</v>
          </cell>
          <cell r="N3588">
            <v>53185</v>
          </cell>
        </row>
        <row r="3589">
          <cell r="A3589">
            <v>2003</v>
          </cell>
          <cell r="B3589">
            <v>5</v>
          </cell>
          <cell r="C3589" t="str">
            <v>810</v>
          </cell>
          <cell r="D3589">
            <v>1</v>
          </cell>
          <cell r="E3589">
            <v>1</v>
          </cell>
          <cell r="F3589">
            <v>5</v>
          </cell>
          <cell r="G3589">
            <v>5300</v>
          </cell>
          <cell r="H3589">
            <v>1</v>
          </cell>
          <cell r="I3589" t="str">
            <v>P</v>
          </cell>
          <cell r="J3589">
            <v>66</v>
          </cell>
          <cell r="K3589">
            <v>2200</v>
          </cell>
          <cell r="L3589">
            <v>1</v>
          </cell>
          <cell r="M3589">
            <v>1</v>
          </cell>
          <cell r="N3589">
            <v>8582</v>
          </cell>
        </row>
        <row r="3590">
          <cell r="A3590">
            <v>2003</v>
          </cell>
          <cell r="B3590">
            <v>5</v>
          </cell>
          <cell r="C3590" t="str">
            <v>810</v>
          </cell>
          <cell r="D3590">
            <v>1</v>
          </cell>
          <cell r="E3590">
            <v>1</v>
          </cell>
          <cell r="F3590">
            <v>5</v>
          </cell>
          <cell r="G3590">
            <v>5300</v>
          </cell>
          <cell r="H3590">
            <v>1</v>
          </cell>
          <cell r="I3590" t="str">
            <v>P</v>
          </cell>
          <cell r="J3590">
            <v>66</v>
          </cell>
          <cell r="K3590">
            <v>2300</v>
          </cell>
          <cell r="L3590">
            <v>1</v>
          </cell>
          <cell r="M3590">
            <v>1</v>
          </cell>
          <cell r="N3590">
            <v>4384</v>
          </cell>
        </row>
        <row r="3591">
          <cell r="A3591">
            <v>2003</v>
          </cell>
          <cell r="B3591">
            <v>5</v>
          </cell>
          <cell r="C3591" t="str">
            <v>810</v>
          </cell>
          <cell r="D3591">
            <v>1</v>
          </cell>
          <cell r="E3591">
            <v>1</v>
          </cell>
          <cell r="F3591">
            <v>5</v>
          </cell>
          <cell r="G3591">
            <v>5300</v>
          </cell>
          <cell r="H3591">
            <v>1</v>
          </cell>
          <cell r="I3591" t="str">
            <v>P</v>
          </cell>
          <cell r="J3591">
            <v>66</v>
          </cell>
          <cell r="K3591">
            <v>2400</v>
          </cell>
          <cell r="L3591">
            <v>1</v>
          </cell>
          <cell r="M3591">
            <v>1</v>
          </cell>
          <cell r="N3591">
            <v>4390</v>
          </cell>
        </row>
        <row r="3592">
          <cell r="A3592">
            <v>2003</v>
          </cell>
          <cell r="B3592">
            <v>5</v>
          </cell>
          <cell r="C3592" t="str">
            <v>810</v>
          </cell>
          <cell r="D3592">
            <v>1</v>
          </cell>
          <cell r="E3592">
            <v>1</v>
          </cell>
          <cell r="F3592">
            <v>5</v>
          </cell>
          <cell r="G3592">
            <v>5300</v>
          </cell>
          <cell r="H3592">
            <v>1</v>
          </cell>
          <cell r="I3592" t="str">
            <v>P</v>
          </cell>
          <cell r="J3592">
            <v>66</v>
          </cell>
          <cell r="K3592">
            <v>2500</v>
          </cell>
          <cell r="L3592">
            <v>1</v>
          </cell>
          <cell r="M3592">
            <v>1</v>
          </cell>
          <cell r="N3592">
            <v>2000</v>
          </cell>
        </row>
        <row r="3593">
          <cell r="A3593">
            <v>2003</v>
          </cell>
          <cell r="B3593">
            <v>5</v>
          </cell>
          <cell r="C3593" t="str">
            <v>810</v>
          </cell>
          <cell r="D3593">
            <v>1</v>
          </cell>
          <cell r="E3593">
            <v>1</v>
          </cell>
          <cell r="F3593">
            <v>5</v>
          </cell>
          <cell r="G3593">
            <v>5300</v>
          </cell>
          <cell r="H3593">
            <v>1</v>
          </cell>
          <cell r="I3593" t="str">
            <v>P</v>
          </cell>
          <cell r="J3593">
            <v>66</v>
          </cell>
          <cell r="K3593">
            <v>2600</v>
          </cell>
          <cell r="L3593">
            <v>1</v>
          </cell>
          <cell r="M3593">
            <v>1</v>
          </cell>
          <cell r="N3593">
            <v>36000</v>
          </cell>
        </row>
        <row r="3594">
          <cell r="A3594">
            <v>2003</v>
          </cell>
          <cell r="B3594">
            <v>5</v>
          </cell>
          <cell r="C3594" t="str">
            <v>810</v>
          </cell>
          <cell r="D3594">
            <v>1</v>
          </cell>
          <cell r="E3594">
            <v>1</v>
          </cell>
          <cell r="F3594">
            <v>5</v>
          </cell>
          <cell r="G3594">
            <v>5300</v>
          </cell>
          <cell r="H3594">
            <v>1</v>
          </cell>
          <cell r="I3594" t="str">
            <v>P</v>
          </cell>
          <cell r="J3594">
            <v>66</v>
          </cell>
          <cell r="K3594">
            <v>3400</v>
          </cell>
          <cell r="L3594">
            <v>1</v>
          </cell>
          <cell r="M3594">
            <v>1</v>
          </cell>
          <cell r="N3594">
            <v>12000</v>
          </cell>
        </row>
        <row r="3595">
          <cell r="A3595">
            <v>2003</v>
          </cell>
          <cell r="B3595">
            <v>6</v>
          </cell>
          <cell r="C3595" t="str">
            <v>A00</v>
          </cell>
          <cell r="D3595">
            <v>1</v>
          </cell>
          <cell r="E3595">
            <v>2</v>
          </cell>
          <cell r="F3595">
            <v>2</v>
          </cell>
          <cell r="G3595">
            <v>1300</v>
          </cell>
          <cell r="H3595">
            <v>1</v>
          </cell>
          <cell r="I3595" t="str">
            <v>I</v>
          </cell>
          <cell r="J3595">
            <v>14</v>
          </cell>
          <cell r="K3595">
            <v>4303</v>
          </cell>
          <cell r="L3595">
            <v>1</v>
          </cell>
          <cell r="M3595">
            <v>1</v>
          </cell>
          <cell r="N3595">
            <v>1072800</v>
          </cell>
        </row>
        <row r="3596">
          <cell r="A3596">
            <v>2003</v>
          </cell>
          <cell r="B3596">
            <v>6</v>
          </cell>
          <cell r="C3596" t="str">
            <v>A00</v>
          </cell>
          <cell r="D3596">
            <v>1</v>
          </cell>
          <cell r="E3596">
            <v>2</v>
          </cell>
          <cell r="F3596">
            <v>2</v>
          </cell>
          <cell r="G3596">
            <v>1300</v>
          </cell>
          <cell r="H3596">
            <v>1</v>
          </cell>
          <cell r="I3596" t="str">
            <v>P</v>
          </cell>
          <cell r="J3596">
            <v>73</v>
          </cell>
          <cell r="K3596">
            <v>4301</v>
          </cell>
          <cell r="L3596">
            <v>1</v>
          </cell>
          <cell r="M3596">
            <v>1</v>
          </cell>
          <cell r="N3596">
            <v>6122731</v>
          </cell>
        </row>
        <row r="3597">
          <cell r="A3597">
            <v>2003</v>
          </cell>
          <cell r="B3597">
            <v>6</v>
          </cell>
          <cell r="C3597" t="str">
            <v>A00</v>
          </cell>
          <cell r="D3597">
            <v>1</v>
          </cell>
          <cell r="E3597">
            <v>2</v>
          </cell>
          <cell r="F3597">
            <v>2</v>
          </cell>
          <cell r="G3597">
            <v>1300</v>
          </cell>
          <cell r="H3597">
            <v>1</v>
          </cell>
          <cell r="I3597" t="str">
            <v>P</v>
          </cell>
          <cell r="J3597">
            <v>73</v>
          </cell>
          <cell r="K3597">
            <v>4302</v>
          </cell>
          <cell r="L3597">
            <v>1</v>
          </cell>
          <cell r="M3597">
            <v>1</v>
          </cell>
          <cell r="N3597">
            <v>112847</v>
          </cell>
        </row>
        <row r="3598">
          <cell r="A3598">
            <v>2003</v>
          </cell>
          <cell r="B3598">
            <v>6</v>
          </cell>
          <cell r="C3598" t="str">
            <v>A00</v>
          </cell>
          <cell r="D3598">
            <v>1</v>
          </cell>
          <cell r="E3598">
            <v>2</v>
          </cell>
          <cell r="F3598">
            <v>2</v>
          </cell>
          <cell r="G3598">
            <v>1300</v>
          </cell>
          <cell r="H3598">
            <v>1</v>
          </cell>
          <cell r="I3598" t="str">
            <v>P</v>
          </cell>
          <cell r="J3598">
            <v>73</v>
          </cell>
          <cell r="K3598">
            <v>4303</v>
          </cell>
          <cell r="L3598">
            <v>1</v>
          </cell>
          <cell r="M3598">
            <v>1</v>
          </cell>
          <cell r="N3598">
            <v>670580</v>
          </cell>
        </row>
        <row r="3599">
          <cell r="A3599">
            <v>2003</v>
          </cell>
          <cell r="B3599">
            <v>6</v>
          </cell>
          <cell r="C3599" t="str">
            <v>A00</v>
          </cell>
          <cell r="D3599">
            <v>1</v>
          </cell>
          <cell r="E3599">
            <v>2</v>
          </cell>
          <cell r="F3599">
            <v>2</v>
          </cell>
          <cell r="G3599">
            <v>1300</v>
          </cell>
          <cell r="H3599">
            <v>1</v>
          </cell>
          <cell r="I3599" t="str">
            <v>P</v>
          </cell>
          <cell r="J3599">
            <v>73</v>
          </cell>
          <cell r="K3599">
            <v>4312</v>
          </cell>
          <cell r="L3599">
            <v>1</v>
          </cell>
          <cell r="M3599">
            <v>1</v>
          </cell>
          <cell r="N3599">
            <v>133754</v>
          </cell>
        </row>
        <row r="3600">
          <cell r="A3600">
            <v>2003</v>
          </cell>
          <cell r="B3600">
            <v>6</v>
          </cell>
          <cell r="C3600" t="str">
            <v>A00</v>
          </cell>
          <cell r="D3600">
            <v>1</v>
          </cell>
          <cell r="E3600">
            <v>2</v>
          </cell>
          <cell r="F3600">
            <v>2</v>
          </cell>
          <cell r="G3600">
            <v>1300</v>
          </cell>
          <cell r="H3600">
            <v>1</v>
          </cell>
          <cell r="I3600" t="str">
            <v>P</v>
          </cell>
          <cell r="J3600">
            <v>73</v>
          </cell>
          <cell r="K3600">
            <v>4323</v>
          </cell>
          <cell r="L3600">
            <v>1</v>
          </cell>
          <cell r="M3600">
            <v>1</v>
          </cell>
          <cell r="N3600">
            <v>52453</v>
          </cell>
        </row>
        <row r="3601">
          <cell r="A3601">
            <v>2003</v>
          </cell>
          <cell r="B3601">
            <v>6</v>
          </cell>
          <cell r="C3601" t="str">
            <v>A00</v>
          </cell>
          <cell r="D3601">
            <v>1</v>
          </cell>
          <cell r="E3601">
            <v>2</v>
          </cell>
          <cell r="F3601">
            <v>2</v>
          </cell>
          <cell r="G3601">
            <v>1300</v>
          </cell>
          <cell r="H3601">
            <v>1</v>
          </cell>
          <cell r="I3601" t="str">
            <v>P</v>
          </cell>
          <cell r="J3601">
            <v>74</v>
          </cell>
          <cell r="K3601">
            <v>4303</v>
          </cell>
          <cell r="L3601">
            <v>1</v>
          </cell>
          <cell r="M3601">
            <v>1</v>
          </cell>
          <cell r="N3601">
            <v>451460</v>
          </cell>
        </row>
        <row r="3602">
          <cell r="A3602">
            <v>2003</v>
          </cell>
          <cell r="B3602">
            <v>6</v>
          </cell>
          <cell r="C3602" t="str">
            <v>A00</v>
          </cell>
          <cell r="D3602">
            <v>1</v>
          </cell>
          <cell r="E3602">
            <v>2</v>
          </cell>
          <cell r="F3602">
            <v>2</v>
          </cell>
          <cell r="G3602">
            <v>1300</v>
          </cell>
          <cell r="H3602">
            <v>1</v>
          </cell>
          <cell r="I3602" t="str">
            <v>P</v>
          </cell>
          <cell r="J3602">
            <v>75</v>
          </cell>
          <cell r="K3602">
            <v>4301</v>
          </cell>
          <cell r="L3602">
            <v>1</v>
          </cell>
          <cell r="M3602">
            <v>1</v>
          </cell>
          <cell r="N3602">
            <v>8950225</v>
          </cell>
        </row>
        <row r="3603">
          <cell r="A3603">
            <v>2003</v>
          </cell>
          <cell r="B3603">
            <v>6</v>
          </cell>
          <cell r="C3603" t="str">
            <v>A00</v>
          </cell>
          <cell r="D3603">
            <v>1</v>
          </cell>
          <cell r="E3603">
            <v>2</v>
          </cell>
          <cell r="F3603">
            <v>2</v>
          </cell>
          <cell r="G3603">
            <v>1300</v>
          </cell>
          <cell r="H3603">
            <v>1</v>
          </cell>
          <cell r="I3603" t="str">
            <v>P</v>
          </cell>
          <cell r="J3603">
            <v>75</v>
          </cell>
          <cell r="K3603">
            <v>4302</v>
          </cell>
          <cell r="L3603">
            <v>1</v>
          </cell>
          <cell r="M3603">
            <v>1</v>
          </cell>
          <cell r="N3603">
            <v>470291</v>
          </cell>
        </row>
        <row r="3604">
          <cell r="A3604">
            <v>2003</v>
          </cell>
          <cell r="B3604">
            <v>6</v>
          </cell>
          <cell r="C3604" t="str">
            <v>A00</v>
          </cell>
          <cell r="D3604">
            <v>1</v>
          </cell>
          <cell r="E3604">
            <v>2</v>
          </cell>
          <cell r="F3604">
            <v>2</v>
          </cell>
          <cell r="G3604">
            <v>1300</v>
          </cell>
          <cell r="H3604">
            <v>1</v>
          </cell>
          <cell r="I3604" t="str">
            <v>P</v>
          </cell>
          <cell r="J3604">
            <v>75</v>
          </cell>
          <cell r="K3604">
            <v>4303</v>
          </cell>
          <cell r="L3604">
            <v>1</v>
          </cell>
          <cell r="M3604">
            <v>1</v>
          </cell>
          <cell r="N3604">
            <v>2630749</v>
          </cell>
        </row>
        <row r="3605">
          <cell r="A3605">
            <v>2003</v>
          </cell>
          <cell r="B3605">
            <v>6</v>
          </cell>
          <cell r="C3605" t="str">
            <v>A00</v>
          </cell>
          <cell r="D3605">
            <v>1</v>
          </cell>
          <cell r="E3605">
            <v>2</v>
          </cell>
          <cell r="F3605">
            <v>2</v>
          </cell>
          <cell r="G3605">
            <v>1300</v>
          </cell>
          <cell r="H3605">
            <v>1</v>
          </cell>
          <cell r="I3605" t="str">
            <v>P</v>
          </cell>
          <cell r="J3605">
            <v>75</v>
          </cell>
          <cell r="K3605">
            <v>4312</v>
          </cell>
          <cell r="L3605">
            <v>1</v>
          </cell>
          <cell r="M3605">
            <v>1</v>
          </cell>
          <cell r="N3605">
            <v>208392</v>
          </cell>
        </row>
        <row r="3606">
          <cell r="A3606">
            <v>2003</v>
          </cell>
          <cell r="B3606">
            <v>6</v>
          </cell>
          <cell r="C3606" t="str">
            <v>A00</v>
          </cell>
          <cell r="D3606">
            <v>1</v>
          </cell>
          <cell r="E3606">
            <v>2</v>
          </cell>
          <cell r="F3606">
            <v>2</v>
          </cell>
          <cell r="G3606">
            <v>1300</v>
          </cell>
          <cell r="H3606">
            <v>1</v>
          </cell>
          <cell r="I3606" t="str">
            <v>P</v>
          </cell>
          <cell r="J3606">
            <v>75</v>
          </cell>
          <cell r="K3606">
            <v>4323</v>
          </cell>
          <cell r="L3606">
            <v>1</v>
          </cell>
          <cell r="M3606">
            <v>1</v>
          </cell>
          <cell r="N3606">
            <v>81723</v>
          </cell>
        </row>
        <row r="3607">
          <cell r="A3607">
            <v>2003</v>
          </cell>
          <cell r="B3607">
            <v>6</v>
          </cell>
          <cell r="C3607" t="str">
            <v>A00</v>
          </cell>
          <cell r="D3607">
            <v>1</v>
          </cell>
          <cell r="E3607">
            <v>2</v>
          </cell>
          <cell r="F3607">
            <v>2</v>
          </cell>
          <cell r="G3607">
            <v>1300</v>
          </cell>
          <cell r="H3607">
            <v>1</v>
          </cell>
          <cell r="I3607" t="str">
            <v>P</v>
          </cell>
          <cell r="J3607">
            <v>76</v>
          </cell>
          <cell r="K3607">
            <v>4301</v>
          </cell>
          <cell r="L3607">
            <v>1</v>
          </cell>
          <cell r="M3607">
            <v>1</v>
          </cell>
          <cell r="N3607">
            <v>8288663</v>
          </cell>
        </row>
        <row r="3608">
          <cell r="A3608">
            <v>2003</v>
          </cell>
          <cell r="B3608">
            <v>6</v>
          </cell>
          <cell r="C3608" t="str">
            <v>A00</v>
          </cell>
          <cell r="D3608">
            <v>1</v>
          </cell>
          <cell r="E3608">
            <v>2</v>
          </cell>
          <cell r="F3608">
            <v>2</v>
          </cell>
          <cell r="G3608">
            <v>1300</v>
          </cell>
          <cell r="H3608">
            <v>1</v>
          </cell>
          <cell r="I3608" t="str">
            <v>P</v>
          </cell>
          <cell r="J3608">
            <v>76</v>
          </cell>
          <cell r="K3608">
            <v>4302</v>
          </cell>
          <cell r="L3608">
            <v>1</v>
          </cell>
          <cell r="M3608">
            <v>1</v>
          </cell>
          <cell r="N3608">
            <v>237061</v>
          </cell>
        </row>
        <row r="3609">
          <cell r="A3609">
            <v>2003</v>
          </cell>
          <cell r="B3609">
            <v>6</v>
          </cell>
          <cell r="C3609" t="str">
            <v>A00</v>
          </cell>
          <cell r="D3609">
            <v>1</v>
          </cell>
          <cell r="E3609">
            <v>2</v>
          </cell>
          <cell r="F3609">
            <v>2</v>
          </cell>
          <cell r="G3609">
            <v>1300</v>
          </cell>
          <cell r="H3609">
            <v>1</v>
          </cell>
          <cell r="I3609" t="str">
            <v>P</v>
          </cell>
          <cell r="J3609">
            <v>76</v>
          </cell>
          <cell r="K3609">
            <v>4303</v>
          </cell>
          <cell r="L3609">
            <v>1</v>
          </cell>
          <cell r="M3609">
            <v>1</v>
          </cell>
          <cell r="N3609">
            <v>728150</v>
          </cell>
        </row>
        <row r="3610">
          <cell r="A3610">
            <v>2003</v>
          </cell>
          <cell r="B3610">
            <v>6</v>
          </cell>
          <cell r="C3610" t="str">
            <v>A00</v>
          </cell>
          <cell r="D3610">
            <v>1</v>
          </cell>
          <cell r="E3610">
            <v>2</v>
          </cell>
          <cell r="F3610">
            <v>2</v>
          </cell>
          <cell r="G3610">
            <v>1300</v>
          </cell>
          <cell r="H3610">
            <v>1</v>
          </cell>
          <cell r="I3610" t="str">
            <v>P</v>
          </cell>
          <cell r="J3610">
            <v>76</v>
          </cell>
          <cell r="K3610">
            <v>4312</v>
          </cell>
          <cell r="L3610">
            <v>1</v>
          </cell>
          <cell r="M3610">
            <v>1</v>
          </cell>
          <cell r="N3610">
            <v>228976</v>
          </cell>
        </row>
        <row r="3611">
          <cell r="A3611">
            <v>2003</v>
          </cell>
          <cell r="B3611">
            <v>6</v>
          </cell>
          <cell r="C3611" t="str">
            <v>A00</v>
          </cell>
          <cell r="D3611">
            <v>1</v>
          </cell>
          <cell r="E3611">
            <v>2</v>
          </cell>
          <cell r="F3611">
            <v>2</v>
          </cell>
          <cell r="G3611">
            <v>1300</v>
          </cell>
          <cell r="H3611">
            <v>1</v>
          </cell>
          <cell r="I3611" t="str">
            <v>P</v>
          </cell>
          <cell r="J3611">
            <v>76</v>
          </cell>
          <cell r="K3611">
            <v>4323</v>
          </cell>
          <cell r="L3611">
            <v>1</v>
          </cell>
          <cell r="M3611">
            <v>1</v>
          </cell>
          <cell r="N3611">
            <v>89796</v>
          </cell>
        </row>
        <row r="3612">
          <cell r="A3612">
            <v>2003</v>
          </cell>
          <cell r="B3612">
            <v>6</v>
          </cell>
          <cell r="C3612" t="str">
            <v>A00</v>
          </cell>
          <cell r="D3612">
            <v>1</v>
          </cell>
          <cell r="E3612">
            <v>2</v>
          </cell>
          <cell r="F3612">
            <v>2</v>
          </cell>
          <cell r="G3612">
            <v>1300</v>
          </cell>
          <cell r="H3612">
            <v>1</v>
          </cell>
          <cell r="I3612" t="str">
            <v>P</v>
          </cell>
          <cell r="J3612">
            <v>77</v>
          </cell>
          <cell r="K3612">
            <v>4301</v>
          </cell>
          <cell r="L3612">
            <v>1</v>
          </cell>
          <cell r="M3612">
            <v>1</v>
          </cell>
          <cell r="N3612">
            <v>35399608</v>
          </cell>
        </row>
        <row r="3613">
          <cell r="A3613">
            <v>2003</v>
          </cell>
          <cell r="B3613">
            <v>6</v>
          </cell>
          <cell r="C3613" t="str">
            <v>A00</v>
          </cell>
          <cell r="D3613">
            <v>1</v>
          </cell>
          <cell r="E3613">
            <v>2</v>
          </cell>
          <cell r="F3613">
            <v>2</v>
          </cell>
          <cell r="G3613">
            <v>1300</v>
          </cell>
          <cell r="H3613">
            <v>1</v>
          </cell>
          <cell r="I3613" t="str">
            <v>P</v>
          </cell>
          <cell r="J3613">
            <v>77</v>
          </cell>
          <cell r="K3613">
            <v>4302</v>
          </cell>
          <cell r="L3613">
            <v>1</v>
          </cell>
          <cell r="M3613">
            <v>1</v>
          </cell>
          <cell r="N3613">
            <v>663066</v>
          </cell>
        </row>
        <row r="3614">
          <cell r="A3614">
            <v>2003</v>
          </cell>
          <cell r="B3614">
            <v>6</v>
          </cell>
          <cell r="C3614" t="str">
            <v>A00</v>
          </cell>
          <cell r="D3614">
            <v>1</v>
          </cell>
          <cell r="E3614">
            <v>2</v>
          </cell>
          <cell r="F3614">
            <v>2</v>
          </cell>
          <cell r="G3614">
            <v>1300</v>
          </cell>
          <cell r="H3614">
            <v>1</v>
          </cell>
          <cell r="I3614" t="str">
            <v>P</v>
          </cell>
          <cell r="J3614">
            <v>77</v>
          </cell>
          <cell r="K3614">
            <v>4303</v>
          </cell>
          <cell r="L3614">
            <v>1</v>
          </cell>
          <cell r="M3614">
            <v>1</v>
          </cell>
          <cell r="N3614">
            <v>1954790</v>
          </cell>
        </row>
        <row r="3615">
          <cell r="A3615">
            <v>2003</v>
          </cell>
          <cell r="B3615">
            <v>6</v>
          </cell>
          <cell r="C3615" t="str">
            <v>A00</v>
          </cell>
          <cell r="D3615">
            <v>1</v>
          </cell>
          <cell r="E3615">
            <v>2</v>
          </cell>
          <cell r="F3615">
            <v>2</v>
          </cell>
          <cell r="G3615">
            <v>1300</v>
          </cell>
          <cell r="H3615">
            <v>1</v>
          </cell>
          <cell r="I3615" t="str">
            <v>P</v>
          </cell>
          <cell r="J3615">
            <v>77</v>
          </cell>
          <cell r="K3615">
            <v>4312</v>
          </cell>
          <cell r="L3615">
            <v>1</v>
          </cell>
          <cell r="M3615">
            <v>1</v>
          </cell>
          <cell r="N3615">
            <v>709190</v>
          </cell>
        </row>
        <row r="3616">
          <cell r="A3616">
            <v>2003</v>
          </cell>
          <cell r="B3616">
            <v>6</v>
          </cell>
          <cell r="C3616" t="str">
            <v>A00</v>
          </cell>
          <cell r="D3616">
            <v>1</v>
          </cell>
          <cell r="E3616">
            <v>2</v>
          </cell>
          <cell r="F3616">
            <v>2</v>
          </cell>
          <cell r="G3616">
            <v>1300</v>
          </cell>
          <cell r="H3616">
            <v>1</v>
          </cell>
          <cell r="I3616" t="str">
            <v>P</v>
          </cell>
          <cell r="J3616">
            <v>77</v>
          </cell>
          <cell r="K3616">
            <v>4323</v>
          </cell>
          <cell r="L3616">
            <v>1</v>
          </cell>
          <cell r="M3616">
            <v>1</v>
          </cell>
          <cell r="N3616">
            <v>278109</v>
          </cell>
        </row>
        <row r="3617">
          <cell r="A3617">
            <v>2003</v>
          </cell>
          <cell r="B3617">
            <v>6</v>
          </cell>
          <cell r="C3617" t="str">
            <v>A00</v>
          </cell>
          <cell r="D3617">
            <v>1</v>
          </cell>
          <cell r="E3617">
            <v>2</v>
          </cell>
          <cell r="F3617">
            <v>2</v>
          </cell>
          <cell r="G3617">
            <v>1300</v>
          </cell>
          <cell r="H3617">
            <v>2</v>
          </cell>
          <cell r="I3617" t="str">
            <v>P</v>
          </cell>
          <cell r="J3617">
            <v>78</v>
          </cell>
          <cell r="K3617">
            <v>4301</v>
          </cell>
          <cell r="L3617">
            <v>1</v>
          </cell>
          <cell r="M3617">
            <v>1</v>
          </cell>
          <cell r="N3617">
            <v>106985846</v>
          </cell>
        </row>
        <row r="3618">
          <cell r="A3618">
            <v>2003</v>
          </cell>
          <cell r="B3618">
            <v>6</v>
          </cell>
          <cell r="C3618" t="str">
            <v>A00</v>
          </cell>
          <cell r="D3618">
            <v>1</v>
          </cell>
          <cell r="E3618">
            <v>2</v>
          </cell>
          <cell r="F3618">
            <v>2</v>
          </cell>
          <cell r="G3618">
            <v>1300</v>
          </cell>
          <cell r="H3618">
            <v>2</v>
          </cell>
          <cell r="I3618" t="str">
            <v>P</v>
          </cell>
          <cell r="J3618">
            <v>78</v>
          </cell>
          <cell r="K3618">
            <v>4302</v>
          </cell>
          <cell r="L3618">
            <v>1</v>
          </cell>
          <cell r="M3618">
            <v>1</v>
          </cell>
          <cell r="N3618">
            <v>4475168</v>
          </cell>
        </row>
        <row r="3619">
          <cell r="A3619">
            <v>2003</v>
          </cell>
          <cell r="B3619">
            <v>6</v>
          </cell>
          <cell r="C3619" t="str">
            <v>A00</v>
          </cell>
          <cell r="D3619">
            <v>1</v>
          </cell>
          <cell r="E3619">
            <v>2</v>
          </cell>
          <cell r="F3619">
            <v>2</v>
          </cell>
          <cell r="G3619">
            <v>1300</v>
          </cell>
          <cell r="H3619">
            <v>2</v>
          </cell>
          <cell r="I3619" t="str">
            <v>P</v>
          </cell>
          <cell r="J3619">
            <v>78</v>
          </cell>
          <cell r="K3619">
            <v>4303</v>
          </cell>
          <cell r="L3619">
            <v>1</v>
          </cell>
          <cell r="M3619">
            <v>1</v>
          </cell>
          <cell r="N3619">
            <v>9853053</v>
          </cell>
        </row>
        <row r="3620">
          <cell r="A3620">
            <v>2003</v>
          </cell>
          <cell r="B3620">
            <v>6</v>
          </cell>
          <cell r="C3620" t="str">
            <v>A00</v>
          </cell>
          <cell r="D3620">
            <v>1</v>
          </cell>
          <cell r="E3620">
            <v>2</v>
          </cell>
          <cell r="F3620">
            <v>2</v>
          </cell>
          <cell r="G3620">
            <v>1300</v>
          </cell>
          <cell r="H3620">
            <v>2</v>
          </cell>
          <cell r="I3620" t="str">
            <v>P</v>
          </cell>
          <cell r="J3620">
            <v>78</v>
          </cell>
          <cell r="K3620">
            <v>4304</v>
          </cell>
          <cell r="L3620">
            <v>2</v>
          </cell>
          <cell r="M3620">
            <v>1</v>
          </cell>
          <cell r="N3620">
            <v>8554800</v>
          </cell>
        </row>
        <row r="3621">
          <cell r="A3621">
            <v>2003</v>
          </cell>
          <cell r="B3621">
            <v>6</v>
          </cell>
          <cell r="C3621" t="str">
            <v>A00</v>
          </cell>
          <cell r="D3621">
            <v>1</v>
          </cell>
          <cell r="E3621">
            <v>2</v>
          </cell>
          <cell r="F3621">
            <v>2</v>
          </cell>
          <cell r="G3621">
            <v>1300</v>
          </cell>
          <cell r="H3621">
            <v>2</v>
          </cell>
          <cell r="I3621" t="str">
            <v>P</v>
          </cell>
          <cell r="J3621">
            <v>78</v>
          </cell>
          <cell r="K3621">
            <v>4312</v>
          </cell>
          <cell r="L3621">
            <v>1</v>
          </cell>
          <cell r="M3621">
            <v>1</v>
          </cell>
          <cell r="N3621">
            <v>2124824</v>
          </cell>
        </row>
        <row r="3622">
          <cell r="A3622">
            <v>2003</v>
          </cell>
          <cell r="B3622">
            <v>6</v>
          </cell>
          <cell r="C3622" t="str">
            <v>A00</v>
          </cell>
          <cell r="D3622">
            <v>1</v>
          </cell>
          <cell r="E3622">
            <v>2</v>
          </cell>
          <cell r="F3622">
            <v>2</v>
          </cell>
          <cell r="G3622">
            <v>1300</v>
          </cell>
          <cell r="H3622">
            <v>2</v>
          </cell>
          <cell r="I3622" t="str">
            <v>P</v>
          </cell>
          <cell r="J3622">
            <v>78</v>
          </cell>
          <cell r="K3622">
            <v>4323</v>
          </cell>
          <cell r="L3622">
            <v>1</v>
          </cell>
          <cell r="M3622">
            <v>1</v>
          </cell>
          <cell r="N3622">
            <v>833283</v>
          </cell>
        </row>
        <row r="3623">
          <cell r="A3623">
            <v>2003</v>
          </cell>
          <cell r="B3623">
            <v>6</v>
          </cell>
          <cell r="C3623" t="str">
            <v>A00</v>
          </cell>
          <cell r="D3623">
            <v>1</v>
          </cell>
          <cell r="E3623">
            <v>2</v>
          </cell>
          <cell r="F3623">
            <v>2</v>
          </cell>
          <cell r="G3623">
            <v>1300</v>
          </cell>
          <cell r="H3623">
            <v>2</v>
          </cell>
          <cell r="I3623" t="str">
            <v>P</v>
          </cell>
          <cell r="J3623">
            <v>79</v>
          </cell>
          <cell r="K3623">
            <v>4301</v>
          </cell>
          <cell r="L3623">
            <v>1</v>
          </cell>
          <cell r="M3623">
            <v>1</v>
          </cell>
          <cell r="N3623">
            <v>33469321</v>
          </cell>
        </row>
        <row r="3624">
          <cell r="A3624">
            <v>2003</v>
          </cell>
          <cell r="B3624">
            <v>6</v>
          </cell>
          <cell r="C3624" t="str">
            <v>A00</v>
          </cell>
          <cell r="D3624">
            <v>1</v>
          </cell>
          <cell r="E3624">
            <v>2</v>
          </cell>
          <cell r="F3624">
            <v>2</v>
          </cell>
          <cell r="G3624">
            <v>1300</v>
          </cell>
          <cell r="H3624">
            <v>2</v>
          </cell>
          <cell r="I3624" t="str">
            <v>P</v>
          </cell>
          <cell r="J3624">
            <v>79</v>
          </cell>
          <cell r="K3624">
            <v>4302</v>
          </cell>
          <cell r="L3624">
            <v>1</v>
          </cell>
          <cell r="M3624">
            <v>1</v>
          </cell>
          <cell r="N3624">
            <v>7073523</v>
          </cell>
        </row>
        <row r="3625">
          <cell r="A3625">
            <v>2003</v>
          </cell>
          <cell r="B3625">
            <v>6</v>
          </cell>
          <cell r="C3625" t="str">
            <v>A00</v>
          </cell>
          <cell r="D3625">
            <v>1</v>
          </cell>
          <cell r="E3625">
            <v>2</v>
          </cell>
          <cell r="F3625">
            <v>2</v>
          </cell>
          <cell r="G3625">
            <v>1300</v>
          </cell>
          <cell r="H3625">
            <v>2</v>
          </cell>
          <cell r="I3625" t="str">
            <v>P</v>
          </cell>
          <cell r="J3625">
            <v>79</v>
          </cell>
          <cell r="K3625">
            <v>4303</v>
          </cell>
          <cell r="L3625">
            <v>1</v>
          </cell>
          <cell r="M3625">
            <v>1</v>
          </cell>
          <cell r="N3625">
            <v>4004320</v>
          </cell>
        </row>
        <row r="3626">
          <cell r="A3626">
            <v>2003</v>
          </cell>
          <cell r="B3626">
            <v>6</v>
          </cell>
          <cell r="C3626" t="str">
            <v>A00</v>
          </cell>
          <cell r="D3626">
            <v>1</v>
          </cell>
          <cell r="E3626">
            <v>2</v>
          </cell>
          <cell r="F3626">
            <v>2</v>
          </cell>
          <cell r="G3626">
            <v>1300</v>
          </cell>
          <cell r="H3626">
            <v>2</v>
          </cell>
          <cell r="I3626" t="str">
            <v>P</v>
          </cell>
          <cell r="J3626">
            <v>79</v>
          </cell>
          <cell r="K3626">
            <v>4304</v>
          </cell>
          <cell r="L3626">
            <v>2</v>
          </cell>
          <cell r="M3626">
            <v>1</v>
          </cell>
          <cell r="N3626">
            <v>6240900</v>
          </cell>
        </row>
        <row r="3627">
          <cell r="A3627">
            <v>2003</v>
          </cell>
          <cell r="B3627">
            <v>6</v>
          </cell>
          <cell r="C3627" t="str">
            <v>A00</v>
          </cell>
          <cell r="D3627">
            <v>1</v>
          </cell>
          <cell r="E3627">
            <v>2</v>
          </cell>
          <cell r="F3627">
            <v>2</v>
          </cell>
          <cell r="G3627">
            <v>1300</v>
          </cell>
          <cell r="H3627">
            <v>2</v>
          </cell>
          <cell r="I3627" t="str">
            <v>P</v>
          </cell>
          <cell r="J3627">
            <v>79</v>
          </cell>
          <cell r="K3627">
            <v>4312</v>
          </cell>
          <cell r="L3627">
            <v>1</v>
          </cell>
          <cell r="M3627">
            <v>1</v>
          </cell>
          <cell r="N3627">
            <v>1406297</v>
          </cell>
        </row>
        <row r="3628">
          <cell r="A3628">
            <v>2003</v>
          </cell>
          <cell r="B3628">
            <v>6</v>
          </cell>
          <cell r="C3628" t="str">
            <v>A00</v>
          </cell>
          <cell r="D3628">
            <v>1</v>
          </cell>
          <cell r="E3628">
            <v>2</v>
          </cell>
          <cell r="F3628">
            <v>2</v>
          </cell>
          <cell r="G3628">
            <v>1300</v>
          </cell>
          <cell r="H3628">
            <v>2</v>
          </cell>
          <cell r="I3628" t="str">
            <v>P</v>
          </cell>
          <cell r="J3628">
            <v>79</v>
          </cell>
          <cell r="K3628">
            <v>4323</v>
          </cell>
          <cell r="L3628">
            <v>1</v>
          </cell>
          <cell r="M3628">
            <v>1</v>
          </cell>
          <cell r="N3628">
            <v>551498</v>
          </cell>
        </row>
        <row r="3629">
          <cell r="A3629">
            <v>2003</v>
          </cell>
          <cell r="B3629">
            <v>6</v>
          </cell>
          <cell r="C3629" t="str">
            <v>A00</v>
          </cell>
          <cell r="D3629">
            <v>1</v>
          </cell>
          <cell r="E3629">
            <v>2</v>
          </cell>
          <cell r="F3629">
            <v>2</v>
          </cell>
          <cell r="G3629">
            <v>1300</v>
          </cell>
          <cell r="H3629">
            <v>2</v>
          </cell>
          <cell r="I3629" t="str">
            <v>P</v>
          </cell>
          <cell r="J3629">
            <v>80</v>
          </cell>
          <cell r="K3629">
            <v>4301</v>
          </cell>
          <cell r="L3629">
            <v>1</v>
          </cell>
          <cell r="M3629">
            <v>1</v>
          </cell>
          <cell r="N3629">
            <v>21352371</v>
          </cell>
        </row>
        <row r="3630">
          <cell r="A3630">
            <v>2003</v>
          </cell>
          <cell r="B3630">
            <v>6</v>
          </cell>
          <cell r="C3630" t="str">
            <v>A00</v>
          </cell>
          <cell r="D3630">
            <v>1</v>
          </cell>
          <cell r="E3630">
            <v>2</v>
          </cell>
          <cell r="F3630">
            <v>2</v>
          </cell>
          <cell r="G3630">
            <v>1300</v>
          </cell>
          <cell r="H3630">
            <v>2</v>
          </cell>
          <cell r="I3630" t="str">
            <v>P</v>
          </cell>
          <cell r="J3630">
            <v>80</v>
          </cell>
          <cell r="K3630">
            <v>4302</v>
          </cell>
          <cell r="L3630">
            <v>1</v>
          </cell>
          <cell r="M3630">
            <v>1</v>
          </cell>
          <cell r="N3630">
            <v>698279</v>
          </cell>
        </row>
        <row r="3631">
          <cell r="A3631">
            <v>2003</v>
          </cell>
          <cell r="B3631">
            <v>6</v>
          </cell>
          <cell r="C3631" t="str">
            <v>A00</v>
          </cell>
          <cell r="D3631">
            <v>1</v>
          </cell>
          <cell r="E3631">
            <v>2</v>
          </cell>
          <cell r="F3631">
            <v>2</v>
          </cell>
          <cell r="G3631">
            <v>1300</v>
          </cell>
          <cell r="H3631">
            <v>2</v>
          </cell>
          <cell r="I3631" t="str">
            <v>P</v>
          </cell>
          <cell r="J3631">
            <v>80</v>
          </cell>
          <cell r="K3631">
            <v>4303</v>
          </cell>
          <cell r="L3631">
            <v>1</v>
          </cell>
          <cell r="M3631">
            <v>1</v>
          </cell>
          <cell r="N3631">
            <v>1323450</v>
          </cell>
        </row>
        <row r="3632">
          <cell r="A3632">
            <v>2003</v>
          </cell>
          <cell r="B3632">
            <v>6</v>
          </cell>
          <cell r="C3632" t="str">
            <v>A00</v>
          </cell>
          <cell r="D3632">
            <v>1</v>
          </cell>
          <cell r="E3632">
            <v>2</v>
          </cell>
          <cell r="F3632">
            <v>2</v>
          </cell>
          <cell r="G3632">
            <v>1300</v>
          </cell>
          <cell r="H3632">
            <v>2</v>
          </cell>
          <cell r="I3632" t="str">
            <v>P</v>
          </cell>
          <cell r="J3632">
            <v>80</v>
          </cell>
          <cell r="K3632">
            <v>4304</v>
          </cell>
          <cell r="L3632">
            <v>2</v>
          </cell>
          <cell r="M3632">
            <v>1</v>
          </cell>
          <cell r="N3632">
            <v>14100</v>
          </cell>
        </row>
        <row r="3633">
          <cell r="A3633">
            <v>2003</v>
          </cell>
          <cell r="B3633">
            <v>6</v>
          </cell>
          <cell r="C3633" t="str">
            <v>A00</v>
          </cell>
          <cell r="D3633">
            <v>1</v>
          </cell>
          <cell r="E3633">
            <v>2</v>
          </cell>
          <cell r="F3633">
            <v>2</v>
          </cell>
          <cell r="G3633">
            <v>1300</v>
          </cell>
          <cell r="H3633">
            <v>2</v>
          </cell>
          <cell r="I3633" t="str">
            <v>P</v>
          </cell>
          <cell r="J3633">
            <v>80</v>
          </cell>
          <cell r="K3633">
            <v>4312</v>
          </cell>
          <cell r="L3633">
            <v>1</v>
          </cell>
          <cell r="M3633">
            <v>1</v>
          </cell>
          <cell r="N3633">
            <v>438419</v>
          </cell>
        </row>
        <row r="3634">
          <cell r="A3634">
            <v>2003</v>
          </cell>
          <cell r="B3634">
            <v>6</v>
          </cell>
          <cell r="C3634" t="str">
            <v>A00</v>
          </cell>
          <cell r="D3634">
            <v>1</v>
          </cell>
          <cell r="E3634">
            <v>2</v>
          </cell>
          <cell r="F3634">
            <v>2</v>
          </cell>
          <cell r="G3634">
            <v>1300</v>
          </cell>
          <cell r="H3634">
            <v>2</v>
          </cell>
          <cell r="I3634" t="str">
            <v>P</v>
          </cell>
          <cell r="J3634">
            <v>80</v>
          </cell>
          <cell r="K3634">
            <v>4323</v>
          </cell>
          <cell r="L3634">
            <v>1</v>
          </cell>
          <cell r="M3634">
            <v>1</v>
          </cell>
          <cell r="N3634">
            <v>171929</v>
          </cell>
        </row>
        <row r="3635">
          <cell r="A3635">
            <v>2003</v>
          </cell>
          <cell r="B3635">
            <v>6</v>
          </cell>
          <cell r="C3635" t="str">
            <v>A00</v>
          </cell>
          <cell r="D3635">
            <v>1</v>
          </cell>
          <cell r="E3635">
            <v>2</v>
          </cell>
          <cell r="F3635">
            <v>2</v>
          </cell>
          <cell r="G3635">
            <v>1300</v>
          </cell>
          <cell r="H3635">
            <v>4</v>
          </cell>
          <cell r="I3635" t="str">
            <v>I</v>
          </cell>
          <cell r="J3635">
            <v>15</v>
          </cell>
          <cell r="K3635">
            <v>4301</v>
          </cell>
          <cell r="L3635">
            <v>1</v>
          </cell>
          <cell r="M3635">
            <v>1</v>
          </cell>
          <cell r="N3635">
            <v>31137526</v>
          </cell>
        </row>
        <row r="3636">
          <cell r="A3636">
            <v>2003</v>
          </cell>
          <cell r="B3636">
            <v>6</v>
          </cell>
          <cell r="C3636" t="str">
            <v>A00</v>
          </cell>
          <cell r="D3636">
            <v>1</v>
          </cell>
          <cell r="E3636">
            <v>2</v>
          </cell>
          <cell r="F3636">
            <v>2</v>
          </cell>
          <cell r="G3636">
            <v>1300</v>
          </cell>
          <cell r="H3636">
            <v>4</v>
          </cell>
          <cell r="I3636" t="str">
            <v>I</v>
          </cell>
          <cell r="J3636">
            <v>15</v>
          </cell>
          <cell r="K3636">
            <v>4302</v>
          </cell>
          <cell r="L3636">
            <v>1</v>
          </cell>
          <cell r="M3636">
            <v>1</v>
          </cell>
          <cell r="N3636">
            <v>10540845</v>
          </cell>
        </row>
        <row r="3637">
          <cell r="A3637">
            <v>2003</v>
          </cell>
          <cell r="B3637">
            <v>6</v>
          </cell>
          <cell r="C3637" t="str">
            <v>A00</v>
          </cell>
          <cell r="D3637">
            <v>1</v>
          </cell>
          <cell r="E3637">
            <v>2</v>
          </cell>
          <cell r="F3637">
            <v>2</v>
          </cell>
          <cell r="G3637">
            <v>1300</v>
          </cell>
          <cell r="H3637">
            <v>4</v>
          </cell>
          <cell r="I3637" t="str">
            <v>I</v>
          </cell>
          <cell r="J3637">
            <v>15</v>
          </cell>
          <cell r="K3637">
            <v>4303</v>
          </cell>
          <cell r="L3637">
            <v>1</v>
          </cell>
          <cell r="M3637">
            <v>1</v>
          </cell>
          <cell r="N3637">
            <v>21399460</v>
          </cell>
        </row>
        <row r="3638">
          <cell r="A3638">
            <v>2003</v>
          </cell>
          <cell r="B3638">
            <v>6</v>
          </cell>
          <cell r="C3638" t="str">
            <v>A00</v>
          </cell>
          <cell r="D3638">
            <v>1</v>
          </cell>
          <cell r="E3638">
            <v>2</v>
          </cell>
          <cell r="F3638">
            <v>2</v>
          </cell>
          <cell r="G3638">
            <v>1300</v>
          </cell>
          <cell r="H3638">
            <v>4</v>
          </cell>
          <cell r="I3638" t="str">
            <v>I</v>
          </cell>
          <cell r="J3638">
            <v>15</v>
          </cell>
          <cell r="K3638">
            <v>4304</v>
          </cell>
          <cell r="L3638">
            <v>2</v>
          </cell>
          <cell r="M3638">
            <v>1</v>
          </cell>
          <cell r="N3638">
            <v>40000000</v>
          </cell>
        </row>
        <row r="3639">
          <cell r="A3639">
            <v>2003</v>
          </cell>
          <cell r="B3639">
            <v>6</v>
          </cell>
          <cell r="C3639" t="str">
            <v>A00</v>
          </cell>
          <cell r="D3639">
            <v>1</v>
          </cell>
          <cell r="E3639">
            <v>2</v>
          </cell>
          <cell r="F3639">
            <v>2</v>
          </cell>
          <cell r="G3639">
            <v>1300</v>
          </cell>
          <cell r="H3639">
            <v>4</v>
          </cell>
          <cell r="I3639" t="str">
            <v>P</v>
          </cell>
          <cell r="J3639">
            <v>81</v>
          </cell>
          <cell r="K3639">
            <v>4301</v>
          </cell>
          <cell r="L3639">
            <v>1</v>
          </cell>
          <cell r="M3639">
            <v>1</v>
          </cell>
          <cell r="N3639">
            <v>27688659</v>
          </cell>
        </row>
        <row r="3640">
          <cell r="A3640">
            <v>2003</v>
          </cell>
          <cell r="B3640">
            <v>6</v>
          </cell>
          <cell r="C3640" t="str">
            <v>A00</v>
          </cell>
          <cell r="D3640">
            <v>1</v>
          </cell>
          <cell r="E3640">
            <v>2</v>
          </cell>
          <cell r="F3640">
            <v>2</v>
          </cell>
          <cell r="G3640">
            <v>1300</v>
          </cell>
          <cell r="H3640">
            <v>4</v>
          </cell>
          <cell r="I3640" t="str">
            <v>P</v>
          </cell>
          <cell r="J3640">
            <v>81</v>
          </cell>
          <cell r="K3640">
            <v>4302</v>
          </cell>
          <cell r="L3640">
            <v>1</v>
          </cell>
          <cell r="M3640">
            <v>1</v>
          </cell>
          <cell r="N3640">
            <v>2053679</v>
          </cell>
        </row>
        <row r="3641">
          <cell r="A3641">
            <v>2003</v>
          </cell>
          <cell r="B3641">
            <v>6</v>
          </cell>
          <cell r="C3641" t="str">
            <v>A00</v>
          </cell>
          <cell r="D3641">
            <v>1</v>
          </cell>
          <cell r="E3641">
            <v>2</v>
          </cell>
          <cell r="F3641">
            <v>2</v>
          </cell>
          <cell r="G3641">
            <v>1300</v>
          </cell>
          <cell r="H3641">
            <v>4</v>
          </cell>
          <cell r="I3641" t="str">
            <v>P</v>
          </cell>
          <cell r="J3641">
            <v>81</v>
          </cell>
          <cell r="K3641">
            <v>4303</v>
          </cell>
          <cell r="L3641">
            <v>1</v>
          </cell>
          <cell r="M3641">
            <v>1</v>
          </cell>
          <cell r="N3641">
            <v>6948199</v>
          </cell>
        </row>
        <row r="3642">
          <cell r="A3642">
            <v>2003</v>
          </cell>
          <cell r="B3642">
            <v>6</v>
          </cell>
          <cell r="C3642" t="str">
            <v>A00</v>
          </cell>
          <cell r="D3642">
            <v>1</v>
          </cell>
          <cell r="E3642">
            <v>2</v>
          </cell>
          <cell r="F3642">
            <v>2</v>
          </cell>
          <cell r="G3642">
            <v>1300</v>
          </cell>
          <cell r="H3642">
            <v>4</v>
          </cell>
          <cell r="I3642" t="str">
            <v>P</v>
          </cell>
          <cell r="J3642">
            <v>81</v>
          </cell>
          <cell r="K3642">
            <v>4304</v>
          </cell>
          <cell r="L3642">
            <v>2</v>
          </cell>
          <cell r="M3642">
            <v>1</v>
          </cell>
          <cell r="N3642">
            <v>3063000</v>
          </cell>
        </row>
        <row r="3643">
          <cell r="A3643">
            <v>2003</v>
          </cell>
          <cell r="B3643">
            <v>6</v>
          </cell>
          <cell r="C3643" t="str">
            <v>A00</v>
          </cell>
          <cell r="D3643">
            <v>1</v>
          </cell>
          <cell r="E3643">
            <v>2</v>
          </cell>
          <cell r="F3643">
            <v>2</v>
          </cell>
          <cell r="G3643">
            <v>1300</v>
          </cell>
          <cell r="H3643">
            <v>4</v>
          </cell>
          <cell r="I3643" t="str">
            <v>P</v>
          </cell>
          <cell r="J3643">
            <v>81</v>
          </cell>
          <cell r="K3643">
            <v>4312</v>
          </cell>
          <cell r="L3643">
            <v>1</v>
          </cell>
          <cell r="M3643">
            <v>1</v>
          </cell>
          <cell r="N3643">
            <v>563763</v>
          </cell>
        </row>
        <row r="3644">
          <cell r="A3644">
            <v>2003</v>
          </cell>
          <cell r="B3644">
            <v>6</v>
          </cell>
          <cell r="C3644" t="str">
            <v>A00</v>
          </cell>
          <cell r="D3644">
            <v>1</v>
          </cell>
          <cell r="E3644">
            <v>2</v>
          </cell>
          <cell r="F3644">
            <v>2</v>
          </cell>
          <cell r="G3644">
            <v>1300</v>
          </cell>
          <cell r="H3644">
            <v>4</v>
          </cell>
          <cell r="I3644" t="str">
            <v>P</v>
          </cell>
          <cell r="J3644">
            <v>81</v>
          </cell>
          <cell r="K3644">
            <v>4323</v>
          </cell>
          <cell r="L3644">
            <v>1</v>
          </cell>
          <cell r="M3644">
            <v>1</v>
          </cell>
          <cell r="N3644">
            <v>221084</v>
          </cell>
        </row>
        <row r="3645">
          <cell r="A3645">
            <v>2003</v>
          </cell>
          <cell r="B3645">
            <v>6</v>
          </cell>
          <cell r="C3645" t="str">
            <v>A00</v>
          </cell>
          <cell r="D3645">
            <v>1</v>
          </cell>
          <cell r="E3645">
            <v>2</v>
          </cell>
          <cell r="F3645">
            <v>2</v>
          </cell>
          <cell r="G3645">
            <v>1300</v>
          </cell>
          <cell r="H3645">
            <v>4</v>
          </cell>
          <cell r="I3645" t="str">
            <v>P</v>
          </cell>
          <cell r="J3645">
            <v>82</v>
          </cell>
          <cell r="K3645">
            <v>4301</v>
          </cell>
          <cell r="L3645">
            <v>1</v>
          </cell>
          <cell r="M3645">
            <v>1</v>
          </cell>
          <cell r="N3645">
            <v>39290161</v>
          </cell>
        </row>
        <row r="3646">
          <cell r="A3646">
            <v>2003</v>
          </cell>
          <cell r="B3646">
            <v>6</v>
          </cell>
          <cell r="C3646" t="str">
            <v>A00</v>
          </cell>
          <cell r="D3646">
            <v>1</v>
          </cell>
          <cell r="E3646">
            <v>2</v>
          </cell>
          <cell r="F3646">
            <v>2</v>
          </cell>
          <cell r="G3646">
            <v>1300</v>
          </cell>
          <cell r="H3646">
            <v>4</v>
          </cell>
          <cell r="I3646" t="str">
            <v>P</v>
          </cell>
          <cell r="J3646">
            <v>82</v>
          </cell>
          <cell r="K3646">
            <v>4302</v>
          </cell>
          <cell r="L3646">
            <v>1</v>
          </cell>
          <cell r="M3646">
            <v>1</v>
          </cell>
          <cell r="N3646">
            <v>1284960</v>
          </cell>
        </row>
        <row r="3647">
          <cell r="A3647">
            <v>2003</v>
          </cell>
          <cell r="B3647">
            <v>6</v>
          </cell>
          <cell r="C3647" t="str">
            <v>A00</v>
          </cell>
          <cell r="D3647">
            <v>1</v>
          </cell>
          <cell r="E3647">
            <v>2</v>
          </cell>
          <cell r="F3647">
            <v>2</v>
          </cell>
          <cell r="G3647">
            <v>1300</v>
          </cell>
          <cell r="H3647">
            <v>4</v>
          </cell>
          <cell r="I3647" t="str">
            <v>P</v>
          </cell>
          <cell r="J3647">
            <v>82</v>
          </cell>
          <cell r="K3647">
            <v>4303</v>
          </cell>
          <cell r="L3647">
            <v>1</v>
          </cell>
          <cell r="M3647">
            <v>1</v>
          </cell>
          <cell r="N3647">
            <v>7953047</v>
          </cell>
        </row>
        <row r="3648">
          <cell r="A3648">
            <v>2003</v>
          </cell>
          <cell r="B3648">
            <v>6</v>
          </cell>
          <cell r="C3648" t="str">
            <v>A00</v>
          </cell>
          <cell r="D3648">
            <v>1</v>
          </cell>
          <cell r="E3648">
            <v>2</v>
          </cell>
          <cell r="F3648">
            <v>2</v>
          </cell>
          <cell r="G3648">
            <v>1300</v>
          </cell>
          <cell r="H3648">
            <v>4</v>
          </cell>
          <cell r="I3648" t="str">
            <v>P</v>
          </cell>
          <cell r="J3648">
            <v>82</v>
          </cell>
          <cell r="K3648">
            <v>4312</v>
          </cell>
          <cell r="L3648">
            <v>1</v>
          </cell>
          <cell r="M3648">
            <v>1</v>
          </cell>
          <cell r="N3648">
            <v>540171</v>
          </cell>
        </row>
        <row r="3649">
          <cell r="A3649">
            <v>2003</v>
          </cell>
          <cell r="B3649">
            <v>6</v>
          </cell>
          <cell r="C3649" t="str">
            <v>A00</v>
          </cell>
          <cell r="D3649">
            <v>1</v>
          </cell>
          <cell r="E3649">
            <v>2</v>
          </cell>
          <cell r="F3649">
            <v>2</v>
          </cell>
          <cell r="G3649">
            <v>1300</v>
          </cell>
          <cell r="H3649">
            <v>4</v>
          </cell>
          <cell r="I3649" t="str">
            <v>P</v>
          </cell>
          <cell r="J3649">
            <v>82</v>
          </cell>
          <cell r="K3649">
            <v>4323</v>
          </cell>
          <cell r="L3649">
            <v>1</v>
          </cell>
          <cell r="M3649">
            <v>1</v>
          </cell>
          <cell r="N3649">
            <v>211833</v>
          </cell>
        </row>
        <row r="3650">
          <cell r="A3650">
            <v>2003</v>
          </cell>
          <cell r="B3650">
            <v>6</v>
          </cell>
          <cell r="C3650" t="str">
            <v>A00</v>
          </cell>
          <cell r="D3650">
            <v>1</v>
          </cell>
          <cell r="E3650">
            <v>2</v>
          </cell>
          <cell r="F3650">
            <v>2</v>
          </cell>
          <cell r="G3650">
            <v>1300</v>
          </cell>
          <cell r="H3650">
            <v>4</v>
          </cell>
          <cell r="I3650" t="str">
            <v>P</v>
          </cell>
          <cell r="J3650">
            <v>83</v>
          </cell>
          <cell r="K3650">
            <v>4301</v>
          </cell>
          <cell r="L3650">
            <v>1</v>
          </cell>
          <cell r="M3650">
            <v>1</v>
          </cell>
          <cell r="N3650">
            <v>111053727</v>
          </cell>
        </row>
        <row r="3651">
          <cell r="A3651">
            <v>2003</v>
          </cell>
          <cell r="B3651">
            <v>6</v>
          </cell>
          <cell r="C3651" t="str">
            <v>A00</v>
          </cell>
          <cell r="D3651">
            <v>1</v>
          </cell>
          <cell r="E3651">
            <v>2</v>
          </cell>
          <cell r="F3651">
            <v>2</v>
          </cell>
          <cell r="G3651">
            <v>1300</v>
          </cell>
          <cell r="H3651">
            <v>4</v>
          </cell>
          <cell r="I3651" t="str">
            <v>P</v>
          </cell>
          <cell r="J3651">
            <v>83</v>
          </cell>
          <cell r="K3651">
            <v>4302</v>
          </cell>
          <cell r="L3651">
            <v>1</v>
          </cell>
          <cell r="M3651">
            <v>1</v>
          </cell>
          <cell r="N3651">
            <v>2953576</v>
          </cell>
        </row>
        <row r="3652">
          <cell r="A3652">
            <v>2003</v>
          </cell>
          <cell r="B3652">
            <v>6</v>
          </cell>
          <cell r="C3652" t="str">
            <v>A00</v>
          </cell>
          <cell r="D3652">
            <v>1</v>
          </cell>
          <cell r="E3652">
            <v>2</v>
          </cell>
          <cell r="F3652">
            <v>2</v>
          </cell>
          <cell r="G3652">
            <v>1300</v>
          </cell>
          <cell r="H3652">
            <v>4</v>
          </cell>
          <cell r="I3652" t="str">
            <v>P</v>
          </cell>
          <cell r="J3652">
            <v>83</v>
          </cell>
          <cell r="K3652">
            <v>4303</v>
          </cell>
          <cell r="L3652">
            <v>1</v>
          </cell>
          <cell r="M3652">
            <v>1</v>
          </cell>
          <cell r="N3652">
            <v>10639880</v>
          </cell>
        </row>
        <row r="3653">
          <cell r="A3653">
            <v>2003</v>
          </cell>
          <cell r="B3653">
            <v>6</v>
          </cell>
          <cell r="C3653" t="str">
            <v>A00</v>
          </cell>
          <cell r="D3653">
            <v>1</v>
          </cell>
          <cell r="E3653">
            <v>2</v>
          </cell>
          <cell r="F3653">
            <v>2</v>
          </cell>
          <cell r="G3653">
            <v>1300</v>
          </cell>
          <cell r="H3653">
            <v>4</v>
          </cell>
          <cell r="I3653" t="str">
            <v>P</v>
          </cell>
          <cell r="J3653">
            <v>83</v>
          </cell>
          <cell r="K3653">
            <v>4304</v>
          </cell>
          <cell r="L3653">
            <v>2</v>
          </cell>
          <cell r="M3653">
            <v>1</v>
          </cell>
          <cell r="N3653">
            <v>370200</v>
          </cell>
        </row>
        <row r="3654">
          <cell r="A3654">
            <v>2003</v>
          </cell>
          <cell r="B3654">
            <v>6</v>
          </cell>
          <cell r="C3654" t="str">
            <v>A00</v>
          </cell>
          <cell r="D3654">
            <v>1</v>
          </cell>
          <cell r="E3654">
            <v>2</v>
          </cell>
          <cell r="F3654">
            <v>2</v>
          </cell>
          <cell r="G3654">
            <v>1300</v>
          </cell>
          <cell r="H3654">
            <v>4</v>
          </cell>
          <cell r="I3654" t="str">
            <v>P</v>
          </cell>
          <cell r="J3654">
            <v>83</v>
          </cell>
          <cell r="K3654">
            <v>4312</v>
          </cell>
          <cell r="L3654">
            <v>1</v>
          </cell>
          <cell r="M3654">
            <v>1</v>
          </cell>
          <cell r="N3654">
            <v>2230655</v>
          </cell>
        </row>
        <row r="3655">
          <cell r="A3655">
            <v>2003</v>
          </cell>
          <cell r="B3655">
            <v>6</v>
          </cell>
          <cell r="C3655" t="str">
            <v>A00</v>
          </cell>
          <cell r="D3655">
            <v>1</v>
          </cell>
          <cell r="E3655">
            <v>2</v>
          </cell>
          <cell r="F3655">
            <v>2</v>
          </cell>
          <cell r="G3655">
            <v>1300</v>
          </cell>
          <cell r="H3655">
            <v>4</v>
          </cell>
          <cell r="I3655" t="str">
            <v>P</v>
          </cell>
          <cell r="J3655">
            <v>83</v>
          </cell>
          <cell r="K3655">
            <v>4323</v>
          </cell>
          <cell r="L3655">
            <v>1</v>
          </cell>
          <cell r="M3655">
            <v>1</v>
          </cell>
          <cell r="N3655">
            <v>874798</v>
          </cell>
        </row>
        <row r="3656">
          <cell r="A3656">
            <v>2003</v>
          </cell>
          <cell r="B3656">
            <v>6</v>
          </cell>
          <cell r="C3656" t="str">
            <v>A00</v>
          </cell>
          <cell r="D3656">
            <v>1</v>
          </cell>
          <cell r="E3656">
            <v>2</v>
          </cell>
          <cell r="F3656">
            <v>2</v>
          </cell>
          <cell r="G3656">
            <v>1300</v>
          </cell>
          <cell r="H3656">
            <v>4</v>
          </cell>
          <cell r="I3656" t="str">
            <v>P</v>
          </cell>
          <cell r="J3656">
            <v>84</v>
          </cell>
          <cell r="K3656">
            <v>4301</v>
          </cell>
          <cell r="L3656">
            <v>1</v>
          </cell>
          <cell r="M3656">
            <v>1</v>
          </cell>
          <cell r="N3656">
            <v>666444724</v>
          </cell>
        </row>
        <row r="3657">
          <cell r="A3657">
            <v>2003</v>
          </cell>
          <cell r="B3657">
            <v>6</v>
          </cell>
          <cell r="C3657" t="str">
            <v>A00</v>
          </cell>
          <cell r="D3657">
            <v>1</v>
          </cell>
          <cell r="E3657">
            <v>2</v>
          </cell>
          <cell r="F3657">
            <v>2</v>
          </cell>
          <cell r="G3657">
            <v>1300</v>
          </cell>
          <cell r="H3657">
            <v>4</v>
          </cell>
          <cell r="I3657" t="str">
            <v>P</v>
          </cell>
          <cell r="J3657">
            <v>84</v>
          </cell>
          <cell r="K3657">
            <v>4302</v>
          </cell>
          <cell r="L3657">
            <v>1</v>
          </cell>
          <cell r="M3657">
            <v>1</v>
          </cell>
          <cell r="N3657">
            <v>14906702</v>
          </cell>
        </row>
        <row r="3658">
          <cell r="A3658">
            <v>2003</v>
          </cell>
          <cell r="B3658">
            <v>6</v>
          </cell>
          <cell r="C3658" t="str">
            <v>A00</v>
          </cell>
          <cell r="D3658">
            <v>1</v>
          </cell>
          <cell r="E3658">
            <v>2</v>
          </cell>
          <cell r="F3658">
            <v>2</v>
          </cell>
          <cell r="G3658">
            <v>1300</v>
          </cell>
          <cell r="H3658">
            <v>4</v>
          </cell>
          <cell r="I3658" t="str">
            <v>P</v>
          </cell>
          <cell r="J3658">
            <v>84</v>
          </cell>
          <cell r="K3658">
            <v>4303</v>
          </cell>
          <cell r="L3658">
            <v>1</v>
          </cell>
          <cell r="M3658">
            <v>1</v>
          </cell>
          <cell r="N3658">
            <v>84654106</v>
          </cell>
        </row>
        <row r="3659">
          <cell r="A3659">
            <v>2003</v>
          </cell>
          <cell r="B3659">
            <v>6</v>
          </cell>
          <cell r="C3659" t="str">
            <v>A00</v>
          </cell>
          <cell r="D3659">
            <v>1</v>
          </cell>
          <cell r="E3659">
            <v>2</v>
          </cell>
          <cell r="F3659">
            <v>2</v>
          </cell>
          <cell r="G3659">
            <v>1300</v>
          </cell>
          <cell r="H3659">
            <v>4</v>
          </cell>
          <cell r="I3659" t="str">
            <v>P</v>
          </cell>
          <cell r="J3659">
            <v>84</v>
          </cell>
          <cell r="K3659">
            <v>4312</v>
          </cell>
          <cell r="L3659">
            <v>1</v>
          </cell>
          <cell r="M3659">
            <v>1</v>
          </cell>
          <cell r="N3659">
            <v>9852866</v>
          </cell>
        </row>
        <row r="3660">
          <cell r="A3660">
            <v>2003</v>
          </cell>
          <cell r="B3660">
            <v>6</v>
          </cell>
          <cell r="C3660" t="str">
            <v>A00</v>
          </cell>
          <cell r="D3660">
            <v>1</v>
          </cell>
          <cell r="E3660">
            <v>2</v>
          </cell>
          <cell r="F3660">
            <v>2</v>
          </cell>
          <cell r="G3660">
            <v>1300</v>
          </cell>
          <cell r="H3660">
            <v>4</v>
          </cell>
          <cell r="I3660" t="str">
            <v>P</v>
          </cell>
          <cell r="J3660">
            <v>84</v>
          </cell>
          <cell r="K3660">
            <v>4323</v>
          </cell>
          <cell r="L3660">
            <v>1</v>
          </cell>
          <cell r="M3660">
            <v>1</v>
          </cell>
          <cell r="N3660">
            <v>3863878</v>
          </cell>
        </row>
        <row r="3661">
          <cell r="A3661">
            <v>2003</v>
          </cell>
          <cell r="B3661">
            <v>6</v>
          </cell>
          <cell r="C3661" t="str">
            <v>A00</v>
          </cell>
          <cell r="D3661">
            <v>1</v>
          </cell>
          <cell r="E3661">
            <v>2</v>
          </cell>
          <cell r="F3661">
            <v>2</v>
          </cell>
          <cell r="G3661">
            <v>1300</v>
          </cell>
          <cell r="H3661">
            <v>4</v>
          </cell>
          <cell r="I3661" t="str">
            <v>P</v>
          </cell>
          <cell r="J3661">
            <v>85</v>
          </cell>
          <cell r="K3661">
            <v>4301</v>
          </cell>
          <cell r="L3661">
            <v>1</v>
          </cell>
          <cell r="M3661">
            <v>1</v>
          </cell>
          <cell r="N3661">
            <v>9802371</v>
          </cell>
        </row>
        <row r="3662">
          <cell r="A3662">
            <v>2003</v>
          </cell>
          <cell r="B3662">
            <v>6</v>
          </cell>
          <cell r="C3662" t="str">
            <v>A00</v>
          </cell>
          <cell r="D3662">
            <v>1</v>
          </cell>
          <cell r="E3662">
            <v>2</v>
          </cell>
          <cell r="F3662">
            <v>2</v>
          </cell>
          <cell r="G3662">
            <v>1300</v>
          </cell>
          <cell r="H3662">
            <v>4</v>
          </cell>
          <cell r="I3662" t="str">
            <v>P</v>
          </cell>
          <cell r="J3662">
            <v>85</v>
          </cell>
          <cell r="K3662">
            <v>4302</v>
          </cell>
          <cell r="L3662">
            <v>1</v>
          </cell>
          <cell r="M3662">
            <v>1</v>
          </cell>
          <cell r="N3662">
            <v>102715</v>
          </cell>
        </row>
        <row r="3663">
          <cell r="A3663">
            <v>2003</v>
          </cell>
          <cell r="B3663">
            <v>6</v>
          </cell>
          <cell r="C3663" t="str">
            <v>A00</v>
          </cell>
          <cell r="D3663">
            <v>1</v>
          </cell>
          <cell r="E3663">
            <v>2</v>
          </cell>
          <cell r="F3663">
            <v>2</v>
          </cell>
          <cell r="G3663">
            <v>1300</v>
          </cell>
          <cell r="H3663">
            <v>4</v>
          </cell>
          <cell r="I3663" t="str">
            <v>P</v>
          </cell>
          <cell r="J3663">
            <v>85</v>
          </cell>
          <cell r="K3663">
            <v>4303</v>
          </cell>
          <cell r="L3663">
            <v>1</v>
          </cell>
          <cell r="M3663">
            <v>1</v>
          </cell>
          <cell r="N3663">
            <v>341000</v>
          </cell>
        </row>
        <row r="3664">
          <cell r="A3664">
            <v>2003</v>
          </cell>
          <cell r="B3664">
            <v>6</v>
          </cell>
          <cell r="C3664" t="str">
            <v>A00</v>
          </cell>
          <cell r="D3664">
            <v>1</v>
          </cell>
          <cell r="E3664">
            <v>2</v>
          </cell>
          <cell r="F3664">
            <v>2</v>
          </cell>
          <cell r="G3664">
            <v>1300</v>
          </cell>
          <cell r="H3664">
            <v>4</v>
          </cell>
          <cell r="I3664" t="str">
            <v>P</v>
          </cell>
          <cell r="J3664">
            <v>85</v>
          </cell>
          <cell r="K3664">
            <v>4312</v>
          </cell>
          <cell r="L3664">
            <v>1</v>
          </cell>
          <cell r="M3664">
            <v>1</v>
          </cell>
          <cell r="N3664">
            <v>194940</v>
          </cell>
        </row>
        <row r="3665">
          <cell r="A3665">
            <v>2003</v>
          </cell>
          <cell r="B3665">
            <v>6</v>
          </cell>
          <cell r="C3665" t="str">
            <v>A00</v>
          </cell>
          <cell r="D3665">
            <v>1</v>
          </cell>
          <cell r="E3665">
            <v>2</v>
          </cell>
          <cell r="F3665">
            <v>2</v>
          </cell>
          <cell r="G3665">
            <v>1300</v>
          </cell>
          <cell r="H3665">
            <v>4</v>
          </cell>
          <cell r="I3665" t="str">
            <v>P</v>
          </cell>
          <cell r="J3665">
            <v>85</v>
          </cell>
          <cell r="K3665">
            <v>4323</v>
          </cell>
          <cell r="L3665">
            <v>1</v>
          </cell>
          <cell r="M3665">
            <v>1</v>
          </cell>
          <cell r="N3665">
            <v>76449</v>
          </cell>
        </row>
        <row r="3666">
          <cell r="A3666">
            <v>2003</v>
          </cell>
          <cell r="B3666">
            <v>6</v>
          </cell>
          <cell r="C3666" t="str">
            <v>A00</v>
          </cell>
          <cell r="D3666">
            <v>1</v>
          </cell>
          <cell r="E3666">
            <v>2</v>
          </cell>
          <cell r="F3666">
            <v>2</v>
          </cell>
          <cell r="G3666">
            <v>1300</v>
          </cell>
          <cell r="H3666">
            <v>4</v>
          </cell>
          <cell r="I3666" t="str">
            <v>P</v>
          </cell>
          <cell r="J3666">
            <v>86</v>
          </cell>
          <cell r="K3666">
            <v>4301</v>
          </cell>
          <cell r="L3666">
            <v>1</v>
          </cell>
          <cell r="M3666">
            <v>1</v>
          </cell>
          <cell r="N3666">
            <v>36722922</v>
          </cell>
        </row>
        <row r="3667">
          <cell r="A3667">
            <v>2003</v>
          </cell>
          <cell r="B3667">
            <v>6</v>
          </cell>
          <cell r="C3667" t="str">
            <v>A00</v>
          </cell>
          <cell r="D3667">
            <v>1</v>
          </cell>
          <cell r="E3667">
            <v>2</v>
          </cell>
          <cell r="F3667">
            <v>2</v>
          </cell>
          <cell r="G3667">
            <v>1300</v>
          </cell>
          <cell r="H3667">
            <v>4</v>
          </cell>
          <cell r="I3667" t="str">
            <v>P</v>
          </cell>
          <cell r="J3667">
            <v>86</v>
          </cell>
          <cell r="K3667">
            <v>4302</v>
          </cell>
          <cell r="L3667">
            <v>1</v>
          </cell>
          <cell r="M3667">
            <v>1</v>
          </cell>
          <cell r="N3667">
            <v>766849</v>
          </cell>
        </row>
        <row r="3668">
          <cell r="A3668">
            <v>2003</v>
          </cell>
          <cell r="B3668">
            <v>6</v>
          </cell>
          <cell r="C3668" t="str">
            <v>A00</v>
          </cell>
          <cell r="D3668">
            <v>1</v>
          </cell>
          <cell r="E3668">
            <v>2</v>
          </cell>
          <cell r="F3668">
            <v>2</v>
          </cell>
          <cell r="G3668">
            <v>1300</v>
          </cell>
          <cell r="H3668">
            <v>4</v>
          </cell>
          <cell r="I3668" t="str">
            <v>P</v>
          </cell>
          <cell r="J3668">
            <v>86</v>
          </cell>
          <cell r="K3668">
            <v>4303</v>
          </cell>
          <cell r="L3668">
            <v>1</v>
          </cell>
          <cell r="M3668">
            <v>1</v>
          </cell>
          <cell r="N3668">
            <v>1300840</v>
          </cell>
        </row>
        <row r="3669">
          <cell r="A3669">
            <v>2003</v>
          </cell>
          <cell r="B3669">
            <v>6</v>
          </cell>
          <cell r="C3669" t="str">
            <v>A00</v>
          </cell>
          <cell r="D3669">
            <v>1</v>
          </cell>
          <cell r="E3669">
            <v>2</v>
          </cell>
          <cell r="F3669">
            <v>2</v>
          </cell>
          <cell r="G3669">
            <v>1300</v>
          </cell>
          <cell r="H3669">
            <v>4</v>
          </cell>
          <cell r="I3669" t="str">
            <v>P</v>
          </cell>
          <cell r="J3669">
            <v>86</v>
          </cell>
          <cell r="K3669">
            <v>4312</v>
          </cell>
          <cell r="L3669">
            <v>1</v>
          </cell>
          <cell r="M3669">
            <v>1</v>
          </cell>
          <cell r="N3669">
            <v>879665</v>
          </cell>
        </row>
        <row r="3670">
          <cell r="A3670">
            <v>2003</v>
          </cell>
          <cell r="B3670">
            <v>6</v>
          </cell>
          <cell r="C3670" t="str">
            <v>A00</v>
          </cell>
          <cell r="D3670">
            <v>1</v>
          </cell>
          <cell r="E3670">
            <v>2</v>
          </cell>
          <cell r="F3670">
            <v>2</v>
          </cell>
          <cell r="G3670">
            <v>1300</v>
          </cell>
          <cell r="H3670">
            <v>4</v>
          </cell>
          <cell r="I3670" t="str">
            <v>P</v>
          </cell>
          <cell r="J3670">
            <v>86</v>
          </cell>
          <cell r="K3670">
            <v>4323</v>
          </cell>
          <cell r="L3670">
            <v>1</v>
          </cell>
          <cell r="M3670">
            <v>1</v>
          </cell>
          <cell r="N3670">
            <v>344976</v>
          </cell>
        </row>
        <row r="3671">
          <cell r="A3671">
            <v>2003</v>
          </cell>
          <cell r="B3671">
            <v>6</v>
          </cell>
          <cell r="C3671" t="str">
            <v>A00</v>
          </cell>
          <cell r="D3671">
            <v>1</v>
          </cell>
          <cell r="E3671">
            <v>2</v>
          </cell>
          <cell r="F3671">
            <v>2</v>
          </cell>
          <cell r="G3671">
            <v>1300</v>
          </cell>
          <cell r="H3671">
            <v>4</v>
          </cell>
          <cell r="I3671" t="str">
            <v>P</v>
          </cell>
          <cell r="J3671">
            <v>87</v>
          </cell>
          <cell r="K3671">
            <v>4301</v>
          </cell>
          <cell r="L3671">
            <v>1</v>
          </cell>
          <cell r="M3671">
            <v>1</v>
          </cell>
          <cell r="N3671">
            <v>41463017</v>
          </cell>
        </row>
        <row r="3672">
          <cell r="A3672">
            <v>2003</v>
          </cell>
          <cell r="B3672">
            <v>6</v>
          </cell>
          <cell r="C3672" t="str">
            <v>A00</v>
          </cell>
          <cell r="D3672">
            <v>1</v>
          </cell>
          <cell r="E3672">
            <v>2</v>
          </cell>
          <cell r="F3672">
            <v>2</v>
          </cell>
          <cell r="G3672">
            <v>1300</v>
          </cell>
          <cell r="H3672">
            <v>4</v>
          </cell>
          <cell r="I3672" t="str">
            <v>P</v>
          </cell>
          <cell r="J3672">
            <v>87</v>
          </cell>
          <cell r="K3672">
            <v>4302</v>
          </cell>
          <cell r="L3672">
            <v>1</v>
          </cell>
          <cell r="M3672">
            <v>1</v>
          </cell>
          <cell r="N3672">
            <v>3717600</v>
          </cell>
        </row>
        <row r="3673">
          <cell r="A3673">
            <v>2003</v>
          </cell>
          <cell r="B3673">
            <v>6</v>
          </cell>
          <cell r="C3673" t="str">
            <v>A00</v>
          </cell>
          <cell r="D3673">
            <v>1</v>
          </cell>
          <cell r="E3673">
            <v>2</v>
          </cell>
          <cell r="F3673">
            <v>2</v>
          </cell>
          <cell r="G3673">
            <v>1300</v>
          </cell>
          <cell r="H3673">
            <v>4</v>
          </cell>
          <cell r="I3673" t="str">
            <v>P</v>
          </cell>
          <cell r="J3673">
            <v>87</v>
          </cell>
          <cell r="K3673">
            <v>4303</v>
          </cell>
          <cell r="L3673">
            <v>1</v>
          </cell>
          <cell r="M3673">
            <v>1</v>
          </cell>
          <cell r="N3673">
            <v>6408540</v>
          </cell>
        </row>
        <row r="3674">
          <cell r="A3674">
            <v>2003</v>
          </cell>
          <cell r="B3674">
            <v>6</v>
          </cell>
          <cell r="C3674" t="str">
            <v>A00</v>
          </cell>
          <cell r="D3674">
            <v>1</v>
          </cell>
          <cell r="E3674">
            <v>2</v>
          </cell>
          <cell r="F3674">
            <v>2</v>
          </cell>
          <cell r="G3674">
            <v>1300</v>
          </cell>
          <cell r="H3674">
            <v>4</v>
          </cell>
          <cell r="I3674" t="str">
            <v>P</v>
          </cell>
          <cell r="J3674">
            <v>87</v>
          </cell>
          <cell r="K3674">
            <v>4312</v>
          </cell>
          <cell r="L3674">
            <v>1</v>
          </cell>
          <cell r="M3674">
            <v>1</v>
          </cell>
          <cell r="N3674">
            <v>794852</v>
          </cell>
        </row>
        <row r="3675">
          <cell r="A3675">
            <v>2003</v>
          </cell>
          <cell r="B3675">
            <v>6</v>
          </cell>
          <cell r="C3675" t="str">
            <v>A00</v>
          </cell>
          <cell r="D3675">
            <v>1</v>
          </cell>
          <cell r="E3675">
            <v>2</v>
          </cell>
          <cell r="F3675">
            <v>2</v>
          </cell>
          <cell r="G3675">
            <v>1300</v>
          </cell>
          <cell r="H3675">
            <v>4</v>
          </cell>
          <cell r="I3675" t="str">
            <v>P</v>
          </cell>
          <cell r="J3675">
            <v>87</v>
          </cell>
          <cell r="K3675">
            <v>4323</v>
          </cell>
          <cell r="L3675">
            <v>1</v>
          </cell>
          <cell r="M3675">
            <v>1</v>
          </cell>
          <cell r="N3675">
            <v>311699</v>
          </cell>
        </row>
        <row r="3676">
          <cell r="A3676">
            <v>2003</v>
          </cell>
          <cell r="B3676">
            <v>6</v>
          </cell>
          <cell r="C3676" t="str">
            <v>A00</v>
          </cell>
          <cell r="D3676">
            <v>1</v>
          </cell>
          <cell r="E3676">
            <v>2</v>
          </cell>
          <cell r="F3676">
            <v>2</v>
          </cell>
          <cell r="G3676">
            <v>1300</v>
          </cell>
          <cell r="H3676">
            <v>4</v>
          </cell>
          <cell r="I3676" t="str">
            <v>P</v>
          </cell>
          <cell r="J3676">
            <v>88</v>
          </cell>
          <cell r="K3676">
            <v>4301</v>
          </cell>
          <cell r="L3676">
            <v>1</v>
          </cell>
          <cell r="M3676">
            <v>1</v>
          </cell>
          <cell r="N3676">
            <v>26146164</v>
          </cell>
        </row>
        <row r="3677">
          <cell r="A3677">
            <v>2003</v>
          </cell>
          <cell r="B3677">
            <v>6</v>
          </cell>
          <cell r="C3677" t="str">
            <v>A00</v>
          </cell>
          <cell r="D3677">
            <v>1</v>
          </cell>
          <cell r="E3677">
            <v>2</v>
          </cell>
          <cell r="F3677">
            <v>2</v>
          </cell>
          <cell r="G3677">
            <v>1300</v>
          </cell>
          <cell r="H3677">
            <v>4</v>
          </cell>
          <cell r="I3677" t="str">
            <v>P</v>
          </cell>
          <cell r="J3677">
            <v>88</v>
          </cell>
          <cell r="K3677">
            <v>4302</v>
          </cell>
          <cell r="L3677">
            <v>1</v>
          </cell>
          <cell r="M3677">
            <v>1</v>
          </cell>
          <cell r="N3677">
            <v>1245095</v>
          </cell>
        </row>
        <row r="3678">
          <cell r="A3678">
            <v>2003</v>
          </cell>
          <cell r="B3678">
            <v>6</v>
          </cell>
          <cell r="C3678" t="str">
            <v>A00</v>
          </cell>
          <cell r="D3678">
            <v>1</v>
          </cell>
          <cell r="E3678">
            <v>2</v>
          </cell>
          <cell r="F3678">
            <v>2</v>
          </cell>
          <cell r="G3678">
            <v>1300</v>
          </cell>
          <cell r="H3678">
            <v>4</v>
          </cell>
          <cell r="I3678" t="str">
            <v>P</v>
          </cell>
          <cell r="J3678">
            <v>88</v>
          </cell>
          <cell r="K3678">
            <v>4303</v>
          </cell>
          <cell r="L3678">
            <v>1</v>
          </cell>
          <cell r="M3678">
            <v>1</v>
          </cell>
          <cell r="N3678">
            <v>4307780</v>
          </cell>
        </row>
        <row r="3679">
          <cell r="A3679">
            <v>2003</v>
          </cell>
          <cell r="B3679">
            <v>6</v>
          </cell>
          <cell r="C3679" t="str">
            <v>A00</v>
          </cell>
          <cell r="D3679">
            <v>1</v>
          </cell>
          <cell r="E3679">
            <v>2</v>
          </cell>
          <cell r="F3679">
            <v>2</v>
          </cell>
          <cell r="G3679">
            <v>1300</v>
          </cell>
          <cell r="H3679">
            <v>4</v>
          </cell>
          <cell r="I3679" t="str">
            <v>P</v>
          </cell>
          <cell r="J3679">
            <v>88</v>
          </cell>
          <cell r="K3679">
            <v>4312</v>
          </cell>
          <cell r="L3679">
            <v>1</v>
          </cell>
          <cell r="M3679">
            <v>1</v>
          </cell>
          <cell r="N3679">
            <v>339246</v>
          </cell>
        </row>
        <row r="3680">
          <cell r="A3680">
            <v>2003</v>
          </cell>
          <cell r="B3680">
            <v>6</v>
          </cell>
          <cell r="C3680" t="str">
            <v>A00</v>
          </cell>
          <cell r="D3680">
            <v>1</v>
          </cell>
          <cell r="E3680">
            <v>2</v>
          </cell>
          <cell r="F3680">
            <v>2</v>
          </cell>
          <cell r="G3680">
            <v>1300</v>
          </cell>
          <cell r="H3680">
            <v>4</v>
          </cell>
          <cell r="I3680" t="str">
            <v>P</v>
          </cell>
          <cell r="J3680">
            <v>88</v>
          </cell>
          <cell r="K3680">
            <v>4323</v>
          </cell>
          <cell r="L3680">
            <v>1</v>
          </cell>
          <cell r="M3680">
            <v>1</v>
          </cell>
          <cell r="N3680">
            <v>133040</v>
          </cell>
        </row>
        <row r="3681">
          <cell r="A3681">
            <v>2003</v>
          </cell>
          <cell r="B3681">
            <v>6</v>
          </cell>
          <cell r="C3681" t="str">
            <v>A00</v>
          </cell>
          <cell r="D3681">
            <v>1</v>
          </cell>
          <cell r="E3681">
            <v>2</v>
          </cell>
          <cell r="F3681">
            <v>2</v>
          </cell>
          <cell r="G3681">
            <v>1300</v>
          </cell>
          <cell r="H3681">
            <v>4</v>
          </cell>
          <cell r="I3681" t="str">
            <v>P</v>
          </cell>
          <cell r="J3681">
            <v>89</v>
          </cell>
          <cell r="K3681">
            <v>4301</v>
          </cell>
          <cell r="L3681">
            <v>1</v>
          </cell>
          <cell r="M3681">
            <v>1</v>
          </cell>
          <cell r="N3681">
            <v>67890202</v>
          </cell>
        </row>
        <row r="3682">
          <cell r="A3682">
            <v>2003</v>
          </cell>
          <cell r="B3682">
            <v>6</v>
          </cell>
          <cell r="C3682" t="str">
            <v>A00</v>
          </cell>
          <cell r="D3682">
            <v>1</v>
          </cell>
          <cell r="E3682">
            <v>2</v>
          </cell>
          <cell r="F3682">
            <v>2</v>
          </cell>
          <cell r="G3682">
            <v>1300</v>
          </cell>
          <cell r="H3682">
            <v>4</v>
          </cell>
          <cell r="I3682" t="str">
            <v>P</v>
          </cell>
          <cell r="J3682">
            <v>89</v>
          </cell>
          <cell r="K3682">
            <v>4302</v>
          </cell>
          <cell r="L3682">
            <v>1</v>
          </cell>
          <cell r="M3682">
            <v>1</v>
          </cell>
          <cell r="N3682">
            <v>5218220</v>
          </cell>
        </row>
        <row r="3683">
          <cell r="A3683">
            <v>2003</v>
          </cell>
          <cell r="B3683">
            <v>6</v>
          </cell>
          <cell r="C3683" t="str">
            <v>A00</v>
          </cell>
          <cell r="D3683">
            <v>1</v>
          </cell>
          <cell r="E3683">
            <v>2</v>
          </cell>
          <cell r="F3683">
            <v>2</v>
          </cell>
          <cell r="G3683">
            <v>1300</v>
          </cell>
          <cell r="H3683">
            <v>4</v>
          </cell>
          <cell r="I3683" t="str">
            <v>P</v>
          </cell>
          <cell r="J3683">
            <v>89</v>
          </cell>
          <cell r="K3683">
            <v>4303</v>
          </cell>
          <cell r="L3683">
            <v>1</v>
          </cell>
          <cell r="M3683">
            <v>1</v>
          </cell>
          <cell r="N3683">
            <v>11972982</v>
          </cell>
        </row>
        <row r="3684">
          <cell r="A3684">
            <v>2003</v>
          </cell>
          <cell r="B3684">
            <v>6</v>
          </cell>
          <cell r="C3684" t="str">
            <v>A00</v>
          </cell>
          <cell r="D3684">
            <v>1</v>
          </cell>
          <cell r="E3684">
            <v>2</v>
          </cell>
          <cell r="F3684">
            <v>2</v>
          </cell>
          <cell r="G3684">
            <v>1300</v>
          </cell>
          <cell r="H3684">
            <v>4</v>
          </cell>
          <cell r="I3684" t="str">
            <v>P</v>
          </cell>
          <cell r="J3684">
            <v>89</v>
          </cell>
          <cell r="K3684">
            <v>4312</v>
          </cell>
          <cell r="L3684">
            <v>1</v>
          </cell>
          <cell r="M3684">
            <v>1</v>
          </cell>
          <cell r="N3684">
            <v>1545114</v>
          </cell>
        </row>
        <row r="3685">
          <cell r="A3685">
            <v>2003</v>
          </cell>
          <cell r="B3685">
            <v>6</v>
          </cell>
          <cell r="C3685" t="str">
            <v>A00</v>
          </cell>
          <cell r="D3685">
            <v>1</v>
          </cell>
          <cell r="E3685">
            <v>2</v>
          </cell>
          <cell r="F3685">
            <v>2</v>
          </cell>
          <cell r="G3685">
            <v>1300</v>
          </cell>
          <cell r="H3685">
            <v>4</v>
          </cell>
          <cell r="I3685" t="str">
            <v>P</v>
          </cell>
          <cell r="J3685">
            <v>89</v>
          </cell>
          <cell r="K3685">
            <v>4323</v>
          </cell>
          <cell r="L3685">
            <v>1</v>
          </cell>
          <cell r="M3685">
            <v>1</v>
          </cell>
          <cell r="N3685">
            <v>605935</v>
          </cell>
        </row>
        <row r="3686">
          <cell r="A3686">
            <v>2003</v>
          </cell>
          <cell r="B3686">
            <v>6</v>
          </cell>
          <cell r="C3686" t="str">
            <v>A00</v>
          </cell>
          <cell r="D3686">
            <v>1</v>
          </cell>
          <cell r="E3686">
            <v>2</v>
          </cell>
          <cell r="F3686">
            <v>2</v>
          </cell>
          <cell r="G3686">
            <v>1300</v>
          </cell>
          <cell r="H3686">
            <v>4</v>
          </cell>
          <cell r="I3686" t="str">
            <v>P</v>
          </cell>
          <cell r="J3686">
            <v>90</v>
          </cell>
          <cell r="K3686">
            <v>4301</v>
          </cell>
          <cell r="L3686">
            <v>1</v>
          </cell>
          <cell r="M3686">
            <v>1</v>
          </cell>
          <cell r="N3686">
            <v>47966202</v>
          </cell>
        </row>
        <row r="3687">
          <cell r="A3687">
            <v>2003</v>
          </cell>
          <cell r="B3687">
            <v>6</v>
          </cell>
          <cell r="C3687" t="str">
            <v>A00</v>
          </cell>
          <cell r="D3687">
            <v>1</v>
          </cell>
          <cell r="E3687">
            <v>2</v>
          </cell>
          <cell r="F3687">
            <v>2</v>
          </cell>
          <cell r="G3687">
            <v>1300</v>
          </cell>
          <cell r="H3687">
            <v>4</v>
          </cell>
          <cell r="I3687" t="str">
            <v>P</v>
          </cell>
          <cell r="J3687">
            <v>90</v>
          </cell>
          <cell r="K3687">
            <v>4302</v>
          </cell>
          <cell r="L3687">
            <v>1</v>
          </cell>
          <cell r="M3687">
            <v>1</v>
          </cell>
          <cell r="N3687">
            <v>2052547</v>
          </cell>
        </row>
        <row r="3688">
          <cell r="A3688">
            <v>2003</v>
          </cell>
          <cell r="B3688">
            <v>6</v>
          </cell>
          <cell r="C3688" t="str">
            <v>A00</v>
          </cell>
          <cell r="D3688">
            <v>1</v>
          </cell>
          <cell r="E3688">
            <v>2</v>
          </cell>
          <cell r="F3688">
            <v>2</v>
          </cell>
          <cell r="G3688">
            <v>1300</v>
          </cell>
          <cell r="H3688">
            <v>4</v>
          </cell>
          <cell r="I3688" t="str">
            <v>P</v>
          </cell>
          <cell r="J3688">
            <v>90</v>
          </cell>
          <cell r="K3688">
            <v>4303</v>
          </cell>
          <cell r="L3688">
            <v>1</v>
          </cell>
          <cell r="M3688">
            <v>1</v>
          </cell>
          <cell r="N3688">
            <v>21120694</v>
          </cell>
        </row>
        <row r="3689">
          <cell r="A3689">
            <v>2003</v>
          </cell>
          <cell r="B3689">
            <v>6</v>
          </cell>
          <cell r="C3689" t="str">
            <v>A00</v>
          </cell>
          <cell r="D3689">
            <v>1</v>
          </cell>
          <cell r="E3689">
            <v>2</v>
          </cell>
          <cell r="F3689">
            <v>2</v>
          </cell>
          <cell r="G3689">
            <v>1300</v>
          </cell>
          <cell r="H3689">
            <v>4</v>
          </cell>
          <cell r="I3689" t="str">
            <v>P</v>
          </cell>
          <cell r="J3689">
            <v>90</v>
          </cell>
          <cell r="K3689">
            <v>4312</v>
          </cell>
          <cell r="L3689">
            <v>1</v>
          </cell>
          <cell r="M3689">
            <v>1</v>
          </cell>
          <cell r="N3689">
            <v>1251614</v>
          </cell>
        </row>
        <row r="3690">
          <cell r="A3690">
            <v>2003</v>
          </cell>
          <cell r="B3690">
            <v>6</v>
          </cell>
          <cell r="C3690" t="str">
            <v>A00</v>
          </cell>
          <cell r="D3690">
            <v>1</v>
          </cell>
          <cell r="E3690">
            <v>2</v>
          </cell>
          <cell r="F3690">
            <v>2</v>
          </cell>
          <cell r="G3690">
            <v>1300</v>
          </cell>
          <cell r="H3690">
            <v>4</v>
          </cell>
          <cell r="I3690" t="str">
            <v>P</v>
          </cell>
          <cell r="J3690">
            <v>90</v>
          </cell>
          <cell r="K3690">
            <v>4323</v>
          </cell>
          <cell r="L3690">
            <v>1</v>
          </cell>
          <cell r="M3690">
            <v>1</v>
          </cell>
          <cell r="N3690">
            <v>490839</v>
          </cell>
        </row>
        <row r="3691">
          <cell r="A3691">
            <v>2003</v>
          </cell>
          <cell r="B3691">
            <v>6</v>
          </cell>
          <cell r="C3691" t="str">
            <v>A00</v>
          </cell>
          <cell r="D3691">
            <v>1</v>
          </cell>
          <cell r="E3691">
            <v>2</v>
          </cell>
          <cell r="F3691">
            <v>2</v>
          </cell>
          <cell r="G3691">
            <v>1300</v>
          </cell>
          <cell r="H3691">
            <v>4</v>
          </cell>
          <cell r="I3691" t="str">
            <v>P</v>
          </cell>
          <cell r="J3691">
            <v>91</v>
          </cell>
          <cell r="K3691">
            <v>4301</v>
          </cell>
          <cell r="L3691">
            <v>1</v>
          </cell>
          <cell r="M3691">
            <v>1</v>
          </cell>
          <cell r="N3691">
            <v>233869766</v>
          </cell>
        </row>
        <row r="3692">
          <cell r="A3692">
            <v>2003</v>
          </cell>
          <cell r="B3692">
            <v>6</v>
          </cell>
          <cell r="C3692" t="str">
            <v>A00</v>
          </cell>
          <cell r="D3692">
            <v>1</v>
          </cell>
          <cell r="E3692">
            <v>2</v>
          </cell>
          <cell r="F3692">
            <v>2</v>
          </cell>
          <cell r="G3692">
            <v>1300</v>
          </cell>
          <cell r="H3692">
            <v>4</v>
          </cell>
          <cell r="I3692" t="str">
            <v>P</v>
          </cell>
          <cell r="J3692">
            <v>91</v>
          </cell>
          <cell r="K3692">
            <v>4302</v>
          </cell>
          <cell r="L3692">
            <v>1</v>
          </cell>
          <cell r="M3692">
            <v>1</v>
          </cell>
          <cell r="N3692">
            <v>27038325</v>
          </cell>
        </row>
        <row r="3693">
          <cell r="A3693">
            <v>2003</v>
          </cell>
          <cell r="B3693">
            <v>6</v>
          </cell>
          <cell r="C3693" t="str">
            <v>A00</v>
          </cell>
          <cell r="D3693">
            <v>1</v>
          </cell>
          <cell r="E3693">
            <v>2</v>
          </cell>
          <cell r="F3693">
            <v>2</v>
          </cell>
          <cell r="G3693">
            <v>1300</v>
          </cell>
          <cell r="H3693">
            <v>4</v>
          </cell>
          <cell r="I3693" t="str">
            <v>P</v>
          </cell>
          <cell r="J3693">
            <v>91</v>
          </cell>
          <cell r="K3693">
            <v>4303</v>
          </cell>
          <cell r="L3693">
            <v>1</v>
          </cell>
          <cell r="M3693">
            <v>1</v>
          </cell>
          <cell r="N3693">
            <v>71852462</v>
          </cell>
        </row>
        <row r="3694">
          <cell r="A3694">
            <v>2003</v>
          </cell>
          <cell r="B3694">
            <v>6</v>
          </cell>
          <cell r="C3694" t="str">
            <v>A00</v>
          </cell>
          <cell r="D3694">
            <v>1</v>
          </cell>
          <cell r="E3694">
            <v>2</v>
          </cell>
          <cell r="F3694">
            <v>2</v>
          </cell>
          <cell r="G3694">
            <v>1300</v>
          </cell>
          <cell r="H3694">
            <v>4</v>
          </cell>
          <cell r="I3694" t="str">
            <v>P</v>
          </cell>
          <cell r="J3694">
            <v>91</v>
          </cell>
          <cell r="K3694">
            <v>4312</v>
          </cell>
          <cell r="L3694">
            <v>1</v>
          </cell>
          <cell r="M3694">
            <v>1</v>
          </cell>
          <cell r="N3694">
            <v>5882743</v>
          </cell>
        </row>
        <row r="3695">
          <cell r="A3695">
            <v>2003</v>
          </cell>
          <cell r="B3695">
            <v>6</v>
          </cell>
          <cell r="C3695" t="str">
            <v>A00</v>
          </cell>
          <cell r="D3695">
            <v>1</v>
          </cell>
          <cell r="E3695">
            <v>2</v>
          </cell>
          <cell r="F3695">
            <v>2</v>
          </cell>
          <cell r="G3695">
            <v>1300</v>
          </cell>
          <cell r="H3695">
            <v>4</v>
          </cell>
          <cell r="I3695" t="str">
            <v>P</v>
          </cell>
          <cell r="J3695">
            <v>91</v>
          </cell>
          <cell r="K3695">
            <v>4323</v>
          </cell>
          <cell r="L3695">
            <v>1</v>
          </cell>
          <cell r="M3695">
            <v>1</v>
          </cell>
          <cell r="N3695">
            <v>2307006</v>
          </cell>
        </row>
        <row r="3696">
          <cell r="A3696">
            <v>2003</v>
          </cell>
          <cell r="B3696">
            <v>6</v>
          </cell>
          <cell r="C3696" t="str">
            <v>A00</v>
          </cell>
          <cell r="D3696">
            <v>1</v>
          </cell>
          <cell r="E3696">
            <v>2</v>
          </cell>
          <cell r="F3696">
            <v>2</v>
          </cell>
          <cell r="G3696">
            <v>1300</v>
          </cell>
          <cell r="H3696">
            <v>4</v>
          </cell>
          <cell r="I3696" t="str">
            <v>P</v>
          </cell>
          <cell r="J3696">
            <v>92</v>
          </cell>
          <cell r="K3696">
            <v>4301</v>
          </cell>
          <cell r="L3696">
            <v>1</v>
          </cell>
          <cell r="M3696">
            <v>1</v>
          </cell>
          <cell r="N3696">
            <v>48674208</v>
          </cell>
        </row>
        <row r="3697">
          <cell r="A3697">
            <v>2003</v>
          </cell>
          <cell r="B3697">
            <v>6</v>
          </cell>
          <cell r="C3697" t="str">
            <v>A00</v>
          </cell>
          <cell r="D3697">
            <v>1</v>
          </cell>
          <cell r="E3697">
            <v>2</v>
          </cell>
          <cell r="F3697">
            <v>2</v>
          </cell>
          <cell r="G3697">
            <v>1300</v>
          </cell>
          <cell r="H3697">
            <v>4</v>
          </cell>
          <cell r="I3697" t="str">
            <v>P</v>
          </cell>
          <cell r="J3697">
            <v>92</v>
          </cell>
          <cell r="K3697">
            <v>4302</v>
          </cell>
          <cell r="L3697">
            <v>1</v>
          </cell>
          <cell r="M3697">
            <v>1</v>
          </cell>
          <cell r="N3697">
            <v>1920074</v>
          </cell>
        </row>
        <row r="3698">
          <cell r="A3698">
            <v>2003</v>
          </cell>
          <cell r="B3698">
            <v>6</v>
          </cell>
          <cell r="C3698" t="str">
            <v>A00</v>
          </cell>
          <cell r="D3698">
            <v>1</v>
          </cell>
          <cell r="E3698">
            <v>2</v>
          </cell>
          <cell r="F3698">
            <v>2</v>
          </cell>
          <cell r="G3698">
            <v>1300</v>
          </cell>
          <cell r="H3698">
            <v>4</v>
          </cell>
          <cell r="I3698" t="str">
            <v>P</v>
          </cell>
          <cell r="J3698">
            <v>92</v>
          </cell>
          <cell r="K3698">
            <v>4303</v>
          </cell>
          <cell r="L3698">
            <v>1</v>
          </cell>
          <cell r="M3698">
            <v>1</v>
          </cell>
          <cell r="N3698">
            <v>13108462</v>
          </cell>
        </row>
        <row r="3699">
          <cell r="A3699">
            <v>2003</v>
          </cell>
          <cell r="B3699">
            <v>6</v>
          </cell>
          <cell r="C3699" t="str">
            <v>A00</v>
          </cell>
          <cell r="D3699">
            <v>1</v>
          </cell>
          <cell r="E3699">
            <v>2</v>
          </cell>
          <cell r="F3699">
            <v>2</v>
          </cell>
          <cell r="G3699">
            <v>1300</v>
          </cell>
          <cell r="H3699">
            <v>4</v>
          </cell>
          <cell r="I3699" t="str">
            <v>P</v>
          </cell>
          <cell r="J3699">
            <v>92</v>
          </cell>
          <cell r="K3699">
            <v>4312</v>
          </cell>
          <cell r="L3699">
            <v>1</v>
          </cell>
          <cell r="M3699">
            <v>1</v>
          </cell>
          <cell r="N3699">
            <v>573632</v>
          </cell>
        </row>
        <row r="3700">
          <cell r="A3700">
            <v>2003</v>
          </cell>
          <cell r="B3700">
            <v>6</v>
          </cell>
          <cell r="C3700" t="str">
            <v>A00</v>
          </cell>
          <cell r="D3700">
            <v>1</v>
          </cell>
          <cell r="E3700">
            <v>2</v>
          </cell>
          <cell r="F3700">
            <v>2</v>
          </cell>
          <cell r="G3700">
            <v>1300</v>
          </cell>
          <cell r="H3700">
            <v>4</v>
          </cell>
          <cell r="I3700" t="str">
            <v>P</v>
          </cell>
          <cell r="J3700">
            <v>92</v>
          </cell>
          <cell r="K3700">
            <v>4323</v>
          </cell>
          <cell r="L3700">
            <v>1</v>
          </cell>
          <cell r="M3700">
            <v>1</v>
          </cell>
          <cell r="N3700">
            <v>224950</v>
          </cell>
        </row>
        <row r="3701">
          <cell r="A3701">
            <v>2003</v>
          </cell>
          <cell r="B3701">
            <v>6</v>
          </cell>
          <cell r="C3701" t="str">
            <v>A00</v>
          </cell>
          <cell r="D3701">
            <v>1</v>
          </cell>
          <cell r="E3701">
            <v>2</v>
          </cell>
          <cell r="F3701">
            <v>2</v>
          </cell>
          <cell r="G3701">
            <v>1300</v>
          </cell>
          <cell r="H3701">
            <v>7</v>
          </cell>
          <cell r="I3701" t="str">
            <v>P</v>
          </cell>
          <cell r="J3701">
            <v>3</v>
          </cell>
          <cell r="K3701">
            <v>4301</v>
          </cell>
          <cell r="L3701">
            <v>1</v>
          </cell>
          <cell r="M3701">
            <v>1</v>
          </cell>
          <cell r="N3701">
            <v>506010908</v>
          </cell>
        </row>
        <row r="3702">
          <cell r="A3702">
            <v>2003</v>
          </cell>
          <cell r="B3702">
            <v>6</v>
          </cell>
          <cell r="C3702" t="str">
            <v>A00</v>
          </cell>
          <cell r="D3702">
            <v>1</v>
          </cell>
          <cell r="E3702">
            <v>2</v>
          </cell>
          <cell r="F3702">
            <v>2</v>
          </cell>
          <cell r="G3702">
            <v>1300</v>
          </cell>
          <cell r="H3702">
            <v>7</v>
          </cell>
          <cell r="I3702" t="str">
            <v>P</v>
          </cell>
          <cell r="J3702">
            <v>3</v>
          </cell>
          <cell r="K3702">
            <v>4302</v>
          </cell>
          <cell r="L3702">
            <v>1</v>
          </cell>
          <cell r="M3702">
            <v>1</v>
          </cell>
          <cell r="N3702">
            <v>35014535</v>
          </cell>
        </row>
        <row r="3703">
          <cell r="A3703">
            <v>2003</v>
          </cell>
          <cell r="B3703">
            <v>6</v>
          </cell>
          <cell r="C3703" t="str">
            <v>A00</v>
          </cell>
          <cell r="D3703">
            <v>1</v>
          </cell>
          <cell r="E3703">
            <v>2</v>
          </cell>
          <cell r="F3703">
            <v>2</v>
          </cell>
          <cell r="G3703">
            <v>1300</v>
          </cell>
          <cell r="H3703">
            <v>7</v>
          </cell>
          <cell r="I3703" t="str">
            <v>P</v>
          </cell>
          <cell r="J3703">
            <v>3</v>
          </cell>
          <cell r="K3703">
            <v>4303</v>
          </cell>
          <cell r="L3703">
            <v>1</v>
          </cell>
          <cell r="M3703">
            <v>1</v>
          </cell>
          <cell r="N3703">
            <v>278806919</v>
          </cell>
        </row>
        <row r="3704">
          <cell r="A3704">
            <v>2003</v>
          </cell>
          <cell r="B3704">
            <v>6</v>
          </cell>
          <cell r="C3704" t="str">
            <v>A00</v>
          </cell>
          <cell r="D3704">
            <v>1</v>
          </cell>
          <cell r="E3704">
            <v>2</v>
          </cell>
          <cell r="F3704">
            <v>2</v>
          </cell>
          <cell r="G3704">
            <v>1300</v>
          </cell>
          <cell r="H3704">
            <v>7</v>
          </cell>
          <cell r="I3704" t="str">
            <v>P</v>
          </cell>
          <cell r="J3704">
            <v>3</v>
          </cell>
          <cell r="K3704">
            <v>4312</v>
          </cell>
          <cell r="L3704">
            <v>1</v>
          </cell>
          <cell r="M3704">
            <v>1</v>
          </cell>
          <cell r="N3704">
            <v>10020230</v>
          </cell>
        </row>
        <row r="3705">
          <cell r="A3705">
            <v>2003</v>
          </cell>
          <cell r="B3705">
            <v>6</v>
          </cell>
          <cell r="C3705" t="str">
            <v>A00</v>
          </cell>
          <cell r="D3705">
            <v>1</v>
          </cell>
          <cell r="E3705">
            <v>2</v>
          </cell>
          <cell r="F3705">
            <v>2</v>
          </cell>
          <cell r="G3705">
            <v>1300</v>
          </cell>
          <cell r="H3705">
            <v>7</v>
          </cell>
          <cell r="I3705" t="str">
            <v>P</v>
          </cell>
          <cell r="J3705">
            <v>3</v>
          </cell>
          <cell r="K3705">
            <v>4313</v>
          </cell>
          <cell r="L3705">
            <v>1</v>
          </cell>
          <cell r="M3705">
            <v>1</v>
          </cell>
          <cell r="N3705">
            <v>32250000</v>
          </cell>
        </row>
        <row r="3706">
          <cell r="A3706">
            <v>2003</v>
          </cell>
          <cell r="B3706">
            <v>6</v>
          </cell>
          <cell r="C3706" t="str">
            <v>A00</v>
          </cell>
          <cell r="D3706">
            <v>1</v>
          </cell>
          <cell r="E3706">
            <v>2</v>
          </cell>
          <cell r="F3706">
            <v>2</v>
          </cell>
          <cell r="G3706">
            <v>1300</v>
          </cell>
          <cell r="H3706">
            <v>7</v>
          </cell>
          <cell r="I3706" t="str">
            <v>P</v>
          </cell>
          <cell r="J3706">
            <v>3</v>
          </cell>
          <cell r="K3706">
            <v>4321</v>
          </cell>
          <cell r="L3706">
            <v>1</v>
          </cell>
          <cell r="M3706">
            <v>1</v>
          </cell>
          <cell r="N3706">
            <v>1030000</v>
          </cell>
        </row>
        <row r="3707">
          <cell r="A3707">
            <v>2003</v>
          </cell>
          <cell r="B3707">
            <v>6</v>
          </cell>
          <cell r="C3707" t="str">
            <v>A00</v>
          </cell>
          <cell r="D3707">
            <v>1</v>
          </cell>
          <cell r="E3707">
            <v>2</v>
          </cell>
          <cell r="F3707">
            <v>2</v>
          </cell>
          <cell r="G3707">
            <v>1300</v>
          </cell>
          <cell r="H3707">
            <v>7</v>
          </cell>
          <cell r="I3707" t="str">
            <v>P</v>
          </cell>
          <cell r="J3707">
            <v>3</v>
          </cell>
          <cell r="K3707">
            <v>4323</v>
          </cell>
          <cell r="L3707">
            <v>1</v>
          </cell>
          <cell r="M3707">
            <v>1</v>
          </cell>
          <cell r="N3707">
            <v>3929482</v>
          </cell>
        </row>
        <row r="3708">
          <cell r="A3708">
            <v>2003</v>
          </cell>
          <cell r="B3708">
            <v>6</v>
          </cell>
          <cell r="C3708" t="str">
            <v>A00</v>
          </cell>
          <cell r="D3708">
            <v>1</v>
          </cell>
          <cell r="E3708">
            <v>2</v>
          </cell>
          <cell r="F3708">
            <v>2</v>
          </cell>
          <cell r="G3708">
            <v>1300</v>
          </cell>
          <cell r="H3708">
            <v>7</v>
          </cell>
          <cell r="I3708" t="str">
            <v>P</v>
          </cell>
          <cell r="J3708">
            <v>3</v>
          </cell>
          <cell r="K3708">
            <v>4324</v>
          </cell>
          <cell r="L3708">
            <v>1</v>
          </cell>
          <cell r="M3708">
            <v>1</v>
          </cell>
          <cell r="N3708">
            <v>1990000</v>
          </cell>
        </row>
        <row r="3709">
          <cell r="A3709">
            <v>2003</v>
          </cell>
          <cell r="B3709">
            <v>6</v>
          </cell>
          <cell r="C3709" t="str">
            <v>A00</v>
          </cell>
          <cell r="D3709">
            <v>1</v>
          </cell>
          <cell r="E3709">
            <v>2</v>
          </cell>
          <cell r="F3709">
            <v>2</v>
          </cell>
          <cell r="G3709">
            <v>1300</v>
          </cell>
          <cell r="H3709">
            <v>7</v>
          </cell>
          <cell r="I3709" t="str">
            <v>P</v>
          </cell>
          <cell r="J3709">
            <v>3</v>
          </cell>
          <cell r="K3709">
            <v>4325</v>
          </cell>
          <cell r="L3709">
            <v>1</v>
          </cell>
          <cell r="M3709">
            <v>1</v>
          </cell>
          <cell r="N3709">
            <v>780000</v>
          </cell>
        </row>
        <row r="3710">
          <cell r="A3710">
            <v>2003</v>
          </cell>
          <cell r="B3710">
            <v>6</v>
          </cell>
          <cell r="C3710" t="str">
            <v>A00</v>
          </cell>
          <cell r="D3710">
            <v>1</v>
          </cell>
          <cell r="E3710">
            <v>2</v>
          </cell>
          <cell r="F3710">
            <v>2</v>
          </cell>
          <cell r="G3710">
            <v>1300</v>
          </cell>
          <cell r="H3710">
            <v>7</v>
          </cell>
          <cell r="I3710" t="str">
            <v>P</v>
          </cell>
          <cell r="J3710">
            <v>93</v>
          </cell>
          <cell r="K3710">
            <v>4301</v>
          </cell>
          <cell r="L3710">
            <v>1</v>
          </cell>
          <cell r="M3710">
            <v>1</v>
          </cell>
          <cell r="N3710">
            <v>4893939</v>
          </cell>
        </row>
        <row r="3711">
          <cell r="A3711">
            <v>2003</v>
          </cell>
          <cell r="B3711">
            <v>6</v>
          </cell>
          <cell r="C3711" t="str">
            <v>A00</v>
          </cell>
          <cell r="D3711">
            <v>1</v>
          </cell>
          <cell r="E3711">
            <v>2</v>
          </cell>
          <cell r="F3711">
            <v>2</v>
          </cell>
          <cell r="G3711">
            <v>1300</v>
          </cell>
          <cell r="H3711">
            <v>7</v>
          </cell>
          <cell r="I3711" t="str">
            <v>P</v>
          </cell>
          <cell r="J3711">
            <v>93</v>
          </cell>
          <cell r="K3711">
            <v>4302</v>
          </cell>
          <cell r="L3711">
            <v>1</v>
          </cell>
          <cell r="M3711">
            <v>1</v>
          </cell>
          <cell r="N3711">
            <v>92100</v>
          </cell>
        </row>
        <row r="3712">
          <cell r="A3712">
            <v>2003</v>
          </cell>
          <cell r="B3712">
            <v>6</v>
          </cell>
          <cell r="C3712" t="str">
            <v>A00</v>
          </cell>
          <cell r="D3712">
            <v>1</v>
          </cell>
          <cell r="E3712">
            <v>2</v>
          </cell>
          <cell r="F3712">
            <v>2</v>
          </cell>
          <cell r="G3712">
            <v>1300</v>
          </cell>
          <cell r="H3712">
            <v>7</v>
          </cell>
          <cell r="I3712" t="str">
            <v>P</v>
          </cell>
          <cell r="J3712">
            <v>93</v>
          </cell>
          <cell r="K3712">
            <v>4303</v>
          </cell>
          <cell r="L3712">
            <v>1</v>
          </cell>
          <cell r="M3712">
            <v>1</v>
          </cell>
          <cell r="N3712">
            <v>1402400</v>
          </cell>
        </row>
        <row r="3713">
          <cell r="A3713">
            <v>2003</v>
          </cell>
          <cell r="B3713">
            <v>6</v>
          </cell>
          <cell r="C3713" t="str">
            <v>A00</v>
          </cell>
          <cell r="D3713">
            <v>1</v>
          </cell>
          <cell r="E3713">
            <v>2</v>
          </cell>
          <cell r="F3713">
            <v>2</v>
          </cell>
          <cell r="G3713">
            <v>1300</v>
          </cell>
          <cell r="H3713">
            <v>7</v>
          </cell>
          <cell r="I3713" t="str">
            <v>P</v>
          </cell>
          <cell r="J3713">
            <v>93</v>
          </cell>
          <cell r="K3713">
            <v>4312</v>
          </cell>
          <cell r="L3713">
            <v>1</v>
          </cell>
          <cell r="M3713">
            <v>1</v>
          </cell>
          <cell r="N3713">
            <v>41912</v>
          </cell>
        </row>
        <row r="3714">
          <cell r="A3714">
            <v>2003</v>
          </cell>
          <cell r="B3714">
            <v>6</v>
          </cell>
          <cell r="C3714" t="str">
            <v>A00</v>
          </cell>
          <cell r="D3714">
            <v>1</v>
          </cell>
          <cell r="E3714">
            <v>2</v>
          </cell>
          <cell r="F3714">
            <v>2</v>
          </cell>
          <cell r="G3714">
            <v>1300</v>
          </cell>
          <cell r="H3714">
            <v>7</v>
          </cell>
          <cell r="I3714" t="str">
            <v>P</v>
          </cell>
          <cell r="J3714">
            <v>93</v>
          </cell>
          <cell r="K3714">
            <v>4323</v>
          </cell>
          <cell r="L3714">
            <v>1</v>
          </cell>
          <cell r="M3714">
            <v>1</v>
          </cell>
          <cell r="N3714">
            <v>16436</v>
          </cell>
        </row>
        <row r="3715">
          <cell r="A3715">
            <v>2003</v>
          </cell>
          <cell r="B3715">
            <v>6</v>
          </cell>
          <cell r="C3715" t="str">
            <v>A00</v>
          </cell>
          <cell r="D3715">
            <v>1</v>
          </cell>
          <cell r="E3715">
            <v>2</v>
          </cell>
          <cell r="F3715">
            <v>2</v>
          </cell>
          <cell r="G3715">
            <v>1300</v>
          </cell>
          <cell r="H3715">
            <v>7</v>
          </cell>
          <cell r="I3715" t="str">
            <v>P</v>
          </cell>
          <cell r="J3715">
            <v>94</v>
          </cell>
          <cell r="K3715">
            <v>4301</v>
          </cell>
          <cell r="L3715">
            <v>1</v>
          </cell>
          <cell r="M3715">
            <v>1</v>
          </cell>
          <cell r="N3715">
            <v>3761241</v>
          </cell>
        </row>
        <row r="3716">
          <cell r="A3716">
            <v>2003</v>
          </cell>
          <cell r="B3716">
            <v>6</v>
          </cell>
          <cell r="C3716" t="str">
            <v>A00</v>
          </cell>
          <cell r="D3716">
            <v>1</v>
          </cell>
          <cell r="E3716">
            <v>2</v>
          </cell>
          <cell r="F3716">
            <v>2</v>
          </cell>
          <cell r="G3716">
            <v>1300</v>
          </cell>
          <cell r="H3716">
            <v>7</v>
          </cell>
          <cell r="I3716" t="str">
            <v>P</v>
          </cell>
          <cell r="J3716">
            <v>94</v>
          </cell>
          <cell r="K3716">
            <v>4302</v>
          </cell>
          <cell r="L3716">
            <v>1</v>
          </cell>
          <cell r="M3716">
            <v>1</v>
          </cell>
          <cell r="N3716">
            <v>389800</v>
          </cell>
        </row>
        <row r="3717">
          <cell r="A3717">
            <v>2003</v>
          </cell>
          <cell r="B3717">
            <v>6</v>
          </cell>
          <cell r="C3717" t="str">
            <v>A00</v>
          </cell>
          <cell r="D3717">
            <v>1</v>
          </cell>
          <cell r="E3717">
            <v>2</v>
          </cell>
          <cell r="F3717">
            <v>2</v>
          </cell>
          <cell r="G3717">
            <v>1300</v>
          </cell>
          <cell r="H3717">
            <v>7</v>
          </cell>
          <cell r="I3717" t="str">
            <v>P</v>
          </cell>
          <cell r="J3717">
            <v>94</v>
          </cell>
          <cell r="K3717">
            <v>4303</v>
          </cell>
          <cell r="L3717">
            <v>1</v>
          </cell>
          <cell r="M3717">
            <v>1</v>
          </cell>
          <cell r="N3717">
            <v>1002530</v>
          </cell>
        </row>
        <row r="3718">
          <cell r="A3718">
            <v>2003</v>
          </cell>
          <cell r="B3718">
            <v>6</v>
          </cell>
          <cell r="C3718" t="str">
            <v>A00</v>
          </cell>
          <cell r="D3718">
            <v>1</v>
          </cell>
          <cell r="E3718">
            <v>2</v>
          </cell>
          <cell r="F3718">
            <v>2</v>
          </cell>
          <cell r="G3718">
            <v>1300</v>
          </cell>
          <cell r="H3718">
            <v>7</v>
          </cell>
          <cell r="I3718" t="str">
            <v>P</v>
          </cell>
          <cell r="J3718">
            <v>94</v>
          </cell>
          <cell r="K3718">
            <v>4312</v>
          </cell>
          <cell r="L3718">
            <v>1</v>
          </cell>
          <cell r="M3718">
            <v>1</v>
          </cell>
          <cell r="N3718">
            <v>76726</v>
          </cell>
        </row>
        <row r="3719">
          <cell r="A3719">
            <v>2003</v>
          </cell>
          <cell r="B3719">
            <v>6</v>
          </cell>
          <cell r="C3719" t="str">
            <v>A00</v>
          </cell>
          <cell r="D3719">
            <v>1</v>
          </cell>
          <cell r="E3719">
            <v>2</v>
          </cell>
          <cell r="F3719">
            <v>2</v>
          </cell>
          <cell r="G3719">
            <v>1300</v>
          </cell>
          <cell r="H3719">
            <v>7</v>
          </cell>
          <cell r="I3719" t="str">
            <v>P</v>
          </cell>
          <cell r="J3719">
            <v>94</v>
          </cell>
          <cell r="K3719">
            <v>4323</v>
          </cell>
          <cell r="L3719">
            <v>1</v>
          </cell>
          <cell r="M3719">
            <v>1</v>
          </cell>
          <cell r="N3719">
            <v>30088</v>
          </cell>
        </row>
        <row r="3720">
          <cell r="A3720">
            <v>2003</v>
          </cell>
          <cell r="B3720">
            <v>6</v>
          </cell>
          <cell r="C3720" t="str">
            <v>A00</v>
          </cell>
          <cell r="D3720">
            <v>1</v>
          </cell>
          <cell r="E3720">
            <v>2</v>
          </cell>
          <cell r="F3720">
            <v>2</v>
          </cell>
          <cell r="G3720">
            <v>1300</v>
          </cell>
          <cell r="H3720">
            <v>7</v>
          </cell>
          <cell r="I3720" t="str">
            <v>P</v>
          </cell>
          <cell r="J3720">
            <v>95</v>
          </cell>
          <cell r="K3720">
            <v>4301</v>
          </cell>
          <cell r="L3720">
            <v>1</v>
          </cell>
          <cell r="M3720">
            <v>1</v>
          </cell>
          <cell r="N3720">
            <v>11670160</v>
          </cell>
        </row>
        <row r="3721">
          <cell r="A3721">
            <v>2003</v>
          </cell>
          <cell r="B3721">
            <v>6</v>
          </cell>
          <cell r="C3721" t="str">
            <v>A00</v>
          </cell>
          <cell r="D3721">
            <v>1</v>
          </cell>
          <cell r="E3721">
            <v>2</v>
          </cell>
          <cell r="F3721">
            <v>2</v>
          </cell>
          <cell r="G3721">
            <v>1300</v>
          </cell>
          <cell r="H3721">
            <v>7</v>
          </cell>
          <cell r="I3721" t="str">
            <v>P</v>
          </cell>
          <cell r="J3721">
            <v>95</v>
          </cell>
          <cell r="K3721">
            <v>4302</v>
          </cell>
          <cell r="L3721">
            <v>1</v>
          </cell>
          <cell r="M3721">
            <v>1</v>
          </cell>
          <cell r="N3721">
            <v>312600</v>
          </cell>
        </row>
        <row r="3722">
          <cell r="A3722">
            <v>2003</v>
          </cell>
          <cell r="B3722">
            <v>6</v>
          </cell>
          <cell r="C3722" t="str">
            <v>A00</v>
          </cell>
          <cell r="D3722">
            <v>1</v>
          </cell>
          <cell r="E3722">
            <v>2</v>
          </cell>
          <cell r="F3722">
            <v>2</v>
          </cell>
          <cell r="G3722">
            <v>1300</v>
          </cell>
          <cell r="H3722">
            <v>7</v>
          </cell>
          <cell r="I3722" t="str">
            <v>P</v>
          </cell>
          <cell r="J3722">
            <v>95</v>
          </cell>
          <cell r="K3722">
            <v>4303</v>
          </cell>
          <cell r="L3722">
            <v>1</v>
          </cell>
          <cell r="M3722">
            <v>1</v>
          </cell>
          <cell r="N3722">
            <v>2027280</v>
          </cell>
        </row>
        <row r="3723">
          <cell r="A3723">
            <v>2003</v>
          </cell>
          <cell r="B3723">
            <v>6</v>
          </cell>
          <cell r="C3723" t="str">
            <v>A00</v>
          </cell>
          <cell r="D3723">
            <v>1</v>
          </cell>
          <cell r="E3723">
            <v>2</v>
          </cell>
          <cell r="F3723">
            <v>2</v>
          </cell>
          <cell r="G3723">
            <v>1300</v>
          </cell>
          <cell r="H3723">
            <v>7</v>
          </cell>
          <cell r="I3723" t="str">
            <v>P</v>
          </cell>
          <cell r="J3723">
            <v>95</v>
          </cell>
          <cell r="K3723">
            <v>4304</v>
          </cell>
          <cell r="L3723">
            <v>2</v>
          </cell>
          <cell r="M3723">
            <v>1</v>
          </cell>
          <cell r="N3723">
            <v>150000</v>
          </cell>
        </row>
        <row r="3724">
          <cell r="A3724">
            <v>2003</v>
          </cell>
          <cell r="B3724">
            <v>6</v>
          </cell>
          <cell r="C3724" t="str">
            <v>A00</v>
          </cell>
          <cell r="D3724">
            <v>1</v>
          </cell>
          <cell r="E3724">
            <v>2</v>
          </cell>
          <cell r="F3724">
            <v>2</v>
          </cell>
          <cell r="G3724">
            <v>1300</v>
          </cell>
          <cell r="H3724">
            <v>7</v>
          </cell>
          <cell r="I3724" t="str">
            <v>P</v>
          </cell>
          <cell r="J3724">
            <v>95</v>
          </cell>
          <cell r="K3724">
            <v>4312</v>
          </cell>
          <cell r="L3724">
            <v>1</v>
          </cell>
          <cell r="M3724">
            <v>1</v>
          </cell>
          <cell r="N3724">
            <v>302233</v>
          </cell>
        </row>
        <row r="3725">
          <cell r="A3725">
            <v>2003</v>
          </cell>
          <cell r="B3725">
            <v>6</v>
          </cell>
          <cell r="C3725" t="str">
            <v>A00</v>
          </cell>
          <cell r="D3725">
            <v>1</v>
          </cell>
          <cell r="E3725">
            <v>2</v>
          </cell>
          <cell r="F3725">
            <v>2</v>
          </cell>
          <cell r="G3725">
            <v>1300</v>
          </cell>
          <cell r="H3725">
            <v>7</v>
          </cell>
          <cell r="I3725" t="str">
            <v>P</v>
          </cell>
          <cell r="J3725">
            <v>95</v>
          </cell>
          <cell r="K3725">
            <v>4323</v>
          </cell>
          <cell r="L3725">
            <v>1</v>
          </cell>
          <cell r="M3725">
            <v>1</v>
          </cell>
          <cell r="N3725">
            <v>118531</v>
          </cell>
        </row>
        <row r="3726">
          <cell r="A3726">
            <v>2003</v>
          </cell>
          <cell r="B3726">
            <v>6</v>
          </cell>
          <cell r="C3726" t="str">
            <v>A00</v>
          </cell>
          <cell r="D3726">
            <v>1</v>
          </cell>
          <cell r="E3726">
            <v>2</v>
          </cell>
          <cell r="F3726">
            <v>2</v>
          </cell>
          <cell r="G3726">
            <v>1300</v>
          </cell>
          <cell r="H3726">
            <v>7</v>
          </cell>
          <cell r="I3726" t="str">
            <v>P</v>
          </cell>
          <cell r="J3726">
            <v>96</v>
          </cell>
          <cell r="K3726">
            <v>4301</v>
          </cell>
          <cell r="L3726">
            <v>1</v>
          </cell>
          <cell r="M3726">
            <v>1</v>
          </cell>
          <cell r="N3726">
            <v>117206403</v>
          </cell>
        </row>
        <row r="3727">
          <cell r="A3727">
            <v>2003</v>
          </cell>
          <cell r="B3727">
            <v>6</v>
          </cell>
          <cell r="C3727" t="str">
            <v>A00</v>
          </cell>
          <cell r="D3727">
            <v>1</v>
          </cell>
          <cell r="E3727">
            <v>2</v>
          </cell>
          <cell r="F3727">
            <v>2</v>
          </cell>
          <cell r="G3727">
            <v>1300</v>
          </cell>
          <cell r="H3727">
            <v>7</v>
          </cell>
          <cell r="I3727" t="str">
            <v>P</v>
          </cell>
          <cell r="J3727">
            <v>96</v>
          </cell>
          <cell r="K3727">
            <v>4302</v>
          </cell>
          <cell r="L3727">
            <v>1</v>
          </cell>
          <cell r="M3727">
            <v>1</v>
          </cell>
          <cell r="N3727">
            <v>4133973</v>
          </cell>
        </row>
        <row r="3728">
          <cell r="A3728">
            <v>2003</v>
          </cell>
          <cell r="B3728">
            <v>6</v>
          </cell>
          <cell r="C3728" t="str">
            <v>A00</v>
          </cell>
          <cell r="D3728">
            <v>1</v>
          </cell>
          <cell r="E3728">
            <v>2</v>
          </cell>
          <cell r="F3728">
            <v>2</v>
          </cell>
          <cell r="G3728">
            <v>1300</v>
          </cell>
          <cell r="H3728">
            <v>7</v>
          </cell>
          <cell r="I3728" t="str">
            <v>P</v>
          </cell>
          <cell r="J3728">
            <v>96</v>
          </cell>
          <cell r="K3728">
            <v>4303</v>
          </cell>
          <cell r="L3728">
            <v>1</v>
          </cell>
          <cell r="M3728">
            <v>1</v>
          </cell>
          <cell r="N3728">
            <v>68012237</v>
          </cell>
        </row>
        <row r="3729">
          <cell r="A3729">
            <v>2003</v>
          </cell>
          <cell r="B3729">
            <v>6</v>
          </cell>
          <cell r="C3729" t="str">
            <v>A00</v>
          </cell>
          <cell r="D3729">
            <v>1</v>
          </cell>
          <cell r="E3729">
            <v>2</v>
          </cell>
          <cell r="F3729">
            <v>2</v>
          </cell>
          <cell r="G3729">
            <v>1300</v>
          </cell>
          <cell r="H3729">
            <v>7</v>
          </cell>
          <cell r="I3729" t="str">
            <v>P</v>
          </cell>
          <cell r="J3729">
            <v>96</v>
          </cell>
          <cell r="K3729">
            <v>4304</v>
          </cell>
          <cell r="L3729">
            <v>2</v>
          </cell>
          <cell r="M3729">
            <v>1</v>
          </cell>
          <cell r="N3729">
            <v>40122400</v>
          </cell>
        </row>
        <row r="3730">
          <cell r="A3730">
            <v>2003</v>
          </cell>
          <cell r="B3730">
            <v>6</v>
          </cell>
          <cell r="C3730" t="str">
            <v>A00</v>
          </cell>
          <cell r="D3730">
            <v>1</v>
          </cell>
          <cell r="E3730">
            <v>2</v>
          </cell>
          <cell r="F3730">
            <v>2</v>
          </cell>
          <cell r="G3730">
            <v>1300</v>
          </cell>
          <cell r="H3730">
            <v>7</v>
          </cell>
          <cell r="I3730" t="str">
            <v>P</v>
          </cell>
          <cell r="J3730">
            <v>96</v>
          </cell>
          <cell r="K3730">
            <v>4312</v>
          </cell>
          <cell r="L3730">
            <v>1</v>
          </cell>
          <cell r="M3730">
            <v>1</v>
          </cell>
          <cell r="N3730">
            <v>4052677</v>
          </cell>
        </row>
        <row r="3731">
          <cell r="A3731">
            <v>2003</v>
          </cell>
          <cell r="B3731">
            <v>6</v>
          </cell>
          <cell r="C3731" t="str">
            <v>A00</v>
          </cell>
          <cell r="D3731">
            <v>1</v>
          </cell>
          <cell r="E3731">
            <v>2</v>
          </cell>
          <cell r="F3731">
            <v>2</v>
          </cell>
          <cell r="G3731">
            <v>1300</v>
          </cell>
          <cell r="H3731">
            <v>7</v>
          </cell>
          <cell r="I3731" t="str">
            <v>P</v>
          </cell>
          <cell r="J3731">
            <v>96</v>
          </cell>
          <cell r="K3731">
            <v>4323</v>
          </cell>
          <cell r="L3731">
            <v>1</v>
          </cell>
          <cell r="M3731">
            <v>1</v>
          </cell>
          <cell r="N3731">
            <v>1589241</v>
          </cell>
        </row>
        <row r="3732">
          <cell r="A3732">
            <v>2003</v>
          </cell>
          <cell r="B3732">
            <v>6</v>
          </cell>
          <cell r="C3732" t="str">
            <v>A00</v>
          </cell>
          <cell r="D3732">
            <v>1</v>
          </cell>
          <cell r="E3732">
            <v>2</v>
          </cell>
          <cell r="F3732">
            <v>2</v>
          </cell>
          <cell r="G3732">
            <v>1300</v>
          </cell>
          <cell r="H3732">
            <v>7</v>
          </cell>
          <cell r="I3732" t="str">
            <v>P</v>
          </cell>
          <cell r="J3732">
            <v>97</v>
          </cell>
          <cell r="K3732">
            <v>4301</v>
          </cell>
          <cell r="L3732">
            <v>1</v>
          </cell>
          <cell r="M3732">
            <v>1</v>
          </cell>
          <cell r="N3732">
            <v>25365195</v>
          </cell>
        </row>
        <row r="3733">
          <cell r="A3733">
            <v>2003</v>
          </cell>
          <cell r="B3733">
            <v>6</v>
          </cell>
          <cell r="C3733" t="str">
            <v>A00</v>
          </cell>
          <cell r="D3733">
            <v>1</v>
          </cell>
          <cell r="E3733">
            <v>2</v>
          </cell>
          <cell r="F3733">
            <v>2</v>
          </cell>
          <cell r="G3733">
            <v>1300</v>
          </cell>
          <cell r="H3733">
            <v>7</v>
          </cell>
          <cell r="I3733" t="str">
            <v>P</v>
          </cell>
          <cell r="J3733">
            <v>97</v>
          </cell>
          <cell r="K3733">
            <v>4302</v>
          </cell>
          <cell r="L3733">
            <v>1</v>
          </cell>
          <cell r="M3733">
            <v>1</v>
          </cell>
          <cell r="N3733">
            <v>1083961</v>
          </cell>
        </row>
        <row r="3734">
          <cell r="A3734">
            <v>2003</v>
          </cell>
          <cell r="B3734">
            <v>6</v>
          </cell>
          <cell r="C3734" t="str">
            <v>A00</v>
          </cell>
          <cell r="D3734">
            <v>1</v>
          </cell>
          <cell r="E3734">
            <v>2</v>
          </cell>
          <cell r="F3734">
            <v>2</v>
          </cell>
          <cell r="G3734">
            <v>1300</v>
          </cell>
          <cell r="H3734">
            <v>7</v>
          </cell>
          <cell r="I3734" t="str">
            <v>P</v>
          </cell>
          <cell r="J3734">
            <v>97</v>
          </cell>
          <cell r="K3734">
            <v>4303</v>
          </cell>
          <cell r="L3734">
            <v>1</v>
          </cell>
          <cell r="M3734">
            <v>1</v>
          </cell>
          <cell r="N3734">
            <v>8562806</v>
          </cell>
        </row>
        <row r="3735">
          <cell r="A3735">
            <v>2003</v>
          </cell>
          <cell r="B3735">
            <v>6</v>
          </cell>
          <cell r="C3735" t="str">
            <v>A00</v>
          </cell>
          <cell r="D3735">
            <v>1</v>
          </cell>
          <cell r="E3735">
            <v>2</v>
          </cell>
          <cell r="F3735">
            <v>2</v>
          </cell>
          <cell r="G3735">
            <v>1300</v>
          </cell>
          <cell r="H3735">
            <v>7</v>
          </cell>
          <cell r="I3735" t="str">
            <v>P</v>
          </cell>
          <cell r="J3735">
            <v>97</v>
          </cell>
          <cell r="K3735">
            <v>4304</v>
          </cell>
          <cell r="L3735">
            <v>2</v>
          </cell>
          <cell r="M3735">
            <v>1</v>
          </cell>
          <cell r="N3735">
            <v>173700</v>
          </cell>
        </row>
        <row r="3736">
          <cell r="A3736">
            <v>2003</v>
          </cell>
          <cell r="B3736">
            <v>6</v>
          </cell>
          <cell r="C3736" t="str">
            <v>A00</v>
          </cell>
          <cell r="D3736">
            <v>1</v>
          </cell>
          <cell r="E3736">
            <v>2</v>
          </cell>
          <cell r="F3736">
            <v>2</v>
          </cell>
          <cell r="G3736">
            <v>1300</v>
          </cell>
          <cell r="H3736">
            <v>7</v>
          </cell>
          <cell r="I3736" t="str">
            <v>P</v>
          </cell>
          <cell r="J3736">
            <v>97</v>
          </cell>
          <cell r="K3736">
            <v>4312</v>
          </cell>
          <cell r="L3736">
            <v>1</v>
          </cell>
          <cell r="M3736">
            <v>1</v>
          </cell>
          <cell r="N3736">
            <v>445139</v>
          </cell>
        </row>
        <row r="3737">
          <cell r="A3737">
            <v>2003</v>
          </cell>
          <cell r="B3737">
            <v>6</v>
          </cell>
          <cell r="C3737" t="str">
            <v>A00</v>
          </cell>
          <cell r="D3737">
            <v>1</v>
          </cell>
          <cell r="E3737">
            <v>2</v>
          </cell>
          <cell r="F3737">
            <v>2</v>
          </cell>
          <cell r="G3737">
            <v>1300</v>
          </cell>
          <cell r="H3737">
            <v>7</v>
          </cell>
          <cell r="I3737" t="str">
            <v>P</v>
          </cell>
          <cell r="J3737">
            <v>97</v>
          </cell>
          <cell r="K3737">
            <v>4323</v>
          </cell>
          <cell r="L3737">
            <v>1</v>
          </cell>
          <cell r="M3737">
            <v>1</v>
          </cell>
          <cell r="N3737">
            <v>174566</v>
          </cell>
        </row>
        <row r="3738">
          <cell r="A3738">
            <v>2003</v>
          </cell>
          <cell r="B3738">
            <v>6</v>
          </cell>
          <cell r="C3738" t="str">
            <v>A00</v>
          </cell>
          <cell r="D3738">
            <v>4</v>
          </cell>
          <cell r="E3738">
            <v>2</v>
          </cell>
          <cell r="F3738">
            <v>4</v>
          </cell>
          <cell r="G3738">
            <v>2700</v>
          </cell>
          <cell r="H3738">
            <v>3</v>
          </cell>
          <cell r="I3738" t="str">
            <v>I</v>
          </cell>
          <cell r="J3738">
            <v>21</v>
          </cell>
          <cell r="K3738">
            <v>4301</v>
          </cell>
          <cell r="L3738">
            <v>1</v>
          </cell>
          <cell r="M3738">
            <v>1</v>
          </cell>
          <cell r="N3738">
            <v>201054772</v>
          </cell>
        </row>
        <row r="3739">
          <cell r="A3739">
            <v>2003</v>
          </cell>
          <cell r="B3739">
            <v>6</v>
          </cell>
          <cell r="C3739" t="str">
            <v>A00</v>
          </cell>
          <cell r="D3739">
            <v>4</v>
          </cell>
          <cell r="E3739">
            <v>2</v>
          </cell>
          <cell r="F3739">
            <v>4</v>
          </cell>
          <cell r="G3739">
            <v>2700</v>
          </cell>
          <cell r="H3739">
            <v>3</v>
          </cell>
          <cell r="I3739" t="str">
            <v>I</v>
          </cell>
          <cell r="J3739">
            <v>21</v>
          </cell>
          <cell r="K3739">
            <v>4302</v>
          </cell>
          <cell r="L3739">
            <v>1</v>
          </cell>
          <cell r="M3739">
            <v>1</v>
          </cell>
          <cell r="N3739">
            <v>17205104</v>
          </cell>
        </row>
        <row r="3740">
          <cell r="A3740">
            <v>2003</v>
          </cell>
          <cell r="B3740">
            <v>6</v>
          </cell>
          <cell r="C3740" t="str">
            <v>A00</v>
          </cell>
          <cell r="D3740">
            <v>4</v>
          </cell>
          <cell r="E3740">
            <v>2</v>
          </cell>
          <cell r="F3740">
            <v>4</v>
          </cell>
          <cell r="G3740">
            <v>2700</v>
          </cell>
          <cell r="H3740">
            <v>3</v>
          </cell>
          <cell r="I3740" t="str">
            <v>I</v>
          </cell>
          <cell r="J3740">
            <v>21</v>
          </cell>
          <cell r="K3740">
            <v>4303</v>
          </cell>
          <cell r="L3740">
            <v>1</v>
          </cell>
          <cell r="M3740">
            <v>1</v>
          </cell>
          <cell r="N3740">
            <v>41734450</v>
          </cell>
        </row>
        <row r="3741">
          <cell r="A3741">
            <v>2003</v>
          </cell>
          <cell r="B3741">
            <v>6</v>
          </cell>
          <cell r="C3741" t="str">
            <v>A00</v>
          </cell>
          <cell r="D3741">
            <v>4</v>
          </cell>
          <cell r="E3741">
            <v>2</v>
          </cell>
          <cell r="F3741">
            <v>4</v>
          </cell>
          <cell r="G3741">
            <v>2700</v>
          </cell>
          <cell r="H3741">
            <v>3</v>
          </cell>
          <cell r="I3741" t="str">
            <v>I</v>
          </cell>
          <cell r="J3741">
            <v>21</v>
          </cell>
          <cell r="K3741">
            <v>4312</v>
          </cell>
          <cell r="L3741">
            <v>1</v>
          </cell>
          <cell r="M3741">
            <v>1</v>
          </cell>
          <cell r="N3741">
            <v>2803075</v>
          </cell>
        </row>
        <row r="3742">
          <cell r="A3742">
            <v>2003</v>
          </cell>
          <cell r="B3742">
            <v>6</v>
          </cell>
          <cell r="C3742" t="str">
            <v>A00</v>
          </cell>
          <cell r="D3742">
            <v>4</v>
          </cell>
          <cell r="E3742">
            <v>2</v>
          </cell>
          <cell r="F3742">
            <v>4</v>
          </cell>
          <cell r="G3742">
            <v>2700</v>
          </cell>
          <cell r="H3742">
            <v>3</v>
          </cell>
          <cell r="I3742" t="str">
            <v>I</v>
          </cell>
          <cell r="J3742">
            <v>21</v>
          </cell>
          <cell r="K3742">
            <v>4323</v>
          </cell>
          <cell r="L3742">
            <v>1</v>
          </cell>
          <cell r="M3742">
            <v>1</v>
          </cell>
          <cell r="N3742">
            <v>1099257</v>
          </cell>
        </row>
        <row r="3743">
          <cell r="A3743">
            <v>2003</v>
          </cell>
          <cell r="B3743">
            <v>6</v>
          </cell>
          <cell r="C3743" t="str">
            <v>B00</v>
          </cell>
          <cell r="D3743">
            <v>1</v>
          </cell>
          <cell r="E3743">
            <v>1</v>
          </cell>
          <cell r="F3743">
            <v>3</v>
          </cell>
          <cell r="G3743">
            <v>1300</v>
          </cell>
          <cell r="H3743">
            <v>3</v>
          </cell>
          <cell r="I3743" t="str">
            <v>P</v>
          </cell>
          <cell r="J3743">
            <v>29</v>
          </cell>
          <cell r="K3743">
            <v>4301</v>
          </cell>
          <cell r="L3743">
            <v>1</v>
          </cell>
          <cell r="M3743">
            <v>1</v>
          </cell>
          <cell r="N3743">
            <v>573473408</v>
          </cell>
        </row>
        <row r="3744">
          <cell r="A3744">
            <v>2003</v>
          </cell>
          <cell r="B3744">
            <v>6</v>
          </cell>
          <cell r="C3744" t="str">
            <v>B00</v>
          </cell>
          <cell r="D3744">
            <v>1</v>
          </cell>
          <cell r="E3744">
            <v>1</v>
          </cell>
          <cell r="F3744">
            <v>3</v>
          </cell>
          <cell r="G3744">
            <v>1300</v>
          </cell>
          <cell r="H3744">
            <v>3</v>
          </cell>
          <cell r="I3744" t="str">
            <v>P</v>
          </cell>
          <cell r="J3744">
            <v>29</v>
          </cell>
          <cell r="K3744">
            <v>4302</v>
          </cell>
          <cell r="L3744">
            <v>1</v>
          </cell>
          <cell r="M3744">
            <v>1</v>
          </cell>
          <cell r="N3744">
            <v>6026100</v>
          </cell>
        </row>
        <row r="3745">
          <cell r="A3745">
            <v>2003</v>
          </cell>
          <cell r="B3745">
            <v>6</v>
          </cell>
          <cell r="C3745" t="str">
            <v>B00</v>
          </cell>
          <cell r="D3745">
            <v>1</v>
          </cell>
          <cell r="E3745">
            <v>1</v>
          </cell>
          <cell r="F3745">
            <v>3</v>
          </cell>
          <cell r="G3745">
            <v>1300</v>
          </cell>
          <cell r="H3745">
            <v>3</v>
          </cell>
          <cell r="I3745" t="str">
            <v>P</v>
          </cell>
          <cell r="J3745">
            <v>29</v>
          </cell>
          <cell r="K3745">
            <v>4303</v>
          </cell>
          <cell r="L3745">
            <v>1</v>
          </cell>
          <cell r="M3745">
            <v>1</v>
          </cell>
          <cell r="N3745">
            <v>14132108</v>
          </cell>
        </row>
        <row r="3746">
          <cell r="A3746">
            <v>2003</v>
          </cell>
          <cell r="B3746">
            <v>6</v>
          </cell>
          <cell r="C3746" t="str">
            <v>B00</v>
          </cell>
          <cell r="D3746">
            <v>1</v>
          </cell>
          <cell r="E3746">
            <v>1</v>
          </cell>
          <cell r="F3746">
            <v>3</v>
          </cell>
          <cell r="G3746">
            <v>1300</v>
          </cell>
          <cell r="H3746">
            <v>3</v>
          </cell>
          <cell r="I3746" t="str">
            <v>P</v>
          </cell>
          <cell r="J3746">
            <v>29</v>
          </cell>
          <cell r="K3746">
            <v>4312</v>
          </cell>
          <cell r="L3746">
            <v>1</v>
          </cell>
          <cell r="M3746">
            <v>1</v>
          </cell>
          <cell r="N3746">
            <v>11237484</v>
          </cell>
        </row>
        <row r="3747">
          <cell r="A3747">
            <v>2003</v>
          </cell>
          <cell r="B3747">
            <v>6</v>
          </cell>
          <cell r="C3747" t="str">
            <v>B00</v>
          </cell>
          <cell r="D3747">
            <v>1</v>
          </cell>
          <cell r="E3747">
            <v>1</v>
          </cell>
          <cell r="F3747">
            <v>3</v>
          </cell>
          <cell r="G3747">
            <v>1300</v>
          </cell>
          <cell r="H3747">
            <v>3</v>
          </cell>
          <cell r="I3747" t="str">
            <v>P</v>
          </cell>
          <cell r="J3747">
            <v>29</v>
          </cell>
          <cell r="K3747">
            <v>4313</v>
          </cell>
          <cell r="L3747">
            <v>1</v>
          </cell>
          <cell r="M3747">
            <v>1</v>
          </cell>
          <cell r="N3747">
            <v>23681257</v>
          </cell>
        </row>
        <row r="3748">
          <cell r="A3748">
            <v>2003</v>
          </cell>
          <cell r="B3748">
            <v>6</v>
          </cell>
          <cell r="C3748" t="str">
            <v>B00</v>
          </cell>
          <cell r="D3748">
            <v>1</v>
          </cell>
          <cell r="E3748">
            <v>1</v>
          </cell>
          <cell r="F3748">
            <v>3</v>
          </cell>
          <cell r="G3748">
            <v>1300</v>
          </cell>
          <cell r="H3748">
            <v>3</v>
          </cell>
          <cell r="I3748" t="str">
            <v>P</v>
          </cell>
          <cell r="J3748">
            <v>29</v>
          </cell>
          <cell r="K3748">
            <v>4322</v>
          </cell>
          <cell r="L3748">
            <v>1</v>
          </cell>
          <cell r="M3748">
            <v>1</v>
          </cell>
          <cell r="N3748">
            <v>4367664</v>
          </cell>
        </row>
        <row r="3749">
          <cell r="A3749">
            <v>2003</v>
          </cell>
          <cell r="B3749">
            <v>6</v>
          </cell>
          <cell r="C3749" t="str">
            <v>B00</v>
          </cell>
          <cell r="D3749">
            <v>1</v>
          </cell>
          <cell r="E3749">
            <v>1</v>
          </cell>
          <cell r="F3749">
            <v>3</v>
          </cell>
          <cell r="G3749">
            <v>1300</v>
          </cell>
          <cell r="H3749">
            <v>3</v>
          </cell>
          <cell r="I3749" t="str">
            <v>P</v>
          </cell>
          <cell r="J3749">
            <v>29</v>
          </cell>
          <cell r="K3749">
            <v>4323</v>
          </cell>
          <cell r="L3749">
            <v>1</v>
          </cell>
          <cell r="M3749">
            <v>1</v>
          </cell>
          <cell r="N3749">
            <v>7183762</v>
          </cell>
        </row>
        <row r="3750">
          <cell r="A3750">
            <v>2003</v>
          </cell>
          <cell r="B3750">
            <v>6</v>
          </cell>
          <cell r="C3750" t="str">
            <v>B00</v>
          </cell>
          <cell r="D3750">
            <v>1</v>
          </cell>
          <cell r="E3750">
            <v>1</v>
          </cell>
          <cell r="F3750">
            <v>3</v>
          </cell>
          <cell r="G3750">
            <v>1300</v>
          </cell>
          <cell r="H3750">
            <v>3</v>
          </cell>
          <cell r="I3750" t="str">
            <v>P</v>
          </cell>
          <cell r="J3750">
            <v>29</v>
          </cell>
          <cell r="K3750">
            <v>4324</v>
          </cell>
          <cell r="L3750">
            <v>1</v>
          </cell>
          <cell r="M3750">
            <v>1</v>
          </cell>
          <cell r="N3750">
            <v>616989</v>
          </cell>
        </row>
        <row r="3751">
          <cell r="A3751">
            <v>2003</v>
          </cell>
          <cell r="B3751">
            <v>6</v>
          </cell>
          <cell r="C3751" t="str">
            <v>B00</v>
          </cell>
          <cell r="D3751">
            <v>1</v>
          </cell>
          <cell r="E3751">
            <v>1</v>
          </cell>
          <cell r="F3751">
            <v>3</v>
          </cell>
          <cell r="G3751">
            <v>1300</v>
          </cell>
          <cell r="H3751">
            <v>3</v>
          </cell>
          <cell r="I3751" t="str">
            <v>P</v>
          </cell>
          <cell r="J3751">
            <v>29</v>
          </cell>
          <cell r="K3751">
            <v>4325</v>
          </cell>
          <cell r="L3751">
            <v>1</v>
          </cell>
          <cell r="M3751">
            <v>1</v>
          </cell>
          <cell r="N3751">
            <v>394368</v>
          </cell>
        </row>
        <row r="3752">
          <cell r="A3752">
            <v>2003</v>
          </cell>
          <cell r="B3752">
            <v>6</v>
          </cell>
          <cell r="C3752" t="str">
            <v>B00</v>
          </cell>
          <cell r="D3752">
            <v>1</v>
          </cell>
          <cell r="E3752">
            <v>1</v>
          </cell>
          <cell r="F3752">
            <v>3</v>
          </cell>
          <cell r="G3752">
            <v>1300</v>
          </cell>
          <cell r="H3752">
            <v>3</v>
          </cell>
          <cell r="I3752" t="str">
            <v>P</v>
          </cell>
          <cell r="J3752">
            <v>30</v>
          </cell>
          <cell r="K3752">
            <v>4301</v>
          </cell>
          <cell r="L3752">
            <v>1</v>
          </cell>
          <cell r="M3752">
            <v>1</v>
          </cell>
          <cell r="N3752">
            <v>72828632</v>
          </cell>
        </row>
        <row r="3753">
          <cell r="A3753">
            <v>2003</v>
          </cell>
          <cell r="B3753">
            <v>6</v>
          </cell>
          <cell r="C3753" t="str">
            <v>B00</v>
          </cell>
          <cell r="D3753">
            <v>1</v>
          </cell>
          <cell r="E3753">
            <v>1</v>
          </cell>
          <cell r="F3753">
            <v>3</v>
          </cell>
          <cell r="G3753">
            <v>1300</v>
          </cell>
          <cell r="H3753">
            <v>3</v>
          </cell>
          <cell r="I3753" t="str">
            <v>P</v>
          </cell>
          <cell r="J3753">
            <v>30</v>
          </cell>
          <cell r="K3753">
            <v>4302</v>
          </cell>
          <cell r="L3753">
            <v>1</v>
          </cell>
          <cell r="M3753">
            <v>1</v>
          </cell>
          <cell r="N3753">
            <v>772167</v>
          </cell>
        </row>
        <row r="3754">
          <cell r="A3754">
            <v>2003</v>
          </cell>
          <cell r="B3754">
            <v>6</v>
          </cell>
          <cell r="C3754" t="str">
            <v>B00</v>
          </cell>
          <cell r="D3754">
            <v>1</v>
          </cell>
          <cell r="E3754">
            <v>1</v>
          </cell>
          <cell r="F3754">
            <v>3</v>
          </cell>
          <cell r="G3754">
            <v>1300</v>
          </cell>
          <cell r="H3754">
            <v>3</v>
          </cell>
          <cell r="I3754" t="str">
            <v>P</v>
          </cell>
          <cell r="J3754">
            <v>30</v>
          </cell>
          <cell r="K3754">
            <v>4303</v>
          </cell>
          <cell r="L3754">
            <v>1</v>
          </cell>
          <cell r="M3754">
            <v>1</v>
          </cell>
          <cell r="N3754">
            <v>1901440</v>
          </cell>
        </row>
        <row r="3755">
          <cell r="A3755">
            <v>2003</v>
          </cell>
          <cell r="B3755">
            <v>6</v>
          </cell>
          <cell r="C3755" t="str">
            <v>B00</v>
          </cell>
          <cell r="D3755">
            <v>1</v>
          </cell>
          <cell r="E3755">
            <v>1</v>
          </cell>
          <cell r="F3755">
            <v>3</v>
          </cell>
          <cell r="G3755">
            <v>1300</v>
          </cell>
          <cell r="H3755">
            <v>3</v>
          </cell>
          <cell r="I3755" t="str">
            <v>P</v>
          </cell>
          <cell r="J3755">
            <v>30</v>
          </cell>
          <cell r="K3755">
            <v>4312</v>
          </cell>
          <cell r="L3755">
            <v>1</v>
          </cell>
          <cell r="M3755">
            <v>1</v>
          </cell>
          <cell r="N3755">
            <v>1301712</v>
          </cell>
        </row>
        <row r="3756">
          <cell r="A3756">
            <v>2003</v>
          </cell>
          <cell r="B3756">
            <v>6</v>
          </cell>
          <cell r="C3756" t="str">
            <v>B00</v>
          </cell>
          <cell r="D3756">
            <v>1</v>
          </cell>
          <cell r="E3756">
            <v>1</v>
          </cell>
          <cell r="F3756">
            <v>3</v>
          </cell>
          <cell r="G3756">
            <v>1300</v>
          </cell>
          <cell r="H3756">
            <v>3</v>
          </cell>
          <cell r="I3756" t="str">
            <v>P</v>
          </cell>
          <cell r="J3756">
            <v>30</v>
          </cell>
          <cell r="K3756">
            <v>4322</v>
          </cell>
          <cell r="L3756">
            <v>1</v>
          </cell>
          <cell r="M3756">
            <v>1</v>
          </cell>
          <cell r="N3756">
            <v>560223</v>
          </cell>
        </row>
        <row r="3757">
          <cell r="A3757">
            <v>2003</v>
          </cell>
          <cell r="B3757">
            <v>6</v>
          </cell>
          <cell r="C3757" t="str">
            <v>B00</v>
          </cell>
          <cell r="D3757">
            <v>1</v>
          </cell>
          <cell r="E3757">
            <v>1</v>
          </cell>
          <cell r="F3757">
            <v>3</v>
          </cell>
          <cell r="G3757">
            <v>1300</v>
          </cell>
          <cell r="H3757">
            <v>3</v>
          </cell>
          <cell r="I3757" t="str">
            <v>P</v>
          </cell>
          <cell r="J3757">
            <v>30</v>
          </cell>
          <cell r="K3757">
            <v>4323</v>
          </cell>
          <cell r="L3757">
            <v>1</v>
          </cell>
          <cell r="M3757">
            <v>1</v>
          </cell>
          <cell r="N3757">
            <v>831996</v>
          </cell>
        </row>
        <row r="3758">
          <cell r="A3758">
            <v>2003</v>
          </cell>
          <cell r="B3758">
            <v>6</v>
          </cell>
          <cell r="C3758" t="str">
            <v>B00</v>
          </cell>
          <cell r="D3758">
            <v>1</v>
          </cell>
          <cell r="E3758">
            <v>1</v>
          </cell>
          <cell r="F3758">
            <v>3</v>
          </cell>
          <cell r="G3758">
            <v>1300</v>
          </cell>
          <cell r="H3758">
            <v>6</v>
          </cell>
          <cell r="I3758" t="str">
            <v>P</v>
          </cell>
          <cell r="J3758">
            <v>31</v>
          </cell>
          <cell r="K3758">
            <v>4301</v>
          </cell>
          <cell r="L3758">
            <v>1</v>
          </cell>
          <cell r="M3758">
            <v>1</v>
          </cell>
          <cell r="N3758">
            <v>19381749</v>
          </cell>
        </row>
        <row r="3759">
          <cell r="A3759">
            <v>2003</v>
          </cell>
          <cell r="B3759">
            <v>6</v>
          </cell>
          <cell r="C3759" t="str">
            <v>B00</v>
          </cell>
          <cell r="D3759">
            <v>1</v>
          </cell>
          <cell r="E3759">
            <v>1</v>
          </cell>
          <cell r="F3759">
            <v>3</v>
          </cell>
          <cell r="G3759">
            <v>1300</v>
          </cell>
          <cell r="H3759">
            <v>6</v>
          </cell>
          <cell r="I3759" t="str">
            <v>P</v>
          </cell>
          <cell r="J3759">
            <v>31</v>
          </cell>
          <cell r="K3759">
            <v>4312</v>
          </cell>
          <cell r="L3759">
            <v>1</v>
          </cell>
          <cell r="M3759">
            <v>1</v>
          </cell>
          <cell r="N3759">
            <v>383076</v>
          </cell>
        </row>
        <row r="3760">
          <cell r="A3760">
            <v>2003</v>
          </cell>
          <cell r="B3760">
            <v>6</v>
          </cell>
          <cell r="C3760" t="str">
            <v>B00</v>
          </cell>
          <cell r="D3760">
            <v>1</v>
          </cell>
          <cell r="E3760">
            <v>1</v>
          </cell>
          <cell r="F3760">
            <v>3</v>
          </cell>
          <cell r="G3760">
            <v>1300</v>
          </cell>
          <cell r="H3760">
            <v>6</v>
          </cell>
          <cell r="I3760" t="str">
            <v>P</v>
          </cell>
          <cell r="J3760">
            <v>31</v>
          </cell>
          <cell r="K3760">
            <v>4323</v>
          </cell>
          <cell r="L3760">
            <v>1</v>
          </cell>
          <cell r="M3760">
            <v>1</v>
          </cell>
          <cell r="N3760">
            <v>244824</v>
          </cell>
        </row>
        <row r="3761">
          <cell r="A3761">
            <v>2003</v>
          </cell>
          <cell r="B3761">
            <v>6</v>
          </cell>
          <cell r="C3761" t="str">
            <v>B00</v>
          </cell>
          <cell r="D3761">
            <v>1</v>
          </cell>
          <cell r="E3761">
            <v>1</v>
          </cell>
          <cell r="F3761">
            <v>3</v>
          </cell>
          <cell r="G3761">
            <v>1300</v>
          </cell>
          <cell r="H3761">
            <v>7</v>
          </cell>
          <cell r="I3761" t="str">
            <v>P</v>
          </cell>
          <cell r="J3761">
            <v>3</v>
          </cell>
          <cell r="K3761">
            <v>4301</v>
          </cell>
          <cell r="L3761">
            <v>1</v>
          </cell>
          <cell r="M3761">
            <v>1</v>
          </cell>
          <cell r="N3761">
            <v>103232642</v>
          </cell>
        </row>
        <row r="3762">
          <cell r="A3762">
            <v>2003</v>
          </cell>
          <cell r="B3762">
            <v>6</v>
          </cell>
          <cell r="C3762" t="str">
            <v>B00</v>
          </cell>
          <cell r="D3762">
            <v>1</v>
          </cell>
          <cell r="E3762">
            <v>1</v>
          </cell>
          <cell r="F3762">
            <v>3</v>
          </cell>
          <cell r="G3762">
            <v>1300</v>
          </cell>
          <cell r="H3762">
            <v>7</v>
          </cell>
          <cell r="I3762" t="str">
            <v>P</v>
          </cell>
          <cell r="J3762">
            <v>3</v>
          </cell>
          <cell r="K3762">
            <v>4303</v>
          </cell>
          <cell r="L3762">
            <v>1</v>
          </cell>
          <cell r="M3762">
            <v>1</v>
          </cell>
          <cell r="N3762">
            <v>144584</v>
          </cell>
        </row>
        <row r="3763">
          <cell r="A3763">
            <v>2003</v>
          </cell>
          <cell r="B3763">
            <v>6</v>
          </cell>
          <cell r="C3763" t="str">
            <v>B00</v>
          </cell>
          <cell r="D3763">
            <v>1</v>
          </cell>
          <cell r="E3763">
            <v>1</v>
          </cell>
          <cell r="F3763">
            <v>3</v>
          </cell>
          <cell r="G3763">
            <v>1300</v>
          </cell>
          <cell r="H3763">
            <v>7</v>
          </cell>
          <cell r="I3763" t="str">
            <v>P</v>
          </cell>
          <cell r="J3763">
            <v>3</v>
          </cell>
          <cell r="K3763">
            <v>4312</v>
          </cell>
          <cell r="L3763">
            <v>1</v>
          </cell>
          <cell r="M3763">
            <v>1</v>
          </cell>
          <cell r="N3763">
            <v>2397384</v>
          </cell>
        </row>
        <row r="3764">
          <cell r="A3764">
            <v>2003</v>
          </cell>
          <cell r="B3764">
            <v>6</v>
          </cell>
          <cell r="C3764" t="str">
            <v>B00</v>
          </cell>
          <cell r="D3764">
            <v>1</v>
          </cell>
          <cell r="E3764">
            <v>1</v>
          </cell>
          <cell r="F3764">
            <v>3</v>
          </cell>
          <cell r="G3764">
            <v>1300</v>
          </cell>
          <cell r="H3764">
            <v>7</v>
          </cell>
          <cell r="I3764" t="str">
            <v>P</v>
          </cell>
          <cell r="J3764">
            <v>3</v>
          </cell>
          <cell r="K3764">
            <v>4322</v>
          </cell>
          <cell r="L3764">
            <v>1</v>
          </cell>
          <cell r="M3764">
            <v>1</v>
          </cell>
          <cell r="N3764">
            <v>722904</v>
          </cell>
        </row>
        <row r="3765">
          <cell r="A3765">
            <v>2003</v>
          </cell>
          <cell r="B3765">
            <v>6</v>
          </cell>
          <cell r="C3765" t="str">
            <v>B00</v>
          </cell>
          <cell r="D3765">
            <v>1</v>
          </cell>
          <cell r="E3765">
            <v>1</v>
          </cell>
          <cell r="F3765">
            <v>3</v>
          </cell>
          <cell r="G3765">
            <v>1300</v>
          </cell>
          <cell r="H3765">
            <v>7</v>
          </cell>
          <cell r="I3765" t="str">
            <v>P</v>
          </cell>
          <cell r="J3765">
            <v>3</v>
          </cell>
          <cell r="K3765">
            <v>4323</v>
          </cell>
          <cell r="L3765">
            <v>1</v>
          </cell>
          <cell r="M3765">
            <v>1</v>
          </cell>
          <cell r="N3765">
            <v>1532196</v>
          </cell>
        </row>
        <row r="3766">
          <cell r="A3766">
            <v>2003</v>
          </cell>
          <cell r="B3766">
            <v>6</v>
          </cell>
          <cell r="C3766" t="str">
            <v>C00</v>
          </cell>
          <cell r="D3766">
            <v>1</v>
          </cell>
          <cell r="E3766">
            <v>1</v>
          </cell>
          <cell r="F3766">
            <v>3</v>
          </cell>
          <cell r="G3766">
            <v>1300</v>
          </cell>
          <cell r="H3766">
            <v>3</v>
          </cell>
          <cell r="I3766" t="str">
            <v>P</v>
          </cell>
          <cell r="J3766">
            <v>32</v>
          </cell>
          <cell r="K3766">
            <v>4301</v>
          </cell>
          <cell r="L3766">
            <v>1</v>
          </cell>
          <cell r="M3766">
            <v>1</v>
          </cell>
          <cell r="N3766">
            <v>69382049</v>
          </cell>
        </row>
        <row r="3767">
          <cell r="A3767">
            <v>2003</v>
          </cell>
          <cell r="B3767">
            <v>6</v>
          </cell>
          <cell r="C3767" t="str">
            <v>C00</v>
          </cell>
          <cell r="D3767">
            <v>1</v>
          </cell>
          <cell r="E3767">
            <v>1</v>
          </cell>
          <cell r="F3767">
            <v>3</v>
          </cell>
          <cell r="G3767">
            <v>1300</v>
          </cell>
          <cell r="H3767">
            <v>3</v>
          </cell>
          <cell r="I3767" t="str">
            <v>P</v>
          </cell>
          <cell r="J3767">
            <v>32</v>
          </cell>
          <cell r="K3767">
            <v>4302</v>
          </cell>
          <cell r="L3767">
            <v>1</v>
          </cell>
          <cell r="M3767">
            <v>1</v>
          </cell>
          <cell r="N3767">
            <v>325764</v>
          </cell>
        </row>
        <row r="3768">
          <cell r="A3768">
            <v>2003</v>
          </cell>
          <cell r="B3768">
            <v>6</v>
          </cell>
          <cell r="C3768" t="str">
            <v>C00</v>
          </cell>
          <cell r="D3768">
            <v>1</v>
          </cell>
          <cell r="E3768">
            <v>1</v>
          </cell>
          <cell r="F3768">
            <v>3</v>
          </cell>
          <cell r="G3768">
            <v>1300</v>
          </cell>
          <cell r="H3768">
            <v>3</v>
          </cell>
          <cell r="I3768" t="str">
            <v>P</v>
          </cell>
          <cell r="J3768">
            <v>32</v>
          </cell>
          <cell r="K3768">
            <v>4303</v>
          </cell>
          <cell r="L3768">
            <v>1</v>
          </cell>
          <cell r="M3768">
            <v>1</v>
          </cell>
          <cell r="N3768">
            <v>3325632</v>
          </cell>
        </row>
        <row r="3769">
          <cell r="A3769">
            <v>2003</v>
          </cell>
          <cell r="B3769">
            <v>6</v>
          </cell>
          <cell r="C3769" t="str">
            <v>C00</v>
          </cell>
          <cell r="D3769">
            <v>1</v>
          </cell>
          <cell r="E3769">
            <v>1</v>
          </cell>
          <cell r="F3769">
            <v>3</v>
          </cell>
          <cell r="G3769">
            <v>1300</v>
          </cell>
          <cell r="H3769">
            <v>3</v>
          </cell>
          <cell r="I3769" t="str">
            <v>P</v>
          </cell>
          <cell r="J3769">
            <v>32</v>
          </cell>
          <cell r="K3769">
            <v>4312</v>
          </cell>
          <cell r="L3769">
            <v>1</v>
          </cell>
          <cell r="M3769">
            <v>1</v>
          </cell>
          <cell r="N3769">
            <v>1047762</v>
          </cell>
        </row>
        <row r="3770">
          <cell r="A3770">
            <v>2003</v>
          </cell>
          <cell r="B3770">
            <v>6</v>
          </cell>
          <cell r="C3770" t="str">
            <v>C00</v>
          </cell>
          <cell r="D3770">
            <v>1</v>
          </cell>
          <cell r="E3770">
            <v>1</v>
          </cell>
          <cell r="F3770">
            <v>3</v>
          </cell>
          <cell r="G3770">
            <v>1300</v>
          </cell>
          <cell r="H3770">
            <v>3</v>
          </cell>
          <cell r="I3770" t="str">
            <v>P</v>
          </cell>
          <cell r="J3770">
            <v>32</v>
          </cell>
          <cell r="K3770">
            <v>4313</v>
          </cell>
          <cell r="L3770">
            <v>1</v>
          </cell>
          <cell r="M3770">
            <v>1</v>
          </cell>
          <cell r="N3770">
            <v>6273907</v>
          </cell>
        </row>
        <row r="3771">
          <cell r="A3771">
            <v>2003</v>
          </cell>
          <cell r="B3771">
            <v>6</v>
          </cell>
          <cell r="C3771" t="str">
            <v>C00</v>
          </cell>
          <cell r="D3771">
            <v>1</v>
          </cell>
          <cell r="E3771">
            <v>1</v>
          </cell>
          <cell r="F3771">
            <v>3</v>
          </cell>
          <cell r="G3771">
            <v>1300</v>
          </cell>
          <cell r="H3771">
            <v>3</v>
          </cell>
          <cell r="I3771" t="str">
            <v>P</v>
          </cell>
          <cell r="J3771">
            <v>32</v>
          </cell>
          <cell r="K3771">
            <v>4323</v>
          </cell>
          <cell r="L3771">
            <v>1</v>
          </cell>
          <cell r="M3771">
            <v>1</v>
          </cell>
          <cell r="N3771">
            <v>929908</v>
          </cell>
        </row>
        <row r="3772">
          <cell r="A3772">
            <v>2003</v>
          </cell>
          <cell r="B3772">
            <v>6</v>
          </cell>
          <cell r="C3772" t="str">
            <v>C00</v>
          </cell>
          <cell r="D3772">
            <v>1</v>
          </cell>
          <cell r="E3772">
            <v>1</v>
          </cell>
          <cell r="F3772">
            <v>3</v>
          </cell>
          <cell r="G3772">
            <v>1300</v>
          </cell>
          <cell r="H3772">
            <v>3</v>
          </cell>
          <cell r="I3772" t="str">
            <v>P</v>
          </cell>
          <cell r="J3772">
            <v>32</v>
          </cell>
          <cell r="K3772">
            <v>4324</v>
          </cell>
          <cell r="L3772">
            <v>1</v>
          </cell>
          <cell r="M3772">
            <v>1</v>
          </cell>
          <cell r="N3772">
            <v>108475</v>
          </cell>
        </row>
        <row r="3773">
          <cell r="A3773">
            <v>2003</v>
          </cell>
          <cell r="B3773">
            <v>6</v>
          </cell>
          <cell r="C3773" t="str">
            <v>C00</v>
          </cell>
          <cell r="D3773">
            <v>1</v>
          </cell>
          <cell r="E3773">
            <v>1</v>
          </cell>
          <cell r="F3773">
            <v>3</v>
          </cell>
          <cell r="G3773">
            <v>1300</v>
          </cell>
          <cell r="H3773">
            <v>3</v>
          </cell>
          <cell r="I3773" t="str">
            <v>P</v>
          </cell>
          <cell r="J3773">
            <v>32</v>
          </cell>
          <cell r="K3773">
            <v>4325</v>
          </cell>
          <cell r="L3773">
            <v>1</v>
          </cell>
          <cell r="M3773">
            <v>1</v>
          </cell>
          <cell r="N3773">
            <v>90395</v>
          </cell>
        </row>
        <row r="3774">
          <cell r="A3774">
            <v>2003</v>
          </cell>
          <cell r="B3774">
            <v>6</v>
          </cell>
          <cell r="C3774" t="str">
            <v>C00</v>
          </cell>
          <cell r="D3774">
            <v>1</v>
          </cell>
          <cell r="E3774">
            <v>1</v>
          </cell>
          <cell r="F3774">
            <v>3</v>
          </cell>
          <cell r="G3774">
            <v>1300</v>
          </cell>
          <cell r="H3774">
            <v>3</v>
          </cell>
          <cell r="I3774" t="str">
            <v>P</v>
          </cell>
          <cell r="J3774">
            <v>33</v>
          </cell>
          <cell r="K3774">
            <v>4301</v>
          </cell>
          <cell r="L3774">
            <v>1</v>
          </cell>
          <cell r="M3774">
            <v>1</v>
          </cell>
          <cell r="N3774">
            <v>27968492</v>
          </cell>
        </row>
        <row r="3775">
          <cell r="A3775">
            <v>2003</v>
          </cell>
          <cell r="B3775">
            <v>6</v>
          </cell>
          <cell r="C3775" t="str">
            <v>C00</v>
          </cell>
          <cell r="D3775">
            <v>1</v>
          </cell>
          <cell r="E3775">
            <v>1</v>
          </cell>
          <cell r="F3775">
            <v>3</v>
          </cell>
          <cell r="G3775">
            <v>1300</v>
          </cell>
          <cell r="H3775">
            <v>3</v>
          </cell>
          <cell r="I3775" t="str">
            <v>P</v>
          </cell>
          <cell r="J3775">
            <v>33</v>
          </cell>
          <cell r="K3775">
            <v>4302</v>
          </cell>
          <cell r="L3775">
            <v>1</v>
          </cell>
          <cell r="M3775">
            <v>1</v>
          </cell>
          <cell r="N3775">
            <v>439198</v>
          </cell>
        </row>
        <row r="3776">
          <cell r="A3776">
            <v>2003</v>
          </cell>
          <cell r="B3776">
            <v>6</v>
          </cell>
          <cell r="C3776" t="str">
            <v>C00</v>
          </cell>
          <cell r="D3776">
            <v>1</v>
          </cell>
          <cell r="E3776">
            <v>1</v>
          </cell>
          <cell r="F3776">
            <v>3</v>
          </cell>
          <cell r="G3776">
            <v>1300</v>
          </cell>
          <cell r="H3776">
            <v>3</v>
          </cell>
          <cell r="I3776" t="str">
            <v>P</v>
          </cell>
          <cell r="J3776">
            <v>33</v>
          </cell>
          <cell r="K3776">
            <v>4303</v>
          </cell>
          <cell r="L3776">
            <v>1</v>
          </cell>
          <cell r="M3776">
            <v>1</v>
          </cell>
          <cell r="N3776">
            <v>4387539</v>
          </cell>
        </row>
        <row r="3777">
          <cell r="A3777">
            <v>2003</v>
          </cell>
          <cell r="B3777">
            <v>6</v>
          </cell>
          <cell r="C3777" t="str">
            <v>C00</v>
          </cell>
          <cell r="D3777">
            <v>1</v>
          </cell>
          <cell r="E3777">
            <v>1</v>
          </cell>
          <cell r="F3777">
            <v>3</v>
          </cell>
          <cell r="G3777">
            <v>1300</v>
          </cell>
          <cell r="H3777">
            <v>3</v>
          </cell>
          <cell r="I3777" t="str">
            <v>P</v>
          </cell>
          <cell r="J3777">
            <v>33</v>
          </cell>
          <cell r="K3777">
            <v>4312</v>
          </cell>
          <cell r="L3777">
            <v>1</v>
          </cell>
          <cell r="M3777">
            <v>1</v>
          </cell>
          <cell r="N3777">
            <v>395403</v>
          </cell>
        </row>
        <row r="3778">
          <cell r="A3778">
            <v>2003</v>
          </cell>
          <cell r="B3778">
            <v>6</v>
          </cell>
          <cell r="C3778" t="str">
            <v>C00</v>
          </cell>
          <cell r="D3778">
            <v>1</v>
          </cell>
          <cell r="E3778">
            <v>1</v>
          </cell>
          <cell r="F3778">
            <v>3</v>
          </cell>
          <cell r="G3778">
            <v>1300</v>
          </cell>
          <cell r="H3778">
            <v>3</v>
          </cell>
          <cell r="I3778" t="str">
            <v>P</v>
          </cell>
          <cell r="J3778">
            <v>33</v>
          </cell>
          <cell r="K3778">
            <v>4323</v>
          </cell>
          <cell r="L3778">
            <v>1</v>
          </cell>
          <cell r="M3778">
            <v>1</v>
          </cell>
          <cell r="N3778">
            <v>350762</v>
          </cell>
        </row>
        <row r="3779">
          <cell r="A3779">
            <v>2003</v>
          </cell>
          <cell r="B3779">
            <v>6</v>
          </cell>
          <cell r="C3779" t="str">
            <v>C00</v>
          </cell>
          <cell r="D3779">
            <v>1</v>
          </cell>
          <cell r="E3779">
            <v>1</v>
          </cell>
          <cell r="F3779">
            <v>3</v>
          </cell>
          <cell r="G3779">
            <v>1300</v>
          </cell>
          <cell r="H3779">
            <v>3</v>
          </cell>
          <cell r="I3779" t="str">
            <v>P</v>
          </cell>
          <cell r="J3779">
            <v>34</v>
          </cell>
          <cell r="K3779">
            <v>4301</v>
          </cell>
          <cell r="L3779">
            <v>1</v>
          </cell>
          <cell r="M3779">
            <v>1</v>
          </cell>
          <cell r="N3779">
            <v>38752412</v>
          </cell>
        </row>
        <row r="3780">
          <cell r="A3780">
            <v>2003</v>
          </cell>
          <cell r="B3780">
            <v>6</v>
          </cell>
          <cell r="C3780" t="str">
            <v>C00</v>
          </cell>
          <cell r="D3780">
            <v>1</v>
          </cell>
          <cell r="E3780">
            <v>1</v>
          </cell>
          <cell r="F3780">
            <v>3</v>
          </cell>
          <cell r="G3780">
            <v>1300</v>
          </cell>
          <cell r="H3780">
            <v>3</v>
          </cell>
          <cell r="I3780" t="str">
            <v>P</v>
          </cell>
          <cell r="J3780">
            <v>34</v>
          </cell>
          <cell r="K3780">
            <v>4302</v>
          </cell>
          <cell r="L3780">
            <v>1</v>
          </cell>
          <cell r="M3780">
            <v>1</v>
          </cell>
          <cell r="N3780">
            <v>633714</v>
          </cell>
        </row>
        <row r="3781">
          <cell r="A3781">
            <v>2003</v>
          </cell>
          <cell r="B3781">
            <v>6</v>
          </cell>
          <cell r="C3781" t="str">
            <v>C00</v>
          </cell>
          <cell r="D3781">
            <v>1</v>
          </cell>
          <cell r="E3781">
            <v>1</v>
          </cell>
          <cell r="F3781">
            <v>3</v>
          </cell>
          <cell r="G3781">
            <v>1300</v>
          </cell>
          <cell r="H3781">
            <v>3</v>
          </cell>
          <cell r="I3781" t="str">
            <v>P</v>
          </cell>
          <cell r="J3781">
            <v>34</v>
          </cell>
          <cell r="K3781">
            <v>4303</v>
          </cell>
          <cell r="L3781">
            <v>1</v>
          </cell>
          <cell r="M3781">
            <v>1</v>
          </cell>
          <cell r="N3781">
            <v>4469668</v>
          </cell>
        </row>
        <row r="3782">
          <cell r="A3782">
            <v>2003</v>
          </cell>
          <cell r="B3782">
            <v>6</v>
          </cell>
          <cell r="C3782" t="str">
            <v>C00</v>
          </cell>
          <cell r="D3782">
            <v>1</v>
          </cell>
          <cell r="E3782">
            <v>1</v>
          </cell>
          <cell r="F3782">
            <v>3</v>
          </cell>
          <cell r="G3782">
            <v>1300</v>
          </cell>
          <cell r="H3782">
            <v>3</v>
          </cell>
          <cell r="I3782" t="str">
            <v>P</v>
          </cell>
          <cell r="J3782">
            <v>34</v>
          </cell>
          <cell r="K3782">
            <v>4312</v>
          </cell>
          <cell r="L3782">
            <v>1</v>
          </cell>
          <cell r="M3782">
            <v>1</v>
          </cell>
          <cell r="N3782">
            <v>602414</v>
          </cell>
        </row>
        <row r="3783">
          <cell r="A3783">
            <v>2003</v>
          </cell>
          <cell r="B3783">
            <v>6</v>
          </cell>
          <cell r="C3783" t="str">
            <v>C00</v>
          </cell>
          <cell r="D3783">
            <v>1</v>
          </cell>
          <cell r="E3783">
            <v>1</v>
          </cell>
          <cell r="F3783">
            <v>3</v>
          </cell>
          <cell r="G3783">
            <v>1300</v>
          </cell>
          <cell r="H3783">
            <v>3</v>
          </cell>
          <cell r="I3783" t="str">
            <v>P</v>
          </cell>
          <cell r="J3783">
            <v>34</v>
          </cell>
          <cell r="K3783">
            <v>4323</v>
          </cell>
          <cell r="L3783">
            <v>1</v>
          </cell>
          <cell r="M3783">
            <v>1</v>
          </cell>
          <cell r="N3783">
            <v>527747</v>
          </cell>
        </row>
        <row r="3784">
          <cell r="A3784">
            <v>2003</v>
          </cell>
          <cell r="B3784">
            <v>6</v>
          </cell>
          <cell r="C3784" t="str">
            <v>C00</v>
          </cell>
          <cell r="D3784">
            <v>1</v>
          </cell>
          <cell r="E3784">
            <v>1</v>
          </cell>
          <cell r="F3784">
            <v>3</v>
          </cell>
          <cell r="G3784">
            <v>1300</v>
          </cell>
          <cell r="H3784">
            <v>6</v>
          </cell>
          <cell r="I3784" t="str">
            <v>P</v>
          </cell>
          <cell r="J3784">
            <v>31</v>
          </cell>
          <cell r="K3784">
            <v>4301</v>
          </cell>
          <cell r="L3784">
            <v>1</v>
          </cell>
          <cell r="M3784">
            <v>1</v>
          </cell>
          <cell r="N3784">
            <v>8759282</v>
          </cell>
        </row>
        <row r="3785">
          <cell r="A3785">
            <v>2003</v>
          </cell>
          <cell r="B3785">
            <v>6</v>
          </cell>
          <cell r="C3785" t="str">
            <v>C00</v>
          </cell>
          <cell r="D3785">
            <v>1</v>
          </cell>
          <cell r="E3785">
            <v>1</v>
          </cell>
          <cell r="F3785">
            <v>3</v>
          </cell>
          <cell r="G3785">
            <v>1300</v>
          </cell>
          <cell r="H3785">
            <v>6</v>
          </cell>
          <cell r="I3785" t="str">
            <v>P</v>
          </cell>
          <cell r="J3785">
            <v>31</v>
          </cell>
          <cell r="K3785">
            <v>4302</v>
          </cell>
          <cell r="L3785">
            <v>1</v>
          </cell>
          <cell r="M3785">
            <v>1</v>
          </cell>
          <cell r="N3785">
            <v>64071</v>
          </cell>
        </row>
        <row r="3786">
          <cell r="A3786">
            <v>2003</v>
          </cell>
          <cell r="B3786">
            <v>6</v>
          </cell>
          <cell r="C3786" t="str">
            <v>C00</v>
          </cell>
          <cell r="D3786">
            <v>1</v>
          </cell>
          <cell r="E3786">
            <v>1</v>
          </cell>
          <cell r="F3786">
            <v>3</v>
          </cell>
          <cell r="G3786">
            <v>1300</v>
          </cell>
          <cell r="H3786">
            <v>6</v>
          </cell>
          <cell r="I3786" t="str">
            <v>P</v>
          </cell>
          <cell r="J3786">
            <v>31</v>
          </cell>
          <cell r="K3786">
            <v>4303</v>
          </cell>
          <cell r="L3786">
            <v>1</v>
          </cell>
          <cell r="M3786">
            <v>1</v>
          </cell>
          <cell r="N3786">
            <v>720842</v>
          </cell>
        </row>
        <row r="3787">
          <cell r="A3787">
            <v>2003</v>
          </cell>
          <cell r="B3787">
            <v>6</v>
          </cell>
          <cell r="C3787" t="str">
            <v>C00</v>
          </cell>
          <cell r="D3787">
            <v>1</v>
          </cell>
          <cell r="E3787">
            <v>1</v>
          </cell>
          <cell r="F3787">
            <v>3</v>
          </cell>
          <cell r="G3787">
            <v>1300</v>
          </cell>
          <cell r="H3787">
            <v>6</v>
          </cell>
          <cell r="I3787" t="str">
            <v>P</v>
          </cell>
          <cell r="J3787">
            <v>31</v>
          </cell>
          <cell r="K3787">
            <v>4312</v>
          </cell>
          <cell r="L3787">
            <v>1</v>
          </cell>
          <cell r="M3787">
            <v>1</v>
          </cell>
          <cell r="N3787">
            <v>141543</v>
          </cell>
        </row>
        <row r="3788">
          <cell r="A3788">
            <v>2003</v>
          </cell>
          <cell r="B3788">
            <v>6</v>
          </cell>
          <cell r="C3788" t="str">
            <v>C00</v>
          </cell>
          <cell r="D3788">
            <v>1</v>
          </cell>
          <cell r="E3788">
            <v>1</v>
          </cell>
          <cell r="F3788">
            <v>3</v>
          </cell>
          <cell r="G3788">
            <v>1300</v>
          </cell>
          <cell r="H3788">
            <v>6</v>
          </cell>
          <cell r="I3788" t="str">
            <v>P</v>
          </cell>
          <cell r="J3788">
            <v>31</v>
          </cell>
          <cell r="K3788">
            <v>4323</v>
          </cell>
          <cell r="L3788">
            <v>1</v>
          </cell>
          <cell r="M3788">
            <v>1</v>
          </cell>
          <cell r="N3788">
            <v>126499</v>
          </cell>
        </row>
        <row r="3789">
          <cell r="A3789">
            <v>2003</v>
          </cell>
          <cell r="B3789">
            <v>6</v>
          </cell>
          <cell r="C3789" t="str">
            <v>C00</v>
          </cell>
          <cell r="D3789">
            <v>1</v>
          </cell>
          <cell r="E3789">
            <v>1</v>
          </cell>
          <cell r="F3789">
            <v>3</v>
          </cell>
          <cell r="G3789">
            <v>1300</v>
          </cell>
          <cell r="H3789">
            <v>7</v>
          </cell>
          <cell r="I3789" t="str">
            <v>P</v>
          </cell>
          <cell r="J3789">
            <v>3</v>
          </cell>
          <cell r="K3789">
            <v>4301</v>
          </cell>
          <cell r="L3789">
            <v>1</v>
          </cell>
          <cell r="M3789">
            <v>1</v>
          </cell>
          <cell r="N3789">
            <v>16873208</v>
          </cell>
        </row>
        <row r="3790">
          <cell r="A3790">
            <v>2003</v>
          </cell>
          <cell r="B3790">
            <v>6</v>
          </cell>
          <cell r="C3790" t="str">
            <v>C00</v>
          </cell>
          <cell r="D3790">
            <v>1</v>
          </cell>
          <cell r="E3790">
            <v>1</v>
          </cell>
          <cell r="F3790">
            <v>3</v>
          </cell>
          <cell r="G3790">
            <v>1300</v>
          </cell>
          <cell r="H3790">
            <v>7</v>
          </cell>
          <cell r="I3790" t="str">
            <v>P</v>
          </cell>
          <cell r="J3790">
            <v>3</v>
          </cell>
          <cell r="K3790">
            <v>4302</v>
          </cell>
          <cell r="L3790">
            <v>1</v>
          </cell>
          <cell r="M3790">
            <v>1</v>
          </cell>
          <cell r="N3790">
            <v>511195</v>
          </cell>
        </row>
        <row r="3791">
          <cell r="A3791">
            <v>2003</v>
          </cell>
          <cell r="B3791">
            <v>6</v>
          </cell>
          <cell r="C3791" t="str">
            <v>C00</v>
          </cell>
          <cell r="D3791">
            <v>1</v>
          </cell>
          <cell r="E3791">
            <v>1</v>
          </cell>
          <cell r="F3791">
            <v>3</v>
          </cell>
          <cell r="G3791">
            <v>1300</v>
          </cell>
          <cell r="H3791">
            <v>7</v>
          </cell>
          <cell r="I3791" t="str">
            <v>P</v>
          </cell>
          <cell r="J3791">
            <v>3</v>
          </cell>
          <cell r="K3791">
            <v>4303</v>
          </cell>
          <cell r="L3791">
            <v>1</v>
          </cell>
          <cell r="M3791">
            <v>1</v>
          </cell>
          <cell r="N3791">
            <v>3020778</v>
          </cell>
        </row>
        <row r="3792">
          <cell r="A3792">
            <v>2003</v>
          </cell>
          <cell r="B3792">
            <v>6</v>
          </cell>
          <cell r="C3792" t="str">
            <v>C00</v>
          </cell>
          <cell r="D3792">
            <v>1</v>
          </cell>
          <cell r="E3792">
            <v>1</v>
          </cell>
          <cell r="F3792">
            <v>3</v>
          </cell>
          <cell r="G3792">
            <v>1300</v>
          </cell>
          <cell r="H3792">
            <v>7</v>
          </cell>
          <cell r="I3792" t="str">
            <v>P</v>
          </cell>
          <cell r="J3792">
            <v>3</v>
          </cell>
          <cell r="K3792">
            <v>4312</v>
          </cell>
          <cell r="L3792">
            <v>1</v>
          </cell>
          <cell r="M3792">
            <v>1</v>
          </cell>
          <cell r="N3792">
            <v>445196</v>
          </cell>
        </row>
        <row r="3793">
          <cell r="A3793">
            <v>2003</v>
          </cell>
          <cell r="B3793">
            <v>6</v>
          </cell>
          <cell r="C3793" t="str">
            <v>C00</v>
          </cell>
          <cell r="D3793">
            <v>1</v>
          </cell>
          <cell r="E3793">
            <v>1</v>
          </cell>
          <cell r="F3793">
            <v>3</v>
          </cell>
          <cell r="G3793">
            <v>1300</v>
          </cell>
          <cell r="H3793">
            <v>7</v>
          </cell>
          <cell r="I3793" t="str">
            <v>P</v>
          </cell>
          <cell r="J3793">
            <v>3</v>
          </cell>
          <cell r="K3793">
            <v>4322</v>
          </cell>
          <cell r="L3793">
            <v>1</v>
          </cell>
          <cell r="M3793">
            <v>1</v>
          </cell>
          <cell r="N3793">
            <v>456000</v>
          </cell>
        </row>
        <row r="3794">
          <cell r="A3794">
            <v>2003</v>
          </cell>
          <cell r="B3794">
            <v>6</v>
          </cell>
          <cell r="C3794" t="str">
            <v>C00</v>
          </cell>
          <cell r="D3794">
            <v>1</v>
          </cell>
          <cell r="E3794">
            <v>1</v>
          </cell>
          <cell r="F3794">
            <v>3</v>
          </cell>
          <cell r="G3794">
            <v>1300</v>
          </cell>
          <cell r="H3794">
            <v>7</v>
          </cell>
          <cell r="I3794" t="str">
            <v>P</v>
          </cell>
          <cell r="J3794">
            <v>3</v>
          </cell>
          <cell r="K3794">
            <v>4323</v>
          </cell>
          <cell r="L3794">
            <v>1</v>
          </cell>
          <cell r="M3794">
            <v>1</v>
          </cell>
          <cell r="N3794">
            <v>255195</v>
          </cell>
        </row>
        <row r="3795">
          <cell r="A3795">
            <v>2003</v>
          </cell>
          <cell r="B3795">
            <v>6</v>
          </cell>
          <cell r="C3795" t="str">
            <v>C00</v>
          </cell>
          <cell r="D3795">
            <v>1</v>
          </cell>
          <cell r="E3795">
            <v>1</v>
          </cell>
          <cell r="F3795">
            <v>3</v>
          </cell>
          <cell r="G3795">
            <v>1300</v>
          </cell>
          <cell r="H3795">
            <v>7</v>
          </cell>
          <cell r="I3795" t="str">
            <v>P</v>
          </cell>
          <cell r="J3795">
            <v>35</v>
          </cell>
          <cell r="K3795">
            <v>4301</v>
          </cell>
          <cell r="L3795">
            <v>1</v>
          </cell>
          <cell r="M3795">
            <v>1</v>
          </cell>
          <cell r="N3795">
            <v>8443898</v>
          </cell>
        </row>
        <row r="3796">
          <cell r="A3796">
            <v>2003</v>
          </cell>
          <cell r="B3796">
            <v>6</v>
          </cell>
          <cell r="C3796" t="str">
            <v>C00</v>
          </cell>
          <cell r="D3796">
            <v>1</v>
          </cell>
          <cell r="E3796">
            <v>1</v>
          </cell>
          <cell r="F3796">
            <v>3</v>
          </cell>
          <cell r="G3796">
            <v>1300</v>
          </cell>
          <cell r="H3796">
            <v>7</v>
          </cell>
          <cell r="I3796" t="str">
            <v>P</v>
          </cell>
          <cell r="J3796">
            <v>35</v>
          </cell>
          <cell r="K3796">
            <v>4302</v>
          </cell>
          <cell r="L3796">
            <v>1</v>
          </cell>
          <cell r="M3796">
            <v>1</v>
          </cell>
          <cell r="N3796">
            <v>117885</v>
          </cell>
        </row>
        <row r="3797">
          <cell r="A3797">
            <v>2003</v>
          </cell>
          <cell r="B3797">
            <v>6</v>
          </cell>
          <cell r="C3797" t="str">
            <v>C00</v>
          </cell>
          <cell r="D3797">
            <v>1</v>
          </cell>
          <cell r="E3797">
            <v>1</v>
          </cell>
          <cell r="F3797">
            <v>3</v>
          </cell>
          <cell r="G3797">
            <v>1300</v>
          </cell>
          <cell r="H3797">
            <v>7</v>
          </cell>
          <cell r="I3797" t="str">
            <v>P</v>
          </cell>
          <cell r="J3797">
            <v>35</v>
          </cell>
          <cell r="K3797">
            <v>4303</v>
          </cell>
          <cell r="L3797">
            <v>1</v>
          </cell>
          <cell r="M3797">
            <v>1</v>
          </cell>
          <cell r="N3797">
            <v>786047</v>
          </cell>
        </row>
        <row r="3798">
          <cell r="A3798">
            <v>2003</v>
          </cell>
          <cell r="B3798">
            <v>6</v>
          </cell>
          <cell r="C3798" t="str">
            <v>C00</v>
          </cell>
          <cell r="D3798">
            <v>1</v>
          </cell>
          <cell r="E3798">
            <v>1</v>
          </cell>
          <cell r="F3798">
            <v>3</v>
          </cell>
          <cell r="G3798">
            <v>1300</v>
          </cell>
          <cell r="H3798">
            <v>7</v>
          </cell>
          <cell r="I3798" t="str">
            <v>P</v>
          </cell>
          <cell r="J3798">
            <v>35</v>
          </cell>
          <cell r="K3798">
            <v>4312</v>
          </cell>
          <cell r="L3798">
            <v>1</v>
          </cell>
          <cell r="M3798">
            <v>1</v>
          </cell>
          <cell r="N3798">
            <v>81384</v>
          </cell>
        </row>
        <row r="3799">
          <cell r="A3799">
            <v>2003</v>
          </cell>
          <cell r="B3799">
            <v>6</v>
          </cell>
          <cell r="C3799" t="str">
            <v>C00</v>
          </cell>
          <cell r="D3799">
            <v>1</v>
          </cell>
          <cell r="E3799">
            <v>1</v>
          </cell>
          <cell r="F3799">
            <v>3</v>
          </cell>
          <cell r="G3799">
            <v>1300</v>
          </cell>
          <cell r="H3799">
            <v>7</v>
          </cell>
          <cell r="I3799" t="str">
            <v>P</v>
          </cell>
          <cell r="J3799">
            <v>35</v>
          </cell>
          <cell r="K3799">
            <v>4323</v>
          </cell>
          <cell r="L3799">
            <v>1</v>
          </cell>
          <cell r="M3799">
            <v>1</v>
          </cell>
          <cell r="N3799">
            <v>71217</v>
          </cell>
        </row>
        <row r="3800">
          <cell r="A3800">
            <v>2003</v>
          </cell>
          <cell r="B3800">
            <v>6</v>
          </cell>
          <cell r="C3800" t="str">
            <v>D00</v>
          </cell>
          <cell r="D3800">
            <v>10</v>
          </cell>
          <cell r="E3800">
            <v>1</v>
          </cell>
          <cell r="F3800">
            <v>0</v>
          </cell>
          <cell r="G3800">
            <v>1300</v>
          </cell>
          <cell r="H3800">
            <v>3</v>
          </cell>
          <cell r="I3800" t="str">
            <v>P</v>
          </cell>
          <cell r="J3800">
            <v>173</v>
          </cell>
          <cell r="K3800">
            <v>4301</v>
          </cell>
          <cell r="L3800">
            <v>1</v>
          </cell>
          <cell r="M3800">
            <v>1</v>
          </cell>
          <cell r="N3800">
            <v>18672581</v>
          </cell>
        </row>
        <row r="3801">
          <cell r="A3801">
            <v>2003</v>
          </cell>
          <cell r="B3801">
            <v>6</v>
          </cell>
          <cell r="C3801" t="str">
            <v>D00</v>
          </cell>
          <cell r="D3801">
            <v>10</v>
          </cell>
          <cell r="E3801">
            <v>1</v>
          </cell>
          <cell r="F3801">
            <v>0</v>
          </cell>
          <cell r="G3801">
            <v>1300</v>
          </cell>
          <cell r="H3801">
            <v>3</v>
          </cell>
          <cell r="I3801" t="str">
            <v>P</v>
          </cell>
          <cell r="J3801">
            <v>173</v>
          </cell>
          <cell r="K3801">
            <v>4302</v>
          </cell>
          <cell r="L3801">
            <v>1</v>
          </cell>
          <cell r="M3801">
            <v>1</v>
          </cell>
          <cell r="N3801">
            <v>832320</v>
          </cell>
        </row>
        <row r="3802">
          <cell r="A3802">
            <v>2003</v>
          </cell>
          <cell r="B3802">
            <v>6</v>
          </cell>
          <cell r="C3802" t="str">
            <v>D00</v>
          </cell>
          <cell r="D3802">
            <v>10</v>
          </cell>
          <cell r="E3802">
            <v>1</v>
          </cell>
          <cell r="F3802">
            <v>0</v>
          </cell>
          <cell r="G3802">
            <v>1300</v>
          </cell>
          <cell r="H3802">
            <v>3</v>
          </cell>
          <cell r="I3802" t="str">
            <v>P</v>
          </cell>
          <cell r="J3802">
            <v>173</v>
          </cell>
          <cell r="K3802">
            <v>4303</v>
          </cell>
          <cell r="L3802">
            <v>1</v>
          </cell>
          <cell r="M3802">
            <v>1</v>
          </cell>
          <cell r="N3802">
            <v>1485120</v>
          </cell>
        </row>
        <row r="3803">
          <cell r="A3803">
            <v>2003</v>
          </cell>
          <cell r="B3803">
            <v>6</v>
          </cell>
          <cell r="C3803" t="str">
            <v>D00</v>
          </cell>
          <cell r="D3803">
            <v>10</v>
          </cell>
          <cell r="E3803">
            <v>1</v>
          </cell>
          <cell r="F3803">
            <v>0</v>
          </cell>
          <cell r="G3803">
            <v>1300</v>
          </cell>
          <cell r="H3803">
            <v>3</v>
          </cell>
          <cell r="I3803" t="str">
            <v>P</v>
          </cell>
          <cell r="J3803">
            <v>173</v>
          </cell>
          <cell r="K3803">
            <v>4312</v>
          </cell>
          <cell r="L3803">
            <v>1</v>
          </cell>
          <cell r="M3803">
            <v>1</v>
          </cell>
          <cell r="N3803">
            <v>469701</v>
          </cell>
        </row>
        <row r="3804">
          <cell r="A3804">
            <v>2003</v>
          </cell>
          <cell r="B3804">
            <v>6</v>
          </cell>
          <cell r="C3804" t="str">
            <v>D00</v>
          </cell>
          <cell r="D3804">
            <v>10</v>
          </cell>
          <cell r="E3804">
            <v>1</v>
          </cell>
          <cell r="F3804">
            <v>0</v>
          </cell>
          <cell r="G3804">
            <v>1300</v>
          </cell>
          <cell r="H3804">
            <v>3</v>
          </cell>
          <cell r="I3804" t="str">
            <v>P</v>
          </cell>
          <cell r="J3804">
            <v>173</v>
          </cell>
          <cell r="K3804">
            <v>4323</v>
          </cell>
          <cell r="L3804">
            <v>1</v>
          </cell>
          <cell r="M3804">
            <v>1</v>
          </cell>
          <cell r="N3804">
            <v>184196</v>
          </cell>
        </row>
        <row r="3805">
          <cell r="A3805">
            <v>2003</v>
          </cell>
          <cell r="B3805">
            <v>6</v>
          </cell>
          <cell r="C3805" t="str">
            <v>D00</v>
          </cell>
          <cell r="D3805">
            <v>10</v>
          </cell>
          <cell r="E3805">
            <v>1</v>
          </cell>
          <cell r="F3805">
            <v>0</v>
          </cell>
          <cell r="G3805">
            <v>1300</v>
          </cell>
          <cell r="H3805">
            <v>3</v>
          </cell>
          <cell r="I3805" t="str">
            <v>P</v>
          </cell>
          <cell r="J3805">
            <v>174</v>
          </cell>
          <cell r="K3805">
            <v>4301</v>
          </cell>
          <cell r="L3805">
            <v>1</v>
          </cell>
          <cell r="M3805">
            <v>1</v>
          </cell>
          <cell r="N3805">
            <v>42369537</v>
          </cell>
        </row>
        <row r="3806">
          <cell r="A3806">
            <v>2003</v>
          </cell>
          <cell r="B3806">
            <v>6</v>
          </cell>
          <cell r="C3806" t="str">
            <v>D00</v>
          </cell>
          <cell r="D3806">
            <v>10</v>
          </cell>
          <cell r="E3806">
            <v>1</v>
          </cell>
          <cell r="F3806">
            <v>0</v>
          </cell>
          <cell r="G3806">
            <v>1300</v>
          </cell>
          <cell r="H3806">
            <v>3</v>
          </cell>
          <cell r="I3806" t="str">
            <v>P</v>
          </cell>
          <cell r="J3806">
            <v>174</v>
          </cell>
          <cell r="K3806">
            <v>4302</v>
          </cell>
          <cell r="L3806">
            <v>1</v>
          </cell>
          <cell r="M3806">
            <v>1</v>
          </cell>
          <cell r="N3806">
            <v>1811520</v>
          </cell>
        </row>
        <row r="3807">
          <cell r="A3807">
            <v>2003</v>
          </cell>
          <cell r="B3807">
            <v>6</v>
          </cell>
          <cell r="C3807" t="str">
            <v>D00</v>
          </cell>
          <cell r="D3807">
            <v>10</v>
          </cell>
          <cell r="E3807">
            <v>1</v>
          </cell>
          <cell r="F3807">
            <v>0</v>
          </cell>
          <cell r="G3807">
            <v>1300</v>
          </cell>
          <cell r="H3807">
            <v>3</v>
          </cell>
          <cell r="I3807" t="str">
            <v>P</v>
          </cell>
          <cell r="J3807">
            <v>174</v>
          </cell>
          <cell r="K3807">
            <v>4303</v>
          </cell>
          <cell r="L3807">
            <v>1</v>
          </cell>
          <cell r="M3807">
            <v>1</v>
          </cell>
          <cell r="N3807">
            <v>4398240</v>
          </cell>
        </row>
        <row r="3808">
          <cell r="A3808">
            <v>2003</v>
          </cell>
          <cell r="B3808">
            <v>6</v>
          </cell>
          <cell r="C3808" t="str">
            <v>D00</v>
          </cell>
          <cell r="D3808">
            <v>10</v>
          </cell>
          <cell r="E3808">
            <v>1</v>
          </cell>
          <cell r="F3808">
            <v>0</v>
          </cell>
          <cell r="G3808">
            <v>1300</v>
          </cell>
          <cell r="H3808">
            <v>3</v>
          </cell>
          <cell r="I3808" t="str">
            <v>P</v>
          </cell>
          <cell r="J3808">
            <v>174</v>
          </cell>
          <cell r="K3808">
            <v>4312</v>
          </cell>
          <cell r="L3808">
            <v>1</v>
          </cell>
          <cell r="M3808">
            <v>1</v>
          </cell>
          <cell r="N3808">
            <v>978515</v>
          </cell>
        </row>
        <row r="3809">
          <cell r="A3809">
            <v>2003</v>
          </cell>
          <cell r="B3809">
            <v>6</v>
          </cell>
          <cell r="C3809" t="str">
            <v>D00</v>
          </cell>
          <cell r="D3809">
            <v>10</v>
          </cell>
          <cell r="E3809">
            <v>1</v>
          </cell>
          <cell r="F3809">
            <v>0</v>
          </cell>
          <cell r="G3809">
            <v>1300</v>
          </cell>
          <cell r="H3809">
            <v>3</v>
          </cell>
          <cell r="I3809" t="str">
            <v>P</v>
          </cell>
          <cell r="J3809">
            <v>174</v>
          </cell>
          <cell r="K3809">
            <v>4313</v>
          </cell>
          <cell r="L3809">
            <v>1</v>
          </cell>
          <cell r="M3809">
            <v>1</v>
          </cell>
          <cell r="N3809">
            <v>4762042</v>
          </cell>
        </row>
        <row r="3810">
          <cell r="A3810">
            <v>2003</v>
          </cell>
          <cell r="B3810">
            <v>6</v>
          </cell>
          <cell r="C3810" t="str">
            <v>D00</v>
          </cell>
          <cell r="D3810">
            <v>10</v>
          </cell>
          <cell r="E3810">
            <v>1</v>
          </cell>
          <cell r="F3810">
            <v>0</v>
          </cell>
          <cell r="G3810">
            <v>1300</v>
          </cell>
          <cell r="H3810">
            <v>3</v>
          </cell>
          <cell r="I3810" t="str">
            <v>P</v>
          </cell>
          <cell r="J3810">
            <v>174</v>
          </cell>
          <cell r="K3810">
            <v>4322</v>
          </cell>
          <cell r="L3810">
            <v>1</v>
          </cell>
          <cell r="M3810">
            <v>1</v>
          </cell>
          <cell r="N3810">
            <v>721970</v>
          </cell>
        </row>
        <row r="3811">
          <cell r="A3811">
            <v>2003</v>
          </cell>
          <cell r="B3811">
            <v>6</v>
          </cell>
          <cell r="C3811" t="str">
            <v>D00</v>
          </cell>
          <cell r="D3811">
            <v>10</v>
          </cell>
          <cell r="E3811">
            <v>1</v>
          </cell>
          <cell r="F3811">
            <v>0</v>
          </cell>
          <cell r="G3811">
            <v>1300</v>
          </cell>
          <cell r="H3811">
            <v>3</v>
          </cell>
          <cell r="I3811" t="str">
            <v>P</v>
          </cell>
          <cell r="J3811">
            <v>174</v>
          </cell>
          <cell r="K3811">
            <v>4323</v>
          </cell>
          <cell r="L3811">
            <v>1</v>
          </cell>
          <cell r="M3811">
            <v>1</v>
          </cell>
          <cell r="N3811">
            <v>383731</v>
          </cell>
        </row>
        <row r="3812">
          <cell r="A3812">
            <v>2003</v>
          </cell>
          <cell r="B3812">
            <v>6</v>
          </cell>
          <cell r="C3812" t="str">
            <v>D00</v>
          </cell>
          <cell r="D3812">
            <v>10</v>
          </cell>
          <cell r="E3812">
            <v>1</v>
          </cell>
          <cell r="F3812">
            <v>0</v>
          </cell>
          <cell r="G3812">
            <v>1300</v>
          </cell>
          <cell r="H3812">
            <v>3</v>
          </cell>
          <cell r="I3812" t="str">
            <v>P</v>
          </cell>
          <cell r="J3812">
            <v>174</v>
          </cell>
          <cell r="K3812">
            <v>4324</v>
          </cell>
          <cell r="L3812">
            <v>1</v>
          </cell>
          <cell r="M3812">
            <v>1</v>
          </cell>
          <cell r="N3812">
            <v>129673</v>
          </cell>
        </row>
        <row r="3813">
          <cell r="A3813">
            <v>2003</v>
          </cell>
          <cell r="B3813">
            <v>6</v>
          </cell>
          <cell r="C3813" t="str">
            <v>D00</v>
          </cell>
          <cell r="D3813">
            <v>10</v>
          </cell>
          <cell r="E3813">
            <v>1</v>
          </cell>
          <cell r="F3813">
            <v>0</v>
          </cell>
          <cell r="G3813">
            <v>1300</v>
          </cell>
          <cell r="H3813">
            <v>3</v>
          </cell>
          <cell r="I3813" t="str">
            <v>P</v>
          </cell>
          <cell r="J3813">
            <v>174</v>
          </cell>
          <cell r="K3813">
            <v>4325</v>
          </cell>
          <cell r="L3813">
            <v>1</v>
          </cell>
          <cell r="M3813">
            <v>1</v>
          </cell>
          <cell r="N3813">
            <v>50852</v>
          </cell>
        </row>
        <row r="3814">
          <cell r="A3814">
            <v>2003</v>
          </cell>
          <cell r="B3814">
            <v>6</v>
          </cell>
          <cell r="C3814" t="str">
            <v>D00</v>
          </cell>
          <cell r="D3814">
            <v>10</v>
          </cell>
          <cell r="E3814">
            <v>1</v>
          </cell>
          <cell r="F3814">
            <v>0</v>
          </cell>
          <cell r="G3814">
            <v>1300</v>
          </cell>
          <cell r="H3814">
            <v>3</v>
          </cell>
          <cell r="I3814" t="str">
            <v>P</v>
          </cell>
          <cell r="J3814">
            <v>175</v>
          </cell>
          <cell r="K3814">
            <v>4301</v>
          </cell>
          <cell r="L3814">
            <v>1</v>
          </cell>
          <cell r="M3814">
            <v>1</v>
          </cell>
          <cell r="N3814">
            <v>26412474</v>
          </cell>
        </row>
        <row r="3815">
          <cell r="A3815">
            <v>2003</v>
          </cell>
          <cell r="B3815">
            <v>6</v>
          </cell>
          <cell r="C3815" t="str">
            <v>D00</v>
          </cell>
          <cell r="D3815">
            <v>10</v>
          </cell>
          <cell r="E3815">
            <v>1</v>
          </cell>
          <cell r="F3815">
            <v>0</v>
          </cell>
          <cell r="G3815">
            <v>1300</v>
          </cell>
          <cell r="H3815">
            <v>3</v>
          </cell>
          <cell r="I3815" t="str">
            <v>P</v>
          </cell>
          <cell r="J3815">
            <v>175</v>
          </cell>
          <cell r="K3815">
            <v>4302</v>
          </cell>
          <cell r="L3815">
            <v>1</v>
          </cell>
          <cell r="M3815">
            <v>1</v>
          </cell>
          <cell r="N3815">
            <v>930240</v>
          </cell>
        </row>
        <row r="3816">
          <cell r="A3816">
            <v>2003</v>
          </cell>
          <cell r="B3816">
            <v>6</v>
          </cell>
          <cell r="C3816" t="str">
            <v>D00</v>
          </cell>
          <cell r="D3816">
            <v>10</v>
          </cell>
          <cell r="E3816">
            <v>1</v>
          </cell>
          <cell r="F3816">
            <v>0</v>
          </cell>
          <cell r="G3816">
            <v>1300</v>
          </cell>
          <cell r="H3816">
            <v>3</v>
          </cell>
          <cell r="I3816" t="str">
            <v>P</v>
          </cell>
          <cell r="J3816">
            <v>175</v>
          </cell>
          <cell r="K3816">
            <v>4303</v>
          </cell>
          <cell r="L3816">
            <v>1</v>
          </cell>
          <cell r="M3816">
            <v>1</v>
          </cell>
          <cell r="N3816">
            <v>2013480</v>
          </cell>
        </row>
        <row r="3817">
          <cell r="A3817">
            <v>2003</v>
          </cell>
          <cell r="B3817">
            <v>6</v>
          </cell>
          <cell r="C3817" t="str">
            <v>D00</v>
          </cell>
          <cell r="D3817">
            <v>10</v>
          </cell>
          <cell r="E3817">
            <v>1</v>
          </cell>
          <cell r="F3817">
            <v>0</v>
          </cell>
          <cell r="G3817">
            <v>1300</v>
          </cell>
          <cell r="H3817">
            <v>3</v>
          </cell>
          <cell r="I3817" t="str">
            <v>P</v>
          </cell>
          <cell r="J3817">
            <v>175</v>
          </cell>
          <cell r="K3817">
            <v>4312</v>
          </cell>
          <cell r="L3817">
            <v>1</v>
          </cell>
          <cell r="M3817">
            <v>1</v>
          </cell>
          <cell r="N3817">
            <v>514279</v>
          </cell>
        </row>
        <row r="3818">
          <cell r="A3818">
            <v>2003</v>
          </cell>
          <cell r="B3818">
            <v>6</v>
          </cell>
          <cell r="C3818" t="str">
            <v>D00</v>
          </cell>
          <cell r="D3818">
            <v>10</v>
          </cell>
          <cell r="E3818">
            <v>1</v>
          </cell>
          <cell r="F3818">
            <v>0</v>
          </cell>
          <cell r="G3818">
            <v>1300</v>
          </cell>
          <cell r="H3818">
            <v>3</v>
          </cell>
          <cell r="I3818" t="str">
            <v>P</v>
          </cell>
          <cell r="J3818">
            <v>175</v>
          </cell>
          <cell r="K3818">
            <v>4323</v>
          </cell>
          <cell r="L3818">
            <v>1</v>
          </cell>
          <cell r="M3818">
            <v>1</v>
          </cell>
          <cell r="N3818">
            <v>201678</v>
          </cell>
        </row>
        <row r="3819">
          <cell r="A3819">
            <v>2003</v>
          </cell>
          <cell r="B3819">
            <v>6</v>
          </cell>
          <cell r="C3819" t="str">
            <v>D00</v>
          </cell>
          <cell r="D3819">
            <v>10</v>
          </cell>
          <cell r="E3819">
            <v>1</v>
          </cell>
          <cell r="F3819">
            <v>0</v>
          </cell>
          <cell r="G3819">
            <v>1300</v>
          </cell>
          <cell r="H3819">
            <v>3</v>
          </cell>
          <cell r="I3819" t="str">
            <v>P</v>
          </cell>
          <cell r="J3819">
            <v>176</v>
          </cell>
          <cell r="K3819">
            <v>4301</v>
          </cell>
          <cell r="L3819">
            <v>1</v>
          </cell>
          <cell r="M3819">
            <v>1</v>
          </cell>
          <cell r="N3819">
            <v>18369818</v>
          </cell>
        </row>
        <row r="3820">
          <cell r="A3820">
            <v>2003</v>
          </cell>
          <cell r="B3820">
            <v>6</v>
          </cell>
          <cell r="C3820" t="str">
            <v>D00</v>
          </cell>
          <cell r="D3820">
            <v>10</v>
          </cell>
          <cell r="E3820">
            <v>1</v>
          </cell>
          <cell r="F3820">
            <v>0</v>
          </cell>
          <cell r="G3820">
            <v>1300</v>
          </cell>
          <cell r="H3820">
            <v>3</v>
          </cell>
          <cell r="I3820" t="str">
            <v>P</v>
          </cell>
          <cell r="J3820">
            <v>176</v>
          </cell>
          <cell r="K3820">
            <v>4302</v>
          </cell>
          <cell r="L3820">
            <v>1</v>
          </cell>
          <cell r="M3820">
            <v>1</v>
          </cell>
          <cell r="N3820">
            <v>875160</v>
          </cell>
        </row>
        <row r="3821">
          <cell r="A3821">
            <v>2003</v>
          </cell>
          <cell r="B3821">
            <v>6</v>
          </cell>
          <cell r="C3821" t="str">
            <v>D00</v>
          </cell>
          <cell r="D3821">
            <v>10</v>
          </cell>
          <cell r="E3821">
            <v>1</v>
          </cell>
          <cell r="F3821">
            <v>0</v>
          </cell>
          <cell r="G3821">
            <v>1300</v>
          </cell>
          <cell r="H3821">
            <v>3</v>
          </cell>
          <cell r="I3821" t="str">
            <v>P</v>
          </cell>
          <cell r="J3821">
            <v>176</v>
          </cell>
          <cell r="K3821">
            <v>4303</v>
          </cell>
          <cell r="L3821">
            <v>1</v>
          </cell>
          <cell r="M3821">
            <v>1</v>
          </cell>
          <cell r="N3821">
            <v>3521680</v>
          </cell>
        </row>
        <row r="3822">
          <cell r="A3822">
            <v>2003</v>
          </cell>
          <cell r="B3822">
            <v>6</v>
          </cell>
          <cell r="C3822" t="str">
            <v>D00</v>
          </cell>
          <cell r="D3822">
            <v>10</v>
          </cell>
          <cell r="E3822">
            <v>1</v>
          </cell>
          <cell r="F3822">
            <v>0</v>
          </cell>
          <cell r="G3822">
            <v>1300</v>
          </cell>
          <cell r="H3822">
            <v>3</v>
          </cell>
          <cell r="I3822" t="str">
            <v>P</v>
          </cell>
          <cell r="J3822">
            <v>176</v>
          </cell>
          <cell r="K3822">
            <v>4312</v>
          </cell>
          <cell r="L3822">
            <v>1</v>
          </cell>
          <cell r="M3822">
            <v>1</v>
          </cell>
          <cell r="N3822">
            <v>475334</v>
          </cell>
        </row>
        <row r="3823">
          <cell r="A3823">
            <v>2003</v>
          </cell>
          <cell r="B3823">
            <v>6</v>
          </cell>
          <cell r="C3823" t="str">
            <v>D00</v>
          </cell>
          <cell r="D3823">
            <v>10</v>
          </cell>
          <cell r="E3823">
            <v>1</v>
          </cell>
          <cell r="F3823">
            <v>0</v>
          </cell>
          <cell r="G3823">
            <v>1300</v>
          </cell>
          <cell r="H3823">
            <v>3</v>
          </cell>
          <cell r="I3823" t="str">
            <v>P</v>
          </cell>
          <cell r="J3823">
            <v>176</v>
          </cell>
          <cell r="K3823">
            <v>4323</v>
          </cell>
          <cell r="L3823">
            <v>1</v>
          </cell>
          <cell r="M3823">
            <v>1</v>
          </cell>
          <cell r="N3823">
            <v>186405</v>
          </cell>
        </row>
        <row r="3824">
          <cell r="A3824">
            <v>2003</v>
          </cell>
          <cell r="B3824">
            <v>6</v>
          </cell>
          <cell r="C3824" t="str">
            <v>D00</v>
          </cell>
          <cell r="D3824">
            <v>10</v>
          </cell>
          <cell r="E3824">
            <v>1</v>
          </cell>
          <cell r="F3824">
            <v>0</v>
          </cell>
          <cell r="G3824">
            <v>1300</v>
          </cell>
          <cell r="H3824">
            <v>6</v>
          </cell>
          <cell r="I3824" t="str">
            <v>P</v>
          </cell>
          <cell r="J3824">
            <v>31</v>
          </cell>
          <cell r="K3824">
            <v>4301</v>
          </cell>
          <cell r="L3824">
            <v>1</v>
          </cell>
          <cell r="M3824">
            <v>1</v>
          </cell>
          <cell r="N3824">
            <v>6419094</v>
          </cell>
        </row>
        <row r="3825">
          <cell r="A3825">
            <v>2003</v>
          </cell>
          <cell r="B3825">
            <v>6</v>
          </cell>
          <cell r="C3825" t="str">
            <v>D00</v>
          </cell>
          <cell r="D3825">
            <v>10</v>
          </cell>
          <cell r="E3825">
            <v>1</v>
          </cell>
          <cell r="F3825">
            <v>0</v>
          </cell>
          <cell r="G3825">
            <v>1300</v>
          </cell>
          <cell r="H3825">
            <v>6</v>
          </cell>
          <cell r="I3825" t="str">
            <v>P</v>
          </cell>
          <cell r="J3825">
            <v>31</v>
          </cell>
          <cell r="K3825">
            <v>4302</v>
          </cell>
          <cell r="L3825">
            <v>1</v>
          </cell>
          <cell r="M3825">
            <v>1</v>
          </cell>
          <cell r="N3825">
            <v>241020</v>
          </cell>
        </row>
        <row r="3826">
          <cell r="A3826">
            <v>2003</v>
          </cell>
          <cell r="B3826">
            <v>6</v>
          </cell>
          <cell r="C3826" t="str">
            <v>D00</v>
          </cell>
          <cell r="D3826">
            <v>10</v>
          </cell>
          <cell r="E3826">
            <v>1</v>
          </cell>
          <cell r="F3826">
            <v>0</v>
          </cell>
          <cell r="G3826">
            <v>1300</v>
          </cell>
          <cell r="H3826">
            <v>6</v>
          </cell>
          <cell r="I3826" t="str">
            <v>P</v>
          </cell>
          <cell r="J3826">
            <v>31</v>
          </cell>
          <cell r="K3826">
            <v>4303</v>
          </cell>
          <cell r="L3826">
            <v>1</v>
          </cell>
          <cell r="M3826">
            <v>1</v>
          </cell>
          <cell r="N3826">
            <v>598455</v>
          </cell>
        </row>
        <row r="3827">
          <cell r="A3827">
            <v>2003</v>
          </cell>
          <cell r="B3827">
            <v>6</v>
          </cell>
          <cell r="C3827" t="str">
            <v>D00</v>
          </cell>
          <cell r="D3827">
            <v>10</v>
          </cell>
          <cell r="E3827">
            <v>1</v>
          </cell>
          <cell r="F3827">
            <v>0</v>
          </cell>
          <cell r="G3827">
            <v>1300</v>
          </cell>
          <cell r="H3827">
            <v>6</v>
          </cell>
          <cell r="I3827" t="str">
            <v>P</v>
          </cell>
          <cell r="J3827">
            <v>31</v>
          </cell>
          <cell r="K3827">
            <v>4312</v>
          </cell>
          <cell r="L3827">
            <v>1</v>
          </cell>
          <cell r="M3827">
            <v>1</v>
          </cell>
          <cell r="N3827">
            <v>148973</v>
          </cell>
        </row>
        <row r="3828">
          <cell r="A3828">
            <v>2003</v>
          </cell>
          <cell r="B3828">
            <v>6</v>
          </cell>
          <cell r="C3828" t="str">
            <v>D00</v>
          </cell>
          <cell r="D3828">
            <v>10</v>
          </cell>
          <cell r="E3828">
            <v>1</v>
          </cell>
          <cell r="F3828">
            <v>0</v>
          </cell>
          <cell r="G3828">
            <v>1300</v>
          </cell>
          <cell r="H3828">
            <v>6</v>
          </cell>
          <cell r="I3828" t="str">
            <v>P</v>
          </cell>
          <cell r="J3828">
            <v>31</v>
          </cell>
          <cell r="K3828">
            <v>4323</v>
          </cell>
          <cell r="L3828">
            <v>1</v>
          </cell>
          <cell r="M3828">
            <v>1</v>
          </cell>
          <cell r="N3828">
            <v>58421</v>
          </cell>
        </row>
        <row r="3829">
          <cell r="A3829">
            <v>2003</v>
          </cell>
          <cell r="B3829">
            <v>6</v>
          </cell>
          <cell r="C3829" t="str">
            <v>D00</v>
          </cell>
          <cell r="D3829">
            <v>10</v>
          </cell>
          <cell r="E3829">
            <v>1</v>
          </cell>
          <cell r="F3829">
            <v>0</v>
          </cell>
          <cell r="G3829">
            <v>1300</v>
          </cell>
          <cell r="H3829">
            <v>7</v>
          </cell>
          <cell r="I3829" t="str">
            <v>P</v>
          </cell>
          <cell r="J3829">
            <v>3</v>
          </cell>
          <cell r="K3829">
            <v>4301</v>
          </cell>
          <cell r="L3829">
            <v>1</v>
          </cell>
          <cell r="M3829">
            <v>1</v>
          </cell>
          <cell r="N3829">
            <v>14106766</v>
          </cell>
        </row>
        <row r="3830">
          <cell r="A3830">
            <v>2003</v>
          </cell>
          <cell r="B3830">
            <v>6</v>
          </cell>
          <cell r="C3830" t="str">
            <v>D00</v>
          </cell>
          <cell r="D3830">
            <v>10</v>
          </cell>
          <cell r="E3830">
            <v>1</v>
          </cell>
          <cell r="F3830">
            <v>0</v>
          </cell>
          <cell r="G3830">
            <v>1300</v>
          </cell>
          <cell r="H3830">
            <v>7</v>
          </cell>
          <cell r="I3830" t="str">
            <v>P</v>
          </cell>
          <cell r="J3830">
            <v>3</v>
          </cell>
          <cell r="K3830">
            <v>4302</v>
          </cell>
          <cell r="L3830">
            <v>1</v>
          </cell>
          <cell r="M3830">
            <v>1</v>
          </cell>
          <cell r="N3830">
            <v>933491</v>
          </cell>
        </row>
        <row r="3831">
          <cell r="A3831">
            <v>2003</v>
          </cell>
          <cell r="B3831">
            <v>6</v>
          </cell>
          <cell r="C3831" t="str">
            <v>D00</v>
          </cell>
          <cell r="D3831">
            <v>10</v>
          </cell>
          <cell r="E3831">
            <v>1</v>
          </cell>
          <cell r="F3831">
            <v>0</v>
          </cell>
          <cell r="G3831">
            <v>1300</v>
          </cell>
          <cell r="H3831">
            <v>7</v>
          </cell>
          <cell r="I3831" t="str">
            <v>P</v>
          </cell>
          <cell r="J3831">
            <v>3</v>
          </cell>
          <cell r="K3831">
            <v>4303</v>
          </cell>
          <cell r="L3831">
            <v>1</v>
          </cell>
          <cell r="M3831">
            <v>1</v>
          </cell>
          <cell r="N3831">
            <v>933555</v>
          </cell>
        </row>
        <row r="3832">
          <cell r="A3832">
            <v>2003</v>
          </cell>
          <cell r="B3832">
            <v>6</v>
          </cell>
          <cell r="C3832" t="str">
            <v>D00</v>
          </cell>
          <cell r="D3832">
            <v>10</v>
          </cell>
          <cell r="E3832">
            <v>1</v>
          </cell>
          <cell r="F3832">
            <v>0</v>
          </cell>
          <cell r="G3832">
            <v>1300</v>
          </cell>
          <cell r="H3832">
            <v>7</v>
          </cell>
          <cell r="I3832" t="str">
            <v>P</v>
          </cell>
          <cell r="J3832">
            <v>3</v>
          </cell>
          <cell r="K3832">
            <v>4312</v>
          </cell>
          <cell r="L3832">
            <v>1</v>
          </cell>
          <cell r="M3832">
            <v>1</v>
          </cell>
          <cell r="N3832">
            <v>496877</v>
          </cell>
        </row>
        <row r="3833">
          <cell r="A3833">
            <v>2003</v>
          </cell>
          <cell r="B3833">
            <v>6</v>
          </cell>
          <cell r="C3833" t="str">
            <v>D00</v>
          </cell>
          <cell r="D3833">
            <v>10</v>
          </cell>
          <cell r="E3833">
            <v>1</v>
          </cell>
          <cell r="F3833">
            <v>0</v>
          </cell>
          <cell r="G3833">
            <v>1300</v>
          </cell>
          <cell r="H3833">
            <v>7</v>
          </cell>
          <cell r="I3833" t="str">
            <v>P</v>
          </cell>
          <cell r="J3833">
            <v>3</v>
          </cell>
          <cell r="K3833">
            <v>4323</v>
          </cell>
          <cell r="L3833">
            <v>1</v>
          </cell>
          <cell r="M3833">
            <v>1</v>
          </cell>
          <cell r="N3833">
            <v>194854</v>
          </cell>
        </row>
        <row r="3834">
          <cell r="A3834">
            <v>2003</v>
          </cell>
          <cell r="B3834">
            <v>6</v>
          </cell>
          <cell r="C3834" t="str">
            <v>D00</v>
          </cell>
          <cell r="D3834">
            <v>10</v>
          </cell>
          <cell r="E3834">
            <v>1</v>
          </cell>
          <cell r="F3834">
            <v>0</v>
          </cell>
          <cell r="G3834">
            <v>1300</v>
          </cell>
          <cell r="H3834">
            <v>7</v>
          </cell>
          <cell r="I3834" t="str">
            <v>P</v>
          </cell>
          <cell r="J3834">
            <v>177</v>
          </cell>
          <cell r="K3834">
            <v>4301</v>
          </cell>
          <cell r="L3834">
            <v>1</v>
          </cell>
          <cell r="M3834">
            <v>1</v>
          </cell>
          <cell r="N3834">
            <v>4931133</v>
          </cell>
        </row>
        <row r="3835">
          <cell r="A3835">
            <v>2003</v>
          </cell>
          <cell r="B3835">
            <v>6</v>
          </cell>
          <cell r="C3835" t="str">
            <v>D00</v>
          </cell>
          <cell r="D3835">
            <v>10</v>
          </cell>
          <cell r="E3835">
            <v>1</v>
          </cell>
          <cell r="F3835">
            <v>0</v>
          </cell>
          <cell r="G3835">
            <v>1300</v>
          </cell>
          <cell r="H3835">
            <v>7</v>
          </cell>
          <cell r="I3835" t="str">
            <v>P</v>
          </cell>
          <cell r="J3835">
            <v>177</v>
          </cell>
          <cell r="K3835">
            <v>4302</v>
          </cell>
          <cell r="L3835">
            <v>1</v>
          </cell>
          <cell r="M3835">
            <v>1</v>
          </cell>
          <cell r="N3835">
            <v>293760</v>
          </cell>
        </row>
        <row r="3836">
          <cell r="A3836">
            <v>2003</v>
          </cell>
          <cell r="B3836">
            <v>6</v>
          </cell>
          <cell r="C3836" t="str">
            <v>D00</v>
          </cell>
          <cell r="D3836">
            <v>10</v>
          </cell>
          <cell r="E3836">
            <v>1</v>
          </cell>
          <cell r="F3836">
            <v>0</v>
          </cell>
          <cell r="G3836">
            <v>1300</v>
          </cell>
          <cell r="H3836">
            <v>7</v>
          </cell>
          <cell r="I3836" t="str">
            <v>P</v>
          </cell>
          <cell r="J3836">
            <v>177</v>
          </cell>
          <cell r="K3836">
            <v>4303</v>
          </cell>
          <cell r="L3836">
            <v>1</v>
          </cell>
          <cell r="M3836">
            <v>1</v>
          </cell>
          <cell r="N3836">
            <v>699720</v>
          </cell>
        </row>
        <row r="3837">
          <cell r="A3837">
            <v>2003</v>
          </cell>
          <cell r="B3837">
            <v>6</v>
          </cell>
          <cell r="C3837" t="str">
            <v>D00</v>
          </cell>
          <cell r="D3837">
            <v>10</v>
          </cell>
          <cell r="E3837">
            <v>1</v>
          </cell>
          <cell r="F3837">
            <v>0</v>
          </cell>
          <cell r="G3837">
            <v>1300</v>
          </cell>
          <cell r="H3837">
            <v>7</v>
          </cell>
          <cell r="I3837" t="str">
            <v>P</v>
          </cell>
          <cell r="J3837">
            <v>177</v>
          </cell>
          <cell r="K3837">
            <v>4312</v>
          </cell>
          <cell r="L3837">
            <v>1</v>
          </cell>
          <cell r="M3837">
            <v>1</v>
          </cell>
          <cell r="N3837">
            <v>110279</v>
          </cell>
        </row>
        <row r="3838">
          <cell r="A3838">
            <v>2003</v>
          </cell>
          <cell r="B3838">
            <v>6</v>
          </cell>
          <cell r="C3838" t="str">
            <v>D00</v>
          </cell>
          <cell r="D3838">
            <v>10</v>
          </cell>
          <cell r="E3838">
            <v>1</v>
          </cell>
          <cell r="F3838">
            <v>0</v>
          </cell>
          <cell r="G3838">
            <v>1300</v>
          </cell>
          <cell r="H3838">
            <v>7</v>
          </cell>
          <cell r="I3838" t="str">
            <v>P</v>
          </cell>
          <cell r="J3838">
            <v>177</v>
          </cell>
          <cell r="K3838">
            <v>4323</v>
          </cell>
          <cell r="L3838">
            <v>1</v>
          </cell>
          <cell r="M3838">
            <v>1</v>
          </cell>
          <cell r="N3838">
            <v>43247</v>
          </cell>
        </row>
        <row r="3839">
          <cell r="A3839">
            <v>2003</v>
          </cell>
          <cell r="B3839">
            <v>6</v>
          </cell>
          <cell r="C3839" t="str">
            <v>E00</v>
          </cell>
          <cell r="D3839">
            <v>1</v>
          </cell>
          <cell r="E3839">
            <v>1</v>
          </cell>
          <cell r="F3839">
            <v>3</v>
          </cell>
          <cell r="G3839">
            <v>1300</v>
          </cell>
          <cell r="H3839">
            <v>4</v>
          </cell>
          <cell r="I3839" t="str">
            <v>I</v>
          </cell>
          <cell r="J3839">
            <v>26</v>
          </cell>
          <cell r="K3839">
            <v>4303</v>
          </cell>
          <cell r="L3839">
            <v>2</v>
          </cell>
          <cell r="M3839">
            <v>2</v>
          </cell>
          <cell r="N3839">
            <v>221850000</v>
          </cell>
        </row>
        <row r="3840">
          <cell r="A3840">
            <v>2003</v>
          </cell>
          <cell r="B3840">
            <v>6</v>
          </cell>
          <cell r="C3840" t="str">
            <v>E00</v>
          </cell>
          <cell r="D3840">
            <v>1</v>
          </cell>
          <cell r="E3840">
            <v>1</v>
          </cell>
          <cell r="F3840">
            <v>3</v>
          </cell>
          <cell r="G3840">
            <v>1300</v>
          </cell>
          <cell r="H3840">
            <v>4</v>
          </cell>
          <cell r="I3840" t="str">
            <v>I</v>
          </cell>
          <cell r="J3840">
            <v>26</v>
          </cell>
          <cell r="K3840">
            <v>4303</v>
          </cell>
          <cell r="L3840">
            <v>2</v>
          </cell>
          <cell r="M3840">
            <v>3</v>
          </cell>
          <cell r="N3840">
            <v>115856295</v>
          </cell>
        </row>
        <row r="3841">
          <cell r="A3841">
            <v>2003</v>
          </cell>
          <cell r="B3841">
            <v>6</v>
          </cell>
          <cell r="C3841" t="str">
            <v>E00</v>
          </cell>
          <cell r="D3841">
            <v>1</v>
          </cell>
          <cell r="E3841">
            <v>1</v>
          </cell>
          <cell r="F3841">
            <v>3</v>
          </cell>
          <cell r="G3841">
            <v>1300</v>
          </cell>
          <cell r="H3841">
            <v>4</v>
          </cell>
          <cell r="I3841" t="str">
            <v>I</v>
          </cell>
          <cell r="J3841">
            <v>26</v>
          </cell>
          <cell r="K3841">
            <v>4304</v>
          </cell>
          <cell r="L3841">
            <v>2</v>
          </cell>
          <cell r="M3841">
            <v>2</v>
          </cell>
          <cell r="N3841">
            <v>43452000</v>
          </cell>
        </row>
        <row r="3842">
          <cell r="A3842">
            <v>2003</v>
          </cell>
          <cell r="B3842">
            <v>6</v>
          </cell>
          <cell r="C3842" t="str">
            <v>E00</v>
          </cell>
          <cell r="D3842">
            <v>1</v>
          </cell>
          <cell r="E3842">
            <v>1</v>
          </cell>
          <cell r="F3842">
            <v>3</v>
          </cell>
          <cell r="G3842">
            <v>1300</v>
          </cell>
          <cell r="H3842">
            <v>4</v>
          </cell>
          <cell r="I3842" t="str">
            <v>I</v>
          </cell>
          <cell r="J3842">
            <v>26</v>
          </cell>
          <cell r="K3842">
            <v>4304</v>
          </cell>
          <cell r="L3842">
            <v>2</v>
          </cell>
          <cell r="M3842">
            <v>3</v>
          </cell>
          <cell r="N3842">
            <v>14652422</v>
          </cell>
        </row>
        <row r="3843">
          <cell r="A3843">
            <v>2003</v>
          </cell>
          <cell r="B3843">
            <v>6</v>
          </cell>
          <cell r="C3843" t="str">
            <v>E00</v>
          </cell>
          <cell r="D3843">
            <v>1</v>
          </cell>
          <cell r="E3843">
            <v>1</v>
          </cell>
          <cell r="F3843">
            <v>3</v>
          </cell>
          <cell r="G3843">
            <v>1300</v>
          </cell>
          <cell r="H3843">
            <v>4</v>
          </cell>
          <cell r="I3843" t="str">
            <v>I</v>
          </cell>
          <cell r="J3843">
            <v>26</v>
          </cell>
          <cell r="K3843">
            <v>4306</v>
          </cell>
          <cell r="L3843">
            <v>3</v>
          </cell>
          <cell r="M3843">
            <v>2</v>
          </cell>
          <cell r="N3843">
            <v>2550000</v>
          </cell>
        </row>
        <row r="3844">
          <cell r="A3844">
            <v>2003</v>
          </cell>
          <cell r="B3844">
            <v>6</v>
          </cell>
          <cell r="C3844" t="str">
            <v>E00</v>
          </cell>
          <cell r="D3844">
            <v>1</v>
          </cell>
          <cell r="E3844">
            <v>1</v>
          </cell>
          <cell r="F3844">
            <v>3</v>
          </cell>
          <cell r="G3844">
            <v>1300</v>
          </cell>
          <cell r="H3844">
            <v>4</v>
          </cell>
          <cell r="I3844" t="str">
            <v>I</v>
          </cell>
          <cell r="J3844">
            <v>26</v>
          </cell>
          <cell r="K3844">
            <v>4306</v>
          </cell>
          <cell r="L3844">
            <v>3</v>
          </cell>
          <cell r="M3844">
            <v>3</v>
          </cell>
          <cell r="N3844">
            <v>1639283</v>
          </cell>
        </row>
        <row r="3845">
          <cell r="A3845">
            <v>2003</v>
          </cell>
          <cell r="B3845">
            <v>6</v>
          </cell>
          <cell r="C3845" t="str">
            <v>E00</v>
          </cell>
          <cell r="D3845">
            <v>1</v>
          </cell>
          <cell r="E3845">
            <v>1</v>
          </cell>
          <cell r="F3845">
            <v>3</v>
          </cell>
          <cell r="G3845">
            <v>1300</v>
          </cell>
          <cell r="H3845">
            <v>4</v>
          </cell>
          <cell r="I3845" t="str">
            <v>P</v>
          </cell>
          <cell r="J3845">
            <v>3</v>
          </cell>
          <cell r="K3845">
            <v>4301</v>
          </cell>
          <cell r="L3845">
            <v>1</v>
          </cell>
          <cell r="M3845">
            <v>1</v>
          </cell>
          <cell r="N3845">
            <v>707968974</v>
          </cell>
        </row>
        <row r="3846">
          <cell r="A3846">
            <v>2003</v>
          </cell>
          <cell r="B3846">
            <v>6</v>
          </cell>
          <cell r="C3846" t="str">
            <v>E00</v>
          </cell>
          <cell r="D3846">
            <v>1</v>
          </cell>
          <cell r="E3846">
            <v>1</v>
          </cell>
          <cell r="F3846">
            <v>3</v>
          </cell>
          <cell r="G3846">
            <v>1300</v>
          </cell>
          <cell r="H3846">
            <v>4</v>
          </cell>
          <cell r="I3846" t="str">
            <v>P</v>
          </cell>
          <cell r="J3846">
            <v>3</v>
          </cell>
          <cell r="K3846">
            <v>4302</v>
          </cell>
          <cell r="L3846">
            <v>1</v>
          </cell>
          <cell r="M3846">
            <v>1</v>
          </cell>
          <cell r="N3846">
            <v>124321000</v>
          </cell>
        </row>
        <row r="3847">
          <cell r="A3847">
            <v>2003</v>
          </cell>
          <cell r="B3847">
            <v>6</v>
          </cell>
          <cell r="C3847" t="str">
            <v>E00</v>
          </cell>
          <cell r="D3847">
            <v>1</v>
          </cell>
          <cell r="E3847">
            <v>1</v>
          </cell>
          <cell r="F3847">
            <v>3</v>
          </cell>
          <cell r="G3847">
            <v>1300</v>
          </cell>
          <cell r="H3847">
            <v>4</v>
          </cell>
          <cell r="I3847" t="str">
            <v>P</v>
          </cell>
          <cell r="J3847">
            <v>3</v>
          </cell>
          <cell r="K3847">
            <v>4303</v>
          </cell>
          <cell r="L3847">
            <v>1</v>
          </cell>
          <cell r="M3847">
            <v>1</v>
          </cell>
          <cell r="N3847">
            <v>606174623</v>
          </cell>
        </row>
        <row r="3848">
          <cell r="A3848">
            <v>2003</v>
          </cell>
          <cell r="B3848">
            <v>6</v>
          </cell>
          <cell r="C3848" t="str">
            <v>E00</v>
          </cell>
          <cell r="D3848">
            <v>1</v>
          </cell>
          <cell r="E3848">
            <v>1</v>
          </cell>
          <cell r="F3848">
            <v>3</v>
          </cell>
          <cell r="G3848">
            <v>1300</v>
          </cell>
          <cell r="H3848">
            <v>4</v>
          </cell>
          <cell r="I3848" t="str">
            <v>P</v>
          </cell>
          <cell r="J3848">
            <v>3</v>
          </cell>
          <cell r="K3848">
            <v>4304</v>
          </cell>
          <cell r="L3848">
            <v>2</v>
          </cell>
          <cell r="M3848">
            <v>1</v>
          </cell>
          <cell r="N3848">
            <v>28100000</v>
          </cell>
        </row>
        <row r="3849">
          <cell r="A3849">
            <v>2003</v>
          </cell>
          <cell r="B3849">
            <v>6</v>
          </cell>
          <cell r="C3849" t="str">
            <v>E00</v>
          </cell>
          <cell r="D3849">
            <v>1</v>
          </cell>
          <cell r="E3849">
            <v>1</v>
          </cell>
          <cell r="F3849">
            <v>3</v>
          </cell>
          <cell r="G3849">
            <v>1300</v>
          </cell>
          <cell r="H3849">
            <v>4</v>
          </cell>
          <cell r="I3849" t="str">
            <v>P</v>
          </cell>
          <cell r="J3849">
            <v>3</v>
          </cell>
          <cell r="K3849">
            <v>4306</v>
          </cell>
          <cell r="L3849">
            <v>3</v>
          </cell>
          <cell r="M3849">
            <v>1</v>
          </cell>
          <cell r="N3849">
            <v>42200000</v>
          </cell>
        </row>
        <row r="3850">
          <cell r="A3850">
            <v>2003</v>
          </cell>
          <cell r="B3850">
            <v>6</v>
          </cell>
          <cell r="C3850" t="str">
            <v>E00</v>
          </cell>
          <cell r="D3850">
            <v>1</v>
          </cell>
          <cell r="E3850">
            <v>1</v>
          </cell>
          <cell r="F3850">
            <v>3</v>
          </cell>
          <cell r="G3850">
            <v>1300</v>
          </cell>
          <cell r="H3850">
            <v>4</v>
          </cell>
          <cell r="I3850" t="str">
            <v>P</v>
          </cell>
          <cell r="J3850">
            <v>3</v>
          </cell>
          <cell r="K3850">
            <v>4312</v>
          </cell>
          <cell r="L3850">
            <v>1</v>
          </cell>
          <cell r="M3850">
            <v>1</v>
          </cell>
          <cell r="N3850">
            <v>28424136</v>
          </cell>
        </row>
        <row r="3851">
          <cell r="A3851">
            <v>2003</v>
          </cell>
          <cell r="B3851">
            <v>6</v>
          </cell>
          <cell r="C3851" t="str">
            <v>E00</v>
          </cell>
          <cell r="D3851">
            <v>1</v>
          </cell>
          <cell r="E3851">
            <v>1</v>
          </cell>
          <cell r="F3851">
            <v>3</v>
          </cell>
          <cell r="G3851">
            <v>1300</v>
          </cell>
          <cell r="H3851">
            <v>4</v>
          </cell>
          <cell r="I3851" t="str">
            <v>P</v>
          </cell>
          <cell r="J3851">
            <v>3</v>
          </cell>
          <cell r="K3851">
            <v>4313</v>
          </cell>
          <cell r="L3851">
            <v>1</v>
          </cell>
          <cell r="M3851">
            <v>1</v>
          </cell>
          <cell r="N3851">
            <v>192970000</v>
          </cell>
        </row>
        <row r="3852">
          <cell r="A3852">
            <v>2003</v>
          </cell>
          <cell r="B3852">
            <v>6</v>
          </cell>
          <cell r="C3852" t="str">
            <v>E00</v>
          </cell>
          <cell r="D3852">
            <v>1</v>
          </cell>
          <cell r="E3852">
            <v>1</v>
          </cell>
          <cell r="F3852">
            <v>3</v>
          </cell>
          <cell r="G3852">
            <v>1300</v>
          </cell>
          <cell r="H3852">
            <v>4</v>
          </cell>
          <cell r="I3852" t="str">
            <v>P</v>
          </cell>
          <cell r="J3852">
            <v>3</v>
          </cell>
          <cell r="K3852">
            <v>4321</v>
          </cell>
          <cell r="L3852">
            <v>1</v>
          </cell>
          <cell r="M3852">
            <v>1</v>
          </cell>
          <cell r="N3852">
            <v>6580000</v>
          </cell>
        </row>
        <row r="3853">
          <cell r="A3853">
            <v>2003</v>
          </cell>
          <cell r="B3853">
            <v>6</v>
          </cell>
          <cell r="C3853" t="str">
            <v>E00</v>
          </cell>
          <cell r="D3853">
            <v>1</v>
          </cell>
          <cell r="E3853">
            <v>1</v>
          </cell>
          <cell r="F3853">
            <v>3</v>
          </cell>
          <cell r="G3853">
            <v>1300</v>
          </cell>
          <cell r="H3853">
            <v>4</v>
          </cell>
          <cell r="I3853" t="str">
            <v>P</v>
          </cell>
          <cell r="J3853">
            <v>3</v>
          </cell>
          <cell r="K3853">
            <v>4322</v>
          </cell>
          <cell r="L3853">
            <v>1</v>
          </cell>
          <cell r="M3853">
            <v>1</v>
          </cell>
          <cell r="N3853">
            <v>38765004</v>
          </cell>
        </row>
        <row r="3854">
          <cell r="A3854">
            <v>2003</v>
          </cell>
          <cell r="B3854">
            <v>6</v>
          </cell>
          <cell r="C3854" t="str">
            <v>E00</v>
          </cell>
          <cell r="D3854">
            <v>1</v>
          </cell>
          <cell r="E3854">
            <v>1</v>
          </cell>
          <cell r="F3854">
            <v>3</v>
          </cell>
          <cell r="G3854">
            <v>1300</v>
          </cell>
          <cell r="H3854">
            <v>4</v>
          </cell>
          <cell r="I3854" t="str">
            <v>P</v>
          </cell>
          <cell r="J3854">
            <v>3</v>
          </cell>
          <cell r="K3854">
            <v>4323</v>
          </cell>
          <cell r="L3854">
            <v>1</v>
          </cell>
          <cell r="M3854">
            <v>1</v>
          </cell>
          <cell r="N3854">
            <v>11146920</v>
          </cell>
        </row>
        <row r="3855">
          <cell r="A3855">
            <v>2003</v>
          </cell>
          <cell r="B3855">
            <v>6</v>
          </cell>
          <cell r="C3855" t="str">
            <v>E00</v>
          </cell>
          <cell r="D3855">
            <v>1</v>
          </cell>
          <cell r="E3855">
            <v>1</v>
          </cell>
          <cell r="F3855">
            <v>3</v>
          </cell>
          <cell r="G3855">
            <v>1300</v>
          </cell>
          <cell r="H3855">
            <v>4</v>
          </cell>
          <cell r="I3855" t="str">
            <v>P</v>
          </cell>
          <cell r="J3855">
            <v>3</v>
          </cell>
          <cell r="K3855">
            <v>4324</v>
          </cell>
          <cell r="L3855">
            <v>1</v>
          </cell>
          <cell r="M3855">
            <v>1</v>
          </cell>
          <cell r="N3855">
            <v>8060000</v>
          </cell>
        </row>
        <row r="3856">
          <cell r="A3856">
            <v>2003</v>
          </cell>
          <cell r="B3856">
            <v>6</v>
          </cell>
          <cell r="C3856" t="str">
            <v>E00</v>
          </cell>
          <cell r="D3856">
            <v>1</v>
          </cell>
          <cell r="E3856">
            <v>1</v>
          </cell>
          <cell r="F3856">
            <v>3</v>
          </cell>
          <cell r="G3856">
            <v>1300</v>
          </cell>
          <cell r="H3856">
            <v>4</v>
          </cell>
          <cell r="I3856" t="str">
            <v>P</v>
          </cell>
          <cell r="J3856">
            <v>3</v>
          </cell>
          <cell r="K3856">
            <v>4325</v>
          </cell>
          <cell r="L3856">
            <v>1</v>
          </cell>
          <cell r="M3856">
            <v>1</v>
          </cell>
          <cell r="N3856">
            <v>3160000</v>
          </cell>
        </row>
        <row r="3857">
          <cell r="A3857">
            <v>2003</v>
          </cell>
          <cell r="B3857">
            <v>6</v>
          </cell>
          <cell r="C3857" t="str">
            <v>E00</v>
          </cell>
          <cell r="D3857">
            <v>1</v>
          </cell>
          <cell r="E3857">
            <v>1</v>
          </cell>
          <cell r="F3857">
            <v>3</v>
          </cell>
          <cell r="G3857">
            <v>1300</v>
          </cell>
          <cell r="H3857">
            <v>4</v>
          </cell>
          <cell r="I3857" t="str">
            <v>P</v>
          </cell>
          <cell r="J3857">
            <v>31</v>
          </cell>
          <cell r="K3857">
            <v>4301</v>
          </cell>
          <cell r="L3857">
            <v>1</v>
          </cell>
          <cell r="M3857">
            <v>1</v>
          </cell>
          <cell r="N3857">
            <v>84239702</v>
          </cell>
        </row>
        <row r="3858">
          <cell r="A3858">
            <v>2003</v>
          </cell>
          <cell r="B3858">
            <v>6</v>
          </cell>
          <cell r="C3858" t="str">
            <v>E00</v>
          </cell>
          <cell r="D3858">
            <v>1</v>
          </cell>
          <cell r="E3858">
            <v>1</v>
          </cell>
          <cell r="F3858">
            <v>3</v>
          </cell>
          <cell r="G3858">
            <v>1300</v>
          </cell>
          <cell r="H3858">
            <v>4</v>
          </cell>
          <cell r="I3858" t="str">
            <v>P</v>
          </cell>
          <cell r="J3858">
            <v>31</v>
          </cell>
          <cell r="K3858">
            <v>4302</v>
          </cell>
          <cell r="L3858">
            <v>1</v>
          </cell>
          <cell r="M3858">
            <v>1</v>
          </cell>
          <cell r="N3858">
            <v>216470</v>
          </cell>
        </row>
        <row r="3859">
          <cell r="A3859">
            <v>2003</v>
          </cell>
          <cell r="B3859">
            <v>6</v>
          </cell>
          <cell r="C3859" t="str">
            <v>E00</v>
          </cell>
          <cell r="D3859">
            <v>1</v>
          </cell>
          <cell r="E3859">
            <v>1</v>
          </cell>
          <cell r="F3859">
            <v>3</v>
          </cell>
          <cell r="G3859">
            <v>1300</v>
          </cell>
          <cell r="H3859">
            <v>4</v>
          </cell>
          <cell r="I3859" t="str">
            <v>P</v>
          </cell>
          <cell r="J3859">
            <v>31</v>
          </cell>
          <cell r="K3859">
            <v>4303</v>
          </cell>
          <cell r="L3859">
            <v>1</v>
          </cell>
          <cell r="M3859">
            <v>1</v>
          </cell>
          <cell r="N3859">
            <v>6431158</v>
          </cell>
        </row>
        <row r="3860">
          <cell r="A3860">
            <v>2003</v>
          </cell>
          <cell r="B3860">
            <v>6</v>
          </cell>
          <cell r="C3860" t="str">
            <v>E00</v>
          </cell>
          <cell r="D3860">
            <v>1</v>
          </cell>
          <cell r="E3860">
            <v>1</v>
          </cell>
          <cell r="F3860">
            <v>3</v>
          </cell>
          <cell r="G3860">
            <v>1300</v>
          </cell>
          <cell r="H3860">
            <v>4</v>
          </cell>
          <cell r="I3860" t="str">
            <v>P</v>
          </cell>
          <cell r="J3860">
            <v>31</v>
          </cell>
          <cell r="K3860">
            <v>4312</v>
          </cell>
          <cell r="L3860">
            <v>1</v>
          </cell>
          <cell r="M3860">
            <v>1</v>
          </cell>
          <cell r="N3860">
            <v>3012936</v>
          </cell>
        </row>
        <row r="3861">
          <cell r="A3861">
            <v>2003</v>
          </cell>
          <cell r="B3861">
            <v>6</v>
          </cell>
          <cell r="C3861" t="str">
            <v>E00</v>
          </cell>
          <cell r="D3861">
            <v>1</v>
          </cell>
          <cell r="E3861">
            <v>1</v>
          </cell>
          <cell r="F3861">
            <v>3</v>
          </cell>
          <cell r="G3861">
            <v>1300</v>
          </cell>
          <cell r="H3861">
            <v>4</v>
          </cell>
          <cell r="I3861" t="str">
            <v>P</v>
          </cell>
          <cell r="J3861">
            <v>31</v>
          </cell>
          <cell r="K3861">
            <v>4323</v>
          </cell>
          <cell r="L3861">
            <v>1</v>
          </cell>
          <cell r="M3861">
            <v>1</v>
          </cell>
          <cell r="N3861">
            <v>1181544</v>
          </cell>
        </row>
        <row r="3862">
          <cell r="A3862">
            <v>2003</v>
          </cell>
          <cell r="B3862">
            <v>6</v>
          </cell>
          <cell r="C3862" t="str">
            <v>E00</v>
          </cell>
          <cell r="D3862">
            <v>1</v>
          </cell>
          <cell r="E3862">
            <v>1</v>
          </cell>
          <cell r="F3862">
            <v>3</v>
          </cell>
          <cell r="G3862">
            <v>1300</v>
          </cell>
          <cell r="H3862">
            <v>4</v>
          </cell>
          <cell r="I3862" t="str">
            <v>P</v>
          </cell>
          <cell r="J3862">
            <v>36</v>
          </cell>
          <cell r="K3862">
            <v>4301</v>
          </cell>
          <cell r="L3862">
            <v>1</v>
          </cell>
          <cell r="M3862">
            <v>1</v>
          </cell>
          <cell r="N3862">
            <v>5193475242</v>
          </cell>
        </row>
        <row r="3863">
          <cell r="A3863">
            <v>2003</v>
          </cell>
          <cell r="B3863">
            <v>6</v>
          </cell>
          <cell r="C3863" t="str">
            <v>E00</v>
          </cell>
          <cell r="D3863">
            <v>1</v>
          </cell>
          <cell r="E3863">
            <v>1</v>
          </cell>
          <cell r="F3863">
            <v>3</v>
          </cell>
          <cell r="G3863">
            <v>1300</v>
          </cell>
          <cell r="H3863">
            <v>4</v>
          </cell>
          <cell r="I3863" t="str">
            <v>P</v>
          </cell>
          <cell r="J3863">
            <v>36</v>
          </cell>
          <cell r="K3863">
            <v>4302</v>
          </cell>
          <cell r="L3863">
            <v>1</v>
          </cell>
          <cell r="M3863">
            <v>1</v>
          </cell>
          <cell r="N3863">
            <v>43862530</v>
          </cell>
        </row>
        <row r="3864">
          <cell r="A3864">
            <v>2003</v>
          </cell>
          <cell r="B3864">
            <v>6</v>
          </cell>
          <cell r="C3864" t="str">
            <v>E00</v>
          </cell>
          <cell r="D3864">
            <v>1</v>
          </cell>
          <cell r="E3864">
            <v>1</v>
          </cell>
          <cell r="F3864">
            <v>3</v>
          </cell>
          <cell r="G3864">
            <v>1300</v>
          </cell>
          <cell r="H3864">
            <v>4</v>
          </cell>
          <cell r="I3864" t="str">
            <v>P</v>
          </cell>
          <cell r="J3864">
            <v>36</v>
          </cell>
          <cell r="K3864">
            <v>4303</v>
          </cell>
          <cell r="L3864">
            <v>1</v>
          </cell>
          <cell r="M3864">
            <v>1</v>
          </cell>
          <cell r="N3864">
            <v>365137819</v>
          </cell>
        </row>
        <row r="3865">
          <cell r="A3865">
            <v>2003</v>
          </cell>
          <cell r="B3865">
            <v>6</v>
          </cell>
          <cell r="C3865" t="str">
            <v>E00</v>
          </cell>
          <cell r="D3865">
            <v>1</v>
          </cell>
          <cell r="E3865">
            <v>1</v>
          </cell>
          <cell r="F3865">
            <v>3</v>
          </cell>
          <cell r="G3865">
            <v>1300</v>
          </cell>
          <cell r="H3865">
            <v>4</v>
          </cell>
          <cell r="I3865" t="str">
            <v>P</v>
          </cell>
          <cell r="J3865">
            <v>36</v>
          </cell>
          <cell r="K3865">
            <v>4312</v>
          </cell>
          <cell r="L3865">
            <v>1</v>
          </cell>
          <cell r="M3865">
            <v>1</v>
          </cell>
          <cell r="N3865">
            <v>160334328</v>
          </cell>
        </row>
        <row r="3866">
          <cell r="A3866">
            <v>2003</v>
          </cell>
          <cell r="B3866">
            <v>6</v>
          </cell>
          <cell r="C3866" t="str">
            <v>E00</v>
          </cell>
          <cell r="D3866">
            <v>1</v>
          </cell>
          <cell r="E3866">
            <v>1</v>
          </cell>
          <cell r="F3866">
            <v>3</v>
          </cell>
          <cell r="G3866">
            <v>1300</v>
          </cell>
          <cell r="H3866">
            <v>4</v>
          </cell>
          <cell r="I3866" t="str">
            <v>P</v>
          </cell>
          <cell r="J3866">
            <v>36</v>
          </cell>
          <cell r="K3866">
            <v>4322</v>
          </cell>
          <cell r="L3866">
            <v>1</v>
          </cell>
          <cell r="M3866">
            <v>1</v>
          </cell>
          <cell r="N3866">
            <v>661893956</v>
          </cell>
        </row>
        <row r="3867">
          <cell r="A3867">
            <v>2003</v>
          </cell>
          <cell r="B3867">
            <v>6</v>
          </cell>
          <cell r="C3867" t="str">
            <v>E00</v>
          </cell>
          <cell r="D3867">
            <v>1</v>
          </cell>
          <cell r="E3867">
            <v>1</v>
          </cell>
          <cell r="F3867">
            <v>3</v>
          </cell>
          <cell r="G3867">
            <v>1300</v>
          </cell>
          <cell r="H3867">
            <v>4</v>
          </cell>
          <cell r="I3867" t="str">
            <v>P</v>
          </cell>
          <cell r="J3867">
            <v>36</v>
          </cell>
          <cell r="K3867">
            <v>4323</v>
          </cell>
          <cell r="L3867">
            <v>1</v>
          </cell>
          <cell r="M3867">
            <v>1</v>
          </cell>
          <cell r="N3867">
            <v>61102920</v>
          </cell>
        </row>
        <row r="3868">
          <cell r="A3868">
            <v>2003</v>
          </cell>
          <cell r="B3868">
            <v>6</v>
          </cell>
          <cell r="C3868" t="str">
            <v>F00</v>
          </cell>
          <cell r="D3868">
            <v>3</v>
          </cell>
          <cell r="E3868">
            <v>1</v>
          </cell>
          <cell r="F3868">
            <v>0</v>
          </cell>
          <cell r="G3868">
            <v>6700</v>
          </cell>
          <cell r="H3868">
            <v>4</v>
          </cell>
          <cell r="I3868" t="str">
            <v>P</v>
          </cell>
          <cell r="J3868">
            <v>115</v>
          </cell>
          <cell r="K3868">
            <v>4301</v>
          </cell>
          <cell r="L3868">
            <v>1</v>
          </cell>
          <cell r="M3868">
            <v>1</v>
          </cell>
          <cell r="N3868">
            <v>17280937</v>
          </cell>
        </row>
        <row r="3869">
          <cell r="A3869">
            <v>2003</v>
          </cell>
          <cell r="B3869">
            <v>6</v>
          </cell>
          <cell r="C3869" t="str">
            <v>F00</v>
          </cell>
          <cell r="D3869">
            <v>3</v>
          </cell>
          <cell r="E3869">
            <v>1</v>
          </cell>
          <cell r="F3869">
            <v>0</v>
          </cell>
          <cell r="G3869">
            <v>6700</v>
          </cell>
          <cell r="H3869">
            <v>4</v>
          </cell>
          <cell r="I3869" t="str">
            <v>P</v>
          </cell>
          <cell r="J3869">
            <v>115</v>
          </cell>
          <cell r="K3869">
            <v>4302</v>
          </cell>
          <cell r="L3869">
            <v>1</v>
          </cell>
          <cell r="M3869">
            <v>1</v>
          </cell>
          <cell r="N3869">
            <v>1295000</v>
          </cell>
        </row>
        <row r="3870">
          <cell r="A3870">
            <v>2003</v>
          </cell>
          <cell r="B3870">
            <v>6</v>
          </cell>
          <cell r="C3870" t="str">
            <v>F00</v>
          </cell>
          <cell r="D3870">
            <v>3</v>
          </cell>
          <cell r="E3870">
            <v>1</v>
          </cell>
          <cell r="F3870">
            <v>0</v>
          </cell>
          <cell r="G3870">
            <v>6700</v>
          </cell>
          <cell r="H3870">
            <v>4</v>
          </cell>
          <cell r="I3870" t="str">
            <v>P</v>
          </cell>
          <cell r="J3870">
            <v>115</v>
          </cell>
          <cell r="K3870">
            <v>4303</v>
          </cell>
          <cell r="L3870">
            <v>1</v>
          </cell>
          <cell r="M3870">
            <v>1</v>
          </cell>
          <cell r="N3870">
            <v>38104000</v>
          </cell>
        </row>
        <row r="3871">
          <cell r="A3871">
            <v>2003</v>
          </cell>
          <cell r="B3871">
            <v>6</v>
          </cell>
          <cell r="C3871" t="str">
            <v>F00</v>
          </cell>
          <cell r="D3871">
            <v>3</v>
          </cell>
          <cell r="E3871">
            <v>1</v>
          </cell>
          <cell r="F3871">
            <v>0</v>
          </cell>
          <cell r="G3871">
            <v>6700</v>
          </cell>
          <cell r="H3871">
            <v>4</v>
          </cell>
          <cell r="I3871" t="str">
            <v>P</v>
          </cell>
          <cell r="J3871">
            <v>115</v>
          </cell>
          <cell r="K3871">
            <v>4312</v>
          </cell>
          <cell r="L3871">
            <v>1</v>
          </cell>
          <cell r="M3871">
            <v>1</v>
          </cell>
          <cell r="N3871">
            <v>390791</v>
          </cell>
        </row>
        <row r="3872">
          <cell r="A3872">
            <v>2003</v>
          </cell>
          <cell r="B3872">
            <v>6</v>
          </cell>
          <cell r="C3872" t="str">
            <v>F00</v>
          </cell>
          <cell r="D3872">
            <v>3</v>
          </cell>
          <cell r="E3872">
            <v>1</v>
          </cell>
          <cell r="F3872">
            <v>0</v>
          </cell>
          <cell r="G3872">
            <v>6700</v>
          </cell>
          <cell r="H3872">
            <v>4</v>
          </cell>
          <cell r="I3872" t="str">
            <v>P</v>
          </cell>
          <cell r="J3872">
            <v>115</v>
          </cell>
          <cell r="K3872">
            <v>4323</v>
          </cell>
          <cell r="L3872">
            <v>1</v>
          </cell>
          <cell r="M3872">
            <v>1</v>
          </cell>
          <cell r="N3872">
            <v>153256</v>
          </cell>
        </row>
        <row r="3873">
          <cell r="A3873">
            <v>2003</v>
          </cell>
          <cell r="B3873">
            <v>6</v>
          </cell>
          <cell r="C3873" t="str">
            <v>F00</v>
          </cell>
          <cell r="D3873">
            <v>3</v>
          </cell>
          <cell r="E3873">
            <v>1</v>
          </cell>
          <cell r="F3873">
            <v>0</v>
          </cell>
          <cell r="G3873">
            <v>6700</v>
          </cell>
          <cell r="H3873">
            <v>4</v>
          </cell>
          <cell r="I3873" t="str">
            <v>P</v>
          </cell>
          <cell r="J3873">
            <v>116</v>
          </cell>
          <cell r="K3873">
            <v>4301</v>
          </cell>
          <cell r="L3873">
            <v>1</v>
          </cell>
          <cell r="M3873">
            <v>1</v>
          </cell>
          <cell r="N3873">
            <v>30816015</v>
          </cell>
        </row>
        <row r="3874">
          <cell r="A3874">
            <v>2003</v>
          </cell>
          <cell r="B3874">
            <v>6</v>
          </cell>
          <cell r="C3874" t="str">
            <v>F00</v>
          </cell>
          <cell r="D3874">
            <v>3</v>
          </cell>
          <cell r="E3874">
            <v>1</v>
          </cell>
          <cell r="F3874">
            <v>0</v>
          </cell>
          <cell r="G3874">
            <v>6700</v>
          </cell>
          <cell r="H3874">
            <v>4</v>
          </cell>
          <cell r="I3874" t="str">
            <v>P</v>
          </cell>
          <cell r="J3874">
            <v>116</v>
          </cell>
          <cell r="K3874">
            <v>4302</v>
          </cell>
          <cell r="L3874">
            <v>1</v>
          </cell>
          <cell r="M3874">
            <v>1</v>
          </cell>
          <cell r="N3874">
            <v>1748000</v>
          </cell>
        </row>
        <row r="3875">
          <cell r="A3875">
            <v>2003</v>
          </cell>
          <cell r="B3875">
            <v>6</v>
          </cell>
          <cell r="C3875" t="str">
            <v>F00</v>
          </cell>
          <cell r="D3875">
            <v>3</v>
          </cell>
          <cell r="E3875">
            <v>1</v>
          </cell>
          <cell r="F3875">
            <v>0</v>
          </cell>
          <cell r="G3875">
            <v>6700</v>
          </cell>
          <cell r="H3875">
            <v>4</v>
          </cell>
          <cell r="I3875" t="str">
            <v>P</v>
          </cell>
          <cell r="J3875">
            <v>116</v>
          </cell>
          <cell r="K3875">
            <v>4303</v>
          </cell>
          <cell r="L3875">
            <v>1</v>
          </cell>
          <cell r="M3875">
            <v>1</v>
          </cell>
          <cell r="N3875">
            <v>9305000</v>
          </cell>
        </row>
        <row r="3876">
          <cell r="A3876">
            <v>2003</v>
          </cell>
          <cell r="B3876">
            <v>6</v>
          </cell>
          <cell r="C3876" t="str">
            <v>F00</v>
          </cell>
          <cell r="D3876">
            <v>3</v>
          </cell>
          <cell r="E3876">
            <v>1</v>
          </cell>
          <cell r="F3876">
            <v>0</v>
          </cell>
          <cell r="G3876">
            <v>6700</v>
          </cell>
          <cell r="H3876">
            <v>4</v>
          </cell>
          <cell r="I3876" t="str">
            <v>P</v>
          </cell>
          <cell r="J3876">
            <v>116</v>
          </cell>
          <cell r="K3876">
            <v>4312</v>
          </cell>
          <cell r="L3876">
            <v>1</v>
          </cell>
          <cell r="M3876">
            <v>1</v>
          </cell>
          <cell r="N3876">
            <v>673302</v>
          </cell>
        </row>
        <row r="3877">
          <cell r="A3877">
            <v>2003</v>
          </cell>
          <cell r="B3877">
            <v>6</v>
          </cell>
          <cell r="C3877" t="str">
            <v>F00</v>
          </cell>
          <cell r="D3877">
            <v>3</v>
          </cell>
          <cell r="E3877">
            <v>1</v>
          </cell>
          <cell r="F3877">
            <v>0</v>
          </cell>
          <cell r="G3877">
            <v>6700</v>
          </cell>
          <cell r="H3877">
            <v>4</v>
          </cell>
          <cell r="I3877" t="str">
            <v>P</v>
          </cell>
          <cell r="J3877">
            <v>116</v>
          </cell>
          <cell r="K3877">
            <v>4323</v>
          </cell>
          <cell r="L3877">
            <v>1</v>
          </cell>
          <cell r="M3877">
            <v>1</v>
          </cell>
          <cell r="N3877">
            <v>264048</v>
          </cell>
        </row>
        <row r="3878">
          <cell r="A3878">
            <v>2003</v>
          </cell>
          <cell r="B3878">
            <v>6</v>
          </cell>
          <cell r="C3878" t="str">
            <v>F00</v>
          </cell>
          <cell r="D3878">
            <v>3</v>
          </cell>
          <cell r="E3878">
            <v>1</v>
          </cell>
          <cell r="F3878">
            <v>0</v>
          </cell>
          <cell r="G3878">
            <v>6700</v>
          </cell>
          <cell r="H3878">
            <v>4</v>
          </cell>
          <cell r="I3878" t="str">
            <v>P</v>
          </cell>
          <cell r="J3878">
            <v>117</v>
          </cell>
          <cell r="K3878">
            <v>4301</v>
          </cell>
          <cell r="L3878">
            <v>1</v>
          </cell>
          <cell r="M3878">
            <v>1</v>
          </cell>
          <cell r="N3878">
            <v>24273115</v>
          </cell>
        </row>
        <row r="3879">
          <cell r="A3879">
            <v>2003</v>
          </cell>
          <cell r="B3879">
            <v>6</v>
          </cell>
          <cell r="C3879" t="str">
            <v>F00</v>
          </cell>
          <cell r="D3879">
            <v>3</v>
          </cell>
          <cell r="E3879">
            <v>1</v>
          </cell>
          <cell r="F3879">
            <v>0</v>
          </cell>
          <cell r="G3879">
            <v>6700</v>
          </cell>
          <cell r="H3879">
            <v>4</v>
          </cell>
          <cell r="I3879" t="str">
            <v>P</v>
          </cell>
          <cell r="J3879">
            <v>117</v>
          </cell>
          <cell r="K3879">
            <v>4302</v>
          </cell>
          <cell r="L3879">
            <v>1</v>
          </cell>
          <cell r="M3879">
            <v>1</v>
          </cell>
          <cell r="N3879">
            <v>1820000</v>
          </cell>
        </row>
        <row r="3880">
          <cell r="A3880">
            <v>2003</v>
          </cell>
          <cell r="B3880">
            <v>6</v>
          </cell>
          <cell r="C3880" t="str">
            <v>F00</v>
          </cell>
          <cell r="D3880">
            <v>3</v>
          </cell>
          <cell r="E3880">
            <v>1</v>
          </cell>
          <cell r="F3880">
            <v>0</v>
          </cell>
          <cell r="G3880">
            <v>6700</v>
          </cell>
          <cell r="H3880">
            <v>4</v>
          </cell>
          <cell r="I3880" t="str">
            <v>P</v>
          </cell>
          <cell r="J3880">
            <v>117</v>
          </cell>
          <cell r="K3880">
            <v>4303</v>
          </cell>
          <cell r="L3880">
            <v>1</v>
          </cell>
          <cell r="M3880">
            <v>1</v>
          </cell>
          <cell r="N3880">
            <v>54377000</v>
          </cell>
        </row>
        <row r="3881">
          <cell r="A3881">
            <v>2003</v>
          </cell>
          <cell r="B3881">
            <v>6</v>
          </cell>
          <cell r="C3881" t="str">
            <v>F00</v>
          </cell>
          <cell r="D3881">
            <v>3</v>
          </cell>
          <cell r="E3881">
            <v>1</v>
          </cell>
          <cell r="F3881">
            <v>0</v>
          </cell>
          <cell r="G3881">
            <v>6700</v>
          </cell>
          <cell r="H3881">
            <v>4</v>
          </cell>
          <cell r="I3881" t="str">
            <v>P</v>
          </cell>
          <cell r="J3881">
            <v>117</v>
          </cell>
          <cell r="K3881">
            <v>4304</v>
          </cell>
          <cell r="L3881">
            <v>2</v>
          </cell>
          <cell r="M3881">
            <v>1</v>
          </cell>
          <cell r="N3881">
            <v>3000000</v>
          </cell>
        </row>
        <row r="3882">
          <cell r="A3882">
            <v>2003</v>
          </cell>
          <cell r="B3882">
            <v>6</v>
          </cell>
          <cell r="C3882" t="str">
            <v>F00</v>
          </cell>
          <cell r="D3882">
            <v>3</v>
          </cell>
          <cell r="E3882">
            <v>1</v>
          </cell>
          <cell r="F3882">
            <v>0</v>
          </cell>
          <cell r="G3882">
            <v>6700</v>
          </cell>
          <cell r="H3882">
            <v>4</v>
          </cell>
          <cell r="I3882" t="str">
            <v>P</v>
          </cell>
          <cell r="J3882">
            <v>117</v>
          </cell>
          <cell r="K3882">
            <v>4312</v>
          </cell>
          <cell r="L3882">
            <v>1</v>
          </cell>
          <cell r="M3882">
            <v>1</v>
          </cell>
          <cell r="N3882">
            <v>449864</v>
          </cell>
        </row>
        <row r="3883">
          <cell r="A3883">
            <v>2003</v>
          </cell>
          <cell r="B3883">
            <v>6</v>
          </cell>
          <cell r="C3883" t="str">
            <v>F00</v>
          </cell>
          <cell r="D3883">
            <v>3</v>
          </cell>
          <cell r="E3883">
            <v>1</v>
          </cell>
          <cell r="F3883">
            <v>0</v>
          </cell>
          <cell r="G3883">
            <v>6700</v>
          </cell>
          <cell r="H3883">
            <v>4</v>
          </cell>
          <cell r="I3883" t="str">
            <v>P</v>
          </cell>
          <cell r="J3883">
            <v>117</v>
          </cell>
          <cell r="K3883">
            <v>4323</v>
          </cell>
          <cell r="L3883">
            <v>1</v>
          </cell>
          <cell r="M3883">
            <v>1</v>
          </cell>
          <cell r="N3883">
            <v>176425</v>
          </cell>
        </row>
        <row r="3884">
          <cell r="A3884">
            <v>2003</v>
          </cell>
          <cell r="B3884">
            <v>6</v>
          </cell>
          <cell r="C3884" t="str">
            <v>F00</v>
          </cell>
          <cell r="D3884">
            <v>3</v>
          </cell>
          <cell r="E3884">
            <v>1</v>
          </cell>
          <cell r="F3884">
            <v>0</v>
          </cell>
          <cell r="G3884">
            <v>6700</v>
          </cell>
          <cell r="H3884">
            <v>4</v>
          </cell>
          <cell r="I3884" t="str">
            <v>P</v>
          </cell>
          <cell r="J3884">
            <v>118</v>
          </cell>
          <cell r="K3884">
            <v>4301</v>
          </cell>
          <cell r="L3884">
            <v>1</v>
          </cell>
          <cell r="M3884">
            <v>1</v>
          </cell>
          <cell r="N3884">
            <v>5194020</v>
          </cell>
        </row>
        <row r="3885">
          <cell r="A3885">
            <v>2003</v>
          </cell>
          <cell r="B3885">
            <v>6</v>
          </cell>
          <cell r="C3885" t="str">
            <v>F00</v>
          </cell>
          <cell r="D3885">
            <v>3</v>
          </cell>
          <cell r="E3885">
            <v>1</v>
          </cell>
          <cell r="F3885">
            <v>0</v>
          </cell>
          <cell r="G3885">
            <v>6700</v>
          </cell>
          <cell r="H3885">
            <v>4</v>
          </cell>
          <cell r="I3885" t="str">
            <v>P</v>
          </cell>
          <cell r="J3885">
            <v>118</v>
          </cell>
          <cell r="K3885">
            <v>4302</v>
          </cell>
          <cell r="L3885">
            <v>1</v>
          </cell>
          <cell r="M3885">
            <v>1</v>
          </cell>
          <cell r="N3885">
            <v>892000</v>
          </cell>
        </row>
        <row r="3886">
          <cell r="A3886">
            <v>2003</v>
          </cell>
          <cell r="B3886">
            <v>6</v>
          </cell>
          <cell r="C3886" t="str">
            <v>F00</v>
          </cell>
          <cell r="D3886">
            <v>3</v>
          </cell>
          <cell r="E3886">
            <v>1</v>
          </cell>
          <cell r="F3886">
            <v>0</v>
          </cell>
          <cell r="G3886">
            <v>6700</v>
          </cell>
          <cell r="H3886">
            <v>4</v>
          </cell>
          <cell r="I3886" t="str">
            <v>P</v>
          </cell>
          <cell r="J3886">
            <v>118</v>
          </cell>
          <cell r="K3886">
            <v>4303</v>
          </cell>
          <cell r="L3886">
            <v>1</v>
          </cell>
          <cell r="M3886">
            <v>1</v>
          </cell>
          <cell r="N3886">
            <v>4747000</v>
          </cell>
        </row>
        <row r="3887">
          <cell r="A3887">
            <v>2003</v>
          </cell>
          <cell r="B3887">
            <v>6</v>
          </cell>
          <cell r="C3887" t="str">
            <v>F00</v>
          </cell>
          <cell r="D3887">
            <v>3</v>
          </cell>
          <cell r="E3887">
            <v>1</v>
          </cell>
          <cell r="F3887">
            <v>0</v>
          </cell>
          <cell r="G3887">
            <v>6700</v>
          </cell>
          <cell r="H3887">
            <v>4</v>
          </cell>
          <cell r="I3887" t="str">
            <v>P</v>
          </cell>
          <cell r="J3887">
            <v>118</v>
          </cell>
          <cell r="K3887">
            <v>4312</v>
          </cell>
          <cell r="L3887">
            <v>1</v>
          </cell>
          <cell r="M3887">
            <v>1</v>
          </cell>
          <cell r="N3887">
            <v>112062</v>
          </cell>
        </row>
        <row r="3888">
          <cell r="A3888">
            <v>2003</v>
          </cell>
          <cell r="B3888">
            <v>6</v>
          </cell>
          <cell r="C3888" t="str">
            <v>F00</v>
          </cell>
          <cell r="D3888">
            <v>3</v>
          </cell>
          <cell r="E3888">
            <v>1</v>
          </cell>
          <cell r="F3888">
            <v>0</v>
          </cell>
          <cell r="G3888">
            <v>6700</v>
          </cell>
          <cell r="H3888">
            <v>4</v>
          </cell>
          <cell r="I3888" t="str">
            <v>P</v>
          </cell>
          <cell r="J3888">
            <v>118</v>
          </cell>
          <cell r="K3888">
            <v>4323</v>
          </cell>
          <cell r="L3888">
            <v>1</v>
          </cell>
          <cell r="M3888">
            <v>1</v>
          </cell>
          <cell r="N3888">
            <v>43949</v>
          </cell>
        </row>
        <row r="3889">
          <cell r="A3889">
            <v>2003</v>
          </cell>
          <cell r="B3889">
            <v>6</v>
          </cell>
          <cell r="C3889" t="str">
            <v>F00</v>
          </cell>
          <cell r="D3889">
            <v>3</v>
          </cell>
          <cell r="E3889">
            <v>1</v>
          </cell>
          <cell r="F3889">
            <v>0</v>
          </cell>
          <cell r="G3889">
            <v>6700</v>
          </cell>
          <cell r="H3889">
            <v>7</v>
          </cell>
          <cell r="I3889" t="str">
            <v>P</v>
          </cell>
          <cell r="J3889">
            <v>3</v>
          </cell>
          <cell r="K3889">
            <v>4301</v>
          </cell>
          <cell r="L3889">
            <v>1</v>
          </cell>
          <cell r="M3889">
            <v>1</v>
          </cell>
          <cell r="N3889">
            <v>42642557</v>
          </cell>
        </row>
        <row r="3890">
          <cell r="A3890">
            <v>2003</v>
          </cell>
          <cell r="B3890">
            <v>6</v>
          </cell>
          <cell r="C3890" t="str">
            <v>F00</v>
          </cell>
          <cell r="D3890">
            <v>3</v>
          </cell>
          <cell r="E3890">
            <v>1</v>
          </cell>
          <cell r="F3890">
            <v>0</v>
          </cell>
          <cell r="G3890">
            <v>6700</v>
          </cell>
          <cell r="H3890">
            <v>7</v>
          </cell>
          <cell r="I3890" t="str">
            <v>P</v>
          </cell>
          <cell r="J3890">
            <v>3</v>
          </cell>
          <cell r="K3890">
            <v>4302</v>
          </cell>
          <cell r="L3890">
            <v>1</v>
          </cell>
          <cell r="M3890">
            <v>1</v>
          </cell>
          <cell r="N3890">
            <v>2311000</v>
          </cell>
        </row>
        <row r="3891">
          <cell r="A3891">
            <v>2003</v>
          </cell>
          <cell r="B3891">
            <v>6</v>
          </cell>
          <cell r="C3891" t="str">
            <v>F00</v>
          </cell>
          <cell r="D3891">
            <v>3</v>
          </cell>
          <cell r="E3891">
            <v>1</v>
          </cell>
          <cell r="F3891">
            <v>0</v>
          </cell>
          <cell r="G3891">
            <v>6700</v>
          </cell>
          <cell r="H3891">
            <v>7</v>
          </cell>
          <cell r="I3891" t="str">
            <v>P</v>
          </cell>
          <cell r="J3891">
            <v>3</v>
          </cell>
          <cell r="K3891">
            <v>4303</v>
          </cell>
          <cell r="L3891">
            <v>1</v>
          </cell>
          <cell r="M3891">
            <v>1</v>
          </cell>
          <cell r="N3891">
            <v>53635692</v>
          </cell>
        </row>
        <row r="3892">
          <cell r="A3892">
            <v>2003</v>
          </cell>
          <cell r="B3892">
            <v>6</v>
          </cell>
          <cell r="C3892" t="str">
            <v>F00</v>
          </cell>
          <cell r="D3892">
            <v>3</v>
          </cell>
          <cell r="E3892">
            <v>1</v>
          </cell>
          <cell r="F3892">
            <v>0</v>
          </cell>
          <cell r="G3892">
            <v>6700</v>
          </cell>
          <cell r="H3892">
            <v>7</v>
          </cell>
          <cell r="I3892" t="str">
            <v>P</v>
          </cell>
          <cell r="J3892">
            <v>3</v>
          </cell>
          <cell r="K3892">
            <v>4312</v>
          </cell>
          <cell r="L3892">
            <v>1</v>
          </cell>
          <cell r="M3892">
            <v>1</v>
          </cell>
          <cell r="N3892">
            <v>926593</v>
          </cell>
        </row>
        <row r="3893">
          <cell r="A3893">
            <v>2003</v>
          </cell>
          <cell r="B3893">
            <v>6</v>
          </cell>
          <cell r="C3893" t="str">
            <v>F00</v>
          </cell>
          <cell r="D3893">
            <v>3</v>
          </cell>
          <cell r="E3893">
            <v>1</v>
          </cell>
          <cell r="F3893">
            <v>0</v>
          </cell>
          <cell r="G3893">
            <v>6700</v>
          </cell>
          <cell r="H3893">
            <v>7</v>
          </cell>
          <cell r="I3893" t="str">
            <v>P</v>
          </cell>
          <cell r="J3893">
            <v>3</v>
          </cell>
          <cell r="K3893">
            <v>4313</v>
          </cell>
          <cell r="L3893">
            <v>1</v>
          </cell>
          <cell r="M3893">
            <v>1</v>
          </cell>
          <cell r="N3893">
            <v>5071983</v>
          </cell>
        </row>
        <row r="3894">
          <cell r="A3894">
            <v>2003</v>
          </cell>
          <cell r="B3894">
            <v>6</v>
          </cell>
          <cell r="C3894" t="str">
            <v>F00</v>
          </cell>
          <cell r="D3894">
            <v>3</v>
          </cell>
          <cell r="E3894">
            <v>1</v>
          </cell>
          <cell r="F3894">
            <v>0</v>
          </cell>
          <cell r="G3894">
            <v>6700</v>
          </cell>
          <cell r="H3894">
            <v>7</v>
          </cell>
          <cell r="I3894" t="str">
            <v>P</v>
          </cell>
          <cell r="J3894">
            <v>3</v>
          </cell>
          <cell r="K3894">
            <v>4323</v>
          </cell>
          <cell r="L3894">
            <v>1</v>
          </cell>
          <cell r="M3894">
            <v>1</v>
          </cell>
          <cell r="N3894">
            <v>363384</v>
          </cell>
        </row>
        <row r="3895">
          <cell r="A3895">
            <v>2003</v>
          </cell>
          <cell r="B3895">
            <v>6</v>
          </cell>
          <cell r="C3895" t="str">
            <v>F00</v>
          </cell>
          <cell r="D3895">
            <v>3</v>
          </cell>
          <cell r="E3895">
            <v>1</v>
          </cell>
          <cell r="F3895">
            <v>0</v>
          </cell>
          <cell r="G3895">
            <v>6700</v>
          </cell>
          <cell r="H3895">
            <v>7</v>
          </cell>
          <cell r="I3895" t="str">
            <v>P</v>
          </cell>
          <cell r="J3895">
            <v>3</v>
          </cell>
          <cell r="K3895">
            <v>4324</v>
          </cell>
          <cell r="L3895">
            <v>1</v>
          </cell>
          <cell r="M3895">
            <v>1</v>
          </cell>
          <cell r="N3895">
            <v>105367</v>
          </cell>
        </row>
        <row r="3896">
          <cell r="A3896">
            <v>2003</v>
          </cell>
          <cell r="B3896">
            <v>6</v>
          </cell>
          <cell r="C3896" t="str">
            <v>F00</v>
          </cell>
          <cell r="D3896">
            <v>3</v>
          </cell>
          <cell r="E3896">
            <v>1</v>
          </cell>
          <cell r="F3896">
            <v>0</v>
          </cell>
          <cell r="G3896">
            <v>6700</v>
          </cell>
          <cell r="H3896">
            <v>7</v>
          </cell>
          <cell r="I3896" t="str">
            <v>P</v>
          </cell>
          <cell r="J3896">
            <v>3</v>
          </cell>
          <cell r="K3896">
            <v>4325</v>
          </cell>
          <cell r="L3896">
            <v>1</v>
          </cell>
          <cell r="M3896">
            <v>1</v>
          </cell>
          <cell r="N3896">
            <v>41320</v>
          </cell>
        </row>
        <row r="3897">
          <cell r="A3897">
            <v>2003</v>
          </cell>
          <cell r="B3897">
            <v>6</v>
          </cell>
          <cell r="C3897" t="str">
            <v>GSA</v>
          </cell>
          <cell r="D3897">
            <v>4</v>
          </cell>
          <cell r="E3897">
            <v>2</v>
          </cell>
          <cell r="F3897">
            <v>7</v>
          </cell>
          <cell r="G3897">
            <v>1300</v>
          </cell>
          <cell r="H3897">
            <v>2</v>
          </cell>
          <cell r="I3897" t="str">
            <v>P</v>
          </cell>
          <cell r="J3897">
            <v>156</v>
          </cell>
          <cell r="K3897">
            <v>4302</v>
          </cell>
          <cell r="L3897">
            <v>1</v>
          </cell>
          <cell r="M3897">
            <v>1</v>
          </cell>
          <cell r="N3897">
            <v>1000000</v>
          </cell>
        </row>
        <row r="3898">
          <cell r="A3898">
            <v>2003</v>
          </cell>
          <cell r="B3898">
            <v>6</v>
          </cell>
          <cell r="C3898" t="str">
            <v>GSA</v>
          </cell>
          <cell r="D3898">
            <v>4</v>
          </cell>
          <cell r="E3898">
            <v>2</v>
          </cell>
          <cell r="F3898">
            <v>7</v>
          </cell>
          <cell r="G3898">
            <v>1300</v>
          </cell>
          <cell r="H3898">
            <v>2</v>
          </cell>
          <cell r="I3898" t="str">
            <v>P</v>
          </cell>
          <cell r="J3898">
            <v>156</v>
          </cell>
          <cell r="K3898">
            <v>4303</v>
          </cell>
          <cell r="L3898">
            <v>1</v>
          </cell>
          <cell r="M3898">
            <v>1</v>
          </cell>
          <cell r="N3898">
            <v>12600000</v>
          </cell>
        </row>
        <row r="3899">
          <cell r="A3899">
            <v>2003</v>
          </cell>
          <cell r="B3899">
            <v>6</v>
          </cell>
          <cell r="C3899" t="str">
            <v>GSA</v>
          </cell>
          <cell r="D3899">
            <v>4</v>
          </cell>
          <cell r="E3899">
            <v>2</v>
          </cell>
          <cell r="F3899">
            <v>7</v>
          </cell>
          <cell r="G3899">
            <v>1300</v>
          </cell>
          <cell r="H3899">
            <v>4</v>
          </cell>
          <cell r="I3899" t="str">
            <v>P</v>
          </cell>
          <cell r="J3899">
            <v>157</v>
          </cell>
          <cell r="K3899">
            <v>4302</v>
          </cell>
          <cell r="L3899">
            <v>1</v>
          </cell>
          <cell r="M3899">
            <v>1</v>
          </cell>
          <cell r="N3899">
            <v>1000000</v>
          </cell>
        </row>
        <row r="3900">
          <cell r="A3900">
            <v>2003</v>
          </cell>
          <cell r="B3900">
            <v>6</v>
          </cell>
          <cell r="C3900" t="str">
            <v>GSA</v>
          </cell>
          <cell r="D3900">
            <v>4</v>
          </cell>
          <cell r="E3900">
            <v>2</v>
          </cell>
          <cell r="F3900">
            <v>7</v>
          </cell>
          <cell r="G3900">
            <v>1300</v>
          </cell>
          <cell r="H3900">
            <v>4</v>
          </cell>
          <cell r="I3900" t="str">
            <v>P</v>
          </cell>
          <cell r="J3900">
            <v>157</v>
          </cell>
          <cell r="K3900">
            <v>4303</v>
          </cell>
          <cell r="L3900">
            <v>1</v>
          </cell>
          <cell r="M3900">
            <v>1</v>
          </cell>
          <cell r="N3900">
            <v>13000000</v>
          </cell>
        </row>
        <row r="3901">
          <cell r="A3901">
            <v>2003</v>
          </cell>
          <cell r="B3901">
            <v>6</v>
          </cell>
          <cell r="C3901" t="str">
            <v>G3A</v>
          </cell>
          <cell r="D3901">
            <v>1</v>
          </cell>
          <cell r="E3901">
            <v>1</v>
          </cell>
          <cell r="F3901">
            <v>3</v>
          </cell>
          <cell r="G3901">
            <v>1300</v>
          </cell>
          <cell r="H3901">
            <v>3</v>
          </cell>
          <cell r="I3901" t="str">
            <v>P</v>
          </cell>
          <cell r="J3901">
            <v>41</v>
          </cell>
          <cell r="K3901">
            <v>4301</v>
          </cell>
          <cell r="L3901">
            <v>1</v>
          </cell>
          <cell r="M3901">
            <v>1</v>
          </cell>
          <cell r="N3901">
            <v>178399962</v>
          </cell>
        </row>
        <row r="3902">
          <cell r="A3902">
            <v>2003</v>
          </cell>
          <cell r="B3902">
            <v>6</v>
          </cell>
          <cell r="C3902" t="str">
            <v>G3A</v>
          </cell>
          <cell r="D3902">
            <v>1</v>
          </cell>
          <cell r="E3902">
            <v>1</v>
          </cell>
          <cell r="F3902">
            <v>3</v>
          </cell>
          <cell r="G3902">
            <v>1300</v>
          </cell>
          <cell r="H3902">
            <v>3</v>
          </cell>
          <cell r="I3902" t="str">
            <v>P</v>
          </cell>
          <cell r="J3902">
            <v>41</v>
          </cell>
          <cell r="K3902">
            <v>4302</v>
          </cell>
          <cell r="L3902">
            <v>1</v>
          </cell>
          <cell r="M3902">
            <v>1</v>
          </cell>
          <cell r="N3902">
            <v>2428731</v>
          </cell>
        </row>
        <row r="3903">
          <cell r="A3903">
            <v>2003</v>
          </cell>
          <cell r="B3903">
            <v>6</v>
          </cell>
          <cell r="C3903" t="str">
            <v>G3A</v>
          </cell>
          <cell r="D3903">
            <v>1</v>
          </cell>
          <cell r="E3903">
            <v>1</v>
          </cell>
          <cell r="F3903">
            <v>3</v>
          </cell>
          <cell r="G3903">
            <v>1300</v>
          </cell>
          <cell r="H3903">
            <v>3</v>
          </cell>
          <cell r="I3903" t="str">
            <v>P</v>
          </cell>
          <cell r="J3903">
            <v>41</v>
          </cell>
          <cell r="K3903">
            <v>4303</v>
          </cell>
          <cell r="L3903">
            <v>1</v>
          </cell>
          <cell r="M3903">
            <v>1</v>
          </cell>
          <cell r="N3903">
            <v>14226176</v>
          </cell>
        </row>
        <row r="3904">
          <cell r="A3904">
            <v>2003</v>
          </cell>
          <cell r="B3904">
            <v>6</v>
          </cell>
          <cell r="C3904" t="str">
            <v>G3A</v>
          </cell>
          <cell r="D3904">
            <v>1</v>
          </cell>
          <cell r="E3904">
            <v>1</v>
          </cell>
          <cell r="F3904">
            <v>3</v>
          </cell>
          <cell r="G3904">
            <v>1300</v>
          </cell>
          <cell r="H3904">
            <v>3</v>
          </cell>
          <cell r="I3904" t="str">
            <v>P</v>
          </cell>
          <cell r="J3904">
            <v>41</v>
          </cell>
          <cell r="K3904">
            <v>4312</v>
          </cell>
          <cell r="L3904">
            <v>1</v>
          </cell>
          <cell r="M3904">
            <v>1</v>
          </cell>
          <cell r="N3904">
            <v>2679000</v>
          </cell>
        </row>
        <row r="3905">
          <cell r="A3905">
            <v>2003</v>
          </cell>
          <cell r="B3905">
            <v>6</v>
          </cell>
          <cell r="C3905" t="str">
            <v>G3A</v>
          </cell>
          <cell r="D3905">
            <v>1</v>
          </cell>
          <cell r="E3905">
            <v>1</v>
          </cell>
          <cell r="F3905">
            <v>3</v>
          </cell>
          <cell r="G3905">
            <v>1300</v>
          </cell>
          <cell r="H3905">
            <v>3</v>
          </cell>
          <cell r="I3905" t="str">
            <v>P</v>
          </cell>
          <cell r="J3905">
            <v>41</v>
          </cell>
          <cell r="K3905">
            <v>4313</v>
          </cell>
          <cell r="L3905">
            <v>1</v>
          </cell>
          <cell r="M3905">
            <v>1</v>
          </cell>
          <cell r="N3905">
            <v>8125886</v>
          </cell>
        </row>
        <row r="3906">
          <cell r="A3906">
            <v>2003</v>
          </cell>
          <cell r="B3906">
            <v>6</v>
          </cell>
          <cell r="C3906" t="str">
            <v>G3A</v>
          </cell>
          <cell r="D3906">
            <v>1</v>
          </cell>
          <cell r="E3906">
            <v>1</v>
          </cell>
          <cell r="F3906">
            <v>3</v>
          </cell>
          <cell r="G3906">
            <v>1300</v>
          </cell>
          <cell r="H3906">
            <v>3</v>
          </cell>
          <cell r="I3906" t="str">
            <v>P</v>
          </cell>
          <cell r="J3906">
            <v>41</v>
          </cell>
          <cell r="K3906">
            <v>4322</v>
          </cell>
          <cell r="L3906">
            <v>1</v>
          </cell>
          <cell r="M3906">
            <v>1</v>
          </cell>
          <cell r="N3906">
            <v>30989355</v>
          </cell>
        </row>
        <row r="3907">
          <cell r="A3907">
            <v>2003</v>
          </cell>
          <cell r="B3907">
            <v>6</v>
          </cell>
          <cell r="C3907" t="str">
            <v>G3A</v>
          </cell>
          <cell r="D3907">
            <v>1</v>
          </cell>
          <cell r="E3907">
            <v>1</v>
          </cell>
          <cell r="F3907">
            <v>3</v>
          </cell>
          <cell r="G3907">
            <v>1300</v>
          </cell>
          <cell r="H3907">
            <v>3</v>
          </cell>
          <cell r="I3907" t="str">
            <v>P</v>
          </cell>
          <cell r="J3907">
            <v>41</v>
          </cell>
          <cell r="K3907">
            <v>4323</v>
          </cell>
          <cell r="L3907">
            <v>1</v>
          </cell>
          <cell r="M3907">
            <v>1</v>
          </cell>
          <cell r="N3907">
            <v>1712803</v>
          </cell>
        </row>
        <row r="3908">
          <cell r="A3908">
            <v>2003</v>
          </cell>
          <cell r="B3908">
            <v>6</v>
          </cell>
          <cell r="C3908" t="str">
            <v>G3A</v>
          </cell>
          <cell r="D3908">
            <v>1</v>
          </cell>
          <cell r="E3908">
            <v>1</v>
          </cell>
          <cell r="F3908">
            <v>3</v>
          </cell>
          <cell r="G3908">
            <v>1300</v>
          </cell>
          <cell r="H3908">
            <v>3</v>
          </cell>
          <cell r="I3908" t="str">
            <v>P</v>
          </cell>
          <cell r="J3908">
            <v>41</v>
          </cell>
          <cell r="K3908">
            <v>4324</v>
          </cell>
          <cell r="L3908">
            <v>1</v>
          </cell>
          <cell r="M3908">
            <v>1</v>
          </cell>
          <cell r="N3908">
            <v>272698</v>
          </cell>
        </row>
        <row r="3909">
          <cell r="A3909">
            <v>2003</v>
          </cell>
          <cell r="B3909">
            <v>6</v>
          </cell>
          <cell r="C3909" t="str">
            <v>G3A</v>
          </cell>
          <cell r="D3909">
            <v>1</v>
          </cell>
          <cell r="E3909">
            <v>1</v>
          </cell>
          <cell r="F3909">
            <v>3</v>
          </cell>
          <cell r="G3909">
            <v>1300</v>
          </cell>
          <cell r="H3909">
            <v>3</v>
          </cell>
          <cell r="I3909" t="str">
            <v>P</v>
          </cell>
          <cell r="J3909">
            <v>41</v>
          </cell>
          <cell r="K3909">
            <v>4325</v>
          </cell>
          <cell r="L3909">
            <v>1</v>
          </cell>
          <cell r="M3909">
            <v>1</v>
          </cell>
          <cell r="N3909">
            <v>74788</v>
          </cell>
        </row>
        <row r="3910">
          <cell r="A3910">
            <v>2003</v>
          </cell>
          <cell r="B3910">
            <v>6</v>
          </cell>
          <cell r="C3910" t="str">
            <v>G3A</v>
          </cell>
          <cell r="D3910">
            <v>1</v>
          </cell>
          <cell r="E3910">
            <v>1</v>
          </cell>
          <cell r="F3910">
            <v>3</v>
          </cell>
          <cell r="G3910">
            <v>1300</v>
          </cell>
          <cell r="H3910">
            <v>3</v>
          </cell>
          <cell r="I3910" t="str">
            <v>P</v>
          </cell>
          <cell r="J3910">
            <v>42</v>
          </cell>
          <cell r="K3910">
            <v>4301</v>
          </cell>
          <cell r="L3910">
            <v>1</v>
          </cell>
          <cell r="M3910">
            <v>1</v>
          </cell>
          <cell r="N3910">
            <v>36636811</v>
          </cell>
        </row>
        <row r="3911">
          <cell r="A3911">
            <v>2003</v>
          </cell>
          <cell r="B3911">
            <v>6</v>
          </cell>
          <cell r="C3911" t="str">
            <v>G3A</v>
          </cell>
          <cell r="D3911">
            <v>1</v>
          </cell>
          <cell r="E3911">
            <v>1</v>
          </cell>
          <cell r="F3911">
            <v>3</v>
          </cell>
          <cell r="G3911">
            <v>1300</v>
          </cell>
          <cell r="H3911">
            <v>3</v>
          </cell>
          <cell r="I3911" t="str">
            <v>P</v>
          </cell>
          <cell r="J3911">
            <v>42</v>
          </cell>
          <cell r="K3911">
            <v>4302</v>
          </cell>
          <cell r="L3911">
            <v>1</v>
          </cell>
          <cell r="M3911">
            <v>1</v>
          </cell>
          <cell r="N3911">
            <v>188700</v>
          </cell>
        </row>
        <row r="3912">
          <cell r="A3912">
            <v>2003</v>
          </cell>
          <cell r="B3912">
            <v>6</v>
          </cell>
          <cell r="C3912" t="str">
            <v>G3A</v>
          </cell>
          <cell r="D3912">
            <v>1</v>
          </cell>
          <cell r="E3912">
            <v>1</v>
          </cell>
          <cell r="F3912">
            <v>3</v>
          </cell>
          <cell r="G3912">
            <v>1300</v>
          </cell>
          <cell r="H3912">
            <v>3</v>
          </cell>
          <cell r="I3912" t="str">
            <v>P</v>
          </cell>
          <cell r="J3912">
            <v>42</v>
          </cell>
          <cell r="K3912">
            <v>4303</v>
          </cell>
          <cell r="L3912">
            <v>1</v>
          </cell>
          <cell r="M3912">
            <v>1</v>
          </cell>
          <cell r="N3912">
            <v>4854745</v>
          </cell>
        </row>
        <row r="3913">
          <cell r="A3913">
            <v>2003</v>
          </cell>
          <cell r="B3913">
            <v>6</v>
          </cell>
          <cell r="C3913" t="str">
            <v>G3A</v>
          </cell>
          <cell r="D3913">
            <v>1</v>
          </cell>
          <cell r="E3913">
            <v>1</v>
          </cell>
          <cell r="F3913">
            <v>3</v>
          </cell>
          <cell r="G3913">
            <v>1300</v>
          </cell>
          <cell r="H3913">
            <v>3</v>
          </cell>
          <cell r="I3913" t="str">
            <v>P</v>
          </cell>
          <cell r="J3913">
            <v>42</v>
          </cell>
          <cell r="K3913">
            <v>4312</v>
          </cell>
          <cell r="L3913">
            <v>1</v>
          </cell>
          <cell r="M3913">
            <v>1</v>
          </cell>
          <cell r="N3913">
            <v>549552</v>
          </cell>
        </row>
        <row r="3914">
          <cell r="A3914">
            <v>2003</v>
          </cell>
          <cell r="B3914">
            <v>6</v>
          </cell>
          <cell r="C3914" t="str">
            <v>G3A</v>
          </cell>
          <cell r="D3914">
            <v>1</v>
          </cell>
          <cell r="E3914">
            <v>1</v>
          </cell>
          <cell r="F3914">
            <v>3</v>
          </cell>
          <cell r="G3914">
            <v>1300</v>
          </cell>
          <cell r="H3914">
            <v>3</v>
          </cell>
          <cell r="I3914" t="str">
            <v>P</v>
          </cell>
          <cell r="J3914">
            <v>42</v>
          </cell>
          <cell r="K3914">
            <v>4323</v>
          </cell>
          <cell r="L3914">
            <v>1</v>
          </cell>
          <cell r="M3914">
            <v>1</v>
          </cell>
          <cell r="N3914">
            <v>351353</v>
          </cell>
        </row>
        <row r="3915">
          <cell r="A3915">
            <v>2003</v>
          </cell>
          <cell r="B3915">
            <v>6</v>
          </cell>
          <cell r="C3915" t="str">
            <v>G3A</v>
          </cell>
          <cell r="D3915">
            <v>1</v>
          </cell>
          <cell r="E3915">
            <v>1</v>
          </cell>
          <cell r="F3915">
            <v>3</v>
          </cell>
          <cell r="G3915">
            <v>1300</v>
          </cell>
          <cell r="H3915">
            <v>6</v>
          </cell>
          <cell r="I3915" t="str">
            <v>P</v>
          </cell>
          <cell r="J3915">
            <v>31</v>
          </cell>
          <cell r="K3915">
            <v>4301</v>
          </cell>
          <cell r="L3915">
            <v>1</v>
          </cell>
          <cell r="M3915">
            <v>1</v>
          </cell>
          <cell r="N3915">
            <v>6952004</v>
          </cell>
        </row>
        <row r="3916">
          <cell r="A3916">
            <v>2003</v>
          </cell>
          <cell r="B3916">
            <v>6</v>
          </cell>
          <cell r="C3916" t="str">
            <v>G3A</v>
          </cell>
          <cell r="D3916">
            <v>1</v>
          </cell>
          <cell r="E3916">
            <v>1</v>
          </cell>
          <cell r="F3916">
            <v>3</v>
          </cell>
          <cell r="G3916">
            <v>1300</v>
          </cell>
          <cell r="H3916">
            <v>6</v>
          </cell>
          <cell r="I3916" t="str">
            <v>P</v>
          </cell>
          <cell r="J3916">
            <v>31</v>
          </cell>
          <cell r="K3916">
            <v>4302</v>
          </cell>
          <cell r="L3916">
            <v>1</v>
          </cell>
          <cell r="M3916">
            <v>1</v>
          </cell>
          <cell r="N3916">
            <v>77700</v>
          </cell>
        </row>
        <row r="3917">
          <cell r="A3917">
            <v>2003</v>
          </cell>
          <cell r="B3917">
            <v>6</v>
          </cell>
          <cell r="C3917" t="str">
            <v>G3A</v>
          </cell>
          <cell r="D3917">
            <v>1</v>
          </cell>
          <cell r="E3917">
            <v>1</v>
          </cell>
          <cell r="F3917">
            <v>3</v>
          </cell>
          <cell r="G3917">
            <v>1300</v>
          </cell>
          <cell r="H3917">
            <v>6</v>
          </cell>
          <cell r="I3917" t="str">
            <v>P</v>
          </cell>
          <cell r="J3917">
            <v>31</v>
          </cell>
          <cell r="K3917">
            <v>4303</v>
          </cell>
          <cell r="L3917">
            <v>1</v>
          </cell>
          <cell r="M3917">
            <v>1</v>
          </cell>
          <cell r="N3917">
            <v>619249</v>
          </cell>
        </row>
        <row r="3918">
          <cell r="A3918">
            <v>2003</v>
          </cell>
          <cell r="B3918">
            <v>6</v>
          </cell>
          <cell r="C3918" t="str">
            <v>G3A</v>
          </cell>
          <cell r="D3918">
            <v>1</v>
          </cell>
          <cell r="E3918">
            <v>1</v>
          </cell>
          <cell r="F3918">
            <v>3</v>
          </cell>
          <cell r="G3918">
            <v>1300</v>
          </cell>
          <cell r="H3918">
            <v>6</v>
          </cell>
          <cell r="I3918" t="str">
            <v>P</v>
          </cell>
          <cell r="J3918">
            <v>31</v>
          </cell>
          <cell r="K3918">
            <v>4312</v>
          </cell>
          <cell r="L3918">
            <v>1</v>
          </cell>
          <cell r="M3918">
            <v>1</v>
          </cell>
          <cell r="N3918">
            <v>104280</v>
          </cell>
        </row>
        <row r="3919">
          <cell r="A3919">
            <v>2003</v>
          </cell>
          <cell r="B3919">
            <v>6</v>
          </cell>
          <cell r="C3919" t="str">
            <v>G3A</v>
          </cell>
          <cell r="D3919">
            <v>1</v>
          </cell>
          <cell r="E3919">
            <v>1</v>
          </cell>
          <cell r="F3919">
            <v>3</v>
          </cell>
          <cell r="G3919">
            <v>1300</v>
          </cell>
          <cell r="H3919">
            <v>6</v>
          </cell>
          <cell r="I3919" t="str">
            <v>P</v>
          </cell>
          <cell r="J3919">
            <v>31</v>
          </cell>
          <cell r="K3919">
            <v>4323</v>
          </cell>
          <cell r="L3919">
            <v>1</v>
          </cell>
          <cell r="M3919">
            <v>1</v>
          </cell>
          <cell r="N3919">
            <v>66671</v>
          </cell>
        </row>
        <row r="3920">
          <cell r="A3920">
            <v>2003</v>
          </cell>
          <cell r="B3920">
            <v>6</v>
          </cell>
          <cell r="C3920" t="str">
            <v>G3A</v>
          </cell>
          <cell r="D3920">
            <v>1</v>
          </cell>
          <cell r="E3920">
            <v>1</v>
          </cell>
          <cell r="F3920">
            <v>3</v>
          </cell>
          <cell r="G3920">
            <v>1300</v>
          </cell>
          <cell r="H3920">
            <v>7</v>
          </cell>
          <cell r="I3920" t="str">
            <v>P</v>
          </cell>
          <cell r="J3920">
            <v>3</v>
          </cell>
          <cell r="K3920">
            <v>4301</v>
          </cell>
          <cell r="L3920">
            <v>1</v>
          </cell>
          <cell r="M3920">
            <v>1</v>
          </cell>
          <cell r="N3920">
            <v>39012202</v>
          </cell>
        </row>
        <row r="3921">
          <cell r="A3921">
            <v>2003</v>
          </cell>
          <cell r="B3921">
            <v>6</v>
          </cell>
          <cell r="C3921" t="str">
            <v>G3A</v>
          </cell>
          <cell r="D3921">
            <v>1</v>
          </cell>
          <cell r="E3921">
            <v>1</v>
          </cell>
          <cell r="F3921">
            <v>3</v>
          </cell>
          <cell r="G3921">
            <v>1300</v>
          </cell>
          <cell r="H3921">
            <v>7</v>
          </cell>
          <cell r="I3921" t="str">
            <v>P</v>
          </cell>
          <cell r="J3921">
            <v>3</v>
          </cell>
          <cell r="K3921">
            <v>4302</v>
          </cell>
          <cell r="L3921">
            <v>1</v>
          </cell>
          <cell r="M3921">
            <v>1</v>
          </cell>
          <cell r="N3921">
            <v>170309</v>
          </cell>
        </row>
        <row r="3922">
          <cell r="A3922">
            <v>2003</v>
          </cell>
          <cell r="B3922">
            <v>6</v>
          </cell>
          <cell r="C3922" t="str">
            <v>G3A</v>
          </cell>
          <cell r="D3922">
            <v>1</v>
          </cell>
          <cell r="E3922">
            <v>1</v>
          </cell>
          <cell r="F3922">
            <v>3</v>
          </cell>
          <cell r="G3922">
            <v>1300</v>
          </cell>
          <cell r="H3922">
            <v>7</v>
          </cell>
          <cell r="I3922" t="str">
            <v>P</v>
          </cell>
          <cell r="J3922">
            <v>3</v>
          </cell>
          <cell r="K3922">
            <v>4303</v>
          </cell>
          <cell r="L3922">
            <v>1</v>
          </cell>
          <cell r="M3922">
            <v>1</v>
          </cell>
          <cell r="N3922">
            <v>2117748</v>
          </cell>
        </row>
        <row r="3923">
          <cell r="A3923">
            <v>2003</v>
          </cell>
          <cell r="B3923">
            <v>6</v>
          </cell>
          <cell r="C3923" t="str">
            <v>G3A</v>
          </cell>
          <cell r="D3923">
            <v>1</v>
          </cell>
          <cell r="E3923">
            <v>1</v>
          </cell>
          <cell r="F3923">
            <v>3</v>
          </cell>
          <cell r="G3923">
            <v>1300</v>
          </cell>
          <cell r="H3923">
            <v>7</v>
          </cell>
          <cell r="I3923" t="str">
            <v>P</v>
          </cell>
          <cell r="J3923">
            <v>3</v>
          </cell>
          <cell r="K3923">
            <v>4312</v>
          </cell>
          <cell r="L3923">
            <v>1</v>
          </cell>
          <cell r="M3923">
            <v>1</v>
          </cell>
          <cell r="N3923">
            <v>585183</v>
          </cell>
        </row>
        <row r="3924">
          <cell r="A3924">
            <v>2003</v>
          </cell>
          <cell r="B3924">
            <v>6</v>
          </cell>
          <cell r="C3924" t="str">
            <v>G3A</v>
          </cell>
          <cell r="D3924">
            <v>1</v>
          </cell>
          <cell r="E3924">
            <v>1</v>
          </cell>
          <cell r="F3924">
            <v>3</v>
          </cell>
          <cell r="G3924">
            <v>1300</v>
          </cell>
          <cell r="H3924">
            <v>7</v>
          </cell>
          <cell r="I3924" t="str">
            <v>P</v>
          </cell>
          <cell r="J3924">
            <v>3</v>
          </cell>
          <cell r="K3924">
            <v>4323</v>
          </cell>
          <cell r="L3924">
            <v>1</v>
          </cell>
          <cell r="M3924">
            <v>1</v>
          </cell>
          <cell r="N3924">
            <v>374133</v>
          </cell>
        </row>
        <row r="3925">
          <cell r="A3925">
            <v>2003</v>
          </cell>
          <cell r="B3925">
            <v>6</v>
          </cell>
          <cell r="C3925" t="str">
            <v>G3A</v>
          </cell>
          <cell r="D3925">
            <v>1</v>
          </cell>
          <cell r="E3925">
            <v>1</v>
          </cell>
          <cell r="F3925">
            <v>3</v>
          </cell>
          <cell r="G3925">
            <v>1300</v>
          </cell>
          <cell r="H3925">
            <v>7</v>
          </cell>
          <cell r="I3925" t="str">
            <v>P</v>
          </cell>
          <cell r="J3925">
            <v>43</v>
          </cell>
          <cell r="K3925">
            <v>4301</v>
          </cell>
          <cell r="L3925">
            <v>1</v>
          </cell>
          <cell r="M3925">
            <v>1</v>
          </cell>
          <cell r="N3925">
            <v>6402854</v>
          </cell>
        </row>
        <row r="3926">
          <cell r="A3926">
            <v>2003</v>
          </cell>
          <cell r="B3926">
            <v>6</v>
          </cell>
          <cell r="C3926" t="str">
            <v>G3A</v>
          </cell>
          <cell r="D3926">
            <v>1</v>
          </cell>
          <cell r="E3926">
            <v>1</v>
          </cell>
          <cell r="F3926">
            <v>3</v>
          </cell>
          <cell r="G3926">
            <v>1300</v>
          </cell>
          <cell r="H3926">
            <v>7</v>
          </cell>
          <cell r="I3926" t="str">
            <v>P</v>
          </cell>
          <cell r="J3926">
            <v>43</v>
          </cell>
          <cell r="K3926">
            <v>4302</v>
          </cell>
          <cell r="L3926">
            <v>1</v>
          </cell>
          <cell r="M3926">
            <v>1</v>
          </cell>
          <cell r="N3926">
            <v>160950</v>
          </cell>
        </row>
        <row r="3927">
          <cell r="A3927">
            <v>2003</v>
          </cell>
          <cell r="B3927">
            <v>6</v>
          </cell>
          <cell r="C3927" t="str">
            <v>G3A</v>
          </cell>
          <cell r="D3927">
            <v>1</v>
          </cell>
          <cell r="E3927">
            <v>1</v>
          </cell>
          <cell r="F3927">
            <v>3</v>
          </cell>
          <cell r="G3927">
            <v>1300</v>
          </cell>
          <cell r="H3927">
            <v>7</v>
          </cell>
          <cell r="I3927" t="str">
            <v>P</v>
          </cell>
          <cell r="J3927">
            <v>43</v>
          </cell>
          <cell r="K3927">
            <v>4303</v>
          </cell>
          <cell r="L3927">
            <v>1</v>
          </cell>
          <cell r="M3927">
            <v>1</v>
          </cell>
          <cell r="N3927">
            <v>1182082</v>
          </cell>
        </row>
        <row r="3928">
          <cell r="A3928">
            <v>2003</v>
          </cell>
          <cell r="B3928">
            <v>6</v>
          </cell>
          <cell r="C3928" t="str">
            <v>G3A</v>
          </cell>
          <cell r="D3928">
            <v>1</v>
          </cell>
          <cell r="E3928">
            <v>1</v>
          </cell>
          <cell r="F3928">
            <v>3</v>
          </cell>
          <cell r="G3928">
            <v>1300</v>
          </cell>
          <cell r="H3928">
            <v>7</v>
          </cell>
          <cell r="I3928" t="str">
            <v>P</v>
          </cell>
          <cell r="J3928">
            <v>43</v>
          </cell>
          <cell r="K3928">
            <v>4312</v>
          </cell>
          <cell r="L3928">
            <v>1</v>
          </cell>
          <cell r="M3928">
            <v>1</v>
          </cell>
          <cell r="N3928">
            <v>96043</v>
          </cell>
        </row>
        <row r="3929">
          <cell r="A3929">
            <v>2003</v>
          </cell>
          <cell r="B3929">
            <v>6</v>
          </cell>
          <cell r="C3929" t="str">
            <v>G3A</v>
          </cell>
          <cell r="D3929">
            <v>1</v>
          </cell>
          <cell r="E3929">
            <v>1</v>
          </cell>
          <cell r="F3929">
            <v>3</v>
          </cell>
          <cell r="G3929">
            <v>1300</v>
          </cell>
          <cell r="H3929">
            <v>7</v>
          </cell>
          <cell r="I3929" t="str">
            <v>P</v>
          </cell>
          <cell r="J3929">
            <v>43</v>
          </cell>
          <cell r="K3929">
            <v>4323</v>
          </cell>
          <cell r="L3929">
            <v>1</v>
          </cell>
          <cell r="M3929">
            <v>1</v>
          </cell>
          <cell r="N3929">
            <v>61404</v>
          </cell>
        </row>
        <row r="3930">
          <cell r="A3930">
            <v>2003</v>
          </cell>
          <cell r="B3930">
            <v>6</v>
          </cell>
          <cell r="C3930" t="str">
            <v>G4O</v>
          </cell>
          <cell r="D3930">
            <v>1</v>
          </cell>
          <cell r="E3930">
            <v>1</v>
          </cell>
          <cell r="F3930">
            <v>3</v>
          </cell>
          <cell r="G3930">
            <v>1300</v>
          </cell>
          <cell r="H3930">
            <v>4</v>
          </cell>
          <cell r="I3930" t="str">
            <v>P</v>
          </cell>
          <cell r="J3930">
            <v>45</v>
          </cell>
          <cell r="K3930">
            <v>4316</v>
          </cell>
          <cell r="L3930">
            <v>2</v>
          </cell>
          <cell r="M3930">
            <v>1</v>
          </cell>
          <cell r="N3930">
            <v>580000000</v>
          </cell>
        </row>
        <row r="3931">
          <cell r="A3931">
            <v>2003</v>
          </cell>
          <cell r="B3931">
            <v>6</v>
          </cell>
          <cell r="C3931" t="str">
            <v>HCG</v>
          </cell>
          <cell r="D3931">
            <v>6</v>
          </cell>
          <cell r="E3931">
            <v>1</v>
          </cell>
          <cell r="F3931">
            <v>0</v>
          </cell>
          <cell r="G3931">
            <v>2600</v>
          </cell>
          <cell r="H3931">
            <v>4</v>
          </cell>
          <cell r="I3931" t="str">
            <v>S</v>
          </cell>
          <cell r="J3931">
            <v>3</v>
          </cell>
          <cell r="K3931">
            <v>4109</v>
          </cell>
          <cell r="L3931">
            <v>2</v>
          </cell>
          <cell r="M3931">
            <v>1</v>
          </cell>
          <cell r="N3931">
            <v>156300000</v>
          </cell>
        </row>
        <row r="3932">
          <cell r="A3932">
            <v>2003</v>
          </cell>
          <cell r="B3932">
            <v>6</v>
          </cell>
          <cell r="C3932" t="str">
            <v>HHG</v>
          </cell>
          <cell r="D3932">
            <v>1</v>
          </cell>
          <cell r="E3932">
            <v>1</v>
          </cell>
          <cell r="F3932">
            <v>4</v>
          </cell>
          <cell r="G3932">
            <v>8200</v>
          </cell>
          <cell r="H3932">
            <v>1</v>
          </cell>
          <cell r="I3932" t="str">
            <v>I</v>
          </cell>
          <cell r="J3932">
            <v>25</v>
          </cell>
          <cell r="K3932">
            <v>4304</v>
          </cell>
          <cell r="L3932">
            <v>2</v>
          </cell>
          <cell r="M3932">
            <v>1</v>
          </cell>
          <cell r="N3932">
            <v>1200000</v>
          </cell>
        </row>
        <row r="3933">
          <cell r="A3933">
            <v>2003</v>
          </cell>
          <cell r="B3933">
            <v>6</v>
          </cell>
          <cell r="C3933" t="str">
            <v>HHG</v>
          </cell>
          <cell r="D3933">
            <v>1</v>
          </cell>
          <cell r="E3933">
            <v>1</v>
          </cell>
          <cell r="F3933">
            <v>4</v>
          </cell>
          <cell r="G3933">
            <v>8200</v>
          </cell>
          <cell r="H3933">
            <v>1</v>
          </cell>
          <cell r="I3933" t="str">
            <v>P</v>
          </cell>
          <cell r="J3933">
            <v>202</v>
          </cell>
          <cell r="K3933">
            <v>4301</v>
          </cell>
          <cell r="L3933">
            <v>1</v>
          </cell>
          <cell r="M3933">
            <v>1</v>
          </cell>
          <cell r="N3933">
            <v>74161200</v>
          </cell>
        </row>
        <row r="3934">
          <cell r="A3934">
            <v>2003</v>
          </cell>
          <cell r="B3934">
            <v>6</v>
          </cell>
          <cell r="C3934" t="str">
            <v>HHG</v>
          </cell>
          <cell r="D3934">
            <v>1</v>
          </cell>
          <cell r="E3934">
            <v>1</v>
          </cell>
          <cell r="F3934">
            <v>4</v>
          </cell>
          <cell r="G3934">
            <v>8200</v>
          </cell>
          <cell r="H3934">
            <v>1</v>
          </cell>
          <cell r="I3934" t="str">
            <v>P</v>
          </cell>
          <cell r="J3934">
            <v>202</v>
          </cell>
          <cell r="K3934">
            <v>4302</v>
          </cell>
          <cell r="L3934">
            <v>1</v>
          </cell>
          <cell r="M3934">
            <v>1</v>
          </cell>
          <cell r="N3934">
            <v>2215800</v>
          </cell>
        </row>
        <row r="3935">
          <cell r="A3935">
            <v>2003</v>
          </cell>
          <cell r="B3935">
            <v>6</v>
          </cell>
          <cell r="C3935" t="str">
            <v>HHG</v>
          </cell>
          <cell r="D3935">
            <v>1</v>
          </cell>
          <cell r="E3935">
            <v>1</v>
          </cell>
          <cell r="F3935">
            <v>4</v>
          </cell>
          <cell r="G3935">
            <v>8200</v>
          </cell>
          <cell r="H3935">
            <v>1</v>
          </cell>
          <cell r="I3935" t="str">
            <v>P</v>
          </cell>
          <cell r="J3935">
            <v>202</v>
          </cell>
          <cell r="K3935">
            <v>4303</v>
          </cell>
          <cell r="L3935">
            <v>1</v>
          </cell>
          <cell r="M3935">
            <v>1</v>
          </cell>
          <cell r="N3935">
            <v>65988400</v>
          </cell>
        </row>
        <row r="3936">
          <cell r="A3936">
            <v>2003</v>
          </cell>
          <cell r="B3936">
            <v>6</v>
          </cell>
          <cell r="C3936" t="str">
            <v>HHG</v>
          </cell>
          <cell r="D3936">
            <v>1</v>
          </cell>
          <cell r="E3936">
            <v>1</v>
          </cell>
          <cell r="F3936">
            <v>4</v>
          </cell>
          <cell r="G3936">
            <v>8200</v>
          </cell>
          <cell r="H3936">
            <v>1</v>
          </cell>
          <cell r="I3936" t="str">
            <v>P</v>
          </cell>
          <cell r="J3936">
            <v>202</v>
          </cell>
          <cell r="K3936">
            <v>4308</v>
          </cell>
          <cell r="L3936">
            <v>1</v>
          </cell>
          <cell r="M3936">
            <v>1</v>
          </cell>
          <cell r="N3936">
            <v>703000</v>
          </cell>
        </row>
        <row r="3937">
          <cell r="A3937">
            <v>2003</v>
          </cell>
          <cell r="B3937">
            <v>6</v>
          </cell>
          <cell r="C3937" t="str">
            <v>HHG</v>
          </cell>
          <cell r="D3937">
            <v>1</v>
          </cell>
          <cell r="E3937">
            <v>1</v>
          </cell>
          <cell r="F3937">
            <v>4</v>
          </cell>
          <cell r="G3937">
            <v>8200</v>
          </cell>
          <cell r="H3937">
            <v>1</v>
          </cell>
          <cell r="I3937" t="str">
            <v>P</v>
          </cell>
          <cell r="J3937">
            <v>202</v>
          </cell>
          <cell r="K3937">
            <v>4312</v>
          </cell>
          <cell r="L3937">
            <v>1</v>
          </cell>
          <cell r="M3937">
            <v>1</v>
          </cell>
          <cell r="N3937">
            <v>4555350</v>
          </cell>
        </row>
        <row r="3938">
          <cell r="A3938">
            <v>2003</v>
          </cell>
          <cell r="B3938">
            <v>6</v>
          </cell>
          <cell r="C3938" t="str">
            <v>HHG</v>
          </cell>
          <cell r="D3938">
            <v>1</v>
          </cell>
          <cell r="E3938">
            <v>1</v>
          </cell>
          <cell r="F3938">
            <v>4</v>
          </cell>
          <cell r="G3938">
            <v>8200</v>
          </cell>
          <cell r="H3938">
            <v>1</v>
          </cell>
          <cell r="I3938" t="str">
            <v>P</v>
          </cell>
          <cell r="J3938">
            <v>202</v>
          </cell>
          <cell r="K3938">
            <v>4313</v>
          </cell>
          <cell r="L3938">
            <v>1</v>
          </cell>
          <cell r="M3938">
            <v>1</v>
          </cell>
          <cell r="N3938">
            <v>3420000</v>
          </cell>
        </row>
        <row r="3939">
          <cell r="A3939">
            <v>2003</v>
          </cell>
          <cell r="B3939">
            <v>6</v>
          </cell>
          <cell r="C3939" t="str">
            <v>HHG</v>
          </cell>
          <cell r="D3939">
            <v>1</v>
          </cell>
          <cell r="E3939">
            <v>1</v>
          </cell>
          <cell r="F3939">
            <v>4</v>
          </cell>
          <cell r="G3939">
            <v>8200</v>
          </cell>
          <cell r="H3939">
            <v>1</v>
          </cell>
          <cell r="I3939" t="str">
            <v>P</v>
          </cell>
          <cell r="J3939">
            <v>202</v>
          </cell>
          <cell r="K3939">
            <v>4321</v>
          </cell>
          <cell r="L3939">
            <v>1</v>
          </cell>
          <cell r="M3939">
            <v>1</v>
          </cell>
          <cell r="N3939">
            <v>120000</v>
          </cell>
        </row>
        <row r="3940">
          <cell r="A3940">
            <v>2003</v>
          </cell>
          <cell r="B3940">
            <v>6</v>
          </cell>
          <cell r="C3940" t="str">
            <v>HHG</v>
          </cell>
          <cell r="D3940">
            <v>1</v>
          </cell>
          <cell r="E3940">
            <v>1</v>
          </cell>
          <cell r="F3940">
            <v>4</v>
          </cell>
          <cell r="G3940">
            <v>8200</v>
          </cell>
          <cell r="H3940">
            <v>1</v>
          </cell>
          <cell r="I3940" t="str">
            <v>P</v>
          </cell>
          <cell r="J3940">
            <v>202</v>
          </cell>
          <cell r="K3940">
            <v>4322</v>
          </cell>
          <cell r="L3940">
            <v>1</v>
          </cell>
          <cell r="M3940">
            <v>1</v>
          </cell>
          <cell r="N3940">
            <v>234900</v>
          </cell>
        </row>
        <row r="3941">
          <cell r="A3941">
            <v>2003</v>
          </cell>
          <cell r="B3941">
            <v>6</v>
          </cell>
          <cell r="C3941" t="str">
            <v>HHG</v>
          </cell>
          <cell r="D3941">
            <v>1</v>
          </cell>
          <cell r="E3941">
            <v>1</v>
          </cell>
          <cell r="F3941">
            <v>4</v>
          </cell>
          <cell r="G3941">
            <v>8200</v>
          </cell>
          <cell r="H3941">
            <v>1</v>
          </cell>
          <cell r="I3941" t="str">
            <v>P</v>
          </cell>
          <cell r="J3941">
            <v>202</v>
          </cell>
          <cell r="K3941">
            <v>4323</v>
          </cell>
          <cell r="L3941">
            <v>1</v>
          </cell>
          <cell r="M3941">
            <v>1</v>
          </cell>
          <cell r="N3941">
            <v>1789150</v>
          </cell>
        </row>
        <row r="3942">
          <cell r="A3942">
            <v>2003</v>
          </cell>
          <cell r="B3942">
            <v>6</v>
          </cell>
          <cell r="C3942" t="str">
            <v>HHG</v>
          </cell>
          <cell r="D3942">
            <v>1</v>
          </cell>
          <cell r="E3942">
            <v>1</v>
          </cell>
          <cell r="F3942">
            <v>4</v>
          </cell>
          <cell r="G3942">
            <v>8200</v>
          </cell>
          <cell r="H3942">
            <v>1</v>
          </cell>
          <cell r="I3942" t="str">
            <v>P</v>
          </cell>
          <cell r="J3942">
            <v>202</v>
          </cell>
          <cell r="K3942">
            <v>4324</v>
          </cell>
          <cell r="L3942">
            <v>1</v>
          </cell>
          <cell r="M3942">
            <v>1</v>
          </cell>
          <cell r="N3942">
            <v>130000</v>
          </cell>
        </row>
        <row r="3943">
          <cell r="A3943">
            <v>2003</v>
          </cell>
          <cell r="B3943">
            <v>6</v>
          </cell>
          <cell r="C3943" t="str">
            <v>HHG</v>
          </cell>
          <cell r="D3943">
            <v>1</v>
          </cell>
          <cell r="E3943">
            <v>1</v>
          </cell>
          <cell r="F3943">
            <v>4</v>
          </cell>
          <cell r="G3943">
            <v>8200</v>
          </cell>
          <cell r="H3943">
            <v>1</v>
          </cell>
          <cell r="I3943" t="str">
            <v>P</v>
          </cell>
          <cell r="J3943">
            <v>202</v>
          </cell>
          <cell r="K3943">
            <v>4325</v>
          </cell>
          <cell r="L3943">
            <v>1</v>
          </cell>
          <cell r="M3943">
            <v>1</v>
          </cell>
          <cell r="N3943">
            <v>30000</v>
          </cell>
        </row>
        <row r="3944">
          <cell r="A3944">
            <v>2003</v>
          </cell>
          <cell r="B3944">
            <v>6</v>
          </cell>
          <cell r="C3944" t="str">
            <v>HHG</v>
          </cell>
          <cell r="D3944">
            <v>1</v>
          </cell>
          <cell r="E3944">
            <v>1</v>
          </cell>
          <cell r="F3944">
            <v>4</v>
          </cell>
          <cell r="G3944">
            <v>8200</v>
          </cell>
          <cell r="H3944">
            <v>1</v>
          </cell>
          <cell r="I3944" t="str">
            <v>P</v>
          </cell>
          <cell r="J3944">
            <v>203</v>
          </cell>
          <cell r="K3944">
            <v>4302</v>
          </cell>
          <cell r="L3944">
            <v>2</v>
          </cell>
          <cell r="M3944">
            <v>2</v>
          </cell>
          <cell r="N3944">
            <v>110500</v>
          </cell>
        </row>
        <row r="3945">
          <cell r="A3945">
            <v>2003</v>
          </cell>
          <cell r="B3945">
            <v>6</v>
          </cell>
          <cell r="C3945" t="str">
            <v>HHG</v>
          </cell>
          <cell r="D3945">
            <v>1</v>
          </cell>
          <cell r="E3945">
            <v>1</v>
          </cell>
          <cell r="F3945">
            <v>4</v>
          </cell>
          <cell r="G3945">
            <v>8200</v>
          </cell>
          <cell r="H3945">
            <v>1</v>
          </cell>
          <cell r="I3945" t="str">
            <v>P</v>
          </cell>
          <cell r="J3945">
            <v>203</v>
          </cell>
          <cell r="K3945">
            <v>4302</v>
          </cell>
          <cell r="L3945">
            <v>2</v>
          </cell>
          <cell r="M3945">
            <v>3</v>
          </cell>
          <cell r="N3945">
            <v>619500</v>
          </cell>
        </row>
        <row r="3946">
          <cell r="A3946">
            <v>2003</v>
          </cell>
          <cell r="B3946">
            <v>6</v>
          </cell>
          <cell r="C3946" t="str">
            <v>HHG</v>
          </cell>
          <cell r="D3946">
            <v>1</v>
          </cell>
          <cell r="E3946">
            <v>1</v>
          </cell>
          <cell r="F3946">
            <v>4</v>
          </cell>
          <cell r="G3946">
            <v>8200</v>
          </cell>
          <cell r="H3946">
            <v>1</v>
          </cell>
          <cell r="I3946" t="str">
            <v>P</v>
          </cell>
          <cell r="J3946">
            <v>203</v>
          </cell>
          <cell r="K3946">
            <v>4303</v>
          </cell>
          <cell r="L3946">
            <v>2</v>
          </cell>
          <cell r="M3946">
            <v>2</v>
          </cell>
          <cell r="N3946">
            <v>13093300</v>
          </cell>
        </row>
        <row r="3947">
          <cell r="A3947">
            <v>2003</v>
          </cell>
          <cell r="B3947">
            <v>6</v>
          </cell>
          <cell r="C3947" t="str">
            <v>HHG</v>
          </cell>
          <cell r="D3947">
            <v>1</v>
          </cell>
          <cell r="E3947">
            <v>1</v>
          </cell>
          <cell r="F3947">
            <v>4</v>
          </cell>
          <cell r="G3947">
            <v>8200</v>
          </cell>
          <cell r="H3947">
            <v>1</v>
          </cell>
          <cell r="I3947" t="str">
            <v>P</v>
          </cell>
          <cell r="J3947">
            <v>203</v>
          </cell>
          <cell r="K3947">
            <v>4303</v>
          </cell>
          <cell r="L3947">
            <v>2</v>
          </cell>
          <cell r="M3947">
            <v>3</v>
          </cell>
          <cell r="N3947">
            <v>4576700</v>
          </cell>
        </row>
        <row r="3948">
          <cell r="A3948">
            <v>2003</v>
          </cell>
          <cell r="B3948">
            <v>6</v>
          </cell>
          <cell r="C3948" t="str">
            <v>HHG</v>
          </cell>
          <cell r="D3948">
            <v>1</v>
          </cell>
          <cell r="E3948">
            <v>1</v>
          </cell>
          <cell r="F3948">
            <v>4</v>
          </cell>
          <cell r="G3948">
            <v>8200</v>
          </cell>
          <cell r="H3948">
            <v>1</v>
          </cell>
          <cell r="I3948" t="str">
            <v>P</v>
          </cell>
          <cell r="J3948">
            <v>203</v>
          </cell>
          <cell r="K3948">
            <v>4304</v>
          </cell>
          <cell r="L3948">
            <v>2</v>
          </cell>
          <cell r="M3948">
            <v>2</v>
          </cell>
          <cell r="N3948">
            <v>85000</v>
          </cell>
        </row>
        <row r="3949">
          <cell r="A3949">
            <v>2003</v>
          </cell>
          <cell r="B3949">
            <v>6</v>
          </cell>
          <cell r="C3949" t="str">
            <v>HHG</v>
          </cell>
          <cell r="D3949">
            <v>1</v>
          </cell>
          <cell r="E3949">
            <v>1</v>
          </cell>
          <cell r="F3949">
            <v>4</v>
          </cell>
          <cell r="G3949">
            <v>8200</v>
          </cell>
          <cell r="H3949">
            <v>1</v>
          </cell>
          <cell r="I3949" t="str">
            <v>P</v>
          </cell>
          <cell r="J3949">
            <v>203</v>
          </cell>
          <cell r="K3949">
            <v>4304</v>
          </cell>
          <cell r="L3949">
            <v>2</v>
          </cell>
          <cell r="M3949">
            <v>3</v>
          </cell>
          <cell r="N3949">
            <v>15000</v>
          </cell>
        </row>
        <row r="3950">
          <cell r="A3950">
            <v>2003</v>
          </cell>
          <cell r="B3950">
            <v>6</v>
          </cell>
          <cell r="C3950" t="str">
            <v>HHG</v>
          </cell>
          <cell r="D3950">
            <v>1</v>
          </cell>
          <cell r="E3950">
            <v>1</v>
          </cell>
          <cell r="F3950">
            <v>4</v>
          </cell>
          <cell r="G3950">
            <v>8200</v>
          </cell>
          <cell r="H3950">
            <v>1</v>
          </cell>
          <cell r="I3950" t="str">
            <v>P</v>
          </cell>
          <cell r="J3950">
            <v>203</v>
          </cell>
          <cell r="K3950">
            <v>4308</v>
          </cell>
          <cell r="L3950">
            <v>1</v>
          </cell>
          <cell r="M3950">
            <v>1</v>
          </cell>
          <cell r="N3950">
            <v>7212500</v>
          </cell>
        </row>
        <row r="3951">
          <cell r="A3951">
            <v>2003</v>
          </cell>
          <cell r="B3951">
            <v>6</v>
          </cell>
          <cell r="C3951" t="str">
            <v>HHG</v>
          </cell>
          <cell r="D3951">
            <v>1</v>
          </cell>
          <cell r="E3951">
            <v>1</v>
          </cell>
          <cell r="F3951">
            <v>4</v>
          </cell>
          <cell r="G3951">
            <v>8200</v>
          </cell>
          <cell r="H3951">
            <v>1</v>
          </cell>
          <cell r="I3951" t="str">
            <v>P</v>
          </cell>
          <cell r="J3951">
            <v>203</v>
          </cell>
          <cell r="K3951">
            <v>4308</v>
          </cell>
          <cell r="L3951">
            <v>2</v>
          </cell>
          <cell r="M3951">
            <v>2</v>
          </cell>
          <cell r="N3951">
            <v>5652200</v>
          </cell>
        </row>
        <row r="3952">
          <cell r="A3952">
            <v>2003</v>
          </cell>
          <cell r="B3952">
            <v>6</v>
          </cell>
          <cell r="C3952" t="str">
            <v>HHG</v>
          </cell>
          <cell r="D3952">
            <v>1</v>
          </cell>
          <cell r="E3952">
            <v>1</v>
          </cell>
          <cell r="F3952">
            <v>4</v>
          </cell>
          <cell r="G3952">
            <v>8200</v>
          </cell>
          <cell r="H3952">
            <v>1</v>
          </cell>
          <cell r="I3952" t="str">
            <v>P</v>
          </cell>
          <cell r="J3952">
            <v>203</v>
          </cell>
          <cell r="K3952">
            <v>4308</v>
          </cell>
          <cell r="L3952">
            <v>2</v>
          </cell>
          <cell r="M3952">
            <v>3</v>
          </cell>
          <cell r="N3952">
            <v>847800</v>
          </cell>
        </row>
        <row r="3953">
          <cell r="A3953">
            <v>2003</v>
          </cell>
          <cell r="B3953">
            <v>6</v>
          </cell>
          <cell r="C3953" t="str">
            <v>HHG</v>
          </cell>
          <cell r="D3953">
            <v>1</v>
          </cell>
          <cell r="E3953">
            <v>1</v>
          </cell>
          <cell r="F3953">
            <v>4</v>
          </cell>
          <cell r="G3953">
            <v>8200</v>
          </cell>
          <cell r="H3953">
            <v>7</v>
          </cell>
          <cell r="I3953" t="str">
            <v>P</v>
          </cell>
          <cell r="J3953">
            <v>201</v>
          </cell>
          <cell r="K3953">
            <v>4301</v>
          </cell>
          <cell r="L3953">
            <v>1</v>
          </cell>
          <cell r="M3953">
            <v>1</v>
          </cell>
          <cell r="N3953">
            <v>31387400</v>
          </cell>
        </row>
        <row r="3954">
          <cell r="A3954">
            <v>2003</v>
          </cell>
          <cell r="B3954">
            <v>6</v>
          </cell>
          <cell r="C3954" t="str">
            <v>HHG</v>
          </cell>
          <cell r="D3954">
            <v>1</v>
          </cell>
          <cell r="E3954">
            <v>1</v>
          </cell>
          <cell r="F3954">
            <v>4</v>
          </cell>
          <cell r="G3954">
            <v>8200</v>
          </cell>
          <cell r="H3954">
            <v>7</v>
          </cell>
          <cell r="I3954" t="str">
            <v>P</v>
          </cell>
          <cell r="J3954">
            <v>201</v>
          </cell>
          <cell r="K3954">
            <v>4302</v>
          </cell>
          <cell r="L3954">
            <v>1</v>
          </cell>
          <cell r="M3954">
            <v>1</v>
          </cell>
          <cell r="N3954">
            <v>2048900</v>
          </cell>
        </row>
        <row r="3955">
          <cell r="A3955">
            <v>2003</v>
          </cell>
          <cell r="B3955">
            <v>6</v>
          </cell>
          <cell r="C3955" t="str">
            <v>HHG</v>
          </cell>
          <cell r="D3955">
            <v>1</v>
          </cell>
          <cell r="E3955">
            <v>1</v>
          </cell>
          <cell r="F3955">
            <v>4</v>
          </cell>
          <cell r="G3955">
            <v>8200</v>
          </cell>
          <cell r="H3955">
            <v>7</v>
          </cell>
          <cell r="I3955" t="str">
            <v>P</v>
          </cell>
          <cell r="J3955">
            <v>201</v>
          </cell>
          <cell r="K3955">
            <v>4303</v>
          </cell>
          <cell r="L3955">
            <v>1</v>
          </cell>
          <cell r="M3955">
            <v>1</v>
          </cell>
          <cell r="N3955">
            <v>7931400</v>
          </cell>
        </row>
        <row r="3956">
          <cell r="A3956">
            <v>2003</v>
          </cell>
          <cell r="B3956">
            <v>6</v>
          </cell>
          <cell r="C3956" t="str">
            <v>HHG</v>
          </cell>
          <cell r="D3956">
            <v>1</v>
          </cell>
          <cell r="E3956">
            <v>1</v>
          </cell>
          <cell r="F3956">
            <v>4</v>
          </cell>
          <cell r="G3956">
            <v>8200</v>
          </cell>
          <cell r="H3956">
            <v>7</v>
          </cell>
          <cell r="I3956" t="str">
            <v>P</v>
          </cell>
          <cell r="J3956">
            <v>201</v>
          </cell>
          <cell r="K3956">
            <v>4312</v>
          </cell>
          <cell r="L3956">
            <v>1</v>
          </cell>
          <cell r="M3956">
            <v>1</v>
          </cell>
          <cell r="N3956">
            <v>1871750</v>
          </cell>
        </row>
        <row r="3957">
          <cell r="A3957">
            <v>2003</v>
          </cell>
          <cell r="B3957">
            <v>6</v>
          </cell>
          <cell r="C3957" t="str">
            <v>HHG</v>
          </cell>
          <cell r="D3957">
            <v>1</v>
          </cell>
          <cell r="E3957">
            <v>1</v>
          </cell>
          <cell r="F3957">
            <v>4</v>
          </cell>
          <cell r="G3957">
            <v>8200</v>
          </cell>
          <cell r="H3957">
            <v>7</v>
          </cell>
          <cell r="I3957" t="str">
            <v>P</v>
          </cell>
          <cell r="J3957">
            <v>201</v>
          </cell>
          <cell r="K3957">
            <v>4322</v>
          </cell>
          <cell r="L3957">
            <v>1</v>
          </cell>
          <cell r="M3957">
            <v>1</v>
          </cell>
          <cell r="N3957">
            <v>965100</v>
          </cell>
        </row>
        <row r="3958">
          <cell r="A3958">
            <v>2003</v>
          </cell>
          <cell r="B3958">
            <v>6</v>
          </cell>
          <cell r="C3958" t="str">
            <v>HHG</v>
          </cell>
          <cell r="D3958">
            <v>1</v>
          </cell>
          <cell r="E3958">
            <v>1</v>
          </cell>
          <cell r="F3958">
            <v>4</v>
          </cell>
          <cell r="G3958">
            <v>8200</v>
          </cell>
          <cell r="H3958">
            <v>7</v>
          </cell>
          <cell r="I3958" t="str">
            <v>P</v>
          </cell>
          <cell r="J3958">
            <v>201</v>
          </cell>
          <cell r="K3958">
            <v>4323</v>
          </cell>
          <cell r="L3958">
            <v>1</v>
          </cell>
          <cell r="M3958">
            <v>1</v>
          </cell>
          <cell r="N3958">
            <v>735150</v>
          </cell>
        </row>
        <row r="3959">
          <cell r="A3959">
            <v>2003</v>
          </cell>
          <cell r="B3959">
            <v>6</v>
          </cell>
          <cell r="C3959" t="str">
            <v>HJO</v>
          </cell>
          <cell r="D3959">
            <v>1</v>
          </cell>
          <cell r="E3959">
            <v>1</v>
          </cell>
          <cell r="F3959">
            <v>3</v>
          </cell>
          <cell r="G3959">
            <v>1310</v>
          </cell>
          <cell r="H3959">
            <v>4</v>
          </cell>
          <cell r="I3959" t="str">
            <v>I</v>
          </cell>
          <cell r="J3959">
            <v>7</v>
          </cell>
          <cell r="K3959">
            <v>4303</v>
          </cell>
          <cell r="L3959">
            <v>2</v>
          </cell>
          <cell r="M3959">
            <v>2</v>
          </cell>
          <cell r="N3959">
            <v>151445140</v>
          </cell>
        </row>
        <row r="3960">
          <cell r="A3960">
            <v>2003</v>
          </cell>
          <cell r="B3960">
            <v>6</v>
          </cell>
          <cell r="C3960" t="str">
            <v>HJO</v>
          </cell>
          <cell r="D3960">
            <v>1</v>
          </cell>
          <cell r="E3960">
            <v>1</v>
          </cell>
          <cell r="F3960">
            <v>3</v>
          </cell>
          <cell r="G3960">
            <v>1310</v>
          </cell>
          <cell r="H3960">
            <v>4</v>
          </cell>
          <cell r="I3960" t="str">
            <v>I</v>
          </cell>
          <cell r="J3960">
            <v>7</v>
          </cell>
          <cell r="K3960">
            <v>4303</v>
          </cell>
          <cell r="L3960">
            <v>2</v>
          </cell>
          <cell r="M3960">
            <v>3</v>
          </cell>
          <cell r="N3960">
            <v>24750484</v>
          </cell>
        </row>
        <row r="3961">
          <cell r="A3961">
            <v>2003</v>
          </cell>
          <cell r="B3961">
            <v>6</v>
          </cell>
          <cell r="C3961" t="str">
            <v>HJO</v>
          </cell>
          <cell r="D3961">
            <v>1</v>
          </cell>
          <cell r="E3961">
            <v>1</v>
          </cell>
          <cell r="F3961">
            <v>3</v>
          </cell>
          <cell r="G3961">
            <v>1310</v>
          </cell>
          <cell r="H3961">
            <v>4</v>
          </cell>
          <cell r="I3961" t="str">
            <v>I</v>
          </cell>
          <cell r="J3961">
            <v>7</v>
          </cell>
          <cell r="K3961">
            <v>4314</v>
          </cell>
          <cell r="L3961">
            <v>2</v>
          </cell>
          <cell r="M3961">
            <v>1</v>
          </cell>
          <cell r="N3961">
            <v>60000000</v>
          </cell>
        </row>
        <row r="3962">
          <cell r="A3962">
            <v>2003</v>
          </cell>
          <cell r="B3962">
            <v>6</v>
          </cell>
          <cell r="C3962" t="str">
            <v>HJO</v>
          </cell>
          <cell r="D3962">
            <v>1</v>
          </cell>
          <cell r="E3962">
            <v>1</v>
          </cell>
          <cell r="F3962">
            <v>3</v>
          </cell>
          <cell r="G3962">
            <v>1310</v>
          </cell>
          <cell r="H3962">
            <v>4</v>
          </cell>
          <cell r="I3962" t="str">
            <v>P</v>
          </cell>
          <cell r="J3962">
            <v>62</v>
          </cell>
          <cell r="K3962">
            <v>4303</v>
          </cell>
          <cell r="L3962">
            <v>2</v>
          </cell>
          <cell r="M3962">
            <v>2</v>
          </cell>
          <cell r="N3962">
            <v>87415970</v>
          </cell>
        </row>
        <row r="3963">
          <cell r="A3963">
            <v>2003</v>
          </cell>
          <cell r="B3963">
            <v>6</v>
          </cell>
          <cell r="C3963" t="str">
            <v>HJO</v>
          </cell>
          <cell r="D3963">
            <v>1</v>
          </cell>
          <cell r="E3963">
            <v>1</v>
          </cell>
          <cell r="F3963">
            <v>3</v>
          </cell>
          <cell r="G3963">
            <v>1310</v>
          </cell>
          <cell r="H3963">
            <v>4</v>
          </cell>
          <cell r="I3963" t="str">
            <v>P</v>
          </cell>
          <cell r="J3963">
            <v>62</v>
          </cell>
          <cell r="K3963">
            <v>4303</v>
          </cell>
          <cell r="L3963">
            <v>2</v>
          </cell>
          <cell r="M3963">
            <v>3</v>
          </cell>
          <cell r="N3963">
            <v>14287312</v>
          </cell>
        </row>
        <row r="3964">
          <cell r="A3964">
            <v>2003</v>
          </cell>
          <cell r="B3964">
            <v>6</v>
          </cell>
          <cell r="C3964" t="str">
            <v>HJO</v>
          </cell>
          <cell r="D3964">
            <v>1</v>
          </cell>
          <cell r="E3964">
            <v>1</v>
          </cell>
          <cell r="F3964">
            <v>3</v>
          </cell>
          <cell r="G3964">
            <v>1310</v>
          </cell>
          <cell r="H3964">
            <v>4</v>
          </cell>
          <cell r="I3964" t="str">
            <v>P</v>
          </cell>
          <cell r="J3964">
            <v>63</v>
          </cell>
          <cell r="K3964">
            <v>4303</v>
          </cell>
          <cell r="L3964">
            <v>2</v>
          </cell>
          <cell r="M3964">
            <v>2</v>
          </cell>
          <cell r="N3964">
            <v>29138890</v>
          </cell>
        </row>
        <row r="3965">
          <cell r="A3965">
            <v>2003</v>
          </cell>
          <cell r="B3965">
            <v>6</v>
          </cell>
          <cell r="C3965" t="str">
            <v>HJO</v>
          </cell>
          <cell r="D3965">
            <v>1</v>
          </cell>
          <cell r="E3965">
            <v>1</v>
          </cell>
          <cell r="F3965">
            <v>3</v>
          </cell>
          <cell r="G3965">
            <v>1310</v>
          </cell>
          <cell r="H3965">
            <v>4</v>
          </cell>
          <cell r="I3965" t="str">
            <v>P</v>
          </cell>
          <cell r="J3965">
            <v>63</v>
          </cell>
          <cell r="K3965">
            <v>4303</v>
          </cell>
          <cell r="L3965">
            <v>2</v>
          </cell>
          <cell r="M3965">
            <v>3</v>
          </cell>
          <cell r="N3965">
            <v>4762204</v>
          </cell>
        </row>
        <row r="3966">
          <cell r="A3966">
            <v>2003</v>
          </cell>
          <cell r="B3966">
            <v>6</v>
          </cell>
          <cell r="C3966" t="str">
            <v>HKI</v>
          </cell>
          <cell r="D3966">
            <v>6</v>
          </cell>
          <cell r="E3966">
            <v>1</v>
          </cell>
          <cell r="F3966">
            <v>0</v>
          </cell>
          <cell r="G3966">
            <v>2600</v>
          </cell>
          <cell r="H3966">
            <v>4</v>
          </cell>
          <cell r="I3966" t="str">
            <v>S</v>
          </cell>
          <cell r="J3966">
            <v>9</v>
          </cell>
          <cell r="K3966">
            <v>4109</v>
          </cell>
          <cell r="L3966">
            <v>2</v>
          </cell>
          <cell r="M3966">
            <v>1</v>
          </cell>
          <cell r="N3966">
            <v>673300000</v>
          </cell>
        </row>
        <row r="3967">
          <cell r="A3967">
            <v>2003</v>
          </cell>
          <cell r="B3967">
            <v>6</v>
          </cell>
          <cell r="C3967" t="str">
            <v>100</v>
          </cell>
          <cell r="D3967">
            <v>1</v>
          </cell>
          <cell r="E3967">
            <v>1</v>
          </cell>
          <cell r="F3967">
            <v>3</v>
          </cell>
          <cell r="G3967">
            <v>1300</v>
          </cell>
          <cell r="H3967">
            <v>1</v>
          </cell>
          <cell r="I3967" t="str">
            <v>P</v>
          </cell>
          <cell r="J3967">
            <v>1</v>
          </cell>
          <cell r="K3967">
            <v>1103</v>
          </cell>
          <cell r="L3967">
            <v>1</v>
          </cell>
          <cell r="M3967">
            <v>1</v>
          </cell>
          <cell r="N3967">
            <v>9206854</v>
          </cell>
        </row>
        <row r="3968">
          <cell r="A3968">
            <v>2003</v>
          </cell>
          <cell r="B3968">
            <v>6</v>
          </cell>
          <cell r="C3968" t="str">
            <v>100</v>
          </cell>
          <cell r="D3968">
            <v>1</v>
          </cell>
          <cell r="E3968">
            <v>1</v>
          </cell>
          <cell r="F3968">
            <v>3</v>
          </cell>
          <cell r="G3968">
            <v>1300</v>
          </cell>
          <cell r="H3968">
            <v>1</v>
          </cell>
          <cell r="I3968" t="str">
            <v>P</v>
          </cell>
          <cell r="J3968">
            <v>1</v>
          </cell>
          <cell r="K3968">
            <v>1201</v>
          </cell>
          <cell r="L3968">
            <v>1</v>
          </cell>
          <cell r="M3968">
            <v>1</v>
          </cell>
          <cell r="N3968">
            <v>2436920</v>
          </cell>
        </row>
        <row r="3969">
          <cell r="A3969">
            <v>2003</v>
          </cell>
          <cell r="B3969">
            <v>6</v>
          </cell>
          <cell r="C3969" t="str">
            <v>100</v>
          </cell>
          <cell r="D3969">
            <v>1</v>
          </cell>
          <cell r="E3969">
            <v>1</v>
          </cell>
          <cell r="F3969">
            <v>3</v>
          </cell>
          <cell r="G3969">
            <v>1300</v>
          </cell>
          <cell r="H3969">
            <v>1</v>
          </cell>
          <cell r="I3969" t="str">
            <v>P</v>
          </cell>
          <cell r="J3969">
            <v>1</v>
          </cell>
          <cell r="K3969">
            <v>1203</v>
          </cell>
          <cell r="L3969">
            <v>1</v>
          </cell>
          <cell r="M3969">
            <v>1</v>
          </cell>
          <cell r="N3969">
            <v>200000</v>
          </cell>
        </row>
        <row r="3970">
          <cell r="A3970">
            <v>2003</v>
          </cell>
          <cell r="B3970">
            <v>6</v>
          </cell>
          <cell r="C3970" t="str">
            <v>100</v>
          </cell>
          <cell r="D3970">
            <v>1</v>
          </cell>
          <cell r="E3970">
            <v>1</v>
          </cell>
          <cell r="F3970">
            <v>3</v>
          </cell>
          <cell r="G3970">
            <v>1300</v>
          </cell>
          <cell r="H3970">
            <v>1</v>
          </cell>
          <cell r="I3970" t="str">
            <v>P</v>
          </cell>
          <cell r="J3970">
            <v>1</v>
          </cell>
          <cell r="K3970">
            <v>1301</v>
          </cell>
          <cell r="L3970">
            <v>1</v>
          </cell>
          <cell r="M3970">
            <v>1</v>
          </cell>
          <cell r="N3970">
            <v>99999</v>
          </cell>
        </row>
        <row r="3971">
          <cell r="A3971">
            <v>2003</v>
          </cell>
          <cell r="B3971">
            <v>6</v>
          </cell>
          <cell r="C3971" t="str">
            <v>100</v>
          </cell>
          <cell r="D3971">
            <v>1</v>
          </cell>
          <cell r="E3971">
            <v>1</v>
          </cell>
          <cell r="F3971">
            <v>3</v>
          </cell>
          <cell r="G3971">
            <v>1300</v>
          </cell>
          <cell r="H3971">
            <v>1</v>
          </cell>
          <cell r="I3971" t="str">
            <v>P</v>
          </cell>
          <cell r="J3971">
            <v>1</v>
          </cell>
          <cell r="K3971">
            <v>1305</v>
          </cell>
          <cell r="L3971">
            <v>1</v>
          </cell>
          <cell r="M3971">
            <v>1</v>
          </cell>
          <cell r="N3971">
            <v>255749</v>
          </cell>
        </row>
        <row r="3972">
          <cell r="A3972">
            <v>2003</v>
          </cell>
          <cell r="B3972">
            <v>6</v>
          </cell>
          <cell r="C3972" t="str">
            <v>100</v>
          </cell>
          <cell r="D3972">
            <v>1</v>
          </cell>
          <cell r="E3972">
            <v>1</v>
          </cell>
          <cell r="F3972">
            <v>3</v>
          </cell>
          <cell r="G3972">
            <v>1300</v>
          </cell>
          <cell r="H3972">
            <v>1</v>
          </cell>
          <cell r="I3972" t="str">
            <v>P</v>
          </cell>
          <cell r="J3972">
            <v>1</v>
          </cell>
          <cell r="K3972">
            <v>1306</v>
          </cell>
          <cell r="L3972">
            <v>1</v>
          </cell>
          <cell r="M3972">
            <v>1</v>
          </cell>
          <cell r="N3972">
            <v>1255070</v>
          </cell>
        </row>
        <row r="3973">
          <cell r="A3973">
            <v>2003</v>
          </cell>
          <cell r="B3973">
            <v>6</v>
          </cell>
          <cell r="C3973" t="str">
            <v>100</v>
          </cell>
          <cell r="D3973">
            <v>1</v>
          </cell>
          <cell r="E3973">
            <v>1</v>
          </cell>
          <cell r="F3973">
            <v>3</v>
          </cell>
          <cell r="G3973">
            <v>1300</v>
          </cell>
          <cell r="H3973">
            <v>1</v>
          </cell>
          <cell r="I3973" t="str">
            <v>P</v>
          </cell>
          <cell r="J3973">
            <v>1</v>
          </cell>
          <cell r="K3973">
            <v>1319</v>
          </cell>
          <cell r="L3973">
            <v>1</v>
          </cell>
          <cell r="M3973">
            <v>1</v>
          </cell>
          <cell r="N3973">
            <v>11764</v>
          </cell>
        </row>
        <row r="3974">
          <cell r="A3974">
            <v>2003</v>
          </cell>
          <cell r="B3974">
            <v>6</v>
          </cell>
          <cell r="C3974" t="str">
            <v>100</v>
          </cell>
          <cell r="D3974">
            <v>1</v>
          </cell>
          <cell r="E3974">
            <v>1</v>
          </cell>
          <cell r="F3974">
            <v>3</v>
          </cell>
          <cell r="G3974">
            <v>1300</v>
          </cell>
          <cell r="H3974">
            <v>1</v>
          </cell>
          <cell r="I3974" t="str">
            <v>P</v>
          </cell>
          <cell r="J3974">
            <v>1</v>
          </cell>
          <cell r="K3974">
            <v>1401</v>
          </cell>
          <cell r="L3974">
            <v>1</v>
          </cell>
          <cell r="M3974">
            <v>1</v>
          </cell>
          <cell r="N3974">
            <v>1100131</v>
          </cell>
        </row>
        <row r="3975">
          <cell r="A3975">
            <v>2003</v>
          </cell>
          <cell r="B3975">
            <v>6</v>
          </cell>
          <cell r="C3975" t="str">
            <v>100</v>
          </cell>
          <cell r="D3975">
            <v>1</v>
          </cell>
          <cell r="E3975">
            <v>1</v>
          </cell>
          <cell r="F3975">
            <v>3</v>
          </cell>
          <cell r="G3975">
            <v>1300</v>
          </cell>
          <cell r="H3975">
            <v>1</v>
          </cell>
          <cell r="I3975" t="str">
            <v>P</v>
          </cell>
          <cell r="J3975">
            <v>1</v>
          </cell>
          <cell r="K3975">
            <v>1403</v>
          </cell>
          <cell r="L3975">
            <v>1</v>
          </cell>
          <cell r="M3975">
            <v>1</v>
          </cell>
          <cell r="N3975">
            <v>431425</v>
          </cell>
        </row>
        <row r="3976">
          <cell r="A3976">
            <v>2003</v>
          </cell>
          <cell r="B3976">
            <v>6</v>
          </cell>
          <cell r="C3976" t="str">
            <v>100</v>
          </cell>
          <cell r="D3976">
            <v>1</v>
          </cell>
          <cell r="E3976">
            <v>1</v>
          </cell>
          <cell r="F3976">
            <v>3</v>
          </cell>
          <cell r="G3976">
            <v>1300</v>
          </cell>
          <cell r="H3976">
            <v>1</v>
          </cell>
          <cell r="I3976" t="str">
            <v>P</v>
          </cell>
          <cell r="J3976">
            <v>1</v>
          </cell>
          <cell r="K3976">
            <v>1404</v>
          </cell>
          <cell r="L3976">
            <v>1</v>
          </cell>
          <cell r="M3976">
            <v>1</v>
          </cell>
          <cell r="N3976">
            <v>731552</v>
          </cell>
        </row>
        <row r="3977">
          <cell r="A3977">
            <v>2003</v>
          </cell>
          <cell r="B3977">
            <v>6</v>
          </cell>
          <cell r="C3977" t="str">
            <v>100</v>
          </cell>
          <cell r="D3977">
            <v>1</v>
          </cell>
          <cell r="E3977">
            <v>1</v>
          </cell>
          <cell r="F3977">
            <v>3</v>
          </cell>
          <cell r="G3977">
            <v>1300</v>
          </cell>
          <cell r="H3977">
            <v>1</v>
          </cell>
          <cell r="I3977" t="str">
            <v>P</v>
          </cell>
          <cell r="J3977">
            <v>1</v>
          </cell>
          <cell r="K3977">
            <v>1406</v>
          </cell>
          <cell r="L3977">
            <v>1</v>
          </cell>
          <cell r="M3977">
            <v>1</v>
          </cell>
          <cell r="N3977">
            <v>363986</v>
          </cell>
        </row>
        <row r="3978">
          <cell r="A3978">
            <v>2003</v>
          </cell>
          <cell r="B3978">
            <v>6</v>
          </cell>
          <cell r="C3978" t="str">
            <v>100</v>
          </cell>
          <cell r="D3978">
            <v>1</v>
          </cell>
          <cell r="E3978">
            <v>1</v>
          </cell>
          <cell r="F3978">
            <v>3</v>
          </cell>
          <cell r="G3978">
            <v>1300</v>
          </cell>
          <cell r="H3978">
            <v>1</v>
          </cell>
          <cell r="I3978" t="str">
            <v>P</v>
          </cell>
          <cell r="J3978">
            <v>1</v>
          </cell>
          <cell r="K3978">
            <v>1407</v>
          </cell>
          <cell r="L3978">
            <v>1</v>
          </cell>
          <cell r="M3978">
            <v>1</v>
          </cell>
          <cell r="N3978">
            <v>2883198</v>
          </cell>
        </row>
        <row r="3979">
          <cell r="A3979">
            <v>2003</v>
          </cell>
          <cell r="B3979">
            <v>6</v>
          </cell>
          <cell r="C3979" t="str">
            <v>100</v>
          </cell>
          <cell r="D3979">
            <v>1</v>
          </cell>
          <cell r="E3979">
            <v>1</v>
          </cell>
          <cell r="F3979">
            <v>3</v>
          </cell>
          <cell r="G3979">
            <v>1300</v>
          </cell>
          <cell r="H3979">
            <v>1</v>
          </cell>
          <cell r="I3979" t="str">
            <v>P</v>
          </cell>
          <cell r="J3979">
            <v>1</v>
          </cell>
          <cell r="K3979">
            <v>1408</v>
          </cell>
          <cell r="L3979">
            <v>1</v>
          </cell>
          <cell r="M3979">
            <v>1</v>
          </cell>
          <cell r="N3979">
            <v>22347</v>
          </cell>
        </row>
        <row r="3980">
          <cell r="A3980">
            <v>2003</v>
          </cell>
          <cell r="B3980">
            <v>6</v>
          </cell>
          <cell r="C3980" t="str">
            <v>100</v>
          </cell>
          <cell r="D3980">
            <v>1</v>
          </cell>
          <cell r="E3980">
            <v>1</v>
          </cell>
          <cell r="F3980">
            <v>3</v>
          </cell>
          <cell r="G3980">
            <v>1300</v>
          </cell>
          <cell r="H3980">
            <v>1</v>
          </cell>
          <cell r="I3980" t="str">
            <v>P</v>
          </cell>
          <cell r="J3980">
            <v>1</v>
          </cell>
          <cell r="K3980">
            <v>1506</v>
          </cell>
          <cell r="L3980">
            <v>1</v>
          </cell>
          <cell r="M3980">
            <v>1</v>
          </cell>
          <cell r="N3980">
            <v>1901670</v>
          </cell>
        </row>
        <row r="3981">
          <cell r="A3981">
            <v>2003</v>
          </cell>
          <cell r="B3981">
            <v>6</v>
          </cell>
          <cell r="C3981" t="str">
            <v>100</v>
          </cell>
          <cell r="D3981">
            <v>1</v>
          </cell>
          <cell r="E3981">
            <v>1</v>
          </cell>
          <cell r="F3981">
            <v>3</v>
          </cell>
          <cell r="G3981">
            <v>1300</v>
          </cell>
          <cell r="H3981">
            <v>1</v>
          </cell>
          <cell r="I3981" t="str">
            <v>P</v>
          </cell>
          <cell r="J3981">
            <v>1</v>
          </cell>
          <cell r="K3981">
            <v>1507</v>
          </cell>
          <cell r="L3981">
            <v>1</v>
          </cell>
          <cell r="M3981">
            <v>1</v>
          </cell>
          <cell r="N3981">
            <v>1599015</v>
          </cell>
        </row>
        <row r="3982">
          <cell r="A3982">
            <v>2003</v>
          </cell>
          <cell r="B3982">
            <v>6</v>
          </cell>
          <cell r="C3982" t="str">
            <v>100</v>
          </cell>
          <cell r="D3982">
            <v>1</v>
          </cell>
          <cell r="E3982">
            <v>1</v>
          </cell>
          <cell r="F3982">
            <v>3</v>
          </cell>
          <cell r="G3982">
            <v>1300</v>
          </cell>
          <cell r="H3982">
            <v>1</v>
          </cell>
          <cell r="I3982" t="str">
            <v>P</v>
          </cell>
          <cell r="J3982">
            <v>1</v>
          </cell>
          <cell r="K3982">
            <v>1508</v>
          </cell>
          <cell r="L3982">
            <v>1</v>
          </cell>
          <cell r="M3982">
            <v>1</v>
          </cell>
          <cell r="N3982">
            <v>123528</v>
          </cell>
        </row>
        <row r="3983">
          <cell r="A3983">
            <v>2003</v>
          </cell>
          <cell r="B3983">
            <v>6</v>
          </cell>
          <cell r="C3983" t="str">
            <v>100</v>
          </cell>
          <cell r="D3983">
            <v>1</v>
          </cell>
          <cell r="E3983">
            <v>1</v>
          </cell>
          <cell r="F3983">
            <v>3</v>
          </cell>
          <cell r="G3983">
            <v>1300</v>
          </cell>
          <cell r="H3983">
            <v>1</v>
          </cell>
          <cell r="I3983" t="str">
            <v>P</v>
          </cell>
          <cell r="J3983">
            <v>1</v>
          </cell>
          <cell r="K3983">
            <v>1509</v>
          </cell>
          <cell r="L3983">
            <v>1</v>
          </cell>
          <cell r="M3983">
            <v>1</v>
          </cell>
          <cell r="N3983">
            <v>30442926</v>
          </cell>
        </row>
        <row r="3984">
          <cell r="A3984">
            <v>2003</v>
          </cell>
          <cell r="B3984">
            <v>6</v>
          </cell>
          <cell r="C3984" t="str">
            <v>100</v>
          </cell>
          <cell r="D3984">
            <v>1</v>
          </cell>
          <cell r="E3984">
            <v>1</v>
          </cell>
          <cell r="F3984">
            <v>3</v>
          </cell>
          <cell r="G3984">
            <v>1300</v>
          </cell>
          <cell r="H3984">
            <v>1</v>
          </cell>
          <cell r="I3984" t="str">
            <v>P</v>
          </cell>
          <cell r="J3984">
            <v>1</v>
          </cell>
          <cell r="K3984">
            <v>1511</v>
          </cell>
          <cell r="L3984">
            <v>1</v>
          </cell>
          <cell r="M3984">
            <v>1</v>
          </cell>
          <cell r="N3984">
            <v>181560</v>
          </cell>
        </row>
        <row r="3985">
          <cell r="A3985">
            <v>2003</v>
          </cell>
          <cell r="B3985">
            <v>6</v>
          </cell>
          <cell r="C3985" t="str">
            <v>100</v>
          </cell>
          <cell r="D3985">
            <v>1</v>
          </cell>
          <cell r="E3985">
            <v>1</v>
          </cell>
          <cell r="F3985">
            <v>3</v>
          </cell>
          <cell r="G3985">
            <v>1300</v>
          </cell>
          <cell r="H3985">
            <v>1</v>
          </cell>
          <cell r="I3985" t="str">
            <v>P</v>
          </cell>
          <cell r="J3985">
            <v>1</v>
          </cell>
          <cell r="K3985">
            <v>1601</v>
          </cell>
          <cell r="L3985">
            <v>1</v>
          </cell>
          <cell r="M3985">
            <v>1</v>
          </cell>
          <cell r="N3985">
            <v>886225</v>
          </cell>
        </row>
        <row r="3986">
          <cell r="A3986">
            <v>2003</v>
          </cell>
          <cell r="B3986">
            <v>6</v>
          </cell>
          <cell r="C3986" t="str">
            <v>100</v>
          </cell>
          <cell r="D3986">
            <v>1</v>
          </cell>
          <cell r="E3986">
            <v>1</v>
          </cell>
          <cell r="F3986">
            <v>3</v>
          </cell>
          <cell r="G3986">
            <v>1300</v>
          </cell>
          <cell r="H3986">
            <v>1</v>
          </cell>
          <cell r="I3986" t="str">
            <v>P</v>
          </cell>
          <cell r="J3986">
            <v>1</v>
          </cell>
          <cell r="K3986">
            <v>1602</v>
          </cell>
          <cell r="L3986">
            <v>1</v>
          </cell>
          <cell r="M3986">
            <v>1</v>
          </cell>
          <cell r="N3986">
            <v>339821</v>
          </cell>
        </row>
        <row r="3987">
          <cell r="A3987">
            <v>2003</v>
          </cell>
          <cell r="B3987">
            <v>6</v>
          </cell>
          <cell r="C3987" t="str">
            <v>100</v>
          </cell>
          <cell r="D3987">
            <v>1</v>
          </cell>
          <cell r="E3987">
            <v>1</v>
          </cell>
          <cell r="F3987">
            <v>3</v>
          </cell>
          <cell r="G3987">
            <v>1300</v>
          </cell>
          <cell r="H3987">
            <v>1</v>
          </cell>
          <cell r="I3987" t="str">
            <v>P</v>
          </cell>
          <cell r="J3987">
            <v>1</v>
          </cell>
          <cell r="K3987">
            <v>2100</v>
          </cell>
          <cell r="L3987">
            <v>1</v>
          </cell>
          <cell r="M3987">
            <v>1</v>
          </cell>
          <cell r="N3987">
            <v>229130</v>
          </cell>
        </row>
        <row r="3988">
          <cell r="A3988">
            <v>2003</v>
          </cell>
          <cell r="B3988">
            <v>6</v>
          </cell>
          <cell r="C3988" t="str">
            <v>100</v>
          </cell>
          <cell r="D3988">
            <v>1</v>
          </cell>
          <cell r="E3988">
            <v>1</v>
          </cell>
          <cell r="F3988">
            <v>3</v>
          </cell>
          <cell r="G3988">
            <v>1300</v>
          </cell>
          <cell r="H3988">
            <v>1</v>
          </cell>
          <cell r="I3988" t="str">
            <v>P</v>
          </cell>
          <cell r="J3988">
            <v>1</v>
          </cell>
          <cell r="K3988">
            <v>2200</v>
          </cell>
          <cell r="L3988">
            <v>1</v>
          </cell>
          <cell r="M3988">
            <v>1</v>
          </cell>
          <cell r="N3988">
            <v>818027</v>
          </cell>
        </row>
        <row r="3989">
          <cell r="A3989">
            <v>2003</v>
          </cell>
          <cell r="B3989">
            <v>6</v>
          </cell>
          <cell r="C3989" t="str">
            <v>100</v>
          </cell>
          <cell r="D3989">
            <v>1</v>
          </cell>
          <cell r="E3989">
            <v>1</v>
          </cell>
          <cell r="F3989">
            <v>3</v>
          </cell>
          <cell r="G3989">
            <v>1300</v>
          </cell>
          <cell r="H3989">
            <v>1</v>
          </cell>
          <cell r="I3989" t="str">
            <v>P</v>
          </cell>
          <cell r="J3989">
            <v>1</v>
          </cell>
          <cell r="K3989">
            <v>2300</v>
          </cell>
          <cell r="L3989">
            <v>1</v>
          </cell>
          <cell r="M3989">
            <v>1</v>
          </cell>
          <cell r="N3989">
            <v>140274</v>
          </cell>
        </row>
        <row r="3990">
          <cell r="A3990">
            <v>2003</v>
          </cell>
          <cell r="B3990">
            <v>6</v>
          </cell>
          <cell r="C3990" t="str">
            <v>100</v>
          </cell>
          <cell r="D3990">
            <v>1</v>
          </cell>
          <cell r="E3990">
            <v>1</v>
          </cell>
          <cell r="F3990">
            <v>3</v>
          </cell>
          <cell r="G3990">
            <v>1300</v>
          </cell>
          <cell r="H3990">
            <v>1</v>
          </cell>
          <cell r="I3990" t="str">
            <v>P</v>
          </cell>
          <cell r="J3990">
            <v>1</v>
          </cell>
          <cell r="K3990">
            <v>2400</v>
          </cell>
          <cell r="L3990">
            <v>1</v>
          </cell>
          <cell r="M3990">
            <v>1</v>
          </cell>
          <cell r="N3990">
            <v>136081</v>
          </cell>
        </row>
        <row r="3991">
          <cell r="A3991">
            <v>2003</v>
          </cell>
          <cell r="B3991">
            <v>6</v>
          </cell>
          <cell r="C3991" t="str">
            <v>100</v>
          </cell>
          <cell r="D3991">
            <v>1</v>
          </cell>
          <cell r="E3991">
            <v>1</v>
          </cell>
          <cell r="F3991">
            <v>3</v>
          </cell>
          <cell r="G3991">
            <v>1300</v>
          </cell>
          <cell r="H3991">
            <v>1</v>
          </cell>
          <cell r="I3991" t="str">
            <v>P</v>
          </cell>
          <cell r="J3991">
            <v>1</v>
          </cell>
          <cell r="K3991">
            <v>2500</v>
          </cell>
          <cell r="L3991">
            <v>1</v>
          </cell>
          <cell r="M3991">
            <v>1</v>
          </cell>
          <cell r="N3991">
            <v>8761</v>
          </cell>
        </row>
        <row r="3992">
          <cell r="A3992">
            <v>2003</v>
          </cell>
          <cell r="B3992">
            <v>6</v>
          </cell>
          <cell r="C3992" t="str">
            <v>100</v>
          </cell>
          <cell r="D3992">
            <v>1</v>
          </cell>
          <cell r="E3992">
            <v>1</v>
          </cell>
          <cell r="F3992">
            <v>3</v>
          </cell>
          <cell r="G3992">
            <v>1300</v>
          </cell>
          <cell r="H3992">
            <v>1</v>
          </cell>
          <cell r="I3992" t="str">
            <v>P</v>
          </cell>
          <cell r="J3992">
            <v>1</v>
          </cell>
          <cell r="K3992">
            <v>2600</v>
          </cell>
          <cell r="L3992">
            <v>1</v>
          </cell>
          <cell r="M3992">
            <v>1</v>
          </cell>
          <cell r="N3992">
            <v>625</v>
          </cell>
        </row>
        <row r="3993">
          <cell r="A3993">
            <v>2003</v>
          </cell>
          <cell r="B3993">
            <v>6</v>
          </cell>
          <cell r="C3993" t="str">
            <v>100</v>
          </cell>
          <cell r="D3993">
            <v>1</v>
          </cell>
          <cell r="E3993">
            <v>1</v>
          </cell>
          <cell r="F3993">
            <v>3</v>
          </cell>
          <cell r="G3993">
            <v>1300</v>
          </cell>
          <cell r="H3993">
            <v>1</v>
          </cell>
          <cell r="I3993" t="str">
            <v>P</v>
          </cell>
          <cell r="J3993">
            <v>1</v>
          </cell>
          <cell r="K3993">
            <v>2700</v>
          </cell>
          <cell r="L3993">
            <v>1</v>
          </cell>
          <cell r="M3993">
            <v>1</v>
          </cell>
          <cell r="N3993">
            <v>206675</v>
          </cell>
        </row>
        <row r="3994">
          <cell r="A3994">
            <v>2003</v>
          </cell>
          <cell r="B3994">
            <v>6</v>
          </cell>
          <cell r="C3994" t="str">
            <v>100</v>
          </cell>
          <cell r="D3994">
            <v>1</v>
          </cell>
          <cell r="E3994">
            <v>1</v>
          </cell>
          <cell r="F3994">
            <v>3</v>
          </cell>
          <cell r="G3994">
            <v>1300</v>
          </cell>
          <cell r="H3994">
            <v>1</v>
          </cell>
          <cell r="I3994" t="str">
            <v>P</v>
          </cell>
          <cell r="J3994">
            <v>1</v>
          </cell>
          <cell r="K3994">
            <v>3100</v>
          </cell>
          <cell r="L3994">
            <v>1</v>
          </cell>
          <cell r="M3994">
            <v>1</v>
          </cell>
          <cell r="N3994">
            <v>2861982</v>
          </cell>
        </row>
        <row r="3995">
          <cell r="A3995">
            <v>2003</v>
          </cell>
          <cell r="B3995">
            <v>6</v>
          </cell>
          <cell r="C3995" t="str">
            <v>100</v>
          </cell>
          <cell r="D3995">
            <v>1</v>
          </cell>
          <cell r="E3995">
            <v>1</v>
          </cell>
          <cell r="F3995">
            <v>3</v>
          </cell>
          <cell r="G3995">
            <v>1300</v>
          </cell>
          <cell r="H3995">
            <v>1</v>
          </cell>
          <cell r="I3995" t="str">
            <v>P</v>
          </cell>
          <cell r="J3995">
            <v>1</v>
          </cell>
          <cell r="K3995">
            <v>3200</v>
          </cell>
          <cell r="L3995">
            <v>1</v>
          </cell>
          <cell r="M3995">
            <v>1</v>
          </cell>
          <cell r="N3995">
            <v>1966763</v>
          </cell>
        </row>
        <row r="3996">
          <cell r="A3996">
            <v>2003</v>
          </cell>
          <cell r="B3996">
            <v>6</v>
          </cell>
          <cell r="C3996" t="str">
            <v>100</v>
          </cell>
          <cell r="D3996">
            <v>1</v>
          </cell>
          <cell r="E3996">
            <v>1</v>
          </cell>
          <cell r="F3996">
            <v>3</v>
          </cell>
          <cell r="G3996">
            <v>1300</v>
          </cell>
          <cell r="H3996">
            <v>1</v>
          </cell>
          <cell r="I3996" t="str">
            <v>P</v>
          </cell>
          <cell r="J3996">
            <v>1</v>
          </cell>
          <cell r="K3996">
            <v>3300</v>
          </cell>
          <cell r="L3996">
            <v>1</v>
          </cell>
          <cell r="M3996">
            <v>1</v>
          </cell>
          <cell r="N3996">
            <v>366589</v>
          </cell>
        </row>
        <row r="3997">
          <cell r="A3997">
            <v>2003</v>
          </cell>
          <cell r="B3997">
            <v>6</v>
          </cell>
          <cell r="C3997" t="str">
            <v>100</v>
          </cell>
          <cell r="D3997">
            <v>1</v>
          </cell>
          <cell r="E3997">
            <v>1</v>
          </cell>
          <cell r="F3997">
            <v>3</v>
          </cell>
          <cell r="G3997">
            <v>1300</v>
          </cell>
          <cell r="H3997">
            <v>1</v>
          </cell>
          <cell r="I3997" t="str">
            <v>P</v>
          </cell>
          <cell r="J3997">
            <v>1</v>
          </cell>
          <cell r="K3997">
            <v>3400</v>
          </cell>
          <cell r="L3997">
            <v>1</v>
          </cell>
          <cell r="M3997">
            <v>1</v>
          </cell>
          <cell r="N3997">
            <v>533499</v>
          </cell>
        </row>
        <row r="3998">
          <cell r="A3998">
            <v>2003</v>
          </cell>
          <cell r="B3998">
            <v>6</v>
          </cell>
          <cell r="C3998" t="str">
            <v>100</v>
          </cell>
          <cell r="D3998">
            <v>1</v>
          </cell>
          <cell r="E3998">
            <v>1</v>
          </cell>
          <cell r="F3998">
            <v>3</v>
          </cell>
          <cell r="G3998">
            <v>1300</v>
          </cell>
          <cell r="H3998">
            <v>1</v>
          </cell>
          <cell r="I3998" t="str">
            <v>P</v>
          </cell>
          <cell r="J3998">
            <v>1</v>
          </cell>
          <cell r="K3998">
            <v>3500</v>
          </cell>
          <cell r="L3998">
            <v>1</v>
          </cell>
          <cell r="M3998">
            <v>1</v>
          </cell>
          <cell r="N3998">
            <v>2944123</v>
          </cell>
        </row>
        <row r="3999">
          <cell r="A3999">
            <v>2003</v>
          </cell>
          <cell r="B3999">
            <v>6</v>
          </cell>
          <cell r="C3999" t="str">
            <v>100</v>
          </cell>
          <cell r="D3999">
            <v>1</v>
          </cell>
          <cell r="E3999">
            <v>1</v>
          </cell>
          <cell r="F3999">
            <v>3</v>
          </cell>
          <cell r="G3999">
            <v>1300</v>
          </cell>
          <cell r="H3999">
            <v>1</v>
          </cell>
          <cell r="I3999" t="str">
            <v>P</v>
          </cell>
          <cell r="J3999">
            <v>1</v>
          </cell>
          <cell r="K3999">
            <v>3600</v>
          </cell>
          <cell r="L3999">
            <v>1</v>
          </cell>
          <cell r="M3999">
            <v>1</v>
          </cell>
          <cell r="N3999">
            <v>3434</v>
          </cell>
        </row>
        <row r="4000">
          <cell r="A4000">
            <v>2003</v>
          </cell>
          <cell r="B4000">
            <v>6</v>
          </cell>
          <cell r="C4000" t="str">
            <v>100</v>
          </cell>
          <cell r="D4000">
            <v>1</v>
          </cell>
          <cell r="E4000">
            <v>1</v>
          </cell>
          <cell r="F4000">
            <v>3</v>
          </cell>
          <cell r="G4000">
            <v>1300</v>
          </cell>
          <cell r="H4000">
            <v>1</v>
          </cell>
          <cell r="I4000" t="str">
            <v>P</v>
          </cell>
          <cell r="J4000">
            <v>1</v>
          </cell>
          <cell r="K4000">
            <v>3800</v>
          </cell>
          <cell r="L4000">
            <v>1</v>
          </cell>
          <cell r="M4000">
            <v>1</v>
          </cell>
          <cell r="N4000">
            <v>2850303</v>
          </cell>
        </row>
        <row r="4001">
          <cell r="A4001">
            <v>2003</v>
          </cell>
          <cell r="B4001">
            <v>6</v>
          </cell>
          <cell r="C4001" t="str">
            <v>100</v>
          </cell>
          <cell r="D4001">
            <v>1</v>
          </cell>
          <cell r="E4001">
            <v>1</v>
          </cell>
          <cell r="F4001">
            <v>3</v>
          </cell>
          <cell r="G4001">
            <v>1300</v>
          </cell>
          <cell r="H4001">
            <v>1</v>
          </cell>
          <cell r="I4001" t="str">
            <v>P</v>
          </cell>
          <cell r="J4001">
            <v>1</v>
          </cell>
          <cell r="K4001">
            <v>5200</v>
          </cell>
          <cell r="L4001">
            <v>2</v>
          </cell>
          <cell r="M4001">
            <v>1</v>
          </cell>
          <cell r="N4001">
            <v>182080</v>
          </cell>
        </row>
        <row r="4002">
          <cell r="A4002">
            <v>2003</v>
          </cell>
          <cell r="B4002">
            <v>6</v>
          </cell>
          <cell r="C4002" t="str">
            <v>111</v>
          </cell>
          <cell r="D4002">
            <v>1</v>
          </cell>
          <cell r="E4002">
            <v>1</v>
          </cell>
          <cell r="F4002">
            <v>3</v>
          </cell>
          <cell r="G4002">
            <v>1300</v>
          </cell>
          <cell r="H4002">
            <v>1</v>
          </cell>
          <cell r="I4002" t="str">
            <v>P</v>
          </cell>
          <cell r="J4002">
            <v>2</v>
          </cell>
          <cell r="K4002">
            <v>1103</v>
          </cell>
          <cell r="L4002">
            <v>1</v>
          </cell>
          <cell r="M4002">
            <v>1</v>
          </cell>
          <cell r="N4002">
            <v>146187</v>
          </cell>
        </row>
        <row r="4003">
          <cell r="A4003">
            <v>2003</v>
          </cell>
          <cell r="B4003">
            <v>6</v>
          </cell>
          <cell r="C4003" t="str">
            <v>111</v>
          </cell>
          <cell r="D4003">
            <v>1</v>
          </cell>
          <cell r="E4003">
            <v>1</v>
          </cell>
          <cell r="F4003">
            <v>3</v>
          </cell>
          <cell r="G4003">
            <v>1300</v>
          </cell>
          <cell r="H4003">
            <v>1</v>
          </cell>
          <cell r="I4003" t="str">
            <v>P</v>
          </cell>
          <cell r="J4003">
            <v>2</v>
          </cell>
          <cell r="K4003">
            <v>1201</v>
          </cell>
          <cell r="L4003">
            <v>1</v>
          </cell>
          <cell r="M4003">
            <v>1</v>
          </cell>
          <cell r="N4003">
            <v>0</v>
          </cell>
        </row>
        <row r="4004">
          <cell r="A4004">
            <v>2003</v>
          </cell>
          <cell r="B4004">
            <v>6</v>
          </cell>
          <cell r="C4004" t="str">
            <v>111</v>
          </cell>
          <cell r="D4004">
            <v>1</v>
          </cell>
          <cell r="E4004">
            <v>1</v>
          </cell>
          <cell r="F4004">
            <v>3</v>
          </cell>
          <cell r="G4004">
            <v>1300</v>
          </cell>
          <cell r="H4004">
            <v>1</v>
          </cell>
          <cell r="I4004" t="str">
            <v>P</v>
          </cell>
          <cell r="J4004">
            <v>2</v>
          </cell>
          <cell r="K4004">
            <v>1301</v>
          </cell>
          <cell r="L4004">
            <v>1</v>
          </cell>
          <cell r="M4004">
            <v>1</v>
          </cell>
          <cell r="N4004">
            <v>286</v>
          </cell>
        </row>
        <row r="4005">
          <cell r="A4005">
            <v>2003</v>
          </cell>
          <cell r="B4005">
            <v>6</v>
          </cell>
          <cell r="C4005" t="str">
            <v>111</v>
          </cell>
          <cell r="D4005">
            <v>1</v>
          </cell>
          <cell r="E4005">
            <v>1</v>
          </cell>
          <cell r="F4005">
            <v>3</v>
          </cell>
          <cell r="G4005">
            <v>1300</v>
          </cell>
          <cell r="H4005">
            <v>1</v>
          </cell>
          <cell r="I4005" t="str">
            <v>P</v>
          </cell>
          <cell r="J4005">
            <v>2</v>
          </cell>
          <cell r="K4005">
            <v>1305</v>
          </cell>
          <cell r="L4005">
            <v>1</v>
          </cell>
          <cell r="M4005">
            <v>1</v>
          </cell>
          <cell r="N4005">
            <v>24364</v>
          </cell>
        </row>
        <row r="4006">
          <cell r="A4006">
            <v>2003</v>
          </cell>
          <cell r="B4006">
            <v>6</v>
          </cell>
          <cell r="C4006" t="str">
            <v>111</v>
          </cell>
          <cell r="D4006">
            <v>1</v>
          </cell>
          <cell r="E4006">
            <v>1</v>
          </cell>
          <cell r="F4006">
            <v>3</v>
          </cell>
          <cell r="G4006">
            <v>1300</v>
          </cell>
          <cell r="H4006">
            <v>1</v>
          </cell>
          <cell r="I4006" t="str">
            <v>P</v>
          </cell>
          <cell r="J4006">
            <v>2</v>
          </cell>
          <cell r="K4006">
            <v>1306</v>
          </cell>
          <cell r="L4006">
            <v>1</v>
          </cell>
          <cell r="M4006">
            <v>1</v>
          </cell>
          <cell r="N4006">
            <v>97458</v>
          </cell>
        </row>
        <row r="4007">
          <cell r="A4007">
            <v>2003</v>
          </cell>
          <cell r="B4007">
            <v>6</v>
          </cell>
          <cell r="C4007" t="str">
            <v>111</v>
          </cell>
          <cell r="D4007">
            <v>1</v>
          </cell>
          <cell r="E4007">
            <v>1</v>
          </cell>
          <cell r="F4007">
            <v>3</v>
          </cell>
          <cell r="G4007">
            <v>1300</v>
          </cell>
          <cell r="H4007">
            <v>1</v>
          </cell>
          <cell r="I4007" t="str">
            <v>P</v>
          </cell>
          <cell r="J4007">
            <v>2</v>
          </cell>
          <cell r="K4007">
            <v>1319</v>
          </cell>
          <cell r="L4007">
            <v>1</v>
          </cell>
          <cell r="M4007">
            <v>1</v>
          </cell>
          <cell r="N4007">
            <v>0</v>
          </cell>
        </row>
        <row r="4008">
          <cell r="A4008">
            <v>2003</v>
          </cell>
          <cell r="B4008">
            <v>6</v>
          </cell>
          <cell r="C4008" t="str">
            <v>111</v>
          </cell>
          <cell r="D4008">
            <v>1</v>
          </cell>
          <cell r="E4008">
            <v>1</v>
          </cell>
          <cell r="F4008">
            <v>3</v>
          </cell>
          <cell r="G4008">
            <v>1300</v>
          </cell>
          <cell r="H4008">
            <v>1</v>
          </cell>
          <cell r="I4008" t="str">
            <v>P</v>
          </cell>
          <cell r="J4008">
            <v>2</v>
          </cell>
          <cell r="K4008">
            <v>1401</v>
          </cell>
          <cell r="L4008">
            <v>1</v>
          </cell>
          <cell r="M4008">
            <v>1</v>
          </cell>
          <cell r="N4008">
            <v>300310</v>
          </cell>
        </row>
        <row r="4009">
          <cell r="A4009">
            <v>2003</v>
          </cell>
          <cell r="B4009">
            <v>6</v>
          </cell>
          <cell r="C4009" t="str">
            <v>111</v>
          </cell>
          <cell r="D4009">
            <v>1</v>
          </cell>
          <cell r="E4009">
            <v>1</v>
          </cell>
          <cell r="F4009">
            <v>3</v>
          </cell>
          <cell r="G4009">
            <v>1300</v>
          </cell>
          <cell r="H4009">
            <v>1</v>
          </cell>
          <cell r="I4009" t="str">
            <v>P</v>
          </cell>
          <cell r="J4009">
            <v>2</v>
          </cell>
          <cell r="K4009">
            <v>1403</v>
          </cell>
          <cell r="L4009">
            <v>1</v>
          </cell>
          <cell r="M4009">
            <v>1</v>
          </cell>
          <cell r="N4009">
            <v>117769</v>
          </cell>
        </row>
        <row r="4010">
          <cell r="A4010">
            <v>2003</v>
          </cell>
          <cell r="B4010">
            <v>6</v>
          </cell>
          <cell r="C4010" t="str">
            <v>111</v>
          </cell>
          <cell r="D4010">
            <v>1</v>
          </cell>
          <cell r="E4010">
            <v>1</v>
          </cell>
          <cell r="F4010">
            <v>3</v>
          </cell>
          <cell r="G4010">
            <v>1300</v>
          </cell>
          <cell r="H4010">
            <v>1</v>
          </cell>
          <cell r="I4010" t="str">
            <v>P</v>
          </cell>
          <cell r="J4010">
            <v>2</v>
          </cell>
          <cell r="K4010">
            <v>1404</v>
          </cell>
          <cell r="L4010">
            <v>1</v>
          </cell>
          <cell r="M4010">
            <v>1</v>
          </cell>
          <cell r="N4010">
            <v>14665</v>
          </cell>
        </row>
        <row r="4011">
          <cell r="A4011">
            <v>2003</v>
          </cell>
          <cell r="B4011">
            <v>6</v>
          </cell>
          <cell r="C4011" t="str">
            <v>111</v>
          </cell>
          <cell r="D4011">
            <v>1</v>
          </cell>
          <cell r="E4011">
            <v>1</v>
          </cell>
          <cell r="F4011">
            <v>3</v>
          </cell>
          <cell r="G4011">
            <v>1300</v>
          </cell>
          <cell r="H4011">
            <v>1</v>
          </cell>
          <cell r="I4011" t="str">
            <v>P</v>
          </cell>
          <cell r="J4011">
            <v>2</v>
          </cell>
          <cell r="K4011">
            <v>1406</v>
          </cell>
          <cell r="L4011">
            <v>1</v>
          </cell>
          <cell r="M4011">
            <v>1</v>
          </cell>
          <cell r="N4011">
            <v>8930</v>
          </cell>
        </row>
        <row r="4012">
          <cell r="A4012">
            <v>2003</v>
          </cell>
          <cell r="B4012">
            <v>6</v>
          </cell>
          <cell r="C4012" t="str">
            <v>111</v>
          </cell>
          <cell r="D4012">
            <v>1</v>
          </cell>
          <cell r="E4012">
            <v>1</v>
          </cell>
          <cell r="F4012">
            <v>3</v>
          </cell>
          <cell r="G4012">
            <v>1300</v>
          </cell>
          <cell r="H4012">
            <v>1</v>
          </cell>
          <cell r="I4012" t="str">
            <v>P</v>
          </cell>
          <cell r="J4012">
            <v>2</v>
          </cell>
          <cell r="K4012">
            <v>1407</v>
          </cell>
          <cell r="L4012">
            <v>1</v>
          </cell>
          <cell r="M4012">
            <v>1</v>
          </cell>
          <cell r="N4012">
            <v>85348</v>
          </cell>
        </row>
        <row r="4013">
          <cell r="A4013">
            <v>2003</v>
          </cell>
          <cell r="B4013">
            <v>6</v>
          </cell>
          <cell r="C4013" t="str">
            <v>111</v>
          </cell>
          <cell r="D4013">
            <v>1</v>
          </cell>
          <cell r="E4013">
            <v>1</v>
          </cell>
          <cell r="F4013">
            <v>3</v>
          </cell>
          <cell r="G4013">
            <v>1300</v>
          </cell>
          <cell r="H4013">
            <v>1</v>
          </cell>
          <cell r="I4013" t="str">
            <v>P</v>
          </cell>
          <cell r="J4013">
            <v>2</v>
          </cell>
          <cell r="K4013">
            <v>1408</v>
          </cell>
          <cell r="L4013">
            <v>1</v>
          </cell>
          <cell r="M4013">
            <v>1</v>
          </cell>
          <cell r="N4013">
            <v>283</v>
          </cell>
        </row>
        <row r="4014">
          <cell r="A4014">
            <v>2003</v>
          </cell>
          <cell r="B4014">
            <v>6</v>
          </cell>
          <cell r="C4014" t="str">
            <v>111</v>
          </cell>
          <cell r="D4014">
            <v>1</v>
          </cell>
          <cell r="E4014">
            <v>1</v>
          </cell>
          <cell r="F4014">
            <v>3</v>
          </cell>
          <cell r="G4014">
            <v>1300</v>
          </cell>
          <cell r="H4014">
            <v>1</v>
          </cell>
          <cell r="I4014" t="str">
            <v>P</v>
          </cell>
          <cell r="J4014">
            <v>2</v>
          </cell>
          <cell r="K4014">
            <v>1506</v>
          </cell>
          <cell r="L4014">
            <v>1</v>
          </cell>
          <cell r="M4014">
            <v>1</v>
          </cell>
          <cell r="N4014">
            <v>10321</v>
          </cell>
        </row>
        <row r="4015">
          <cell r="A4015">
            <v>2003</v>
          </cell>
          <cell r="B4015">
            <v>6</v>
          </cell>
          <cell r="C4015" t="str">
            <v>111</v>
          </cell>
          <cell r="D4015">
            <v>1</v>
          </cell>
          <cell r="E4015">
            <v>1</v>
          </cell>
          <cell r="F4015">
            <v>3</v>
          </cell>
          <cell r="G4015">
            <v>1300</v>
          </cell>
          <cell r="H4015">
            <v>1</v>
          </cell>
          <cell r="I4015" t="str">
            <v>P</v>
          </cell>
          <cell r="J4015">
            <v>2</v>
          </cell>
          <cell r="K4015">
            <v>1507</v>
          </cell>
          <cell r="L4015">
            <v>1</v>
          </cell>
          <cell r="M4015">
            <v>1</v>
          </cell>
          <cell r="N4015">
            <v>1777</v>
          </cell>
        </row>
        <row r="4016">
          <cell r="A4016">
            <v>2003</v>
          </cell>
          <cell r="B4016">
            <v>6</v>
          </cell>
          <cell r="C4016" t="str">
            <v>111</v>
          </cell>
          <cell r="D4016">
            <v>1</v>
          </cell>
          <cell r="E4016">
            <v>1</v>
          </cell>
          <cell r="F4016">
            <v>3</v>
          </cell>
          <cell r="G4016">
            <v>1300</v>
          </cell>
          <cell r="H4016">
            <v>1</v>
          </cell>
          <cell r="I4016" t="str">
            <v>P</v>
          </cell>
          <cell r="J4016">
            <v>2</v>
          </cell>
          <cell r="K4016">
            <v>1508</v>
          </cell>
          <cell r="L4016">
            <v>1</v>
          </cell>
          <cell r="M4016">
            <v>1</v>
          </cell>
          <cell r="N4016">
            <v>2923</v>
          </cell>
        </row>
        <row r="4017">
          <cell r="A4017">
            <v>2003</v>
          </cell>
          <cell r="B4017">
            <v>6</v>
          </cell>
          <cell r="C4017" t="str">
            <v>111</v>
          </cell>
          <cell r="D4017">
            <v>1</v>
          </cell>
          <cell r="E4017">
            <v>1</v>
          </cell>
          <cell r="F4017">
            <v>3</v>
          </cell>
          <cell r="G4017">
            <v>1300</v>
          </cell>
          <cell r="H4017">
            <v>1</v>
          </cell>
          <cell r="I4017" t="str">
            <v>P</v>
          </cell>
          <cell r="J4017">
            <v>2</v>
          </cell>
          <cell r="K4017">
            <v>1509</v>
          </cell>
          <cell r="L4017">
            <v>1</v>
          </cell>
          <cell r="M4017">
            <v>1</v>
          </cell>
          <cell r="N4017">
            <v>323818</v>
          </cell>
        </row>
        <row r="4018">
          <cell r="A4018">
            <v>2003</v>
          </cell>
          <cell r="B4018">
            <v>6</v>
          </cell>
          <cell r="C4018" t="str">
            <v>111</v>
          </cell>
          <cell r="D4018">
            <v>1</v>
          </cell>
          <cell r="E4018">
            <v>1</v>
          </cell>
          <cell r="F4018">
            <v>3</v>
          </cell>
          <cell r="G4018">
            <v>1300</v>
          </cell>
          <cell r="H4018">
            <v>1</v>
          </cell>
          <cell r="I4018" t="str">
            <v>P</v>
          </cell>
          <cell r="J4018">
            <v>2</v>
          </cell>
          <cell r="K4018">
            <v>1511</v>
          </cell>
          <cell r="L4018">
            <v>1</v>
          </cell>
          <cell r="M4018">
            <v>1</v>
          </cell>
          <cell r="N4018">
            <v>542</v>
          </cell>
        </row>
        <row r="4019">
          <cell r="A4019">
            <v>2003</v>
          </cell>
          <cell r="B4019">
            <v>6</v>
          </cell>
          <cell r="C4019" t="str">
            <v>111</v>
          </cell>
          <cell r="D4019">
            <v>1</v>
          </cell>
          <cell r="E4019">
            <v>1</v>
          </cell>
          <cell r="F4019">
            <v>3</v>
          </cell>
          <cell r="G4019">
            <v>1300</v>
          </cell>
          <cell r="H4019">
            <v>1</v>
          </cell>
          <cell r="I4019" t="str">
            <v>P</v>
          </cell>
          <cell r="J4019">
            <v>2</v>
          </cell>
          <cell r="K4019">
            <v>1601</v>
          </cell>
          <cell r="L4019">
            <v>1</v>
          </cell>
          <cell r="M4019">
            <v>1</v>
          </cell>
          <cell r="N4019">
            <v>19689</v>
          </cell>
        </row>
        <row r="4020">
          <cell r="A4020">
            <v>2003</v>
          </cell>
          <cell r="B4020">
            <v>6</v>
          </cell>
          <cell r="C4020" t="str">
            <v>111</v>
          </cell>
          <cell r="D4020">
            <v>1</v>
          </cell>
          <cell r="E4020">
            <v>1</v>
          </cell>
          <cell r="F4020">
            <v>3</v>
          </cell>
          <cell r="G4020">
            <v>1300</v>
          </cell>
          <cell r="H4020">
            <v>1</v>
          </cell>
          <cell r="I4020" t="str">
            <v>P</v>
          </cell>
          <cell r="J4020">
            <v>2</v>
          </cell>
          <cell r="K4020">
            <v>1602</v>
          </cell>
          <cell r="L4020">
            <v>1</v>
          </cell>
          <cell r="M4020">
            <v>1</v>
          </cell>
          <cell r="N4020">
            <v>3930</v>
          </cell>
        </row>
        <row r="4021">
          <cell r="A4021">
            <v>2003</v>
          </cell>
          <cell r="B4021">
            <v>6</v>
          </cell>
          <cell r="C4021" t="str">
            <v>111</v>
          </cell>
          <cell r="D4021">
            <v>1</v>
          </cell>
          <cell r="E4021">
            <v>1</v>
          </cell>
          <cell r="F4021">
            <v>3</v>
          </cell>
          <cell r="G4021">
            <v>1300</v>
          </cell>
          <cell r="H4021">
            <v>1</v>
          </cell>
          <cell r="I4021" t="str">
            <v>P</v>
          </cell>
          <cell r="J4021">
            <v>3</v>
          </cell>
          <cell r="K4021">
            <v>1103</v>
          </cell>
          <cell r="L4021">
            <v>1</v>
          </cell>
          <cell r="M4021">
            <v>1</v>
          </cell>
          <cell r="N4021">
            <v>50526</v>
          </cell>
        </row>
        <row r="4022">
          <cell r="A4022">
            <v>2003</v>
          </cell>
          <cell r="B4022">
            <v>6</v>
          </cell>
          <cell r="C4022" t="str">
            <v>111</v>
          </cell>
          <cell r="D4022">
            <v>1</v>
          </cell>
          <cell r="E4022">
            <v>1</v>
          </cell>
          <cell r="F4022">
            <v>3</v>
          </cell>
          <cell r="G4022">
            <v>1300</v>
          </cell>
          <cell r="H4022">
            <v>1</v>
          </cell>
          <cell r="I4022" t="str">
            <v>P</v>
          </cell>
          <cell r="J4022">
            <v>3</v>
          </cell>
          <cell r="K4022">
            <v>1301</v>
          </cell>
          <cell r="L4022">
            <v>1</v>
          </cell>
          <cell r="M4022">
            <v>1</v>
          </cell>
          <cell r="N4022">
            <v>90</v>
          </cell>
        </row>
        <row r="4023">
          <cell r="A4023">
            <v>2003</v>
          </cell>
          <cell r="B4023">
            <v>6</v>
          </cell>
          <cell r="C4023" t="str">
            <v>111</v>
          </cell>
          <cell r="D4023">
            <v>1</v>
          </cell>
          <cell r="E4023">
            <v>1</v>
          </cell>
          <cell r="F4023">
            <v>3</v>
          </cell>
          <cell r="G4023">
            <v>1300</v>
          </cell>
          <cell r="H4023">
            <v>1</v>
          </cell>
          <cell r="I4023" t="str">
            <v>P</v>
          </cell>
          <cell r="J4023">
            <v>3</v>
          </cell>
          <cell r="K4023">
            <v>1305</v>
          </cell>
          <cell r="L4023">
            <v>1</v>
          </cell>
          <cell r="M4023">
            <v>1</v>
          </cell>
          <cell r="N4023">
            <v>8421</v>
          </cell>
        </row>
        <row r="4024">
          <cell r="A4024">
            <v>2003</v>
          </cell>
          <cell r="B4024">
            <v>6</v>
          </cell>
          <cell r="C4024" t="str">
            <v>111</v>
          </cell>
          <cell r="D4024">
            <v>1</v>
          </cell>
          <cell r="E4024">
            <v>1</v>
          </cell>
          <cell r="F4024">
            <v>3</v>
          </cell>
          <cell r="G4024">
            <v>1300</v>
          </cell>
          <cell r="H4024">
            <v>1</v>
          </cell>
          <cell r="I4024" t="str">
            <v>P</v>
          </cell>
          <cell r="J4024">
            <v>3</v>
          </cell>
          <cell r="K4024">
            <v>1306</v>
          </cell>
          <cell r="L4024">
            <v>1</v>
          </cell>
          <cell r="M4024">
            <v>1</v>
          </cell>
          <cell r="N4024">
            <v>33683</v>
          </cell>
        </row>
        <row r="4025">
          <cell r="A4025">
            <v>2003</v>
          </cell>
          <cell r="B4025">
            <v>6</v>
          </cell>
          <cell r="C4025" t="str">
            <v>111</v>
          </cell>
          <cell r="D4025">
            <v>1</v>
          </cell>
          <cell r="E4025">
            <v>1</v>
          </cell>
          <cell r="F4025">
            <v>3</v>
          </cell>
          <cell r="G4025">
            <v>1300</v>
          </cell>
          <cell r="H4025">
            <v>1</v>
          </cell>
          <cell r="I4025" t="str">
            <v>P</v>
          </cell>
          <cell r="J4025">
            <v>3</v>
          </cell>
          <cell r="K4025">
            <v>1319</v>
          </cell>
          <cell r="L4025">
            <v>1</v>
          </cell>
          <cell r="M4025">
            <v>1</v>
          </cell>
          <cell r="N4025">
            <v>0</v>
          </cell>
        </row>
        <row r="4026">
          <cell r="A4026">
            <v>2003</v>
          </cell>
          <cell r="B4026">
            <v>6</v>
          </cell>
          <cell r="C4026" t="str">
            <v>111</v>
          </cell>
          <cell r="D4026">
            <v>1</v>
          </cell>
          <cell r="E4026">
            <v>1</v>
          </cell>
          <cell r="F4026">
            <v>3</v>
          </cell>
          <cell r="G4026">
            <v>1300</v>
          </cell>
          <cell r="H4026">
            <v>1</v>
          </cell>
          <cell r="I4026" t="str">
            <v>P</v>
          </cell>
          <cell r="J4026">
            <v>3</v>
          </cell>
          <cell r="K4026">
            <v>1401</v>
          </cell>
          <cell r="L4026">
            <v>1</v>
          </cell>
          <cell r="M4026">
            <v>1</v>
          </cell>
          <cell r="N4026">
            <v>90438</v>
          </cell>
        </row>
        <row r="4027">
          <cell r="A4027">
            <v>2003</v>
          </cell>
          <cell r="B4027">
            <v>6</v>
          </cell>
          <cell r="C4027" t="str">
            <v>111</v>
          </cell>
          <cell r="D4027">
            <v>1</v>
          </cell>
          <cell r="E4027">
            <v>1</v>
          </cell>
          <cell r="F4027">
            <v>3</v>
          </cell>
          <cell r="G4027">
            <v>1300</v>
          </cell>
          <cell r="H4027">
            <v>1</v>
          </cell>
          <cell r="I4027" t="str">
            <v>P</v>
          </cell>
          <cell r="J4027">
            <v>3</v>
          </cell>
          <cell r="K4027">
            <v>1403</v>
          </cell>
          <cell r="L4027">
            <v>1</v>
          </cell>
          <cell r="M4027">
            <v>1</v>
          </cell>
          <cell r="N4027">
            <v>35467</v>
          </cell>
        </row>
        <row r="4028">
          <cell r="A4028">
            <v>2003</v>
          </cell>
          <cell r="B4028">
            <v>6</v>
          </cell>
          <cell r="C4028" t="str">
            <v>111</v>
          </cell>
          <cell r="D4028">
            <v>1</v>
          </cell>
          <cell r="E4028">
            <v>1</v>
          </cell>
          <cell r="F4028">
            <v>3</v>
          </cell>
          <cell r="G4028">
            <v>1300</v>
          </cell>
          <cell r="H4028">
            <v>1</v>
          </cell>
          <cell r="I4028" t="str">
            <v>P</v>
          </cell>
          <cell r="J4028">
            <v>3</v>
          </cell>
          <cell r="K4028">
            <v>1404</v>
          </cell>
          <cell r="L4028">
            <v>1</v>
          </cell>
          <cell r="M4028">
            <v>1</v>
          </cell>
          <cell r="N4028">
            <v>4569</v>
          </cell>
        </row>
        <row r="4029">
          <cell r="A4029">
            <v>2003</v>
          </cell>
          <cell r="B4029">
            <v>6</v>
          </cell>
          <cell r="C4029" t="str">
            <v>111</v>
          </cell>
          <cell r="D4029">
            <v>1</v>
          </cell>
          <cell r="E4029">
            <v>1</v>
          </cell>
          <cell r="F4029">
            <v>3</v>
          </cell>
          <cell r="G4029">
            <v>1300</v>
          </cell>
          <cell r="H4029">
            <v>1</v>
          </cell>
          <cell r="I4029" t="str">
            <v>P</v>
          </cell>
          <cell r="J4029">
            <v>3</v>
          </cell>
          <cell r="K4029">
            <v>1406</v>
          </cell>
          <cell r="L4029">
            <v>1</v>
          </cell>
          <cell r="M4029">
            <v>1</v>
          </cell>
          <cell r="N4029">
            <v>2796</v>
          </cell>
        </row>
        <row r="4030">
          <cell r="A4030">
            <v>2003</v>
          </cell>
          <cell r="B4030">
            <v>6</v>
          </cell>
          <cell r="C4030" t="str">
            <v>111</v>
          </cell>
          <cell r="D4030">
            <v>1</v>
          </cell>
          <cell r="E4030">
            <v>1</v>
          </cell>
          <cell r="F4030">
            <v>3</v>
          </cell>
          <cell r="G4030">
            <v>1300</v>
          </cell>
          <cell r="H4030">
            <v>1</v>
          </cell>
          <cell r="I4030" t="str">
            <v>P</v>
          </cell>
          <cell r="J4030">
            <v>3</v>
          </cell>
          <cell r="K4030">
            <v>1407</v>
          </cell>
          <cell r="L4030">
            <v>1</v>
          </cell>
          <cell r="M4030">
            <v>1</v>
          </cell>
          <cell r="N4030">
            <v>25177</v>
          </cell>
        </row>
        <row r="4031">
          <cell r="A4031">
            <v>2003</v>
          </cell>
          <cell r="B4031">
            <v>6</v>
          </cell>
          <cell r="C4031" t="str">
            <v>111</v>
          </cell>
          <cell r="D4031">
            <v>1</v>
          </cell>
          <cell r="E4031">
            <v>1</v>
          </cell>
          <cell r="F4031">
            <v>3</v>
          </cell>
          <cell r="G4031">
            <v>1300</v>
          </cell>
          <cell r="H4031">
            <v>1</v>
          </cell>
          <cell r="I4031" t="str">
            <v>P</v>
          </cell>
          <cell r="J4031">
            <v>3</v>
          </cell>
          <cell r="K4031">
            <v>1408</v>
          </cell>
          <cell r="L4031">
            <v>1</v>
          </cell>
          <cell r="M4031">
            <v>1</v>
          </cell>
          <cell r="N4031">
            <v>121</v>
          </cell>
        </row>
        <row r="4032">
          <cell r="A4032">
            <v>2003</v>
          </cell>
          <cell r="B4032">
            <v>6</v>
          </cell>
          <cell r="C4032" t="str">
            <v>111</v>
          </cell>
          <cell r="D4032">
            <v>1</v>
          </cell>
          <cell r="E4032">
            <v>1</v>
          </cell>
          <cell r="F4032">
            <v>3</v>
          </cell>
          <cell r="G4032">
            <v>1300</v>
          </cell>
          <cell r="H4032">
            <v>1</v>
          </cell>
          <cell r="I4032" t="str">
            <v>P</v>
          </cell>
          <cell r="J4032">
            <v>3</v>
          </cell>
          <cell r="K4032">
            <v>1506</v>
          </cell>
          <cell r="L4032">
            <v>1</v>
          </cell>
          <cell r="M4032">
            <v>1</v>
          </cell>
          <cell r="N4032">
            <v>3259</v>
          </cell>
        </row>
        <row r="4033">
          <cell r="A4033">
            <v>2003</v>
          </cell>
          <cell r="B4033">
            <v>6</v>
          </cell>
          <cell r="C4033" t="str">
            <v>111</v>
          </cell>
          <cell r="D4033">
            <v>1</v>
          </cell>
          <cell r="E4033">
            <v>1</v>
          </cell>
          <cell r="F4033">
            <v>3</v>
          </cell>
          <cell r="G4033">
            <v>1300</v>
          </cell>
          <cell r="H4033">
            <v>1</v>
          </cell>
          <cell r="I4033" t="str">
            <v>P</v>
          </cell>
          <cell r="J4033">
            <v>3</v>
          </cell>
          <cell r="K4033">
            <v>1507</v>
          </cell>
          <cell r="L4033">
            <v>1</v>
          </cell>
          <cell r="M4033">
            <v>1</v>
          </cell>
          <cell r="N4033">
            <v>933</v>
          </cell>
        </row>
        <row r="4034">
          <cell r="A4034">
            <v>2003</v>
          </cell>
          <cell r="B4034">
            <v>6</v>
          </cell>
          <cell r="C4034" t="str">
            <v>111</v>
          </cell>
          <cell r="D4034">
            <v>1</v>
          </cell>
          <cell r="E4034">
            <v>1</v>
          </cell>
          <cell r="F4034">
            <v>3</v>
          </cell>
          <cell r="G4034">
            <v>1300</v>
          </cell>
          <cell r="H4034">
            <v>1</v>
          </cell>
          <cell r="I4034" t="str">
            <v>P</v>
          </cell>
          <cell r="J4034">
            <v>3</v>
          </cell>
          <cell r="K4034">
            <v>1508</v>
          </cell>
          <cell r="L4034">
            <v>1</v>
          </cell>
          <cell r="M4034">
            <v>1</v>
          </cell>
          <cell r="N4034">
            <v>1010</v>
          </cell>
        </row>
        <row r="4035">
          <cell r="A4035">
            <v>2003</v>
          </cell>
          <cell r="B4035">
            <v>6</v>
          </cell>
          <cell r="C4035" t="str">
            <v>111</v>
          </cell>
          <cell r="D4035">
            <v>1</v>
          </cell>
          <cell r="E4035">
            <v>1</v>
          </cell>
          <cell r="F4035">
            <v>3</v>
          </cell>
          <cell r="G4035">
            <v>1300</v>
          </cell>
          <cell r="H4035">
            <v>1</v>
          </cell>
          <cell r="I4035" t="str">
            <v>P</v>
          </cell>
          <cell r="J4035">
            <v>3</v>
          </cell>
          <cell r="K4035">
            <v>1509</v>
          </cell>
          <cell r="L4035">
            <v>1</v>
          </cell>
          <cell r="M4035">
            <v>1</v>
          </cell>
          <cell r="N4035">
            <v>100477</v>
          </cell>
        </row>
        <row r="4036">
          <cell r="A4036">
            <v>2003</v>
          </cell>
          <cell r="B4036">
            <v>6</v>
          </cell>
          <cell r="C4036" t="str">
            <v>111</v>
          </cell>
          <cell r="D4036">
            <v>1</v>
          </cell>
          <cell r="E4036">
            <v>1</v>
          </cell>
          <cell r="F4036">
            <v>3</v>
          </cell>
          <cell r="G4036">
            <v>1300</v>
          </cell>
          <cell r="H4036">
            <v>1</v>
          </cell>
          <cell r="I4036" t="str">
            <v>P</v>
          </cell>
          <cell r="J4036">
            <v>3</v>
          </cell>
          <cell r="K4036">
            <v>1511</v>
          </cell>
          <cell r="L4036">
            <v>1</v>
          </cell>
          <cell r="M4036">
            <v>1</v>
          </cell>
          <cell r="N4036">
            <v>738</v>
          </cell>
        </row>
        <row r="4037">
          <cell r="A4037">
            <v>2003</v>
          </cell>
          <cell r="B4037">
            <v>6</v>
          </cell>
          <cell r="C4037" t="str">
            <v>111</v>
          </cell>
          <cell r="D4037">
            <v>1</v>
          </cell>
          <cell r="E4037">
            <v>1</v>
          </cell>
          <cell r="F4037">
            <v>3</v>
          </cell>
          <cell r="G4037">
            <v>1300</v>
          </cell>
          <cell r="H4037">
            <v>1</v>
          </cell>
          <cell r="I4037" t="str">
            <v>P</v>
          </cell>
          <cell r="J4037">
            <v>3</v>
          </cell>
          <cell r="K4037">
            <v>1601</v>
          </cell>
          <cell r="L4037">
            <v>1</v>
          </cell>
          <cell r="M4037">
            <v>1</v>
          </cell>
          <cell r="N4037">
            <v>6217</v>
          </cell>
        </row>
        <row r="4038">
          <cell r="A4038">
            <v>2003</v>
          </cell>
          <cell r="B4038">
            <v>6</v>
          </cell>
          <cell r="C4038" t="str">
            <v>111</v>
          </cell>
          <cell r="D4038">
            <v>1</v>
          </cell>
          <cell r="E4038">
            <v>1</v>
          </cell>
          <cell r="F4038">
            <v>3</v>
          </cell>
          <cell r="G4038">
            <v>1300</v>
          </cell>
          <cell r="H4038">
            <v>1</v>
          </cell>
          <cell r="I4038" t="str">
            <v>P</v>
          </cell>
          <cell r="J4038">
            <v>3</v>
          </cell>
          <cell r="K4038">
            <v>1602</v>
          </cell>
          <cell r="L4038">
            <v>1</v>
          </cell>
          <cell r="M4038">
            <v>1</v>
          </cell>
          <cell r="N4038">
            <v>1242</v>
          </cell>
        </row>
        <row r="4039">
          <cell r="A4039">
            <v>2003</v>
          </cell>
          <cell r="B4039">
            <v>6</v>
          </cell>
          <cell r="C4039" t="str">
            <v>112</v>
          </cell>
          <cell r="D4039">
            <v>1</v>
          </cell>
          <cell r="E4039">
            <v>2</v>
          </cell>
          <cell r="F4039">
            <v>3</v>
          </cell>
          <cell r="G4039">
            <v>1300</v>
          </cell>
          <cell r="H4039">
            <v>1</v>
          </cell>
          <cell r="I4039" t="str">
            <v>P</v>
          </cell>
          <cell r="J4039">
            <v>3</v>
          </cell>
          <cell r="K4039">
            <v>1103</v>
          </cell>
          <cell r="L4039">
            <v>1</v>
          </cell>
          <cell r="M4039">
            <v>1</v>
          </cell>
          <cell r="N4039">
            <v>4504482</v>
          </cell>
        </row>
        <row r="4040">
          <cell r="A4040">
            <v>2003</v>
          </cell>
          <cell r="B4040">
            <v>6</v>
          </cell>
          <cell r="C4040" t="str">
            <v>112</v>
          </cell>
          <cell r="D4040">
            <v>1</v>
          </cell>
          <cell r="E4040">
            <v>2</v>
          </cell>
          <cell r="F4040">
            <v>3</v>
          </cell>
          <cell r="G4040">
            <v>1300</v>
          </cell>
          <cell r="H4040">
            <v>1</v>
          </cell>
          <cell r="I4040" t="str">
            <v>P</v>
          </cell>
          <cell r="J4040">
            <v>3</v>
          </cell>
          <cell r="K4040">
            <v>1301</v>
          </cell>
          <cell r="L4040">
            <v>1</v>
          </cell>
          <cell r="M4040">
            <v>1</v>
          </cell>
          <cell r="N4040">
            <v>99999</v>
          </cell>
        </row>
        <row r="4041">
          <cell r="A4041">
            <v>2003</v>
          </cell>
          <cell r="B4041">
            <v>6</v>
          </cell>
          <cell r="C4041" t="str">
            <v>112</v>
          </cell>
          <cell r="D4041">
            <v>1</v>
          </cell>
          <cell r="E4041">
            <v>2</v>
          </cell>
          <cell r="F4041">
            <v>3</v>
          </cell>
          <cell r="G4041">
            <v>1300</v>
          </cell>
          <cell r="H4041">
            <v>1</v>
          </cell>
          <cell r="I4041" t="str">
            <v>P</v>
          </cell>
          <cell r="J4041">
            <v>3</v>
          </cell>
          <cell r="K4041">
            <v>1305</v>
          </cell>
          <cell r="L4041">
            <v>1</v>
          </cell>
          <cell r="M4041">
            <v>1</v>
          </cell>
          <cell r="N4041">
            <v>125126</v>
          </cell>
        </row>
        <row r="4042">
          <cell r="A4042">
            <v>2003</v>
          </cell>
          <cell r="B4042">
            <v>6</v>
          </cell>
          <cell r="C4042" t="str">
            <v>112</v>
          </cell>
          <cell r="D4042">
            <v>1</v>
          </cell>
          <cell r="E4042">
            <v>2</v>
          </cell>
          <cell r="F4042">
            <v>3</v>
          </cell>
          <cell r="G4042">
            <v>1300</v>
          </cell>
          <cell r="H4042">
            <v>1</v>
          </cell>
          <cell r="I4042" t="str">
            <v>P</v>
          </cell>
          <cell r="J4042">
            <v>3</v>
          </cell>
          <cell r="K4042">
            <v>1306</v>
          </cell>
          <cell r="L4042">
            <v>1</v>
          </cell>
          <cell r="M4042">
            <v>1</v>
          </cell>
          <cell r="N4042">
            <v>500498</v>
          </cell>
        </row>
        <row r="4043">
          <cell r="A4043">
            <v>2003</v>
          </cell>
          <cell r="B4043">
            <v>6</v>
          </cell>
          <cell r="C4043" t="str">
            <v>112</v>
          </cell>
          <cell r="D4043">
            <v>1</v>
          </cell>
          <cell r="E4043">
            <v>2</v>
          </cell>
          <cell r="F4043">
            <v>3</v>
          </cell>
          <cell r="G4043">
            <v>1300</v>
          </cell>
          <cell r="H4043">
            <v>1</v>
          </cell>
          <cell r="I4043" t="str">
            <v>P</v>
          </cell>
          <cell r="J4043">
            <v>3</v>
          </cell>
          <cell r="K4043">
            <v>1319</v>
          </cell>
          <cell r="L4043">
            <v>1</v>
          </cell>
          <cell r="M4043">
            <v>1</v>
          </cell>
          <cell r="N4043">
            <v>11764</v>
          </cell>
        </row>
        <row r="4044">
          <cell r="A4044">
            <v>2003</v>
          </cell>
          <cell r="B4044">
            <v>6</v>
          </cell>
          <cell r="C4044" t="str">
            <v>112</v>
          </cell>
          <cell r="D4044">
            <v>1</v>
          </cell>
          <cell r="E4044">
            <v>2</v>
          </cell>
          <cell r="F4044">
            <v>3</v>
          </cell>
          <cell r="G4044">
            <v>1300</v>
          </cell>
          <cell r="H4044">
            <v>1</v>
          </cell>
          <cell r="I4044" t="str">
            <v>P</v>
          </cell>
          <cell r="J4044">
            <v>3</v>
          </cell>
          <cell r="K4044">
            <v>1401</v>
          </cell>
          <cell r="L4044">
            <v>1</v>
          </cell>
          <cell r="M4044">
            <v>1</v>
          </cell>
          <cell r="N4044">
            <v>564861</v>
          </cell>
        </row>
        <row r="4045">
          <cell r="A4045">
            <v>2003</v>
          </cell>
          <cell r="B4045">
            <v>6</v>
          </cell>
          <cell r="C4045" t="str">
            <v>112</v>
          </cell>
          <cell r="D4045">
            <v>1</v>
          </cell>
          <cell r="E4045">
            <v>2</v>
          </cell>
          <cell r="F4045">
            <v>3</v>
          </cell>
          <cell r="G4045">
            <v>1300</v>
          </cell>
          <cell r="H4045">
            <v>1</v>
          </cell>
          <cell r="I4045" t="str">
            <v>P</v>
          </cell>
          <cell r="J4045">
            <v>3</v>
          </cell>
          <cell r="K4045">
            <v>1403</v>
          </cell>
          <cell r="L4045">
            <v>1</v>
          </cell>
          <cell r="M4045">
            <v>1</v>
          </cell>
          <cell r="N4045">
            <v>221515</v>
          </cell>
        </row>
        <row r="4046">
          <cell r="A4046">
            <v>2003</v>
          </cell>
          <cell r="B4046">
            <v>6</v>
          </cell>
          <cell r="C4046" t="str">
            <v>112</v>
          </cell>
          <cell r="D4046">
            <v>1</v>
          </cell>
          <cell r="E4046">
            <v>2</v>
          </cell>
          <cell r="F4046">
            <v>3</v>
          </cell>
          <cell r="G4046">
            <v>1300</v>
          </cell>
          <cell r="H4046">
            <v>1</v>
          </cell>
          <cell r="I4046" t="str">
            <v>P</v>
          </cell>
          <cell r="J4046">
            <v>3</v>
          </cell>
          <cell r="K4046">
            <v>1404</v>
          </cell>
          <cell r="L4046">
            <v>1</v>
          </cell>
          <cell r="M4046">
            <v>1</v>
          </cell>
          <cell r="N4046">
            <v>232492</v>
          </cell>
        </row>
        <row r="4047">
          <cell r="A4047">
            <v>2003</v>
          </cell>
          <cell r="B4047">
            <v>6</v>
          </cell>
          <cell r="C4047" t="str">
            <v>112</v>
          </cell>
          <cell r="D4047">
            <v>1</v>
          </cell>
          <cell r="E4047">
            <v>2</v>
          </cell>
          <cell r="F4047">
            <v>3</v>
          </cell>
          <cell r="G4047">
            <v>1300</v>
          </cell>
          <cell r="H4047">
            <v>1</v>
          </cell>
          <cell r="I4047" t="str">
            <v>P</v>
          </cell>
          <cell r="J4047">
            <v>3</v>
          </cell>
          <cell r="K4047">
            <v>1406</v>
          </cell>
          <cell r="L4047">
            <v>1</v>
          </cell>
          <cell r="M4047">
            <v>1</v>
          </cell>
          <cell r="N4047">
            <v>224683</v>
          </cell>
        </row>
        <row r="4048">
          <cell r="A4048">
            <v>2003</v>
          </cell>
          <cell r="B4048">
            <v>6</v>
          </cell>
          <cell r="C4048" t="str">
            <v>112</v>
          </cell>
          <cell r="D4048">
            <v>1</v>
          </cell>
          <cell r="E4048">
            <v>2</v>
          </cell>
          <cell r="F4048">
            <v>3</v>
          </cell>
          <cell r="G4048">
            <v>1300</v>
          </cell>
          <cell r="H4048">
            <v>1</v>
          </cell>
          <cell r="I4048" t="str">
            <v>P</v>
          </cell>
          <cell r="J4048">
            <v>3</v>
          </cell>
          <cell r="K4048">
            <v>1407</v>
          </cell>
          <cell r="L4048">
            <v>1</v>
          </cell>
          <cell r="M4048">
            <v>1</v>
          </cell>
          <cell r="N4048">
            <v>916304</v>
          </cell>
        </row>
        <row r="4049">
          <cell r="A4049">
            <v>2003</v>
          </cell>
          <cell r="B4049">
            <v>6</v>
          </cell>
          <cell r="C4049" t="str">
            <v>112</v>
          </cell>
          <cell r="D4049">
            <v>1</v>
          </cell>
          <cell r="E4049">
            <v>2</v>
          </cell>
          <cell r="F4049">
            <v>3</v>
          </cell>
          <cell r="G4049">
            <v>1300</v>
          </cell>
          <cell r="H4049">
            <v>1</v>
          </cell>
          <cell r="I4049" t="str">
            <v>P</v>
          </cell>
          <cell r="J4049">
            <v>3</v>
          </cell>
          <cell r="K4049">
            <v>1408</v>
          </cell>
          <cell r="L4049">
            <v>1</v>
          </cell>
          <cell r="M4049">
            <v>1</v>
          </cell>
          <cell r="N4049">
            <v>14087</v>
          </cell>
        </row>
        <row r="4050">
          <cell r="A4050">
            <v>2003</v>
          </cell>
          <cell r="B4050">
            <v>6</v>
          </cell>
          <cell r="C4050" t="str">
            <v>112</v>
          </cell>
          <cell r="D4050">
            <v>1</v>
          </cell>
          <cell r="E4050">
            <v>2</v>
          </cell>
          <cell r="F4050">
            <v>3</v>
          </cell>
          <cell r="G4050">
            <v>1300</v>
          </cell>
          <cell r="H4050">
            <v>1</v>
          </cell>
          <cell r="I4050" t="str">
            <v>P</v>
          </cell>
          <cell r="J4050">
            <v>3</v>
          </cell>
          <cell r="K4050">
            <v>1506</v>
          </cell>
          <cell r="L4050">
            <v>1</v>
          </cell>
          <cell r="M4050">
            <v>1</v>
          </cell>
          <cell r="N4050">
            <v>1901670</v>
          </cell>
        </row>
        <row r="4051">
          <cell r="A4051">
            <v>2003</v>
          </cell>
          <cell r="B4051">
            <v>6</v>
          </cell>
          <cell r="C4051" t="str">
            <v>112</v>
          </cell>
          <cell r="D4051">
            <v>1</v>
          </cell>
          <cell r="E4051">
            <v>2</v>
          </cell>
          <cell r="F4051">
            <v>3</v>
          </cell>
          <cell r="G4051">
            <v>1300</v>
          </cell>
          <cell r="H4051">
            <v>1</v>
          </cell>
          <cell r="I4051" t="str">
            <v>P</v>
          </cell>
          <cell r="J4051">
            <v>3</v>
          </cell>
          <cell r="K4051">
            <v>1507</v>
          </cell>
          <cell r="L4051">
            <v>1</v>
          </cell>
          <cell r="M4051">
            <v>1</v>
          </cell>
          <cell r="N4051">
            <v>1549971</v>
          </cell>
        </row>
        <row r="4052">
          <cell r="A4052">
            <v>2003</v>
          </cell>
          <cell r="B4052">
            <v>6</v>
          </cell>
          <cell r="C4052" t="str">
            <v>112</v>
          </cell>
          <cell r="D4052">
            <v>1</v>
          </cell>
          <cell r="E4052">
            <v>2</v>
          </cell>
          <cell r="F4052">
            <v>3</v>
          </cell>
          <cell r="G4052">
            <v>1300</v>
          </cell>
          <cell r="H4052">
            <v>1</v>
          </cell>
          <cell r="I4052" t="str">
            <v>P</v>
          </cell>
          <cell r="J4052">
            <v>3</v>
          </cell>
          <cell r="K4052">
            <v>1508</v>
          </cell>
          <cell r="L4052">
            <v>1</v>
          </cell>
          <cell r="M4052">
            <v>1</v>
          </cell>
          <cell r="N4052">
            <v>123528</v>
          </cell>
        </row>
        <row r="4053">
          <cell r="A4053">
            <v>2003</v>
          </cell>
          <cell r="B4053">
            <v>6</v>
          </cell>
          <cell r="C4053" t="str">
            <v>112</v>
          </cell>
          <cell r="D4053">
            <v>1</v>
          </cell>
          <cell r="E4053">
            <v>2</v>
          </cell>
          <cell r="F4053">
            <v>3</v>
          </cell>
          <cell r="G4053">
            <v>1300</v>
          </cell>
          <cell r="H4053">
            <v>1</v>
          </cell>
          <cell r="I4053" t="str">
            <v>P</v>
          </cell>
          <cell r="J4053">
            <v>3</v>
          </cell>
          <cell r="K4053">
            <v>1509</v>
          </cell>
          <cell r="L4053">
            <v>1</v>
          </cell>
          <cell r="M4053">
            <v>1</v>
          </cell>
          <cell r="N4053">
            <v>8254401</v>
          </cell>
        </row>
        <row r="4054">
          <cell r="A4054">
            <v>2003</v>
          </cell>
          <cell r="B4054">
            <v>6</v>
          </cell>
          <cell r="C4054" t="str">
            <v>112</v>
          </cell>
          <cell r="D4054">
            <v>1</v>
          </cell>
          <cell r="E4054">
            <v>2</v>
          </cell>
          <cell r="F4054">
            <v>3</v>
          </cell>
          <cell r="G4054">
            <v>1300</v>
          </cell>
          <cell r="H4054">
            <v>1</v>
          </cell>
          <cell r="I4054" t="str">
            <v>P</v>
          </cell>
          <cell r="J4054">
            <v>3</v>
          </cell>
          <cell r="K4054">
            <v>1511</v>
          </cell>
          <cell r="L4054">
            <v>1</v>
          </cell>
          <cell r="M4054">
            <v>1</v>
          </cell>
          <cell r="N4054">
            <v>173256</v>
          </cell>
        </row>
        <row r="4055">
          <cell r="A4055">
            <v>2003</v>
          </cell>
          <cell r="B4055">
            <v>6</v>
          </cell>
          <cell r="C4055" t="str">
            <v>112</v>
          </cell>
          <cell r="D4055">
            <v>1</v>
          </cell>
          <cell r="E4055">
            <v>2</v>
          </cell>
          <cell r="F4055">
            <v>3</v>
          </cell>
          <cell r="G4055">
            <v>1300</v>
          </cell>
          <cell r="H4055">
            <v>1</v>
          </cell>
          <cell r="I4055" t="str">
            <v>P</v>
          </cell>
          <cell r="J4055">
            <v>3</v>
          </cell>
          <cell r="K4055">
            <v>1601</v>
          </cell>
          <cell r="L4055">
            <v>1</v>
          </cell>
          <cell r="M4055">
            <v>1</v>
          </cell>
          <cell r="N4055">
            <v>286033</v>
          </cell>
        </row>
        <row r="4056">
          <cell r="A4056">
            <v>2003</v>
          </cell>
          <cell r="B4056">
            <v>6</v>
          </cell>
          <cell r="C4056" t="str">
            <v>112</v>
          </cell>
          <cell r="D4056">
            <v>1</v>
          </cell>
          <cell r="E4056">
            <v>2</v>
          </cell>
          <cell r="F4056">
            <v>3</v>
          </cell>
          <cell r="G4056">
            <v>1300</v>
          </cell>
          <cell r="H4056">
            <v>1</v>
          </cell>
          <cell r="I4056" t="str">
            <v>P</v>
          </cell>
          <cell r="J4056">
            <v>3</v>
          </cell>
          <cell r="K4056">
            <v>1602</v>
          </cell>
          <cell r="L4056">
            <v>1</v>
          </cell>
          <cell r="M4056">
            <v>1</v>
          </cell>
          <cell r="N4056">
            <v>227444</v>
          </cell>
        </row>
        <row r="4057">
          <cell r="A4057">
            <v>2003</v>
          </cell>
          <cell r="B4057">
            <v>6</v>
          </cell>
          <cell r="C4057" t="str">
            <v>112</v>
          </cell>
          <cell r="D4057">
            <v>1</v>
          </cell>
          <cell r="E4057">
            <v>2</v>
          </cell>
          <cell r="F4057">
            <v>3</v>
          </cell>
          <cell r="G4057">
            <v>1300</v>
          </cell>
          <cell r="H4057">
            <v>1</v>
          </cell>
          <cell r="I4057" t="str">
            <v>P</v>
          </cell>
          <cell r="J4057">
            <v>3</v>
          </cell>
          <cell r="K4057">
            <v>2100</v>
          </cell>
          <cell r="L4057">
            <v>1</v>
          </cell>
          <cell r="M4057">
            <v>1</v>
          </cell>
          <cell r="N4057">
            <v>124234</v>
          </cell>
        </row>
        <row r="4058">
          <cell r="A4058">
            <v>2003</v>
          </cell>
          <cell r="B4058">
            <v>6</v>
          </cell>
          <cell r="C4058" t="str">
            <v>112</v>
          </cell>
          <cell r="D4058">
            <v>1</v>
          </cell>
          <cell r="E4058">
            <v>2</v>
          </cell>
          <cell r="F4058">
            <v>3</v>
          </cell>
          <cell r="G4058">
            <v>1300</v>
          </cell>
          <cell r="H4058">
            <v>1</v>
          </cell>
          <cell r="I4058" t="str">
            <v>P</v>
          </cell>
          <cell r="J4058">
            <v>3</v>
          </cell>
          <cell r="K4058">
            <v>2200</v>
          </cell>
          <cell r="L4058">
            <v>1</v>
          </cell>
          <cell r="M4058">
            <v>1</v>
          </cell>
          <cell r="N4058">
            <v>31400</v>
          </cell>
        </row>
        <row r="4059">
          <cell r="A4059">
            <v>2003</v>
          </cell>
          <cell r="B4059">
            <v>6</v>
          </cell>
          <cell r="C4059" t="str">
            <v>112</v>
          </cell>
          <cell r="D4059">
            <v>1</v>
          </cell>
          <cell r="E4059">
            <v>2</v>
          </cell>
          <cell r="F4059">
            <v>3</v>
          </cell>
          <cell r="G4059">
            <v>1300</v>
          </cell>
          <cell r="H4059">
            <v>1</v>
          </cell>
          <cell r="I4059" t="str">
            <v>P</v>
          </cell>
          <cell r="J4059">
            <v>3</v>
          </cell>
          <cell r="K4059">
            <v>2300</v>
          </cell>
          <cell r="L4059">
            <v>1</v>
          </cell>
          <cell r="M4059">
            <v>1</v>
          </cell>
          <cell r="N4059">
            <v>41760</v>
          </cell>
        </row>
        <row r="4060">
          <cell r="A4060">
            <v>2003</v>
          </cell>
          <cell r="B4060">
            <v>6</v>
          </cell>
          <cell r="C4060" t="str">
            <v>112</v>
          </cell>
          <cell r="D4060">
            <v>1</v>
          </cell>
          <cell r="E4060">
            <v>2</v>
          </cell>
          <cell r="F4060">
            <v>3</v>
          </cell>
          <cell r="G4060">
            <v>1300</v>
          </cell>
          <cell r="H4060">
            <v>1</v>
          </cell>
          <cell r="I4060" t="str">
            <v>P</v>
          </cell>
          <cell r="J4060">
            <v>3</v>
          </cell>
          <cell r="K4060">
            <v>2400</v>
          </cell>
          <cell r="L4060">
            <v>1</v>
          </cell>
          <cell r="M4060">
            <v>1</v>
          </cell>
          <cell r="N4060">
            <v>30506</v>
          </cell>
        </row>
        <row r="4061">
          <cell r="A4061">
            <v>2003</v>
          </cell>
          <cell r="B4061">
            <v>6</v>
          </cell>
          <cell r="C4061" t="str">
            <v>112</v>
          </cell>
          <cell r="D4061">
            <v>1</v>
          </cell>
          <cell r="E4061">
            <v>2</v>
          </cell>
          <cell r="F4061">
            <v>3</v>
          </cell>
          <cell r="G4061">
            <v>1300</v>
          </cell>
          <cell r="H4061">
            <v>1</v>
          </cell>
          <cell r="I4061" t="str">
            <v>P</v>
          </cell>
          <cell r="J4061">
            <v>3</v>
          </cell>
          <cell r="K4061">
            <v>2500</v>
          </cell>
          <cell r="L4061">
            <v>1</v>
          </cell>
          <cell r="M4061">
            <v>1</v>
          </cell>
          <cell r="N4061">
            <v>8280</v>
          </cell>
        </row>
        <row r="4062">
          <cell r="A4062">
            <v>2003</v>
          </cell>
          <cell r="B4062">
            <v>6</v>
          </cell>
          <cell r="C4062" t="str">
            <v>112</v>
          </cell>
          <cell r="D4062">
            <v>1</v>
          </cell>
          <cell r="E4062">
            <v>2</v>
          </cell>
          <cell r="F4062">
            <v>3</v>
          </cell>
          <cell r="G4062">
            <v>1300</v>
          </cell>
          <cell r="H4062">
            <v>1</v>
          </cell>
          <cell r="I4062" t="str">
            <v>P</v>
          </cell>
          <cell r="J4062">
            <v>3</v>
          </cell>
          <cell r="K4062">
            <v>2600</v>
          </cell>
          <cell r="L4062">
            <v>1</v>
          </cell>
          <cell r="M4062">
            <v>1</v>
          </cell>
          <cell r="N4062">
            <v>1200</v>
          </cell>
        </row>
        <row r="4063">
          <cell r="A4063">
            <v>2003</v>
          </cell>
          <cell r="B4063">
            <v>6</v>
          </cell>
          <cell r="C4063" t="str">
            <v>112</v>
          </cell>
          <cell r="D4063">
            <v>1</v>
          </cell>
          <cell r="E4063">
            <v>2</v>
          </cell>
          <cell r="F4063">
            <v>3</v>
          </cell>
          <cell r="G4063">
            <v>1300</v>
          </cell>
          <cell r="H4063">
            <v>1</v>
          </cell>
          <cell r="I4063" t="str">
            <v>P</v>
          </cell>
          <cell r="J4063">
            <v>3</v>
          </cell>
          <cell r="K4063">
            <v>2700</v>
          </cell>
          <cell r="L4063">
            <v>1</v>
          </cell>
          <cell r="M4063">
            <v>1</v>
          </cell>
          <cell r="N4063">
            <v>50801</v>
          </cell>
        </row>
        <row r="4064">
          <cell r="A4064">
            <v>2003</v>
          </cell>
          <cell r="B4064">
            <v>6</v>
          </cell>
          <cell r="C4064" t="str">
            <v>112</v>
          </cell>
          <cell r="D4064">
            <v>1</v>
          </cell>
          <cell r="E4064">
            <v>2</v>
          </cell>
          <cell r="F4064">
            <v>3</v>
          </cell>
          <cell r="G4064">
            <v>1300</v>
          </cell>
          <cell r="H4064">
            <v>1</v>
          </cell>
          <cell r="I4064" t="str">
            <v>P</v>
          </cell>
          <cell r="J4064">
            <v>3</v>
          </cell>
          <cell r="K4064">
            <v>3100</v>
          </cell>
          <cell r="L4064">
            <v>1</v>
          </cell>
          <cell r="M4064">
            <v>1</v>
          </cell>
          <cell r="N4064">
            <v>128997</v>
          </cell>
        </row>
        <row r="4065">
          <cell r="A4065">
            <v>2003</v>
          </cell>
          <cell r="B4065">
            <v>6</v>
          </cell>
          <cell r="C4065" t="str">
            <v>112</v>
          </cell>
          <cell r="D4065">
            <v>1</v>
          </cell>
          <cell r="E4065">
            <v>2</v>
          </cell>
          <cell r="F4065">
            <v>3</v>
          </cell>
          <cell r="G4065">
            <v>1300</v>
          </cell>
          <cell r="H4065">
            <v>1</v>
          </cell>
          <cell r="I4065" t="str">
            <v>P</v>
          </cell>
          <cell r="J4065">
            <v>3</v>
          </cell>
          <cell r="K4065">
            <v>3200</v>
          </cell>
          <cell r="L4065">
            <v>1</v>
          </cell>
          <cell r="M4065">
            <v>1</v>
          </cell>
          <cell r="N4065">
            <v>36837</v>
          </cell>
        </row>
        <row r="4066">
          <cell r="A4066">
            <v>2003</v>
          </cell>
          <cell r="B4066">
            <v>6</v>
          </cell>
          <cell r="C4066" t="str">
            <v>112</v>
          </cell>
          <cell r="D4066">
            <v>1</v>
          </cell>
          <cell r="E4066">
            <v>2</v>
          </cell>
          <cell r="F4066">
            <v>3</v>
          </cell>
          <cell r="G4066">
            <v>1300</v>
          </cell>
          <cell r="H4066">
            <v>1</v>
          </cell>
          <cell r="I4066" t="str">
            <v>P</v>
          </cell>
          <cell r="J4066">
            <v>3</v>
          </cell>
          <cell r="K4066">
            <v>3300</v>
          </cell>
          <cell r="L4066">
            <v>1</v>
          </cell>
          <cell r="M4066">
            <v>1</v>
          </cell>
          <cell r="N4066">
            <v>28800</v>
          </cell>
        </row>
        <row r="4067">
          <cell r="A4067">
            <v>2003</v>
          </cell>
          <cell r="B4067">
            <v>6</v>
          </cell>
          <cell r="C4067" t="str">
            <v>112</v>
          </cell>
          <cell r="D4067">
            <v>1</v>
          </cell>
          <cell r="E4067">
            <v>2</v>
          </cell>
          <cell r="F4067">
            <v>3</v>
          </cell>
          <cell r="G4067">
            <v>1300</v>
          </cell>
          <cell r="H4067">
            <v>1</v>
          </cell>
          <cell r="I4067" t="str">
            <v>P</v>
          </cell>
          <cell r="J4067">
            <v>3</v>
          </cell>
          <cell r="K4067">
            <v>3400</v>
          </cell>
          <cell r="L4067">
            <v>1</v>
          </cell>
          <cell r="M4067">
            <v>1</v>
          </cell>
          <cell r="N4067">
            <v>52467</v>
          </cell>
        </row>
        <row r="4068">
          <cell r="A4068">
            <v>2003</v>
          </cell>
          <cell r="B4068">
            <v>6</v>
          </cell>
          <cell r="C4068" t="str">
            <v>112</v>
          </cell>
          <cell r="D4068">
            <v>1</v>
          </cell>
          <cell r="E4068">
            <v>2</v>
          </cell>
          <cell r="F4068">
            <v>3</v>
          </cell>
          <cell r="G4068">
            <v>1300</v>
          </cell>
          <cell r="H4068">
            <v>1</v>
          </cell>
          <cell r="I4068" t="str">
            <v>P</v>
          </cell>
          <cell r="J4068">
            <v>3</v>
          </cell>
          <cell r="K4068">
            <v>3500</v>
          </cell>
          <cell r="L4068">
            <v>1</v>
          </cell>
          <cell r="M4068">
            <v>1</v>
          </cell>
          <cell r="N4068">
            <v>200595</v>
          </cell>
        </row>
        <row r="4069">
          <cell r="A4069">
            <v>2003</v>
          </cell>
          <cell r="B4069">
            <v>6</v>
          </cell>
          <cell r="C4069" t="str">
            <v>112</v>
          </cell>
          <cell r="D4069">
            <v>1</v>
          </cell>
          <cell r="E4069">
            <v>2</v>
          </cell>
          <cell r="F4069">
            <v>3</v>
          </cell>
          <cell r="G4069">
            <v>1300</v>
          </cell>
          <cell r="H4069">
            <v>1</v>
          </cell>
          <cell r="I4069" t="str">
            <v>P</v>
          </cell>
          <cell r="J4069">
            <v>3</v>
          </cell>
          <cell r="K4069">
            <v>3800</v>
          </cell>
          <cell r="L4069">
            <v>1</v>
          </cell>
          <cell r="M4069">
            <v>1</v>
          </cell>
          <cell r="N4069">
            <v>235800</v>
          </cell>
        </row>
        <row r="4070">
          <cell r="A4070">
            <v>2003</v>
          </cell>
          <cell r="B4070">
            <v>6</v>
          </cell>
          <cell r="C4070" t="str">
            <v>112</v>
          </cell>
          <cell r="D4070">
            <v>1</v>
          </cell>
          <cell r="E4070">
            <v>2</v>
          </cell>
          <cell r="F4070">
            <v>3</v>
          </cell>
          <cell r="G4070">
            <v>1300</v>
          </cell>
          <cell r="H4070">
            <v>1</v>
          </cell>
          <cell r="I4070" t="str">
            <v>P</v>
          </cell>
          <cell r="J4070">
            <v>98</v>
          </cell>
          <cell r="K4070">
            <v>1103</v>
          </cell>
          <cell r="L4070">
            <v>1</v>
          </cell>
          <cell r="M4070">
            <v>1</v>
          </cell>
          <cell r="N4070">
            <v>9424595</v>
          </cell>
        </row>
        <row r="4071">
          <cell r="A4071">
            <v>2003</v>
          </cell>
          <cell r="B4071">
            <v>6</v>
          </cell>
          <cell r="C4071" t="str">
            <v>112</v>
          </cell>
          <cell r="D4071">
            <v>1</v>
          </cell>
          <cell r="E4071">
            <v>2</v>
          </cell>
          <cell r="F4071">
            <v>3</v>
          </cell>
          <cell r="G4071">
            <v>1300</v>
          </cell>
          <cell r="H4071">
            <v>1</v>
          </cell>
          <cell r="I4071" t="str">
            <v>P</v>
          </cell>
          <cell r="J4071">
            <v>98</v>
          </cell>
          <cell r="K4071">
            <v>1301</v>
          </cell>
          <cell r="L4071">
            <v>1</v>
          </cell>
          <cell r="M4071">
            <v>1</v>
          </cell>
          <cell r="N4071">
            <v>99999</v>
          </cell>
        </row>
        <row r="4072">
          <cell r="A4072">
            <v>2003</v>
          </cell>
          <cell r="B4072">
            <v>6</v>
          </cell>
          <cell r="C4072" t="str">
            <v>112</v>
          </cell>
          <cell r="D4072">
            <v>1</v>
          </cell>
          <cell r="E4072">
            <v>2</v>
          </cell>
          <cell r="F4072">
            <v>3</v>
          </cell>
          <cell r="G4072">
            <v>1300</v>
          </cell>
          <cell r="H4072">
            <v>1</v>
          </cell>
          <cell r="I4072" t="str">
            <v>P</v>
          </cell>
          <cell r="J4072">
            <v>98</v>
          </cell>
          <cell r="K4072">
            <v>1305</v>
          </cell>
          <cell r="L4072">
            <v>1</v>
          </cell>
          <cell r="M4072">
            <v>1</v>
          </cell>
          <cell r="N4072">
            <v>261800</v>
          </cell>
        </row>
        <row r="4073">
          <cell r="A4073">
            <v>2003</v>
          </cell>
          <cell r="B4073">
            <v>6</v>
          </cell>
          <cell r="C4073" t="str">
            <v>112</v>
          </cell>
          <cell r="D4073">
            <v>1</v>
          </cell>
          <cell r="E4073">
            <v>2</v>
          </cell>
          <cell r="F4073">
            <v>3</v>
          </cell>
          <cell r="G4073">
            <v>1300</v>
          </cell>
          <cell r="H4073">
            <v>1</v>
          </cell>
          <cell r="I4073" t="str">
            <v>P</v>
          </cell>
          <cell r="J4073">
            <v>98</v>
          </cell>
          <cell r="K4073">
            <v>1306</v>
          </cell>
          <cell r="L4073">
            <v>1</v>
          </cell>
          <cell r="M4073">
            <v>1</v>
          </cell>
          <cell r="N4073">
            <v>1047182</v>
          </cell>
        </row>
        <row r="4074">
          <cell r="A4074">
            <v>2003</v>
          </cell>
          <cell r="B4074">
            <v>6</v>
          </cell>
          <cell r="C4074" t="str">
            <v>112</v>
          </cell>
          <cell r="D4074">
            <v>1</v>
          </cell>
          <cell r="E4074">
            <v>2</v>
          </cell>
          <cell r="F4074">
            <v>3</v>
          </cell>
          <cell r="G4074">
            <v>1300</v>
          </cell>
          <cell r="H4074">
            <v>1</v>
          </cell>
          <cell r="I4074" t="str">
            <v>P</v>
          </cell>
          <cell r="J4074">
            <v>98</v>
          </cell>
          <cell r="K4074">
            <v>1319</v>
          </cell>
          <cell r="L4074">
            <v>1</v>
          </cell>
          <cell r="M4074">
            <v>1</v>
          </cell>
          <cell r="N4074">
            <v>11764</v>
          </cell>
        </row>
        <row r="4075">
          <cell r="A4075">
            <v>2003</v>
          </cell>
          <cell r="B4075">
            <v>6</v>
          </cell>
          <cell r="C4075" t="str">
            <v>112</v>
          </cell>
          <cell r="D4075">
            <v>1</v>
          </cell>
          <cell r="E4075">
            <v>2</v>
          </cell>
          <cell r="F4075">
            <v>3</v>
          </cell>
          <cell r="G4075">
            <v>1300</v>
          </cell>
          <cell r="H4075">
            <v>1</v>
          </cell>
          <cell r="I4075" t="str">
            <v>P</v>
          </cell>
          <cell r="J4075">
            <v>98</v>
          </cell>
          <cell r="K4075">
            <v>1401</v>
          </cell>
          <cell r="L4075">
            <v>1</v>
          </cell>
          <cell r="M4075">
            <v>1</v>
          </cell>
          <cell r="N4075">
            <v>1219342</v>
          </cell>
        </row>
        <row r="4076">
          <cell r="A4076">
            <v>2003</v>
          </cell>
          <cell r="B4076">
            <v>6</v>
          </cell>
          <cell r="C4076" t="str">
            <v>112</v>
          </cell>
          <cell r="D4076">
            <v>1</v>
          </cell>
          <cell r="E4076">
            <v>2</v>
          </cell>
          <cell r="F4076">
            <v>3</v>
          </cell>
          <cell r="G4076">
            <v>1300</v>
          </cell>
          <cell r="H4076">
            <v>1</v>
          </cell>
          <cell r="I4076" t="str">
            <v>P</v>
          </cell>
          <cell r="J4076">
            <v>98</v>
          </cell>
          <cell r="K4076">
            <v>1403</v>
          </cell>
          <cell r="L4076">
            <v>1</v>
          </cell>
          <cell r="M4076">
            <v>1</v>
          </cell>
          <cell r="N4076">
            <v>478176</v>
          </cell>
        </row>
        <row r="4077">
          <cell r="A4077">
            <v>2003</v>
          </cell>
          <cell r="B4077">
            <v>6</v>
          </cell>
          <cell r="C4077" t="str">
            <v>112</v>
          </cell>
          <cell r="D4077">
            <v>1</v>
          </cell>
          <cell r="E4077">
            <v>2</v>
          </cell>
          <cell r="F4077">
            <v>3</v>
          </cell>
          <cell r="G4077">
            <v>1300</v>
          </cell>
          <cell r="H4077">
            <v>1</v>
          </cell>
          <cell r="I4077" t="str">
            <v>P</v>
          </cell>
          <cell r="J4077">
            <v>98</v>
          </cell>
          <cell r="K4077">
            <v>1404</v>
          </cell>
          <cell r="L4077">
            <v>1</v>
          </cell>
          <cell r="M4077">
            <v>1</v>
          </cell>
          <cell r="N4077">
            <v>611709</v>
          </cell>
        </row>
        <row r="4078">
          <cell r="A4078">
            <v>2003</v>
          </cell>
          <cell r="B4078">
            <v>6</v>
          </cell>
          <cell r="C4078" t="str">
            <v>112</v>
          </cell>
          <cell r="D4078">
            <v>1</v>
          </cell>
          <cell r="E4078">
            <v>2</v>
          </cell>
          <cell r="F4078">
            <v>3</v>
          </cell>
          <cell r="G4078">
            <v>1300</v>
          </cell>
          <cell r="H4078">
            <v>1</v>
          </cell>
          <cell r="I4078" t="str">
            <v>P</v>
          </cell>
          <cell r="J4078">
            <v>98</v>
          </cell>
          <cell r="K4078">
            <v>1406</v>
          </cell>
          <cell r="L4078">
            <v>1</v>
          </cell>
          <cell r="M4078">
            <v>1</v>
          </cell>
          <cell r="N4078">
            <v>369026</v>
          </cell>
        </row>
        <row r="4079">
          <cell r="A4079">
            <v>2003</v>
          </cell>
          <cell r="B4079">
            <v>6</v>
          </cell>
          <cell r="C4079" t="str">
            <v>112</v>
          </cell>
          <cell r="D4079">
            <v>1</v>
          </cell>
          <cell r="E4079">
            <v>2</v>
          </cell>
          <cell r="F4079">
            <v>3</v>
          </cell>
          <cell r="G4079">
            <v>1300</v>
          </cell>
          <cell r="H4079">
            <v>1</v>
          </cell>
          <cell r="I4079" t="str">
            <v>P</v>
          </cell>
          <cell r="J4079">
            <v>98</v>
          </cell>
          <cell r="K4079">
            <v>1407</v>
          </cell>
          <cell r="L4079">
            <v>1</v>
          </cell>
          <cell r="M4079">
            <v>1</v>
          </cell>
          <cell r="N4079">
            <v>2380863</v>
          </cell>
        </row>
        <row r="4080">
          <cell r="A4080">
            <v>2003</v>
          </cell>
          <cell r="B4080">
            <v>6</v>
          </cell>
          <cell r="C4080" t="str">
            <v>112</v>
          </cell>
          <cell r="D4080">
            <v>1</v>
          </cell>
          <cell r="E4080">
            <v>2</v>
          </cell>
          <cell r="F4080">
            <v>3</v>
          </cell>
          <cell r="G4080">
            <v>1300</v>
          </cell>
          <cell r="H4080">
            <v>1</v>
          </cell>
          <cell r="I4080" t="str">
            <v>P</v>
          </cell>
          <cell r="J4080">
            <v>98</v>
          </cell>
          <cell r="K4080">
            <v>1408</v>
          </cell>
          <cell r="L4080">
            <v>1</v>
          </cell>
          <cell r="M4080">
            <v>1</v>
          </cell>
          <cell r="N4080">
            <v>26074</v>
          </cell>
        </row>
        <row r="4081">
          <cell r="A4081">
            <v>2003</v>
          </cell>
          <cell r="B4081">
            <v>6</v>
          </cell>
          <cell r="C4081" t="str">
            <v>112</v>
          </cell>
          <cell r="D4081">
            <v>1</v>
          </cell>
          <cell r="E4081">
            <v>2</v>
          </cell>
          <cell r="F4081">
            <v>3</v>
          </cell>
          <cell r="G4081">
            <v>1300</v>
          </cell>
          <cell r="H4081">
            <v>1</v>
          </cell>
          <cell r="I4081" t="str">
            <v>P</v>
          </cell>
          <cell r="J4081">
            <v>98</v>
          </cell>
          <cell r="K4081">
            <v>1506</v>
          </cell>
          <cell r="L4081">
            <v>1</v>
          </cell>
          <cell r="M4081">
            <v>1</v>
          </cell>
          <cell r="N4081">
            <v>1901670</v>
          </cell>
        </row>
        <row r="4082">
          <cell r="A4082">
            <v>2003</v>
          </cell>
          <cell r="B4082">
            <v>6</v>
          </cell>
          <cell r="C4082" t="str">
            <v>112</v>
          </cell>
          <cell r="D4082">
            <v>1</v>
          </cell>
          <cell r="E4082">
            <v>2</v>
          </cell>
          <cell r="F4082">
            <v>3</v>
          </cell>
          <cell r="G4082">
            <v>1300</v>
          </cell>
          <cell r="H4082">
            <v>1</v>
          </cell>
          <cell r="I4082" t="str">
            <v>P</v>
          </cell>
          <cell r="J4082">
            <v>98</v>
          </cell>
          <cell r="K4082">
            <v>1507</v>
          </cell>
          <cell r="L4082">
            <v>1</v>
          </cell>
          <cell r="M4082">
            <v>1</v>
          </cell>
          <cell r="N4082">
            <v>1640427</v>
          </cell>
        </row>
        <row r="4083">
          <cell r="A4083">
            <v>2003</v>
          </cell>
          <cell r="B4083">
            <v>6</v>
          </cell>
          <cell r="C4083" t="str">
            <v>112</v>
          </cell>
          <cell r="D4083">
            <v>1</v>
          </cell>
          <cell r="E4083">
            <v>2</v>
          </cell>
          <cell r="F4083">
            <v>3</v>
          </cell>
          <cell r="G4083">
            <v>1300</v>
          </cell>
          <cell r="H4083">
            <v>1</v>
          </cell>
          <cell r="I4083" t="str">
            <v>P</v>
          </cell>
          <cell r="J4083">
            <v>98</v>
          </cell>
          <cell r="K4083">
            <v>1508</v>
          </cell>
          <cell r="L4083">
            <v>1</v>
          </cell>
          <cell r="M4083">
            <v>1</v>
          </cell>
          <cell r="N4083">
            <v>117455</v>
          </cell>
        </row>
        <row r="4084">
          <cell r="A4084">
            <v>2003</v>
          </cell>
          <cell r="B4084">
            <v>6</v>
          </cell>
          <cell r="C4084" t="str">
            <v>112</v>
          </cell>
          <cell r="D4084">
            <v>1</v>
          </cell>
          <cell r="E4084">
            <v>2</v>
          </cell>
          <cell r="F4084">
            <v>3</v>
          </cell>
          <cell r="G4084">
            <v>1300</v>
          </cell>
          <cell r="H4084">
            <v>1</v>
          </cell>
          <cell r="I4084" t="str">
            <v>P</v>
          </cell>
          <cell r="J4084">
            <v>98</v>
          </cell>
          <cell r="K4084">
            <v>1509</v>
          </cell>
          <cell r="L4084">
            <v>1</v>
          </cell>
          <cell r="M4084">
            <v>1</v>
          </cell>
          <cell r="N4084">
            <v>23756640</v>
          </cell>
        </row>
        <row r="4085">
          <cell r="A4085">
            <v>2003</v>
          </cell>
          <cell r="B4085">
            <v>6</v>
          </cell>
          <cell r="C4085" t="str">
            <v>112</v>
          </cell>
          <cell r="D4085">
            <v>1</v>
          </cell>
          <cell r="E4085">
            <v>2</v>
          </cell>
          <cell r="F4085">
            <v>3</v>
          </cell>
          <cell r="G4085">
            <v>1300</v>
          </cell>
          <cell r="H4085">
            <v>1</v>
          </cell>
          <cell r="I4085" t="str">
            <v>P</v>
          </cell>
          <cell r="J4085">
            <v>98</v>
          </cell>
          <cell r="K4085">
            <v>1511</v>
          </cell>
          <cell r="L4085">
            <v>1</v>
          </cell>
          <cell r="M4085">
            <v>1</v>
          </cell>
          <cell r="N4085">
            <v>258552</v>
          </cell>
        </row>
        <row r="4086">
          <cell r="A4086">
            <v>2003</v>
          </cell>
          <cell r="B4086">
            <v>6</v>
          </cell>
          <cell r="C4086" t="str">
            <v>112</v>
          </cell>
          <cell r="D4086">
            <v>1</v>
          </cell>
          <cell r="E4086">
            <v>2</v>
          </cell>
          <cell r="F4086">
            <v>3</v>
          </cell>
          <cell r="G4086">
            <v>1300</v>
          </cell>
          <cell r="H4086">
            <v>1</v>
          </cell>
          <cell r="I4086" t="str">
            <v>P</v>
          </cell>
          <cell r="J4086">
            <v>98</v>
          </cell>
          <cell r="K4086">
            <v>1601</v>
          </cell>
          <cell r="L4086">
            <v>1</v>
          </cell>
          <cell r="M4086">
            <v>1</v>
          </cell>
          <cell r="N4086">
            <v>745834</v>
          </cell>
        </row>
        <row r="4087">
          <cell r="A4087">
            <v>2003</v>
          </cell>
          <cell r="B4087">
            <v>6</v>
          </cell>
          <cell r="C4087" t="str">
            <v>112</v>
          </cell>
          <cell r="D4087">
            <v>1</v>
          </cell>
          <cell r="E4087">
            <v>2</v>
          </cell>
          <cell r="F4087">
            <v>3</v>
          </cell>
          <cell r="G4087">
            <v>1300</v>
          </cell>
          <cell r="H4087">
            <v>1</v>
          </cell>
          <cell r="I4087" t="str">
            <v>P</v>
          </cell>
          <cell r="J4087">
            <v>98</v>
          </cell>
          <cell r="K4087">
            <v>1602</v>
          </cell>
          <cell r="L4087">
            <v>1</v>
          </cell>
          <cell r="M4087">
            <v>1</v>
          </cell>
          <cell r="N4087">
            <v>419711</v>
          </cell>
        </row>
        <row r="4088">
          <cell r="A4088">
            <v>2003</v>
          </cell>
          <cell r="B4088">
            <v>6</v>
          </cell>
          <cell r="C4088" t="str">
            <v>112</v>
          </cell>
          <cell r="D4088">
            <v>1</v>
          </cell>
          <cell r="E4088">
            <v>2</v>
          </cell>
          <cell r="F4088">
            <v>3</v>
          </cell>
          <cell r="G4088">
            <v>1300</v>
          </cell>
          <cell r="H4088">
            <v>1</v>
          </cell>
          <cell r="I4088" t="str">
            <v>P</v>
          </cell>
          <cell r="J4088">
            <v>98</v>
          </cell>
          <cell r="K4088">
            <v>2100</v>
          </cell>
          <cell r="L4088">
            <v>1</v>
          </cell>
          <cell r="M4088">
            <v>1</v>
          </cell>
          <cell r="N4088">
            <v>715360</v>
          </cell>
        </row>
        <row r="4089">
          <cell r="A4089">
            <v>2003</v>
          </cell>
          <cell r="B4089">
            <v>6</v>
          </cell>
          <cell r="C4089" t="str">
            <v>112</v>
          </cell>
          <cell r="D4089">
            <v>1</v>
          </cell>
          <cell r="E4089">
            <v>2</v>
          </cell>
          <cell r="F4089">
            <v>3</v>
          </cell>
          <cell r="G4089">
            <v>1300</v>
          </cell>
          <cell r="H4089">
            <v>1</v>
          </cell>
          <cell r="I4089" t="str">
            <v>P</v>
          </cell>
          <cell r="J4089">
            <v>98</v>
          </cell>
          <cell r="K4089">
            <v>2200</v>
          </cell>
          <cell r="L4089">
            <v>1</v>
          </cell>
          <cell r="M4089">
            <v>1</v>
          </cell>
          <cell r="N4089">
            <v>133600</v>
          </cell>
        </row>
        <row r="4090">
          <cell r="A4090">
            <v>2003</v>
          </cell>
          <cell r="B4090">
            <v>6</v>
          </cell>
          <cell r="C4090" t="str">
            <v>112</v>
          </cell>
          <cell r="D4090">
            <v>1</v>
          </cell>
          <cell r="E4090">
            <v>2</v>
          </cell>
          <cell r="F4090">
            <v>3</v>
          </cell>
          <cell r="G4090">
            <v>1300</v>
          </cell>
          <cell r="H4090">
            <v>1</v>
          </cell>
          <cell r="I4090" t="str">
            <v>P</v>
          </cell>
          <cell r="J4090">
            <v>98</v>
          </cell>
          <cell r="K4090">
            <v>2300</v>
          </cell>
          <cell r="L4090">
            <v>1</v>
          </cell>
          <cell r="M4090">
            <v>1</v>
          </cell>
          <cell r="N4090">
            <v>226240</v>
          </cell>
        </row>
        <row r="4091">
          <cell r="A4091">
            <v>2003</v>
          </cell>
          <cell r="B4091">
            <v>6</v>
          </cell>
          <cell r="C4091" t="str">
            <v>112</v>
          </cell>
          <cell r="D4091">
            <v>1</v>
          </cell>
          <cell r="E4091">
            <v>2</v>
          </cell>
          <cell r="F4091">
            <v>3</v>
          </cell>
          <cell r="G4091">
            <v>1300</v>
          </cell>
          <cell r="H4091">
            <v>1</v>
          </cell>
          <cell r="I4091" t="str">
            <v>P</v>
          </cell>
          <cell r="J4091">
            <v>98</v>
          </cell>
          <cell r="K4091">
            <v>2400</v>
          </cell>
          <cell r="L4091">
            <v>1</v>
          </cell>
          <cell r="M4091">
            <v>1</v>
          </cell>
          <cell r="N4091">
            <v>209522</v>
          </cell>
        </row>
        <row r="4092">
          <cell r="A4092">
            <v>2003</v>
          </cell>
          <cell r="B4092">
            <v>6</v>
          </cell>
          <cell r="C4092" t="str">
            <v>112</v>
          </cell>
          <cell r="D4092">
            <v>1</v>
          </cell>
          <cell r="E4092">
            <v>2</v>
          </cell>
          <cell r="F4092">
            <v>3</v>
          </cell>
          <cell r="G4092">
            <v>1300</v>
          </cell>
          <cell r="H4092">
            <v>1</v>
          </cell>
          <cell r="I4092" t="str">
            <v>P</v>
          </cell>
          <cell r="J4092">
            <v>98</v>
          </cell>
          <cell r="K4092">
            <v>2500</v>
          </cell>
          <cell r="L4092">
            <v>1</v>
          </cell>
          <cell r="M4092">
            <v>1</v>
          </cell>
          <cell r="N4092">
            <v>41720</v>
          </cell>
        </row>
        <row r="4093">
          <cell r="A4093">
            <v>2003</v>
          </cell>
          <cell r="B4093">
            <v>6</v>
          </cell>
          <cell r="C4093" t="str">
            <v>112</v>
          </cell>
          <cell r="D4093">
            <v>1</v>
          </cell>
          <cell r="E4093">
            <v>2</v>
          </cell>
          <cell r="F4093">
            <v>3</v>
          </cell>
          <cell r="G4093">
            <v>1300</v>
          </cell>
          <cell r="H4093">
            <v>1</v>
          </cell>
          <cell r="I4093" t="str">
            <v>P</v>
          </cell>
          <cell r="J4093">
            <v>98</v>
          </cell>
          <cell r="K4093">
            <v>2600</v>
          </cell>
          <cell r="L4093">
            <v>1</v>
          </cell>
          <cell r="M4093">
            <v>1</v>
          </cell>
          <cell r="N4093">
            <v>8800</v>
          </cell>
        </row>
        <row r="4094">
          <cell r="A4094">
            <v>2003</v>
          </cell>
          <cell r="B4094">
            <v>6</v>
          </cell>
          <cell r="C4094" t="str">
            <v>112</v>
          </cell>
          <cell r="D4094">
            <v>1</v>
          </cell>
          <cell r="E4094">
            <v>2</v>
          </cell>
          <cell r="F4094">
            <v>3</v>
          </cell>
          <cell r="G4094">
            <v>1300</v>
          </cell>
          <cell r="H4094">
            <v>1</v>
          </cell>
          <cell r="I4094" t="str">
            <v>P</v>
          </cell>
          <cell r="J4094">
            <v>98</v>
          </cell>
          <cell r="K4094">
            <v>2700</v>
          </cell>
          <cell r="L4094">
            <v>1</v>
          </cell>
          <cell r="M4094">
            <v>1</v>
          </cell>
          <cell r="N4094">
            <v>120940</v>
          </cell>
        </row>
        <row r="4095">
          <cell r="A4095">
            <v>2003</v>
          </cell>
          <cell r="B4095">
            <v>6</v>
          </cell>
          <cell r="C4095" t="str">
            <v>112</v>
          </cell>
          <cell r="D4095">
            <v>1</v>
          </cell>
          <cell r="E4095">
            <v>2</v>
          </cell>
          <cell r="F4095">
            <v>3</v>
          </cell>
          <cell r="G4095">
            <v>1300</v>
          </cell>
          <cell r="H4095">
            <v>1</v>
          </cell>
          <cell r="I4095" t="str">
            <v>P</v>
          </cell>
          <cell r="J4095">
            <v>98</v>
          </cell>
          <cell r="K4095">
            <v>3100</v>
          </cell>
          <cell r="L4095">
            <v>1</v>
          </cell>
          <cell r="M4095">
            <v>1</v>
          </cell>
          <cell r="N4095">
            <v>1046365</v>
          </cell>
        </row>
        <row r="4096">
          <cell r="A4096">
            <v>2003</v>
          </cell>
          <cell r="B4096">
            <v>6</v>
          </cell>
          <cell r="C4096" t="str">
            <v>112</v>
          </cell>
          <cell r="D4096">
            <v>1</v>
          </cell>
          <cell r="E4096">
            <v>2</v>
          </cell>
          <cell r="F4096">
            <v>3</v>
          </cell>
          <cell r="G4096">
            <v>1300</v>
          </cell>
          <cell r="H4096">
            <v>1</v>
          </cell>
          <cell r="I4096" t="str">
            <v>P</v>
          </cell>
          <cell r="J4096">
            <v>98</v>
          </cell>
          <cell r="K4096">
            <v>3200</v>
          </cell>
          <cell r="L4096">
            <v>1</v>
          </cell>
          <cell r="M4096">
            <v>1</v>
          </cell>
          <cell r="N4096">
            <v>1983964</v>
          </cell>
        </row>
        <row r="4097">
          <cell r="A4097">
            <v>2003</v>
          </cell>
          <cell r="B4097">
            <v>6</v>
          </cell>
          <cell r="C4097" t="str">
            <v>112</v>
          </cell>
          <cell r="D4097">
            <v>1</v>
          </cell>
          <cell r="E4097">
            <v>2</v>
          </cell>
          <cell r="F4097">
            <v>3</v>
          </cell>
          <cell r="G4097">
            <v>1300</v>
          </cell>
          <cell r="H4097">
            <v>1</v>
          </cell>
          <cell r="I4097" t="str">
            <v>P</v>
          </cell>
          <cell r="J4097">
            <v>98</v>
          </cell>
          <cell r="K4097">
            <v>3300</v>
          </cell>
          <cell r="L4097">
            <v>1</v>
          </cell>
          <cell r="M4097">
            <v>1</v>
          </cell>
          <cell r="N4097">
            <v>325013</v>
          </cell>
        </row>
        <row r="4098">
          <cell r="A4098">
            <v>2003</v>
          </cell>
          <cell r="B4098">
            <v>6</v>
          </cell>
          <cell r="C4098" t="str">
            <v>112</v>
          </cell>
          <cell r="D4098">
            <v>1</v>
          </cell>
          <cell r="E4098">
            <v>2</v>
          </cell>
          <cell r="F4098">
            <v>3</v>
          </cell>
          <cell r="G4098">
            <v>1300</v>
          </cell>
          <cell r="H4098">
            <v>1</v>
          </cell>
          <cell r="I4098" t="str">
            <v>P</v>
          </cell>
          <cell r="J4098">
            <v>98</v>
          </cell>
          <cell r="K4098">
            <v>3400</v>
          </cell>
          <cell r="L4098">
            <v>1</v>
          </cell>
          <cell r="M4098">
            <v>1</v>
          </cell>
          <cell r="N4098">
            <v>611197</v>
          </cell>
        </row>
        <row r="4099">
          <cell r="A4099">
            <v>2003</v>
          </cell>
          <cell r="B4099">
            <v>6</v>
          </cell>
          <cell r="C4099" t="str">
            <v>112</v>
          </cell>
          <cell r="D4099">
            <v>1</v>
          </cell>
          <cell r="E4099">
            <v>2</v>
          </cell>
          <cell r="F4099">
            <v>3</v>
          </cell>
          <cell r="G4099">
            <v>1300</v>
          </cell>
          <cell r="H4099">
            <v>1</v>
          </cell>
          <cell r="I4099" t="str">
            <v>P</v>
          </cell>
          <cell r="J4099">
            <v>98</v>
          </cell>
          <cell r="K4099">
            <v>3500</v>
          </cell>
          <cell r="L4099">
            <v>1</v>
          </cell>
          <cell r="M4099">
            <v>1</v>
          </cell>
          <cell r="N4099">
            <v>1418128</v>
          </cell>
        </row>
        <row r="4100">
          <cell r="A4100">
            <v>2003</v>
          </cell>
          <cell r="B4100">
            <v>6</v>
          </cell>
          <cell r="C4100" t="str">
            <v>112</v>
          </cell>
          <cell r="D4100">
            <v>1</v>
          </cell>
          <cell r="E4100">
            <v>2</v>
          </cell>
          <cell r="F4100">
            <v>3</v>
          </cell>
          <cell r="G4100">
            <v>1300</v>
          </cell>
          <cell r="H4100">
            <v>1</v>
          </cell>
          <cell r="I4100" t="str">
            <v>P</v>
          </cell>
          <cell r="J4100">
            <v>98</v>
          </cell>
          <cell r="K4100">
            <v>3600</v>
          </cell>
          <cell r="L4100">
            <v>1</v>
          </cell>
          <cell r="M4100">
            <v>1</v>
          </cell>
          <cell r="N4100">
            <v>3785300</v>
          </cell>
        </row>
        <row r="4101">
          <cell r="A4101">
            <v>2003</v>
          </cell>
          <cell r="B4101">
            <v>6</v>
          </cell>
          <cell r="C4101" t="str">
            <v>112</v>
          </cell>
          <cell r="D4101">
            <v>1</v>
          </cell>
          <cell r="E4101">
            <v>2</v>
          </cell>
          <cell r="F4101">
            <v>3</v>
          </cell>
          <cell r="G4101">
            <v>1300</v>
          </cell>
          <cell r="H4101">
            <v>1</v>
          </cell>
          <cell r="I4101" t="str">
            <v>P</v>
          </cell>
          <cell r="J4101">
            <v>98</v>
          </cell>
          <cell r="K4101">
            <v>3700</v>
          </cell>
          <cell r="L4101">
            <v>1</v>
          </cell>
          <cell r="M4101">
            <v>1</v>
          </cell>
          <cell r="N4101">
            <v>110000000</v>
          </cell>
        </row>
        <row r="4102">
          <cell r="A4102">
            <v>2003</v>
          </cell>
          <cell r="B4102">
            <v>6</v>
          </cell>
          <cell r="C4102" t="str">
            <v>112</v>
          </cell>
          <cell r="D4102">
            <v>1</v>
          </cell>
          <cell r="E4102">
            <v>2</v>
          </cell>
          <cell r="F4102">
            <v>3</v>
          </cell>
          <cell r="G4102">
            <v>1300</v>
          </cell>
          <cell r="H4102">
            <v>1</v>
          </cell>
          <cell r="I4102" t="str">
            <v>P</v>
          </cell>
          <cell r="J4102">
            <v>98</v>
          </cell>
          <cell r="K4102">
            <v>3800</v>
          </cell>
          <cell r="L4102">
            <v>1</v>
          </cell>
          <cell r="M4102">
            <v>1</v>
          </cell>
          <cell r="N4102">
            <v>1334200</v>
          </cell>
        </row>
        <row r="4103">
          <cell r="A4103">
            <v>2003</v>
          </cell>
          <cell r="B4103">
            <v>6</v>
          </cell>
          <cell r="C4103" t="str">
            <v>112</v>
          </cell>
          <cell r="D4103">
            <v>1</v>
          </cell>
          <cell r="E4103">
            <v>2</v>
          </cell>
          <cell r="F4103">
            <v>3</v>
          </cell>
          <cell r="G4103">
            <v>1300</v>
          </cell>
          <cell r="H4103">
            <v>1</v>
          </cell>
          <cell r="I4103" t="str">
            <v>P</v>
          </cell>
          <cell r="J4103">
            <v>98</v>
          </cell>
          <cell r="K4103">
            <v>5200</v>
          </cell>
          <cell r="L4103">
            <v>2</v>
          </cell>
          <cell r="M4103">
            <v>1</v>
          </cell>
          <cell r="N4103">
            <v>96520</v>
          </cell>
        </row>
        <row r="4104">
          <cell r="A4104">
            <v>2003</v>
          </cell>
          <cell r="B4104">
            <v>6</v>
          </cell>
          <cell r="C4104" t="str">
            <v>113</v>
          </cell>
          <cell r="D4104">
            <v>1</v>
          </cell>
          <cell r="E4104">
            <v>7</v>
          </cell>
          <cell r="F4104">
            <v>0</v>
          </cell>
          <cell r="G4104">
            <v>1300</v>
          </cell>
          <cell r="H4104">
            <v>4</v>
          </cell>
          <cell r="I4104" t="str">
            <v>P</v>
          </cell>
          <cell r="J4104">
            <v>113</v>
          </cell>
          <cell r="K4104">
            <v>1103</v>
          </cell>
          <cell r="L4104">
            <v>1</v>
          </cell>
          <cell r="M4104">
            <v>1</v>
          </cell>
          <cell r="N4104">
            <v>2476217</v>
          </cell>
        </row>
        <row r="4105">
          <cell r="A4105">
            <v>2003</v>
          </cell>
          <cell r="B4105">
            <v>6</v>
          </cell>
          <cell r="C4105" t="str">
            <v>113</v>
          </cell>
          <cell r="D4105">
            <v>1</v>
          </cell>
          <cell r="E4105">
            <v>7</v>
          </cell>
          <cell r="F4105">
            <v>0</v>
          </cell>
          <cell r="G4105">
            <v>1300</v>
          </cell>
          <cell r="H4105">
            <v>4</v>
          </cell>
          <cell r="I4105" t="str">
            <v>P</v>
          </cell>
          <cell r="J4105">
            <v>113</v>
          </cell>
          <cell r="K4105">
            <v>1301</v>
          </cell>
          <cell r="L4105">
            <v>1</v>
          </cell>
          <cell r="M4105">
            <v>1</v>
          </cell>
          <cell r="N4105">
            <v>99999</v>
          </cell>
        </row>
        <row r="4106">
          <cell r="A4106">
            <v>2003</v>
          </cell>
          <cell r="B4106">
            <v>6</v>
          </cell>
          <cell r="C4106" t="str">
            <v>113</v>
          </cell>
          <cell r="D4106">
            <v>1</v>
          </cell>
          <cell r="E4106">
            <v>7</v>
          </cell>
          <cell r="F4106">
            <v>0</v>
          </cell>
          <cell r="G4106">
            <v>1300</v>
          </cell>
          <cell r="H4106">
            <v>4</v>
          </cell>
          <cell r="I4106" t="str">
            <v>P</v>
          </cell>
          <cell r="J4106">
            <v>113</v>
          </cell>
          <cell r="K4106">
            <v>1305</v>
          </cell>
          <cell r="L4106">
            <v>1</v>
          </cell>
          <cell r="M4106">
            <v>1</v>
          </cell>
          <cell r="N4106">
            <v>66442</v>
          </cell>
        </row>
        <row r="4107">
          <cell r="A4107">
            <v>2003</v>
          </cell>
          <cell r="B4107">
            <v>6</v>
          </cell>
          <cell r="C4107" t="str">
            <v>113</v>
          </cell>
          <cell r="D4107">
            <v>1</v>
          </cell>
          <cell r="E4107">
            <v>7</v>
          </cell>
          <cell r="F4107">
            <v>0</v>
          </cell>
          <cell r="G4107">
            <v>1300</v>
          </cell>
          <cell r="H4107">
            <v>4</v>
          </cell>
          <cell r="I4107" t="str">
            <v>P</v>
          </cell>
          <cell r="J4107">
            <v>113</v>
          </cell>
          <cell r="K4107">
            <v>1306</v>
          </cell>
          <cell r="L4107">
            <v>1</v>
          </cell>
          <cell r="M4107">
            <v>1</v>
          </cell>
          <cell r="N4107">
            <v>284503</v>
          </cell>
        </row>
        <row r="4108">
          <cell r="A4108">
            <v>2003</v>
          </cell>
          <cell r="B4108">
            <v>6</v>
          </cell>
          <cell r="C4108" t="str">
            <v>113</v>
          </cell>
          <cell r="D4108">
            <v>1</v>
          </cell>
          <cell r="E4108">
            <v>7</v>
          </cell>
          <cell r="F4108">
            <v>0</v>
          </cell>
          <cell r="G4108">
            <v>1300</v>
          </cell>
          <cell r="H4108">
            <v>4</v>
          </cell>
          <cell r="I4108" t="str">
            <v>P</v>
          </cell>
          <cell r="J4108">
            <v>113</v>
          </cell>
          <cell r="K4108">
            <v>1319</v>
          </cell>
          <cell r="L4108">
            <v>1</v>
          </cell>
          <cell r="M4108">
            <v>1</v>
          </cell>
          <cell r="N4108">
            <v>11764</v>
          </cell>
        </row>
        <row r="4109">
          <cell r="A4109">
            <v>2003</v>
          </cell>
          <cell r="B4109">
            <v>6</v>
          </cell>
          <cell r="C4109" t="str">
            <v>113</v>
          </cell>
          <cell r="D4109">
            <v>1</v>
          </cell>
          <cell r="E4109">
            <v>7</v>
          </cell>
          <cell r="F4109">
            <v>0</v>
          </cell>
          <cell r="G4109">
            <v>1300</v>
          </cell>
          <cell r="H4109">
            <v>4</v>
          </cell>
          <cell r="I4109" t="str">
            <v>P</v>
          </cell>
          <cell r="J4109">
            <v>113</v>
          </cell>
          <cell r="K4109">
            <v>1401</v>
          </cell>
          <cell r="L4109">
            <v>1</v>
          </cell>
          <cell r="M4109">
            <v>1</v>
          </cell>
          <cell r="N4109">
            <v>426149</v>
          </cell>
        </row>
        <row r="4110">
          <cell r="A4110">
            <v>2003</v>
          </cell>
          <cell r="B4110">
            <v>6</v>
          </cell>
          <cell r="C4110" t="str">
            <v>113</v>
          </cell>
          <cell r="D4110">
            <v>1</v>
          </cell>
          <cell r="E4110">
            <v>7</v>
          </cell>
          <cell r="F4110">
            <v>0</v>
          </cell>
          <cell r="G4110">
            <v>1300</v>
          </cell>
          <cell r="H4110">
            <v>4</v>
          </cell>
          <cell r="I4110" t="str">
            <v>P</v>
          </cell>
          <cell r="J4110">
            <v>113</v>
          </cell>
          <cell r="K4110">
            <v>1403</v>
          </cell>
          <cell r="L4110">
            <v>1</v>
          </cell>
          <cell r="M4110">
            <v>1</v>
          </cell>
          <cell r="N4110">
            <v>167117</v>
          </cell>
        </row>
        <row r="4111">
          <cell r="A4111">
            <v>2003</v>
          </cell>
          <cell r="B4111">
            <v>6</v>
          </cell>
          <cell r="C4111" t="str">
            <v>113</v>
          </cell>
          <cell r="D4111">
            <v>1</v>
          </cell>
          <cell r="E4111">
            <v>7</v>
          </cell>
          <cell r="F4111">
            <v>0</v>
          </cell>
          <cell r="G4111">
            <v>1300</v>
          </cell>
          <cell r="H4111">
            <v>4</v>
          </cell>
          <cell r="I4111" t="str">
            <v>P</v>
          </cell>
          <cell r="J4111">
            <v>113</v>
          </cell>
          <cell r="K4111">
            <v>1404</v>
          </cell>
          <cell r="L4111">
            <v>1</v>
          </cell>
          <cell r="M4111">
            <v>1</v>
          </cell>
          <cell r="N4111">
            <v>168197</v>
          </cell>
        </row>
        <row r="4112">
          <cell r="A4112">
            <v>2003</v>
          </cell>
          <cell r="B4112">
            <v>6</v>
          </cell>
          <cell r="C4112" t="str">
            <v>113</v>
          </cell>
          <cell r="D4112">
            <v>1</v>
          </cell>
          <cell r="E4112">
            <v>7</v>
          </cell>
          <cell r="F4112">
            <v>0</v>
          </cell>
          <cell r="G4112">
            <v>1300</v>
          </cell>
          <cell r="H4112">
            <v>4</v>
          </cell>
          <cell r="I4112" t="str">
            <v>P</v>
          </cell>
          <cell r="J4112">
            <v>113</v>
          </cell>
          <cell r="K4112">
            <v>1406</v>
          </cell>
          <cell r="L4112">
            <v>1</v>
          </cell>
          <cell r="M4112">
            <v>1</v>
          </cell>
          <cell r="N4112">
            <v>200920</v>
          </cell>
        </row>
        <row r="4113">
          <cell r="A4113">
            <v>2003</v>
          </cell>
          <cell r="B4113">
            <v>6</v>
          </cell>
          <cell r="C4113" t="str">
            <v>113</v>
          </cell>
          <cell r="D4113">
            <v>1</v>
          </cell>
          <cell r="E4113">
            <v>7</v>
          </cell>
          <cell r="F4113">
            <v>0</v>
          </cell>
          <cell r="G4113">
            <v>1300</v>
          </cell>
          <cell r="H4113">
            <v>4</v>
          </cell>
          <cell r="I4113" t="str">
            <v>P</v>
          </cell>
          <cell r="J4113">
            <v>113</v>
          </cell>
          <cell r="K4113">
            <v>1407</v>
          </cell>
          <cell r="L4113">
            <v>1</v>
          </cell>
          <cell r="M4113">
            <v>1</v>
          </cell>
          <cell r="N4113">
            <v>699804</v>
          </cell>
        </row>
        <row r="4114">
          <cell r="A4114">
            <v>2003</v>
          </cell>
          <cell r="B4114">
            <v>6</v>
          </cell>
          <cell r="C4114" t="str">
            <v>113</v>
          </cell>
          <cell r="D4114">
            <v>1</v>
          </cell>
          <cell r="E4114">
            <v>7</v>
          </cell>
          <cell r="F4114">
            <v>0</v>
          </cell>
          <cell r="G4114">
            <v>1300</v>
          </cell>
          <cell r="H4114">
            <v>4</v>
          </cell>
          <cell r="I4114" t="str">
            <v>P</v>
          </cell>
          <cell r="J4114">
            <v>113</v>
          </cell>
          <cell r="K4114">
            <v>1408</v>
          </cell>
          <cell r="L4114">
            <v>1</v>
          </cell>
          <cell r="M4114">
            <v>1</v>
          </cell>
          <cell r="N4114">
            <v>6964</v>
          </cell>
        </row>
        <row r="4115">
          <cell r="A4115">
            <v>2003</v>
          </cell>
          <cell r="B4115">
            <v>6</v>
          </cell>
          <cell r="C4115" t="str">
            <v>113</v>
          </cell>
          <cell r="D4115">
            <v>1</v>
          </cell>
          <cell r="E4115">
            <v>7</v>
          </cell>
          <cell r="F4115">
            <v>0</v>
          </cell>
          <cell r="G4115">
            <v>1300</v>
          </cell>
          <cell r="H4115">
            <v>4</v>
          </cell>
          <cell r="I4115" t="str">
            <v>P</v>
          </cell>
          <cell r="J4115">
            <v>113</v>
          </cell>
          <cell r="K4115">
            <v>1506</v>
          </cell>
          <cell r="L4115">
            <v>1</v>
          </cell>
          <cell r="M4115">
            <v>1</v>
          </cell>
          <cell r="N4115">
            <v>1901670</v>
          </cell>
        </row>
        <row r="4116">
          <cell r="A4116">
            <v>2003</v>
          </cell>
          <cell r="B4116">
            <v>6</v>
          </cell>
          <cell r="C4116" t="str">
            <v>113</v>
          </cell>
          <cell r="D4116">
            <v>1</v>
          </cell>
          <cell r="E4116">
            <v>7</v>
          </cell>
          <cell r="F4116">
            <v>0</v>
          </cell>
          <cell r="G4116">
            <v>1300</v>
          </cell>
          <cell r="H4116">
            <v>4</v>
          </cell>
          <cell r="I4116" t="str">
            <v>P</v>
          </cell>
          <cell r="J4116">
            <v>113</v>
          </cell>
          <cell r="K4116">
            <v>1507</v>
          </cell>
          <cell r="L4116">
            <v>1</v>
          </cell>
          <cell r="M4116">
            <v>1</v>
          </cell>
          <cell r="N4116">
            <v>1475715</v>
          </cell>
        </row>
        <row r="4117">
          <cell r="A4117">
            <v>2003</v>
          </cell>
          <cell r="B4117">
            <v>6</v>
          </cell>
          <cell r="C4117" t="str">
            <v>113</v>
          </cell>
          <cell r="D4117">
            <v>1</v>
          </cell>
          <cell r="E4117">
            <v>7</v>
          </cell>
          <cell r="F4117">
            <v>0</v>
          </cell>
          <cell r="G4117">
            <v>1300</v>
          </cell>
          <cell r="H4117">
            <v>4</v>
          </cell>
          <cell r="I4117" t="str">
            <v>P</v>
          </cell>
          <cell r="J4117">
            <v>113</v>
          </cell>
          <cell r="K4117">
            <v>1508</v>
          </cell>
          <cell r="L4117">
            <v>1</v>
          </cell>
          <cell r="M4117">
            <v>1</v>
          </cell>
          <cell r="N4117">
            <v>105875</v>
          </cell>
        </row>
        <row r="4118">
          <cell r="A4118">
            <v>2003</v>
          </cell>
          <cell r="B4118">
            <v>6</v>
          </cell>
          <cell r="C4118" t="str">
            <v>113</v>
          </cell>
          <cell r="D4118">
            <v>1</v>
          </cell>
          <cell r="E4118">
            <v>7</v>
          </cell>
          <cell r="F4118">
            <v>0</v>
          </cell>
          <cell r="G4118">
            <v>1300</v>
          </cell>
          <cell r="H4118">
            <v>4</v>
          </cell>
          <cell r="I4118" t="str">
            <v>P</v>
          </cell>
          <cell r="J4118">
            <v>113</v>
          </cell>
          <cell r="K4118">
            <v>1509</v>
          </cell>
          <cell r="L4118">
            <v>1</v>
          </cell>
          <cell r="M4118">
            <v>1</v>
          </cell>
          <cell r="N4118">
            <v>6444012</v>
          </cell>
        </row>
        <row r="4119">
          <cell r="A4119">
            <v>2003</v>
          </cell>
          <cell r="B4119">
            <v>6</v>
          </cell>
          <cell r="C4119" t="str">
            <v>113</v>
          </cell>
          <cell r="D4119">
            <v>1</v>
          </cell>
          <cell r="E4119">
            <v>7</v>
          </cell>
          <cell r="F4119">
            <v>0</v>
          </cell>
          <cell r="G4119">
            <v>1300</v>
          </cell>
          <cell r="H4119">
            <v>4</v>
          </cell>
          <cell r="I4119" t="str">
            <v>P</v>
          </cell>
          <cell r="J4119">
            <v>113</v>
          </cell>
          <cell r="K4119">
            <v>1511</v>
          </cell>
          <cell r="L4119">
            <v>1</v>
          </cell>
          <cell r="M4119">
            <v>1</v>
          </cell>
          <cell r="N4119">
            <v>57936</v>
          </cell>
        </row>
        <row r="4120">
          <cell r="A4120">
            <v>2003</v>
          </cell>
          <cell r="B4120">
            <v>6</v>
          </cell>
          <cell r="C4120" t="str">
            <v>113</v>
          </cell>
          <cell r="D4120">
            <v>1</v>
          </cell>
          <cell r="E4120">
            <v>7</v>
          </cell>
          <cell r="F4120">
            <v>0</v>
          </cell>
          <cell r="G4120">
            <v>1300</v>
          </cell>
          <cell r="H4120">
            <v>4</v>
          </cell>
          <cell r="I4120" t="str">
            <v>P</v>
          </cell>
          <cell r="J4120">
            <v>113</v>
          </cell>
          <cell r="K4120">
            <v>1601</v>
          </cell>
          <cell r="L4120">
            <v>1</v>
          </cell>
          <cell r="M4120">
            <v>1</v>
          </cell>
          <cell r="N4120">
            <v>204899</v>
          </cell>
        </row>
        <row r="4121">
          <cell r="A4121">
            <v>2003</v>
          </cell>
          <cell r="B4121">
            <v>6</v>
          </cell>
          <cell r="C4121" t="str">
            <v>113</v>
          </cell>
          <cell r="D4121">
            <v>1</v>
          </cell>
          <cell r="E4121">
            <v>7</v>
          </cell>
          <cell r="F4121">
            <v>0</v>
          </cell>
          <cell r="G4121">
            <v>1300</v>
          </cell>
          <cell r="H4121">
            <v>4</v>
          </cell>
          <cell r="I4121" t="str">
            <v>P</v>
          </cell>
          <cell r="J4121">
            <v>113</v>
          </cell>
          <cell r="K4121">
            <v>1602</v>
          </cell>
          <cell r="L4121">
            <v>1</v>
          </cell>
          <cell r="M4121">
            <v>1</v>
          </cell>
          <cell r="N4121">
            <v>158352</v>
          </cell>
        </row>
        <row r="4122">
          <cell r="A4122">
            <v>2003</v>
          </cell>
          <cell r="B4122">
            <v>6</v>
          </cell>
          <cell r="C4122" t="str">
            <v>113</v>
          </cell>
          <cell r="D4122">
            <v>1</v>
          </cell>
          <cell r="E4122">
            <v>7</v>
          </cell>
          <cell r="F4122">
            <v>0</v>
          </cell>
          <cell r="G4122">
            <v>1300</v>
          </cell>
          <cell r="H4122">
            <v>4</v>
          </cell>
          <cell r="I4122" t="str">
            <v>P</v>
          </cell>
          <cell r="J4122">
            <v>113</v>
          </cell>
          <cell r="K4122">
            <v>2100</v>
          </cell>
          <cell r="L4122">
            <v>1</v>
          </cell>
          <cell r="M4122">
            <v>1</v>
          </cell>
          <cell r="N4122">
            <v>55600</v>
          </cell>
        </row>
        <row r="4123">
          <cell r="A4123">
            <v>2003</v>
          </cell>
          <cell r="B4123">
            <v>6</v>
          </cell>
          <cell r="C4123" t="str">
            <v>113</v>
          </cell>
          <cell r="D4123">
            <v>1</v>
          </cell>
          <cell r="E4123">
            <v>7</v>
          </cell>
          <cell r="F4123">
            <v>0</v>
          </cell>
          <cell r="G4123">
            <v>1300</v>
          </cell>
          <cell r="H4123">
            <v>4</v>
          </cell>
          <cell r="I4123" t="str">
            <v>P</v>
          </cell>
          <cell r="J4123">
            <v>113</v>
          </cell>
          <cell r="K4123">
            <v>2200</v>
          </cell>
          <cell r="L4123">
            <v>1</v>
          </cell>
          <cell r="M4123">
            <v>1</v>
          </cell>
          <cell r="N4123">
            <v>168200</v>
          </cell>
        </row>
        <row r="4124">
          <cell r="A4124">
            <v>2003</v>
          </cell>
          <cell r="B4124">
            <v>6</v>
          </cell>
          <cell r="C4124" t="str">
            <v>113</v>
          </cell>
          <cell r="D4124">
            <v>1</v>
          </cell>
          <cell r="E4124">
            <v>7</v>
          </cell>
          <cell r="F4124">
            <v>0</v>
          </cell>
          <cell r="G4124">
            <v>1300</v>
          </cell>
          <cell r="H4124">
            <v>4</v>
          </cell>
          <cell r="I4124" t="str">
            <v>P</v>
          </cell>
          <cell r="J4124">
            <v>113</v>
          </cell>
          <cell r="K4124">
            <v>2300</v>
          </cell>
          <cell r="L4124">
            <v>1</v>
          </cell>
          <cell r="M4124">
            <v>1</v>
          </cell>
          <cell r="N4124">
            <v>57600</v>
          </cell>
        </row>
        <row r="4125">
          <cell r="A4125">
            <v>2003</v>
          </cell>
          <cell r="B4125">
            <v>6</v>
          </cell>
          <cell r="C4125" t="str">
            <v>113</v>
          </cell>
          <cell r="D4125">
            <v>1</v>
          </cell>
          <cell r="E4125">
            <v>7</v>
          </cell>
          <cell r="F4125">
            <v>0</v>
          </cell>
          <cell r="G4125">
            <v>1300</v>
          </cell>
          <cell r="H4125">
            <v>4</v>
          </cell>
          <cell r="I4125" t="str">
            <v>P</v>
          </cell>
          <cell r="J4125">
            <v>113</v>
          </cell>
          <cell r="K4125">
            <v>2400</v>
          </cell>
          <cell r="L4125">
            <v>1</v>
          </cell>
          <cell r="M4125">
            <v>1</v>
          </cell>
          <cell r="N4125">
            <v>35400</v>
          </cell>
        </row>
        <row r="4126">
          <cell r="A4126">
            <v>2003</v>
          </cell>
          <cell r="B4126">
            <v>6</v>
          </cell>
          <cell r="C4126" t="str">
            <v>113</v>
          </cell>
          <cell r="D4126">
            <v>1</v>
          </cell>
          <cell r="E4126">
            <v>7</v>
          </cell>
          <cell r="F4126">
            <v>0</v>
          </cell>
          <cell r="G4126">
            <v>1300</v>
          </cell>
          <cell r="H4126">
            <v>4</v>
          </cell>
          <cell r="I4126" t="str">
            <v>P</v>
          </cell>
          <cell r="J4126">
            <v>113</v>
          </cell>
          <cell r="K4126">
            <v>2500</v>
          </cell>
          <cell r="L4126">
            <v>1</v>
          </cell>
          <cell r="M4126">
            <v>1</v>
          </cell>
          <cell r="N4126">
            <v>1000</v>
          </cell>
        </row>
        <row r="4127">
          <cell r="A4127">
            <v>2003</v>
          </cell>
          <cell r="B4127">
            <v>6</v>
          </cell>
          <cell r="C4127" t="str">
            <v>113</v>
          </cell>
          <cell r="D4127">
            <v>1</v>
          </cell>
          <cell r="E4127">
            <v>7</v>
          </cell>
          <cell r="F4127">
            <v>0</v>
          </cell>
          <cell r="G4127">
            <v>1300</v>
          </cell>
          <cell r="H4127">
            <v>4</v>
          </cell>
          <cell r="I4127" t="str">
            <v>P</v>
          </cell>
          <cell r="J4127">
            <v>113</v>
          </cell>
          <cell r="K4127">
            <v>2600</v>
          </cell>
          <cell r="L4127">
            <v>1</v>
          </cell>
          <cell r="M4127">
            <v>1</v>
          </cell>
          <cell r="N4127">
            <v>7200</v>
          </cell>
        </row>
        <row r="4128">
          <cell r="A4128">
            <v>2003</v>
          </cell>
          <cell r="B4128">
            <v>6</v>
          </cell>
          <cell r="C4128" t="str">
            <v>113</v>
          </cell>
          <cell r="D4128">
            <v>1</v>
          </cell>
          <cell r="E4128">
            <v>7</v>
          </cell>
          <cell r="F4128">
            <v>0</v>
          </cell>
          <cell r="G4128">
            <v>1300</v>
          </cell>
          <cell r="H4128">
            <v>4</v>
          </cell>
          <cell r="I4128" t="str">
            <v>P</v>
          </cell>
          <cell r="J4128">
            <v>113</v>
          </cell>
          <cell r="K4128">
            <v>2700</v>
          </cell>
          <cell r="L4128">
            <v>1</v>
          </cell>
          <cell r="M4128">
            <v>1</v>
          </cell>
          <cell r="N4128">
            <v>1600</v>
          </cell>
        </row>
        <row r="4129">
          <cell r="A4129">
            <v>2003</v>
          </cell>
          <cell r="B4129">
            <v>6</v>
          </cell>
          <cell r="C4129" t="str">
            <v>113</v>
          </cell>
          <cell r="D4129">
            <v>1</v>
          </cell>
          <cell r="E4129">
            <v>7</v>
          </cell>
          <cell r="F4129">
            <v>0</v>
          </cell>
          <cell r="G4129">
            <v>1300</v>
          </cell>
          <cell r="H4129">
            <v>4</v>
          </cell>
          <cell r="I4129" t="str">
            <v>P</v>
          </cell>
          <cell r="J4129">
            <v>113</v>
          </cell>
          <cell r="K4129">
            <v>3300</v>
          </cell>
          <cell r="L4129">
            <v>1</v>
          </cell>
          <cell r="M4129">
            <v>1</v>
          </cell>
          <cell r="N4129">
            <v>4600</v>
          </cell>
        </row>
        <row r="4130">
          <cell r="A4130">
            <v>2003</v>
          </cell>
          <cell r="B4130">
            <v>6</v>
          </cell>
          <cell r="C4130" t="str">
            <v>113</v>
          </cell>
          <cell r="D4130">
            <v>1</v>
          </cell>
          <cell r="E4130">
            <v>7</v>
          </cell>
          <cell r="F4130">
            <v>0</v>
          </cell>
          <cell r="G4130">
            <v>1300</v>
          </cell>
          <cell r="H4130">
            <v>4</v>
          </cell>
          <cell r="I4130" t="str">
            <v>P</v>
          </cell>
          <cell r="J4130">
            <v>113</v>
          </cell>
          <cell r="K4130">
            <v>3400</v>
          </cell>
          <cell r="L4130">
            <v>1</v>
          </cell>
          <cell r="M4130">
            <v>1</v>
          </cell>
          <cell r="N4130">
            <v>34800</v>
          </cell>
        </row>
        <row r="4131">
          <cell r="A4131">
            <v>2003</v>
          </cell>
          <cell r="B4131">
            <v>6</v>
          </cell>
          <cell r="C4131" t="str">
            <v>113</v>
          </cell>
          <cell r="D4131">
            <v>1</v>
          </cell>
          <cell r="E4131">
            <v>7</v>
          </cell>
          <cell r="F4131">
            <v>0</v>
          </cell>
          <cell r="G4131">
            <v>1300</v>
          </cell>
          <cell r="H4131">
            <v>4</v>
          </cell>
          <cell r="I4131" t="str">
            <v>P</v>
          </cell>
          <cell r="J4131">
            <v>113</v>
          </cell>
          <cell r="K4131">
            <v>3500</v>
          </cell>
          <cell r="L4131">
            <v>1</v>
          </cell>
          <cell r="M4131">
            <v>1</v>
          </cell>
          <cell r="N4131">
            <v>25200</v>
          </cell>
        </row>
        <row r="4132">
          <cell r="A4132">
            <v>2003</v>
          </cell>
          <cell r="B4132">
            <v>6</v>
          </cell>
          <cell r="C4132" t="str">
            <v>113</v>
          </cell>
          <cell r="D4132">
            <v>1</v>
          </cell>
          <cell r="E4132">
            <v>7</v>
          </cell>
          <cell r="F4132">
            <v>0</v>
          </cell>
          <cell r="G4132">
            <v>1300</v>
          </cell>
          <cell r="H4132">
            <v>4</v>
          </cell>
          <cell r="I4132" t="str">
            <v>P</v>
          </cell>
          <cell r="J4132">
            <v>113</v>
          </cell>
          <cell r="K4132">
            <v>3800</v>
          </cell>
          <cell r="L4132">
            <v>1</v>
          </cell>
          <cell r="M4132">
            <v>1</v>
          </cell>
          <cell r="N4132">
            <v>118600</v>
          </cell>
        </row>
        <row r="4133">
          <cell r="A4133">
            <v>2003</v>
          </cell>
          <cell r="B4133">
            <v>6</v>
          </cell>
          <cell r="C4133" t="str">
            <v>113</v>
          </cell>
          <cell r="D4133">
            <v>1</v>
          </cell>
          <cell r="E4133">
            <v>7</v>
          </cell>
          <cell r="F4133">
            <v>0</v>
          </cell>
          <cell r="G4133">
            <v>1300</v>
          </cell>
          <cell r="H4133">
            <v>6</v>
          </cell>
          <cell r="I4133" t="str">
            <v>P</v>
          </cell>
          <cell r="J4133">
            <v>3</v>
          </cell>
          <cell r="K4133">
            <v>1103</v>
          </cell>
          <cell r="L4133">
            <v>1</v>
          </cell>
          <cell r="M4133">
            <v>1</v>
          </cell>
          <cell r="N4133">
            <v>3170465</v>
          </cell>
        </row>
        <row r="4134">
          <cell r="A4134">
            <v>2003</v>
          </cell>
          <cell r="B4134">
            <v>6</v>
          </cell>
          <cell r="C4134" t="str">
            <v>113</v>
          </cell>
          <cell r="D4134">
            <v>1</v>
          </cell>
          <cell r="E4134">
            <v>7</v>
          </cell>
          <cell r="F4134">
            <v>0</v>
          </cell>
          <cell r="G4134">
            <v>1300</v>
          </cell>
          <cell r="H4134">
            <v>6</v>
          </cell>
          <cell r="I4134" t="str">
            <v>P</v>
          </cell>
          <cell r="J4134">
            <v>3</v>
          </cell>
          <cell r="K4134">
            <v>1301</v>
          </cell>
          <cell r="L4134">
            <v>1</v>
          </cell>
          <cell r="M4134">
            <v>1</v>
          </cell>
          <cell r="N4134">
            <v>99999</v>
          </cell>
        </row>
        <row r="4135">
          <cell r="A4135">
            <v>2003</v>
          </cell>
          <cell r="B4135">
            <v>6</v>
          </cell>
          <cell r="C4135" t="str">
            <v>113</v>
          </cell>
          <cell r="D4135">
            <v>1</v>
          </cell>
          <cell r="E4135">
            <v>7</v>
          </cell>
          <cell r="F4135">
            <v>0</v>
          </cell>
          <cell r="G4135">
            <v>1300</v>
          </cell>
          <cell r="H4135">
            <v>6</v>
          </cell>
          <cell r="I4135" t="str">
            <v>P</v>
          </cell>
          <cell r="J4135">
            <v>3</v>
          </cell>
          <cell r="K4135">
            <v>1305</v>
          </cell>
          <cell r="L4135">
            <v>1</v>
          </cell>
          <cell r="M4135">
            <v>1</v>
          </cell>
          <cell r="N4135">
            <v>85303</v>
          </cell>
        </row>
        <row r="4136">
          <cell r="A4136">
            <v>2003</v>
          </cell>
          <cell r="B4136">
            <v>6</v>
          </cell>
          <cell r="C4136" t="str">
            <v>113</v>
          </cell>
          <cell r="D4136">
            <v>1</v>
          </cell>
          <cell r="E4136">
            <v>7</v>
          </cell>
          <cell r="F4136">
            <v>0</v>
          </cell>
          <cell r="G4136">
            <v>1300</v>
          </cell>
          <cell r="H4136">
            <v>6</v>
          </cell>
          <cell r="I4136" t="str">
            <v>P</v>
          </cell>
          <cell r="J4136">
            <v>3</v>
          </cell>
          <cell r="K4136">
            <v>1306</v>
          </cell>
          <cell r="L4136">
            <v>1</v>
          </cell>
          <cell r="M4136">
            <v>1</v>
          </cell>
          <cell r="N4136">
            <v>363349</v>
          </cell>
        </row>
        <row r="4137">
          <cell r="A4137">
            <v>2003</v>
          </cell>
          <cell r="B4137">
            <v>6</v>
          </cell>
          <cell r="C4137" t="str">
            <v>113</v>
          </cell>
          <cell r="D4137">
            <v>1</v>
          </cell>
          <cell r="E4137">
            <v>7</v>
          </cell>
          <cell r="F4137">
            <v>0</v>
          </cell>
          <cell r="G4137">
            <v>1300</v>
          </cell>
          <cell r="H4137">
            <v>6</v>
          </cell>
          <cell r="I4137" t="str">
            <v>P</v>
          </cell>
          <cell r="J4137">
            <v>3</v>
          </cell>
          <cell r="K4137">
            <v>1319</v>
          </cell>
          <cell r="L4137">
            <v>1</v>
          </cell>
          <cell r="M4137">
            <v>1</v>
          </cell>
          <cell r="N4137">
            <v>11764</v>
          </cell>
        </row>
        <row r="4138">
          <cell r="A4138">
            <v>2003</v>
          </cell>
          <cell r="B4138">
            <v>6</v>
          </cell>
          <cell r="C4138" t="str">
            <v>113</v>
          </cell>
          <cell r="D4138">
            <v>1</v>
          </cell>
          <cell r="E4138">
            <v>7</v>
          </cell>
          <cell r="F4138">
            <v>0</v>
          </cell>
          <cell r="G4138">
            <v>1300</v>
          </cell>
          <cell r="H4138">
            <v>6</v>
          </cell>
          <cell r="I4138" t="str">
            <v>P</v>
          </cell>
          <cell r="J4138">
            <v>3</v>
          </cell>
          <cell r="K4138">
            <v>1401</v>
          </cell>
          <cell r="L4138">
            <v>1</v>
          </cell>
          <cell r="M4138">
            <v>1</v>
          </cell>
          <cell r="N4138">
            <v>442354</v>
          </cell>
        </row>
        <row r="4139">
          <cell r="A4139">
            <v>2003</v>
          </cell>
          <cell r="B4139">
            <v>6</v>
          </cell>
          <cell r="C4139" t="str">
            <v>113</v>
          </cell>
          <cell r="D4139">
            <v>1</v>
          </cell>
          <cell r="E4139">
            <v>7</v>
          </cell>
          <cell r="F4139">
            <v>0</v>
          </cell>
          <cell r="G4139">
            <v>1300</v>
          </cell>
          <cell r="H4139">
            <v>6</v>
          </cell>
          <cell r="I4139" t="str">
            <v>P</v>
          </cell>
          <cell r="J4139">
            <v>3</v>
          </cell>
          <cell r="K4139">
            <v>1403</v>
          </cell>
          <cell r="L4139">
            <v>1</v>
          </cell>
          <cell r="M4139">
            <v>1</v>
          </cell>
          <cell r="N4139">
            <v>173475</v>
          </cell>
        </row>
        <row r="4140">
          <cell r="A4140">
            <v>2003</v>
          </cell>
          <cell r="B4140">
            <v>6</v>
          </cell>
          <cell r="C4140" t="str">
            <v>113</v>
          </cell>
          <cell r="D4140">
            <v>1</v>
          </cell>
          <cell r="E4140">
            <v>7</v>
          </cell>
          <cell r="F4140">
            <v>0</v>
          </cell>
          <cell r="G4140">
            <v>1300</v>
          </cell>
          <cell r="H4140">
            <v>6</v>
          </cell>
          <cell r="I4140" t="str">
            <v>P</v>
          </cell>
          <cell r="J4140">
            <v>3</v>
          </cell>
          <cell r="K4140">
            <v>1404</v>
          </cell>
          <cell r="L4140">
            <v>1</v>
          </cell>
          <cell r="M4140">
            <v>1</v>
          </cell>
          <cell r="N4140">
            <v>126044</v>
          </cell>
        </row>
        <row r="4141">
          <cell r="A4141">
            <v>2003</v>
          </cell>
          <cell r="B4141">
            <v>6</v>
          </cell>
          <cell r="C4141" t="str">
            <v>113</v>
          </cell>
          <cell r="D4141">
            <v>1</v>
          </cell>
          <cell r="E4141">
            <v>7</v>
          </cell>
          <cell r="F4141">
            <v>0</v>
          </cell>
          <cell r="G4141">
            <v>1300</v>
          </cell>
          <cell r="H4141">
            <v>6</v>
          </cell>
          <cell r="I4141" t="str">
            <v>P</v>
          </cell>
          <cell r="J4141">
            <v>3</v>
          </cell>
          <cell r="K4141">
            <v>1406</v>
          </cell>
          <cell r="L4141">
            <v>1</v>
          </cell>
          <cell r="M4141">
            <v>1</v>
          </cell>
          <cell r="N4141">
            <v>182680</v>
          </cell>
        </row>
        <row r="4142">
          <cell r="A4142">
            <v>2003</v>
          </cell>
          <cell r="B4142">
            <v>6</v>
          </cell>
          <cell r="C4142" t="str">
            <v>113</v>
          </cell>
          <cell r="D4142">
            <v>1</v>
          </cell>
          <cell r="E4142">
            <v>7</v>
          </cell>
          <cell r="F4142">
            <v>0</v>
          </cell>
          <cell r="G4142">
            <v>1300</v>
          </cell>
          <cell r="H4142">
            <v>6</v>
          </cell>
          <cell r="I4142" t="str">
            <v>P</v>
          </cell>
          <cell r="J4142">
            <v>3</v>
          </cell>
          <cell r="K4142">
            <v>1407</v>
          </cell>
          <cell r="L4142">
            <v>1</v>
          </cell>
          <cell r="M4142">
            <v>1</v>
          </cell>
          <cell r="N4142">
            <v>519031</v>
          </cell>
        </row>
        <row r="4143">
          <cell r="A4143">
            <v>2003</v>
          </cell>
          <cell r="B4143">
            <v>6</v>
          </cell>
          <cell r="C4143" t="str">
            <v>113</v>
          </cell>
          <cell r="D4143">
            <v>1</v>
          </cell>
          <cell r="E4143">
            <v>7</v>
          </cell>
          <cell r="F4143">
            <v>0</v>
          </cell>
          <cell r="G4143">
            <v>1300</v>
          </cell>
          <cell r="H4143">
            <v>6</v>
          </cell>
          <cell r="I4143" t="str">
            <v>P</v>
          </cell>
          <cell r="J4143">
            <v>3</v>
          </cell>
          <cell r="K4143">
            <v>1408</v>
          </cell>
          <cell r="L4143">
            <v>1</v>
          </cell>
          <cell r="M4143">
            <v>1</v>
          </cell>
          <cell r="N4143">
            <v>10566</v>
          </cell>
        </row>
        <row r="4144">
          <cell r="A4144">
            <v>2003</v>
          </cell>
          <cell r="B4144">
            <v>6</v>
          </cell>
          <cell r="C4144" t="str">
            <v>113</v>
          </cell>
          <cell r="D4144">
            <v>1</v>
          </cell>
          <cell r="E4144">
            <v>7</v>
          </cell>
          <cell r="F4144">
            <v>0</v>
          </cell>
          <cell r="G4144">
            <v>1300</v>
          </cell>
          <cell r="H4144">
            <v>6</v>
          </cell>
          <cell r="I4144" t="str">
            <v>P</v>
          </cell>
          <cell r="J4144">
            <v>3</v>
          </cell>
          <cell r="K4144">
            <v>1506</v>
          </cell>
          <cell r="L4144">
            <v>1</v>
          </cell>
          <cell r="M4144">
            <v>1</v>
          </cell>
          <cell r="N4144">
            <v>1901670</v>
          </cell>
        </row>
        <row r="4145">
          <cell r="A4145">
            <v>2003</v>
          </cell>
          <cell r="B4145">
            <v>6</v>
          </cell>
          <cell r="C4145" t="str">
            <v>113</v>
          </cell>
          <cell r="D4145">
            <v>1</v>
          </cell>
          <cell r="E4145">
            <v>7</v>
          </cell>
          <cell r="F4145">
            <v>0</v>
          </cell>
          <cell r="G4145">
            <v>1300</v>
          </cell>
          <cell r="H4145">
            <v>6</v>
          </cell>
          <cell r="I4145" t="str">
            <v>P</v>
          </cell>
          <cell r="J4145">
            <v>3</v>
          </cell>
          <cell r="K4145">
            <v>1507</v>
          </cell>
          <cell r="L4145">
            <v>1</v>
          </cell>
          <cell r="M4145">
            <v>1</v>
          </cell>
          <cell r="N4145">
            <v>1523394</v>
          </cell>
        </row>
        <row r="4146">
          <cell r="A4146">
            <v>2003</v>
          </cell>
          <cell r="B4146">
            <v>6</v>
          </cell>
          <cell r="C4146" t="str">
            <v>113</v>
          </cell>
          <cell r="D4146">
            <v>1</v>
          </cell>
          <cell r="E4146">
            <v>7</v>
          </cell>
          <cell r="F4146">
            <v>0</v>
          </cell>
          <cell r="G4146">
            <v>1300</v>
          </cell>
          <cell r="H4146">
            <v>6</v>
          </cell>
          <cell r="I4146" t="str">
            <v>P</v>
          </cell>
          <cell r="J4146">
            <v>3</v>
          </cell>
          <cell r="K4146">
            <v>1508</v>
          </cell>
          <cell r="L4146">
            <v>1</v>
          </cell>
          <cell r="M4146">
            <v>1</v>
          </cell>
          <cell r="N4146">
            <v>117548</v>
          </cell>
        </row>
        <row r="4147">
          <cell r="A4147">
            <v>2003</v>
          </cell>
          <cell r="B4147">
            <v>6</v>
          </cell>
          <cell r="C4147" t="str">
            <v>113</v>
          </cell>
          <cell r="D4147">
            <v>1</v>
          </cell>
          <cell r="E4147">
            <v>7</v>
          </cell>
          <cell r="F4147">
            <v>0</v>
          </cell>
          <cell r="G4147">
            <v>1300</v>
          </cell>
          <cell r="H4147">
            <v>6</v>
          </cell>
          <cell r="I4147" t="str">
            <v>P</v>
          </cell>
          <cell r="J4147">
            <v>3</v>
          </cell>
          <cell r="K4147">
            <v>1509</v>
          </cell>
          <cell r="L4147">
            <v>1</v>
          </cell>
          <cell r="M4147">
            <v>1</v>
          </cell>
          <cell r="N4147">
            <v>3763093</v>
          </cell>
        </row>
        <row r="4148">
          <cell r="A4148">
            <v>2003</v>
          </cell>
          <cell r="B4148">
            <v>6</v>
          </cell>
          <cell r="C4148" t="str">
            <v>113</v>
          </cell>
          <cell r="D4148">
            <v>1</v>
          </cell>
          <cell r="E4148">
            <v>7</v>
          </cell>
          <cell r="F4148">
            <v>0</v>
          </cell>
          <cell r="G4148">
            <v>1300</v>
          </cell>
          <cell r="H4148">
            <v>6</v>
          </cell>
          <cell r="I4148" t="str">
            <v>P</v>
          </cell>
          <cell r="J4148">
            <v>3</v>
          </cell>
          <cell r="K4148">
            <v>1511</v>
          </cell>
          <cell r="L4148">
            <v>1</v>
          </cell>
          <cell r="M4148">
            <v>1</v>
          </cell>
          <cell r="N4148">
            <v>152280</v>
          </cell>
        </row>
        <row r="4149">
          <cell r="A4149">
            <v>2003</v>
          </cell>
          <cell r="B4149">
            <v>6</v>
          </cell>
          <cell r="C4149" t="str">
            <v>113</v>
          </cell>
          <cell r="D4149">
            <v>1</v>
          </cell>
          <cell r="E4149">
            <v>7</v>
          </cell>
          <cell r="F4149">
            <v>0</v>
          </cell>
          <cell r="G4149">
            <v>1300</v>
          </cell>
          <cell r="H4149">
            <v>6</v>
          </cell>
          <cell r="I4149" t="str">
            <v>P</v>
          </cell>
          <cell r="J4149">
            <v>3</v>
          </cell>
          <cell r="K4149">
            <v>1601</v>
          </cell>
          <cell r="L4149">
            <v>1</v>
          </cell>
          <cell r="M4149">
            <v>1</v>
          </cell>
          <cell r="N4149">
            <v>157258</v>
          </cell>
        </row>
        <row r="4150">
          <cell r="A4150">
            <v>2003</v>
          </cell>
          <cell r="B4150">
            <v>6</v>
          </cell>
          <cell r="C4150" t="str">
            <v>113</v>
          </cell>
          <cell r="D4150">
            <v>1</v>
          </cell>
          <cell r="E4150">
            <v>7</v>
          </cell>
          <cell r="F4150">
            <v>0</v>
          </cell>
          <cell r="G4150">
            <v>1300</v>
          </cell>
          <cell r="H4150">
            <v>6</v>
          </cell>
          <cell r="I4150" t="str">
            <v>P</v>
          </cell>
          <cell r="J4150">
            <v>3</v>
          </cell>
          <cell r="K4150">
            <v>1602</v>
          </cell>
          <cell r="L4150">
            <v>1</v>
          </cell>
          <cell r="M4150">
            <v>1</v>
          </cell>
          <cell r="N4150">
            <v>204340</v>
          </cell>
        </row>
        <row r="4151">
          <cell r="A4151">
            <v>2003</v>
          </cell>
          <cell r="B4151">
            <v>6</v>
          </cell>
          <cell r="C4151" t="str">
            <v>113</v>
          </cell>
          <cell r="D4151">
            <v>1</v>
          </cell>
          <cell r="E4151">
            <v>7</v>
          </cell>
          <cell r="F4151">
            <v>0</v>
          </cell>
          <cell r="G4151">
            <v>1300</v>
          </cell>
          <cell r="H4151">
            <v>6</v>
          </cell>
          <cell r="I4151" t="str">
            <v>P</v>
          </cell>
          <cell r="J4151">
            <v>3</v>
          </cell>
          <cell r="K4151">
            <v>2100</v>
          </cell>
          <cell r="L4151">
            <v>1</v>
          </cell>
          <cell r="M4151">
            <v>1</v>
          </cell>
          <cell r="N4151">
            <v>38920</v>
          </cell>
        </row>
        <row r="4152">
          <cell r="A4152">
            <v>2003</v>
          </cell>
          <cell r="B4152">
            <v>6</v>
          </cell>
          <cell r="C4152" t="str">
            <v>113</v>
          </cell>
          <cell r="D4152">
            <v>1</v>
          </cell>
          <cell r="E4152">
            <v>7</v>
          </cell>
          <cell r="F4152">
            <v>0</v>
          </cell>
          <cell r="G4152">
            <v>1300</v>
          </cell>
          <cell r="H4152">
            <v>6</v>
          </cell>
          <cell r="I4152" t="str">
            <v>P</v>
          </cell>
          <cell r="J4152">
            <v>3</v>
          </cell>
          <cell r="K4152">
            <v>2200</v>
          </cell>
          <cell r="L4152">
            <v>1</v>
          </cell>
          <cell r="M4152">
            <v>1</v>
          </cell>
          <cell r="N4152">
            <v>117740</v>
          </cell>
        </row>
        <row r="4153">
          <cell r="A4153">
            <v>2003</v>
          </cell>
          <cell r="B4153">
            <v>6</v>
          </cell>
          <cell r="C4153" t="str">
            <v>113</v>
          </cell>
          <cell r="D4153">
            <v>1</v>
          </cell>
          <cell r="E4153">
            <v>7</v>
          </cell>
          <cell r="F4153">
            <v>0</v>
          </cell>
          <cell r="G4153">
            <v>1300</v>
          </cell>
          <cell r="H4153">
            <v>6</v>
          </cell>
          <cell r="I4153" t="str">
            <v>P</v>
          </cell>
          <cell r="J4153">
            <v>3</v>
          </cell>
          <cell r="K4153">
            <v>2300</v>
          </cell>
          <cell r="L4153">
            <v>1</v>
          </cell>
          <cell r="M4153">
            <v>1</v>
          </cell>
          <cell r="N4153">
            <v>40320</v>
          </cell>
        </row>
        <row r="4154">
          <cell r="A4154">
            <v>2003</v>
          </cell>
          <cell r="B4154">
            <v>6</v>
          </cell>
          <cell r="C4154" t="str">
            <v>113</v>
          </cell>
          <cell r="D4154">
            <v>1</v>
          </cell>
          <cell r="E4154">
            <v>7</v>
          </cell>
          <cell r="F4154">
            <v>0</v>
          </cell>
          <cell r="G4154">
            <v>1300</v>
          </cell>
          <cell r="H4154">
            <v>6</v>
          </cell>
          <cell r="I4154" t="str">
            <v>P</v>
          </cell>
          <cell r="J4154">
            <v>3</v>
          </cell>
          <cell r="K4154">
            <v>2400</v>
          </cell>
          <cell r="L4154">
            <v>1</v>
          </cell>
          <cell r="M4154">
            <v>1</v>
          </cell>
          <cell r="N4154">
            <v>24780</v>
          </cell>
        </row>
        <row r="4155">
          <cell r="A4155">
            <v>2003</v>
          </cell>
          <cell r="B4155">
            <v>6</v>
          </cell>
          <cell r="C4155" t="str">
            <v>113</v>
          </cell>
          <cell r="D4155">
            <v>1</v>
          </cell>
          <cell r="E4155">
            <v>7</v>
          </cell>
          <cell r="F4155">
            <v>0</v>
          </cell>
          <cell r="G4155">
            <v>1300</v>
          </cell>
          <cell r="H4155">
            <v>6</v>
          </cell>
          <cell r="I4155" t="str">
            <v>P</v>
          </cell>
          <cell r="J4155">
            <v>3</v>
          </cell>
          <cell r="K4155">
            <v>2500</v>
          </cell>
          <cell r="L4155">
            <v>1</v>
          </cell>
          <cell r="M4155">
            <v>1</v>
          </cell>
          <cell r="N4155">
            <v>700</v>
          </cell>
        </row>
        <row r="4156">
          <cell r="A4156">
            <v>2003</v>
          </cell>
          <cell r="B4156">
            <v>6</v>
          </cell>
          <cell r="C4156" t="str">
            <v>113</v>
          </cell>
          <cell r="D4156">
            <v>1</v>
          </cell>
          <cell r="E4156">
            <v>7</v>
          </cell>
          <cell r="F4156">
            <v>0</v>
          </cell>
          <cell r="G4156">
            <v>1300</v>
          </cell>
          <cell r="H4156">
            <v>6</v>
          </cell>
          <cell r="I4156" t="str">
            <v>P</v>
          </cell>
          <cell r="J4156">
            <v>3</v>
          </cell>
          <cell r="K4156">
            <v>2600</v>
          </cell>
          <cell r="L4156">
            <v>1</v>
          </cell>
          <cell r="M4156">
            <v>1</v>
          </cell>
          <cell r="N4156">
            <v>5040</v>
          </cell>
        </row>
        <row r="4157">
          <cell r="A4157">
            <v>2003</v>
          </cell>
          <cell r="B4157">
            <v>6</v>
          </cell>
          <cell r="C4157" t="str">
            <v>113</v>
          </cell>
          <cell r="D4157">
            <v>1</v>
          </cell>
          <cell r="E4157">
            <v>7</v>
          </cell>
          <cell r="F4157">
            <v>0</v>
          </cell>
          <cell r="G4157">
            <v>1300</v>
          </cell>
          <cell r="H4157">
            <v>6</v>
          </cell>
          <cell r="I4157" t="str">
            <v>P</v>
          </cell>
          <cell r="J4157">
            <v>3</v>
          </cell>
          <cell r="K4157">
            <v>2700</v>
          </cell>
          <cell r="L4157">
            <v>1</v>
          </cell>
          <cell r="M4157">
            <v>1</v>
          </cell>
          <cell r="N4157">
            <v>1120</v>
          </cell>
        </row>
        <row r="4158">
          <cell r="A4158">
            <v>2003</v>
          </cell>
          <cell r="B4158">
            <v>6</v>
          </cell>
          <cell r="C4158" t="str">
            <v>113</v>
          </cell>
          <cell r="D4158">
            <v>1</v>
          </cell>
          <cell r="E4158">
            <v>7</v>
          </cell>
          <cell r="F4158">
            <v>0</v>
          </cell>
          <cell r="G4158">
            <v>1300</v>
          </cell>
          <cell r="H4158">
            <v>6</v>
          </cell>
          <cell r="I4158" t="str">
            <v>P</v>
          </cell>
          <cell r="J4158">
            <v>3</v>
          </cell>
          <cell r="K4158">
            <v>3300</v>
          </cell>
          <cell r="L4158">
            <v>1</v>
          </cell>
          <cell r="M4158">
            <v>1</v>
          </cell>
          <cell r="N4158">
            <v>3220</v>
          </cell>
        </row>
        <row r="4159">
          <cell r="A4159">
            <v>2003</v>
          </cell>
          <cell r="B4159">
            <v>6</v>
          </cell>
          <cell r="C4159" t="str">
            <v>113</v>
          </cell>
          <cell r="D4159">
            <v>1</v>
          </cell>
          <cell r="E4159">
            <v>7</v>
          </cell>
          <cell r="F4159">
            <v>0</v>
          </cell>
          <cell r="G4159">
            <v>1300</v>
          </cell>
          <cell r="H4159">
            <v>6</v>
          </cell>
          <cell r="I4159" t="str">
            <v>P</v>
          </cell>
          <cell r="J4159">
            <v>3</v>
          </cell>
          <cell r="K4159">
            <v>3400</v>
          </cell>
          <cell r="L4159">
            <v>1</v>
          </cell>
          <cell r="M4159">
            <v>1</v>
          </cell>
          <cell r="N4159">
            <v>24360</v>
          </cell>
        </row>
        <row r="4160">
          <cell r="A4160">
            <v>2003</v>
          </cell>
          <cell r="B4160">
            <v>6</v>
          </cell>
          <cell r="C4160" t="str">
            <v>113</v>
          </cell>
          <cell r="D4160">
            <v>1</v>
          </cell>
          <cell r="E4160">
            <v>7</v>
          </cell>
          <cell r="F4160">
            <v>0</v>
          </cell>
          <cell r="G4160">
            <v>1300</v>
          </cell>
          <cell r="H4160">
            <v>6</v>
          </cell>
          <cell r="I4160" t="str">
            <v>P</v>
          </cell>
          <cell r="J4160">
            <v>3</v>
          </cell>
          <cell r="K4160">
            <v>3500</v>
          </cell>
          <cell r="L4160">
            <v>1</v>
          </cell>
          <cell r="M4160">
            <v>1</v>
          </cell>
          <cell r="N4160">
            <v>17640</v>
          </cell>
        </row>
        <row r="4161">
          <cell r="A4161">
            <v>2003</v>
          </cell>
          <cell r="B4161">
            <v>6</v>
          </cell>
          <cell r="C4161" t="str">
            <v>113</v>
          </cell>
          <cell r="D4161">
            <v>1</v>
          </cell>
          <cell r="E4161">
            <v>7</v>
          </cell>
          <cell r="F4161">
            <v>0</v>
          </cell>
          <cell r="G4161">
            <v>1300</v>
          </cell>
          <cell r="H4161">
            <v>6</v>
          </cell>
          <cell r="I4161" t="str">
            <v>P</v>
          </cell>
          <cell r="J4161">
            <v>3</v>
          </cell>
          <cell r="K4161">
            <v>3800</v>
          </cell>
          <cell r="L4161">
            <v>1</v>
          </cell>
          <cell r="M4161">
            <v>1</v>
          </cell>
          <cell r="N4161">
            <v>40500</v>
          </cell>
        </row>
        <row r="4162">
          <cell r="A4162">
            <v>2003</v>
          </cell>
          <cell r="B4162">
            <v>6</v>
          </cell>
          <cell r="C4162" t="str">
            <v>113</v>
          </cell>
          <cell r="D4162">
            <v>1</v>
          </cell>
          <cell r="E4162">
            <v>7</v>
          </cell>
          <cell r="F4162">
            <v>0</v>
          </cell>
          <cell r="G4162">
            <v>1300</v>
          </cell>
          <cell r="H4162">
            <v>6</v>
          </cell>
          <cell r="I4162" t="str">
            <v>P</v>
          </cell>
          <cell r="J4162">
            <v>31</v>
          </cell>
          <cell r="K4162">
            <v>1103</v>
          </cell>
          <cell r="L4162">
            <v>1</v>
          </cell>
          <cell r="M4162">
            <v>1</v>
          </cell>
          <cell r="N4162">
            <v>10845120</v>
          </cell>
        </row>
        <row r="4163">
          <cell r="A4163">
            <v>2003</v>
          </cell>
          <cell r="B4163">
            <v>6</v>
          </cell>
          <cell r="C4163" t="str">
            <v>113</v>
          </cell>
          <cell r="D4163">
            <v>1</v>
          </cell>
          <cell r="E4163">
            <v>7</v>
          </cell>
          <cell r="F4163">
            <v>0</v>
          </cell>
          <cell r="G4163">
            <v>1300</v>
          </cell>
          <cell r="H4163">
            <v>6</v>
          </cell>
          <cell r="I4163" t="str">
            <v>P</v>
          </cell>
          <cell r="J4163">
            <v>31</v>
          </cell>
          <cell r="K4163">
            <v>1201</v>
          </cell>
          <cell r="L4163">
            <v>1</v>
          </cell>
          <cell r="M4163">
            <v>1</v>
          </cell>
          <cell r="N4163">
            <v>133028</v>
          </cell>
        </row>
        <row r="4164">
          <cell r="A4164">
            <v>2003</v>
          </cell>
          <cell r="B4164">
            <v>6</v>
          </cell>
          <cell r="C4164" t="str">
            <v>113</v>
          </cell>
          <cell r="D4164">
            <v>1</v>
          </cell>
          <cell r="E4164">
            <v>7</v>
          </cell>
          <cell r="F4164">
            <v>0</v>
          </cell>
          <cell r="G4164">
            <v>1300</v>
          </cell>
          <cell r="H4164">
            <v>6</v>
          </cell>
          <cell r="I4164" t="str">
            <v>P</v>
          </cell>
          <cell r="J4164">
            <v>31</v>
          </cell>
          <cell r="K4164">
            <v>1301</v>
          </cell>
          <cell r="L4164">
            <v>1</v>
          </cell>
          <cell r="M4164">
            <v>1</v>
          </cell>
          <cell r="N4164">
            <v>99999</v>
          </cell>
        </row>
        <row r="4165">
          <cell r="A4165">
            <v>2003</v>
          </cell>
          <cell r="B4165">
            <v>6</v>
          </cell>
          <cell r="C4165" t="str">
            <v>113</v>
          </cell>
          <cell r="D4165">
            <v>1</v>
          </cell>
          <cell r="E4165">
            <v>7</v>
          </cell>
          <cell r="F4165">
            <v>0</v>
          </cell>
          <cell r="G4165">
            <v>1300</v>
          </cell>
          <cell r="H4165">
            <v>6</v>
          </cell>
          <cell r="I4165" t="str">
            <v>P</v>
          </cell>
          <cell r="J4165">
            <v>31</v>
          </cell>
          <cell r="K4165">
            <v>1305</v>
          </cell>
          <cell r="L4165">
            <v>1</v>
          </cell>
          <cell r="M4165">
            <v>1</v>
          </cell>
          <cell r="N4165">
            <v>297995</v>
          </cell>
        </row>
        <row r="4166">
          <cell r="A4166">
            <v>2003</v>
          </cell>
          <cell r="B4166">
            <v>6</v>
          </cell>
          <cell r="C4166" t="str">
            <v>113</v>
          </cell>
          <cell r="D4166">
            <v>1</v>
          </cell>
          <cell r="E4166">
            <v>7</v>
          </cell>
          <cell r="F4166">
            <v>0</v>
          </cell>
          <cell r="G4166">
            <v>1300</v>
          </cell>
          <cell r="H4166">
            <v>6</v>
          </cell>
          <cell r="I4166" t="str">
            <v>P</v>
          </cell>
          <cell r="J4166">
            <v>31</v>
          </cell>
          <cell r="K4166">
            <v>1306</v>
          </cell>
          <cell r="L4166">
            <v>1</v>
          </cell>
          <cell r="M4166">
            <v>1</v>
          </cell>
          <cell r="N4166">
            <v>1230728</v>
          </cell>
        </row>
        <row r="4167">
          <cell r="A4167">
            <v>2003</v>
          </cell>
          <cell r="B4167">
            <v>6</v>
          </cell>
          <cell r="C4167" t="str">
            <v>113</v>
          </cell>
          <cell r="D4167">
            <v>1</v>
          </cell>
          <cell r="E4167">
            <v>7</v>
          </cell>
          <cell r="F4167">
            <v>0</v>
          </cell>
          <cell r="G4167">
            <v>1300</v>
          </cell>
          <cell r="H4167">
            <v>6</v>
          </cell>
          <cell r="I4167" t="str">
            <v>P</v>
          </cell>
          <cell r="J4167">
            <v>31</v>
          </cell>
          <cell r="K4167">
            <v>1319</v>
          </cell>
          <cell r="L4167">
            <v>1</v>
          </cell>
          <cell r="M4167">
            <v>1</v>
          </cell>
          <cell r="N4167">
            <v>11764</v>
          </cell>
        </row>
        <row r="4168">
          <cell r="A4168">
            <v>2003</v>
          </cell>
          <cell r="B4168">
            <v>6</v>
          </cell>
          <cell r="C4168" t="str">
            <v>113</v>
          </cell>
          <cell r="D4168">
            <v>1</v>
          </cell>
          <cell r="E4168">
            <v>7</v>
          </cell>
          <cell r="F4168">
            <v>0</v>
          </cell>
          <cell r="G4168">
            <v>1300</v>
          </cell>
          <cell r="H4168">
            <v>6</v>
          </cell>
          <cell r="I4168" t="str">
            <v>P</v>
          </cell>
          <cell r="J4168">
            <v>31</v>
          </cell>
          <cell r="K4168">
            <v>1401</v>
          </cell>
          <cell r="L4168">
            <v>1</v>
          </cell>
          <cell r="M4168">
            <v>1</v>
          </cell>
          <cell r="N4168">
            <v>1422356</v>
          </cell>
        </row>
        <row r="4169">
          <cell r="A4169">
            <v>2003</v>
          </cell>
          <cell r="B4169">
            <v>6</v>
          </cell>
          <cell r="C4169" t="str">
            <v>113</v>
          </cell>
          <cell r="D4169">
            <v>1</v>
          </cell>
          <cell r="E4169">
            <v>7</v>
          </cell>
          <cell r="F4169">
            <v>0</v>
          </cell>
          <cell r="G4169">
            <v>1300</v>
          </cell>
          <cell r="H4169">
            <v>6</v>
          </cell>
          <cell r="I4169" t="str">
            <v>P</v>
          </cell>
          <cell r="J4169">
            <v>31</v>
          </cell>
          <cell r="K4169">
            <v>1403</v>
          </cell>
          <cell r="L4169">
            <v>1</v>
          </cell>
          <cell r="M4169">
            <v>1</v>
          </cell>
          <cell r="N4169">
            <v>557787</v>
          </cell>
        </row>
        <row r="4170">
          <cell r="A4170">
            <v>2003</v>
          </cell>
          <cell r="B4170">
            <v>6</v>
          </cell>
          <cell r="C4170" t="str">
            <v>113</v>
          </cell>
          <cell r="D4170">
            <v>1</v>
          </cell>
          <cell r="E4170">
            <v>7</v>
          </cell>
          <cell r="F4170">
            <v>0</v>
          </cell>
          <cell r="G4170">
            <v>1300</v>
          </cell>
          <cell r="H4170">
            <v>6</v>
          </cell>
          <cell r="I4170" t="str">
            <v>P</v>
          </cell>
          <cell r="J4170">
            <v>31</v>
          </cell>
          <cell r="K4170">
            <v>1404</v>
          </cell>
          <cell r="L4170">
            <v>1</v>
          </cell>
          <cell r="M4170">
            <v>1</v>
          </cell>
          <cell r="N4170">
            <v>649753</v>
          </cell>
        </row>
        <row r="4171">
          <cell r="A4171">
            <v>2003</v>
          </cell>
          <cell r="B4171">
            <v>6</v>
          </cell>
          <cell r="C4171" t="str">
            <v>113</v>
          </cell>
          <cell r="D4171">
            <v>1</v>
          </cell>
          <cell r="E4171">
            <v>7</v>
          </cell>
          <cell r="F4171">
            <v>0</v>
          </cell>
          <cell r="G4171">
            <v>1300</v>
          </cell>
          <cell r="H4171">
            <v>6</v>
          </cell>
          <cell r="I4171" t="str">
            <v>P</v>
          </cell>
          <cell r="J4171">
            <v>31</v>
          </cell>
          <cell r="K4171">
            <v>1406</v>
          </cell>
          <cell r="L4171">
            <v>1</v>
          </cell>
          <cell r="M4171">
            <v>1</v>
          </cell>
          <cell r="N4171">
            <v>429618</v>
          </cell>
        </row>
        <row r="4172">
          <cell r="A4172">
            <v>2003</v>
          </cell>
          <cell r="B4172">
            <v>6</v>
          </cell>
          <cell r="C4172" t="str">
            <v>113</v>
          </cell>
          <cell r="D4172">
            <v>1</v>
          </cell>
          <cell r="E4172">
            <v>7</v>
          </cell>
          <cell r="F4172">
            <v>0</v>
          </cell>
          <cell r="G4172">
            <v>1300</v>
          </cell>
          <cell r="H4172">
            <v>6</v>
          </cell>
          <cell r="I4172" t="str">
            <v>P</v>
          </cell>
          <cell r="J4172">
            <v>31</v>
          </cell>
          <cell r="K4172">
            <v>1407</v>
          </cell>
          <cell r="L4172">
            <v>1</v>
          </cell>
          <cell r="M4172">
            <v>1</v>
          </cell>
          <cell r="N4172">
            <v>2580282</v>
          </cell>
        </row>
        <row r="4173">
          <cell r="A4173">
            <v>2003</v>
          </cell>
          <cell r="B4173">
            <v>6</v>
          </cell>
          <cell r="C4173" t="str">
            <v>113</v>
          </cell>
          <cell r="D4173">
            <v>1</v>
          </cell>
          <cell r="E4173">
            <v>7</v>
          </cell>
          <cell r="F4173">
            <v>0</v>
          </cell>
          <cell r="G4173">
            <v>1300</v>
          </cell>
          <cell r="H4173">
            <v>6</v>
          </cell>
          <cell r="I4173" t="str">
            <v>P</v>
          </cell>
          <cell r="J4173">
            <v>31</v>
          </cell>
          <cell r="K4173">
            <v>1408</v>
          </cell>
          <cell r="L4173">
            <v>1</v>
          </cell>
          <cell r="M4173">
            <v>1</v>
          </cell>
          <cell r="N4173">
            <v>32824</v>
          </cell>
        </row>
        <row r="4174">
          <cell r="A4174">
            <v>2003</v>
          </cell>
          <cell r="B4174">
            <v>6</v>
          </cell>
          <cell r="C4174" t="str">
            <v>113</v>
          </cell>
          <cell r="D4174">
            <v>1</v>
          </cell>
          <cell r="E4174">
            <v>7</v>
          </cell>
          <cell r="F4174">
            <v>0</v>
          </cell>
          <cell r="G4174">
            <v>1300</v>
          </cell>
          <cell r="H4174">
            <v>6</v>
          </cell>
          <cell r="I4174" t="str">
            <v>P</v>
          </cell>
          <cell r="J4174">
            <v>31</v>
          </cell>
          <cell r="K4174">
            <v>1506</v>
          </cell>
          <cell r="L4174">
            <v>1</v>
          </cell>
          <cell r="M4174">
            <v>1</v>
          </cell>
          <cell r="N4174">
            <v>1901670</v>
          </cell>
        </row>
        <row r="4175">
          <cell r="A4175">
            <v>2003</v>
          </cell>
          <cell r="B4175">
            <v>6</v>
          </cell>
          <cell r="C4175" t="str">
            <v>113</v>
          </cell>
          <cell r="D4175">
            <v>1</v>
          </cell>
          <cell r="E4175">
            <v>7</v>
          </cell>
          <cell r="F4175">
            <v>0</v>
          </cell>
          <cell r="G4175">
            <v>1300</v>
          </cell>
          <cell r="H4175">
            <v>6</v>
          </cell>
          <cell r="I4175" t="str">
            <v>P</v>
          </cell>
          <cell r="J4175">
            <v>31</v>
          </cell>
          <cell r="K4175">
            <v>1507</v>
          </cell>
          <cell r="L4175">
            <v>1</v>
          </cell>
          <cell r="M4175">
            <v>1</v>
          </cell>
          <cell r="N4175">
            <v>1697004</v>
          </cell>
        </row>
        <row r="4176">
          <cell r="A4176">
            <v>2003</v>
          </cell>
          <cell r="B4176">
            <v>6</v>
          </cell>
          <cell r="C4176" t="str">
            <v>113</v>
          </cell>
          <cell r="D4176">
            <v>1</v>
          </cell>
          <cell r="E4176">
            <v>7</v>
          </cell>
          <cell r="F4176">
            <v>0</v>
          </cell>
          <cell r="G4176">
            <v>1300</v>
          </cell>
          <cell r="H4176">
            <v>6</v>
          </cell>
          <cell r="I4176" t="str">
            <v>P</v>
          </cell>
          <cell r="J4176">
            <v>31</v>
          </cell>
          <cell r="K4176">
            <v>1508</v>
          </cell>
          <cell r="L4176">
            <v>1</v>
          </cell>
          <cell r="M4176">
            <v>1</v>
          </cell>
          <cell r="N4176">
            <v>115533</v>
          </cell>
        </row>
        <row r="4177">
          <cell r="A4177">
            <v>2003</v>
          </cell>
          <cell r="B4177">
            <v>6</v>
          </cell>
          <cell r="C4177" t="str">
            <v>113</v>
          </cell>
          <cell r="D4177">
            <v>1</v>
          </cell>
          <cell r="E4177">
            <v>7</v>
          </cell>
          <cell r="F4177">
            <v>0</v>
          </cell>
          <cell r="G4177">
            <v>1300</v>
          </cell>
          <cell r="H4177">
            <v>6</v>
          </cell>
          <cell r="I4177" t="str">
            <v>P</v>
          </cell>
          <cell r="J4177">
            <v>31</v>
          </cell>
          <cell r="K4177">
            <v>1509</v>
          </cell>
          <cell r="L4177">
            <v>1</v>
          </cell>
          <cell r="M4177">
            <v>1</v>
          </cell>
          <cell r="N4177">
            <v>24554504</v>
          </cell>
        </row>
        <row r="4178">
          <cell r="A4178">
            <v>2003</v>
          </cell>
          <cell r="B4178">
            <v>6</v>
          </cell>
          <cell r="C4178" t="str">
            <v>113</v>
          </cell>
          <cell r="D4178">
            <v>1</v>
          </cell>
          <cell r="E4178">
            <v>7</v>
          </cell>
          <cell r="F4178">
            <v>0</v>
          </cell>
          <cell r="G4178">
            <v>1300</v>
          </cell>
          <cell r="H4178">
            <v>6</v>
          </cell>
          <cell r="I4178" t="str">
            <v>P</v>
          </cell>
          <cell r="J4178">
            <v>31</v>
          </cell>
          <cell r="K4178">
            <v>1511</v>
          </cell>
          <cell r="L4178">
            <v>1</v>
          </cell>
          <cell r="M4178">
            <v>1</v>
          </cell>
          <cell r="N4178">
            <v>296352</v>
          </cell>
        </row>
        <row r="4179">
          <cell r="A4179">
            <v>2003</v>
          </cell>
          <cell r="B4179">
            <v>6</v>
          </cell>
          <cell r="C4179" t="str">
            <v>113</v>
          </cell>
          <cell r="D4179">
            <v>1</v>
          </cell>
          <cell r="E4179">
            <v>7</v>
          </cell>
          <cell r="F4179">
            <v>0</v>
          </cell>
          <cell r="G4179">
            <v>1300</v>
          </cell>
          <cell r="H4179">
            <v>6</v>
          </cell>
          <cell r="I4179" t="str">
            <v>P</v>
          </cell>
          <cell r="J4179">
            <v>31</v>
          </cell>
          <cell r="K4179">
            <v>1601</v>
          </cell>
          <cell r="L4179">
            <v>1</v>
          </cell>
          <cell r="M4179">
            <v>1</v>
          </cell>
          <cell r="N4179">
            <v>794738</v>
          </cell>
        </row>
        <row r="4180">
          <cell r="A4180">
            <v>2003</v>
          </cell>
          <cell r="B4180">
            <v>6</v>
          </cell>
          <cell r="C4180" t="str">
            <v>113</v>
          </cell>
          <cell r="D4180">
            <v>1</v>
          </cell>
          <cell r="E4180">
            <v>7</v>
          </cell>
          <cell r="F4180">
            <v>0</v>
          </cell>
          <cell r="G4180">
            <v>1300</v>
          </cell>
          <cell r="H4180">
            <v>6</v>
          </cell>
          <cell r="I4180" t="str">
            <v>P</v>
          </cell>
          <cell r="J4180">
            <v>31</v>
          </cell>
          <cell r="K4180">
            <v>1602</v>
          </cell>
          <cell r="L4180">
            <v>1</v>
          </cell>
          <cell r="M4180">
            <v>1</v>
          </cell>
          <cell r="N4180">
            <v>505941</v>
          </cell>
        </row>
        <row r="4181">
          <cell r="A4181">
            <v>2003</v>
          </cell>
          <cell r="B4181">
            <v>6</v>
          </cell>
          <cell r="C4181" t="str">
            <v>113</v>
          </cell>
          <cell r="D4181">
            <v>1</v>
          </cell>
          <cell r="E4181">
            <v>7</v>
          </cell>
          <cell r="F4181">
            <v>0</v>
          </cell>
          <cell r="G4181">
            <v>1300</v>
          </cell>
          <cell r="H4181">
            <v>6</v>
          </cell>
          <cell r="I4181" t="str">
            <v>P</v>
          </cell>
          <cell r="J4181">
            <v>31</v>
          </cell>
          <cell r="K4181">
            <v>2100</v>
          </cell>
          <cell r="L4181">
            <v>1</v>
          </cell>
          <cell r="M4181">
            <v>1</v>
          </cell>
          <cell r="N4181">
            <v>183480</v>
          </cell>
        </row>
        <row r="4182">
          <cell r="A4182">
            <v>2003</v>
          </cell>
          <cell r="B4182">
            <v>6</v>
          </cell>
          <cell r="C4182" t="str">
            <v>113</v>
          </cell>
          <cell r="D4182">
            <v>1</v>
          </cell>
          <cell r="E4182">
            <v>7</v>
          </cell>
          <cell r="F4182">
            <v>0</v>
          </cell>
          <cell r="G4182">
            <v>1300</v>
          </cell>
          <cell r="H4182">
            <v>6</v>
          </cell>
          <cell r="I4182" t="str">
            <v>P</v>
          </cell>
          <cell r="J4182">
            <v>31</v>
          </cell>
          <cell r="K4182">
            <v>2200</v>
          </cell>
          <cell r="L4182">
            <v>1</v>
          </cell>
          <cell r="M4182">
            <v>1</v>
          </cell>
          <cell r="N4182">
            <v>126789</v>
          </cell>
        </row>
        <row r="4183">
          <cell r="A4183">
            <v>2003</v>
          </cell>
          <cell r="B4183">
            <v>6</v>
          </cell>
          <cell r="C4183" t="str">
            <v>113</v>
          </cell>
          <cell r="D4183">
            <v>1</v>
          </cell>
          <cell r="E4183">
            <v>7</v>
          </cell>
          <cell r="F4183">
            <v>0</v>
          </cell>
          <cell r="G4183">
            <v>1300</v>
          </cell>
          <cell r="H4183">
            <v>6</v>
          </cell>
          <cell r="I4183" t="str">
            <v>P</v>
          </cell>
          <cell r="J4183">
            <v>31</v>
          </cell>
          <cell r="K4183">
            <v>2300</v>
          </cell>
          <cell r="L4183">
            <v>1</v>
          </cell>
          <cell r="M4183">
            <v>1</v>
          </cell>
          <cell r="N4183">
            <v>480080</v>
          </cell>
        </row>
        <row r="4184">
          <cell r="A4184">
            <v>2003</v>
          </cell>
          <cell r="B4184">
            <v>6</v>
          </cell>
          <cell r="C4184" t="str">
            <v>113</v>
          </cell>
          <cell r="D4184">
            <v>1</v>
          </cell>
          <cell r="E4184">
            <v>7</v>
          </cell>
          <cell r="F4184">
            <v>0</v>
          </cell>
          <cell r="G4184">
            <v>1300</v>
          </cell>
          <cell r="H4184">
            <v>6</v>
          </cell>
          <cell r="I4184" t="str">
            <v>P</v>
          </cell>
          <cell r="J4184">
            <v>31</v>
          </cell>
          <cell r="K4184">
            <v>2400</v>
          </cell>
          <cell r="L4184">
            <v>1</v>
          </cell>
          <cell r="M4184">
            <v>1</v>
          </cell>
          <cell r="N4184">
            <v>1806820</v>
          </cell>
        </row>
        <row r="4185">
          <cell r="A4185">
            <v>2003</v>
          </cell>
          <cell r="B4185">
            <v>6</v>
          </cell>
          <cell r="C4185" t="str">
            <v>113</v>
          </cell>
          <cell r="D4185">
            <v>1</v>
          </cell>
          <cell r="E4185">
            <v>7</v>
          </cell>
          <cell r="F4185">
            <v>0</v>
          </cell>
          <cell r="G4185">
            <v>1300</v>
          </cell>
          <cell r="H4185">
            <v>6</v>
          </cell>
          <cell r="I4185" t="str">
            <v>P</v>
          </cell>
          <cell r="J4185">
            <v>31</v>
          </cell>
          <cell r="K4185">
            <v>2500</v>
          </cell>
          <cell r="L4185">
            <v>1</v>
          </cell>
          <cell r="M4185">
            <v>1</v>
          </cell>
          <cell r="N4185">
            <v>3300</v>
          </cell>
        </row>
        <row r="4186">
          <cell r="A4186">
            <v>2003</v>
          </cell>
          <cell r="B4186">
            <v>6</v>
          </cell>
          <cell r="C4186" t="str">
            <v>113</v>
          </cell>
          <cell r="D4186">
            <v>1</v>
          </cell>
          <cell r="E4186">
            <v>7</v>
          </cell>
          <cell r="F4186">
            <v>0</v>
          </cell>
          <cell r="G4186">
            <v>1300</v>
          </cell>
          <cell r="H4186">
            <v>6</v>
          </cell>
          <cell r="I4186" t="str">
            <v>P</v>
          </cell>
          <cell r="J4186">
            <v>31</v>
          </cell>
          <cell r="K4186">
            <v>2600</v>
          </cell>
          <cell r="L4186">
            <v>1</v>
          </cell>
          <cell r="M4186">
            <v>1</v>
          </cell>
          <cell r="N4186">
            <v>23760</v>
          </cell>
        </row>
        <row r="4187">
          <cell r="A4187">
            <v>2003</v>
          </cell>
          <cell r="B4187">
            <v>6</v>
          </cell>
          <cell r="C4187" t="str">
            <v>113</v>
          </cell>
          <cell r="D4187">
            <v>1</v>
          </cell>
          <cell r="E4187">
            <v>7</v>
          </cell>
          <cell r="F4187">
            <v>0</v>
          </cell>
          <cell r="G4187">
            <v>1300</v>
          </cell>
          <cell r="H4187">
            <v>6</v>
          </cell>
          <cell r="I4187" t="str">
            <v>P</v>
          </cell>
          <cell r="J4187">
            <v>31</v>
          </cell>
          <cell r="K4187">
            <v>2700</v>
          </cell>
          <cell r="L4187">
            <v>1</v>
          </cell>
          <cell r="M4187">
            <v>1</v>
          </cell>
          <cell r="N4187">
            <v>5280</v>
          </cell>
        </row>
        <row r="4188">
          <cell r="A4188">
            <v>2003</v>
          </cell>
          <cell r="B4188">
            <v>6</v>
          </cell>
          <cell r="C4188" t="str">
            <v>113</v>
          </cell>
          <cell r="D4188">
            <v>1</v>
          </cell>
          <cell r="E4188">
            <v>7</v>
          </cell>
          <cell r="F4188">
            <v>0</v>
          </cell>
          <cell r="G4188">
            <v>1300</v>
          </cell>
          <cell r="H4188">
            <v>6</v>
          </cell>
          <cell r="I4188" t="str">
            <v>P</v>
          </cell>
          <cell r="J4188">
            <v>31</v>
          </cell>
          <cell r="K4188">
            <v>3200</v>
          </cell>
          <cell r="L4188">
            <v>1</v>
          </cell>
          <cell r="M4188">
            <v>1</v>
          </cell>
          <cell r="N4188">
            <v>1515125</v>
          </cell>
        </row>
        <row r="4189">
          <cell r="A4189">
            <v>2003</v>
          </cell>
          <cell r="B4189">
            <v>6</v>
          </cell>
          <cell r="C4189" t="str">
            <v>113</v>
          </cell>
          <cell r="D4189">
            <v>1</v>
          </cell>
          <cell r="E4189">
            <v>7</v>
          </cell>
          <cell r="F4189">
            <v>0</v>
          </cell>
          <cell r="G4189">
            <v>1300</v>
          </cell>
          <cell r="H4189">
            <v>6</v>
          </cell>
          <cell r="I4189" t="str">
            <v>P</v>
          </cell>
          <cell r="J4189">
            <v>31</v>
          </cell>
          <cell r="K4189">
            <v>3300</v>
          </cell>
          <cell r="L4189">
            <v>1</v>
          </cell>
          <cell r="M4189">
            <v>1</v>
          </cell>
          <cell r="N4189">
            <v>1225180</v>
          </cell>
        </row>
        <row r="4190">
          <cell r="A4190">
            <v>2003</v>
          </cell>
          <cell r="B4190">
            <v>6</v>
          </cell>
          <cell r="C4190" t="str">
            <v>113</v>
          </cell>
          <cell r="D4190">
            <v>1</v>
          </cell>
          <cell r="E4190">
            <v>7</v>
          </cell>
          <cell r="F4190">
            <v>0</v>
          </cell>
          <cell r="G4190">
            <v>1300</v>
          </cell>
          <cell r="H4190">
            <v>6</v>
          </cell>
          <cell r="I4190" t="str">
            <v>P</v>
          </cell>
          <cell r="J4190">
            <v>31</v>
          </cell>
          <cell r="K4190">
            <v>3400</v>
          </cell>
          <cell r="L4190">
            <v>1</v>
          </cell>
          <cell r="M4190">
            <v>1</v>
          </cell>
          <cell r="N4190">
            <v>114840</v>
          </cell>
        </row>
        <row r="4191">
          <cell r="A4191">
            <v>2003</v>
          </cell>
          <cell r="B4191">
            <v>6</v>
          </cell>
          <cell r="C4191" t="str">
            <v>113</v>
          </cell>
          <cell r="D4191">
            <v>1</v>
          </cell>
          <cell r="E4191">
            <v>7</v>
          </cell>
          <cell r="F4191">
            <v>0</v>
          </cell>
          <cell r="G4191">
            <v>1300</v>
          </cell>
          <cell r="H4191">
            <v>6</v>
          </cell>
          <cell r="I4191" t="str">
            <v>P</v>
          </cell>
          <cell r="J4191">
            <v>31</v>
          </cell>
          <cell r="K4191">
            <v>3500</v>
          </cell>
          <cell r="L4191">
            <v>1</v>
          </cell>
          <cell r="M4191">
            <v>1</v>
          </cell>
          <cell r="N4191">
            <v>83160</v>
          </cell>
        </row>
        <row r="4192">
          <cell r="A4192">
            <v>2003</v>
          </cell>
          <cell r="B4192">
            <v>6</v>
          </cell>
          <cell r="C4192" t="str">
            <v>113</v>
          </cell>
          <cell r="D4192">
            <v>1</v>
          </cell>
          <cell r="E4192">
            <v>7</v>
          </cell>
          <cell r="F4192">
            <v>0</v>
          </cell>
          <cell r="G4192">
            <v>1300</v>
          </cell>
          <cell r="H4192">
            <v>6</v>
          </cell>
          <cell r="I4192" t="str">
            <v>P</v>
          </cell>
          <cell r="J4192">
            <v>31</v>
          </cell>
          <cell r="K4192">
            <v>3800</v>
          </cell>
          <cell r="L4192">
            <v>1</v>
          </cell>
          <cell r="M4192">
            <v>1</v>
          </cell>
          <cell r="N4192">
            <v>384900</v>
          </cell>
        </row>
        <row r="4193">
          <cell r="A4193">
            <v>2003</v>
          </cell>
          <cell r="B4193">
            <v>6</v>
          </cell>
          <cell r="C4193" t="str">
            <v>113</v>
          </cell>
          <cell r="D4193">
            <v>1</v>
          </cell>
          <cell r="E4193">
            <v>7</v>
          </cell>
          <cell r="F4193">
            <v>0</v>
          </cell>
          <cell r="G4193">
            <v>1300</v>
          </cell>
          <cell r="H4193">
            <v>6</v>
          </cell>
          <cell r="I4193" t="str">
            <v>P</v>
          </cell>
          <cell r="J4193">
            <v>31</v>
          </cell>
          <cell r="K4193">
            <v>6100</v>
          </cell>
          <cell r="L4193">
            <v>3</v>
          </cell>
          <cell r="M4193">
            <v>1</v>
          </cell>
          <cell r="N4193">
            <v>5000000</v>
          </cell>
        </row>
        <row r="4194">
          <cell r="A4194">
            <v>2003</v>
          </cell>
          <cell r="B4194">
            <v>6</v>
          </cell>
          <cell r="C4194" t="str">
            <v>114</v>
          </cell>
          <cell r="D4194">
            <v>1</v>
          </cell>
          <cell r="E4194">
            <v>1</v>
          </cell>
          <cell r="F4194">
            <v>3</v>
          </cell>
          <cell r="G4194">
            <v>1300</v>
          </cell>
          <cell r="H4194">
            <v>2</v>
          </cell>
          <cell r="I4194" t="str">
            <v>P</v>
          </cell>
          <cell r="J4194">
            <v>3</v>
          </cell>
          <cell r="K4194">
            <v>1103</v>
          </cell>
          <cell r="L4194">
            <v>1</v>
          </cell>
          <cell r="M4194">
            <v>1</v>
          </cell>
          <cell r="N4194">
            <v>2897018</v>
          </cell>
        </row>
        <row r="4195">
          <cell r="A4195">
            <v>2003</v>
          </cell>
          <cell r="B4195">
            <v>6</v>
          </cell>
          <cell r="C4195" t="str">
            <v>114</v>
          </cell>
          <cell r="D4195">
            <v>1</v>
          </cell>
          <cell r="E4195">
            <v>1</v>
          </cell>
          <cell r="F4195">
            <v>3</v>
          </cell>
          <cell r="G4195">
            <v>1300</v>
          </cell>
          <cell r="H4195">
            <v>2</v>
          </cell>
          <cell r="I4195" t="str">
            <v>P</v>
          </cell>
          <cell r="J4195">
            <v>3</v>
          </cell>
          <cell r="K4195">
            <v>1301</v>
          </cell>
          <cell r="L4195">
            <v>1</v>
          </cell>
          <cell r="M4195">
            <v>1</v>
          </cell>
          <cell r="N4195">
            <v>99999</v>
          </cell>
        </row>
        <row r="4196">
          <cell r="A4196">
            <v>2003</v>
          </cell>
          <cell r="B4196">
            <v>6</v>
          </cell>
          <cell r="C4196" t="str">
            <v>114</v>
          </cell>
          <cell r="D4196">
            <v>1</v>
          </cell>
          <cell r="E4196">
            <v>1</v>
          </cell>
          <cell r="F4196">
            <v>3</v>
          </cell>
          <cell r="G4196">
            <v>1300</v>
          </cell>
          <cell r="H4196">
            <v>2</v>
          </cell>
          <cell r="I4196" t="str">
            <v>P</v>
          </cell>
          <cell r="J4196">
            <v>3</v>
          </cell>
          <cell r="K4196">
            <v>1305</v>
          </cell>
          <cell r="L4196">
            <v>1</v>
          </cell>
          <cell r="M4196">
            <v>1</v>
          </cell>
          <cell r="N4196">
            <v>80474</v>
          </cell>
        </row>
        <row r="4197">
          <cell r="A4197">
            <v>2003</v>
          </cell>
          <cell r="B4197">
            <v>6</v>
          </cell>
          <cell r="C4197" t="str">
            <v>114</v>
          </cell>
          <cell r="D4197">
            <v>1</v>
          </cell>
          <cell r="E4197">
            <v>1</v>
          </cell>
          <cell r="F4197">
            <v>3</v>
          </cell>
          <cell r="G4197">
            <v>1300</v>
          </cell>
          <cell r="H4197">
            <v>2</v>
          </cell>
          <cell r="I4197" t="str">
            <v>P</v>
          </cell>
          <cell r="J4197">
            <v>3</v>
          </cell>
          <cell r="K4197">
            <v>1306</v>
          </cell>
          <cell r="L4197">
            <v>1</v>
          </cell>
          <cell r="M4197">
            <v>1</v>
          </cell>
          <cell r="N4197">
            <v>321891</v>
          </cell>
        </row>
        <row r="4198">
          <cell r="A4198">
            <v>2003</v>
          </cell>
          <cell r="B4198">
            <v>6</v>
          </cell>
          <cell r="C4198" t="str">
            <v>114</v>
          </cell>
          <cell r="D4198">
            <v>1</v>
          </cell>
          <cell r="E4198">
            <v>1</v>
          </cell>
          <cell r="F4198">
            <v>3</v>
          </cell>
          <cell r="G4198">
            <v>1300</v>
          </cell>
          <cell r="H4198">
            <v>2</v>
          </cell>
          <cell r="I4198" t="str">
            <v>P</v>
          </cell>
          <cell r="J4198">
            <v>3</v>
          </cell>
          <cell r="K4198">
            <v>1319</v>
          </cell>
          <cell r="L4198">
            <v>1</v>
          </cell>
          <cell r="M4198">
            <v>1</v>
          </cell>
          <cell r="N4198">
            <v>11764</v>
          </cell>
        </row>
        <row r="4199">
          <cell r="A4199">
            <v>2003</v>
          </cell>
          <cell r="B4199">
            <v>6</v>
          </cell>
          <cell r="C4199" t="str">
            <v>114</v>
          </cell>
          <cell r="D4199">
            <v>1</v>
          </cell>
          <cell r="E4199">
            <v>1</v>
          </cell>
          <cell r="F4199">
            <v>3</v>
          </cell>
          <cell r="G4199">
            <v>1300</v>
          </cell>
          <cell r="H4199">
            <v>2</v>
          </cell>
          <cell r="I4199" t="str">
            <v>P</v>
          </cell>
          <cell r="J4199">
            <v>3</v>
          </cell>
          <cell r="K4199">
            <v>1401</v>
          </cell>
          <cell r="L4199">
            <v>1</v>
          </cell>
          <cell r="M4199">
            <v>1</v>
          </cell>
          <cell r="N4199">
            <v>374390</v>
          </cell>
        </row>
        <row r="4200">
          <cell r="A4200">
            <v>2003</v>
          </cell>
          <cell r="B4200">
            <v>6</v>
          </cell>
          <cell r="C4200" t="str">
            <v>114</v>
          </cell>
          <cell r="D4200">
            <v>1</v>
          </cell>
          <cell r="E4200">
            <v>1</v>
          </cell>
          <cell r="F4200">
            <v>3</v>
          </cell>
          <cell r="G4200">
            <v>1300</v>
          </cell>
          <cell r="H4200">
            <v>2</v>
          </cell>
          <cell r="I4200" t="str">
            <v>P</v>
          </cell>
          <cell r="J4200">
            <v>3</v>
          </cell>
          <cell r="K4200">
            <v>1403</v>
          </cell>
          <cell r="L4200">
            <v>1</v>
          </cell>
          <cell r="M4200">
            <v>1</v>
          </cell>
          <cell r="N4200">
            <v>146821</v>
          </cell>
        </row>
        <row r="4201">
          <cell r="A4201">
            <v>2003</v>
          </cell>
          <cell r="B4201">
            <v>6</v>
          </cell>
          <cell r="C4201" t="str">
            <v>114</v>
          </cell>
          <cell r="D4201">
            <v>1</v>
          </cell>
          <cell r="E4201">
            <v>1</v>
          </cell>
          <cell r="F4201">
            <v>3</v>
          </cell>
          <cell r="G4201">
            <v>1300</v>
          </cell>
          <cell r="H4201">
            <v>2</v>
          </cell>
          <cell r="I4201" t="str">
            <v>P</v>
          </cell>
          <cell r="J4201">
            <v>3</v>
          </cell>
          <cell r="K4201">
            <v>1404</v>
          </cell>
          <cell r="L4201">
            <v>1</v>
          </cell>
          <cell r="M4201">
            <v>1</v>
          </cell>
          <cell r="N4201">
            <v>125840</v>
          </cell>
        </row>
        <row r="4202">
          <cell r="A4202">
            <v>2003</v>
          </cell>
          <cell r="B4202">
            <v>6</v>
          </cell>
          <cell r="C4202" t="str">
            <v>114</v>
          </cell>
          <cell r="D4202">
            <v>1</v>
          </cell>
          <cell r="E4202">
            <v>1</v>
          </cell>
          <cell r="F4202">
            <v>3</v>
          </cell>
          <cell r="G4202">
            <v>1300</v>
          </cell>
          <cell r="H4202">
            <v>2</v>
          </cell>
          <cell r="I4202" t="str">
            <v>P</v>
          </cell>
          <cell r="J4202">
            <v>3</v>
          </cell>
          <cell r="K4202">
            <v>1406</v>
          </cell>
          <cell r="L4202">
            <v>1</v>
          </cell>
          <cell r="M4202">
            <v>1</v>
          </cell>
          <cell r="N4202">
            <v>196553</v>
          </cell>
        </row>
        <row r="4203">
          <cell r="A4203">
            <v>2003</v>
          </cell>
          <cell r="B4203">
            <v>6</v>
          </cell>
          <cell r="C4203" t="str">
            <v>114</v>
          </cell>
          <cell r="D4203">
            <v>1</v>
          </cell>
          <cell r="E4203">
            <v>1</v>
          </cell>
          <cell r="F4203">
            <v>3</v>
          </cell>
          <cell r="G4203">
            <v>1300</v>
          </cell>
          <cell r="H4203">
            <v>2</v>
          </cell>
          <cell r="I4203" t="str">
            <v>P</v>
          </cell>
          <cell r="J4203">
            <v>3</v>
          </cell>
          <cell r="K4203">
            <v>1407</v>
          </cell>
          <cell r="L4203">
            <v>1</v>
          </cell>
          <cell r="M4203">
            <v>1</v>
          </cell>
          <cell r="N4203">
            <v>498603</v>
          </cell>
        </row>
        <row r="4204">
          <cell r="A4204">
            <v>2003</v>
          </cell>
          <cell r="B4204">
            <v>6</v>
          </cell>
          <cell r="C4204" t="str">
            <v>114</v>
          </cell>
          <cell r="D4204">
            <v>1</v>
          </cell>
          <cell r="E4204">
            <v>1</v>
          </cell>
          <cell r="F4204">
            <v>3</v>
          </cell>
          <cell r="G4204">
            <v>1300</v>
          </cell>
          <cell r="H4204">
            <v>2</v>
          </cell>
          <cell r="I4204" t="str">
            <v>P</v>
          </cell>
          <cell r="J4204">
            <v>3</v>
          </cell>
          <cell r="K4204">
            <v>1408</v>
          </cell>
          <cell r="L4204">
            <v>1</v>
          </cell>
          <cell r="M4204">
            <v>1</v>
          </cell>
          <cell r="N4204">
            <v>9716</v>
          </cell>
        </row>
        <row r="4205">
          <cell r="A4205">
            <v>2003</v>
          </cell>
          <cell r="B4205">
            <v>6</v>
          </cell>
          <cell r="C4205" t="str">
            <v>114</v>
          </cell>
          <cell r="D4205">
            <v>1</v>
          </cell>
          <cell r="E4205">
            <v>1</v>
          </cell>
          <cell r="F4205">
            <v>3</v>
          </cell>
          <cell r="G4205">
            <v>1300</v>
          </cell>
          <cell r="H4205">
            <v>2</v>
          </cell>
          <cell r="I4205" t="str">
            <v>P</v>
          </cell>
          <cell r="J4205">
            <v>3</v>
          </cell>
          <cell r="K4205">
            <v>1506</v>
          </cell>
          <cell r="L4205">
            <v>1</v>
          </cell>
          <cell r="M4205">
            <v>1</v>
          </cell>
          <cell r="N4205">
            <v>1901670</v>
          </cell>
        </row>
        <row r="4206">
          <cell r="A4206">
            <v>2003</v>
          </cell>
          <cell r="B4206">
            <v>6</v>
          </cell>
          <cell r="C4206" t="str">
            <v>114</v>
          </cell>
          <cell r="D4206">
            <v>1</v>
          </cell>
          <cell r="E4206">
            <v>1</v>
          </cell>
          <cell r="F4206">
            <v>3</v>
          </cell>
          <cell r="G4206">
            <v>1300</v>
          </cell>
          <cell r="H4206">
            <v>2</v>
          </cell>
          <cell r="I4206" t="str">
            <v>P</v>
          </cell>
          <cell r="J4206">
            <v>3</v>
          </cell>
          <cell r="K4206">
            <v>1507</v>
          </cell>
          <cell r="L4206">
            <v>1</v>
          </cell>
          <cell r="M4206">
            <v>1</v>
          </cell>
          <cell r="N4206">
            <v>1508703</v>
          </cell>
        </row>
        <row r="4207">
          <cell r="A4207">
            <v>2003</v>
          </cell>
          <cell r="B4207">
            <v>6</v>
          </cell>
          <cell r="C4207" t="str">
            <v>114</v>
          </cell>
          <cell r="D4207">
            <v>1</v>
          </cell>
          <cell r="E4207">
            <v>1</v>
          </cell>
          <cell r="F4207">
            <v>3</v>
          </cell>
          <cell r="G4207">
            <v>1300</v>
          </cell>
          <cell r="H4207">
            <v>2</v>
          </cell>
          <cell r="I4207" t="str">
            <v>P</v>
          </cell>
          <cell r="J4207">
            <v>3</v>
          </cell>
          <cell r="K4207">
            <v>1508</v>
          </cell>
          <cell r="L4207">
            <v>1</v>
          </cell>
          <cell r="M4207">
            <v>1</v>
          </cell>
          <cell r="N4207">
            <v>122741</v>
          </cell>
        </row>
        <row r="4208">
          <cell r="A4208">
            <v>2003</v>
          </cell>
          <cell r="B4208">
            <v>6</v>
          </cell>
          <cell r="C4208" t="str">
            <v>114</v>
          </cell>
          <cell r="D4208">
            <v>1</v>
          </cell>
          <cell r="E4208">
            <v>1</v>
          </cell>
          <cell r="F4208">
            <v>3</v>
          </cell>
          <cell r="G4208">
            <v>1300</v>
          </cell>
          <cell r="H4208">
            <v>2</v>
          </cell>
          <cell r="I4208" t="str">
            <v>P</v>
          </cell>
          <cell r="J4208">
            <v>3</v>
          </cell>
          <cell r="K4208">
            <v>1509</v>
          </cell>
          <cell r="L4208">
            <v>1</v>
          </cell>
          <cell r="M4208">
            <v>1</v>
          </cell>
          <cell r="N4208">
            <v>4047852</v>
          </cell>
        </row>
        <row r="4209">
          <cell r="A4209">
            <v>2003</v>
          </cell>
          <cell r="B4209">
            <v>6</v>
          </cell>
          <cell r="C4209" t="str">
            <v>114</v>
          </cell>
          <cell r="D4209">
            <v>1</v>
          </cell>
          <cell r="E4209">
            <v>1</v>
          </cell>
          <cell r="F4209">
            <v>3</v>
          </cell>
          <cell r="G4209">
            <v>1300</v>
          </cell>
          <cell r="H4209">
            <v>2</v>
          </cell>
          <cell r="I4209" t="str">
            <v>P</v>
          </cell>
          <cell r="J4209">
            <v>3</v>
          </cell>
          <cell r="K4209">
            <v>1511</v>
          </cell>
          <cell r="L4209">
            <v>1</v>
          </cell>
          <cell r="M4209">
            <v>1</v>
          </cell>
          <cell r="N4209">
            <v>123072</v>
          </cell>
        </row>
        <row r="4210">
          <cell r="A4210">
            <v>2003</v>
          </cell>
          <cell r="B4210">
            <v>6</v>
          </cell>
          <cell r="C4210" t="str">
            <v>114</v>
          </cell>
          <cell r="D4210">
            <v>1</v>
          </cell>
          <cell r="E4210">
            <v>1</v>
          </cell>
          <cell r="F4210">
            <v>3</v>
          </cell>
          <cell r="G4210">
            <v>1300</v>
          </cell>
          <cell r="H4210">
            <v>2</v>
          </cell>
          <cell r="I4210" t="str">
            <v>P</v>
          </cell>
          <cell r="J4210">
            <v>3</v>
          </cell>
          <cell r="K4210">
            <v>1601</v>
          </cell>
          <cell r="L4210">
            <v>1</v>
          </cell>
          <cell r="M4210">
            <v>1</v>
          </cell>
          <cell r="N4210">
            <v>156097</v>
          </cell>
        </row>
        <row r="4211">
          <cell r="A4211">
            <v>2003</v>
          </cell>
          <cell r="B4211">
            <v>6</v>
          </cell>
          <cell r="C4211" t="str">
            <v>114</v>
          </cell>
          <cell r="D4211">
            <v>1</v>
          </cell>
          <cell r="E4211">
            <v>1</v>
          </cell>
          <cell r="F4211">
            <v>3</v>
          </cell>
          <cell r="G4211">
            <v>1300</v>
          </cell>
          <cell r="H4211">
            <v>2</v>
          </cell>
          <cell r="I4211" t="str">
            <v>P</v>
          </cell>
          <cell r="J4211">
            <v>3</v>
          </cell>
          <cell r="K4211">
            <v>1602</v>
          </cell>
          <cell r="L4211">
            <v>1</v>
          </cell>
          <cell r="M4211">
            <v>1</v>
          </cell>
          <cell r="N4211">
            <v>171056</v>
          </cell>
        </row>
        <row r="4212">
          <cell r="A4212">
            <v>2003</v>
          </cell>
          <cell r="B4212">
            <v>6</v>
          </cell>
          <cell r="C4212" t="str">
            <v>114</v>
          </cell>
          <cell r="D4212">
            <v>1</v>
          </cell>
          <cell r="E4212">
            <v>1</v>
          </cell>
          <cell r="F4212">
            <v>3</v>
          </cell>
          <cell r="G4212">
            <v>1300</v>
          </cell>
          <cell r="H4212">
            <v>2</v>
          </cell>
          <cell r="I4212" t="str">
            <v>P</v>
          </cell>
          <cell r="J4212">
            <v>3</v>
          </cell>
          <cell r="K4212">
            <v>2100</v>
          </cell>
          <cell r="L4212">
            <v>1</v>
          </cell>
          <cell r="M4212">
            <v>1</v>
          </cell>
          <cell r="N4212">
            <v>38664</v>
          </cell>
        </row>
        <row r="4213">
          <cell r="A4213">
            <v>2003</v>
          </cell>
          <cell r="B4213">
            <v>6</v>
          </cell>
          <cell r="C4213" t="str">
            <v>114</v>
          </cell>
          <cell r="D4213">
            <v>1</v>
          </cell>
          <cell r="E4213">
            <v>1</v>
          </cell>
          <cell r="F4213">
            <v>3</v>
          </cell>
          <cell r="G4213">
            <v>1300</v>
          </cell>
          <cell r="H4213">
            <v>2</v>
          </cell>
          <cell r="I4213" t="str">
            <v>P</v>
          </cell>
          <cell r="J4213">
            <v>3</v>
          </cell>
          <cell r="K4213">
            <v>2200</v>
          </cell>
          <cell r="L4213">
            <v>1</v>
          </cell>
          <cell r="M4213">
            <v>1</v>
          </cell>
          <cell r="N4213">
            <v>18100</v>
          </cell>
        </row>
        <row r="4214">
          <cell r="A4214">
            <v>2003</v>
          </cell>
          <cell r="B4214">
            <v>6</v>
          </cell>
          <cell r="C4214" t="str">
            <v>114</v>
          </cell>
          <cell r="D4214">
            <v>1</v>
          </cell>
          <cell r="E4214">
            <v>1</v>
          </cell>
          <cell r="F4214">
            <v>3</v>
          </cell>
          <cell r="G4214">
            <v>1300</v>
          </cell>
          <cell r="H4214">
            <v>2</v>
          </cell>
          <cell r="I4214" t="str">
            <v>P</v>
          </cell>
          <cell r="J4214">
            <v>3</v>
          </cell>
          <cell r="K4214">
            <v>2300</v>
          </cell>
          <cell r="L4214">
            <v>1</v>
          </cell>
          <cell r="M4214">
            <v>1</v>
          </cell>
          <cell r="N4214">
            <v>3000</v>
          </cell>
        </row>
        <row r="4215">
          <cell r="A4215">
            <v>2003</v>
          </cell>
          <cell r="B4215">
            <v>6</v>
          </cell>
          <cell r="C4215" t="str">
            <v>114</v>
          </cell>
          <cell r="D4215">
            <v>1</v>
          </cell>
          <cell r="E4215">
            <v>1</v>
          </cell>
          <cell r="F4215">
            <v>3</v>
          </cell>
          <cell r="G4215">
            <v>1300</v>
          </cell>
          <cell r="H4215">
            <v>2</v>
          </cell>
          <cell r="I4215" t="str">
            <v>P</v>
          </cell>
          <cell r="J4215">
            <v>3</v>
          </cell>
          <cell r="K4215">
            <v>2400</v>
          </cell>
          <cell r="L4215">
            <v>1</v>
          </cell>
          <cell r="M4215">
            <v>1</v>
          </cell>
          <cell r="N4215">
            <v>4411</v>
          </cell>
        </row>
        <row r="4216">
          <cell r="A4216">
            <v>2003</v>
          </cell>
          <cell r="B4216">
            <v>6</v>
          </cell>
          <cell r="C4216" t="str">
            <v>114</v>
          </cell>
          <cell r="D4216">
            <v>1</v>
          </cell>
          <cell r="E4216">
            <v>1</v>
          </cell>
          <cell r="F4216">
            <v>3</v>
          </cell>
          <cell r="G4216">
            <v>1300</v>
          </cell>
          <cell r="H4216">
            <v>2</v>
          </cell>
          <cell r="I4216" t="str">
            <v>P</v>
          </cell>
          <cell r="J4216">
            <v>3</v>
          </cell>
          <cell r="K4216">
            <v>2700</v>
          </cell>
          <cell r="L4216">
            <v>1</v>
          </cell>
          <cell r="M4216">
            <v>1</v>
          </cell>
          <cell r="N4216">
            <v>4428</v>
          </cell>
        </row>
        <row r="4217">
          <cell r="A4217">
            <v>2003</v>
          </cell>
          <cell r="B4217">
            <v>6</v>
          </cell>
          <cell r="C4217" t="str">
            <v>114</v>
          </cell>
          <cell r="D4217">
            <v>1</v>
          </cell>
          <cell r="E4217">
            <v>1</v>
          </cell>
          <cell r="F4217">
            <v>3</v>
          </cell>
          <cell r="G4217">
            <v>1300</v>
          </cell>
          <cell r="H4217">
            <v>2</v>
          </cell>
          <cell r="I4217" t="str">
            <v>P</v>
          </cell>
          <cell r="J4217">
            <v>3</v>
          </cell>
          <cell r="K4217">
            <v>3100</v>
          </cell>
          <cell r="L4217">
            <v>1</v>
          </cell>
          <cell r="M4217">
            <v>1</v>
          </cell>
          <cell r="N4217">
            <v>149082</v>
          </cell>
        </row>
        <row r="4218">
          <cell r="A4218">
            <v>2003</v>
          </cell>
          <cell r="B4218">
            <v>6</v>
          </cell>
          <cell r="C4218" t="str">
            <v>114</v>
          </cell>
          <cell r="D4218">
            <v>1</v>
          </cell>
          <cell r="E4218">
            <v>1</v>
          </cell>
          <cell r="F4218">
            <v>3</v>
          </cell>
          <cell r="G4218">
            <v>1300</v>
          </cell>
          <cell r="H4218">
            <v>2</v>
          </cell>
          <cell r="I4218" t="str">
            <v>P</v>
          </cell>
          <cell r="J4218">
            <v>3</v>
          </cell>
          <cell r="K4218">
            <v>3200</v>
          </cell>
          <cell r="L4218">
            <v>1</v>
          </cell>
          <cell r="M4218">
            <v>1</v>
          </cell>
          <cell r="N4218">
            <v>5232</v>
          </cell>
        </row>
        <row r="4219">
          <cell r="A4219">
            <v>2003</v>
          </cell>
          <cell r="B4219">
            <v>6</v>
          </cell>
          <cell r="C4219" t="str">
            <v>114</v>
          </cell>
          <cell r="D4219">
            <v>1</v>
          </cell>
          <cell r="E4219">
            <v>1</v>
          </cell>
          <cell r="F4219">
            <v>3</v>
          </cell>
          <cell r="G4219">
            <v>1300</v>
          </cell>
          <cell r="H4219">
            <v>2</v>
          </cell>
          <cell r="I4219" t="str">
            <v>P</v>
          </cell>
          <cell r="J4219">
            <v>3</v>
          </cell>
          <cell r="K4219">
            <v>3400</v>
          </cell>
          <cell r="L4219">
            <v>1</v>
          </cell>
          <cell r="M4219">
            <v>1</v>
          </cell>
          <cell r="N4219">
            <v>6946</v>
          </cell>
        </row>
        <row r="4220">
          <cell r="A4220">
            <v>2003</v>
          </cell>
          <cell r="B4220">
            <v>6</v>
          </cell>
          <cell r="C4220" t="str">
            <v>114</v>
          </cell>
          <cell r="D4220">
            <v>1</v>
          </cell>
          <cell r="E4220">
            <v>1</v>
          </cell>
          <cell r="F4220">
            <v>3</v>
          </cell>
          <cell r="G4220">
            <v>1300</v>
          </cell>
          <cell r="H4220">
            <v>2</v>
          </cell>
          <cell r="I4220" t="str">
            <v>P</v>
          </cell>
          <cell r="J4220">
            <v>3</v>
          </cell>
          <cell r="K4220">
            <v>3500</v>
          </cell>
          <cell r="L4220">
            <v>1</v>
          </cell>
          <cell r="M4220">
            <v>1</v>
          </cell>
          <cell r="N4220">
            <v>71224</v>
          </cell>
        </row>
        <row r="4221">
          <cell r="A4221">
            <v>2003</v>
          </cell>
          <cell r="B4221">
            <v>6</v>
          </cell>
          <cell r="C4221" t="str">
            <v>114</v>
          </cell>
          <cell r="D4221">
            <v>1</v>
          </cell>
          <cell r="E4221">
            <v>1</v>
          </cell>
          <cell r="F4221">
            <v>3</v>
          </cell>
          <cell r="G4221">
            <v>1300</v>
          </cell>
          <cell r="H4221">
            <v>2</v>
          </cell>
          <cell r="I4221" t="str">
            <v>P</v>
          </cell>
          <cell r="J4221">
            <v>3</v>
          </cell>
          <cell r="K4221">
            <v>3800</v>
          </cell>
          <cell r="L4221">
            <v>1</v>
          </cell>
          <cell r="M4221">
            <v>1</v>
          </cell>
          <cell r="N4221">
            <v>88000</v>
          </cell>
        </row>
        <row r="4222">
          <cell r="A4222">
            <v>2003</v>
          </cell>
          <cell r="B4222">
            <v>6</v>
          </cell>
          <cell r="C4222" t="str">
            <v>114</v>
          </cell>
          <cell r="D4222">
            <v>1</v>
          </cell>
          <cell r="E4222">
            <v>1</v>
          </cell>
          <cell r="F4222">
            <v>3</v>
          </cell>
          <cell r="G4222">
            <v>1300</v>
          </cell>
          <cell r="H4222">
            <v>2</v>
          </cell>
          <cell r="I4222" t="str">
            <v>P</v>
          </cell>
          <cell r="J4222">
            <v>4</v>
          </cell>
          <cell r="K4222">
            <v>1103</v>
          </cell>
          <cell r="L4222">
            <v>1</v>
          </cell>
          <cell r="M4222">
            <v>1</v>
          </cell>
          <cell r="N4222">
            <v>8476521</v>
          </cell>
        </row>
        <row r="4223">
          <cell r="A4223">
            <v>2003</v>
          </cell>
          <cell r="B4223">
            <v>6</v>
          </cell>
          <cell r="C4223" t="str">
            <v>114</v>
          </cell>
          <cell r="D4223">
            <v>1</v>
          </cell>
          <cell r="E4223">
            <v>1</v>
          </cell>
          <cell r="F4223">
            <v>3</v>
          </cell>
          <cell r="G4223">
            <v>1300</v>
          </cell>
          <cell r="H4223">
            <v>2</v>
          </cell>
          <cell r="I4223" t="str">
            <v>P</v>
          </cell>
          <cell r="J4223">
            <v>4</v>
          </cell>
          <cell r="K4223">
            <v>1201</v>
          </cell>
          <cell r="L4223">
            <v>1</v>
          </cell>
          <cell r="M4223">
            <v>1</v>
          </cell>
          <cell r="N4223">
            <v>2554860</v>
          </cell>
        </row>
        <row r="4224">
          <cell r="A4224">
            <v>2003</v>
          </cell>
          <cell r="B4224">
            <v>6</v>
          </cell>
          <cell r="C4224" t="str">
            <v>114</v>
          </cell>
          <cell r="D4224">
            <v>1</v>
          </cell>
          <cell r="E4224">
            <v>1</v>
          </cell>
          <cell r="F4224">
            <v>3</v>
          </cell>
          <cell r="G4224">
            <v>1300</v>
          </cell>
          <cell r="H4224">
            <v>2</v>
          </cell>
          <cell r="I4224" t="str">
            <v>P</v>
          </cell>
          <cell r="J4224">
            <v>4</v>
          </cell>
          <cell r="K4224">
            <v>1301</v>
          </cell>
          <cell r="L4224">
            <v>1</v>
          </cell>
          <cell r="M4224">
            <v>1</v>
          </cell>
          <cell r="N4224">
            <v>99999</v>
          </cell>
        </row>
        <row r="4225">
          <cell r="A4225">
            <v>2003</v>
          </cell>
          <cell r="B4225">
            <v>6</v>
          </cell>
          <cell r="C4225" t="str">
            <v>114</v>
          </cell>
          <cell r="D4225">
            <v>1</v>
          </cell>
          <cell r="E4225">
            <v>1</v>
          </cell>
          <cell r="F4225">
            <v>3</v>
          </cell>
          <cell r="G4225">
            <v>1300</v>
          </cell>
          <cell r="H4225">
            <v>2</v>
          </cell>
          <cell r="I4225" t="str">
            <v>P</v>
          </cell>
          <cell r="J4225">
            <v>4</v>
          </cell>
          <cell r="K4225">
            <v>1305</v>
          </cell>
          <cell r="L4225">
            <v>1</v>
          </cell>
          <cell r="M4225">
            <v>1</v>
          </cell>
          <cell r="N4225">
            <v>235464</v>
          </cell>
        </row>
        <row r="4226">
          <cell r="A4226">
            <v>2003</v>
          </cell>
          <cell r="B4226">
            <v>6</v>
          </cell>
          <cell r="C4226" t="str">
            <v>114</v>
          </cell>
          <cell r="D4226">
            <v>1</v>
          </cell>
          <cell r="E4226">
            <v>1</v>
          </cell>
          <cell r="F4226">
            <v>3</v>
          </cell>
          <cell r="G4226">
            <v>1300</v>
          </cell>
          <cell r="H4226">
            <v>2</v>
          </cell>
          <cell r="I4226" t="str">
            <v>P</v>
          </cell>
          <cell r="J4226">
            <v>4</v>
          </cell>
          <cell r="K4226">
            <v>1306</v>
          </cell>
          <cell r="L4226">
            <v>1</v>
          </cell>
          <cell r="M4226">
            <v>1</v>
          </cell>
          <cell r="N4226">
            <v>1185159</v>
          </cell>
        </row>
        <row r="4227">
          <cell r="A4227">
            <v>2003</v>
          </cell>
          <cell r="B4227">
            <v>6</v>
          </cell>
          <cell r="C4227" t="str">
            <v>114</v>
          </cell>
          <cell r="D4227">
            <v>1</v>
          </cell>
          <cell r="E4227">
            <v>1</v>
          </cell>
          <cell r="F4227">
            <v>3</v>
          </cell>
          <cell r="G4227">
            <v>1300</v>
          </cell>
          <cell r="H4227">
            <v>2</v>
          </cell>
          <cell r="I4227" t="str">
            <v>P</v>
          </cell>
          <cell r="J4227">
            <v>4</v>
          </cell>
          <cell r="K4227">
            <v>1319</v>
          </cell>
          <cell r="L4227">
            <v>1</v>
          </cell>
          <cell r="M4227">
            <v>1</v>
          </cell>
          <cell r="N4227">
            <v>11764</v>
          </cell>
        </row>
        <row r="4228">
          <cell r="A4228">
            <v>2003</v>
          </cell>
          <cell r="B4228">
            <v>6</v>
          </cell>
          <cell r="C4228" t="str">
            <v>114</v>
          </cell>
          <cell r="D4228">
            <v>1</v>
          </cell>
          <cell r="E4228">
            <v>1</v>
          </cell>
          <cell r="F4228">
            <v>3</v>
          </cell>
          <cell r="G4228">
            <v>1300</v>
          </cell>
          <cell r="H4228">
            <v>2</v>
          </cell>
          <cell r="I4228" t="str">
            <v>P</v>
          </cell>
          <cell r="J4228">
            <v>4</v>
          </cell>
          <cell r="K4228">
            <v>1401</v>
          </cell>
          <cell r="L4228">
            <v>1</v>
          </cell>
          <cell r="M4228">
            <v>1</v>
          </cell>
          <cell r="N4228">
            <v>1067283</v>
          </cell>
        </row>
        <row r="4229">
          <cell r="A4229">
            <v>2003</v>
          </cell>
          <cell r="B4229">
            <v>6</v>
          </cell>
          <cell r="C4229" t="str">
            <v>114</v>
          </cell>
          <cell r="D4229">
            <v>1</v>
          </cell>
          <cell r="E4229">
            <v>1</v>
          </cell>
          <cell r="F4229">
            <v>3</v>
          </cell>
          <cell r="G4229">
            <v>1300</v>
          </cell>
          <cell r="H4229">
            <v>2</v>
          </cell>
          <cell r="I4229" t="str">
            <v>P</v>
          </cell>
          <cell r="J4229">
            <v>4</v>
          </cell>
          <cell r="K4229">
            <v>1403</v>
          </cell>
          <cell r="L4229">
            <v>1</v>
          </cell>
          <cell r="M4229">
            <v>1</v>
          </cell>
          <cell r="N4229">
            <v>418545</v>
          </cell>
        </row>
        <row r="4230">
          <cell r="A4230">
            <v>2003</v>
          </cell>
          <cell r="B4230">
            <v>6</v>
          </cell>
          <cell r="C4230" t="str">
            <v>114</v>
          </cell>
          <cell r="D4230">
            <v>1</v>
          </cell>
          <cell r="E4230">
            <v>1</v>
          </cell>
          <cell r="F4230">
            <v>3</v>
          </cell>
          <cell r="G4230">
            <v>1300</v>
          </cell>
          <cell r="H4230">
            <v>2</v>
          </cell>
          <cell r="I4230" t="str">
            <v>P</v>
          </cell>
          <cell r="J4230">
            <v>4</v>
          </cell>
          <cell r="K4230">
            <v>1404</v>
          </cell>
          <cell r="L4230">
            <v>1</v>
          </cell>
          <cell r="M4230">
            <v>1</v>
          </cell>
          <cell r="N4230">
            <v>498838</v>
          </cell>
        </row>
        <row r="4231">
          <cell r="A4231">
            <v>2003</v>
          </cell>
          <cell r="B4231">
            <v>6</v>
          </cell>
          <cell r="C4231" t="str">
            <v>114</v>
          </cell>
          <cell r="D4231">
            <v>1</v>
          </cell>
          <cell r="E4231">
            <v>1</v>
          </cell>
          <cell r="F4231">
            <v>3</v>
          </cell>
          <cell r="G4231">
            <v>1300</v>
          </cell>
          <cell r="H4231">
            <v>2</v>
          </cell>
          <cell r="I4231" t="str">
            <v>P</v>
          </cell>
          <cell r="J4231">
            <v>4</v>
          </cell>
          <cell r="K4231">
            <v>1406</v>
          </cell>
          <cell r="L4231">
            <v>1</v>
          </cell>
          <cell r="M4231">
            <v>1</v>
          </cell>
          <cell r="N4231">
            <v>302391</v>
          </cell>
        </row>
        <row r="4232">
          <cell r="A4232">
            <v>2003</v>
          </cell>
          <cell r="B4232">
            <v>6</v>
          </cell>
          <cell r="C4232" t="str">
            <v>114</v>
          </cell>
          <cell r="D4232">
            <v>1</v>
          </cell>
          <cell r="E4232">
            <v>1</v>
          </cell>
          <cell r="F4232">
            <v>3</v>
          </cell>
          <cell r="G4232">
            <v>1300</v>
          </cell>
          <cell r="H4232">
            <v>2</v>
          </cell>
          <cell r="I4232" t="str">
            <v>P</v>
          </cell>
          <cell r="J4232">
            <v>4</v>
          </cell>
          <cell r="K4232">
            <v>1407</v>
          </cell>
          <cell r="L4232">
            <v>1</v>
          </cell>
          <cell r="M4232">
            <v>1</v>
          </cell>
          <cell r="N4232">
            <v>1966035</v>
          </cell>
        </row>
        <row r="4233">
          <cell r="A4233">
            <v>2003</v>
          </cell>
          <cell r="B4233">
            <v>6</v>
          </cell>
          <cell r="C4233" t="str">
            <v>114</v>
          </cell>
          <cell r="D4233">
            <v>1</v>
          </cell>
          <cell r="E4233">
            <v>1</v>
          </cell>
          <cell r="F4233">
            <v>3</v>
          </cell>
          <cell r="G4233">
            <v>1300</v>
          </cell>
          <cell r="H4233">
            <v>2</v>
          </cell>
          <cell r="I4233" t="str">
            <v>P</v>
          </cell>
          <cell r="J4233">
            <v>4</v>
          </cell>
          <cell r="K4233">
            <v>1408</v>
          </cell>
          <cell r="L4233">
            <v>1</v>
          </cell>
          <cell r="M4233">
            <v>1</v>
          </cell>
          <cell r="N4233">
            <v>25422</v>
          </cell>
        </row>
        <row r="4234">
          <cell r="A4234">
            <v>2003</v>
          </cell>
          <cell r="B4234">
            <v>6</v>
          </cell>
          <cell r="C4234" t="str">
            <v>114</v>
          </cell>
          <cell r="D4234">
            <v>1</v>
          </cell>
          <cell r="E4234">
            <v>1</v>
          </cell>
          <cell r="F4234">
            <v>3</v>
          </cell>
          <cell r="G4234">
            <v>1300</v>
          </cell>
          <cell r="H4234">
            <v>2</v>
          </cell>
          <cell r="I4234" t="str">
            <v>P</v>
          </cell>
          <cell r="J4234">
            <v>4</v>
          </cell>
          <cell r="K4234">
            <v>1506</v>
          </cell>
          <cell r="L4234">
            <v>1</v>
          </cell>
          <cell r="M4234">
            <v>1</v>
          </cell>
          <cell r="N4234">
            <v>1901670</v>
          </cell>
        </row>
        <row r="4235">
          <cell r="A4235">
            <v>2003</v>
          </cell>
          <cell r="B4235">
            <v>6</v>
          </cell>
          <cell r="C4235" t="str">
            <v>114</v>
          </cell>
          <cell r="D4235">
            <v>1</v>
          </cell>
          <cell r="E4235">
            <v>1</v>
          </cell>
          <cell r="F4235">
            <v>3</v>
          </cell>
          <cell r="G4235">
            <v>1300</v>
          </cell>
          <cell r="H4235">
            <v>2</v>
          </cell>
          <cell r="I4235" t="str">
            <v>P</v>
          </cell>
          <cell r="J4235">
            <v>4</v>
          </cell>
          <cell r="K4235">
            <v>1507</v>
          </cell>
          <cell r="L4235">
            <v>1</v>
          </cell>
          <cell r="M4235">
            <v>1</v>
          </cell>
          <cell r="N4235">
            <v>1655931</v>
          </cell>
        </row>
        <row r="4236">
          <cell r="A4236">
            <v>2003</v>
          </cell>
          <cell r="B4236">
            <v>6</v>
          </cell>
          <cell r="C4236" t="str">
            <v>114</v>
          </cell>
          <cell r="D4236">
            <v>1</v>
          </cell>
          <cell r="E4236">
            <v>1</v>
          </cell>
          <cell r="F4236">
            <v>3</v>
          </cell>
          <cell r="G4236">
            <v>1300</v>
          </cell>
          <cell r="H4236">
            <v>2</v>
          </cell>
          <cell r="I4236" t="str">
            <v>P</v>
          </cell>
          <cell r="J4236">
            <v>4</v>
          </cell>
          <cell r="K4236">
            <v>1508</v>
          </cell>
          <cell r="L4236">
            <v>1</v>
          </cell>
          <cell r="M4236">
            <v>1</v>
          </cell>
          <cell r="N4236">
            <v>123528</v>
          </cell>
        </row>
        <row r="4237">
          <cell r="A4237">
            <v>2003</v>
          </cell>
          <cell r="B4237">
            <v>6</v>
          </cell>
          <cell r="C4237" t="str">
            <v>114</v>
          </cell>
          <cell r="D4237">
            <v>1</v>
          </cell>
          <cell r="E4237">
            <v>1</v>
          </cell>
          <cell r="F4237">
            <v>3</v>
          </cell>
          <cell r="G4237">
            <v>1300</v>
          </cell>
          <cell r="H4237">
            <v>2</v>
          </cell>
          <cell r="I4237" t="str">
            <v>P</v>
          </cell>
          <cell r="J4237">
            <v>4</v>
          </cell>
          <cell r="K4237">
            <v>1509</v>
          </cell>
          <cell r="L4237">
            <v>1</v>
          </cell>
          <cell r="M4237">
            <v>1</v>
          </cell>
          <cell r="N4237">
            <v>18780244</v>
          </cell>
        </row>
        <row r="4238">
          <cell r="A4238">
            <v>2003</v>
          </cell>
          <cell r="B4238">
            <v>6</v>
          </cell>
          <cell r="C4238" t="str">
            <v>114</v>
          </cell>
          <cell r="D4238">
            <v>1</v>
          </cell>
          <cell r="E4238">
            <v>1</v>
          </cell>
          <cell r="F4238">
            <v>3</v>
          </cell>
          <cell r="G4238">
            <v>1300</v>
          </cell>
          <cell r="H4238">
            <v>2</v>
          </cell>
          <cell r="I4238" t="str">
            <v>P</v>
          </cell>
          <cell r="J4238">
            <v>4</v>
          </cell>
          <cell r="K4238">
            <v>1511</v>
          </cell>
          <cell r="L4238">
            <v>1</v>
          </cell>
          <cell r="M4238">
            <v>1</v>
          </cell>
          <cell r="N4238">
            <v>327192</v>
          </cell>
        </row>
        <row r="4239">
          <cell r="A4239">
            <v>2003</v>
          </cell>
          <cell r="B4239">
            <v>6</v>
          </cell>
          <cell r="C4239" t="str">
            <v>114</v>
          </cell>
          <cell r="D4239">
            <v>1</v>
          </cell>
          <cell r="E4239">
            <v>1</v>
          </cell>
          <cell r="F4239">
            <v>3</v>
          </cell>
          <cell r="G4239">
            <v>1300</v>
          </cell>
          <cell r="H4239">
            <v>2</v>
          </cell>
          <cell r="I4239" t="str">
            <v>P</v>
          </cell>
          <cell r="J4239">
            <v>4</v>
          </cell>
          <cell r="K4239">
            <v>1601</v>
          </cell>
          <cell r="L4239">
            <v>1</v>
          </cell>
          <cell r="M4239">
            <v>1</v>
          </cell>
          <cell r="N4239">
            <v>610416</v>
          </cell>
        </row>
        <row r="4240">
          <cell r="A4240">
            <v>2003</v>
          </cell>
          <cell r="B4240">
            <v>6</v>
          </cell>
          <cell r="C4240" t="str">
            <v>114</v>
          </cell>
          <cell r="D4240">
            <v>1</v>
          </cell>
          <cell r="E4240">
            <v>1</v>
          </cell>
          <cell r="F4240">
            <v>3</v>
          </cell>
          <cell r="G4240">
            <v>1300</v>
          </cell>
          <cell r="H4240">
            <v>2</v>
          </cell>
          <cell r="I4240" t="str">
            <v>P</v>
          </cell>
          <cell r="J4240">
            <v>4</v>
          </cell>
          <cell r="K4240">
            <v>1602</v>
          </cell>
          <cell r="L4240">
            <v>1</v>
          </cell>
          <cell r="M4240">
            <v>1</v>
          </cell>
          <cell r="N4240">
            <v>438140</v>
          </cell>
        </row>
        <row r="4241">
          <cell r="A4241">
            <v>2003</v>
          </cell>
          <cell r="B4241">
            <v>6</v>
          </cell>
          <cell r="C4241" t="str">
            <v>114</v>
          </cell>
          <cell r="D4241">
            <v>1</v>
          </cell>
          <cell r="E4241">
            <v>1</v>
          </cell>
          <cell r="F4241">
            <v>3</v>
          </cell>
          <cell r="G4241">
            <v>1300</v>
          </cell>
          <cell r="H4241">
            <v>2</v>
          </cell>
          <cell r="I4241" t="str">
            <v>P</v>
          </cell>
          <cell r="J4241">
            <v>4</v>
          </cell>
          <cell r="K4241">
            <v>2100</v>
          </cell>
          <cell r="L4241">
            <v>1</v>
          </cell>
          <cell r="M4241">
            <v>1</v>
          </cell>
          <cell r="N4241">
            <v>347971</v>
          </cell>
        </row>
        <row r="4242">
          <cell r="A4242">
            <v>2003</v>
          </cell>
          <cell r="B4242">
            <v>6</v>
          </cell>
          <cell r="C4242" t="str">
            <v>114</v>
          </cell>
          <cell r="D4242">
            <v>1</v>
          </cell>
          <cell r="E4242">
            <v>1</v>
          </cell>
          <cell r="F4242">
            <v>3</v>
          </cell>
          <cell r="G4242">
            <v>1300</v>
          </cell>
          <cell r="H4242">
            <v>2</v>
          </cell>
          <cell r="I4242" t="str">
            <v>P</v>
          </cell>
          <cell r="J4242">
            <v>4</v>
          </cell>
          <cell r="K4242">
            <v>2200</v>
          </cell>
          <cell r="L4242">
            <v>1</v>
          </cell>
          <cell r="M4242">
            <v>1</v>
          </cell>
          <cell r="N4242">
            <v>162900</v>
          </cell>
        </row>
        <row r="4243">
          <cell r="A4243">
            <v>2003</v>
          </cell>
          <cell r="B4243">
            <v>6</v>
          </cell>
          <cell r="C4243" t="str">
            <v>114</v>
          </cell>
          <cell r="D4243">
            <v>1</v>
          </cell>
          <cell r="E4243">
            <v>1</v>
          </cell>
          <cell r="F4243">
            <v>3</v>
          </cell>
          <cell r="G4243">
            <v>1300</v>
          </cell>
          <cell r="H4243">
            <v>2</v>
          </cell>
          <cell r="I4243" t="str">
            <v>P</v>
          </cell>
          <cell r="J4243">
            <v>4</v>
          </cell>
          <cell r="K4243">
            <v>2300</v>
          </cell>
          <cell r="L4243">
            <v>1</v>
          </cell>
          <cell r="M4243">
            <v>1</v>
          </cell>
          <cell r="N4243">
            <v>27000</v>
          </cell>
        </row>
        <row r="4244">
          <cell r="A4244">
            <v>2003</v>
          </cell>
          <cell r="B4244">
            <v>6</v>
          </cell>
          <cell r="C4244" t="str">
            <v>114</v>
          </cell>
          <cell r="D4244">
            <v>1</v>
          </cell>
          <cell r="E4244">
            <v>1</v>
          </cell>
          <cell r="F4244">
            <v>3</v>
          </cell>
          <cell r="G4244">
            <v>1300</v>
          </cell>
          <cell r="H4244">
            <v>2</v>
          </cell>
          <cell r="I4244" t="str">
            <v>P</v>
          </cell>
          <cell r="J4244">
            <v>4</v>
          </cell>
          <cell r="K4244">
            <v>2400</v>
          </cell>
          <cell r="L4244">
            <v>1</v>
          </cell>
          <cell r="M4244">
            <v>1</v>
          </cell>
          <cell r="N4244">
            <v>39695</v>
          </cell>
        </row>
        <row r="4245">
          <cell r="A4245">
            <v>2003</v>
          </cell>
          <cell r="B4245">
            <v>6</v>
          </cell>
          <cell r="C4245" t="str">
            <v>114</v>
          </cell>
          <cell r="D4245">
            <v>1</v>
          </cell>
          <cell r="E4245">
            <v>1</v>
          </cell>
          <cell r="F4245">
            <v>3</v>
          </cell>
          <cell r="G4245">
            <v>1300</v>
          </cell>
          <cell r="H4245">
            <v>2</v>
          </cell>
          <cell r="I4245" t="str">
            <v>P</v>
          </cell>
          <cell r="J4245">
            <v>4</v>
          </cell>
          <cell r="K4245">
            <v>2700</v>
          </cell>
          <cell r="L4245">
            <v>1</v>
          </cell>
          <cell r="M4245">
            <v>1</v>
          </cell>
          <cell r="N4245">
            <v>39854</v>
          </cell>
        </row>
        <row r="4246">
          <cell r="A4246">
            <v>2003</v>
          </cell>
          <cell r="B4246">
            <v>6</v>
          </cell>
          <cell r="C4246" t="str">
            <v>114</v>
          </cell>
          <cell r="D4246">
            <v>1</v>
          </cell>
          <cell r="E4246">
            <v>1</v>
          </cell>
          <cell r="F4246">
            <v>3</v>
          </cell>
          <cell r="G4246">
            <v>1300</v>
          </cell>
          <cell r="H4246">
            <v>2</v>
          </cell>
          <cell r="I4246" t="str">
            <v>P</v>
          </cell>
          <cell r="J4246">
            <v>4</v>
          </cell>
          <cell r="K4246">
            <v>3100</v>
          </cell>
          <cell r="L4246">
            <v>1</v>
          </cell>
          <cell r="M4246">
            <v>1</v>
          </cell>
          <cell r="N4246">
            <v>1341741</v>
          </cell>
        </row>
        <row r="4247">
          <cell r="A4247">
            <v>2003</v>
          </cell>
          <cell r="B4247">
            <v>6</v>
          </cell>
          <cell r="C4247" t="str">
            <v>114</v>
          </cell>
          <cell r="D4247">
            <v>1</v>
          </cell>
          <cell r="E4247">
            <v>1</v>
          </cell>
          <cell r="F4247">
            <v>3</v>
          </cell>
          <cell r="G4247">
            <v>1300</v>
          </cell>
          <cell r="H4247">
            <v>2</v>
          </cell>
          <cell r="I4247" t="str">
            <v>P</v>
          </cell>
          <cell r="J4247">
            <v>4</v>
          </cell>
          <cell r="K4247">
            <v>3200</v>
          </cell>
          <cell r="L4247">
            <v>1</v>
          </cell>
          <cell r="M4247">
            <v>1</v>
          </cell>
          <cell r="N4247">
            <v>47085</v>
          </cell>
        </row>
        <row r="4248">
          <cell r="A4248">
            <v>2003</v>
          </cell>
          <cell r="B4248">
            <v>6</v>
          </cell>
          <cell r="C4248" t="str">
            <v>114</v>
          </cell>
          <cell r="D4248">
            <v>1</v>
          </cell>
          <cell r="E4248">
            <v>1</v>
          </cell>
          <cell r="F4248">
            <v>3</v>
          </cell>
          <cell r="G4248">
            <v>1300</v>
          </cell>
          <cell r="H4248">
            <v>2</v>
          </cell>
          <cell r="I4248" t="str">
            <v>P</v>
          </cell>
          <cell r="J4248">
            <v>4</v>
          </cell>
          <cell r="K4248">
            <v>3300</v>
          </cell>
          <cell r="L4248">
            <v>1</v>
          </cell>
          <cell r="M4248">
            <v>1</v>
          </cell>
          <cell r="N4248">
            <v>2200000</v>
          </cell>
        </row>
        <row r="4249">
          <cell r="A4249">
            <v>2003</v>
          </cell>
          <cell r="B4249">
            <v>6</v>
          </cell>
          <cell r="C4249" t="str">
            <v>114</v>
          </cell>
          <cell r="D4249">
            <v>1</v>
          </cell>
          <cell r="E4249">
            <v>1</v>
          </cell>
          <cell r="F4249">
            <v>3</v>
          </cell>
          <cell r="G4249">
            <v>1300</v>
          </cell>
          <cell r="H4249">
            <v>2</v>
          </cell>
          <cell r="I4249" t="str">
            <v>P</v>
          </cell>
          <cell r="J4249">
            <v>4</v>
          </cell>
          <cell r="K4249">
            <v>3400</v>
          </cell>
          <cell r="L4249">
            <v>1</v>
          </cell>
          <cell r="M4249">
            <v>1</v>
          </cell>
          <cell r="N4249">
            <v>62507</v>
          </cell>
        </row>
        <row r="4250">
          <cell r="A4250">
            <v>2003</v>
          </cell>
          <cell r="B4250">
            <v>6</v>
          </cell>
          <cell r="C4250" t="str">
            <v>114</v>
          </cell>
          <cell r="D4250">
            <v>1</v>
          </cell>
          <cell r="E4250">
            <v>1</v>
          </cell>
          <cell r="F4250">
            <v>3</v>
          </cell>
          <cell r="G4250">
            <v>1300</v>
          </cell>
          <cell r="H4250">
            <v>2</v>
          </cell>
          <cell r="I4250" t="str">
            <v>P</v>
          </cell>
          <cell r="J4250">
            <v>4</v>
          </cell>
          <cell r="K4250">
            <v>3500</v>
          </cell>
          <cell r="L4250">
            <v>1</v>
          </cell>
          <cell r="M4250">
            <v>1</v>
          </cell>
          <cell r="N4250">
            <v>641020</v>
          </cell>
        </row>
        <row r="4251">
          <cell r="A4251">
            <v>2003</v>
          </cell>
          <cell r="B4251">
            <v>6</v>
          </cell>
          <cell r="C4251" t="str">
            <v>114</v>
          </cell>
          <cell r="D4251">
            <v>1</v>
          </cell>
          <cell r="E4251">
            <v>1</v>
          </cell>
          <cell r="F4251">
            <v>3</v>
          </cell>
          <cell r="G4251">
            <v>1300</v>
          </cell>
          <cell r="H4251">
            <v>2</v>
          </cell>
          <cell r="I4251" t="str">
            <v>P</v>
          </cell>
          <cell r="J4251">
            <v>4</v>
          </cell>
          <cell r="K4251">
            <v>3800</v>
          </cell>
          <cell r="L4251">
            <v>1</v>
          </cell>
          <cell r="M4251">
            <v>1</v>
          </cell>
          <cell r="N4251">
            <v>1749300</v>
          </cell>
        </row>
        <row r="4252">
          <cell r="A4252">
            <v>2003</v>
          </cell>
          <cell r="B4252">
            <v>6</v>
          </cell>
          <cell r="C4252" t="str">
            <v>114</v>
          </cell>
          <cell r="D4252">
            <v>1</v>
          </cell>
          <cell r="E4252">
            <v>1</v>
          </cell>
          <cell r="F4252">
            <v>3</v>
          </cell>
          <cell r="G4252">
            <v>1300</v>
          </cell>
          <cell r="H4252">
            <v>2</v>
          </cell>
          <cell r="I4252" t="str">
            <v>P</v>
          </cell>
          <cell r="J4252">
            <v>4</v>
          </cell>
          <cell r="K4252">
            <v>8601</v>
          </cell>
          <cell r="L4252">
            <v>1</v>
          </cell>
          <cell r="M4252">
            <v>1</v>
          </cell>
          <cell r="N4252">
            <v>15400000</v>
          </cell>
        </row>
        <row r="4253">
          <cell r="A4253">
            <v>2003</v>
          </cell>
          <cell r="B4253">
            <v>6</v>
          </cell>
          <cell r="C4253" t="str">
            <v>200</v>
          </cell>
          <cell r="D4253">
            <v>1</v>
          </cell>
          <cell r="E4253">
            <v>1</v>
          </cell>
          <cell r="F4253">
            <v>3</v>
          </cell>
          <cell r="G4253">
            <v>1300</v>
          </cell>
          <cell r="H4253">
            <v>1</v>
          </cell>
          <cell r="I4253" t="str">
            <v>P</v>
          </cell>
          <cell r="J4253">
            <v>3</v>
          </cell>
          <cell r="K4253">
            <v>1103</v>
          </cell>
          <cell r="L4253">
            <v>1</v>
          </cell>
          <cell r="M4253">
            <v>1</v>
          </cell>
          <cell r="N4253">
            <v>6040592</v>
          </cell>
        </row>
        <row r="4254">
          <cell r="A4254">
            <v>2003</v>
          </cell>
          <cell r="B4254">
            <v>6</v>
          </cell>
          <cell r="C4254" t="str">
            <v>200</v>
          </cell>
          <cell r="D4254">
            <v>1</v>
          </cell>
          <cell r="E4254">
            <v>1</v>
          </cell>
          <cell r="F4254">
            <v>3</v>
          </cell>
          <cell r="G4254">
            <v>1300</v>
          </cell>
          <cell r="H4254">
            <v>1</v>
          </cell>
          <cell r="I4254" t="str">
            <v>P</v>
          </cell>
          <cell r="J4254">
            <v>3</v>
          </cell>
          <cell r="K4254">
            <v>1203</v>
          </cell>
          <cell r="L4254">
            <v>1</v>
          </cell>
          <cell r="M4254">
            <v>1</v>
          </cell>
          <cell r="N4254">
            <v>200000</v>
          </cell>
        </row>
        <row r="4255">
          <cell r="A4255">
            <v>2003</v>
          </cell>
          <cell r="B4255">
            <v>6</v>
          </cell>
          <cell r="C4255" t="str">
            <v>200</v>
          </cell>
          <cell r="D4255">
            <v>1</v>
          </cell>
          <cell r="E4255">
            <v>1</v>
          </cell>
          <cell r="F4255">
            <v>3</v>
          </cell>
          <cell r="G4255">
            <v>1300</v>
          </cell>
          <cell r="H4255">
            <v>1</v>
          </cell>
          <cell r="I4255" t="str">
            <v>P</v>
          </cell>
          <cell r="J4255">
            <v>3</v>
          </cell>
          <cell r="K4255">
            <v>1301</v>
          </cell>
          <cell r="L4255">
            <v>1</v>
          </cell>
          <cell r="M4255">
            <v>1</v>
          </cell>
          <cell r="N4255">
            <v>99999</v>
          </cell>
        </row>
        <row r="4256">
          <cell r="A4256">
            <v>2003</v>
          </cell>
          <cell r="B4256">
            <v>6</v>
          </cell>
          <cell r="C4256" t="str">
            <v>200</v>
          </cell>
          <cell r="D4256">
            <v>1</v>
          </cell>
          <cell r="E4256">
            <v>1</v>
          </cell>
          <cell r="F4256">
            <v>3</v>
          </cell>
          <cell r="G4256">
            <v>1300</v>
          </cell>
          <cell r="H4256">
            <v>1</v>
          </cell>
          <cell r="I4256" t="str">
            <v>P</v>
          </cell>
          <cell r="J4256">
            <v>3</v>
          </cell>
          <cell r="K4256">
            <v>1305</v>
          </cell>
          <cell r="L4256">
            <v>1</v>
          </cell>
          <cell r="M4256">
            <v>1</v>
          </cell>
          <cell r="N4256">
            <v>165015</v>
          </cell>
        </row>
        <row r="4257">
          <cell r="A4257">
            <v>2003</v>
          </cell>
          <cell r="B4257">
            <v>6</v>
          </cell>
          <cell r="C4257" t="str">
            <v>200</v>
          </cell>
          <cell r="D4257">
            <v>1</v>
          </cell>
          <cell r="E4257">
            <v>1</v>
          </cell>
          <cell r="F4257">
            <v>3</v>
          </cell>
          <cell r="G4257">
            <v>1300</v>
          </cell>
          <cell r="H4257">
            <v>1</v>
          </cell>
          <cell r="I4257" t="str">
            <v>P</v>
          </cell>
          <cell r="J4257">
            <v>3</v>
          </cell>
          <cell r="K4257">
            <v>1306</v>
          </cell>
          <cell r="L4257">
            <v>1</v>
          </cell>
          <cell r="M4257">
            <v>1</v>
          </cell>
          <cell r="N4257">
            <v>671175</v>
          </cell>
        </row>
        <row r="4258">
          <cell r="A4258">
            <v>2003</v>
          </cell>
          <cell r="B4258">
            <v>6</v>
          </cell>
          <cell r="C4258" t="str">
            <v>200</v>
          </cell>
          <cell r="D4258">
            <v>1</v>
          </cell>
          <cell r="E4258">
            <v>1</v>
          </cell>
          <cell r="F4258">
            <v>3</v>
          </cell>
          <cell r="G4258">
            <v>1300</v>
          </cell>
          <cell r="H4258">
            <v>1</v>
          </cell>
          <cell r="I4258" t="str">
            <v>P</v>
          </cell>
          <cell r="J4258">
            <v>3</v>
          </cell>
          <cell r="K4258">
            <v>1319</v>
          </cell>
          <cell r="L4258">
            <v>1</v>
          </cell>
          <cell r="M4258">
            <v>1</v>
          </cell>
          <cell r="N4258">
            <v>11764</v>
          </cell>
        </row>
        <row r="4259">
          <cell r="A4259">
            <v>2003</v>
          </cell>
          <cell r="B4259">
            <v>6</v>
          </cell>
          <cell r="C4259" t="str">
            <v>200</v>
          </cell>
          <cell r="D4259">
            <v>1</v>
          </cell>
          <cell r="E4259">
            <v>1</v>
          </cell>
          <cell r="F4259">
            <v>3</v>
          </cell>
          <cell r="G4259">
            <v>1300</v>
          </cell>
          <cell r="H4259">
            <v>1</v>
          </cell>
          <cell r="I4259" t="str">
            <v>P</v>
          </cell>
          <cell r="J4259">
            <v>3</v>
          </cell>
          <cell r="K4259">
            <v>1401</v>
          </cell>
          <cell r="L4259">
            <v>1</v>
          </cell>
          <cell r="M4259">
            <v>1</v>
          </cell>
          <cell r="N4259">
            <v>789825</v>
          </cell>
        </row>
        <row r="4260">
          <cell r="A4260">
            <v>2003</v>
          </cell>
          <cell r="B4260">
            <v>6</v>
          </cell>
          <cell r="C4260" t="str">
            <v>200</v>
          </cell>
          <cell r="D4260">
            <v>1</v>
          </cell>
          <cell r="E4260">
            <v>1</v>
          </cell>
          <cell r="F4260">
            <v>3</v>
          </cell>
          <cell r="G4260">
            <v>1300</v>
          </cell>
          <cell r="H4260">
            <v>1</v>
          </cell>
          <cell r="I4260" t="str">
            <v>P</v>
          </cell>
          <cell r="J4260">
            <v>3</v>
          </cell>
          <cell r="K4260">
            <v>1403</v>
          </cell>
          <cell r="L4260">
            <v>1</v>
          </cell>
          <cell r="M4260">
            <v>1</v>
          </cell>
          <cell r="N4260">
            <v>309736</v>
          </cell>
        </row>
        <row r="4261">
          <cell r="A4261">
            <v>2003</v>
          </cell>
          <cell r="B4261">
            <v>6</v>
          </cell>
          <cell r="C4261" t="str">
            <v>200</v>
          </cell>
          <cell r="D4261">
            <v>1</v>
          </cell>
          <cell r="E4261">
            <v>1</v>
          </cell>
          <cell r="F4261">
            <v>3</v>
          </cell>
          <cell r="G4261">
            <v>1300</v>
          </cell>
          <cell r="H4261">
            <v>1</v>
          </cell>
          <cell r="I4261" t="str">
            <v>P</v>
          </cell>
          <cell r="J4261">
            <v>3</v>
          </cell>
          <cell r="K4261">
            <v>1404</v>
          </cell>
          <cell r="L4261">
            <v>1</v>
          </cell>
          <cell r="M4261">
            <v>1</v>
          </cell>
          <cell r="N4261">
            <v>317987</v>
          </cell>
        </row>
        <row r="4262">
          <cell r="A4262">
            <v>2003</v>
          </cell>
          <cell r="B4262">
            <v>6</v>
          </cell>
          <cell r="C4262" t="str">
            <v>200</v>
          </cell>
          <cell r="D4262">
            <v>1</v>
          </cell>
          <cell r="E4262">
            <v>1</v>
          </cell>
          <cell r="F4262">
            <v>3</v>
          </cell>
          <cell r="G4262">
            <v>1300</v>
          </cell>
          <cell r="H4262">
            <v>1</v>
          </cell>
          <cell r="I4262" t="str">
            <v>P</v>
          </cell>
          <cell r="J4262">
            <v>3</v>
          </cell>
          <cell r="K4262">
            <v>1406</v>
          </cell>
          <cell r="L4262">
            <v>1</v>
          </cell>
          <cell r="M4262">
            <v>1</v>
          </cell>
          <cell r="N4262">
            <v>247749</v>
          </cell>
        </row>
        <row r="4263">
          <cell r="A4263">
            <v>2003</v>
          </cell>
          <cell r="B4263">
            <v>6</v>
          </cell>
          <cell r="C4263" t="str">
            <v>200</v>
          </cell>
          <cell r="D4263">
            <v>1</v>
          </cell>
          <cell r="E4263">
            <v>1</v>
          </cell>
          <cell r="F4263">
            <v>3</v>
          </cell>
          <cell r="G4263">
            <v>1300</v>
          </cell>
          <cell r="H4263">
            <v>1</v>
          </cell>
          <cell r="I4263" t="str">
            <v>P</v>
          </cell>
          <cell r="J4263">
            <v>3</v>
          </cell>
          <cell r="K4263">
            <v>1407</v>
          </cell>
          <cell r="L4263">
            <v>1</v>
          </cell>
          <cell r="M4263">
            <v>1</v>
          </cell>
          <cell r="N4263">
            <v>1190871</v>
          </cell>
        </row>
        <row r="4264">
          <cell r="A4264">
            <v>2003</v>
          </cell>
          <cell r="B4264">
            <v>6</v>
          </cell>
          <cell r="C4264" t="str">
            <v>200</v>
          </cell>
          <cell r="D4264">
            <v>1</v>
          </cell>
          <cell r="E4264">
            <v>1</v>
          </cell>
          <cell r="F4264">
            <v>3</v>
          </cell>
          <cell r="G4264">
            <v>1300</v>
          </cell>
          <cell r="H4264">
            <v>1</v>
          </cell>
          <cell r="I4264" t="str">
            <v>P</v>
          </cell>
          <cell r="J4264">
            <v>3</v>
          </cell>
          <cell r="K4264">
            <v>1408</v>
          </cell>
          <cell r="L4264">
            <v>1</v>
          </cell>
          <cell r="M4264">
            <v>1</v>
          </cell>
          <cell r="N4264">
            <v>17970</v>
          </cell>
        </row>
        <row r="4265">
          <cell r="A4265">
            <v>2003</v>
          </cell>
          <cell r="B4265">
            <v>6</v>
          </cell>
          <cell r="C4265" t="str">
            <v>200</v>
          </cell>
          <cell r="D4265">
            <v>1</v>
          </cell>
          <cell r="E4265">
            <v>1</v>
          </cell>
          <cell r="F4265">
            <v>3</v>
          </cell>
          <cell r="G4265">
            <v>1300</v>
          </cell>
          <cell r="H4265">
            <v>1</v>
          </cell>
          <cell r="I4265" t="str">
            <v>P</v>
          </cell>
          <cell r="J4265">
            <v>3</v>
          </cell>
          <cell r="K4265">
            <v>1506</v>
          </cell>
          <cell r="L4265">
            <v>1</v>
          </cell>
          <cell r="M4265">
            <v>1</v>
          </cell>
          <cell r="N4265">
            <v>1901670</v>
          </cell>
        </row>
        <row r="4266">
          <cell r="A4266">
            <v>2003</v>
          </cell>
          <cell r="B4266">
            <v>6</v>
          </cell>
          <cell r="C4266" t="str">
            <v>200</v>
          </cell>
          <cell r="D4266">
            <v>1</v>
          </cell>
          <cell r="E4266">
            <v>1</v>
          </cell>
          <cell r="F4266">
            <v>3</v>
          </cell>
          <cell r="G4266">
            <v>1300</v>
          </cell>
          <cell r="H4266">
            <v>1</v>
          </cell>
          <cell r="I4266" t="str">
            <v>P</v>
          </cell>
          <cell r="J4266">
            <v>3</v>
          </cell>
          <cell r="K4266">
            <v>1507</v>
          </cell>
          <cell r="L4266">
            <v>1</v>
          </cell>
          <cell r="M4266">
            <v>1</v>
          </cell>
          <cell r="N4266">
            <v>1587507</v>
          </cell>
        </row>
        <row r="4267">
          <cell r="A4267">
            <v>2003</v>
          </cell>
          <cell r="B4267">
            <v>6</v>
          </cell>
          <cell r="C4267" t="str">
            <v>200</v>
          </cell>
          <cell r="D4267">
            <v>1</v>
          </cell>
          <cell r="E4267">
            <v>1</v>
          </cell>
          <cell r="F4267">
            <v>3</v>
          </cell>
          <cell r="G4267">
            <v>1300</v>
          </cell>
          <cell r="H4267">
            <v>1</v>
          </cell>
          <cell r="I4267" t="str">
            <v>P</v>
          </cell>
          <cell r="J4267">
            <v>3</v>
          </cell>
          <cell r="K4267">
            <v>1508</v>
          </cell>
          <cell r="L4267">
            <v>1</v>
          </cell>
          <cell r="M4267">
            <v>1</v>
          </cell>
          <cell r="N4267">
            <v>118112</v>
          </cell>
        </row>
        <row r="4268">
          <cell r="A4268">
            <v>2003</v>
          </cell>
          <cell r="B4268">
            <v>6</v>
          </cell>
          <cell r="C4268" t="str">
            <v>200</v>
          </cell>
          <cell r="D4268">
            <v>1</v>
          </cell>
          <cell r="E4268">
            <v>1</v>
          </cell>
          <cell r="F4268">
            <v>3</v>
          </cell>
          <cell r="G4268">
            <v>1300</v>
          </cell>
          <cell r="H4268">
            <v>1</v>
          </cell>
          <cell r="I4268" t="str">
            <v>P</v>
          </cell>
          <cell r="J4268">
            <v>3</v>
          </cell>
          <cell r="K4268">
            <v>1509</v>
          </cell>
          <cell r="L4268">
            <v>1</v>
          </cell>
          <cell r="M4268">
            <v>1</v>
          </cell>
          <cell r="N4268">
            <v>11021369</v>
          </cell>
        </row>
        <row r="4269">
          <cell r="A4269">
            <v>2003</v>
          </cell>
          <cell r="B4269">
            <v>6</v>
          </cell>
          <cell r="C4269" t="str">
            <v>200</v>
          </cell>
          <cell r="D4269">
            <v>1</v>
          </cell>
          <cell r="E4269">
            <v>1</v>
          </cell>
          <cell r="F4269">
            <v>3</v>
          </cell>
          <cell r="G4269">
            <v>1300</v>
          </cell>
          <cell r="H4269">
            <v>1</v>
          </cell>
          <cell r="I4269" t="str">
            <v>P</v>
          </cell>
          <cell r="J4269">
            <v>3</v>
          </cell>
          <cell r="K4269">
            <v>1511</v>
          </cell>
          <cell r="L4269">
            <v>1</v>
          </cell>
          <cell r="M4269">
            <v>1</v>
          </cell>
          <cell r="N4269">
            <v>230088</v>
          </cell>
        </row>
        <row r="4270">
          <cell r="A4270">
            <v>2003</v>
          </cell>
          <cell r="B4270">
            <v>6</v>
          </cell>
          <cell r="C4270" t="str">
            <v>200</v>
          </cell>
          <cell r="D4270">
            <v>1</v>
          </cell>
          <cell r="E4270">
            <v>1</v>
          </cell>
          <cell r="F4270">
            <v>3</v>
          </cell>
          <cell r="G4270">
            <v>1300</v>
          </cell>
          <cell r="H4270">
            <v>1</v>
          </cell>
          <cell r="I4270" t="str">
            <v>P</v>
          </cell>
          <cell r="J4270">
            <v>3</v>
          </cell>
          <cell r="K4270">
            <v>1601</v>
          </cell>
          <cell r="L4270">
            <v>1</v>
          </cell>
          <cell r="M4270">
            <v>1</v>
          </cell>
          <cell r="N4270">
            <v>383239</v>
          </cell>
        </row>
        <row r="4271">
          <cell r="A4271">
            <v>2003</v>
          </cell>
          <cell r="B4271">
            <v>6</v>
          </cell>
          <cell r="C4271" t="str">
            <v>200</v>
          </cell>
          <cell r="D4271">
            <v>1</v>
          </cell>
          <cell r="E4271">
            <v>1</v>
          </cell>
          <cell r="F4271">
            <v>3</v>
          </cell>
          <cell r="G4271">
            <v>1300</v>
          </cell>
          <cell r="H4271">
            <v>1</v>
          </cell>
          <cell r="I4271" t="str">
            <v>P</v>
          </cell>
          <cell r="J4271">
            <v>3</v>
          </cell>
          <cell r="K4271">
            <v>1602</v>
          </cell>
          <cell r="L4271">
            <v>1</v>
          </cell>
          <cell r="M4271">
            <v>1</v>
          </cell>
          <cell r="N4271">
            <v>296381</v>
          </cell>
        </row>
        <row r="4272">
          <cell r="A4272">
            <v>2003</v>
          </cell>
          <cell r="B4272">
            <v>6</v>
          </cell>
          <cell r="C4272" t="str">
            <v>200</v>
          </cell>
          <cell r="D4272">
            <v>1</v>
          </cell>
          <cell r="E4272">
            <v>1</v>
          </cell>
          <cell r="F4272">
            <v>3</v>
          </cell>
          <cell r="G4272">
            <v>1300</v>
          </cell>
          <cell r="H4272">
            <v>1</v>
          </cell>
          <cell r="I4272" t="str">
            <v>P</v>
          </cell>
          <cell r="J4272">
            <v>3</v>
          </cell>
          <cell r="K4272">
            <v>2100</v>
          </cell>
          <cell r="L4272">
            <v>1</v>
          </cell>
          <cell r="M4272">
            <v>1</v>
          </cell>
          <cell r="N4272">
            <v>68215</v>
          </cell>
        </row>
        <row r="4273">
          <cell r="A4273">
            <v>2003</v>
          </cell>
          <cell r="B4273">
            <v>6</v>
          </cell>
          <cell r="C4273" t="str">
            <v>200</v>
          </cell>
          <cell r="D4273">
            <v>1</v>
          </cell>
          <cell r="E4273">
            <v>1</v>
          </cell>
          <cell r="F4273">
            <v>3</v>
          </cell>
          <cell r="G4273">
            <v>1300</v>
          </cell>
          <cell r="H4273">
            <v>1</v>
          </cell>
          <cell r="I4273" t="str">
            <v>P</v>
          </cell>
          <cell r="J4273">
            <v>3</v>
          </cell>
          <cell r="K4273">
            <v>2200</v>
          </cell>
          <cell r="L4273">
            <v>1</v>
          </cell>
          <cell r="M4273">
            <v>1</v>
          </cell>
          <cell r="N4273">
            <v>43700</v>
          </cell>
        </row>
        <row r="4274">
          <cell r="A4274">
            <v>2003</v>
          </cell>
          <cell r="B4274">
            <v>6</v>
          </cell>
          <cell r="C4274" t="str">
            <v>200</v>
          </cell>
          <cell r="D4274">
            <v>1</v>
          </cell>
          <cell r="E4274">
            <v>1</v>
          </cell>
          <cell r="F4274">
            <v>3</v>
          </cell>
          <cell r="G4274">
            <v>1300</v>
          </cell>
          <cell r="H4274">
            <v>1</v>
          </cell>
          <cell r="I4274" t="str">
            <v>P</v>
          </cell>
          <cell r="J4274">
            <v>3</v>
          </cell>
          <cell r="K4274">
            <v>2300</v>
          </cell>
          <cell r="L4274">
            <v>1</v>
          </cell>
          <cell r="M4274">
            <v>1</v>
          </cell>
          <cell r="N4274">
            <v>29900</v>
          </cell>
        </row>
        <row r="4275">
          <cell r="A4275">
            <v>2003</v>
          </cell>
          <cell r="B4275">
            <v>6</v>
          </cell>
          <cell r="C4275" t="str">
            <v>200</v>
          </cell>
          <cell r="D4275">
            <v>1</v>
          </cell>
          <cell r="E4275">
            <v>1</v>
          </cell>
          <cell r="F4275">
            <v>3</v>
          </cell>
          <cell r="G4275">
            <v>1300</v>
          </cell>
          <cell r="H4275">
            <v>1</v>
          </cell>
          <cell r="I4275" t="str">
            <v>P</v>
          </cell>
          <cell r="J4275">
            <v>3</v>
          </cell>
          <cell r="K4275">
            <v>2400</v>
          </cell>
          <cell r="L4275">
            <v>1</v>
          </cell>
          <cell r="M4275">
            <v>1</v>
          </cell>
          <cell r="N4275">
            <v>66687</v>
          </cell>
        </row>
        <row r="4276">
          <cell r="A4276">
            <v>2003</v>
          </cell>
          <cell r="B4276">
            <v>6</v>
          </cell>
          <cell r="C4276" t="str">
            <v>200</v>
          </cell>
          <cell r="D4276">
            <v>1</v>
          </cell>
          <cell r="E4276">
            <v>1</v>
          </cell>
          <cell r="F4276">
            <v>3</v>
          </cell>
          <cell r="G4276">
            <v>1300</v>
          </cell>
          <cell r="H4276">
            <v>1</v>
          </cell>
          <cell r="I4276" t="str">
            <v>P</v>
          </cell>
          <cell r="J4276">
            <v>3</v>
          </cell>
          <cell r="K4276">
            <v>2500</v>
          </cell>
          <cell r="L4276">
            <v>1</v>
          </cell>
          <cell r="M4276">
            <v>1</v>
          </cell>
          <cell r="N4276">
            <v>1610</v>
          </cell>
        </row>
        <row r="4277">
          <cell r="A4277">
            <v>2003</v>
          </cell>
          <cell r="B4277">
            <v>6</v>
          </cell>
          <cell r="C4277" t="str">
            <v>200</v>
          </cell>
          <cell r="D4277">
            <v>1</v>
          </cell>
          <cell r="E4277">
            <v>1</v>
          </cell>
          <cell r="F4277">
            <v>3</v>
          </cell>
          <cell r="G4277">
            <v>1300</v>
          </cell>
          <cell r="H4277">
            <v>1</v>
          </cell>
          <cell r="I4277" t="str">
            <v>P</v>
          </cell>
          <cell r="J4277">
            <v>3</v>
          </cell>
          <cell r="K4277">
            <v>2600</v>
          </cell>
          <cell r="L4277">
            <v>1</v>
          </cell>
          <cell r="M4277">
            <v>1</v>
          </cell>
          <cell r="N4277">
            <v>345</v>
          </cell>
        </row>
        <row r="4278">
          <cell r="A4278">
            <v>2003</v>
          </cell>
          <cell r="B4278">
            <v>6</v>
          </cell>
          <cell r="C4278" t="str">
            <v>200</v>
          </cell>
          <cell r="D4278">
            <v>1</v>
          </cell>
          <cell r="E4278">
            <v>1</v>
          </cell>
          <cell r="F4278">
            <v>3</v>
          </cell>
          <cell r="G4278">
            <v>1300</v>
          </cell>
          <cell r="H4278">
            <v>1</v>
          </cell>
          <cell r="I4278" t="str">
            <v>P</v>
          </cell>
          <cell r="J4278">
            <v>3</v>
          </cell>
          <cell r="K4278">
            <v>2700</v>
          </cell>
          <cell r="L4278">
            <v>1</v>
          </cell>
          <cell r="M4278">
            <v>1</v>
          </cell>
          <cell r="N4278">
            <v>24284</v>
          </cell>
        </row>
        <row r="4279">
          <cell r="A4279">
            <v>2003</v>
          </cell>
          <cell r="B4279">
            <v>6</v>
          </cell>
          <cell r="C4279" t="str">
            <v>200</v>
          </cell>
          <cell r="D4279">
            <v>1</v>
          </cell>
          <cell r="E4279">
            <v>1</v>
          </cell>
          <cell r="F4279">
            <v>3</v>
          </cell>
          <cell r="G4279">
            <v>1300</v>
          </cell>
          <cell r="H4279">
            <v>1</v>
          </cell>
          <cell r="I4279" t="str">
            <v>P</v>
          </cell>
          <cell r="J4279">
            <v>3</v>
          </cell>
          <cell r="K4279">
            <v>3100</v>
          </cell>
          <cell r="L4279">
            <v>1</v>
          </cell>
          <cell r="M4279">
            <v>1</v>
          </cell>
          <cell r="N4279">
            <v>683558</v>
          </cell>
        </row>
        <row r="4280">
          <cell r="A4280">
            <v>2003</v>
          </cell>
          <cell r="B4280">
            <v>6</v>
          </cell>
          <cell r="C4280" t="str">
            <v>200</v>
          </cell>
          <cell r="D4280">
            <v>1</v>
          </cell>
          <cell r="E4280">
            <v>1</v>
          </cell>
          <cell r="F4280">
            <v>3</v>
          </cell>
          <cell r="G4280">
            <v>1300</v>
          </cell>
          <cell r="H4280">
            <v>1</v>
          </cell>
          <cell r="I4280" t="str">
            <v>P</v>
          </cell>
          <cell r="J4280">
            <v>3</v>
          </cell>
          <cell r="K4280">
            <v>3200</v>
          </cell>
          <cell r="L4280">
            <v>1</v>
          </cell>
          <cell r="M4280">
            <v>1</v>
          </cell>
          <cell r="N4280">
            <v>361996</v>
          </cell>
        </row>
        <row r="4281">
          <cell r="A4281">
            <v>2003</v>
          </cell>
          <cell r="B4281">
            <v>6</v>
          </cell>
          <cell r="C4281" t="str">
            <v>200</v>
          </cell>
          <cell r="D4281">
            <v>1</v>
          </cell>
          <cell r="E4281">
            <v>1</v>
          </cell>
          <cell r="F4281">
            <v>3</v>
          </cell>
          <cell r="G4281">
            <v>1300</v>
          </cell>
          <cell r="H4281">
            <v>1</v>
          </cell>
          <cell r="I4281" t="str">
            <v>P</v>
          </cell>
          <cell r="J4281">
            <v>3</v>
          </cell>
          <cell r="K4281">
            <v>3300</v>
          </cell>
          <cell r="L4281">
            <v>1</v>
          </cell>
          <cell r="M4281">
            <v>1</v>
          </cell>
          <cell r="N4281">
            <v>4600</v>
          </cell>
        </row>
        <row r="4282">
          <cell r="A4282">
            <v>2003</v>
          </cell>
          <cell r="B4282">
            <v>6</v>
          </cell>
          <cell r="C4282" t="str">
            <v>200</v>
          </cell>
          <cell r="D4282">
            <v>1</v>
          </cell>
          <cell r="E4282">
            <v>1</v>
          </cell>
          <cell r="F4282">
            <v>3</v>
          </cell>
          <cell r="G4282">
            <v>1300</v>
          </cell>
          <cell r="H4282">
            <v>1</v>
          </cell>
          <cell r="I4282" t="str">
            <v>P</v>
          </cell>
          <cell r="J4282">
            <v>3</v>
          </cell>
          <cell r="K4282">
            <v>3400</v>
          </cell>
          <cell r="L4282">
            <v>1</v>
          </cell>
          <cell r="M4282">
            <v>1</v>
          </cell>
          <cell r="N4282">
            <v>20257</v>
          </cell>
        </row>
        <row r="4283">
          <cell r="A4283">
            <v>2003</v>
          </cell>
          <cell r="B4283">
            <v>6</v>
          </cell>
          <cell r="C4283" t="str">
            <v>200</v>
          </cell>
          <cell r="D4283">
            <v>1</v>
          </cell>
          <cell r="E4283">
            <v>1</v>
          </cell>
          <cell r="F4283">
            <v>3</v>
          </cell>
          <cell r="G4283">
            <v>1300</v>
          </cell>
          <cell r="H4283">
            <v>1</v>
          </cell>
          <cell r="I4283" t="str">
            <v>P</v>
          </cell>
          <cell r="J4283">
            <v>3</v>
          </cell>
          <cell r="K4283">
            <v>3500</v>
          </cell>
          <cell r="L4283">
            <v>1</v>
          </cell>
          <cell r="M4283">
            <v>1</v>
          </cell>
          <cell r="N4283">
            <v>357822</v>
          </cell>
        </row>
        <row r="4284">
          <cell r="A4284">
            <v>2003</v>
          </cell>
          <cell r="B4284">
            <v>6</v>
          </cell>
          <cell r="C4284" t="str">
            <v>200</v>
          </cell>
          <cell r="D4284">
            <v>1</v>
          </cell>
          <cell r="E4284">
            <v>1</v>
          </cell>
          <cell r="F4284">
            <v>3</v>
          </cell>
          <cell r="G4284">
            <v>1300</v>
          </cell>
          <cell r="H4284">
            <v>1</v>
          </cell>
          <cell r="I4284" t="str">
            <v>P</v>
          </cell>
          <cell r="J4284">
            <v>3</v>
          </cell>
          <cell r="K4284">
            <v>3800</v>
          </cell>
          <cell r="L4284">
            <v>1</v>
          </cell>
          <cell r="M4284">
            <v>1</v>
          </cell>
          <cell r="N4284">
            <v>117300</v>
          </cell>
        </row>
        <row r="4285">
          <cell r="A4285">
            <v>2003</v>
          </cell>
          <cell r="B4285">
            <v>6</v>
          </cell>
          <cell r="C4285" t="str">
            <v>200</v>
          </cell>
          <cell r="D4285">
            <v>1</v>
          </cell>
          <cell r="E4285">
            <v>1</v>
          </cell>
          <cell r="F4285">
            <v>3</v>
          </cell>
          <cell r="G4285">
            <v>1300</v>
          </cell>
          <cell r="H4285">
            <v>1</v>
          </cell>
          <cell r="I4285" t="str">
            <v>P</v>
          </cell>
          <cell r="J4285">
            <v>5</v>
          </cell>
          <cell r="K4285">
            <v>1103</v>
          </cell>
          <cell r="L4285">
            <v>1</v>
          </cell>
          <cell r="M4285">
            <v>1</v>
          </cell>
          <cell r="N4285">
            <v>3645150</v>
          </cell>
        </row>
        <row r="4286">
          <cell r="A4286">
            <v>2003</v>
          </cell>
          <cell r="B4286">
            <v>6</v>
          </cell>
          <cell r="C4286" t="str">
            <v>200</v>
          </cell>
          <cell r="D4286">
            <v>1</v>
          </cell>
          <cell r="E4286">
            <v>1</v>
          </cell>
          <cell r="F4286">
            <v>3</v>
          </cell>
          <cell r="G4286">
            <v>1300</v>
          </cell>
          <cell r="H4286">
            <v>1</v>
          </cell>
          <cell r="I4286" t="str">
            <v>P</v>
          </cell>
          <cell r="J4286">
            <v>5</v>
          </cell>
          <cell r="K4286">
            <v>1201</v>
          </cell>
          <cell r="L4286">
            <v>1</v>
          </cell>
          <cell r="M4286">
            <v>1</v>
          </cell>
          <cell r="N4286">
            <v>657210</v>
          </cell>
        </row>
        <row r="4287">
          <cell r="A4287">
            <v>2003</v>
          </cell>
          <cell r="B4287">
            <v>6</v>
          </cell>
          <cell r="C4287" t="str">
            <v>200</v>
          </cell>
          <cell r="D4287">
            <v>1</v>
          </cell>
          <cell r="E4287">
            <v>1</v>
          </cell>
          <cell r="F4287">
            <v>3</v>
          </cell>
          <cell r="G4287">
            <v>1300</v>
          </cell>
          <cell r="H4287">
            <v>1</v>
          </cell>
          <cell r="I4287" t="str">
            <v>P</v>
          </cell>
          <cell r="J4287">
            <v>5</v>
          </cell>
          <cell r="K4287">
            <v>1301</v>
          </cell>
          <cell r="L4287">
            <v>1</v>
          </cell>
          <cell r="M4287">
            <v>1</v>
          </cell>
          <cell r="N4287">
            <v>99999</v>
          </cell>
        </row>
        <row r="4288">
          <cell r="A4288">
            <v>2003</v>
          </cell>
          <cell r="B4288">
            <v>6</v>
          </cell>
          <cell r="C4288" t="str">
            <v>200</v>
          </cell>
          <cell r="D4288">
            <v>1</v>
          </cell>
          <cell r="E4288">
            <v>1</v>
          </cell>
          <cell r="F4288">
            <v>3</v>
          </cell>
          <cell r="G4288">
            <v>1300</v>
          </cell>
          <cell r="H4288">
            <v>1</v>
          </cell>
          <cell r="I4288" t="str">
            <v>P</v>
          </cell>
          <cell r="J4288">
            <v>5</v>
          </cell>
          <cell r="K4288">
            <v>1305</v>
          </cell>
          <cell r="L4288">
            <v>1</v>
          </cell>
          <cell r="M4288">
            <v>1</v>
          </cell>
          <cell r="N4288">
            <v>104041</v>
          </cell>
        </row>
        <row r="4289">
          <cell r="A4289">
            <v>2003</v>
          </cell>
          <cell r="B4289">
            <v>6</v>
          </cell>
          <cell r="C4289" t="str">
            <v>200</v>
          </cell>
          <cell r="D4289">
            <v>1</v>
          </cell>
          <cell r="E4289">
            <v>1</v>
          </cell>
          <cell r="F4289">
            <v>3</v>
          </cell>
          <cell r="G4289">
            <v>1300</v>
          </cell>
          <cell r="H4289">
            <v>1</v>
          </cell>
          <cell r="I4289" t="str">
            <v>P</v>
          </cell>
          <cell r="J4289">
            <v>5</v>
          </cell>
          <cell r="K4289">
            <v>1306</v>
          </cell>
          <cell r="L4289">
            <v>1</v>
          </cell>
          <cell r="M4289">
            <v>1</v>
          </cell>
          <cell r="N4289">
            <v>467608</v>
          </cell>
        </row>
        <row r="4290">
          <cell r="A4290">
            <v>2003</v>
          </cell>
          <cell r="B4290">
            <v>6</v>
          </cell>
          <cell r="C4290" t="str">
            <v>200</v>
          </cell>
          <cell r="D4290">
            <v>1</v>
          </cell>
          <cell r="E4290">
            <v>1</v>
          </cell>
          <cell r="F4290">
            <v>3</v>
          </cell>
          <cell r="G4290">
            <v>1300</v>
          </cell>
          <cell r="H4290">
            <v>1</v>
          </cell>
          <cell r="I4290" t="str">
            <v>P</v>
          </cell>
          <cell r="J4290">
            <v>5</v>
          </cell>
          <cell r="K4290">
            <v>1319</v>
          </cell>
          <cell r="L4290">
            <v>1</v>
          </cell>
          <cell r="M4290">
            <v>1</v>
          </cell>
          <cell r="N4290">
            <v>11764</v>
          </cell>
        </row>
        <row r="4291">
          <cell r="A4291">
            <v>2003</v>
          </cell>
          <cell r="B4291">
            <v>6</v>
          </cell>
          <cell r="C4291" t="str">
            <v>200</v>
          </cell>
          <cell r="D4291">
            <v>1</v>
          </cell>
          <cell r="E4291">
            <v>1</v>
          </cell>
          <cell r="F4291">
            <v>3</v>
          </cell>
          <cell r="G4291">
            <v>1300</v>
          </cell>
          <cell r="H4291">
            <v>1</v>
          </cell>
          <cell r="I4291" t="str">
            <v>P</v>
          </cell>
          <cell r="J4291">
            <v>5</v>
          </cell>
          <cell r="K4291">
            <v>1401</v>
          </cell>
          <cell r="L4291">
            <v>1</v>
          </cell>
          <cell r="M4291">
            <v>1</v>
          </cell>
          <cell r="N4291">
            <v>481958</v>
          </cell>
        </row>
        <row r="4292">
          <cell r="A4292">
            <v>2003</v>
          </cell>
          <cell r="B4292">
            <v>6</v>
          </cell>
          <cell r="C4292" t="str">
            <v>200</v>
          </cell>
          <cell r="D4292">
            <v>1</v>
          </cell>
          <cell r="E4292">
            <v>1</v>
          </cell>
          <cell r="F4292">
            <v>3</v>
          </cell>
          <cell r="G4292">
            <v>1300</v>
          </cell>
          <cell r="H4292">
            <v>1</v>
          </cell>
          <cell r="I4292" t="str">
            <v>P</v>
          </cell>
          <cell r="J4292">
            <v>5</v>
          </cell>
          <cell r="K4292">
            <v>1403</v>
          </cell>
          <cell r="L4292">
            <v>1</v>
          </cell>
          <cell r="M4292">
            <v>1</v>
          </cell>
          <cell r="N4292">
            <v>189004</v>
          </cell>
        </row>
        <row r="4293">
          <cell r="A4293">
            <v>2003</v>
          </cell>
          <cell r="B4293">
            <v>6</v>
          </cell>
          <cell r="C4293" t="str">
            <v>200</v>
          </cell>
          <cell r="D4293">
            <v>1</v>
          </cell>
          <cell r="E4293">
            <v>1</v>
          </cell>
          <cell r="F4293">
            <v>3</v>
          </cell>
          <cell r="G4293">
            <v>1300</v>
          </cell>
          <cell r="H4293">
            <v>1</v>
          </cell>
          <cell r="I4293" t="str">
            <v>P</v>
          </cell>
          <cell r="J4293">
            <v>5</v>
          </cell>
          <cell r="K4293">
            <v>1404</v>
          </cell>
          <cell r="L4293">
            <v>1</v>
          </cell>
          <cell r="M4293">
            <v>1</v>
          </cell>
          <cell r="N4293">
            <v>189230</v>
          </cell>
        </row>
        <row r="4294">
          <cell r="A4294">
            <v>2003</v>
          </cell>
          <cell r="B4294">
            <v>6</v>
          </cell>
          <cell r="C4294" t="str">
            <v>200</v>
          </cell>
          <cell r="D4294">
            <v>1</v>
          </cell>
          <cell r="E4294">
            <v>1</v>
          </cell>
          <cell r="F4294">
            <v>3</v>
          </cell>
          <cell r="G4294">
            <v>1300</v>
          </cell>
          <cell r="H4294">
            <v>1</v>
          </cell>
          <cell r="I4294" t="str">
            <v>P</v>
          </cell>
          <cell r="J4294">
            <v>5</v>
          </cell>
          <cell r="K4294">
            <v>1406</v>
          </cell>
          <cell r="L4294">
            <v>1</v>
          </cell>
          <cell r="M4294">
            <v>1</v>
          </cell>
          <cell r="N4294">
            <v>211270</v>
          </cell>
        </row>
        <row r="4295">
          <cell r="A4295">
            <v>2003</v>
          </cell>
          <cell r="B4295">
            <v>6</v>
          </cell>
          <cell r="C4295" t="str">
            <v>200</v>
          </cell>
          <cell r="D4295">
            <v>1</v>
          </cell>
          <cell r="E4295">
            <v>1</v>
          </cell>
          <cell r="F4295">
            <v>3</v>
          </cell>
          <cell r="G4295">
            <v>1300</v>
          </cell>
          <cell r="H4295">
            <v>1</v>
          </cell>
          <cell r="I4295" t="str">
            <v>P</v>
          </cell>
          <cell r="J4295">
            <v>5</v>
          </cell>
          <cell r="K4295">
            <v>1407</v>
          </cell>
          <cell r="L4295">
            <v>1</v>
          </cell>
          <cell r="M4295">
            <v>1</v>
          </cell>
          <cell r="N4295">
            <v>739172</v>
          </cell>
        </row>
        <row r="4296">
          <cell r="A4296">
            <v>2003</v>
          </cell>
          <cell r="B4296">
            <v>6</v>
          </cell>
          <cell r="C4296" t="str">
            <v>200</v>
          </cell>
          <cell r="D4296">
            <v>1</v>
          </cell>
          <cell r="E4296">
            <v>1</v>
          </cell>
          <cell r="F4296">
            <v>3</v>
          </cell>
          <cell r="G4296">
            <v>1300</v>
          </cell>
          <cell r="H4296">
            <v>1</v>
          </cell>
          <cell r="I4296" t="str">
            <v>P</v>
          </cell>
          <cell r="J4296">
            <v>5</v>
          </cell>
          <cell r="K4296">
            <v>1408</v>
          </cell>
          <cell r="L4296">
            <v>1</v>
          </cell>
          <cell r="M4296">
            <v>1</v>
          </cell>
          <cell r="N4296">
            <v>11823</v>
          </cell>
        </row>
        <row r="4297">
          <cell r="A4297">
            <v>2003</v>
          </cell>
          <cell r="B4297">
            <v>6</v>
          </cell>
          <cell r="C4297" t="str">
            <v>200</v>
          </cell>
          <cell r="D4297">
            <v>1</v>
          </cell>
          <cell r="E4297">
            <v>1</v>
          </cell>
          <cell r="F4297">
            <v>3</v>
          </cell>
          <cell r="G4297">
            <v>1300</v>
          </cell>
          <cell r="H4297">
            <v>1</v>
          </cell>
          <cell r="I4297" t="str">
            <v>P</v>
          </cell>
          <cell r="J4297">
            <v>5</v>
          </cell>
          <cell r="K4297">
            <v>1506</v>
          </cell>
          <cell r="L4297">
            <v>1</v>
          </cell>
          <cell r="M4297">
            <v>1</v>
          </cell>
          <cell r="N4297">
            <v>1901670</v>
          </cell>
        </row>
        <row r="4298">
          <cell r="A4298">
            <v>2003</v>
          </cell>
          <cell r="B4298">
            <v>6</v>
          </cell>
          <cell r="C4298" t="str">
            <v>200</v>
          </cell>
          <cell r="D4298">
            <v>1</v>
          </cell>
          <cell r="E4298">
            <v>1</v>
          </cell>
          <cell r="F4298">
            <v>3</v>
          </cell>
          <cell r="G4298">
            <v>1300</v>
          </cell>
          <cell r="H4298">
            <v>1</v>
          </cell>
          <cell r="I4298" t="str">
            <v>P</v>
          </cell>
          <cell r="J4298">
            <v>5</v>
          </cell>
          <cell r="K4298">
            <v>1507</v>
          </cell>
          <cell r="L4298">
            <v>1</v>
          </cell>
          <cell r="M4298">
            <v>1</v>
          </cell>
          <cell r="N4298">
            <v>1528395</v>
          </cell>
        </row>
        <row r="4299">
          <cell r="A4299">
            <v>2003</v>
          </cell>
          <cell r="B4299">
            <v>6</v>
          </cell>
          <cell r="C4299" t="str">
            <v>200</v>
          </cell>
          <cell r="D4299">
            <v>1</v>
          </cell>
          <cell r="E4299">
            <v>1</v>
          </cell>
          <cell r="F4299">
            <v>3</v>
          </cell>
          <cell r="G4299">
            <v>1300</v>
          </cell>
          <cell r="H4299">
            <v>1</v>
          </cell>
          <cell r="I4299" t="str">
            <v>P</v>
          </cell>
          <cell r="J4299">
            <v>5</v>
          </cell>
          <cell r="K4299">
            <v>1508</v>
          </cell>
          <cell r="L4299">
            <v>1</v>
          </cell>
          <cell r="M4299">
            <v>1</v>
          </cell>
          <cell r="N4299">
            <v>122502</v>
          </cell>
        </row>
        <row r="4300">
          <cell r="A4300">
            <v>2003</v>
          </cell>
          <cell r="B4300">
            <v>6</v>
          </cell>
          <cell r="C4300" t="str">
            <v>200</v>
          </cell>
          <cell r="D4300">
            <v>1</v>
          </cell>
          <cell r="E4300">
            <v>1</v>
          </cell>
          <cell r="F4300">
            <v>3</v>
          </cell>
          <cell r="G4300">
            <v>1300</v>
          </cell>
          <cell r="H4300">
            <v>1</v>
          </cell>
          <cell r="I4300" t="str">
            <v>P</v>
          </cell>
          <cell r="J4300">
            <v>5</v>
          </cell>
          <cell r="K4300">
            <v>1509</v>
          </cell>
          <cell r="L4300">
            <v>1</v>
          </cell>
          <cell r="M4300">
            <v>1</v>
          </cell>
          <cell r="N4300">
            <v>6623274</v>
          </cell>
        </row>
        <row r="4301">
          <cell r="A4301">
            <v>2003</v>
          </cell>
          <cell r="B4301">
            <v>6</v>
          </cell>
          <cell r="C4301" t="str">
            <v>200</v>
          </cell>
          <cell r="D4301">
            <v>1</v>
          </cell>
          <cell r="E4301">
            <v>1</v>
          </cell>
          <cell r="F4301">
            <v>3</v>
          </cell>
          <cell r="G4301">
            <v>1300</v>
          </cell>
          <cell r="H4301">
            <v>1</v>
          </cell>
          <cell r="I4301" t="str">
            <v>P</v>
          </cell>
          <cell r="J4301">
            <v>5</v>
          </cell>
          <cell r="K4301">
            <v>1511</v>
          </cell>
          <cell r="L4301">
            <v>1</v>
          </cell>
          <cell r="M4301">
            <v>1</v>
          </cell>
          <cell r="N4301">
            <v>143688</v>
          </cell>
        </row>
        <row r="4302">
          <cell r="A4302">
            <v>2003</v>
          </cell>
          <cell r="B4302">
            <v>6</v>
          </cell>
          <cell r="C4302" t="str">
            <v>200</v>
          </cell>
          <cell r="D4302">
            <v>1</v>
          </cell>
          <cell r="E4302">
            <v>1</v>
          </cell>
          <cell r="F4302">
            <v>3</v>
          </cell>
          <cell r="G4302">
            <v>1300</v>
          </cell>
          <cell r="H4302">
            <v>1</v>
          </cell>
          <cell r="I4302" t="str">
            <v>P</v>
          </cell>
          <cell r="J4302">
            <v>5</v>
          </cell>
          <cell r="K4302">
            <v>1601</v>
          </cell>
          <cell r="L4302">
            <v>1</v>
          </cell>
          <cell r="M4302">
            <v>1</v>
          </cell>
          <cell r="N4302">
            <v>233031</v>
          </cell>
        </row>
        <row r="4303">
          <cell r="A4303">
            <v>2003</v>
          </cell>
          <cell r="B4303">
            <v>6</v>
          </cell>
          <cell r="C4303" t="str">
            <v>200</v>
          </cell>
          <cell r="D4303">
            <v>1</v>
          </cell>
          <cell r="E4303">
            <v>1</v>
          </cell>
          <cell r="F4303">
            <v>3</v>
          </cell>
          <cell r="G4303">
            <v>1300</v>
          </cell>
          <cell r="H4303">
            <v>1</v>
          </cell>
          <cell r="I4303" t="str">
            <v>P</v>
          </cell>
          <cell r="J4303">
            <v>5</v>
          </cell>
          <cell r="K4303">
            <v>1602</v>
          </cell>
          <cell r="L4303">
            <v>1</v>
          </cell>
          <cell r="M4303">
            <v>1</v>
          </cell>
          <cell r="N4303">
            <v>191482</v>
          </cell>
        </row>
        <row r="4304">
          <cell r="A4304">
            <v>2003</v>
          </cell>
          <cell r="B4304">
            <v>6</v>
          </cell>
          <cell r="C4304" t="str">
            <v>200</v>
          </cell>
          <cell r="D4304">
            <v>1</v>
          </cell>
          <cell r="E4304">
            <v>1</v>
          </cell>
          <cell r="F4304">
            <v>3</v>
          </cell>
          <cell r="G4304">
            <v>1300</v>
          </cell>
          <cell r="H4304">
            <v>1</v>
          </cell>
          <cell r="I4304" t="str">
            <v>P</v>
          </cell>
          <cell r="J4304">
            <v>5</v>
          </cell>
          <cell r="K4304">
            <v>2100</v>
          </cell>
          <cell r="L4304">
            <v>1</v>
          </cell>
          <cell r="M4304">
            <v>1</v>
          </cell>
          <cell r="N4304">
            <v>91448</v>
          </cell>
        </row>
        <row r="4305">
          <cell r="A4305">
            <v>2003</v>
          </cell>
          <cell r="B4305">
            <v>6</v>
          </cell>
          <cell r="C4305" t="str">
            <v>200</v>
          </cell>
          <cell r="D4305">
            <v>1</v>
          </cell>
          <cell r="E4305">
            <v>1</v>
          </cell>
          <cell r="F4305">
            <v>3</v>
          </cell>
          <cell r="G4305">
            <v>1300</v>
          </cell>
          <cell r="H4305">
            <v>1</v>
          </cell>
          <cell r="I4305" t="str">
            <v>P</v>
          </cell>
          <cell r="J4305">
            <v>5</v>
          </cell>
          <cell r="K4305">
            <v>2200</v>
          </cell>
          <cell r="L4305">
            <v>1</v>
          </cell>
          <cell r="M4305">
            <v>1</v>
          </cell>
          <cell r="N4305">
            <v>49400</v>
          </cell>
        </row>
        <row r="4306">
          <cell r="A4306">
            <v>2003</v>
          </cell>
          <cell r="B4306">
            <v>6</v>
          </cell>
          <cell r="C4306" t="str">
            <v>200</v>
          </cell>
          <cell r="D4306">
            <v>1</v>
          </cell>
          <cell r="E4306">
            <v>1</v>
          </cell>
          <cell r="F4306">
            <v>3</v>
          </cell>
          <cell r="G4306">
            <v>1300</v>
          </cell>
          <cell r="H4306">
            <v>1</v>
          </cell>
          <cell r="I4306" t="str">
            <v>P</v>
          </cell>
          <cell r="J4306">
            <v>5</v>
          </cell>
          <cell r="K4306">
            <v>2300</v>
          </cell>
          <cell r="L4306">
            <v>1</v>
          </cell>
          <cell r="M4306">
            <v>1</v>
          </cell>
          <cell r="N4306">
            <v>33800</v>
          </cell>
        </row>
        <row r="4307">
          <cell r="A4307">
            <v>2003</v>
          </cell>
          <cell r="B4307">
            <v>6</v>
          </cell>
          <cell r="C4307" t="str">
            <v>200</v>
          </cell>
          <cell r="D4307">
            <v>1</v>
          </cell>
          <cell r="E4307">
            <v>1</v>
          </cell>
          <cell r="F4307">
            <v>3</v>
          </cell>
          <cell r="G4307">
            <v>1300</v>
          </cell>
          <cell r="H4307">
            <v>1</v>
          </cell>
          <cell r="I4307" t="str">
            <v>P</v>
          </cell>
          <cell r="J4307">
            <v>5</v>
          </cell>
          <cell r="K4307">
            <v>2400</v>
          </cell>
          <cell r="L4307">
            <v>1</v>
          </cell>
          <cell r="M4307">
            <v>1</v>
          </cell>
          <cell r="N4307">
            <v>76232</v>
          </cell>
        </row>
        <row r="4308">
          <cell r="A4308">
            <v>2003</v>
          </cell>
          <cell r="B4308">
            <v>6</v>
          </cell>
          <cell r="C4308" t="str">
            <v>200</v>
          </cell>
          <cell r="D4308">
            <v>1</v>
          </cell>
          <cell r="E4308">
            <v>1</v>
          </cell>
          <cell r="F4308">
            <v>3</v>
          </cell>
          <cell r="G4308">
            <v>1300</v>
          </cell>
          <cell r="H4308">
            <v>1</v>
          </cell>
          <cell r="I4308" t="str">
            <v>P</v>
          </cell>
          <cell r="J4308">
            <v>5</v>
          </cell>
          <cell r="K4308">
            <v>2500</v>
          </cell>
          <cell r="L4308">
            <v>1</v>
          </cell>
          <cell r="M4308">
            <v>1</v>
          </cell>
          <cell r="N4308">
            <v>1820</v>
          </cell>
        </row>
        <row r="4309">
          <cell r="A4309">
            <v>2003</v>
          </cell>
          <cell r="B4309">
            <v>6</v>
          </cell>
          <cell r="C4309" t="str">
            <v>200</v>
          </cell>
          <cell r="D4309">
            <v>1</v>
          </cell>
          <cell r="E4309">
            <v>1</v>
          </cell>
          <cell r="F4309">
            <v>3</v>
          </cell>
          <cell r="G4309">
            <v>1300</v>
          </cell>
          <cell r="H4309">
            <v>1</v>
          </cell>
          <cell r="I4309" t="str">
            <v>P</v>
          </cell>
          <cell r="J4309">
            <v>5</v>
          </cell>
          <cell r="K4309">
            <v>2600</v>
          </cell>
          <cell r="L4309">
            <v>1</v>
          </cell>
          <cell r="M4309">
            <v>1</v>
          </cell>
          <cell r="N4309">
            <v>390</v>
          </cell>
        </row>
        <row r="4310">
          <cell r="A4310">
            <v>2003</v>
          </cell>
          <cell r="B4310">
            <v>6</v>
          </cell>
          <cell r="C4310" t="str">
            <v>200</v>
          </cell>
          <cell r="D4310">
            <v>1</v>
          </cell>
          <cell r="E4310">
            <v>1</v>
          </cell>
          <cell r="F4310">
            <v>3</v>
          </cell>
          <cell r="G4310">
            <v>1300</v>
          </cell>
          <cell r="H4310">
            <v>1</v>
          </cell>
          <cell r="I4310" t="str">
            <v>P</v>
          </cell>
          <cell r="J4310">
            <v>5</v>
          </cell>
          <cell r="K4310">
            <v>2700</v>
          </cell>
          <cell r="L4310">
            <v>1</v>
          </cell>
          <cell r="M4310">
            <v>1</v>
          </cell>
          <cell r="N4310">
            <v>40394</v>
          </cell>
        </row>
        <row r="4311">
          <cell r="A4311">
            <v>2003</v>
          </cell>
          <cell r="B4311">
            <v>6</v>
          </cell>
          <cell r="C4311" t="str">
            <v>200</v>
          </cell>
          <cell r="D4311">
            <v>1</v>
          </cell>
          <cell r="E4311">
            <v>1</v>
          </cell>
          <cell r="F4311">
            <v>3</v>
          </cell>
          <cell r="G4311">
            <v>1300</v>
          </cell>
          <cell r="H4311">
            <v>1</v>
          </cell>
          <cell r="I4311" t="str">
            <v>P</v>
          </cell>
          <cell r="J4311">
            <v>5</v>
          </cell>
          <cell r="K4311">
            <v>3100</v>
          </cell>
          <cell r="L4311">
            <v>1</v>
          </cell>
          <cell r="M4311">
            <v>1</v>
          </cell>
          <cell r="N4311">
            <v>1014533</v>
          </cell>
        </row>
        <row r="4312">
          <cell r="A4312">
            <v>2003</v>
          </cell>
          <cell r="B4312">
            <v>6</v>
          </cell>
          <cell r="C4312" t="str">
            <v>200</v>
          </cell>
          <cell r="D4312">
            <v>1</v>
          </cell>
          <cell r="E4312">
            <v>1</v>
          </cell>
          <cell r="F4312">
            <v>3</v>
          </cell>
          <cell r="G4312">
            <v>1300</v>
          </cell>
          <cell r="H4312">
            <v>1</v>
          </cell>
          <cell r="I4312" t="str">
            <v>P</v>
          </cell>
          <cell r="J4312">
            <v>5</v>
          </cell>
          <cell r="K4312">
            <v>3200</v>
          </cell>
          <cell r="L4312">
            <v>1</v>
          </cell>
          <cell r="M4312">
            <v>1</v>
          </cell>
          <cell r="N4312">
            <v>6344299</v>
          </cell>
        </row>
        <row r="4313">
          <cell r="A4313">
            <v>2003</v>
          </cell>
          <cell r="B4313">
            <v>6</v>
          </cell>
          <cell r="C4313" t="str">
            <v>200</v>
          </cell>
          <cell r="D4313">
            <v>1</v>
          </cell>
          <cell r="E4313">
            <v>1</v>
          </cell>
          <cell r="F4313">
            <v>3</v>
          </cell>
          <cell r="G4313">
            <v>1300</v>
          </cell>
          <cell r="H4313">
            <v>1</v>
          </cell>
          <cell r="I4313" t="str">
            <v>P</v>
          </cell>
          <cell r="J4313">
            <v>5</v>
          </cell>
          <cell r="K4313">
            <v>3300</v>
          </cell>
          <cell r="L4313">
            <v>1</v>
          </cell>
          <cell r="M4313">
            <v>1</v>
          </cell>
          <cell r="N4313">
            <v>11309367</v>
          </cell>
        </row>
        <row r="4314">
          <cell r="A4314">
            <v>2003</v>
          </cell>
          <cell r="B4314">
            <v>6</v>
          </cell>
          <cell r="C4314" t="str">
            <v>200</v>
          </cell>
          <cell r="D4314">
            <v>1</v>
          </cell>
          <cell r="E4314">
            <v>1</v>
          </cell>
          <cell r="F4314">
            <v>3</v>
          </cell>
          <cell r="G4314">
            <v>1300</v>
          </cell>
          <cell r="H4314">
            <v>1</v>
          </cell>
          <cell r="I4314" t="str">
            <v>P</v>
          </cell>
          <cell r="J4314">
            <v>5</v>
          </cell>
          <cell r="K4314">
            <v>3400</v>
          </cell>
          <cell r="L4314">
            <v>1</v>
          </cell>
          <cell r="M4314">
            <v>1</v>
          </cell>
          <cell r="N4314">
            <v>1333871</v>
          </cell>
        </row>
        <row r="4315">
          <cell r="A4315">
            <v>2003</v>
          </cell>
          <cell r="B4315">
            <v>6</v>
          </cell>
          <cell r="C4315" t="str">
            <v>200</v>
          </cell>
          <cell r="D4315">
            <v>1</v>
          </cell>
          <cell r="E4315">
            <v>1</v>
          </cell>
          <cell r="F4315">
            <v>3</v>
          </cell>
          <cell r="G4315">
            <v>1300</v>
          </cell>
          <cell r="H4315">
            <v>1</v>
          </cell>
          <cell r="I4315" t="str">
            <v>P</v>
          </cell>
          <cell r="J4315">
            <v>5</v>
          </cell>
          <cell r="K4315">
            <v>3500</v>
          </cell>
          <cell r="L4315">
            <v>1</v>
          </cell>
          <cell r="M4315">
            <v>1</v>
          </cell>
          <cell r="N4315">
            <v>1198574</v>
          </cell>
        </row>
        <row r="4316">
          <cell r="A4316">
            <v>2003</v>
          </cell>
          <cell r="B4316">
            <v>6</v>
          </cell>
          <cell r="C4316" t="str">
            <v>200</v>
          </cell>
          <cell r="D4316">
            <v>1</v>
          </cell>
          <cell r="E4316">
            <v>1</v>
          </cell>
          <cell r="F4316">
            <v>3</v>
          </cell>
          <cell r="G4316">
            <v>1300</v>
          </cell>
          <cell r="H4316">
            <v>1</v>
          </cell>
          <cell r="I4316" t="str">
            <v>P</v>
          </cell>
          <cell r="J4316">
            <v>5</v>
          </cell>
          <cell r="K4316">
            <v>3800</v>
          </cell>
          <cell r="L4316">
            <v>1</v>
          </cell>
          <cell r="M4316">
            <v>1</v>
          </cell>
          <cell r="N4316">
            <v>153500</v>
          </cell>
        </row>
        <row r="4317">
          <cell r="A4317">
            <v>2003</v>
          </cell>
          <cell r="B4317">
            <v>6</v>
          </cell>
          <cell r="C4317" t="str">
            <v>200</v>
          </cell>
          <cell r="D4317">
            <v>1</v>
          </cell>
          <cell r="E4317">
            <v>1</v>
          </cell>
          <cell r="F4317">
            <v>3</v>
          </cell>
          <cell r="G4317">
            <v>1300</v>
          </cell>
          <cell r="H4317">
            <v>1</v>
          </cell>
          <cell r="I4317" t="str">
            <v>P</v>
          </cell>
          <cell r="J4317">
            <v>5</v>
          </cell>
          <cell r="K4317">
            <v>5200</v>
          </cell>
          <cell r="L4317">
            <v>2</v>
          </cell>
          <cell r="M4317">
            <v>1</v>
          </cell>
          <cell r="N4317">
            <v>3676440</v>
          </cell>
        </row>
        <row r="4318">
          <cell r="A4318">
            <v>2003</v>
          </cell>
          <cell r="B4318">
            <v>6</v>
          </cell>
          <cell r="C4318" t="str">
            <v>200</v>
          </cell>
          <cell r="D4318">
            <v>1</v>
          </cell>
          <cell r="E4318">
            <v>1</v>
          </cell>
          <cell r="F4318">
            <v>3</v>
          </cell>
          <cell r="G4318">
            <v>1300</v>
          </cell>
          <cell r="H4318">
            <v>1</v>
          </cell>
          <cell r="I4318" t="str">
            <v>P</v>
          </cell>
          <cell r="J4318">
            <v>5</v>
          </cell>
          <cell r="K4318">
            <v>7800</v>
          </cell>
          <cell r="L4318">
            <v>1</v>
          </cell>
          <cell r="M4318">
            <v>1</v>
          </cell>
          <cell r="N4318">
            <v>1000000000</v>
          </cell>
        </row>
        <row r="4319">
          <cell r="A4319">
            <v>2003</v>
          </cell>
          <cell r="B4319">
            <v>6</v>
          </cell>
          <cell r="C4319" t="str">
            <v>200</v>
          </cell>
          <cell r="D4319">
            <v>1</v>
          </cell>
          <cell r="E4319">
            <v>1</v>
          </cell>
          <cell r="F4319">
            <v>3</v>
          </cell>
          <cell r="G4319">
            <v>1300</v>
          </cell>
          <cell r="H4319">
            <v>1</v>
          </cell>
          <cell r="I4319" t="str">
            <v>P</v>
          </cell>
          <cell r="J4319">
            <v>6</v>
          </cell>
          <cell r="K4319">
            <v>1103</v>
          </cell>
          <cell r="L4319">
            <v>1</v>
          </cell>
          <cell r="M4319">
            <v>1</v>
          </cell>
          <cell r="N4319">
            <v>1064480</v>
          </cell>
        </row>
        <row r="4320">
          <cell r="A4320">
            <v>2003</v>
          </cell>
          <cell r="B4320">
            <v>6</v>
          </cell>
          <cell r="C4320" t="str">
            <v>200</v>
          </cell>
          <cell r="D4320">
            <v>1</v>
          </cell>
          <cell r="E4320">
            <v>1</v>
          </cell>
          <cell r="F4320">
            <v>3</v>
          </cell>
          <cell r="G4320">
            <v>1300</v>
          </cell>
          <cell r="H4320">
            <v>1</v>
          </cell>
          <cell r="I4320" t="str">
            <v>P</v>
          </cell>
          <cell r="J4320">
            <v>6</v>
          </cell>
          <cell r="K4320">
            <v>1301</v>
          </cell>
          <cell r="L4320">
            <v>1</v>
          </cell>
          <cell r="M4320">
            <v>1</v>
          </cell>
          <cell r="N4320">
            <v>99999</v>
          </cell>
        </row>
        <row r="4321">
          <cell r="A4321">
            <v>2003</v>
          </cell>
          <cell r="B4321">
            <v>6</v>
          </cell>
          <cell r="C4321" t="str">
            <v>200</v>
          </cell>
          <cell r="D4321">
            <v>1</v>
          </cell>
          <cell r="E4321">
            <v>1</v>
          </cell>
          <cell r="F4321">
            <v>3</v>
          </cell>
          <cell r="G4321">
            <v>1300</v>
          </cell>
          <cell r="H4321">
            <v>1</v>
          </cell>
          <cell r="I4321" t="str">
            <v>P</v>
          </cell>
          <cell r="J4321">
            <v>6</v>
          </cell>
          <cell r="K4321">
            <v>1305</v>
          </cell>
          <cell r="L4321">
            <v>1</v>
          </cell>
          <cell r="M4321">
            <v>1</v>
          </cell>
          <cell r="N4321">
            <v>29569</v>
          </cell>
        </row>
        <row r="4322">
          <cell r="A4322">
            <v>2003</v>
          </cell>
          <cell r="B4322">
            <v>6</v>
          </cell>
          <cell r="C4322" t="str">
            <v>200</v>
          </cell>
          <cell r="D4322">
            <v>1</v>
          </cell>
          <cell r="E4322">
            <v>1</v>
          </cell>
          <cell r="F4322">
            <v>3</v>
          </cell>
          <cell r="G4322">
            <v>1300</v>
          </cell>
          <cell r="H4322">
            <v>1</v>
          </cell>
          <cell r="I4322" t="str">
            <v>P</v>
          </cell>
          <cell r="J4322">
            <v>6</v>
          </cell>
          <cell r="K4322">
            <v>1306</v>
          </cell>
          <cell r="L4322">
            <v>1</v>
          </cell>
          <cell r="M4322">
            <v>1</v>
          </cell>
          <cell r="N4322">
            <v>118276</v>
          </cell>
        </row>
        <row r="4323">
          <cell r="A4323">
            <v>2003</v>
          </cell>
          <cell r="B4323">
            <v>6</v>
          </cell>
          <cell r="C4323" t="str">
            <v>200</v>
          </cell>
          <cell r="D4323">
            <v>1</v>
          </cell>
          <cell r="E4323">
            <v>1</v>
          </cell>
          <cell r="F4323">
            <v>3</v>
          </cell>
          <cell r="G4323">
            <v>1300</v>
          </cell>
          <cell r="H4323">
            <v>1</v>
          </cell>
          <cell r="I4323" t="str">
            <v>P</v>
          </cell>
          <cell r="J4323">
            <v>6</v>
          </cell>
          <cell r="K4323">
            <v>1319</v>
          </cell>
          <cell r="L4323">
            <v>1</v>
          </cell>
          <cell r="M4323">
            <v>1</v>
          </cell>
          <cell r="N4323">
            <v>11764</v>
          </cell>
        </row>
        <row r="4324">
          <cell r="A4324">
            <v>2003</v>
          </cell>
          <cell r="B4324">
            <v>6</v>
          </cell>
          <cell r="C4324" t="str">
            <v>200</v>
          </cell>
          <cell r="D4324">
            <v>1</v>
          </cell>
          <cell r="E4324">
            <v>1</v>
          </cell>
          <cell r="F4324">
            <v>3</v>
          </cell>
          <cell r="G4324">
            <v>1300</v>
          </cell>
          <cell r="H4324">
            <v>1</v>
          </cell>
          <cell r="I4324" t="str">
            <v>P</v>
          </cell>
          <cell r="J4324">
            <v>6</v>
          </cell>
          <cell r="K4324">
            <v>1401</v>
          </cell>
          <cell r="L4324">
            <v>1</v>
          </cell>
          <cell r="M4324">
            <v>1</v>
          </cell>
          <cell r="N4324">
            <v>111069</v>
          </cell>
        </row>
        <row r="4325">
          <cell r="A4325">
            <v>2003</v>
          </cell>
          <cell r="B4325">
            <v>6</v>
          </cell>
          <cell r="C4325" t="str">
            <v>200</v>
          </cell>
          <cell r="D4325">
            <v>1</v>
          </cell>
          <cell r="E4325">
            <v>1</v>
          </cell>
          <cell r="F4325">
            <v>3</v>
          </cell>
          <cell r="G4325">
            <v>1300</v>
          </cell>
          <cell r="H4325">
            <v>1</v>
          </cell>
          <cell r="I4325" t="str">
            <v>P</v>
          </cell>
          <cell r="J4325">
            <v>6</v>
          </cell>
          <cell r="K4325">
            <v>1403</v>
          </cell>
          <cell r="L4325">
            <v>1</v>
          </cell>
          <cell r="M4325">
            <v>1</v>
          </cell>
          <cell r="N4325">
            <v>43556</v>
          </cell>
        </row>
        <row r="4326">
          <cell r="A4326">
            <v>2003</v>
          </cell>
          <cell r="B4326">
            <v>6</v>
          </cell>
          <cell r="C4326" t="str">
            <v>200</v>
          </cell>
          <cell r="D4326">
            <v>1</v>
          </cell>
          <cell r="E4326">
            <v>1</v>
          </cell>
          <cell r="F4326">
            <v>3</v>
          </cell>
          <cell r="G4326">
            <v>1300</v>
          </cell>
          <cell r="H4326">
            <v>1</v>
          </cell>
          <cell r="I4326" t="str">
            <v>P</v>
          </cell>
          <cell r="J4326">
            <v>6</v>
          </cell>
          <cell r="K4326">
            <v>1404</v>
          </cell>
          <cell r="L4326">
            <v>1</v>
          </cell>
          <cell r="M4326">
            <v>1</v>
          </cell>
          <cell r="N4326">
            <v>149808</v>
          </cell>
        </row>
        <row r="4327">
          <cell r="A4327">
            <v>2003</v>
          </cell>
          <cell r="B4327">
            <v>6</v>
          </cell>
          <cell r="C4327" t="str">
            <v>200</v>
          </cell>
          <cell r="D4327">
            <v>1</v>
          </cell>
          <cell r="E4327">
            <v>1</v>
          </cell>
          <cell r="F4327">
            <v>3</v>
          </cell>
          <cell r="G4327">
            <v>1300</v>
          </cell>
          <cell r="H4327">
            <v>1</v>
          </cell>
          <cell r="I4327" t="str">
            <v>P</v>
          </cell>
          <cell r="J4327">
            <v>6</v>
          </cell>
          <cell r="K4327">
            <v>1406</v>
          </cell>
          <cell r="L4327">
            <v>1</v>
          </cell>
          <cell r="M4327">
            <v>1</v>
          </cell>
          <cell r="N4327">
            <v>148857</v>
          </cell>
        </row>
        <row r="4328">
          <cell r="A4328">
            <v>2003</v>
          </cell>
          <cell r="B4328">
            <v>6</v>
          </cell>
          <cell r="C4328" t="str">
            <v>200</v>
          </cell>
          <cell r="D4328">
            <v>1</v>
          </cell>
          <cell r="E4328">
            <v>1</v>
          </cell>
          <cell r="F4328">
            <v>3</v>
          </cell>
          <cell r="G4328">
            <v>1300</v>
          </cell>
          <cell r="H4328">
            <v>1</v>
          </cell>
          <cell r="I4328" t="str">
            <v>P</v>
          </cell>
          <cell r="J4328">
            <v>6</v>
          </cell>
          <cell r="K4328">
            <v>1407</v>
          </cell>
          <cell r="L4328">
            <v>1</v>
          </cell>
          <cell r="M4328">
            <v>1</v>
          </cell>
          <cell r="N4328">
            <v>615114</v>
          </cell>
        </row>
        <row r="4329">
          <cell r="A4329">
            <v>2003</v>
          </cell>
          <cell r="B4329">
            <v>6</v>
          </cell>
          <cell r="C4329" t="str">
            <v>200</v>
          </cell>
          <cell r="D4329">
            <v>1</v>
          </cell>
          <cell r="E4329">
            <v>1</v>
          </cell>
          <cell r="F4329">
            <v>3</v>
          </cell>
          <cell r="G4329">
            <v>1300</v>
          </cell>
          <cell r="H4329">
            <v>1</v>
          </cell>
          <cell r="I4329" t="str">
            <v>P</v>
          </cell>
          <cell r="J4329">
            <v>6</v>
          </cell>
          <cell r="K4329">
            <v>1408</v>
          </cell>
          <cell r="L4329">
            <v>1</v>
          </cell>
          <cell r="M4329">
            <v>1</v>
          </cell>
          <cell r="N4329">
            <v>1134</v>
          </cell>
        </row>
        <row r="4330">
          <cell r="A4330">
            <v>2003</v>
          </cell>
          <cell r="B4330">
            <v>6</v>
          </cell>
          <cell r="C4330" t="str">
            <v>200</v>
          </cell>
          <cell r="D4330">
            <v>1</v>
          </cell>
          <cell r="E4330">
            <v>1</v>
          </cell>
          <cell r="F4330">
            <v>3</v>
          </cell>
          <cell r="G4330">
            <v>1300</v>
          </cell>
          <cell r="H4330">
            <v>1</v>
          </cell>
          <cell r="I4330" t="str">
            <v>P</v>
          </cell>
          <cell r="J4330">
            <v>6</v>
          </cell>
          <cell r="K4330">
            <v>1506</v>
          </cell>
          <cell r="L4330">
            <v>1</v>
          </cell>
          <cell r="M4330">
            <v>1</v>
          </cell>
          <cell r="N4330">
            <v>1901670</v>
          </cell>
        </row>
        <row r="4331">
          <cell r="A4331">
            <v>2003</v>
          </cell>
          <cell r="B4331">
            <v>6</v>
          </cell>
          <cell r="C4331" t="str">
            <v>200</v>
          </cell>
          <cell r="D4331">
            <v>1</v>
          </cell>
          <cell r="E4331">
            <v>1</v>
          </cell>
          <cell r="F4331">
            <v>3</v>
          </cell>
          <cell r="G4331">
            <v>1300</v>
          </cell>
          <cell r="H4331">
            <v>1</v>
          </cell>
          <cell r="I4331" t="str">
            <v>P</v>
          </cell>
          <cell r="J4331">
            <v>6</v>
          </cell>
          <cell r="K4331">
            <v>1507</v>
          </cell>
          <cell r="L4331">
            <v>1</v>
          </cell>
          <cell r="M4331">
            <v>1</v>
          </cell>
          <cell r="N4331">
            <v>1426131</v>
          </cell>
        </row>
        <row r="4332">
          <cell r="A4332">
            <v>2003</v>
          </cell>
          <cell r="B4332">
            <v>6</v>
          </cell>
          <cell r="C4332" t="str">
            <v>200</v>
          </cell>
          <cell r="D4332">
            <v>1</v>
          </cell>
          <cell r="E4332">
            <v>1</v>
          </cell>
          <cell r="F4332">
            <v>3</v>
          </cell>
          <cell r="G4332">
            <v>1300</v>
          </cell>
          <cell r="H4332">
            <v>1</v>
          </cell>
          <cell r="I4332" t="str">
            <v>P</v>
          </cell>
          <cell r="J4332">
            <v>6</v>
          </cell>
          <cell r="K4332">
            <v>1508</v>
          </cell>
          <cell r="L4332">
            <v>1</v>
          </cell>
          <cell r="M4332">
            <v>1</v>
          </cell>
          <cell r="N4332">
            <v>123528</v>
          </cell>
        </row>
        <row r="4333">
          <cell r="A4333">
            <v>2003</v>
          </cell>
          <cell r="B4333">
            <v>6</v>
          </cell>
          <cell r="C4333" t="str">
            <v>200</v>
          </cell>
          <cell r="D4333">
            <v>1</v>
          </cell>
          <cell r="E4333">
            <v>1</v>
          </cell>
          <cell r="F4333">
            <v>3</v>
          </cell>
          <cell r="G4333">
            <v>1300</v>
          </cell>
          <cell r="H4333">
            <v>1</v>
          </cell>
          <cell r="I4333" t="str">
            <v>P</v>
          </cell>
          <cell r="J4333">
            <v>6</v>
          </cell>
          <cell r="K4333">
            <v>1509</v>
          </cell>
          <cell r="L4333">
            <v>1</v>
          </cell>
          <cell r="M4333">
            <v>1</v>
          </cell>
          <cell r="N4333">
            <v>7304595</v>
          </cell>
        </row>
        <row r="4334">
          <cell r="A4334">
            <v>2003</v>
          </cell>
          <cell r="B4334">
            <v>6</v>
          </cell>
          <cell r="C4334" t="str">
            <v>200</v>
          </cell>
          <cell r="D4334">
            <v>1</v>
          </cell>
          <cell r="E4334">
            <v>1</v>
          </cell>
          <cell r="F4334">
            <v>3</v>
          </cell>
          <cell r="G4334">
            <v>1300</v>
          </cell>
          <cell r="H4334">
            <v>1</v>
          </cell>
          <cell r="I4334" t="str">
            <v>P</v>
          </cell>
          <cell r="J4334">
            <v>6</v>
          </cell>
          <cell r="K4334">
            <v>1511</v>
          </cell>
          <cell r="L4334">
            <v>1</v>
          </cell>
          <cell r="M4334">
            <v>1</v>
          </cell>
          <cell r="N4334">
            <v>2952</v>
          </cell>
        </row>
        <row r="4335">
          <cell r="A4335">
            <v>2003</v>
          </cell>
          <cell r="B4335">
            <v>6</v>
          </cell>
          <cell r="C4335" t="str">
            <v>200</v>
          </cell>
          <cell r="D4335">
            <v>1</v>
          </cell>
          <cell r="E4335">
            <v>1</v>
          </cell>
          <cell r="F4335">
            <v>3</v>
          </cell>
          <cell r="G4335">
            <v>1300</v>
          </cell>
          <cell r="H4335">
            <v>1</v>
          </cell>
          <cell r="I4335" t="str">
            <v>P</v>
          </cell>
          <cell r="J4335">
            <v>6</v>
          </cell>
          <cell r="K4335">
            <v>1601</v>
          </cell>
          <cell r="L4335">
            <v>1</v>
          </cell>
          <cell r="M4335">
            <v>1</v>
          </cell>
          <cell r="N4335">
            <v>186571</v>
          </cell>
        </row>
        <row r="4336">
          <cell r="A4336">
            <v>2003</v>
          </cell>
          <cell r="B4336">
            <v>6</v>
          </cell>
          <cell r="C4336" t="str">
            <v>200</v>
          </cell>
          <cell r="D4336">
            <v>1</v>
          </cell>
          <cell r="E4336">
            <v>1</v>
          </cell>
          <cell r="F4336">
            <v>3</v>
          </cell>
          <cell r="G4336">
            <v>1300</v>
          </cell>
          <cell r="H4336">
            <v>1</v>
          </cell>
          <cell r="I4336" t="str">
            <v>P</v>
          </cell>
          <cell r="J4336">
            <v>6</v>
          </cell>
          <cell r="K4336">
            <v>1602</v>
          </cell>
          <cell r="L4336">
            <v>1</v>
          </cell>
          <cell r="M4336">
            <v>1</v>
          </cell>
          <cell r="N4336">
            <v>14028</v>
          </cell>
        </row>
        <row r="4337">
          <cell r="A4337">
            <v>2003</v>
          </cell>
          <cell r="B4337">
            <v>6</v>
          </cell>
          <cell r="C4337" t="str">
            <v>200</v>
          </cell>
          <cell r="D4337">
            <v>1</v>
          </cell>
          <cell r="E4337">
            <v>1</v>
          </cell>
          <cell r="F4337">
            <v>3</v>
          </cell>
          <cell r="G4337">
            <v>1300</v>
          </cell>
          <cell r="H4337">
            <v>1</v>
          </cell>
          <cell r="I4337" t="str">
            <v>P</v>
          </cell>
          <cell r="J4337">
            <v>6</v>
          </cell>
          <cell r="K4337">
            <v>2100</v>
          </cell>
          <cell r="L4337">
            <v>1</v>
          </cell>
          <cell r="M4337">
            <v>1</v>
          </cell>
          <cell r="N4337">
            <v>169499</v>
          </cell>
        </row>
        <row r="4338">
          <cell r="A4338">
            <v>2003</v>
          </cell>
          <cell r="B4338">
            <v>6</v>
          </cell>
          <cell r="C4338" t="str">
            <v>200</v>
          </cell>
          <cell r="D4338">
            <v>1</v>
          </cell>
          <cell r="E4338">
            <v>1</v>
          </cell>
          <cell r="F4338">
            <v>3</v>
          </cell>
          <cell r="G4338">
            <v>1300</v>
          </cell>
          <cell r="H4338">
            <v>1</v>
          </cell>
          <cell r="I4338" t="str">
            <v>P</v>
          </cell>
          <cell r="J4338">
            <v>6</v>
          </cell>
          <cell r="K4338">
            <v>2200</v>
          </cell>
          <cell r="L4338">
            <v>1</v>
          </cell>
          <cell r="M4338">
            <v>1</v>
          </cell>
          <cell r="N4338">
            <v>96900</v>
          </cell>
        </row>
        <row r="4339">
          <cell r="A4339">
            <v>2003</v>
          </cell>
          <cell r="B4339">
            <v>6</v>
          </cell>
          <cell r="C4339" t="str">
            <v>200</v>
          </cell>
          <cell r="D4339">
            <v>1</v>
          </cell>
          <cell r="E4339">
            <v>1</v>
          </cell>
          <cell r="F4339">
            <v>3</v>
          </cell>
          <cell r="G4339">
            <v>1300</v>
          </cell>
          <cell r="H4339">
            <v>1</v>
          </cell>
          <cell r="I4339" t="str">
            <v>P</v>
          </cell>
          <cell r="J4339">
            <v>6</v>
          </cell>
          <cell r="K4339">
            <v>2300</v>
          </cell>
          <cell r="L4339">
            <v>1</v>
          </cell>
          <cell r="M4339">
            <v>1</v>
          </cell>
          <cell r="N4339">
            <v>66300</v>
          </cell>
        </row>
        <row r="4340">
          <cell r="A4340">
            <v>2003</v>
          </cell>
          <cell r="B4340">
            <v>6</v>
          </cell>
          <cell r="C4340" t="str">
            <v>200</v>
          </cell>
          <cell r="D4340">
            <v>1</v>
          </cell>
          <cell r="E4340">
            <v>1</v>
          </cell>
          <cell r="F4340">
            <v>3</v>
          </cell>
          <cell r="G4340">
            <v>1300</v>
          </cell>
          <cell r="H4340">
            <v>1</v>
          </cell>
          <cell r="I4340" t="str">
            <v>P</v>
          </cell>
          <cell r="J4340">
            <v>6</v>
          </cell>
          <cell r="K4340">
            <v>2400</v>
          </cell>
          <cell r="L4340">
            <v>1</v>
          </cell>
          <cell r="M4340">
            <v>1</v>
          </cell>
          <cell r="N4340">
            <v>149187</v>
          </cell>
        </row>
        <row r="4341">
          <cell r="A4341">
            <v>2003</v>
          </cell>
          <cell r="B4341">
            <v>6</v>
          </cell>
          <cell r="C4341" t="str">
            <v>200</v>
          </cell>
          <cell r="D4341">
            <v>1</v>
          </cell>
          <cell r="E4341">
            <v>1</v>
          </cell>
          <cell r="F4341">
            <v>3</v>
          </cell>
          <cell r="G4341">
            <v>1300</v>
          </cell>
          <cell r="H4341">
            <v>1</v>
          </cell>
          <cell r="I4341" t="str">
            <v>P</v>
          </cell>
          <cell r="J4341">
            <v>6</v>
          </cell>
          <cell r="K4341">
            <v>2500</v>
          </cell>
          <cell r="L4341">
            <v>1</v>
          </cell>
          <cell r="M4341">
            <v>1</v>
          </cell>
          <cell r="N4341">
            <v>3570</v>
          </cell>
        </row>
        <row r="4342">
          <cell r="A4342">
            <v>2003</v>
          </cell>
          <cell r="B4342">
            <v>6</v>
          </cell>
          <cell r="C4342" t="str">
            <v>200</v>
          </cell>
          <cell r="D4342">
            <v>1</v>
          </cell>
          <cell r="E4342">
            <v>1</v>
          </cell>
          <cell r="F4342">
            <v>3</v>
          </cell>
          <cell r="G4342">
            <v>1300</v>
          </cell>
          <cell r="H4342">
            <v>1</v>
          </cell>
          <cell r="I4342" t="str">
            <v>P</v>
          </cell>
          <cell r="J4342">
            <v>6</v>
          </cell>
          <cell r="K4342">
            <v>2600</v>
          </cell>
          <cell r="L4342">
            <v>1</v>
          </cell>
          <cell r="M4342">
            <v>1</v>
          </cell>
          <cell r="N4342">
            <v>765</v>
          </cell>
        </row>
        <row r="4343">
          <cell r="A4343">
            <v>2003</v>
          </cell>
          <cell r="B4343">
            <v>6</v>
          </cell>
          <cell r="C4343" t="str">
            <v>200</v>
          </cell>
          <cell r="D4343">
            <v>1</v>
          </cell>
          <cell r="E4343">
            <v>1</v>
          </cell>
          <cell r="F4343">
            <v>3</v>
          </cell>
          <cell r="G4343">
            <v>1300</v>
          </cell>
          <cell r="H4343">
            <v>1</v>
          </cell>
          <cell r="I4343" t="str">
            <v>P</v>
          </cell>
          <cell r="J4343">
            <v>6</v>
          </cell>
          <cell r="K4343">
            <v>2700</v>
          </cell>
          <cell r="L4343">
            <v>1</v>
          </cell>
          <cell r="M4343">
            <v>1</v>
          </cell>
          <cell r="N4343">
            <v>73968</v>
          </cell>
        </row>
        <row r="4344">
          <cell r="A4344">
            <v>2003</v>
          </cell>
          <cell r="B4344">
            <v>6</v>
          </cell>
          <cell r="C4344" t="str">
            <v>200</v>
          </cell>
          <cell r="D4344">
            <v>1</v>
          </cell>
          <cell r="E4344">
            <v>1</v>
          </cell>
          <cell r="F4344">
            <v>3</v>
          </cell>
          <cell r="G4344">
            <v>1300</v>
          </cell>
          <cell r="H4344">
            <v>1</v>
          </cell>
          <cell r="I4344" t="str">
            <v>P</v>
          </cell>
          <cell r="J4344">
            <v>6</v>
          </cell>
          <cell r="K4344">
            <v>3100</v>
          </cell>
          <cell r="L4344">
            <v>1</v>
          </cell>
          <cell r="M4344">
            <v>1</v>
          </cell>
          <cell r="N4344">
            <v>1891661</v>
          </cell>
        </row>
        <row r="4345">
          <cell r="A4345">
            <v>2003</v>
          </cell>
          <cell r="B4345">
            <v>6</v>
          </cell>
          <cell r="C4345" t="str">
            <v>200</v>
          </cell>
          <cell r="D4345">
            <v>1</v>
          </cell>
          <cell r="E4345">
            <v>1</v>
          </cell>
          <cell r="F4345">
            <v>3</v>
          </cell>
          <cell r="G4345">
            <v>1300</v>
          </cell>
          <cell r="H4345">
            <v>1</v>
          </cell>
          <cell r="I4345" t="str">
            <v>P</v>
          </cell>
          <cell r="J4345">
            <v>6</v>
          </cell>
          <cell r="K4345">
            <v>3200</v>
          </cell>
          <cell r="L4345">
            <v>1</v>
          </cell>
          <cell r="M4345">
            <v>1</v>
          </cell>
          <cell r="N4345">
            <v>1221740</v>
          </cell>
        </row>
        <row r="4346">
          <cell r="A4346">
            <v>2003</v>
          </cell>
          <cell r="B4346">
            <v>6</v>
          </cell>
          <cell r="C4346" t="str">
            <v>200</v>
          </cell>
          <cell r="D4346">
            <v>1</v>
          </cell>
          <cell r="E4346">
            <v>1</v>
          </cell>
          <cell r="F4346">
            <v>3</v>
          </cell>
          <cell r="G4346">
            <v>1300</v>
          </cell>
          <cell r="H4346">
            <v>1</v>
          </cell>
          <cell r="I4346" t="str">
            <v>P</v>
          </cell>
          <cell r="J4346">
            <v>6</v>
          </cell>
          <cell r="K4346">
            <v>3300</v>
          </cell>
          <cell r="L4346">
            <v>1</v>
          </cell>
          <cell r="M4346">
            <v>1</v>
          </cell>
          <cell r="N4346">
            <v>10200</v>
          </cell>
        </row>
        <row r="4347">
          <cell r="A4347">
            <v>2003</v>
          </cell>
          <cell r="B4347">
            <v>6</v>
          </cell>
          <cell r="C4347" t="str">
            <v>200</v>
          </cell>
          <cell r="D4347">
            <v>1</v>
          </cell>
          <cell r="E4347">
            <v>1</v>
          </cell>
          <cell r="F4347">
            <v>3</v>
          </cell>
          <cell r="G4347">
            <v>1300</v>
          </cell>
          <cell r="H4347">
            <v>1</v>
          </cell>
          <cell r="I4347" t="str">
            <v>P</v>
          </cell>
          <cell r="J4347">
            <v>6</v>
          </cell>
          <cell r="K4347">
            <v>3400</v>
          </cell>
          <cell r="L4347">
            <v>1</v>
          </cell>
          <cell r="M4347">
            <v>1</v>
          </cell>
          <cell r="N4347">
            <v>60650</v>
          </cell>
        </row>
        <row r="4348">
          <cell r="A4348">
            <v>2003</v>
          </cell>
          <cell r="B4348">
            <v>6</v>
          </cell>
          <cell r="C4348" t="str">
            <v>200</v>
          </cell>
          <cell r="D4348">
            <v>1</v>
          </cell>
          <cell r="E4348">
            <v>1</v>
          </cell>
          <cell r="F4348">
            <v>3</v>
          </cell>
          <cell r="G4348">
            <v>1300</v>
          </cell>
          <cell r="H4348">
            <v>1</v>
          </cell>
          <cell r="I4348" t="str">
            <v>P</v>
          </cell>
          <cell r="J4348">
            <v>6</v>
          </cell>
          <cell r="K4348">
            <v>3500</v>
          </cell>
          <cell r="L4348">
            <v>1</v>
          </cell>
          <cell r="M4348">
            <v>1</v>
          </cell>
          <cell r="N4348">
            <v>1101422</v>
          </cell>
        </row>
        <row r="4349">
          <cell r="A4349">
            <v>2003</v>
          </cell>
          <cell r="B4349">
            <v>6</v>
          </cell>
          <cell r="C4349" t="str">
            <v>200</v>
          </cell>
          <cell r="D4349">
            <v>1</v>
          </cell>
          <cell r="E4349">
            <v>1</v>
          </cell>
          <cell r="F4349">
            <v>3</v>
          </cell>
          <cell r="G4349">
            <v>1300</v>
          </cell>
          <cell r="H4349">
            <v>1</v>
          </cell>
          <cell r="I4349" t="str">
            <v>P</v>
          </cell>
          <cell r="J4349">
            <v>6</v>
          </cell>
          <cell r="K4349">
            <v>3800</v>
          </cell>
          <cell r="L4349">
            <v>1</v>
          </cell>
          <cell r="M4349">
            <v>1</v>
          </cell>
          <cell r="N4349">
            <v>1202700</v>
          </cell>
        </row>
        <row r="4350">
          <cell r="A4350">
            <v>2003</v>
          </cell>
          <cell r="B4350">
            <v>6</v>
          </cell>
          <cell r="C4350" t="str">
            <v>210</v>
          </cell>
          <cell r="D4350">
            <v>1</v>
          </cell>
          <cell r="E4350">
            <v>1</v>
          </cell>
          <cell r="F4350">
            <v>3</v>
          </cell>
          <cell r="G4350">
            <v>1300</v>
          </cell>
          <cell r="H4350">
            <v>1</v>
          </cell>
          <cell r="I4350" t="str">
            <v>P</v>
          </cell>
          <cell r="J4350">
            <v>7</v>
          </cell>
          <cell r="K4350">
            <v>1103</v>
          </cell>
          <cell r="L4350">
            <v>1</v>
          </cell>
          <cell r="M4350">
            <v>1</v>
          </cell>
          <cell r="N4350">
            <v>2542187</v>
          </cell>
        </row>
        <row r="4351">
          <cell r="A4351">
            <v>2003</v>
          </cell>
          <cell r="B4351">
            <v>6</v>
          </cell>
          <cell r="C4351" t="str">
            <v>210</v>
          </cell>
          <cell r="D4351">
            <v>1</v>
          </cell>
          <cell r="E4351">
            <v>1</v>
          </cell>
          <cell r="F4351">
            <v>3</v>
          </cell>
          <cell r="G4351">
            <v>1300</v>
          </cell>
          <cell r="H4351">
            <v>1</v>
          </cell>
          <cell r="I4351" t="str">
            <v>P</v>
          </cell>
          <cell r="J4351">
            <v>7</v>
          </cell>
          <cell r="K4351">
            <v>1301</v>
          </cell>
          <cell r="L4351">
            <v>1</v>
          </cell>
          <cell r="M4351">
            <v>1</v>
          </cell>
          <cell r="N4351">
            <v>99999</v>
          </cell>
        </row>
        <row r="4352">
          <cell r="A4352">
            <v>2003</v>
          </cell>
          <cell r="B4352">
            <v>6</v>
          </cell>
          <cell r="C4352" t="str">
            <v>210</v>
          </cell>
          <cell r="D4352">
            <v>1</v>
          </cell>
          <cell r="E4352">
            <v>1</v>
          </cell>
          <cell r="F4352">
            <v>3</v>
          </cell>
          <cell r="G4352">
            <v>1300</v>
          </cell>
          <cell r="H4352">
            <v>1</v>
          </cell>
          <cell r="I4352" t="str">
            <v>P</v>
          </cell>
          <cell r="J4352">
            <v>7</v>
          </cell>
          <cell r="K4352">
            <v>1305</v>
          </cell>
          <cell r="L4352">
            <v>1</v>
          </cell>
          <cell r="M4352">
            <v>1</v>
          </cell>
          <cell r="N4352">
            <v>75766</v>
          </cell>
        </row>
        <row r="4353">
          <cell r="A4353">
            <v>2003</v>
          </cell>
          <cell r="B4353">
            <v>6</v>
          </cell>
          <cell r="C4353" t="str">
            <v>210</v>
          </cell>
          <cell r="D4353">
            <v>1</v>
          </cell>
          <cell r="E4353">
            <v>1</v>
          </cell>
          <cell r="F4353">
            <v>3</v>
          </cell>
          <cell r="G4353">
            <v>1300</v>
          </cell>
          <cell r="H4353">
            <v>1</v>
          </cell>
          <cell r="I4353" t="str">
            <v>P</v>
          </cell>
          <cell r="J4353">
            <v>7</v>
          </cell>
          <cell r="K4353">
            <v>1306</v>
          </cell>
          <cell r="L4353">
            <v>1</v>
          </cell>
          <cell r="M4353">
            <v>1</v>
          </cell>
          <cell r="N4353">
            <v>303059</v>
          </cell>
        </row>
        <row r="4354">
          <cell r="A4354">
            <v>2003</v>
          </cell>
          <cell r="B4354">
            <v>6</v>
          </cell>
          <cell r="C4354" t="str">
            <v>210</v>
          </cell>
          <cell r="D4354">
            <v>1</v>
          </cell>
          <cell r="E4354">
            <v>1</v>
          </cell>
          <cell r="F4354">
            <v>3</v>
          </cell>
          <cell r="G4354">
            <v>1300</v>
          </cell>
          <cell r="H4354">
            <v>1</v>
          </cell>
          <cell r="I4354" t="str">
            <v>P</v>
          </cell>
          <cell r="J4354">
            <v>7</v>
          </cell>
          <cell r="K4354">
            <v>1319</v>
          </cell>
          <cell r="L4354">
            <v>1</v>
          </cell>
          <cell r="M4354">
            <v>1</v>
          </cell>
          <cell r="N4354">
            <v>11764</v>
          </cell>
        </row>
        <row r="4355">
          <cell r="A4355">
            <v>2003</v>
          </cell>
          <cell r="B4355">
            <v>6</v>
          </cell>
          <cell r="C4355" t="str">
            <v>210</v>
          </cell>
          <cell r="D4355">
            <v>1</v>
          </cell>
          <cell r="E4355">
            <v>1</v>
          </cell>
          <cell r="F4355">
            <v>3</v>
          </cell>
          <cell r="G4355">
            <v>1300</v>
          </cell>
          <cell r="H4355">
            <v>1</v>
          </cell>
          <cell r="I4355" t="str">
            <v>P</v>
          </cell>
          <cell r="J4355">
            <v>7</v>
          </cell>
          <cell r="K4355">
            <v>1401</v>
          </cell>
          <cell r="L4355">
            <v>1</v>
          </cell>
          <cell r="M4355">
            <v>1</v>
          </cell>
          <cell r="N4355">
            <v>339125</v>
          </cell>
        </row>
        <row r="4356">
          <cell r="A4356">
            <v>2003</v>
          </cell>
          <cell r="B4356">
            <v>6</v>
          </cell>
          <cell r="C4356" t="str">
            <v>210</v>
          </cell>
          <cell r="D4356">
            <v>1</v>
          </cell>
          <cell r="E4356">
            <v>1</v>
          </cell>
          <cell r="F4356">
            <v>3</v>
          </cell>
          <cell r="G4356">
            <v>1300</v>
          </cell>
          <cell r="H4356">
            <v>1</v>
          </cell>
          <cell r="I4356" t="str">
            <v>P</v>
          </cell>
          <cell r="J4356">
            <v>7</v>
          </cell>
          <cell r="K4356">
            <v>1403</v>
          </cell>
          <cell r="L4356">
            <v>1</v>
          </cell>
          <cell r="M4356">
            <v>1</v>
          </cell>
          <cell r="N4356">
            <v>132991</v>
          </cell>
        </row>
        <row r="4357">
          <cell r="A4357">
            <v>2003</v>
          </cell>
          <cell r="B4357">
            <v>6</v>
          </cell>
          <cell r="C4357" t="str">
            <v>210</v>
          </cell>
          <cell r="D4357">
            <v>1</v>
          </cell>
          <cell r="E4357">
            <v>1</v>
          </cell>
          <cell r="F4357">
            <v>3</v>
          </cell>
          <cell r="G4357">
            <v>1300</v>
          </cell>
          <cell r="H4357">
            <v>1</v>
          </cell>
          <cell r="I4357" t="str">
            <v>P</v>
          </cell>
          <cell r="J4357">
            <v>7</v>
          </cell>
          <cell r="K4357">
            <v>1404</v>
          </cell>
          <cell r="L4357">
            <v>1</v>
          </cell>
          <cell r="M4357">
            <v>1</v>
          </cell>
          <cell r="N4357">
            <v>218449</v>
          </cell>
        </row>
        <row r="4358">
          <cell r="A4358">
            <v>2003</v>
          </cell>
          <cell r="B4358">
            <v>6</v>
          </cell>
          <cell r="C4358" t="str">
            <v>210</v>
          </cell>
          <cell r="D4358">
            <v>1</v>
          </cell>
          <cell r="E4358">
            <v>1</v>
          </cell>
          <cell r="F4358">
            <v>3</v>
          </cell>
          <cell r="G4358">
            <v>1300</v>
          </cell>
          <cell r="H4358">
            <v>1</v>
          </cell>
          <cell r="I4358" t="str">
            <v>P</v>
          </cell>
          <cell r="J4358">
            <v>7</v>
          </cell>
          <cell r="K4358">
            <v>1406</v>
          </cell>
          <cell r="L4358">
            <v>1</v>
          </cell>
          <cell r="M4358">
            <v>1</v>
          </cell>
          <cell r="N4358">
            <v>201694</v>
          </cell>
        </row>
        <row r="4359">
          <cell r="A4359">
            <v>2003</v>
          </cell>
          <cell r="B4359">
            <v>6</v>
          </cell>
          <cell r="C4359" t="str">
            <v>210</v>
          </cell>
          <cell r="D4359">
            <v>1</v>
          </cell>
          <cell r="E4359">
            <v>1</v>
          </cell>
          <cell r="F4359">
            <v>3</v>
          </cell>
          <cell r="G4359">
            <v>1300</v>
          </cell>
          <cell r="H4359">
            <v>1</v>
          </cell>
          <cell r="I4359" t="str">
            <v>P</v>
          </cell>
          <cell r="J4359">
            <v>7</v>
          </cell>
          <cell r="K4359">
            <v>1407</v>
          </cell>
          <cell r="L4359">
            <v>1</v>
          </cell>
          <cell r="M4359">
            <v>1</v>
          </cell>
          <cell r="N4359">
            <v>860957</v>
          </cell>
        </row>
        <row r="4360">
          <cell r="A4360">
            <v>2003</v>
          </cell>
          <cell r="B4360">
            <v>6</v>
          </cell>
          <cell r="C4360" t="str">
            <v>210</v>
          </cell>
          <cell r="D4360">
            <v>1</v>
          </cell>
          <cell r="E4360">
            <v>1</v>
          </cell>
          <cell r="F4360">
            <v>3</v>
          </cell>
          <cell r="G4360">
            <v>1300</v>
          </cell>
          <cell r="H4360">
            <v>1</v>
          </cell>
          <cell r="I4360" t="str">
            <v>P</v>
          </cell>
          <cell r="J4360">
            <v>7</v>
          </cell>
          <cell r="K4360">
            <v>1408</v>
          </cell>
          <cell r="L4360">
            <v>1</v>
          </cell>
          <cell r="M4360">
            <v>1</v>
          </cell>
          <cell r="N4360">
            <v>6479</v>
          </cell>
        </row>
        <row r="4361">
          <cell r="A4361">
            <v>2003</v>
          </cell>
          <cell r="B4361">
            <v>6</v>
          </cell>
          <cell r="C4361" t="str">
            <v>210</v>
          </cell>
          <cell r="D4361">
            <v>1</v>
          </cell>
          <cell r="E4361">
            <v>1</v>
          </cell>
          <cell r="F4361">
            <v>3</v>
          </cell>
          <cell r="G4361">
            <v>1300</v>
          </cell>
          <cell r="H4361">
            <v>1</v>
          </cell>
          <cell r="I4361" t="str">
            <v>P</v>
          </cell>
          <cell r="J4361">
            <v>7</v>
          </cell>
          <cell r="K4361">
            <v>1506</v>
          </cell>
          <cell r="L4361">
            <v>1</v>
          </cell>
          <cell r="M4361">
            <v>1</v>
          </cell>
          <cell r="N4361">
            <v>1901670</v>
          </cell>
        </row>
        <row r="4362">
          <cell r="A4362">
            <v>2003</v>
          </cell>
          <cell r="B4362">
            <v>6</v>
          </cell>
          <cell r="C4362" t="str">
            <v>210</v>
          </cell>
          <cell r="D4362">
            <v>1</v>
          </cell>
          <cell r="E4362">
            <v>1</v>
          </cell>
          <cell r="F4362">
            <v>3</v>
          </cell>
          <cell r="G4362">
            <v>1300</v>
          </cell>
          <cell r="H4362">
            <v>1</v>
          </cell>
          <cell r="I4362" t="str">
            <v>P</v>
          </cell>
          <cell r="J4362">
            <v>7</v>
          </cell>
          <cell r="K4362">
            <v>1507</v>
          </cell>
          <cell r="L4362">
            <v>1</v>
          </cell>
          <cell r="M4362">
            <v>1</v>
          </cell>
          <cell r="N4362">
            <v>1470063</v>
          </cell>
        </row>
        <row r="4363">
          <cell r="A4363">
            <v>2003</v>
          </cell>
          <cell r="B4363">
            <v>6</v>
          </cell>
          <cell r="C4363" t="str">
            <v>210</v>
          </cell>
          <cell r="D4363">
            <v>1</v>
          </cell>
          <cell r="E4363">
            <v>1</v>
          </cell>
          <cell r="F4363">
            <v>3</v>
          </cell>
          <cell r="G4363">
            <v>1300</v>
          </cell>
          <cell r="H4363">
            <v>1</v>
          </cell>
          <cell r="I4363" t="str">
            <v>P</v>
          </cell>
          <cell r="J4363">
            <v>7</v>
          </cell>
          <cell r="K4363">
            <v>1508</v>
          </cell>
          <cell r="L4363">
            <v>1</v>
          </cell>
          <cell r="M4363">
            <v>1</v>
          </cell>
          <cell r="N4363">
            <v>123528</v>
          </cell>
        </row>
        <row r="4364">
          <cell r="A4364">
            <v>2003</v>
          </cell>
          <cell r="B4364">
            <v>6</v>
          </cell>
          <cell r="C4364" t="str">
            <v>210</v>
          </cell>
          <cell r="D4364">
            <v>1</v>
          </cell>
          <cell r="E4364">
            <v>1</v>
          </cell>
          <cell r="F4364">
            <v>3</v>
          </cell>
          <cell r="G4364">
            <v>1300</v>
          </cell>
          <cell r="H4364">
            <v>1</v>
          </cell>
          <cell r="I4364" t="str">
            <v>P</v>
          </cell>
          <cell r="J4364">
            <v>7</v>
          </cell>
          <cell r="K4364">
            <v>1509</v>
          </cell>
          <cell r="L4364">
            <v>1</v>
          </cell>
          <cell r="M4364">
            <v>1</v>
          </cell>
          <cell r="N4364">
            <v>9110195</v>
          </cell>
        </row>
        <row r="4365">
          <cell r="A4365">
            <v>2003</v>
          </cell>
          <cell r="B4365">
            <v>6</v>
          </cell>
          <cell r="C4365" t="str">
            <v>210</v>
          </cell>
          <cell r="D4365">
            <v>1</v>
          </cell>
          <cell r="E4365">
            <v>1</v>
          </cell>
          <cell r="F4365">
            <v>3</v>
          </cell>
          <cell r="G4365">
            <v>1300</v>
          </cell>
          <cell r="H4365">
            <v>1</v>
          </cell>
          <cell r="I4365" t="str">
            <v>P</v>
          </cell>
          <cell r="J4365">
            <v>7</v>
          </cell>
          <cell r="K4365">
            <v>1511</v>
          </cell>
          <cell r="L4365">
            <v>1</v>
          </cell>
          <cell r="M4365">
            <v>1</v>
          </cell>
          <cell r="N4365">
            <v>52080</v>
          </cell>
        </row>
        <row r="4366">
          <cell r="A4366">
            <v>2003</v>
          </cell>
          <cell r="B4366">
            <v>6</v>
          </cell>
          <cell r="C4366" t="str">
            <v>210</v>
          </cell>
          <cell r="D4366">
            <v>1</v>
          </cell>
          <cell r="E4366">
            <v>1</v>
          </cell>
          <cell r="F4366">
            <v>3</v>
          </cell>
          <cell r="G4366">
            <v>1300</v>
          </cell>
          <cell r="H4366">
            <v>1</v>
          </cell>
          <cell r="I4366" t="str">
            <v>P</v>
          </cell>
          <cell r="J4366">
            <v>7</v>
          </cell>
          <cell r="K4366">
            <v>1601</v>
          </cell>
          <cell r="L4366">
            <v>1</v>
          </cell>
          <cell r="M4366">
            <v>1</v>
          </cell>
          <cell r="N4366">
            <v>264578</v>
          </cell>
        </row>
        <row r="4367">
          <cell r="A4367">
            <v>2003</v>
          </cell>
          <cell r="B4367">
            <v>6</v>
          </cell>
          <cell r="C4367" t="str">
            <v>210</v>
          </cell>
          <cell r="D4367">
            <v>1</v>
          </cell>
          <cell r="E4367">
            <v>1</v>
          </cell>
          <cell r="F4367">
            <v>3</v>
          </cell>
          <cell r="G4367">
            <v>1300</v>
          </cell>
          <cell r="H4367">
            <v>1</v>
          </cell>
          <cell r="I4367" t="str">
            <v>P</v>
          </cell>
          <cell r="J4367">
            <v>7</v>
          </cell>
          <cell r="K4367">
            <v>1602</v>
          </cell>
          <cell r="L4367">
            <v>1</v>
          </cell>
          <cell r="M4367">
            <v>1</v>
          </cell>
          <cell r="N4367">
            <v>95837</v>
          </cell>
        </row>
        <row r="4368">
          <cell r="A4368">
            <v>2003</v>
          </cell>
          <cell r="B4368">
            <v>6</v>
          </cell>
          <cell r="C4368" t="str">
            <v>210</v>
          </cell>
          <cell r="D4368">
            <v>1</v>
          </cell>
          <cell r="E4368">
            <v>1</v>
          </cell>
          <cell r="F4368">
            <v>3</v>
          </cell>
          <cell r="G4368">
            <v>1300</v>
          </cell>
          <cell r="H4368">
            <v>1</v>
          </cell>
          <cell r="I4368" t="str">
            <v>P</v>
          </cell>
          <cell r="J4368">
            <v>7</v>
          </cell>
          <cell r="K4368">
            <v>2100</v>
          </cell>
          <cell r="L4368">
            <v>1</v>
          </cell>
          <cell r="M4368">
            <v>1</v>
          </cell>
          <cell r="N4368">
            <v>65066</v>
          </cell>
        </row>
        <row r="4369">
          <cell r="A4369">
            <v>2003</v>
          </cell>
          <cell r="B4369">
            <v>6</v>
          </cell>
          <cell r="C4369" t="str">
            <v>210</v>
          </cell>
          <cell r="D4369">
            <v>1</v>
          </cell>
          <cell r="E4369">
            <v>1</v>
          </cell>
          <cell r="F4369">
            <v>3</v>
          </cell>
          <cell r="G4369">
            <v>1300</v>
          </cell>
          <cell r="H4369">
            <v>1</v>
          </cell>
          <cell r="I4369" t="str">
            <v>P</v>
          </cell>
          <cell r="J4369">
            <v>7</v>
          </cell>
          <cell r="K4369">
            <v>2200</v>
          </cell>
          <cell r="L4369">
            <v>1</v>
          </cell>
          <cell r="M4369">
            <v>1</v>
          </cell>
          <cell r="N4369">
            <v>8236</v>
          </cell>
        </row>
        <row r="4370">
          <cell r="A4370">
            <v>2003</v>
          </cell>
          <cell r="B4370">
            <v>6</v>
          </cell>
          <cell r="C4370" t="str">
            <v>210</v>
          </cell>
          <cell r="D4370">
            <v>1</v>
          </cell>
          <cell r="E4370">
            <v>1</v>
          </cell>
          <cell r="F4370">
            <v>3</v>
          </cell>
          <cell r="G4370">
            <v>1300</v>
          </cell>
          <cell r="H4370">
            <v>1</v>
          </cell>
          <cell r="I4370" t="str">
            <v>P</v>
          </cell>
          <cell r="J4370">
            <v>7</v>
          </cell>
          <cell r="K4370">
            <v>2300</v>
          </cell>
          <cell r="L4370">
            <v>1</v>
          </cell>
          <cell r="M4370">
            <v>1</v>
          </cell>
          <cell r="N4370">
            <v>11531</v>
          </cell>
        </row>
        <row r="4371">
          <cell r="A4371">
            <v>2003</v>
          </cell>
          <cell r="B4371">
            <v>6</v>
          </cell>
          <cell r="C4371" t="str">
            <v>210</v>
          </cell>
          <cell r="D4371">
            <v>1</v>
          </cell>
          <cell r="E4371">
            <v>1</v>
          </cell>
          <cell r="F4371">
            <v>3</v>
          </cell>
          <cell r="G4371">
            <v>1300</v>
          </cell>
          <cell r="H4371">
            <v>1</v>
          </cell>
          <cell r="I4371" t="str">
            <v>P</v>
          </cell>
          <cell r="J4371">
            <v>7</v>
          </cell>
          <cell r="K4371">
            <v>2400</v>
          </cell>
          <cell r="L4371">
            <v>1</v>
          </cell>
          <cell r="M4371">
            <v>1</v>
          </cell>
          <cell r="N4371">
            <v>14002</v>
          </cell>
        </row>
        <row r="4372">
          <cell r="A4372">
            <v>2003</v>
          </cell>
          <cell r="B4372">
            <v>6</v>
          </cell>
          <cell r="C4372" t="str">
            <v>210</v>
          </cell>
          <cell r="D4372">
            <v>1</v>
          </cell>
          <cell r="E4372">
            <v>1</v>
          </cell>
          <cell r="F4372">
            <v>3</v>
          </cell>
          <cell r="G4372">
            <v>1300</v>
          </cell>
          <cell r="H4372">
            <v>1</v>
          </cell>
          <cell r="I4372" t="str">
            <v>P</v>
          </cell>
          <cell r="J4372">
            <v>7</v>
          </cell>
          <cell r="K4372">
            <v>2700</v>
          </cell>
          <cell r="L4372">
            <v>1</v>
          </cell>
          <cell r="M4372">
            <v>1</v>
          </cell>
          <cell r="N4372">
            <v>275</v>
          </cell>
        </row>
        <row r="4373">
          <cell r="A4373">
            <v>2003</v>
          </cell>
          <cell r="B4373">
            <v>6</v>
          </cell>
          <cell r="C4373" t="str">
            <v>210</v>
          </cell>
          <cell r="D4373">
            <v>1</v>
          </cell>
          <cell r="E4373">
            <v>1</v>
          </cell>
          <cell r="F4373">
            <v>3</v>
          </cell>
          <cell r="G4373">
            <v>1300</v>
          </cell>
          <cell r="H4373">
            <v>1</v>
          </cell>
          <cell r="I4373" t="str">
            <v>P</v>
          </cell>
          <cell r="J4373">
            <v>7</v>
          </cell>
          <cell r="K4373">
            <v>3300</v>
          </cell>
          <cell r="L4373">
            <v>1</v>
          </cell>
          <cell r="M4373">
            <v>1</v>
          </cell>
          <cell r="N4373">
            <v>1298851</v>
          </cell>
        </row>
        <row r="4374">
          <cell r="A4374">
            <v>2003</v>
          </cell>
          <cell r="B4374">
            <v>6</v>
          </cell>
          <cell r="C4374" t="str">
            <v>210</v>
          </cell>
          <cell r="D4374">
            <v>1</v>
          </cell>
          <cell r="E4374">
            <v>1</v>
          </cell>
          <cell r="F4374">
            <v>3</v>
          </cell>
          <cell r="G4374">
            <v>1300</v>
          </cell>
          <cell r="H4374">
            <v>1</v>
          </cell>
          <cell r="I4374" t="str">
            <v>P</v>
          </cell>
          <cell r="J4374">
            <v>7</v>
          </cell>
          <cell r="K4374">
            <v>3400</v>
          </cell>
          <cell r="L4374">
            <v>1</v>
          </cell>
          <cell r="M4374">
            <v>1</v>
          </cell>
          <cell r="N4374">
            <v>9746</v>
          </cell>
        </row>
        <row r="4375">
          <cell r="A4375">
            <v>2003</v>
          </cell>
          <cell r="B4375">
            <v>6</v>
          </cell>
          <cell r="C4375" t="str">
            <v>210</v>
          </cell>
          <cell r="D4375">
            <v>1</v>
          </cell>
          <cell r="E4375">
            <v>1</v>
          </cell>
          <cell r="F4375">
            <v>3</v>
          </cell>
          <cell r="G4375">
            <v>1300</v>
          </cell>
          <cell r="H4375">
            <v>1</v>
          </cell>
          <cell r="I4375" t="str">
            <v>P</v>
          </cell>
          <cell r="J4375">
            <v>7</v>
          </cell>
          <cell r="K4375">
            <v>3500</v>
          </cell>
          <cell r="L4375">
            <v>1</v>
          </cell>
          <cell r="M4375">
            <v>1</v>
          </cell>
          <cell r="N4375">
            <v>81814</v>
          </cell>
        </row>
        <row r="4376">
          <cell r="A4376">
            <v>2003</v>
          </cell>
          <cell r="B4376">
            <v>6</v>
          </cell>
          <cell r="C4376" t="str">
            <v>210</v>
          </cell>
          <cell r="D4376">
            <v>1</v>
          </cell>
          <cell r="E4376">
            <v>1</v>
          </cell>
          <cell r="F4376">
            <v>3</v>
          </cell>
          <cell r="G4376">
            <v>1300</v>
          </cell>
          <cell r="H4376">
            <v>1</v>
          </cell>
          <cell r="I4376" t="str">
            <v>P</v>
          </cell>
          <cell r="J4376">
            <v>7</v>
          </cell>
          <cell r="K4376">
            <v>3800</v>
          </cell>
          <cell r="L4376">
            <v>1</v>
          </cell>
          <cell r="M4376">
            <v>1</v>
          </cell>
          <cell r="N4376">
            <v>253325</v>
          </cell>
        </row>
        <row r="4377">
          <cell r="A4377">
            <v>2003</v>
          </cell>
          <cell r="B4377">
            <v>6</v>
          </cell>
          <cell r="C4377" t="str">
            <v>210</v>
          </cell>
          <cell r="D4377">
            <v>1</v>
          </cell>
          <cell r="E4377">
            <v>1</v>
          </cell>
          <cell r="F4377">
            <v>3</v>
          </cell>
          <cell r="G4377">
            <v>1300</v>
          </cell>
          <cell r="H4377">
            <v>2</v>
          </cell>
          <cell r="I4377" t="str">
            <v>P</v>
          </cell>
          <cell r="J4377">
            <v>8</v>
          </cell>
          <cell r="K4377">
            <v>1103</v>
          </cell>
          <cell r="L4377">
            <v>1</v>
          </cell>
          <cell r="M4377">
            <v>1</v>
          </cell>
          <cell r="N4377">
            <v>2079029</v>
          </cell>
        </row>
        <row r="4378">
          <cell r="A4378">
            <v>2003</v>
          </cell>
          <cell r="B4378">
            <v>6</v>
          </cell>
          <cell r="C4378" t="str">
            <v>210</v>
          </cell>
          <cell r="D4378">
            <v>1</v>
          </cell>
          <cell r="E4378">
            <v>1</v>
          </cell>
          <cell r="F4378">
            <v>3</v>
          </cell>
          <cell r="G4378">
            <v>1300</v>
          </cell>
          <cell r="H4378">
            <v>2</v>
          </cell>
          <cell r="I4378" t="str">
            <v>P</v>
          </cell>
          <cell r="J4378">
            <v>8</v>
          </cell>
          <cell r="K4378">
            <v>1301</v>
          </cell>
          <cell r="L4378">
            <v>1</v>
          </cell>
          <cell r="M4378">
            <v>1</v>
          </cell>
          <cell r="N4378">
            <v>99999</v>
          </cell>
        </row>
        <row r="4379">
          <cell r="A4379">
            <v>2003</v>
          </cell>
          <cell r="B4379">
            <v>6</v>
          </cell>
          <cell r="C4379" t="str">
            <v>210</v>
          </cell>
          <cell r="D4379">
            <v>1</v>
          </cell>
          <cell r="E4379">
            <v>1</v>
          </cell>
          <cell r="F4379">
            <v>3</v>
          </cell>
          <cell r="G4379">
            <v>1300</v>
          </cell>
          <cell r="H4379">
            <v>2</v>
          </cell>
          <cell r="I4379" t="str">
            <v>P</v>
          </cell>
          <cell r="J4379">
            <v>8</v>
          </cell>
          <cell r="K4379">
            <v>1305</v>
          </cell>
          <cell r="L4379">
            <v>1</v>
          </cell>
          <cell r="M4379">
            <v>1</v>
          </cell>
          <cell r="N4379">
            <v>57751</v>
          </cell>
        </row>
        <row r="4380">
          <cell r="A4380">
            <v>2003</v>
          </cell>
          <cell r="B4380">
            <v>6</v>
          </cell>
          <cell r="C4380" t="str">
            <v>210</v>
          </cell>
          <cell r="D4380">
            <v>1</v>
          </cell>
          <cell r="E4380">
            <v>1</v>
          </cell>
          <cell r="F4380">
            <v>3</v>
          </cell>
          <cell r="G4380">
            <v>1300</v>
          </cell>
          <cell r="H4380">
            <v>2</v>
          </cell>
          <cell r="I4380" t="str">
            <v>P</v>
          </cell>
          <cell r="J4380">
            <v>8</v>
          </cell>
          <cell r="K4380">
            <v>1306</v>
          </cell>
          <cell r="L4380">
            <v>1</v>
          </cell>
          <cell r="M4380">
            <v>1</v>
          </cell>
          <cell r="N4380">
            <v>231003</v>
          </cell>
        </row>
        <row r="4381">
          <cell r="A4381">
            <v>2003</v>
          </cell>
          <cell r="B4381">
            <v>6</v>
          </cell>
          <cell r="C4381" t="str">
            <v>210</v>
          </cell>
          <cell r="D4381">
            <v>1</v>
          </cell>
          <cell r="E4381">
            <v>1</v>
          </cell>
          <cell r="F4381">
            <v>3</v>
          </cell>
          <cell r="G4381">
            <v>1300</v>
          </cell>
          <cell r="H4381">
            <v>2</v>
          </cell>
          <cell r="I4381" t="str">
            <v>P</v>
          </cell>
          <cell r="J4381">
            <v>8</v>
          </cell>
          <cell r="K4381">
            <v>1319</v>
          </cell>
          <cell r="L4381">
            <v>1</v>
          </cell>
          <cell r="M4381">
            <v>1</v>
          </cell>
          <cell r="N4381">
            <v>11764</v>
          </cell>
        </row>
        <row r="4382">
          <cell r="A4382">
            <v>2003</v>
          </cell>
          <cell r="B4382">
            <v>6</v>
          </cell>
          <cell r="C4382" t="str">
            <v>210</v>
          </cell>
          <cell r="D4382">
            <v>1</v>
          </cell>
          <cell r="E4382">
            <v>1</v>
          </cell>
          <cell r="F4382">
            <v>3</v>
          </cell>
          <cell r="G4382">
            <v>1300</v>
          </cell>
          <cell r="H4382">
            <v>2</v>
          </cell>
          <cell r="I4382" t="str">
            <v>P</v>
          </cell>
          <cell r="J4382">
            <v>8</v>
          </cell>
          <cell r="K4382">
            <v>1401</v>
          </cell>
          <cell r="L4382">
            <v>1</v>
          </cell>
          <cell r="M4382">
            <v>1</v>
          </cell>
          <cell r="N4382">
            <v>262968</v>
          </cell>
        </row>
        <row r="4383">
          <cell r="A4383">
            <v>2003</v>
          </cell>
          <cell r="B4383">
            <v>6</v>
          </cell>
          <cell r="C4383" t="str">
            <v>210</v>
          </cell>
          <cell r="D4383">
            <v>1</v>
          </cell>
          <cell r="E4383">
            <v>1</v>
          </cell>
          <cell r="F4383">
            <v>3</v>
          </cell>
          <cell r="G4383">
            <v>1300</v>
          </cell>
          <cell r="H4383">
            <v>2</v>
          </cell>
          <cell r="I4383" t="str">
            <v>P</v>
          </cell>
          <cell r="J4383">
            <v>8</v>
          </cell>
          <cell r="K4383">
            <v>1403</v>
          </cell>
          <cell r="L4383">
            <v>1</v>
          </cell>
          <cell r="M4383">
            <v>1</v>
          </cell>
          <cell r="N4383">
            <v>103124</v>
          </cell>
        </row>
        <row r="4384">
          <cell r="A4384">
            <v>2003</v>
          </cell>
          <cell r="B4384">
            <v>6</v>
          </cell>
          <cell r="C4384" t="str">
            <v>210</v>
          </cell>
          <cell r="D4384">
            <v>1</v>
          </cell>
          <cell r="E4384">
            <v>1</v>
          </cell>
          <cell r="F4384">
            <v>3</v>
          </cell>
          <cell r="G4384">
            <v>1300</v>
          </cell>
          <cell r="H4384">
            <v>2</v>
          </cell>
          <cell r="I4384" t="str">
            <v>P</v>
          </cell>
          <cell r="J4384">
            <v>8</v>
          </cell>
          <cell r="K4384">
            <v>1404</v>
          </cell>
          <cell r="L4384">
            <v>1</v>
          </cell>
          <cell r="M4384">
            <v>1</v>
          </cell>
          <cell r="N4384">
            <v>129298</v>
          </cell>
        </row>
        <row r="4385">
          <cell r="A4385">
            <v>2003</v>
          </cell>
          <cell r="B4385">
            <v>6</v>
          </cell>
          <cell r="C4385" t="str">
            <v>210</v>
          </cell>
          <cell r="D4385">
            <v>1</v>
          </cell>
          <cell r="E4385">
            <v>1</v>
          </cell>
          <cell r="F4385">
            <v>3</v>
          </cell>
          <cell r="G4385">
            <v>1300</v>
          </cell>
          <cell r="H4385">
            <v>2</v>
          </cell>
          <cell r="I4385" t="str">
            <v>P</v>
          </cell>
          <cell r="J4385">
            <v>8</v>
          </cell>
          <cell r="K4385">
            <v>1406</v>
          </cell>
          <cell r="L4385">
            <v>1</v>
          </cell>
          <cell r="M4385">
            <v>1</v>
          </cell>
          <cell r="N4385">
            <v>181724</v>
          </cell>
        </row>
        <row r="4386">
          <cell r="A4386">
            <v>2003</v>
          </cell>
          <cell r="B4386">
            <v>6</v>
          </cell>
          <cell r="C4386" t="str">
            <v>210</v>
          </cell>
          <cell r="D4386">
            <v>1</v>
          </cell>
          <cell r="E4386">
            <v>1</v>
          </cell>
          <cell r="F4386">
            <v>3</v>
          </cell>
          <cell r="G4386">
            <v>1300</v>
          </cell>
          <cell r="H4386">
            <v>2</v>
          </cell>
          <cell r="I4386" t="str">
            <v>P</v>
          </cell>
          <cell r="J4386">
            <v>8</v>
          </cell>
          <cell r="K4386">
            <v>1407</v>
          </cell>
          <cell r="L4386">
            <v>1</v>
          </cell>
          <cell r="M4386">
            <v>1</v>
          </cell>
          <cell r="N4386">
            <v>509590</v>
          </cell>
        </row>
        <row r="4387">
          <cell r="A4387">
            <v>2003</v>
          </cell>
          <cell r="B4387">
            <v>6</v>
          </cell>
          <cell r="C4387" t="str">
            <v>210</v>
          </cell>
          <cell r="D4387">
            <v>1</v>
          </cell>
          <cell r="E4387">
            <v>1</v>
          </cell>
          <cell r="F4387">
            <v>3</v>
          </cell>
          <cell r="G4387">
            <v>1300</v>
          </cell>
          <cell r="H4387">
            <v>2</v>
          </cell>
          <cell r="I4387" t="str">
            <v>P</v>
          </cell>
          <cell r="J4387">
            <v>8</v>
          </cell>
          <cell r="K4387">
            <v>1408</v>
          </cell>
          <cell r="L4387">
            <v>1</v>
          </cell>
          <cell r="M4387">
            <v>1</v>
          </cell>
          <cell r="N4387">
            <v>5992</v>
          </cell>
        </row>
        <row r="4388">
          <cell r="A4388">
            <v>2003</v>
          </cell>
          <cell r="B4388">
            <v>6</v>
          </cell>
          <cell r="C4388" t="str">
            <v>210</v>
          </cell>
          <cell r="D4388">
            <v>1</v>
          </cell>
          <cell r="E4388">
            <v>1</v>
          </cell>
          <cell r="F4388">
            <v>3</v>
          </cell>
          <cell r="G4388">
            <v>1300</v>
          </cell>
          <cell r="H4388">
            <v>2</v>
          </cell>
          <cell r="I4388" t="str">
            <v>P</v>
          </cell>
          <cell r="J4388">
            <v>8</v>
          </cell>
          <cell r="K4388">
            <v>1506</v>
          </cell>
          <cell r="L4388">
            <v>1</v>
          </cell>
          <cell r="M4388">
            <v>1</v>
          </cell>
          <cell r="N4388">
            <v>1901670</v>
          </cell>
        </row>
        <row r="4389">
          <cell r="A4389">
            <v>2003</v>
          </cell>
          <cell r="B4389">
            <v>6</v>
          </cell>
          <cell r="C4389" t="str">
            <v>210</v>
          </cell>
          <cell r="D4389">
            <v>1</v>
          </cell>
          <cell r="E4389">
            <v>1</v>
          </cell>
          <cell r="F4389">
            <v>3</v>
          </cell>
          <cell r="G4389">
            <v>1300</v>
          </cell>
          <cell r="H4389">
            <v>2</v>
          </cell>
          <cell r="I4389" t="str">
            <v>P</v>
          </cell>
          <cell r="J4389">
            <v>8</v>
          </cell>
          <cell r="K4389">
            <v>1507</v>
          </cell>
          <cell r="L4389">
            <v>1</v>
          </cell>
          <cell r="M4389">
            <v>1</v>
          </cell>
          <cell r="N4389">
            <v>1471131</v>
          </cell>
        </row>
        <row r="4390">
          <cell r="A4390">
            <v>2003</v>
          </cell>
          <cell r="B4390">
            <v>6</v>
          </cell>
          <cell r="C4390" t="str">
            <v>210</v>
          </cell>
          <cell r="D4390">
            <v>1</v>
          </cell>
          <cell r="E4390">
            <v>1</v>
          </cell>
          <cell r="F4390">
            <v>3</v>
          </cell>
          <cell r="G4390">
            <v>1300</v>
          </cell>
          <cell r="H4390">
            <v>2</v>
          </cell>
          <cell r="I4390" t="str">
            <v>P</v>
          </cell>
          <cell r="J4390">
            <v>8</v>
          </cell>
          <cell r="K4390">
            <v>1508</v>
          </cell>
          <cell r="L4390">
            <v>1</v>
          </cell>
          <cell r="M4390">
            <v>1</v>
          </cell>
          <cell r="N4390">
            <v>123528</v>
          </cell>
        </row>
        <row r="4391">
          <cell r="A4391">
            <v>2003</v>
          </cell>
          <cell r="B4391">
            <v>6</v>
          </cell>
          <cell r="C4391" t="str">
            <v>210</v>
          </cell>
          <cell r="D4391">
            <v>1</v>
          </cell>
          <cell r="E4391">
            <v>1</v>
          </cell>
          <cell r="F4391">
            <v>3</v>
          </cell>
          <cell r="G4391">
            <v>1300</v>
          </cell>
          <cell r="H4391">
            <v>2</v>
          </cell>
          <cell r="I4391" t="str">
            <v>P</v>
          </cell>
          <cell r="J4391">
            <v>8</v>
          </cell>
          <cell r="K4391">
            <v>1509</v>
          </cell>
          <cell r="L4391">
            <v>1</v>
          </cell>
          <cell r="M4391">
            <v>1</v>
          </cell>
          <cell r="N4391">
            <v>4974032</v>
          </cell>
        </row>
        <row r="4392">
          <cell r="A4392">
            <v>2003</v>
          </cell>
          <cell r="B4392">
            <v>6</v>
          </cell>
          <cell r="C4392" t="str">
            <v>210</v>
          </cell>
          <cell r="D4392">
            <v>1</v>
          </cell>
          <cell r="E4392">
            <v>1</v>
          </cell>
          <cell r="F4392">
            <v>3</v>
          </cell>
          <cell r="G4392">
            <v>1300</v>
          </cell>
          <cell r="H4392">
            <v>2</v>
          </cell>
          <cell r="I4392" t="str">
            <v>P</v>
          </cell>
          <cell r="J4392">
            <v>8</v>
          </cell>
          <cell r="K4392">
            <v>1511</v>
          </cell>
          <cell r="L4392">
            <v>1</v>
          </cell>
          <cell r="M4392">
            <v>1</v>
          </cell>
          <cell r="N4392">
            <v>64488</v>
          </cell>
        </row>
        <row r="4393">
          <cell r="A4393">
            <v>2003</v>
          </cell>
          <cell r="B4393">
            <v>6</v>
          </cell>
          <cell r="C4393" t="str">
            <v>210</v>
          </cell>
          <cell r="D4393">
            <v>1</v>
          </cell>
          <cell r="E4393">
            <v>1</v>
          </cell>
          <cell r="F4393">
            <v>3</v>
          </cell>
          <cell r="G4393">
            <v>1300</v>
          </cell>
          <cell r="H4393">
            <v>2</v>
          </cell>
          <cell r="I4393" t="str">
            <v>P</v>
          </cell>
          <cell r="J4393">
            <v>8</v>
          </cell>
          <cell r="K4393">
            <v>1601</v>
          </cell>
          <cell r="L4393">
            <v>1</v>
          </cell>
          <cell r="M4393">
            <v>1</v>
          </cell>
          <cell r="N4393">
            <v>157891</v>
          </cell>
        </row>
        <row r="4394">
          <cell r="A4394">
            <v>2003</v>
          </cell>
          <cell r="B4394">
            <v>6</v>
          </cell>
          <cell r="C4394" t="str">
            <v>210</v>
          </cell>
          <cell r="D4394">
            <v>1</v>
          </cell>
          <cell r="E4394">
            <v>1</v>
          </cell>
          <cell r="F4394">
            <v>3</v>
          </cell>
          <cell r="G4394">
            <v>1300</v>
          </cell>
          <cell r="H4394">
            <v>2</v>
          </cell>
          <cell r="I4394" t="str">
            <v>P</v>
          </cell>
          <cell r="J4394">
            <v>8</v>
          </cell>
          <cell r="K4394">
            <v>1602</v>
          </cell>
          <cell r="L4394">
            <v>1</v>
          </cell>
          <cell r="M4394">
            <v>1</v>
          </cell>
          <cell r="N4394">
            <v>91925</v>
          </cell>
        </row>
        <row r="4395">
          <cell r="A4395">
            <v>2003</v>
          </cell>
          <cell r="B4395">
            <v>6</v>
          </cell>
          <cell r="C4395" t="str">
            <v>210</v>
          </cell>
          <cell r="D4395">
            <v>1</v>
          </cell>
          <cell r="E4395">
            <v>1</v>
          </cell>
          <cell r="F4395">
            <v>3</v>
          </cell>
          <cell r="G4395">
            <v>1300</v>
          </cell>
          <cell r="H4395">
            <v>2</v>
          </cell>
          <cell r="I4395" t="str">
            <v>P</v>
          </cell>
          <cell r="J4395">
            <v>8</v>
          </cell>
          <cell r="K4395">
            <v>2100</v>
          </cell>
          <cell r="L4395">
            <v>1</v>
          </cell>
          <cell r="M4395">
            <v>1</v>
          </cell>
          <cell r="N4395">
            <v>59487</v>
          </cell>
        </row>
        <row r="4396">
          <cell r="A4396">
            <v>2003</v>
          </cell>
          <cell r="B4396">
            <v>6</v>
          </cell>
          <cell r="C4396" t="str">
            <v>210</v>
          </cell>
          <cell r="D4396">
            <v>1</v>
          </cell>
          <cell r="E4396">
            <v>1</v>
          </cell>
          <cell r="F4396">
            <v>3</v>
          </cell>
          <cell r="G4396">
            <v>1300</v>
          </cell>
          <cell r="H4396">
            <v>2</v>
          </cell>
          <cell r="I4396" t="str">
            <v>P</v>
          </cell>
          <cell r="J4396">
            <v>8</v>
          </cell>
          <cell r="K4396">
            <v>2200</v>
          </cell>
          <cell r="L4396">
            <v>1</v>
          </cell>
          <cell r="M4396">
            <v>1</v>
          </cell>
          <cell r="N4396">
            <v>7510</v>
          </cell>
        </row>
        <row r="4397">
          <cell r="A4397">
            <v>2003</v>
          </cell>
          <cell r="B4397">
            <v>6</v>
          </cell>
          <cell r="C4397" t="str">
            <v>210</v>
          </cell>
          <cell r="D4397">
            <v>1</v>
          </cell>
          <cell r="E4397">
            <v>1</v>
          </cell>
          <cell r="F4397">
            <v>3</v>
          </cell>
          <cell r="G4397">
            <v>1300</v>
          </cell>
          <cell r="H4397">
            <v>2</v>
          </cell>
          <cell r="I4397" t="str">
            <v>P</v>
          </cell>
          <cell r="J4397">
            <v>8</v>
          </cell>
          <cell r="K4397">
            <v>2300</v>
          </cell>
          <cell r="L4397">
            <v>1</v>
          </cell>
          <cell r="M4397">
            <v>1</v>
          </cell>
          <cell r="N4397">
            <v>10513</v>
          </cell>
        </row>
        <row r="4398">
          <cell r="A4398">
            <v>2003</v>
          </cell>
          <cell r="B4398">
            <v>6</v>
          </cell>
          <cell r="C4398" t="str">
            <v>210</v>
          </cell>
          <cell r="D4398">
            <v>1</v>
          </cell>
          <cell r="E4398">
            <v>1</v>
          </cell>
          <cell r="F4398">
            <v>3</v>
          </cell>
          <cell r="G4398">
            <v>1300</v>
          </cell>
          <cell r="H4398">
            <v>2</v>
          </cell>
          <cell r="I4398" t="str">
            <v>P</v>
          </cell>
          <cell r="J4398">
            <v>8</v>
          </cell>
          <cell r="K4398">
            <v>2400</v>
          </cell>
          <cell r="L4398">
            <v>1</v>
          </cell>
          <cell r="M4398">
            <v>1</v>
          </cell>
          <cell r="N4398">
            <v>12766</v>
          </cell>
        </row>
        <row r="4399">
          <cell r="A4399">
            <v>2003</v>
          </cell>
          <cell r="B4399">
            <v>6</v>
          </cell>
          <cell r="C4399" t="str">
            <v>210</v>
          </cell>
          <cell r="D4399">
            <v>1</v>
          </cell>
          <cell r="E4399">
            <v>1</v>
          </cell>
          <cell r="F4399">
            <v>3</v>
          </cell>
          <cell r="G4399">
            <v>1300</v>
          </cell>
          <cell r="H4399">
            <v>2</v>
          </cell>
          <cell r="I4399" t="str">
            <v>P</v>
          </cell>
          <cell r="J4399">
            <v>8</v>
          </cell>
          <cell r="K4399">
            <v>2700</v>
          </cell>
          <cell r="L4399">
            <v>1</v>
          </cell>
          <cell r="M4399">
            <v>1</v>
          </cell>
          <cell r="N4399">
            <v>250</v>
          </cell>
        </row>
        <row r="4400">
          <cell r="A4400">
            <v>2003</v>
          </cell>
          <cell r="B4400">
            <v>6</v>
          </cell>
          <cell r="C4400" t="str">
            <v>210</v>
          </cell>
          <cell r="D4400">
            <v>1</v>
          </cell>
          <cell r="E4400">
            <v>1</v>
          </cell>
          <cell r="F4400">
            <v>3</v>
          </cell>
          <cell r="G4400">
            <v>1300</v>
          </cell>
          <cell r="H4400">
            <v>2</v>
          </cell>
          <cell r="I4400" t="str">
            <v>P</v>
          </cell>
          <cell r="J4400">
            <v>8</v>
          </cell>
          <cell r="K4400">
            <v>3100</v>
          </cell>
          <cell r="L4400">
            <v>1</v>
          </cell>
          <cell r="M4400">
            <v>1</v>
          </cell>
          <cell r="N4400">
            <v>417062</v>
          </cell>
        </row>
        <row r="4401">
          <cell r="A4401">
            <v>2003</v>
          </cell>
          <cell r="B4401">
            <v>6</v>
          </cell>
          <cell r="C4401" t="str">
            <v>210</v>
          </cell>
          <cell r="D4401">
            <v>1</v>
          </cell>
          <cell r="E4401">
            <v>1</v>
          </cell>
          <cell r="F4401">
            <v>3</v>
          </cell>
          <cell r="G4401">
            <v>1300</v>
          </cell>
          <cell r="H4401">
            <v>2</v>
          </cell>
          <cell r="I4401" t="str">
            <v>P</v>
          </cell>
          <cell r="J4401">
            <v>8</v>
          </cell>
          <cell r="K4401">
            <v>3300</v>
          </cell>
          <cell r="L4401">
            <v>1</v>
          </cell>
          <cell r="M4401">
            <v>1</v>
          </cell>
          <cell r="N4401">
            <v>1184246</v>
          </cell>
        </row>
        <row r="4402">
          <cell r="A4402">
            <v>2003</v>
          </cell>
          <cell r="B4402">
            <v>6</v>
          </cell>
          <cell r="C4402" t="str">
            <v>210</v>
          </cell>
          <cell r="D4402">
            <v>1</v>
          </cell>
          <cell r="E4402">
            <v>1</v>
          </cell>
          <cell r="F4402">
            <v>3</v>
          </cell>
          <cell r="G4402">
            <v>1300</v>
          </cell>
          <cell r="H4402">
            <v>2</v>
          </cell>
          <cell r="I4402" t="str">
            <v>P</v>
          </cell>
          <cell r="J4402">
            <v>8</v>
          </cell>
          <cell r="K4402">
            <v>3400</v>
          </cell>
          <cell r="L4402">
            <v>1</v>
          </cell>
          <cell r="M4402">
            <v>1</v>
          </cell>
          <cell r="N4402">
            <v>8886</v>
          </cell>
        </row>
        <row r="4403">
          <cell r="A4403">
            <v>2003</v>
          </cell>
          <cell r="B4403">
            <v>6</v>
          </cell>
          <cell r="C4403" t="str">
            <v>210</v>
          </cell>
          <cell r="D4403">
            <v>1</v>
          </cell>
          <cell r="E4403">
            <v>1</v>
          </cell>
          <cell r="F4403">
            <v>3</v>
          </cell>
          <cell r="G4403">
            <v>1300</v>
          </cell>
          <cell r="H4403">
            <v>2</v>
          </cell>
          <cell r="I4403" t="str">
            <v>P</v>
          </cell>
          <cell r="J4403">
            <v>8</v>
          </cell>
          <cell r="K4403">
            <v>3500</v>
          </cell>
          <cell r="L4403">
            <v>1</v>
          </cell>
          <cell r="M4403">
            <v>1</v>
          </cell>
          <cell r="N4403">
            <v>74596</v>
          </cell>
        </row>
        <row r="4404">
          <cell r="A4404">
            <v>2003</v>
          </cell>
          <cell r="B4404">
            <v>6</v>
          </cell>
          <cell r="C4404" t="str">
            <v>210</v>
          </cell>
          <cell r="D4404">
            <v>1</v>
          </cell>
          <cell r="E4404">
            <v>1</v>
          </cell>
          <cell r="F4404">
            <v>3</v>
          </cell>
          <cell r="G4404">
            <v>1300</v>
          </cell>
          <cell r="H4404">
            <v>2</v>
          </cell>
          <cell r="I4404" t="str">
            <v>P</v>
          </cell>
          <cell r="J4404">
            <v>8</v>
          </cell>
          <cell r="K4404">
            <v>3800</v>
          </cell>
          <cell r="L4404">
            <v>1</v>
          </cell>
          <cell r="M4404">
            <v>1</v>
          </cell>
          <cell r="N4404">
            <v>371265</v>
          </cell>
        </row>
        <row r="4405">
          <cell r="A4405">
            <v>2003</v>
          </cell>
          <cell r="B4405">
            <v>6</v>
          </cell>
          <cell r="C4405" t="str">
            <v>210</v>
          </cell>
          <cell r="D4405">
            <v>1</v>
          </cell>
          <cell r="E4405">
            <v>1</v>
          </cell>
          <cell r="F4405">
            <v>3</v>
          </cell>
          <cell r="G4405">
            <v>1300</v>
          </cell>
          <cell r="H4405">
            <v>3</v>
          </cell>
          <cell r="I4405" t="str">
            <v>P</v>
          </cell>
          <cell r="J4405">
            <v>9</v>
          </cell>
          <cell r="K4405">
            <v>1103</v>
          </cell>
          <cell r="L4405">
            <v>1</v>
          </cell>
          <cell r="M4405">
            <v>1</v>
          </cell>
          <cell r="N4405">
            <v>208473</v>
          </cell>
        </row>
        <row r="4406">
          <cell r="A4406">
            <v>2003</v>
          </cell>
          <cell r="B4406">
            <v>6</v>
          </cell>
          <cell r="C4406" t="str">
            <v>210</v>
          </cell>
          <cell r="D4406">
            <v>1</v>
          </cell>
          <cell r="E4406">
            <v>1</v>
          </cell>
          <cell r="F4406">
            <v>3</v>
          </cell>
          <cell r="G4406">
            <v>1300</v>
          </cell>
          <cell r="H4406">
            <v>3</v>
          </cell>
          <cell r="I4406" t="str">
            <v>P</v>
          </cell>
          <cell r="J4406">
            <v>9</v>
          </cell>
          <cell r="K4406">
            <v>1301</v>
          </cell>
          <cell r="L4406">
            <v>1</v>
          </cell>
          <cell r="M4406">
            <v>1</v>
          </cell>
          <cell r="N4406">
            <v>99999</v>
          </cell>
        </row>
        <row r="4407">
          <cell r="A4407">
            <v>2003</v>
          </cell>
          <cell r="B4407">
            <v>6</v>
          </cell>
          <cell r="C4407" t="str">
            <v>210</v>
          </cell>
          <cell r="D4407">
            <v>1</v>
          </cell>
          <cell r="E4407">
            <v>1</v>
          </cell>
          <cell r="F4407">
            <v>3</v>
          </cell>
          <cell r="G4407">
            <v>1300</v>
          </cell>
          <cell r="H4407">
            <v>3</v>
          </cell>
          <cell r="I4407" t="str">
            <v>P</v>
          </cell>
          <cell r="J4407">
            <v>9</v>
          </cell>
          <cell r="K4407">
            <v>1305</v>
          </cell>
          <cell r="L4407">
            <v>1</v>
          </cell>
          <cell r="M4407">
            <v>1</v>
          </cell>
          <cell r="N4407">
            <v>5791</v>
          </cell>
        </row>
        <row r="4408">
          <cell r="A4408">
            <v>2003</v>
          </cell>
          <cell r="B4408">
            <v>6</v>
          </cell>
          <cell r="C4408" t="str">
            <v>210</v>
          </cell>
          <cell r="D4408">
            <v>1</v>
          </cell>
          <cell r="E4408">
            <v>1</v>
          </cell>
          <cell r="F4408">
            <v>3</v>
          </cell>
          <cell r="G4408">
            <v>1300</v>
          </cell>
          <cell r="H4408">
            <v>3</v>
          </cell>
          <cell r="I4408" t="str">
            <v>P</v>
          </cell>
          <cell r="J4408">
            <v>9</v>
          </cell>
          <cell r="K4408">
            <v>1306</v>
          </cell>
          <cell r="L4408">
            <v>1</v>
          </cell>
          <cell r="M4408">
            <v>1</v>
          </cell>
          <cell r="N4408">
            <v>23163</v>
          </cell>
        </row>
        <row r="4409">
          <cell r="A4409">
            <v>2003</v>
          </cell>
          <cell r="B4409">
            <v>6</v>
          </cell>
          <cell r="C4409" t="str">
            <v>210</v>
          </cell>
          <cell r="D4409">
            <v>1</v>
          </cell>
          <cell r="E4409">
            <v>1</v>
          </cell>
          <cell r="F4409">
            <v>3</v>
          </cell>
          <cell r="G4409">
            <v>1300</v>
          </cell>
          <cell r="H4409">
            <v>3</v>
          </cell>
          <cell r="I4409" t="str">
            <v>P</v>
          </cell>
          <cell r="J4409">
            <v>9</v>
          </cell>
          <cell r="K4409">
            <v>1319</v>
          </cell>
          <cell r="L4409">
            <v>1</v>
          </cell>
          <cell r="M4409">
            <v>1</v>
          </cell>
          <cell r="N4409">
            <v>11764</v>
          </cell>
        </row>
        <row r="4410">
          <cell r="A4410">
            <v>2003</v>
          </cell>
          <cell r="B4410">
            <v>6</v>
          </cell>
          <cell r="C4410" t="str">
            <v>210</v>
          </cell>
          <cell r="D4410">
            <v>1</v>
          </cell>
          <cell r="E4410">
            <v>1</v>
          </cell>
          <cell r="F4410">
            <v>3</v>
          </cell>
          <cell r="G4410">
            <v>1300</v>
          </cell>
          <cell r="H4410">
            <v>3</v>
          </cell>
          <cell r="I4410" t="str">
            <v>P</v>
          </cell>
          <cell r="J4410">
            <v>9</v>
          </cell>
          <cell r="K4410">
            <v>1401</v>
          </cell>
          <cell r="L4410">
            <v>1</v>
          </cell>
          <cell r="M4410">
            <v>1</v>
          </cell>
          <cell r="N4410">
            <v>26581</v>
          </cell>
        </row>
        <row r="4411">
          <cell r="A4411">
            <v>2003</v>
          </cell>
          <cell r="B4411">
            <v>6</v>
          </cell>
          <cell r="C4411" t="str">
            <v>210</v>
          </cell>
          <cell r="D4411">
            <v>1</v>
          </cell>
          <cell r="E4411">
            <v>1</v>
          </cell>
          <cell r="F4411">
            <v>3</v>
          </cell>
          <cell r="G4411">
            <v>1300</v>
          </cell>
          <cell r="H4411">
            <v>3</v>
          </cell>
          <cell r="I4411" t="str">
            <v>P</v>
          </cell>
          <cell r="J4411">
            <v>9</v>
          </cell>
          <cell r="K4411">
            <v>1403</v>
          </cell>
          <cell r="L4411">
            <v>1</v>
          </cell>
          <cell r="M4411">
            <v>1</v>
          </cell>
          <cell r="N4411">
            <v>10424</v>
          </cell>
        </row>
        <row r="4412">
          <cell r="A4412">
            <v>2003</v>
          </cell>
          <cell r="B4412">
            <v>6</v>
          </cell>
          <cell r="C4412" t="str">
            <v>210</v>
          </cell>
          <cell r="D4412">
            <v>1</v>
          </cell>
          <cell r="E4412">
            <v>1</v>
          </cell>
          <cell r="F4412">
            <v>3</v>
          </cell>
          <cell r="G4412">
            <v>1300</v>
          </cell>
          <cell r="H4412">
            <v>3</v>
          </cell>
          <cell r="I4412" t="str">
            <v>P</v>
          </cell>
          <cell r="J4412">
            <v>9</v>
          </cell>
          <cell r="K4412">
            <v>1404</v>
          </cell>
          <cell r="L4412">
            <v>1</v>
          </cell>
          <cell r="M4412">
            <v>1</v>
          </cell>
          <cell r="N4412">
            <v>11511</v>
          </cell>
        </row>
        <row r="4413">
          <cell r="A4413">
            <v>2003</v>
          </cell>
          <cell r="B4413">
            <v>6</v>
          </cell>
          <cell r="C4413" t="str">
            <v>210</v>
          </cell>
          <cell r="D4413">
            <v>1</v>
          </cell>
          <cell r="E4413">
            <v>1</v>
          </cell>
          <cell r="F4413">
            <v>3</v>
          </cell>
          <cell r="G4413">
            <v>1300</v>
          </cell>
          <cell r="H4413">
            <v>3</v>
          </cell>
          <cell r="I4413" t="str">
            <v>P</v>
          </cell>
          <cell r="J4413">
            <v>9</v>
          </cell>
          <cell r="K4413">
            <v>1406</v>
          </cell>
          <cell r="L4413">
            <v>1</v>
          </cell>
          <cell r="M4413">
            <v>1</v>
          </cell>
          <cell r="N4413">
            <v>136316</v>
          </cell>
        </row>
        <row r="4414">
          <cell r="A4414">
            <v>2003</v>
          </cell>
          <cell r="B4414">
            <v>6</v>
          </cell>
          <cell r="C4414" t="str">
            <v>210</v>
          </cell>
          <cell r="D4414">
            <v>1</v>
          </cell>
          <cell r="E4414">
            <v>1</v>
          </cell>
          <cell r="F4414">
            <v>3</v>
          </cell>
          <cell r="G4414">
            <v>1300</v>
          </cell>
          <cell r="H4414">
            <v>3</v>
          </cell>
          <cell r="I4414" t="str">
            <v>P</v>
          </cell>
          <cell r="J4414">
            <v>9</v>
          </cell>
          <cell r="K4414">
            <v>1407</v>
          </cell>
          <cell r="L4414">
            <v>1</v>
          </cell>
          <cell r="M4414">
            <v>1</v>
          </cell>
          <cell r="N4414">
            <v>45368</v>
          </cell>
        </row>
        <row r="4415">
          <cell r="A4415">
            <v>2003</v>
          </cell>
          <cell r="B4415">
            <v>6</v>
          </cell>
          <cell r="C4415" t="str">
            <v>210</v>
          </cell>
          <cell r="D4415">
            <v>1</v>
          </cell>
          <cell r="E4415">
            <v>1</v>
          </cell>
          <cell r="F4415">
            <v>3</v>
          </cell>
          <cell r="G4415">
            <v>1300</v>
          </cell>
          <cell r="H4415">
            <v>3</v>
          </cell>
          <cell r="I4415" t="str">
            <v>P</v>
          </cell>
          <cell r="J4415">
            <v>9</v>
          </cell>
          <cell r="K4415">
            <v>1408</v>
          </cell>
          <cell r="L4415">
            <v>1</v>
          </cell>
          <cell r="M4415">
            <v>1</v>
          </cell>
          <cell r="N4415">
            <v>648</v>
          </cell>
        </row>
        <row r="4416">
          <cell r="A4416">
            <v>2003</v>
          </cell>
          <cell r="B4416">
            <v>6</v>
          </cell>
          <cell r="C4416" t="str">
            <v>210</v>
          </cell>
          <cell r="D4416">
            <v>1</v>
          </cell>
          <cell r="E4416">
            <v>1</v>
          </cell>
          <cell r="F4416">
            <v>3</v>
          </cell>
          <cell r="G4416">
            <v>1300</v>
          </cell>
          <cell r="H4416">
            <v>3</v>
          </cell>
          <cell r="I4416" t="str">
            <v>P</v>
          </cell>
          <cell r="J4416">
            <v>9</v>
          </cell>
          <cell r="K4416">
            <v>1506</v>
          </cell>
          <cell r="L4416">
            <v>1</v>
          </cell>
          <cell r="M4416">
            <v>1</v>
          </cell>
          <cell r="N4416">
            <v>1901670</v>
          </cell>
        </row>
        <row r="4417">
          <cell r="A4417">
            <v>2003</v>
          </cell>
          <cell r="B4417">
            <v>6</v>
          </cell>
          <cell r="C4417" t="str">
            <v>210</v>
          </cell>
          <cell r="D4417">
            <v>1</v>
          </cell>
          <cell r="E4417">
            <v>1</v>
          </cell>
          <cell r="F4417">
            <v>3</v>
          </cell>
          <cell r="G4417">
            <v>1300</v>
          </cell>
          <cell r="H4417">
            <v>3</v>
          </cell>
          <cell r="I4417" t="str">
            <v>P</v>
          </cell>
          <cell r="J4417">
            <v>9</v>
          </cell>
          <cell r="K4417">
            <v>1507</v>
          </cell>
          <cell r="L4417">
            <v>1</v>
          </cell>
          <cell r="M4417">
            <v>1</v>
          </cell>
          <cell r="N4417">
            <v>1424319</v>
          </cell>
        </row>
        <row r="4418">
          <cell r="A4418">
            <v>2003</v>
          </cell>
          <cell r="B4418">
            <v>6</v>
          </cell>
          <cell r="C4418" t="str">
            <v>210</v>
          </cell>
          <cell r="D4418">
            <v>1</v>
          </cell>
          <cell r="E4418">
            <v>1</v>
          </cell>
          <cell r="F4418">
            <v>3</v>
          </cell>
          <cell r="G4418">
            <v>1300</v>
          </cell>
          <cell r="H4418">
            <v>3</v>
          </cell>
          <cell r="I4418" t="str">
            <v>P</v>
          </cell>
          <cell r="J4418">
            <v>9</v>
          </cell>
          <cell r="K4418">
            <v>1508</v>
          </cell>
          <cell r="L4418">
            <v>1</v>
          </cell>
          <cell r="M4418">
            <v>1</v>
          </cell>
          <cell r="N4418">
            <v>123528</v>
          </cell>
        </row>
        <row r="4419">
          <cell r="A4419">
            <v>2003</v>
          </cell>
          <cell r="B4419">
            <v>6</v>
          </cell>
          <cell r="C4419" t="str">
            <v>210</v>
          </cell>
          <cell r="D4419">
            <v>1</v>
          </cell>
          <cell r="E4419">
            <v>1</v>
          </cell>
          <cell r="F4419">
            <v>3</v>
          </cell>
          <cell r="G4419">
            <v>1300</v>
          </cell>
          <cell r="H4419">
            <v>3</v>
          </cell>
          <cell r="I4419" t="str">
            <v>P</v>
          </cell>
          <cell r="J4419">
            <v>9</v>
          </cell>
          <cell r="K4419">
            <v>1509</v>
          </cell>
          <cell r="L4419">
            <v>1</v>
          </cell>
          <cell r="M4419">
            <v>1</v>
          </cell>
          <cell r="N4419">
            <v>421781</v>
          </cell>
        </row>
        <row r="4420">
          <cell r="A4420">
            <v>2003</v>
          </cell>
          <cell r="B4420">
            <v>6</v>
          </cell>
          <cell r="C4420" t="str">
            <v>210</v>
          </cell>
          <cell r="D4420">
            <v>1</v>
          </cell>
          <cell r="E4420">
            <v>1</v>
          </cell>
          <cell r="F4420">
            <v>3</v>
          </cell>
          <cell r="G4420">
            <v>1300</v>
          </cell>
          <cell r="H4420">
            <v>3</v>
          </cell>
          <cell r="I4420" t="str">
            <v>P</v>
          </cell>
          <cell r="J4420">
            <v>9</v>
          </cell>
          <cell r="K4420">
            <v>1511</v>
          </cell>
          <cell r="L4420">
            <v>1</v>
          </cell>
          <cell r="M4420">
            <v>1</v>
          </cell>
          <cell r="N4420">
            <v>7104</v>
          </cell>
        </row>
        <row r="4421">
          <cell r="A4421">
            <v>2003</v>
          </cell>
          <cell r="B4421">
            <v>6</v>
          </cell>
          <cell r="C4421" t="str">
            <v>210</v>
          </cell>
          <cell r="D4421">
            <v>1</v>
          </cell>
          <cell r="E4421">
            <v>1</v>
          </cell>
          <cell r="F4421">
            <v>3</v>
          </cell>
          <cell r="G4421">
            <v>1300</v>
          </cell>
          <cell r="H4421">
            <v>3</v>
          </cell>
          <cell r="I4421" t="str">
            <v>P</v>
          </cell>
          <cell r="J4421">
            <v>9</v>
          </cell>
          <cell r="K4421">
            <v>1601</v>
          </cell>
          <cell r="L4421">
            <v>1</v>
          </cell>
          <cell r="M4421">
            <v>1</v>
          </cell>
          <cell r="N4421">
            <v>14122</v>
          </cell>
        </row>
        <row r="4422">
          <cell r="A4422">
            <v>2003</v>
          </cell>
          <cell r="B4422">
            <v>6</v>
          </cell>
          <cell r="C4422" t="str">
            <v>210</v>
          </cell>
          <cell r="D4422">
            <v>1</v>
          </cell>
          <cell r="E4422">
            <v>1</v>
          </cell>
          <cell r="F4422">
            <v>3</v>
          </cell>
          <cell r="G4422">
            <v>1300</v>
          </cell>
          <cell r="H4422">
            <v>3</v>
          </cell>
          <cell r="I4422" t="str">
            <v>P</v>
          </cell>
          <cell r="J4422">
            <v>9</v>
          </cell>
          <cell r="K4422">
            <v>1602</v>
          </cell>
          <cell r="L4422">
            <v>1</v>
          </cell>
          <cell r="M4422">
            <v>1</v>
          </cell>
          <cell r="N4422">
            <v>10038</v>
          </cell>
        </row>
        <row r="4423">
          <cell r="A4423">
            <v>2003</v>
          </cell>
          <cell r="B4423">
            <v>6</v>
          </cell>
          <cell r="C4423" t="str">
            <v>210</v>
          </cell>
          <cell r="D4423">
            <v>1</v>
          </cell>
          <cell r="E4423">
            <v>1</v>
          </cell>
          <cell r="F4423">
            <v>3</v>
          </cell>
          <cell r="G4423">
            <v>1300</v>
          </cell>
          <cell r="H4423">
            <v>3</v>
          </cell>
          <cell r="I4423" t="str">
            <v>P</v>
          </cell>
          <cell r="J4423">
            <v>9</v>
          </cell>
          <cell r="K4423">
            <v>2100</v>
          </cell>
          <cell r="L4423">
            <v>1</v>
          </cell>
          <cell r="M4423">
            <v>1</v>
          </cell>
          <cell r="N4423">
            <v>59487</v>
          </cell>
        </row>
        <row r="4424">
          <cell r="A4424">
            <v>2003</v>
          </cell>
          <cell r="B4424">
            <v>6</v>
          </cell>
          <cell r="C4424" t="str">
            <v>210</v>
          </cell>
          <cell r="D4424">
            <v>1</v>
          </cell>
          <cell r="E4424">
            <v>1</v>
          </cell>
          <cell r="F4424">
            <v>3</v>
          </cell>
          <cell r="G4424">
            <v>1300</v>
          </cell>
          <cell r="H4424">
            <v>3</v>
          </cell>
          <cell r="I4424" t="str">
            <v>P</v>
          </cell>
          <cell r="J4424">
            <v>9</v>
          </cell>
          <cell r="K4424">
            <v>2200</v>
          </cell>
          <cell r="L4424">
            <v>1</v>
          </cell>
          <cell r="M4424">
            <v>1</v>
          </cell>
          <cell r="N4424">
            <v>7510</v>
          </cell>
        </row>
        <row r="4425">
          <cell r="A4425">
            <v>2003</v>
          </cell>
          <cell r="B4425">
            <v>6</v>
          </cell>
          <cell r="C4425" t="str">
            <v>210</v>
          </cell>
          <cell r="D4425">
            <v>1</v>
          </cell>
          <cell r="E4425">
            <v>1</v>
          </cell>
          <cell r="F4425">
            <v>3</v>
          </cell>
          <cell r="G4425">
            <v>1300</v>
          </cell>
          <cell r="H4425">
            <v>3</v>
          </cell>
          <cell r="I4425" t="str">
            <v>P</v>
          </cell>
          <cell r="J4425">
            <v>9</v>
          </cell>
          <cell r="K4425">
            <v>2300</v>
          </cell>
          <cell r="L4425">
            <v>1</v>
          </cell>
          <cell r="M4425">
            <v>1</v>
          </cell>
          <cell r="N4425">
            <v>10513</v>
          </cell>
        </row>
        <row r="4426">
          <cell r="A4426">
            <v>2003</v>
          </cell>
          <cell r="B4426">
            <v>6</v>
          </cell>
          <cell r="C4426" t="str">
            <v>210</v>
          </cell>
          <cell r="D4426">
            <v>1</v>
          </cell>
          <cell r="E4426">
            <v>1</v>
          </cell>
          <cell r="F4426">
            <v>3</v>
          </cell>
          <cell r="G4426">
            <v>1300</v>
          </cell>
          <cell r="H4426">
            <v>3</v>
          </cell>
          <cell r="I4426" t="str">
            <v>P</v>
          </cell>
          <cell r="J4426">
            <v>9</v>
          </cell>
          <cell r="K4426">
            <v>2400</v>
          </cell>
          <cell r="L4426">
            <v>1</v>
          </cell>
          <cell r="M4426">
            <v>1</v>
          </cell>
          <cell r="N4426">
            <v>12766</v>
          </cell>
        </row>
        <row r="4427">
          <cell r="A4427">
            <v>2003</v>
          </cell>
          <cell r="B4427">
            <v>6</v>
          </cell>
          <cell r="C4427" t="str">
            <v>210</v>
          </cell>
          <cell r="D4427">
            <v>1</v>
          </cell>
          <cell r="E4427">
            <v>1</v>
          </cell>
          <cell r="F4427">
            <v>3</v>
          </cell>
          <cell r="G4427">
            <v>1300</v>
          </cell>
          <cell r="H4427">
            <v>3</v>
          </cell>
          <cell r="I4427" t="str">
            <v>P</v>
          </cell>
          <cell r="J4427">
            <v>9</v>
          </cell>
          <cell r="K4427">
            <v>2700</v>
          </cell>
          <cell r="L4427">
            <v>1</v>
          </cell>
          <cell r="M4427">
            <v>1</v>
          </cell>
          <cell r="N4427">
            <v>250</v>
          </cell>
        </row>
        <row r="4428">
          <cell r="A4428">
            <v>2003</v>
          </cell>
          <cell r="B4428">
            <v>6</v>
          </cell>
          <cell r="C4428" t="str">
            <v>210</v>
          </cell>
          <cell r="D4428">
            <v>1</v>
          </cell>
          <cell r="E4428">
            <v>1</v>
          </cell>
          <cell r="F4428">
            <v>3</v>
          </cell>
          <cell r="G4428">
            <v>1300</v>
          </cell>
          <cell r="H4428">
            <v>3</v>
          </cell>
          <cell r="I4428" t="str">
            <v>P</v>
          </cell>
          <cell r="J4428">
            <v>9</v>
          </cell>
          <cell r="K4428">
            <v>3100</v>
          </cell>
          <cell r="L4428">
            <v>1</v>
          </cell>
          <cell r="M4428">
            <v>1</v>
          </cell>
          <cell r="N4428">
            <v>417062</v>
          </cell>
        </row>
        <row r="4429">
          <cell r="A4429">
            <v>2003</v>
          </cell>
          <cell r="B4429">
            <v>6</v>
          </cell>
          <cell r="C4429" t="str">
            <v>210</v>
          </cell>
          <cell r="D4429">
            <v>1</v>
          </cell>
          <cell r="E4429">
            <v>1</v>
          </cell>
          <cell r="F4429">
            <v>3</v>
          </cell>
          <cell r="G4429">
            <v>1300</v>
          </cell>
          <cell r="H4429">
            <v>3</v>
          </cell>
          <cell r="I4429" t="str">
            <v>P</v>
          </cell>
          <cell r="J4429">
            <v>9</v>
          </cell>
          <cell r="K4429">
            <v>3300</v>
          </cell>
          <cell r="L4429">
            <v>1</v>
          </cell>
          <cell r="M4429">
            <v>1</v>
          </cell>
          <cell r="N4429">
            <v>1184246</v>
          </cell>
        </row>
        <row r="4430">
          <cell r="A4430">
            <v>2003</v>
          </cell>
          <cell r="B4430">
            <v>6</v>
          </cell>
          <cell r="C4430" t="str">
            <v>210</v>
          </cell>
          <cell r="D4430">
            <v>1</v>
          </cell>
          <cell r="E4430">
            <v>1</v>
          </cell>
          <cell r="F4430">
            <v>3</v>
          </cell>
          <cell r="G4430">
            <v>1300</v>
          </cell>
          <cell r="H4430">
            <v>3</v>
          </cell>
          <cell r="I4430" t="str">
            <v>P</v>
          </cell>
          <cell r="J4430">
            <v>9</v>
          </cell>
          <cell r="K4430">
            <v>3400</v>
          </cell>
          <cell r="L4430">
            <v>1</v>
          </cell>
          <cell r="M4430">
            <v>1</v>
          </cell>
          <cell r="N4430">
            <v>8886</v>
          </cell>
        </row>
        <row r="4431">
          <cell r="A4431">
            <v>2003</v>
          </cell>
          <cell r="B4431">
            <v>6</v>
          </cell>
          <cell r="C4431" t="str">
            <v>210</v>
          </cell>
          <cell r="D4431">
            <v>1</v>
          </cell>
          <cell r="E4431">
            <v>1</v>
          </cell>
          <cell r="F4431">
            <v>3</v>
          </cell>
          <cell r="G4431">
            <v>1300</v>
          </cell>
          <cell r="H4431">
            <v>3</v>
          </cell>
          <cell r="I4431" t="str">
            <v>P</v>
          </cell>
          <cell r="J4431">
            <v>9</v>
          </cell>
          <cell r="K4431">
            <v>3500</v>
          </cell>
          <cell r="L4431">
            <v>1</v>
          </cell>
          <cell r="M4431">
            <v>1</v>
          </cell>
          <cell r="N4431">
            <v>74596</v>
          </cell>
        </row>
        <row r="4432">
          <cell r="A4432">
            <v>2003</v>
          </cell>
          <cell r="B4432">
            <v>6</v>
          </cell>
          <cell r="C4432" t="str">
            <v>210</v>
          </cell>
          <cell r="D4432">
            <v>1</v>
          </cell>
          <cell r="E4432">
            <v>1</v>
          </cell>
          <cell r="F4432">
            <v>3</v>
          </cell>
          <cell r="G4432">
            <v>1300</v>
          </cell>
          <cell r="H4432">
            <v>3</v>
          </cell>
          <cell r="I4432" t="str">
            <v>P</v>
          </cell>
          <cell r="J4432">
            <v>9</v>
          </cell>
          <cell r="K4432">
            <v>3800</v>
          </cell>
          <cell r="L4432">
            <v>1</v>
          </cell>
          <cell r="M4432">
            <v>1</v>
          </cell>
          <cell r="N4432">
            <v>78836265</v>
          </cell>
        </row>
        <row r="4433">
          <cell r="A4433">
            <v>2003</v>
          </cell>
          <cell r="B4433">
            <v>6</v>
          </cell>
          <cell r="C4433" t="str">
            <v>210</v>
          </cell>
          <cell r="D4433">
            <v>1</v>
          </cell>
          <cell r="E4433">
            <v>1</v>
          </cell>
          <cell r="F4433">
            <v>3</v>
          </cell>
          <cell r="G4433">
            <v>1300</v>
          </cell>
          <cell r="H4433">
            <v>3</v>
          </cell>
          <cell r="I4433" t="str">
            <v>P</v>
          </cell>
          <cell r="J4433">
            <v>9</v>
          </cell>
          <cell r="K4433">
            <v>7200</v>
          </cell>
          <cell r="L4433">
            <v>2</v>
          </cell>
          <cell r="M4433">
            <v>1</v>
          </cell>
          <cell r="N4433">
            <v>131101400</v>
          </cell>
        </row>
        <row r="4434">
          <cell r="A4434">
            <v>2003</v>
          </cell>
          <cell r="B4434">
            <v>6</v>
          </cell>
          <cell r="C4434" t="str">
            <v>210</v>
          </cell>
          <cell r="D4434">
            <v>1</v>
          </cell>
          <cell r="E4434">
            <v>1</v>
          </cell>
          <cell r="F4434">
            <v>3</v>
          </cell>
          <cell r="G4434">
            <v>1300</v>
          </cell>
          <cell r="H4434">
            <v>4</v>
          </cell>
          <cell r="I4434" t="str">
            <v>P</v>
          </cell>
          <cell r="J4434">
            <v>10</v>
          </cell>
          <cell r="K4434">
            <v>1103</v>
          </cell>
          <cell r="L4434">
            <v>1</v>
          </cell>
          <cell r="M4434">
            <v>1</v>
          </cell>
          <cell r="N4434">
            <v>13281113</v>
          </cell>
        </row>
        <row r="4435">
          <cell r="A4435">
            <v>2003</v>
          </cell>
          <cell r="B4435">
            <v>6</v>
          </cell>
          <cell r="C4435" t="str">
            <v>210</v>
          </cell>
          <cell r="D4435">
            <v>1</v>
          </cell>
          <cell r="E4435">
            <v>1</v>
          </cell>
          <cell r="F4435">
            <v>3</v>
          </cell>
          <cell r="G4435">
            <v>1300</v>
          </cell>
          <cell r="H4435">
            <v>4</v>
          </cell>
          <cell r="I4435" t="str">
            <v>P</v>
          </cell>
          <cell r="J4435">
            <v>10</v>
          </cell>
          <cell r="K4435">
            <v>1301</v>
          </cell>
          <cell r="L4435">
            <v>1</v>
          </cell>
          <cell r="M4435">
            <v>1</v>
          </cell>
          <cell r="N4435">
            <v>99999</v>
          </cell>
        </row>
        <row r="4436">
          <cell r="A4436">
            <v>2003</v>
          </cell>
          <cell r="B4436">
            <v>6</v>
          </cell>
          <cell r="C4436" t="str">
            <v>210</v>
          </cell>
          <cell r="D4436">
            <v>1</v>
          </cell>
          <cell r="E4436">
            <v>1</v>
          </cell>
          <cell r="F4436">
            <v>3</v>
          </cell>
          <cell r="G4436">
            <v>1300</v>
          </cell>
          <cell r="H4436">
            <v>4</v>
          </cell>
          <cell r="I4436" t="str">
            <v>P</v>
          </cell>
          <cell r="J4436">
            <v>10</v>
          </cell>
          <cell r="K4436">
            <v>1305</v>
          </cell>
          <cell r="L4436">
            <v>1</v>
          </cell>
          <cell r="M4436">
            <v>1</v>
          </cell>
          <cell r="N4436">
            <v>363774</v>
          </cell>
        </row>
        <row r="4437">
          <cell r="A4437">
            <v>2003</v>
          </cell>
          <cell r="B4437">
            <v>6</v>
          </cell>
          <cell r="C4437" t="str">
            <v>210</v>
          </cell>
          <cell r="D4437">
            <v>1</v>
          </cell>
          <cell r="E4437">
            <v>1</v>
          </cell>
          <cell r="F4437">
            <v>3</v>
          </cell>
          <cell r="G4437">
            <v>1300</v>
          </cell>
          <cell r="H4437">
            <v>4</v>
          </cell>
          <cell r="I4437" t="str">
            <v>P</v>
          </cell>
          <cell r="J4437">
            <v>10</v>
          </cell>
          <cell r="K4437">
            <v>1306</v>
          </cell>
          <cell r="L4437">
            <v>1</v>
          </cell>
          <cell r="M4437">
            <v>1</v>
          </cell>
          <cell r="N4437">
            <v>1455088</v>
          </cell>
        </row>
        <row r="4438">
          <cell r="A4438">
            <v>2003</v>
          </cell>
          <cell r="B4438">
            <v>6</v>
          </cell>
          <cell r="C4438" t="str">
            <v>210</v>
          </cell>
          <cell r="D4438">
            <v>1</v>
          </cell>
          <cell r="E4438">
            <v>1</v>
          </cell>
          <cell r="F4438">
            <v>3</v>
          </cell>
          <cell r="G4438">
            <v>1300</v>
          </cell>
          <cell r="H4438">
            <v>4</v>
          </cell>
          <cell r="I4438" t="str">
            <v>P</v>
          </cell>
          <cell r="J4438">
            <v>10</v>
          </cell>
          <cell r="K4438">
            <v>1319</v>
          </cell>
          <cell r="L4438">
            <v>1</v>
          </cell>
          <cell r="M4438">
            <v>1</v>
          </cell>
          <cell r="N4438">
            <v>11764</v>
          </cell>
        </row>
        <row r="4439">
          <cell r="A4439">
            <v>2003</v>
          </cell>
          <cell r="B4439">
            <v>6</v>
          </cell>
          <cell r="C4439" t="str">
            <v>210</v>
          </cell>
          <cell r="D4439">
            <v>1</v>
          </cell>
          <cell r="E4439">
            <v>1</v>
          </cell>
          <cell r="F4439">
            <v>3</v>
          </cell>
          <cell r="G4439">
            <v>1300</v>
          </cell>
          <cell r="H4439">
            <v>4</v>
          </cell>
          <cell r="I4439" t="str">
            <v>P</v>
          </cell>
          <cell r="J4439">
            <v>10</v>
          </cell>
          <cell r="K4439">
            <v>1401</v>
          </cell>
          <cell r="L4439">
            <v>1</v>
          </cell>
          <cell r="M4439">
            <v>1</v>
          </cell>
          <cell r="N4439">
            <v>1677558</v>
          </cell>
        </row>
        <row r="4440">
          <cell r="A4440">
            <v>2003</v>
          </cell>
          <cell r="B4440">
            <v>6</v>
          </cell>
          <cell r="C4440" t="str">
            <v>210</v>
          </cell>
          <cell r="D4440">
            <v>1</v>
          </cell>
          <cell r="E4440">
            <v>1</v>
          </cell>
          <cell r="F4440">
            <v>3</v>
          </cell>
          <cell r="G4440">
            <v>1300</v>
          </cell>
          <cell r="H4440">
            <v>4</v>
          </cell>
          <cell r="I4440" t="str">
            <v>P</v>
          </cell>
          <cell r="J4440">
            <v>10</v>
          </cell>
          <cell r="K4440">
            <v>1403</v>
          </cell>
          <cell r="L4440">
            <v>1</v>
          </cell>
          <cell r="M4440">
            <v>1</v>
          </cell>
          <cell r="N4440">
            <v>657869</v>
          </cell>
        </row>
        <row r="4441">
          <cell r="A4441">
            <v>2003</v>
          </cell>
          <cell r="B4441">
            <v>6</v>
          </cell>
          <cell r="C4441" t="str">
            <v>210</v>
          </cell>
          <cell r="D4441">
            <v>1</v>
          </cell>
          <cell r="E4441">
            <v>1</v>
          </cell>
          <cell r="F4441">
            <v>3</v>
          </cell>
          <cell r="G4441">
            <v>1300</v>
          </cell>
          <cell r="H4441">
            <v>4</v>
          </cell>
          <cell r="I4441" t="str">
            <v>P</v>
          </cell>
          <cell r="J4441">
            <v>10</v>
          </cell>
          <cell r="K4441">
            <v>1404</v>
          </cell>
          <cell r="L4441">
            <v>1</v>
          </cell>
          <cell r="M4441">
            <v>1</v>
          </cell>
          <cell r="N4441">
            <v>745220</v>
          </cell>
        </row>
        <row r="4442">
          <cell r="A4442">
            <v>2003</v>
          </cell>
          <cell r="B4442">
            <v>6</v>
          </cell>
          <cell r="C4442" t="str">
            <v>210</v>
          </cell>
          <cell r="D4442">
            <v>1</v>
          </cell>
          <cell r="E4442">
            <v>1</v>
          </cell>
          <cell r="F4442">
            <v>3</v>
          </cell>
          <cell r="G4442">
            <v>1300</v>
          </cell>
          <cell r="H4442">
            <v>4</v>
          </cell>
          <cell r="I4442" t="str">
            <v>P</v>
          </cell>
          <cell r="J4442">
            <v>10</v>
          </cell>
          <cell r="K4442">
            <v>1406</v>
          </cell>
          <cell r="L4442">
            <v>1</v>
          </cell>
          <cell r="M4442">
            <v>1</v>
          </cell>
          <cell r="N4442">
            <v>389864</v>
          </cell>
        </row>
        <row r="4443">
          <cell r="A4443">
            <v>2003</v>
          </cell>
          <cell r="B4443">
            <v>6</v>
          </cell>
          <cell r="C4443" t="str">
            <v>210</v>
          </cell>
          <cell r="D4443">
            <v>1</v>
          </cell>
          <cell r="E4443">
            <v>1</v>
          </cell>
          <cell r="F4443">
            <v>3</v>
          </cell>
          <cell r="G4443">
            <v>1300</v>
          </cell>
          <cell r="H4443">
            <v>4</v>
          </cell>
          <cell r="I4443" t="str">
            <v>P</v>
          </cell>
          <cell r="J4443">
            <v>10</v>
          </cell>
          <cell r="K4443">
            <v>1407</v>
          </cell>
          <cell r="L4443">
            <v>1</v>
          </cell>
          <cell r="M4443">
            <v>1</v>
          </cell>
          <cell r="N4443">
            <v>2942077</v>
          </cell>
        </row>
        <row r="4444">
          <cell r="A4444">
            <v>2003</v>
          </cell>
          <cell r="B4444">
            <v>6</v>
          </cell>
          <cell r="C4444" t="str">
            <v>210</v>
          </cell>
          <cell r="D4444">
            <v>1</v>
          </cell>
          <cell r="E4444">
            <v>1</v>
          </cell>
          <cell r="F4444">
            <v>3</v>
          </cell>
          <cell r="G4444">
            <v>1300</v>
          </cell>
          <cell r="H4444">
            <v>4</v>
          </cell>
          <cell r="I4444" t="str">
            <v>P</v>
          </cell>
          <cell r="J4444">
            <v>10</v>
          </cell>
          <cell r="K4444">
            <v>1408</v>
          </cell>
          <cell r="L4444">
            <v>1</v>
          </cell>
          <cell r="M4444">
            <v>1</v>
          </cell>
          <cell r="N4444">
            <v>38375</v>
          </cell>
        </row>
        <row r="4445">
          <cell r="A4445">
            <v>2003</v>
          </cell>
          <cell r="B4445">
            <v>6</v>
          </cell>
          <cell r="C4445" t="str">
            <v>210</v>
          </cell>
          <cell r="D4445">
            <v>1</v>
          </cell>
          <cell r="E4445">
            <v>1</v>
          </cell>
          <cell r="F4445">
            <v>3</v>
          </cell>
          <cell r="G4445">
            <v>1300</v>
          </cell>
          <cell r="H4445">
            <v>4</v>
          </cell>
          <cell r="I4445" t="str">
            <v>P</v>
          </cell>
          <cell r="J4445">
            <v>10</v>
          </cell>
          <cell r="K4445">
            <v>1506</v>
          </cell>
          <cell r="L4445">
            <v>1</v>
          </cell>
          <cell r="M4445">
            <v>1</v>
          </cell>
          <cell r="N4445">
            <v>1901670</v>
          </cell>
        </row>
        <row r="4446">
          <cell r="A4446">
            <v>2003</v>
          </cell>
          <cell r="B4446">
            <v>6</v>
          </cell>
          <cell r="C4446" t="str">
            <v>210</v>
          </cell>
          <cell r="D4446">
            <v>1</v>
          </cell>
          <cell r="E4446">
            <v>1</v>
          </cell>
          <cell r="F4446">
            <v>3</v>
          </cell>
          <cell r="G4446">
            <v>1300</v>
          </cell>
          <cell r="H4446">
            <v>4</v>
          </cell>
          <cell r="I4446" t="str">
            <v>P</v>
          </cell>
          <cell r="J4446">
            <v>10</v>
          </cell>
          <cell r="K4446">
            <v>1507</v>
          </cell>
          <cell r="L4446">
            <v>1</v>
          </cell>
          <cell r="M4446">
            <v>1</v>
          </cell>
          <cell r="N4446">
            <v>1776891</v>
          </cell>
        </row>
        <row r="4447">
          <cell r="A4447">
            <v>2003</v>
          </cell>
          <cell r="B4447">
            <v>6</v>
          </cell>
          <cell r="C4447" t="str">
            <v>210</v>
          </cell>
          <cell r="D4447">
            <v>1</v>
          </cell>
          <cell r="E4447">
            <v>1</v>
          </cell>
          <cell r="F4447">
            <v>3</v>
          </cell>
          <cell r="G4447">
            <v>1300</v>
          </cell>
          <cell r="H4447">
            <v>4</v>
          </cell>
          <cell r="I4447" t="str">
            <v>P</v>
          </cell>
          <cell r="J4447">
            <v>10</v>
          </cell>
          <cell r="K4447">
            <v>1508</v>
          </cell>
          <cell r="L4447">
            <v>1</v>
          </cell>
          <cell r="M4447">
            <v>1</v>
          </cell>
          <cell r="N4447">
            <v>123528</v>
          </cell>
        </row>
        <row r="4448">
          <cell r="A4448">
            <v>2003</v>
          </cell>
          <cell r="B4448">
            <v>6</v>
          </cell>
          <cell r="C4448" t="str">
            <v>210</v>
          </cell>
          <cell r="D4448">
            <v>1</v>
          </cell>
          <cell r="E4448">
            <v>1</v>
          </cell>
          <cell r="F4448">
            <v>3</v>
          </cell>
          <cell r="G4448">
            <v>1300</v>
          </cell>
          <cell r="H4448">
            <v>4</v>
          </cell>
          <cell r="I4448" t="str">
            <v>P</v>
          </cell>
          <cell r="J4448">
            <v>10</v>
          </cell>
          <cell r="K4448">
            <v>1509</v>
          </cell>
          <cell r="L4448">
            <v>1</v>
          </cell>
          <cell r="M4448">
            <v>1</v>
          </cell>
          <cell r="N4448">
            <v>27616780</v>
          </cell>
        </row>
        <row r="4449">
          <cell r="A4449">
            <v>2003</v>
          </cell>
          <cell r="B4449">
            <v>6</v>
          </cell>
          <cell r="C4449" t="str">
            <v>210</v>
          </cell>
          <cell r="D4449">
            <v>1</v>
          </cell>
          <cell r="E4449">
            <v>1</v>
          </cell>
          <cell r="F4449">
            <v>3</v>
          </cell>
          <cell r="G4449">
            <v>1300</v>
          </cell>
          <cell r="H4449">
            <v>4</v>
          </cell>
          <cell r="I4449" t="str">
            <v>P</v>
          </cell>
          <cell r="J4449">
            <v>10</v>
          </cell>
          <cell r="K4449">
            <v>1511</v>
          </cell>
          <cell r="L4449">
            <v>1</v>
          </cell>
          <cell r="M4449">
            <v>1</v>
          </cell>
          <cell r="N4449">
            <v>488040</v>
          </cell>
        </row>
        <row r="4450">
          <cell r="A4450">
            <v>2003</v>
          </cell>
          <cell r="B4450">
            <v>6</v>
          </cell>
          <cell r="C4450" t="str">
            <v>210</v>
          </cell>
          <cell r="D4450">
            <v>1</v>
          </cell>
          <cell r="E4450">
            <v>1</v>
          </cell>
          <cell r="F4450">
            <v>3</v>
          </cell>
          <cell r="G4450">
            <v>1300</v>
          </cell>
          <cell r="H4450">
            <v>4</v>
          </cell>
          <cell r="I4450" t="str">
            <v>P</v>
          </cell>
          <cell r="J4450">
            <v>10</v>
          </cell>
          <cell r="K4450">
            <v>1601</v>
          </cell>
          <cell r="L4450">
            <v>1</v>
          </cell>
          <cell r="M4450">
            <v>1</v>
          </cell>
          <cell r="N4450">
            <v>913103</v>
          </cell>
        </row>
        <row r="4451">
          <cell r="A4451">
            <v>2003</v>
          </cell>
          <cell r="B4451">
            <v>6</v>
          </cell>
          <cell r="C4451" t="str">
            <v>210</v>
          </cell>
          <cell r="D4451">
            <v>1</v>
          </cell>
          <cell r="E4451">
            <v>1</v>
          </cell>
          <cell r="F4451">
            <v>3</v>
          </cell>
          <cell r="G4451">
            <v>1300</v>
          </cell>
          <cell r="H4451">
            <v>4</v>
          </cell>
          <cell r="I4451" t="str">
            <v>P</v>
          </cell>
          <cell r="J4451">
            <v>10</v>
          </cell>
          <cell r="K4451">
            <v>1602</v>
          </cell>
          <cell r="L4451">
            <v>1</v>
          </cell>
          <cell r="M4451">
            <v>1</v>
          </cell>
          <cell r="N4451">
            <v>633385</v>
          </cell>
        </row>
        <row r="4452">
          <cell r="A4452">
            <v>2003</v>
          </cell>
          <cell r="B4452">
            <v>6</v>
          </cell>
          <cell r="C4452" t="str">
            <v>210</v>
          </cell>
          <cell r="D4452">
            <v>1</v>
          </cell>
          <cell r="E4452">
            <v>1</v>
          </cell>
          <cell r="F4452">
            <v>3</v>
          </cell>
          <cell r="G4452">
            <v>1300</v>
          </cell>
          <cell r="H4452">
            <v>4</v>
          </cell>
          <cell r="I4452" t="str">
            <v>P</v>
          </cell>
          <cell r="J4452">
            <v>10</v>
          </cell>
          <cell r="K4452">
            <v>2100</v>
          </cell>
          <cell r="L4452">
            <v>1</v>
          </cell>
          <cell r="M4452">
            <v>1</v>
          </cell>
          <cell r="N4452">
            <v>199028</v>
          </cell>
        </row>
        <row r="4453">
          <cell r="A4453">
            <v>2003</v>
          </cell>
          <cell r="B4453">
            <v>6</v>
          </cell>
          <cell r="C4453" t="str">
            <v>210</v>
          </cell>
          <cell r="D4453">
            <v>1</v>
          </cell>
          <cell r="E4453">
            <v>1</v>
          </cell>
          <cell r="F4453">
            <v>3</v>
          </cell>
          <cell r="G4453">
            <v>1300</v>
          </cell>
          <cell r="H4453">
            <v>4</v>
          </cell>
          <cell r="I4453" t="str">
            <v>P</v>
          </cell>
          <cell r="J4453">
            <v>10</v>
          </cell>
          <cell r="K4453">
            <v>2200</v>
          </cell>
          <cell r="L4453">
            <v>1</v>
          </cell>
          <cell r="M4453">
            <v>1</v>
          </cell>
          <cell r="N4453">
            <v>25194</v>
          </cell>
        </row>
        <row r="4454">
          <cell r="A4454">
            <v>2003</v>
          </cell>
          <cell r="B4454">
            <v>6</v>
          </cell>
          <cell r="C4454" t="str">
            <v>210</v>
          </cell>
          <cell r="D4454">
            <v>1</v>
          </cell>
          <cell r="E4454">
            <v>1</v>
          </cell>
          <cell r="F4454">
            <v>3</v>
          </cell>
          <cell r="G4454">
            <v>1300</v>
          </cell>
          <cell r="H4454">
            <v>4</v>
          </cell>
          <cell r="I4454" t="str">
            <v>P</v>
          </cell>
          <cell r="J4454">
            <v>10</v>
          </cell>
          <cell r="K4454">
            <v>2300</v>
          </cell>
          <cell r="L4454">
            <v>1</v>
          </cell>
          <cell r="M4454">
            <v>1</v>
          </cell>
          <cell r="N4454">
            <v>35272</v>
          </cell>
        </row>
        <row r="4455">
          <cell r="A4455">
            <v>2003</v>
          </cell>
          <cell r="B4455">
            <v>6</v>
          </cell>
          <cell r="C4455" t="str">
            <v>210</v>
          </cell>
          <cell r="D4455">
            <v>1</v>
          </cell>
          <cell r="E4455">
            <v>1</v>
          </cell>
          <cell r="F4455">
            <v>3</v>
          </cell>
          <cell r="G4455">
            <v>1300</v>
          </cell>
          <cell r="H4455">
            <v>4</v>
          </cell>
          <cell r="I4455" t="str">
            <v>P</v>
          </cell>
          <cell r="J4455">
            <v>10</v>
          </cell>
          <cell r="K4455">
            <v>2400</v>
          </cell>
          <cell r="L4455">
            <v>1</v>
          </cell>
          <cell r="M4455">
            <v>1</v>
          </cell>
          <cell r="N4455">
            <v>42830</v>
          </cell>
        </row>
        <row r="4456">
          <cell r="A4456">
            <v>2003</v>
          </cell>
          <cell r="B4456">
            <v>6</v>
          </cell>
          <cell r="C4456" t="str">
            <v>210</v>
          </cell>
          <cell r="D4456">
            <v>1</v>
          </cell>
          <cell r="E4456">
            <v>1</v>
          </cell>
          <cell r="F4456">
            <v>3</v>
          </cell>
          <cell r="G4456">
            <v>1300</v>
          </cell>
          <cell r="H4456">
            <v>4</v>
          </cell>
          <cell r="I4456" t="str">
            <v>P</v>
          </cell>
          <cell r="J4456">
            <v>10</v>
          </cell>
          <cell r="K4456">
            <v>2700</v>
          </cell>
          <cell r="L4456">
            <v>1</v>
          </cell>
          <cell r="M4456">
            <v>1</v>
          </cell>
          <cell r="N4456">
            <v>840</v>
          </cell>
        </row>
        <row r="4457">
          <cell r="A4457">
            <v>2003</v>
          </cell>
          <cell r="B4457">
            <v>6</v>
          </cell>
          <cell r="C4457" t="str">
            <v>210</v>
          </cell>
          <cell r="D4457">
            <v>1</v>
          </cell>
          <cell r="E4457">
            <v>1</v>
          </cell>
          <cell r="F4457">
            <v>3</v>
          </cell>
          <cell r="G4457">
            <v>1300</v>
          </cell>
          <cell r="H4457">
            <v>4</v>
          </cell>
          <cell r="I4457" t="str">
            <v>P</v>
          </cell>
          <cell r="J4457">
            <v>10</v>
          </cell>
          <cell r="K4457">
            <v>3100</v>
          </cell>
          <cell r="L4457">
            <v>1</v>
          </cell>
          <cell r="M4457">
            <v>1</v>
          </cell>
          <cell r="N4457">
            <v>506486</v>
          </cell>
        </row>
        <row r="4458">
          <cell r="A4458">
            <v>2003</v>
          </cell>
          <cell r="B4458">
            <v>6</v>
          </cell>
          <cell r="C4458" t="str">
            <v>210</v>
          </cell>
          <cell r="D4458">
            <v>1</v>
          </cell>
          <cell r="E4458">
            <v>1</v>
          </cell>
          <cell r="F4458">
            <v>3</v>
          </cell>
          <cell r="G4458">
            <v>1300</v>
          </cell>
          <cell r="H4458">
            <v>4</v>
          </cell>
          <cell r="I4458" t="str">
            <v>P</v>
          </cell>
          <cell r="J4458">
            <v>10</v>
          </cell>
          <cell r="K4458">
            <v>3300</v>
          </cell>
          <cell r="L4458">
            <v>1</v>
          </cell>
          <cell r="M4458">
            <v>1</v>
          </cell>
          <cell r="N4458">
            <v>3973005</v>
          </cell>
        </row>
        <row r="4459">
          <cell r="A4459">
            <v>2003</v>
          </cell>
          <cell r="B4459">
            <v>6</v>
          </cell>
          <cell r="C4459" t="str">
            <v>210</v>
          </cell>
          <cell r="D4459">
            <v>1</v>
          </cell>
          <cell r="E4459">
            <v>1</v>
          </cell>
          <cell r="F4459">
            <v>3</v>
          </cell>
          <cell r="G4459">
            <v>1300</v>
          </cell>
          <cell r="H4459">
            <v>4</v>
          </cell>
          <cell r="I4459" t="str">
            <v>P</v>
          </cell>
          <cell r="J4459">
            <v>10</v>
          </cell>
          <cell r="K4459">
            <v>3400</v>
          </cell>
          <cell r="L4459">
            <v>1</v>
          </cell>
          <cell r="M4459">
            <v>1</v>
          </cell>
          <cell r="N4459">
            <v>29812</v>
          </cell>
        </row>
        <row r="4460">
          <cell r="A4460">
            <v>2003</v>
          </cell>
          <cell r="B4460">
            <v>6</v>
          </cell>
          <cell r="C4460" t="str">
            <v>210</v>
          </cell>
          <cell r="D4460">
            <v>1</v>
          </cell>
          <cell r="E4460">
            <v>1</v>
          </cell>
          <cell r="F4460">
            <v>3</v>
          </cell>
          <cell r="G4460">
            <v>1300</v>
          </cell>
          <cell r="H4460">
            <v>4</v>
          </cell>
          <cell r="I4460" t="str">
            <v>P</v>
          </cell>
          <cell r="J4460">
            <v>10</v>
          </cell>
          <cell r="K4460">
            <v>3500</v>
          </cell>
          <cell r="L4460">
            <v>1</v>
          </cell>
          <cell r="M4460">
            <v>1</v>
          </cell>
          <cell r="N4460">
            <v>250257</v>
          </cell>
        </row>
        <row r="4461">
          <cell r="A4461">
            <v>2003</v>
          </cell>
          <cell r="B4461">
            <v>6</v>
          </cell>
          <cell r="C4461" t="str">
            <v>210</v>
          </cell>
          <cell r="D4461">
            <v>1</v>
          </cell>
          <cell r="E4461">
            <v>1</v>
          </cell>
          <cell r="F4461">
            <v>3</v>
          </cell>
          <cell r="G4461">
            <v>1300</v>
          </cell>
          <cell r="H4461">
            <v>4</v>
          </cell>
          <cell r="I4461" t="str">
            <v>P</v>
          </cell>
          <cell r="J4461">
            <v>10</v>
          </cell>
          <cell r="K4461">
            <v>3800</v>
          </cell>
          <cell r="L4461">
            <v>1</v>
          </cell>
          <cell r="M4461">
            <v>1</v>
          </cell>
          <cell r="N4461">
            <v>770922</v>
          </cell>
        </row>
        <row r="4462">
          <cell r="A4462">
            <v>2003</v>
          </cell>
          <cell r="B4462">
            <v>6</v>
          </cell>
          <cell r="C4462" t="str">
            <v>210</v>
          </cell>
          <cell r="D4462">
            <v>1</v>
          </cell>
          <cell r="E4462">
            <v>1</v>
          </cell>
          <cell r="F4462">
            <v>3</v>
          </cell>
          <cell r="G4462">
            <v>1300</v>
          </cell>
          <cell r="H4462">
            <v>6</v>
          </cell>
          <cell r="I4462" t="str">
            <v>I</v>
          </cell>
          <cell r="J4462">
            <v>1</v>
          </cell>
          <cell r="K4462">
            <v>1301</v>
          </cell>
          <cell r="L4462">
            <v>1</v>
          </cell>
          <cell r="M4462">
            <v>1</v>
          </cell>
          <cell r="N4462">
            <v>99999</v>
          </cell>
        </row>
        <row r="4463">
          <cell r="A4463">
            <v>2003</v>
          </cell>
          <cell r="B4463">
            <v>6</v>
          </cell>
          <cell r="C4463" t="str">
            <v>210</v>
          </cell>
          <cell r="D4463">
            <v>1</v>
          </cell>
          <cell r="E4463">
            <v>1</v>
          </cell>
          <cell r="F4463">
            <v>3</v>
          </cell>
          <cell r="G4463">
            <v>1300</v>
          </cell>
          <cell r="H4463">
            <v>6</v>
          </cell>
          <cell r="I4463" t="str">
            <v>I</v>
          </cell>
          <cell r="J4463">
            <v>1</v>
          </cell>
          <cell r="K4463">
            <v>1319</v>
          </cell>
          <cell r="L4463">
            <v>1</v>
          </cell>
          <cell r="M4463">
            <v>1</v>
          </cell>
          <cell r="N4463">
            <v>11764</v>
          </cell>
        </row>
        <row r="4464">
          <cell r="A4464">
            <v>2003</v>
          </cell>
          <cell r="B4464">
            <v>6</v>
          </cell>
          <cell r="C4464" t="str">
            <v>210</v>
          </cell>
          <cell r="D4464">
            <v>1</v>
          </cell>
          <cell r="E4464">
            <v>1</v>
          </cell>
          <cell r="F4464">
            <v>3</v>
          </cell>
          <cell r="G4464">
            <v>1300</v>
          </cell>
          <cell r="H4464">
            <v>6</v>
          </cell>
          <cell r="I4464" t="str">
            <v>I</v>
          </cell>
          <cell r="J4464">
            <v>1</v>
          </cell>
          <cell r="K4464">
            <v>1406</v>
          </cell>
          <cell r="L4464">
            <v>1</v>
          </cell>
          <cell r="M4464">
            <v>1</v>
          </cell>
          <cell r="N4464">
            <v>130651</v>
          </cell>
        </row>
        <row r="4465">
          <cell r="A4465">
            <v>2003</v>
          </cell>
          <cell r="B4465">
            <v>6</v>
          </cell>
          <cell r="C4465" t="str">
            <v>210</v>
          </cell>
          <cell r="D4465">
            <v>1</v>
          </cell>
          <cell r="E4465">
            <v>1</v>
          </cell>
          <cell r="F4465">
            <v>3</v>
          </cell>
          <cell r="G4465">
            <v>1300</v>
          </cell>
          <cell r="H4465">
            <v>6</v>
          </cell>
          <cell r="I4465" t="str">
            <v>I</v>
          </cell>
          <cell r="J4465">
            <v>1</v>
          </cell>
          <cell r="K4465">
            <v>1506</v>
          </cell>
          <cell r="L4465">
            <v>1</v>
          </cell>
          <cell r="M4465">
            <v>1</v>
          </cell>
          <cell r="N4465">
            <v>1901670</v>
          </cell>
        </row>
        <row r="4466">
          <cell r="A4466">
            <v>2003</v>
          </cell>
          <cell r="B4466">
            <v>6</v>
          </cell>
          <cell r="C4466" t="str">
            <v>210</v>
          </cell>
          <cell r="D4466">
            <v>1</v>
          </cell>
          <cell r="E4466">
            <v>1</v>
          </cell>
          <cell r="F4466">
            <v>3</v>
          </cell>
          <cell r="G4466">
            <v>1300</v>
          </cell>
          <cell r="H4466">
            <v>6</v>
          </cell>
          <cell r="I4466" t="str">
            <v>I</v>
          </cell>
          <cell r="J4466">
            <v>1</v>
          </cell>
          <cell r="K4466">
            <v>1507</v>
          </cell>
          <cell r="L4466">
            <v>1</v>
          </cell>
          <cell r="M4466">
            <v>1</v>
          </cell>
          <cell r="N4466">
            <v>1418703</v>
          </cell>
        </row>
        <row r="4467">
          <cell r="A4467">
            <v>2003</v>
          </cell>
          <cell r="B4467">
            <v>6</v>
          </cell>
          <cell r="C4467" t="str">
            <v>210</v>
          </cell>
          <cell r="D4467">
            <v>1</v>
          </cell>
          <cell r="E4467">
            <v>1</v>
          </cell>
          <cell r="F4467">
            <v>3</v>
          </cell>
          <cell r="G4467">
            <v>1300</v>
          </cell>
          <cell r="H4467">
            <v>6</v>
          </cell>
          <cell r="I4467" t="str">
            <v>I</v>
          </cell>
          <cell r="J4467">
            <v>1</v>
          </cell>
          <cell r="K4467">
            <v>1508</v>
          </cell>
          <cell r="L4467">
            <v>1</v>
          </cell>
          <cell r="M4467">
            <v>1</v>
          </cell>
          <cell r="N4467">
            <v>119821</v>
          </cell>
        </row>
        <row r="4468">
          <cell r="A4468">
            <v>2003</v>
          </cell>
          <cell r="B4468">
            <v>6</v>
          </cell>
          <cell r="C4468" t="str">
            <v>210</v>
          </cell>
          <cell r="D4468">
            <v>1</v>
          </cell>
          <cell r="E4468">
            <v>1</v>
          </cell>
          <cell r="F4468">
            <v>3</v>
          </cell>
          <cell r="G4468">
            <v>1300</v>
          </cell>
          <cell r="H4468">
            <v>6</v>
          </cell>
          <cell r="I4468" t="str">
            <v>I</v>
          </cell>
          <cell r="J4468">
            <v>1</v>
          </cell>
          <cell r="K4468">
            <v>2100</v>
          </cell>
          <cell r="L4468">
            <v>1</v>
          </cell>
          <cell r="M4468">
            <v>1</v>
          </cell>
          <cell r="N4468">
            <v>115579</v>
          </cell>
        </row>
        <row r="4469">
          <cell r="A4469">
            <v>2003</v>
          </cell>
          <cell r="B4469">
            <v>6</v>
          </cell>
          <cell r="C4469" t="str">
            <v>210</v>
          </cell>
          <cell r="D4469">
            <v>1</v>
          </cell>
          <cell r="E4469">
            <v>1</v>
          </cell>
          <cell r="F4469">
            <v>3</v>
          </cell>
          <cell r="G4469">
            <v>1300</v>
          </cell>
          <cell r="H4469">
            <v>6</v>
          </cell>
          <cell r="I4469" t="str">
            <v>I</v>
          </cell>
          <cell r="J4469">
            <v>1</v>
          </cell>
          <cell r="K4469">
            <v>2400</v>
          </cell>
          <cell r="L4469">
            <v>1</v>
          </cell>
          <cell r="M4469">
            <v>1</v>
          </cell>
          <cell r="N4469">
            <v>7106</v>
          </cell>
        </row>
        <row r="4470">
          <cell r="A4470">
            <v>2003</v>
          </cell>
          <cell r="B4470">
            <v>6</v>
          </cell>
          <cell r="C4470" t="str">
            <v>210</v>
          </cell>
          <cell r="D4470">
            <v>1</v>
          </cell>
          <cell r="E4470">
            <v>1</v>
          </cell>
          <cell r="F4470">
            <v>3</v>
          </cell>
          <cell r="G4470">
            <v>1300</v>
          </cell>
          <cell r="H4470">
            <v>6</v>
          </cell>
          <cell r="I4470" t="str">
            <v>I</v>
          </cell>
          <cell r="J4470">
            <v>1</v>
          </cell>
          <cell r="K4470">
            <v>2700</v>
          </cell>
          <cell r="L4470">
            <v>1</v>
          </cell>
          <cell r="M4470">
            <v>1</v>
          </cell>
          <cell r="N4470">
            <v>87179</v>
          </cell>
        </row>
        <row r="4471">
          <cell r="A4471">
            <v>2003</v>
          </cell>
          <cell r="B4471">
            <v>6</v>
          </cell>
          <cell r="C4471" t="str">
            <v>210</v>
          </cell>
          <cell r="D4471">
            <v>1</v>
          </cell>
          <cell r="E4471">
            <v>1</v>
          </cell>
          <cell r="F4471">
            <v>3</v>
          </cell>
          <cell r="G4471">
            <v>1300</v>
          </cell>
          <cell r="H4471">
            <v>6</v>
          </cell>
          <cell r="I4471" t="str">
            <v>I</v>
          </cell>
          <cell r="J4471">
            <v>1</v>
          </cell>
          <cell r="K4471">
            <v>3100</v>
          </cell>
          <cell r="L4471">
            <v>1</v>
          </cell>
          <cell r="M4471">
            <v>1</v>
          </cell>
          <cell r="N4471">
            <v>2490513</v>
          </cell>
        </row>
        <row r="4472">
          <cell r="A4472">
            <v>2003</v>
          </cell>
          <cell r="B4472">
            <v>6</v>
          </cell>
          <cell r="C4472" t="str">
            <v>210</v>
          </cell>
          <cell r="D4472">
            <v>1</v>
          </cell>
          <cell r="E4472">
            <v>1</v>
          </cell>
          <cell r="F4472">
            <v>3</v>
          </cell>
          <cell r="G4472">
            <v>1300</v>
          </cell>
          <cell r="H4472">
            <v>6</v>
          </cell>
          <cell r="I4472" t="str">
            <v>I</v>
          </cell>
          <cell r="J4472">
            <v>1</v>
          </cell>
          <cell r="K4472">
            <v>3200</v>
          </cell>
          <cell r="L4472">
            <v>1</v>
          </cell>
          <cell r="M4472">
            <v>1</v>
          </cell>
          <cell r="N4472">
            <v>3372986</v>
          </cell>
        </row>
        <row r="4473">
          <cell r="A4473">
            <v>2003</v>
          </cell>
          <cell r="B4473">
            <v>6</v>
          </cell>
          <cell r="C4473" t="str">
            <v>210</v>
          </cell>
          <cell r="D4473">
            <v>1</v>
          </cell>
          <cell r="E4473">
            <v>1</v>
          </cell>
          <cell r="F4473">
            <v>3</v>
          </cell>
          <cell r="G4473">
            <v>1300</v>
          </cell>
          <cell r="H4473">
            <v>6</v>
          </cell>
          <cell r="I4473" t="str">
            <v>I</v>
          </cell>
          <cell r="J4473">
            <v>1</v>
          </cell>
          <cell r="K4473">
            <v>3300</v>
          </cell>
          <cell r="L4473">
            <v>1</v>
          </cell>
          <cell r="M4473">
            <v>1</v>
          </cell>
          <cell r="N4473">
            <v>730083</v>
          </cell>
        </row>
        <row r="4474">
          <cell r="A4474">
            <v>2003</v>
          </cell>
          <cell r="B4474">
            <v>6</v>
          </cell>
          <cell r="C4474" t="str">
            <v>210</v>
          </cell>
          <cell r="D4474">
            <v>1</v>
          </cell>
          <cell r="E4474">
            <v>1</v>
          </cell>
          <cell r="F4474">
            <v>3</v>
          </cell>
          <cell r="G4474">
            <v>1300</v>
          </cell>
          <cell r="H4474">
            <v>6</v>
          </cell>
          <cell r="I4474" t="str">
            <v>I</v>
          </cell>
          <cell r="J4474">
            <v>1</v>
          </cell>
          <cell r="K4474">
            <v>3400</v>
          </cell>
          <cell r="L4474">
            <v>1</v>
          </cell>
          <cell r="M4474">
            <v>1</v>
          </cell>
          <cell r="N4474">
            <v>615434</v>
          </cell>
        </row>
        <row r="4475">
          <cell r="A4475">
            <v>2003</v>
          </cell>
          <cell r="B4475">
            <v>6</v>
          </cell>
          <cell r="C4475" t="str">
            <v>210</v>
          </cell>
          <cell r="D4475">
            <v>1</v>
          </cell>
          <cell r="E4475">
            <v>1</v>
          </cell>
          <cell r="F4475">
            <v>3</v>
          </cell>
          <cell r="G4475">
            <v>1300</v>
          </cell>
          <cell r="H4475">
            <v>6</v>
          </cell>
          <cell r="I4475" t="str">
            <v>I</v>
          </cell>
          <cell r="J4475">
            <v>1</v>
          </cell>
          <cell r="K4475">
            <v>3500</v>
          </cell>
          <cell r="L4475">
            <v>1</v>
          </cell>
          <cell r="M4475">
            <v>1</v>
          </cell>
          <cell r="N4475">
            <v>2728093</v>
          </cell>
        </row>
        <row r="4476">
          <cell r="A4476">
            <v>2003</v>
          </cell>
          <cell r="B4476">
            <v>6</v>
          </cell>
          <cell r="C4476" t="str">
            <v>210</v>
          </cell>
          <cell r="D4476">
            <v>1</v>
          </cell>
          <cell r="E4476">
            <v>1</v>
          </cell>
          <cell r="F4476">
            <v>3</v>
          </cell>
          <cell r="G4476">
            <v>1300</v>
          </cell>
          <cell r="H4476">
            <v>6</v>
          </cell>
          <cell r="I4476" t="str">
            <v>I</v>
          </cell>
          <cell r="J4476">
            <v>1</v>
          </cell>
          <cell r="K4476">
            <v>5200</v>
          </cell>
          <cell r="L4476">
            <v>2</v>
          </cell>
          <cell r="M4476">
            <v>1</v>
          </cell>
          <cell r="N4476">
            <v>150480</v>
          </cell>
        </row>
        <row r="4477">
          <cell r="A4477">
            <v>2003</v>
          </cell>
          <cell r="B4477">
            <v>6</v>
          </cell>
          <cell r="C4477" t="str">
            <v>211</v>
          </cell>
          <cell r="D4477">
            <v>1</v>
          </cell>
          <cell r="E4477">
            <v>1</v>
          </cell>
          <cell r="F4477">
            <v>3</v>
          </cell>
          <cell r="G4477">
            <v>1300</v>
          </cell>
          <cell r="H4477">
            <v>1</v>
          </cell>
          <cell r="I4477" t="str">
            <v>P</v>
          </cell>
          <cell r="J4477">
            <v>3</v>
          </cell>
          <cell r="K4477">
            <v>1103</v>
          </cell>
          <cell r="L4477">
            <v>1</v>
          </cell>
          <cell r="M4477">
            <v>1</v>
          </cell>
          <cell r="N4477">
            <v>1693922</v>
          </cell>
        </row>
        <row r="4478">
          <cell r="A4478">
            <v>2003</v>
          </cell>
          <cell r="B4478">
            <v>6</v>
          </cell>
          <cell r="C4478" t="str">
            <v>211</v>
          </cell>
          <cell r="D4478">
            <v>1</v>
          </cell>
          <cell r="E4478">
            <v>1</v>
          </cell>
          <cell r="F4478">
            <v>3</v>
          </cell>
          <cell r="G4478">
            <v>1300</v>
          </cell>
          <cell r="H4478">
            <v>1</v>
          </cell>
          <cell r="I4478" t="str">
            <v>P</v>
          </cell>
          <cell r="J4478">
            <v>3</v>
          </cell>
          <cell r="K4478">
            <v>1301</v>
          </cell>
          <cell r="L4478">
            <v>1</v>
          </cell>
          <cell r="M4478">
            <v>1</v>
          </cell>
          <cell r="N4478">
            <v>99999</v>
          </cell>
        </row>
        <row r="4479">
          <cell r="A4479">
            <v>2003</v>
          </cell>
          <cell r="B4479">
            <v>6</v>
          </cell>
          <cell r="C4479" t="str">
            <v>211</v>
          </cell>
          <cell r="D4479">
            <v>1</v>
          </cell>
          <cell r="E4479">
            <v>1</v>
          </cell>
          <cell r="F4479">
            <v>3</v>
          </cell>
          <cell r="G4479">
            <v>1300</v>
          </cell>
          <cell r="H4479">
            <v>1</v>
          </cell>
          <cell r="I4479" t="str">
            <v>P</v>
          </cell>
          <cell r="J4479">
            <v>3</v>
          </cell>
          <cell r="K4479">
            <v>1305</v>
          </cell>
          <cell r="L4479">
            <v>1</v>
          </cell>
          <cell r="M4479">
            <v>1</v>
          </cell>
          <cell r="N4479">
            <v>47053</v>
          </cell>
        </row>
        <row r="4480">
          <cell r="A4480">
            <v>2003</v>
          </cell>
          <cell r="B4480">
            <v>6</v>
          </cell>
          <cell r="C4480" t="str">
            <v>211</v>
          </cell>
          <cell r="D4480">
            <v>1</v>
          </cell>
          <cell r="E4480">
            <v>1</v>
          </cell>
          <cell r="F4480">
            <v>3</v>
          </cell>
          <cell r="G4480">
            <v>1300</v>
          </cell>
          <cell r="H4480">
            <v>1</v>
          </cell>
          <cell r="I4480" t="str">
            <v>P</v>
          </cell>
          <cell r="J4480">
            <v>3</v>
          </cell>
          <cell r="K4480">
            <v>1306</v>
          </cell>
          <cell r="L4480">
            <v>1</v>
          </cell>
          <cell r="M4480">
            <v>1</v>
          </cell>
          <cell r="N4480">
            <v>188213</v>
          </cell>
        </row>
        <row r="4481">
          <cell r="A4481">
            <v>2003</v>
          </cell>
          <cell r="B4481">
            <v>6</v>
          </cell>
          <cell r="C4481" t="str">
            <v>211</v>
          </cell>
          <cell r="D4481">
            <v>1</v>
          </cell>
          <cell r="E4481">
            <v>1</v>
          </cell>
          <cell r="F4481">
            <v>3</v>
          </cell>
          <cell r="G4481">
            <v>1300</v>
          </cell>
          <cell r="H4481">
            <v>1</v>
          </cell>
          <cell r="I4481" t="str">
            <v>P</v>
          </cell>
          <cell r="J4481">
            <v>3</v>
          </cell>
          <cell r="K4481">
            <v>1319</v>
          </cell>
          <cell r="L4481">
            <v>1</v>
          </cell>
          <cell r="M4481">
            <v>1</v>
          </cell>
          <cell r="N4481">
            <v>11764</v>
          </cell>
        </row>
        <row r="4482">
          <cell r="A4482">
            <v>2003</v>
          </cell>
          <cell r="B4482">
            <v>6</v>
          </cell>
          <cell r="C4482" t="str">
            <v>211</v>
          </cell>
          <cell r="D4482">
            <v>1</v>
          </cell>
          <cell r="E4482">
            <v>1</v>
          </cell>
          <cell r="F4482">
            <v>3</v>
          </cell>
          <cell r="G4482">
            <v>1300</v>
          </cell>
          <cell r="H4482">
            <v>1</v>
          </cell>
          <cell r="I4482" t="str">
            <v>P</v>
          </cell>
          <cell r="J4482">
            <v>3</v>
          </cell>
          <cell r="K4482">
            <v>1401</v>
          </cell>
          <cell r="L4482">
            <v>1</v>
          </cell>
          <cell r="M4482">
            <v>1</v>
          </cell>
          <cell r="N4482">
            <v>215974</v>
          </cell>
        </row>
        <row r="4483">
          <cell r="A4483">
            <v>2003</v>
          </cell>
          <cell r="B4483">
            <v>6</v>
          </cell>
          <cell r="C4483" t="str">
            <v>211</v>
          </cell>
          <cell r="D4483">
            <v>1</v>
          </cell>
          <cell r="E4483">
            <v>1</v>
          </cell>
          <cell r="F4483">
            <v>3</v>
          </cell>
          <cell r="G4483">
            <v>1300</v>
          </cell>
          <cell r="H4483">
            <v>1</v>
          </cell>
          <cell r="I4483" t="str">
            <v>P</v>
          </cell>
          <cell r="J4483">
            <v>3</v>
          </cell>
          <cell r="K4483">
            <v>1403</v>
          </cell>
          <cell r="L4483">
            <v>1</v>
          </cell>
          <cell r="M4483">
            <v>1</v>
          </cell>
          <cell r="N4483">
            <v>84697</v>
          </cell>
        </row>
        <row r="4484">
          <cell r="A4484">
            <v>2003</v>
          </cell>
          <cell r="B4484">
            <v>6</v>
          </cell>
          <cell r="C4484" t="str">
            <v>211</v>
          </cell>
          <cell r="D4484">
            <v>1</v>
          </cell>
          <cell r="E4484">
            <v>1</v>
          </cell>
          <cell r="F4484">
            <v>3</v>
          </cell>
          <cell r="G4484">
            <v>1300</v>
          </cell>
          <cell r="H4484">
            <v>1</v>
          </cell>
          <cell r="I4484" t="str">
            <v>P</v>
          </cell>
          <cell r="J4484">
            <v>3</v>
          </cell>
          <cell r="K4484">
            <v>1404</v>
          </cell>
          <cell r="L4484">
            <v>1</v>
          </cell>
          <cell r="M4484">
            <v>1</v>
          </cell>
          <cell r="N4484">
            <v>60418</v>
          </cell>
        </row>
        <row r="4485">
          <cell r="A4485">
            <v>2003</v>
          </cell>
          <cell r="B4485">
            <v>6</v>
          </cell>
          <cell r="C4485" t="str">
            <v>211</v>
          </cell>
          <cell r="D4485">
            <v>1</v>
          </cell>
          <cell r="E4485">
            <v>1</v>
          </cell>
          <cell r="F4485">
            <v>3</v>
          </cell>
          <cell r="G4485">
            <v>1300</v>
          </cell>
          <cell r="H4485">
            <v>1</v>
          </cell>
          <cell r="I4485" t="str">
            <v>P</v>
          </cell>
          <cell r="J4485">
            <v>3</v>
          </cell>
          <cell r="K4485">
            <v>1406</v>
          </cell>
          <cell r="L4485">
            <v>1</v>
          </cell>
          <cell r="M4485">
            <v>1</v>
          </cell>
          <cell r="N4485">
            <v>149925</v>
          </cell>
        </row>
        <row r="4486">
          <cell r="A4486">
            <v>2003</v>
          </cell>
          <cell r="B4486">
            <v>6</v>
          </cell>
          <cell r="C4486" t="str">
            <v>211</v>
          </cell>
          <cell r="D4486">
            <v>1</v>
          </cell>
          <cell r="E4486">
            <v>1</v>
          </cell>
          <cell r="F4486">
            <v>3</v>
          </cell>
          <cell r="G4486">
            <v>1300</v>
          </cell>
          <cell r="H4486">
            <v>1</v>
          </cell>
          <cell r="I4486" t="str">
            <v>P</v>
          </cell>
          <cell r="J4486">
            <v>3</v>
          </cell>
          <cell r="K4486">
            <v>1407</v>
          </cell>
          <cell r="L4486">
            <v>1</v>
          </cell>
          <cell r="M4486">
            <v>1</v>
          </cell>
          <cell r="N4486">
            <v>238121</v>
          </cell>
        </row>
        <row r="4487">
          <cell r="A4487">
            <v>2003</v>
          </cell>
          <cell r="B4487">
            <v>6</v>
          </cell>
          <cell r="C4487" t="str">
            <v>211</v>
          </cell>
          <cell r="D4487">
            <v>1</v>
          </cell>
          <cell r="E4487">
            <v>1</v>
          </cell>
          <cell r="F4487">
            <v>3</v>
          </cell>
          <cell r="G4487">
            <v>1300</v>
          </cell>
          <cell r="H4487">
            <v>1</v>
          </cell>
          <cell r="I4487" t="str">
            <v>P</v>
          </cell>
          <cell r="J4487">
            <v>3</v>
          </cell>
          <cell r="K4487">
            <v>1408</v>
          </cell>
          <cell r="L4487">
            <v>1</v>
          </cell>
          <cell r="M4487">
            <v>1</v>
          </cell>
          <cell r="N4487">
            <v>5668</v>
          </cell>
        </row>
        <row r="4488">
          <cell r="A4488">
            <v>2003</v>
          </cell>
          <cell r="B4488">
            <v>6</v>
          </cell>
          <cell r="C4488" t="str">
            <v>211</v>
          </cell>
          <cell r="D4488">
            <v>1</v>
          </cell>
          <cell r="E4488">
            <v>1</v>
          </cell>
          <cell r="F4488">
            <v>3</v>
          </cell>
          <cell r="G4488">
            <v>1300</v>
          </cell>
          <cell r="H4488">
            <v>1</v>
          </cell>
          <cell r="I4488" t="str">
            <v>P</v>
          </cell>
          <cell r="J4488">
            <v>3</v>
          </cell>
          <cell r="K4488">
            <v>1506</v>
          </cell>
          <cell r="L4488">
            <v>1</v>
          </cell>
          <cell r="M4488">
            <v>1</v>
          </cell>
          <cell r="N4488">
            <v>1901670</v>
          </cell>
        </row>
        <row r="4489">
          <cell r="A4489">
            <v>2003</v>
          </cell>
          <cell r="B4489">
            <v>6</v>
          </cell>
          <cell r="C4489" t="str">
            <v>211</v>
          </cell>
          <cell r="D4489">
            <v>1</v>
          </cell>
          <cell r="E4489">
            <v>1</v>
          </cell>
          <cell r="F4489">
            <v>3</v>
          </cell>
          <cell r="G4489">
            <v>1300</v>
          </cell>
          <cell r="H4489">
            <v>1</v>
          </cell>
          <cell r="I4489" t="str">
            <v>P</v>
          </cell>
          <cell r="J4489">
            <v>3</v>
          </cell>
          <cell r="K4489">
            <v>1507</v>
          </cell>
          <cell r="L4489">
            <v>1</v>
          </cell>
          <cell r="M4489">
            <v>1</v>
          </cell>
          <cell r="N4489">
            <v>1477923</v>
          </cell>
        </row>
        <row r="4490">
          <cell r="A4490">
            <v>2003</v>
          </cell>
          <cell r="B4490">
            <v>6</v>
          </cell>
          <cell r="C4490" t="str">
            <v>211</v>
          </cell>
          <cell r="D4490">
            <v>1</v>
          </cell>
          <cell r="E4490">
            <v>1</v>
          </cell>
          <cell r="F4490">
            <v>3</v>
          </cell>
          <cell r="G4490">
            <v>1300</v>
          </cell>
          <cell r="H4490">
            <v>1</v>
          </cell>
          <cell r="I4490" t="str">
            <v>P</v>
          </cell>
          <cell r="J4490">
            <v>3</v>
          </cell>
          <cell r="K4490">
            <v>1508</v>
          </cell>
          <cell r="L4490">
            <v>1</v>
          </cell>
          <cell r="M4490">
            <v>1</v>
          </cell>
          <cell r="N4490">
            <v>123528</v>
          </cell>
        </row>
        <row r="4491">
          <cell r="A4491">
            <v>2003</v>
          </cell>
          <cell r="B4491">
            <v>6</v>
          </cell>
          <cell r="C4491" t="str">
            <v>211</v>
          </cell>
          <cell r="D4491">
            <v>1</v>
          </cell>
          <cell r="E4491">
            <v>1</v>
          </cell>
          <cell r="F4491">
            <v>3</v>
          </cell>
          <cell r="G4491">
            <v>1300</v>
          </cell>
          <cell r="H4491">
            <v>1</v>
          </cell>
          <cell r="I4491" t="str">
            <v>P</v>
          </cell>
          <cell r="J4491">
            <v>3</v>
          </cell>
          <cell r="K4491">
            <v>1509</v>
          </cell>
          <cell r="L4491">
            <v>1</v>
          </cell>
          <cell r="M4491">
            <v>1</v>
          </cell>
          <cell r="N4491">
            <v>1674068</v>
          </cell>
        </row>
        <row r="4492">
          <cell r="A4492">
            <v>2003</v>
          </cell>
          <cell r="B4492">
            <v>6</v>
          </cell>
          <cell r="C4492" t="str">
            <v>211</v>
          </cell>
          <cell r="D4492">
            <v>1</v>
          </cell>
          <cell r="E4492">
            <v>1</v>
          </cell>
          <cell r="F4492">
            <v>3</v>
          </cell>
          <cell r="G4492">
            <v>1300</v>
          </cell>
          <cell r="H4492">
            <v>1</v>
          </cell>
          <cell r="I4492" t="str">
            <v>P</v>
          </cell>
          <cell r="J4492">
            <v>3</v>
          </cell>
          <cell r="K4492">
            <v>1511</v>
          </cell>
          <cell r="L4492">
            <v>1</v>
          </cell>
          <cell r="M4492">
            <v>1</v>
          </cell>
          <cell r="N4492">
            <v>92256</v>
          </cell>
        </row>
        <row r="4493">
          <cell r="A4493">
            <v>2003</v>
          </cell>
          <cell r="B4493">
            <v>6</v>
          </cell>
          <cell r="C4493" t="str">
            <v>211</v>
          </cell>
          <cell r="D4493">
            <v>1</v>
          </cell>
          <cell r="E4493">
            <v>1</v>
          </cell>
          <cell r="F4493">
            <v>3</v>
          </cell>
          <cell r="G4493">
            <v>1300</v>
          </cell>
          <cell r="H4493">
            <v>1</v>
          </cell>
          <cell r="I4493" t="str">
            <v>P</v>
          </cell>
          <cell r="J4493">
            <v>3</v>
          </cell>
          <cell r="K4493">
            <v>1601</v>
          </cell>
          <cell r="L4493">
            <v>1</v>
          </cell>
          <cell r="M4493">
            <v>1</v>
          </cell>
          <cell r="N4493">
            <v>75785</v>
          </cell>
        </row>
        <row r="4494">
          <cell r="A4494">
            <v>2003</v>
          </cell>
          <cell r="B4494">
            <v>6</v>
          </cell>
          <cell r="C4494" t="str">
            <v>211</v>
          </cell>
          <cell r="D4494">
            <v>1</v>
          </cell>
          <cell r="E4494">
            <v>1</v>
          </cell>
          <cell r="F4494">
            <v>3</v>
          </cell>
          <cell r="G4494">
            <v>1300</v>
          </cell>
          <cell r="H4494">
            <v>1</v>
          </cell>
          <cell r="I4494" t="str">
            <v>P</v>
          </cell>
          <cell r="J4494">
            <v>3</v>
          </cell>
          <cell r="K4494">
            <v>1602</v>
          </cell>
          <cell r="L4494">
            <v>1</v>
          </cell>
          <cell r="M4494">
            <v>1</v>
          </cell>
          <cell r="N4494">
            <v>99389</v>
          </cell>
        </row>
        <row r="4495">
          <cell r="A4495">
            <v>2003</v>
          </cell>
          <cell r="B4495">
            <v>6</v>
          </cell>
          <cell r="C4495" t="str">
            <v>211</v>
          </cell>
          <cell r="D4495">
            <v>1</v>
          </cell>
          <cell r="E4495">
            <v>1</v>
          </cell>
          <cell r="F4495">
            <v>3</v>
          </cell>
          <cell r="G4495">
            <v>1300</v>
          </cell>
          <cell r="H4495">
            <v>1</v>
          </cell>
          <cell r="I4495" t="str">
            <v>P</v>
          </cell>
          <cell r="J4495">
            <v>3</v>
          </cell>
          <cell r="K4495">
            <v>2100</v>
          </cell>
          <cell r="L4495">
            <v>1</v>
          </cell>
          <cell r="M4495">
            <v>1</v>
          </cell>
          <cell r="N4495">
            <v>101785</v>
          </cell>
        </row>
        <row r="4496">
          <cell r="A4496">
            <v>2003</v>
          </cell>
          <cell r="B4496">
            <v>6</v>
          </cell>
          <cell r="C4496" t="str">
            <v>211</v>
          </cell>
          <cell r="D4496">
            <v>1</v>
          </cell>
          <cell r="E4496">
            <v>1</v>
          </cell>
          <cell r="F4496">
            <v>3</v>
          </cell>
          <cell r="G4496">
            <v>1300</v>
          </cell>
          <cell r="H4496">
            <v>1</v>
          </cell>
          <cell r="I4496" t="str">
            <v>P</v>
          </cell>
          <cell r="J4496">
            <v>3</v>
          </cell>
          <cell r="K4496">
            <v>2200</v>
          </cell>
          <cell r="L4496">
            <v>1</v>
          </cell>
          <cell r="M4496">
            <v>1</v>
          </cell>
          <cell r="N4496">
            <v>13500</v>
          </cell>
        </row>
        <row r="4497">
          <cell r="A4497">
            <v>2003</v>
          </cell>
          <cell r="B4497">
            <v>6</v>
          </cell>
          <cell r="C4497" t="str">
            <v>211</v>
          </cell>
          <cell r="D4497">
            <v>1</v>
          </cell>
          <cell r="E4497">
            <v>1</v>
          </cell>
          <cell r="F4497">
            <v>3</v>
          </cell>
          <cell r="G4497">
            <v>1300</v>
          </cell>
          <cell r="H4497">
            <v>1</v>
          </cell>
          <cell r="I4497" t="str">
            <v>P</v>
          </cell>
          <cell r="J4497">
            <v>3</v>
          </cell>
          <cell r="K4497">
            <v>2300</v>
          </cell>
          <cell r="L4497">
            <v>1</v>
          </cell>
          <cell r="M4497">
            <v>1</v>
          </cell>
          <cell r="N4497">
            <v>6500</v>
          </cell>
        </row>
        <row r="4498">
          <cell r="A4498">
            <v>2003</v>
          </cell>
          <cell r="B4498">
            <v>6</v>
          </cell>
          <cell r="C4498" t="str">
            <v>211</v>
          </cell>
          <cell r="D4498">
            <v>1</v>
          </cell>
          <cell r="E4498">
            <v>1</v>
          </cell>
          <cell r="F4498">
            <v>3</v>
          </cell>
          <cell r="G4498">
            <v>1300</v>
          </cell>
          <cell r="H4498">
            <v>1</v>
          </cell>
          <cell r="I4498" t="str">
            <v>P</v>
          </cell>
          <cell r="J4498">
            <v>3</v>
          </cell>
          <cell r="K4498">
            <v>2400</v>
          </cell>
          <cell r="L4498">
            <v>1</v>
          </cell>
          <cell r="M4498">
            <v>1</v>
          </cell>
          <cell r="N4498">
            <v>24641</v>
          </cell>
        </row>
        <row r="4499">
          <cell r="A4499">
            <v>2003</v>
          </cell>
          <cell r="B4499">
            <v>6</v>
          </cell>
          <cell r="C4499" t="str">
            <v>211</v>
          </cell>
          <cell r="D4499">
            <v>1</v>
          </cell>
          <cell r="E4499">
            <v>1</v>
          </cell>
          <cell r="F4499">
            <v>3</v>
          </cell>
          <cell r="G4499">
            <v>1300</v>
          </cell>
          <cell r="H4499">
            <v>1</v>
          </cell>
          <cell r="I4499" t="str">
            <v>P</v>
          </cell>
          <cell r="J4499">
            <v>3</v>
          </cell>
          <cell r="K4499">
            <v>2600</v>
          </cell>
          <cell r="L4499">
            <v>1</v>
          </cell>
          <cell r="M4499">
            <v>1</v>
          </cell>
          <cell r="N4499">
            <v>1000</v>
          </cell>
        </row>
        <row r="4500">
          <cell r="A4500">
            <v>2003</v>
          </cell>
          <cell r="B4500">
            <v>6</v>
          </cell>
          <cell r="C4500" t="str">
            <v>211</v>
          </cell>
          <cell r="D4500">
            <v>1</v>
          </cell>
          <cell r="E4500">
            <v>1</v>
          </cell>
          <cell r="F4500">
            <v>3</v>
          </cell>
          <cell r="G4500">
            <v>1300</v>
          </cell>
          <cell r="H4500">
            <v>1</v>
          </cell>
          <cell r="I4500" t="str">
            <v>P</v>
          </cell>
          <cell r="J4500">
            <v>3</v>
          </cell>
          <cell r="K4500">
            <v>2700</v>
          </cell>
          <cell r="L4500">
            <v>1</v>
          </cell>
          <cell r="M4500">
            <v>1</v>
          </cell>
          <cell r="N4500">
            <v>87424</v>
          </cell>
        </row>
        <row r="4501">
          <cell r="A4501">
            <v>2003</v>
          </cell>
          <cell r="B4501">
            <v>6</v>
          </cell>
          <cell r="C4501" t="str">
            <v>211</v>
          </cell>
          <cell r="D4501">
            <v>1</v>
          </cell>
          <cell r="E4501">
            <v>1</v>
          </cell>
          <cell r="F4501">
            <v>3</v>
          </cell>
          <cell r="G4501">
            <v>1300</v>
          </cell>
          <cell r="H4501">
            <v>1</v>
          </cell>
          <cell r="I4501" t="str">
            <v>P</v>
          </cell>
          <cell r="J4501">
            <v>3</v>
          </cell>
          <cell r="K4501">
            <v>3100</v>
          </cell>
          <cell r="L4501">
            <v>1</v>
          </cell>
          <cell r="M4501">
            <v>1</v>
          </cell>
          <cell r="N4501">
            <v>1023509</v>
          </cell>
        </row>
        <row r="4502">
          <cell r="A4502">
            <v>2003</v>
          </cell>
          <cell r="B4502">
            <v>6</v>
          </cell>
          <cell r="C4502" t="str">
            <v>211</v>
          </cell>
          <cell r="D4502">
            <v>1</v>
          </cell>
          <cell r="E4502">
            <v>1</v>
          </cell>
          <cell r="F4502">
            <v>3</v>
          </cell>
          <cell r="G4502">
            <v>1300</v>
          </cell>
          <cell r="H4502">
            <v>1</v>
          </cell>
          <cell r="I4502" t="str">
            <v>P</v>
          </cell>
          <cell r="J4502">
            <v>3</v>
          </cell>
          <cell r="K4502">
            <v>3200</v>
          </cell>
          <cell r="L4502">
            <v>1</v>
          </cell>
          <cell r="M4502">
            <v>1</v>
          </cell>
          <cell r="N4502">
            <v>208989</v>
          </cell>
        </row>
        <row r="4503">
          <cell r="A4503">
            <v>2003</v>
          </cell>
          <cell r="B4503">
            <v>6</v>
          </cell>
          <cell r="C4503" t="str">
            <v>211</v>
          </cell>
          <cell r="D4503">
            <v>1</v>
          </cell>
          <cell r="E4503">
            <v>1</v>
          </cell>
          <cell r="F4503">
            <v>3</v>
          </cell>
          <cell r="G4503">
            <v>1300</v>
          </cell>
          <cell r="H4503">
            <v>1</v>
          </cell>
          <cell r="I4503" t="str">
            <v>P</v>
          </cell>
          <cell r="J4503">
            <v>3</v>
          </cell>
          <cell r="K4503">
            <v>3300</v>
          </cell>
          <cell r="L4503">
            <v>1</v>
          </cell>
          <cell r="M4503">
            <v>1</v>
          </cell>
          <cell r="N4503">
            <v>14802</v>
          </cell>
        </row>
        <row r="4504">
          <cell r="A4504">
            <v>2003</v>
          </cell>
          <cell r="B4504">
            <v>6</v>
          </cell>
          <cell r="C4504" t="str">
            <v>211</v>
          </cell>
          <cell r="D4504">
            <v>1</v>
          </cell>
          <cell r="E4504">
            <v>1</v>
          </cell>
          <cell r="F4504">
            <v>3</v>
          </cell>
          <cell r="G4504">
            <v>1300</v>
          </cell>
          <cell r="H4504">
            <v>1</v>
          </cell>
          <cell r="I4504" t="str">
            <v>P</v>
          </cell>
          <cell r="J4504">
            <v>3</v>
          </cell>
          <cell r="K4504">
            <v>3400</v>
          </cell>
          <cell r="L4504">
            <v>1</v>
          </cell>
          <cell r="M4504">
            <v>1</v>
          </cell>
          <cell r="N4504">
            <v>26435</v>
          </cell>
        </row>
        <row r="4505">
          <cell r="A4505">
            <v>2003</v>
          </cell>
          <cell r="B4505">
            <v>6</v>
          </cell>
          <cell r="C4505" t="str">
            <v>211</v>
          </cell>
          <cell r="D4505">
            <v>1</v>
          </cell>
          <cell r="E4505">
            <v>1</v>
          </cell>
          <cell r="F4505">
            <v>3</v>
          </cell>
          <cell r="G4505">
            <v>1300</v>
          </cell>
          <cell r="H4505">
            <v>1</v>
          </cell>
          <cell r="I4505" t="str">
            <v>P</v>
          </cell>
          <cell r="J4505">
            <v>3</v>
          </cell>
          <cell r="K4505">
            <v>3500</v>
          </cell>
          <cell r="L4505">
            <v>1</v>
          </cell>
          <cell r="M4505">
            <v>1</v>
          </cell>
          <cell r="N4505">
            <v>1428187</v>
          </cell>
        </row>
        <row r="4506">
          <cell r="A4506">
            <v>2003</v>
          </cell>
          <cell r="B4506">
            <v>6</v>
          </cell>
          <cell r="C4506" t="str">
            <v>211</v>
          </cell>
          <cell r="D4506">
            <v>1</v>
          </cell>
          <cell r="E4506">
            <v>1</v>
          </cell>
          <cell r="F4506">
            <v>3</v>
          </cell>
          <cell r="G4506">
            <v>1300</v>
          </cell>
          <cell r="H4506">
            <v>1</v>
          </cell>
          <cell r="I4506" t="str">
            <v>P</v>
          </cell>
          <cell r="J4506">
            <v>3</v>
          </cell>
          <cell r="K4506">
            <v>3600</v>
          </cell>
          <cell r="L4506">
            <v>1</v>
          </cell>
          <cell r="M4506">
            <v>1</v>
          </cell>
          <cell r="N4506">
            <v>44533</v>
          </cell>
        </row>
        <row r="4507">
          <cell r="A4507">
            <v>2003</v>
          </cell>
          <cell r="B4507">
            <v>6</v>
          </cell>
          <cell r="C4507" t="str">
            <v>211</v>
          </cell>
          <cell r="D4507">
            <v>1</v>
          </cell>
          <cell r="E4507">
            <v>1</v>
          </cell>
          <cell r="F4507">
            <v>3</v>
          </cell>
          <cell r="G4507">
            <v>1300</v>
          </cell>
          <cell r="H4507">
            <v>1</v>
          </cell>
          <cell r="I4507" t="str">
            <v>P</v>
          </cell>
          <cell r="J4507">
            <v>3</v>
          </cell>
          <cell r="K4507">
            <v>3800</v>
          </cell>
          <cell r="L4507">
            <v>1</v>
          </cell>
          <cell r="M4507">
            <v>1</v>
          </cell>
          <cell r="N4507">
            <v>62500</v>
          </cell>
        </row>
        <row r="4508">
          <cell r="A4508">
            <v>2003</v>
          </cell>
          <cell r="B4508">
            <v>6</v>
          </cell>
          <cell r="C4508" t="str">
            <v>211</v>
          </cell>
          <cell r="D4508">
            <v>1</v>
          </cell>
          <cell r="E4508">
            <v>1</v>
          </cell>
          <cell r="F4508">
            <v>3</v>
          </cell>
          <cell r="G4508">
            <v>1300</v>
          </cell>
          <cell r="H4508">
            <v>1</v>
          </cell>
          <cell r="I4508" t="str">
            <v>P</v>
          </cell>
          <cell r="J4508">
            <v>3</v>
          </cell>
          <cell r="K4508">
            <v>4107</v>
          </cell>
          <cell r="L4508">
            <v>1</v>
          </cell>
          <cell r="M4508">
            <v>1</v>
          </cell>
          <cell r="N4508">
            <v>13702</v>
          </cell>
        </row>
        <row r="4509">
          <cell r="A4509">
            <v>2003</v>
          </cell>
          <cell r="B4509">
            <v>6</v>
          </cell>
          <cell r="C4509" t="str">
            <v>211</v>
          </cell>
          <cell r="D4509">
            <v>1</v>
          </cell>
          <cell r="E4509">
            <v>1</v>
          </cell>
          <cell r="F4509">
            <v>3</v>
          </cell>
          <cell r="G4509">
            <v>1300</v>
          </cell>
          <cell r="H4509">
            <v>1</v>
          </cell>
          <cell r="I4509" t="str">
            <v>P</v>
          </cell>
          <cell r="J4509">
            <v>11</v>
          </cell>
          <cell r="K4509">
            <v>1103</v>
          </cell>
          <cell r="L4509">
            <v>1</v>
          </cell>
          <cell r="M4509">
            <v>1</v>
          </cell>
          <cell r="N4509">
            <v>6524575</v>
          </cell>
        </row>
        <row r="4510">
          <cell r="A4510">
            <v>2003</v>
          </cell>
          <cell r="B4510">
            <v>6</v>
          </cell>
          <cell r="C4510" t="str">
            <v>211</v>
          </cell>
          <cell r="D4510">
            <v>1</v>
          </cell>
          <cell r="E4510">
            <v>1</v>
          </cell>
          <cell r="F4510">
            <v>3</v>
          </cell>
          <cell r="G4510">
            <v>1300</v>
          </cell>
          <cell r="H4510">
            <v>1</v>
          </cell>
          <cell r="I4510" t="str">
            <v>P</v>
          </cell>
          <cell r="J4510">
            <v>11</v>
          </cell>
          <cell r="K4510">
            <v>1301</v>
          </cell>
          <cell r="L4510">
            <v>1</v>
          </cell>
          <cell r="M4510">
            <v>1</v>
          </cell>
          <cell r="N4510">
            <v>99999</v>
          </cell>
        </row>
        <row r="4511">
          <cell r="A4511">
            <v>2003</v>
          </cell>
          <cell r="B4511">
            <v>6</v>
          </cell>
          <cell r="C4511" t="str">
            <v>211</v>
          </cell>
          <cell r="D4511">
            <v>1</v>
          </cell>
          <cell r="E4511">
            <v>1</v>
          </cell>
          <cell r="F4511">
            <v>3</v>
          </cell>
          <cell r="G4511">
            <v>1300</v>
          </cell>
          <cell r="H4511">
            <v>1</v>
          </cell>
          <cell r="I4511" t="str">
            <v>P</v>
          </cell>
          <cell r="J4511">
            <v>11</v>
          </cell>
          <cell r="K4511">
            <v>1305</v>
          </cell>
          <cell r="L4511">
            <v>1</v>
          </cell>
          <cell r="M4511">
            <v>1</v>
          </cell>
          <cell r="N4511">
            <v>181242</v>
          </cell>
        </row>
        <row r="4512">
          <cell r="A4512">
            <v>2003</v>
          </cell>
          <cell r="B4512">
            <v>6</v>
          </cell>
          <cell r="C4512" t="str">
            <v>211</v>
          </cell>
          <cell r="D4512">
            <v>1</v>
          </cell>
          <cell r="E4512">
            <v>1</v>
          </cell>
          <cell r="F4512">
            <v>3</v>
          </cell>
          <cell r="G4512">
            <v>1300</v>
          </cell>
          <cell r="H4512">
            <v>1</v>
          </cell>
          <cell r="I4512" t="str">
            <v>P</v>
          </cell>
          <cell r="J4512">
            <v>11</v>
          </cell>
          <cell r="K4512">
            <v>1306</v>
          </cell>
          <cell r="L4512">
            <v>1</v>
          </cell>
          <cell r="M4512">
            <v>1</v>
          </cell>
          <cell r="N4512">
            <v>724952</v>
          </cell>
        </row>
        <row r="4513">
          <cell r="A4513">
            <v>2003</v>
          </cell>
          <cell r="B4513">
            <v>6</v>
          </cell>
          <cell r="C4513" t="str">
            <v>211</v>
          </cell>
          <cell r="D4513">
            <v>1</v>
          </cell>
          <cell r="E4513">
            <v>1</v>
          </cell>
          <cell r="F4513">
            <v>3</v>
          </cell>
          <cell r="G4513">
            <v>1300</v>
          </cell>
          <cell r="H4513">
            <v>1</v>
          </cell>
          <cell r="I4513" t="str">
            <v>P</v>
          </cell>
          <cell r="J4513">
            <v>11</v>
          </cell>
          <cell r="K4513">
            <v>1319</v>
          </cell>
          <cell r="L4513">
            <v>1</v>
          </cell>
          <cell r="M4513">
            <v>1</v>
          </cell>
          <cell r="N4513">
            <v>11764</v>
          </cell>
        </row>
        <row r="4514">
          <cell r="A4514">
            <v>2003</v>
          </cell>
          <cell r="B4514">
            <v>6</v>
          </cell>
          <cell r="C4514" t="str">
            <v>211</v>
          </cell>
          <cell r="D4514">
            <v>1</v>
          </cell>
          <cell r="E4514">
            <v>1</v>
          </cell>
          <cell r="F4514">
            <v>3</v>
          </cell>
          <cell r="G4514">
            <v>1300</v>
          </cell>
          <cell r="H4514">
            <v>1</v>
          </cell>
          <cell r="I4514" t="str">
            <v>P</v>
          </cell>
          <cell r="J4514">
            <v>11</v>
          </cell>
          <cell r="K4514">
            <v>1401</v>
          </cell>
          <cell r="L4514">
            <v>1</v>
          </cell>
          <cell r="M4514">
            <v>1</v>
          </cell>
          <cell r="N4514">
            <v>820620</v>
          </cell>
        </row>
        <row r="4515">
          <cell r="A4515">
            <v>2003</v>
          </cell>
          <cell r="B4515">
            <v>6</v>
          </cell>
          <cell r="C4515" t="str">
            <v>211</v>
          </cell>
          <cell r="D4515">
            <v>1</v>
          </cell>
          <cell r="E4515">
            <v>1</v>
          </cell>
          <cell r="F4515">
            <v>3</v>
          </cell>
          <cell r="G4515">
            <v>1300</v>
          </cell>
          <cell r="H4515">
            <v>1</v>
          </cell>
          <cell r="I4515" t="str">
            <v>P</v>
          </cell>
          <cell r="J4515">
            <v>11</v>
          </cell>
          <cell r="K4515">
            <v>1403</v>
          </cell>
          <cell r="L4515">
            <v>1</v>
          </cell>
          <cell r="M4515">
            <v>1</v>
          </cell>
          <cell r="N4515">
            <v>321813</v>
          </cell>
        </row>
        <row r="4516">
          <cell r="A4516">
            <v>2003</v>
          </cell>
          <cell r="B4516">
            <v>6</v>
          </cell>
          <cell r="C4516" t="str">
            <v>211</v>
          </cell>
          <cell r="D4516">
            <v>1</v>
          </cell>
          <cell r="E4516">
            <v>1</v>
          </cell>
          <cell r="F4516">
            <v>3</v>
          </cell>
          <cell r="G4516">
            <v>1300</v>
          </cell>
          <cell r="H4516">
            <v>1</v>
          </cell>
          <cell r="I4516" t="str">
            <v>P</v>
          </cell>
          <cell r="J4516">
            <v>11</v>
          </cell>
          <cell r="K4516">
            <v>1404</v>
          </cell>
          <cell r="L4516">
            <v>1</v>
          </cell>
          <cell r="M4516">
            <v>1</v>
          </cell>
          <cell r="N4516">
            <v>424884</v>
          </cell>
        </row>
        <row r="4517">
          <cell r="A4517">
            <v>2003</v>
          </cell>
          <cell r="B4517">
            <v>6</v>
          </cell>
          <cell r="C4517" t="str">
            <v>211</v>
          </cell>
          <cell r="D4517">
            <v>1</v>
          </cell>
          <cell r="E4517">
            <v>1</v>
          </cell>
          <cell r="F4517">
            <v>3</v>
          </cell>
          <cell r="G4517">
            <v>1300</v>
          </cell>
          <cell r="H4517">
            <v>1</v>
          </cell>
          <cell r="I4517" t="str">
            <v>P</v>
          </cell>
          <cell r="J4517">
            <v>11</v>
          </cell>
          <cell r="K4517">
            <v>1406</v>
          </cell>
          <cell r="L4517">
            <v>1</v>
          </cell>
          <cell r="M4517">
            <v>1</v>
          </cell>
          <cell r="N4517">
            <v>296368</v>
          </cell>
        </row>
        <row r="4518">
          <cell r="A4518">
            <v>2003</v>
          </cell>
          <cell r="B4518">
            <v>6</v>
          </cell>
          <cell r="C4518" t="str">
            <v>211</v>
          </cell>
          <cell r="D4518">
            <v>1</v>
          </cell>
          <cell r="E4518">
            <v>1</v>
          </cell>
          <cell r="F4518">
            <v>3</v>
          </cell>
          <cell r="G4518">
            <v>1300</v>
          </cell>
          <cell r="H4518">
            <v>1</v>
          </cell>
          <cell r="I4518" t="str">
            <v>P</v>
          </cell>
          <cell r="J4518">
            <v>11</v>
          </cell>
          <cell r="K4518">
            <v>1407</v>
          </cell>
          <cell r="L4518">
            <v>1</v>
          </cell>
          <cell r="M4518">
            <v>1</v>
          </cell>
          <cell r="N4518">
            <v>1677255</v>
          </cell>
        </row>
        <row r="4519">
          <cell r="A4519">
            <v>2003</v>
          </cell>
          <cell r="B4519">
            <v>6</v>
          </cell>
          <cell r="C4519" t="str">
            <v>211</v>
          </cell>
          <cell r="D4519">
            <v>1</v>
          </cell>
          <cell r="E4519">
            <v>1</v>
          </cell>
          <cell r="F4519">
            <v>3</v>
          </cell>
          <cell r="G4519">
            <v>1300</v>
          </cell>
          <cell r="H4519">
            <v>1</v>
          </cell>
          <cell r="I4519" t="str">
            <v>P</v>
          </cell>
          <cell r="J4519">
            <v>11</v>
          </cell>
          <cell r="K4519">
            <v>1408</v>
          </cell>
          <cell r="L4519">
            <v>1</v>
          </cell>
          <cell r="M4519">
            <v>1</v>
          </cell>
          <cell r="N4519">
            <v>18136</v>
          </cell>
        </row>
        <row r="4520">
          <cell r="A4520">
            <v>2003</v>
          </cell>
          <cell r="B4520">
            <v>6</v>
          </cell>
          <cell r="C4520" t="str">
            <v>211</v>
          </cell>
          <cell r="D4520">
            <v>1</v>
          </cell>
          <cell r="E4520">
            <v>1</v>
          </cell>
          <cell r="F4520">
            <v>3</v>
          </cell>
          <cell r="G4520">
            <v>1300</v>
          </cell>
          <cell r="H4520">
            <v>1</v>
          </cell>
          <cell r="I4520" t="str">
            <v>P</v>
          </cell>
          <cell r="J4520">
            <v>11</v>
          </cell>
          <cell r="K4520">
            <v>1506</v>
          </cell>
          <cell r="L4520">
            <v>1</v>
          </cell>
          <cell r="M4520">
            <v>1</v>
          </cell>
          <cell r="N4520">
            <v>1901670</v>
          </cell>
        </row>
        <row r="4521">
          <cell r="A4521">
            <v>2003</v>
          </cell>
          <cell r="B4521">
            <v>6</v>
          </cell>
          <cell r="C4521" t="str">
            <v>211</v>
          </cell>
          <cell r="D4521">
            <v>1</v>
          </cell>
          <cell r="E4521">
            <v>1</v>
          </cell>
          <cell r="F4521">
            <v>3</v>
          </cell>
          <cell r="G4521">
            <v>1300</v>
          </cell>
          <cell r="H4521">
            <v>1</v>
          </cell>
          <cell r="I4521" t="str">
            <v>P</v>
          </cell>
          <cell r="J4521">
            <v>11</v>
          </cell>
          <cell r="K4521">
            <v>1507</v>
          </cell>
          <cell r="L4521">
            <v>1</v>
          </cell>
          <cell r="M4521">
            <v>1</v>
          </cell>
          <cell r="N4521">
            <v>1573071</v>
          </cell>
        </row>
        <row r="4522">
          <cell r="A4522">
            <v>2003</v>
          </cell>
          <cell r="B4522">
            <v>6</v>
          </cell>
          <cell r="C4522" t="str">
            <v>211</v>
          </cell>
          <cell r="D4522">
            <v>1</v>
          </cell>
          <cell r="E4522">
            <v>1</v>
          </cell>
          <cell r="F4522">
            <v>3</v>
          </cell>
          <cell r="G4522">
            <v>1300</v>
          </cell>
          <cell r="H4522">
            <v>1</v>
          </cell>
          <cell r="I4522" t="str">
            <v>P</v>
          </cell>
          <cell r="J4522">
            <v>11</v>
          </cell>
          <cell r="K4522">
            <v>1508</v>
          </cell>
          <cell r="L4522">
            <v>1</v>
          </cell>
          <cell r="M4522">
            <v>1</v>
          </cell>
          <cell r="N4522">
            <v>123528</v>
          </cell>
        </row>
        <row r="4523">
          <cell r="A4523">
            <v>2003</v>
          </cell>
          <cell r="B4523">
            <v>6</v>
          </cell>
          <cell r="C4523" t="str">
            <v>211</v>
          </cell>
          <cell r="D4523">
            <v>1</v>
          </cell>
          <cell r="E4523">
            <v>1</v>
          </cell>
          <cell r="F4523">
            <v>3</v>
          </cell>
          <cell r="G4523">
            <v>1300</v>
          </cell>
          <cell r="H4523">
            <v>1</v>
          </cell>
          <cell r="I4523" t="str">
            <v>P</v>
          </cell>
          <cell r="J4523">
            <v>11</v>
          </cell>
          <cell r="K4523">
            <v>1509</v>
          </cell>
          <cell r="L4523">
            <v>1</v>
          </cell>
          <cell r="M4523">
            <v>1</v>
          </cell>
          <cell r="N4523">
            <v>16621745</v>
          </cell>
        </row>
        <row r="4524">
          <cell r="A4524">
            <v>2003</v>
          </cell>
          <cell r="B4524">
            <v>6</v>
          </cell>
          <cell r="C4524" t="str">
            <v>211</v>
          </cell>
          <cell r="D4524">
            <v>1</v>
          </cell>
          <cell r="E4524">
            <v>1</v>
          </cell>
          <cell r="F4524">
            <v>3</v>
          </cell>
          <cell r="G4524">
            <v>1300</v>
          </cell>
          <cell r="H4524">
            <v>1</v>
          </cell>
          <cell r="I4524" t="str">
            <v>P</v>
          </cell>
          <cell r="J4524">
            <v>11</v>
          </cell>
          <cell r="K4524">
            <v>1511</v>
          </cell>
          <cell r="L4524">
            <v>1</v>
          </cell>
          <cell r="M4524">
            <v>1</v>
          </cell>
          <cell r="N4524">
            <v>173856</v>
          </cell>
        </row>
        <row r="4525">
          <cell r="A4525">
            <v>2003</v>
          </cell>
          <cell r="B4525">
            <v>6</v>
          </cell>
          <cell r="C4525" t="str">
            <v>211</v>
          </cell>
          <cell r="D4525">
            <v>1</v>
          </cell>
          <cell r="E4525">
            <v>1</v>
          </cell>
          <cell r="F4525">
            <v>3</v>
          </cell>
          <cell r="G4525">
            <v>1300</v>
          </cell>
          <cell r="H4525">
            <v>1</v>
          </cell>
          <cell r="I4525" t="str">
            <v>P</v>
          </cell>
          <cell r="J4525">
            <v>11</v>
          </cell>
          <cell r="K4525">
            <v>1601</v>
          </cell>
          <cell r="L4525">
            <v>1</v>
          </cell>
          <cell r="M4525">
            <v>1</v>
          </cell>
          <cell r="N4525">
            <v>517988</v>
          </cell>
        </row>
        <row r="4526">
          <cell r="A4526">
            <v>2003</v>
          </cell>
          <cell r="B4526">
            <v>6</v>
          </cell>
          <cell r="C4526" t="str">
            <v>211</v>
          </cell>
          <cell r="D4526">
            <v>1</v>
          </cell>
          <cell r="E4526">
            <v>1</v>
          </cell>
          <cell r="F4526">
            <v>3</v>
          </cell>
          <cell r="G4526">
            <v>1300</v>
          </cell>
          <cell r="H4526">
            <v>1</v>
          </cell>
          <cell r="I4526" t="str">
            <v>P</v>
          </cell>
          <cell r="J4526">
            <v>11</v>
          </cell>
          <cell r="K4526">
            <v>1602</v>
          </cell>
          <cell r="L4526">
            <v>1</v>
          </cell>
          <cell r="M4526">
            <v>1</v>
          </cell>
          <cell r="N4526">
            <v>272530</v>
          </cell>
        </row>
        <row r="4527">
          <cell r="A4527">
            <v>2003</v>
          </cell>
          <cell r="B4527">
            <v>6</v>
          </cell>
          <cell r="C4527" t="str">
            <v>211</v>
          </cell>
          <cell r="D4527">
            <v>1</v>
          </cell>
          <cell r="E4527">
            <v>1</v>
          </cell>
          <cell r="F4527">
            <v>3</v>
          </cell>
          <cell r="G4527">
            <v>1300</v>
          </cell>
          <cell r="H4527">
            <v>1</v>
          </cell>
          <cell r="I4527" t="str">
            <v>P</v>
          </cell>
          <cell r="J4527">
            <v>11</v>
          </cell>
          <cell r="K4527">
            <v>2100</v>
          </cell>
          <cell r="L4527">
            <v>1</v>
          </cell>
          <cell r="M4527">
            <v>1</v>
          </cell>
          <cell r="N4527">
            <v>278388</v>
          </cell>
        </row>
        <row r="4528">
          <cell r="A4528">
            <v>2003</v>
          </cell>
          <cell r="B4528">
            <v>6</v>
          </cell>
          <cell r="C4528" t="str">
            <v>211</v>
          </cell>
          <cell r="D4528">
            <v>1</v>
          </cell>
          <cell r="E4528">
            <v>1</v>
          </cell>
          <cell r="F4528">
            <v>3</v>
          </cell>
          <cell r="G4528">
            <v>1300</v>
          </cell>
          <cell r="H4528">
            <v>1</v>
          </cell>
          <cell r="I4528" t="str">
            <v>P</v>
          </cell>
          <cell r="J4528">
            <v>11</v>
          </cell>
          <cell r="K4528">
            <v>2200</v>
          </cell>
          <cell r="L4528">
            <v>1</v>
          </cell>
          <cell r="M4528">
            <v>1</v>
          </cell>
          <cell r="N4528">
            <v>91800</v>
          </cell>
        </row>
        <row r="4529">
          <cell r="A4529">
            <v>2003</v>
          </cell>
          <cell r="B4529">
            <v>6</v>
          </cell>
          <cell r="C4529" t="str">
            <v>211</v>
          </cell>
          <cell r="D4529">
            <v>1</v>
          </cell>
          <cell r="E4529">
            <v>1</v>
          </cell>
          <cell r="F4529">
            <v>3</v>
          </cell>
          <cell r="G4529">
            <v>1300</v>
          </cell>
          <cell r="H4529">
            <v>1</v>
          </cell>
          <cell r="I4529" t="str">
            <v>P</v>
          </cell>
          <cell r="J4529">
            <v>11</v>
          </cell>
          <cell r="K4529">
            <v>2300</v>
          </cell>
          <cell r="L4529">
            <v>1</v>
          </cell>
          <cell r="M4529">
            <v>1</v>
          </cell>
          <cell r="N4529">
            <v>44200</v>
          </cell>
        </row>
        <row r="4530">
          <cell r="A4530">
            <v>2003</v>
          </cell>
          <cell r="B4530">
            <v>6</v>
          </cell>
          <cell r="C4530" t="str">
            <v>211</v>
          </cell>
          <cell r="D4530">
            <v>1</v>
          </cell>
          <cell r="E4530">
            <v>1</v>
          </cell>
          <cell r="F4530">
            <v>3</v>
          </cell>
          <cell r="G4530">
            <v>1300</v>
          </cell>
          <cell r="H4530">
            <v>1</v>
          </cell>
          <cell r="I4530" t="str">
            <v>P</v>
          </cell>
          <cell r="J4530">
            <v>11</v>
          </cell>
          <cell r="K4530">
            <v>2400</v>
          </cell>
          <cell r="L4530">
            <v>1</v>
          </cell>
          <cell r="M4530">
            <v>1</v>
          </cell>
          <cell r="N4530">
            <v>93363</v>
          </cell>
        </row>
        <row r="4531">
          <cell r="A4531">
            <v>2003</v>
          </cell>
          <cell r="B4531">
            <v>6</v>
          </cell>
          <cell r="C4531" t="str">
            <v>211</v>
          </cell>
          <cell r="D4531">
            <v>1</v>
          </cell>
          <cell r="E4531">
            <v>1</v>
          </cell>
          <cell r="F4531">
            <v>3</v>
          </cell>
          <cell r="G4531">
            <v>1300</v>
          </cell>
          <cell r="H4531">
            <v>1</v>
          </cell>
          <cell r="I4531" t="str">
            <v>P</v>
          </cell>
          <cell r="J4531">
            <v>11</v>
          </cell>
          <cell r="K4531">
            <v>2600</v>
          </cell>
          <cell r="L4531">
            <v>1</v>
          </cell>
          <cell r="M4531">
            <v>1</v>
          </cell>
          <cell r="N4531">
            <v>1000</v>
          </cell>
        </row>
        <row r="4532">
          <cell r="A4532">
            <v>2003</v>
          </cell>
          <cell r="B4532">
            <v>6</v>
          </cell>
          <cell r="C4532" t="str">
            <v>211</v>
          </cell>
          <cell r="D4532">
            <v>1</v>
          </cell>
          <cell r="E4532">
            <v>1</v>
          </cell>
          <cell r="F4532">
            <v>3</v>
          </cell>
          <cell r="G4532">
            <v>1300</v>
          </cell>
          <cell r="H4532">
            <v>1</v>
          </cell>
          <cell r="I4532" t="str">
            <v>P</v>
          </cell>
          <cell r="J4532">
            <v>11</v>
          </cell>
          <cell r="K4532">
            <v>2700</v>
          </cell>
          <cell r="L4532">
            <v>1</v>
          </cell>
          <cell r="M4532">
            <v>1</v>
          </cell>
          <cell r="N4532">
            <v>44475</v>
          </cell>
        </row>
        <row r="4533">
          <cell r="A4533">
            <v>2003</v>
          </cell>
          <cell r="B4533">
            <v>6</v>
          </cell>
          <cell r="C4533" t="str">
            <v>211</v>
          </cell>
          <cell r="D4533">
            <v>1</v>
          </cell>
          <cell r="E4533">
            <v>1</v>
          </cell>
          <cell r="F4533">
            <v>3</v>
          </cell>
          <cell r="G4533">
            <v>1300</v>
          </cell>
          <cell r="H4533">
            <v>1</v>
          </cell>
          <cell r="I4533" t="str">
            <v>P</v>
          </cell>
          <cell r="J4533">
            <v>11</v>
          </cell>
          <cell r="K4533">
            <v>3100</v>
          </cell>
          <cell r="L4533">
            <v>1</v>
          </cell>
          <cell r="M4533">
            <v>1</v>
          </cell>
          <cell r="N4533">
            <v>595997</v>
          </cell>
        </row>
        <row r="4534">
          <cell r="A4534">
            <v>2003</v>
          </cell>
          <cell r="B4534">
            <v>6</v>
          </cell>
          <cell r="C4534" t="str">
            <v>211</v>
          </cell>
          <cell r="D4534">
            <v>1</v>
          </cell>
          <cell r="E4534">
            <v>1</v>
          </cell>
          <cell r="F4534">
            <v>3</v>
          </cell>
          <cell r="G4534">
            <v>1300</v>
          </cell>
          <cell r="H4534">
            <v>1</v>
          </cell>
          <cell r="I4534" t="str">
            <v>P</v>
          </cell>
          <cell r="J4534">
            <v>11</v>
          </cell>
          <cell r="K4534">
            <v>3200</v>
          </cell>
          <cell r="L4534">
            <v>1</v>
          </cell>
          <cell r="M4534">
            <v>1</v>
          </cell>
          <cell r="N4534">
            <v>67614</v>
          </cell>
        </row>
        <row r="4535">
          <cell r="A4535">
            <v>2003</v>
          </cell>
          <cell r="B4535">
            <v>6</v>
          </cell>
          <cell r="C4535" t="str">
            <v>211</v>
          </cell>
          <cell r="D4535">
            <v>1</v>
          </cell>
          <cell r="E4535">
            <v>1</v>
          </cell>
          <cell r="F4535">
            <v>3</v>
          </cell>
          <cell r="G4535">
            <v>1300</v>
          </cell>
          <cell r="H4535">
            <v>1</v>
          </cell>
          <cell r="I4535" t="str">
            <v>P</v>
          </cell>
          <cell r="J4535">
            <v>11</v>
          </cell>
          <cell r="K4535">
            <v>3300</v>
          </cell>
          <cell r="L4535">
            <v>1</v>
          </cell>
          <cell r="M4535">
            <v>1</v>
          </cell>
          <cell r="N4535">
            <v>100656</v>
          </cell>
        </row>
        <row r="4536">
          <cell r="A4536">
            <v>2003</v>
          </cell>
          <cell r="B4536">
            <v>6</v>
          </cell>
          <cell r="C4536" t="str">
            <v>211</v>
          </cell>
          <cell r="D4536">
            <v>1</v>
          </cell>
          <cell r="E4536">
            <v>1</v>
          </cell>
          <cell r="F4536">
            <v>3</v>
          </cell>
          <cell r="G4536">
            <v>1300</v>
          </cell>
          <cell r="H4536">
            <v>1</v>
          </cell>
          <cell r="I4536" t="str">
            <v>P</v>
          </cell>
          <cell r="J4536">
            <v>11</v>
          </cell>
          <cell r="K4536">
            <v>3400</v>
          </cell>
          <cell r="L4536">
            <v>1</v>
          </cell>
          <cell r="M4536">
            <v>1</v>
          </cell>
          <cell r="N4536">
            <v>31868</v>
          </cell>
        </row>
        <row r="4537">
          <cell r="A4537">
            <v>2003</v>
          </cell>
          <cell r="B4537">
            <v>6</v>
          </cell>
          <cell r="C4537" t="str">
            <v>211</v>
          </cell>
          <cell r="D4537">
            <v>1</v>
          </cell>
          <cell r="E4537">
            <v>1</v>
          </cell>
          <cell r="F4537">
            <v>3</v>
          </cell>
          <cell r="G4537">
            <v>1300</v>
          </cell>
          <cell r="H4537">
            <v>1</v>
          </cell>
          <cell r="I4537" t="str">
            <v>P</v>
          </cell>
          <cell r="J4537">
            <v>11</v>
          </cell>
          <cell r="K4537">
            <v>3500</v>
          </cell>
          <cell r="L4537">
            <v>1</v>
          </cell>
          <cell r="M4537">
            <v>1</v>
          </cell>
          <cell r="N4537">
            <v>484817</v>
          </cell>
        </row>
        <row r="4538">
          <cell r="A4538">
            <v>2003</v>
          </cell>
          <cell r="B4538">
            <v>6</v>
          </cell>
          <cell r="C4538" t="str">
            <v>211</v>
          </cell>
          <cell r="D4538">
            <v>1</v>
          </cell>
          <cell r="E4538">
            <v>1</v>
          </cell>
          <cell r="F4538">
            <v>3</v>
          </cell>
          <cell r="G4538">
            <v>1300</v>
          </cell>
          <cell r="H4538">
            <v>1</v>
          </cell>
          <cell r="I4538" t="str">
            <v>P</v>
          </cell>
          <cell r="J4538">
            <v>11</v>
          </cell>
          <cell r="K4538">
            <v>3600</v>
          </cell>
          <cell r="L4538">
            <v>1</v>
          </cell>
          <cell r="M4538">
            <v>1</v>
          </cell>
          <cell r="N4538">
            <v>302822</v>
          </cell>
        </row>
        <row r="4539">
          <cell r="A4539">
            <v>2003</v>
          </cell>
          <cell r="B4539">
            <v>6</v>
          </cell>
          <cell r="C4539" t="str">
            <v>211</v>
          </cell>
          <cell r="D4539">
            <v>1</v>
          </cell>
          <cell r="E4539">
            <v>1</v>
          </cell>
          <cell r="F4539">
            <v>3</v>
          </cell>
          <cell r="G4539">
            <v>1300</v>
          </cell>
          <cell r="H4539">
            <v>1</v>
          </cell>
          <cell r="I4539" t="str">
            <v>P</v>
          </cell>
          <cell r="J4539">
            <v>11</v>
          </cell>
          <cell r="K4539">
            <v>3800</v>
          </cell>
          <cell r="L4539">
            <v>1</v>
          </cell>
          <cell r="M4539">
            <v>1</v>
          </cell>
          <cell r="N4539">
            <v>425000</v>
          </cell>
        </row>
        <row r="4540">
          <cell r="A4540">
            <v>2003</v>
          </cell>
          <cell r="B4540">
            <v>6</v>
          </cell>
          <cell r="C4540" t="str">
            <v>211</v>
          </cell>
          <cell r="D4540">
            <v>1</v>
          </cell>
          <cell r="E4540">
            <v>1</v>
          </cell>
          <cell r="F4540">
            <v>3</v>
          </cell>
          <cell r="G4540">
            <v>1300</v>
          </cell>
          <cell r="H4540">
            <v>1</v>
          </cell>
          <cell r="I4540" t="str">
            <v>P</v>
          </cell>
          <cell r="J4540">
            <v>11</v>
          </cell>
          <cell r="K4540">
            <v>4107</v>
          </cell>
          <cell r="L4540">
            <v>1</v>
          </cell>
          <cell r="M4540">
            <v>1</v>
          </cell>
          <cell r="N4540">
            <v>93176</v>
          </cell>
        </row>
        <row r="4541">
          <cell r="A4541">
            <v>2003</v>
          </cell>
          <cell r="B4541">
            <v>6</v>
          </cell>
          <cell r="C4541" t="str">
            <v>211</v>
          </cell>
          <cell r="D4541">
            <v>1</v>
          </cell>
          <cell r="E4541">
            <v>1</v>
          </cell>
          <cell r="F4541">
            <v>3</v>
          </cell>
          <cell r="G4541">
            <v>1300</v>
          </cell>
          <cell r="H4541">
            <v>1</v>
          </cell>
          <cell r="I4541" t="str">
            <v>P</v>
          </cell>
          <cell r="J4541">
            <v>12</v>
          </cell>
          <cell r="K4541">
            <v>1103</v>
          </cell>
          <cell r="L4541">
            <v>1</v>
          </cell>
          <cell r="M4541">
            <v>1</v>
          </cell>
          <cell r="N4541">
            <v>5555171</v>
          </cell>
        </row>
        <row r="4542">
          <cell r="A4542">
            <v>2003</v>
          </cell>
          <cell r="B4542">
            <v>6</v>
          </cell>
          <cell r="C4542" t="str">
            <v>211</v>
          </cell>
          <cell r="D4542">
            <v>1</v>
          </cell>
          <cell r="E4542">
            <v>1</v>
          </cell>
          <cell r="F4542">
            <v>3</v>
          </cell>
          <cell r="G4542">
            <v>1300</v>
          </cell>
          <cell r="H4542">
            <v>1</v>
          </cell>
          <cell r="I4542" t="str">
            <v>P</v>
          </cell>
          <cell r="J4542">
            <v>12</v>
          </cell>
          <cell r="K4542">
            <v>1301</v>
          </cell>
          <cell r="L4542">
            <v>1</v>
          </cell>
          <cell r="M4542">
            <v>1</v>
          </cell>
          <cell r="N4542">
            <v>99999</v>
          </cell>
        </row>
        <row r="4543">
          <cell r="A4543">
            <v>2003</v>
          </cell>
          <cell r="B4543">
            <v>6</v>
          </cell>
          <cell r="C4543" t="str">
            <v>211</v>
          </cell>
          <cell r="D4543">
            <v>1</v>
          </cell>
          <cell r="E4543">
            <v>1</v>
          </cell>
          <cell r="F4543">
            <v>3</v>
          </cell>
          <cell r="G4543">
            <v>1300</v>
          </cell>
          <cell r="H4543">
            <v>1</v>
          </cell>
          <cell r="I4543" t="str">
            <v>P</v>
          </cell>
          <cell r="J4543">
            <v>12</v>
          </cell>
          <cell r="K4543">
            <v>1305</v>
          </cell>
          <cell r="L4543">
            <v>1</v>
          </cell>
          <cell r="M4543">
            <v>1</v>
          </cell>
          <cell r="N4543">
            <v>154311</v>
          </cell>
        </row>
        <row r="4544">
          <cell r="A4544">
            <v>2003</v>
          </cell>
          <cell r="B4544">
            <v>6</v>
          </cell>
          <cell r="C4544" t="str">
            <v>211</v>
          </cell>
          <cell r="D4544">
            <v>1</v>
          </cell>
          <cell r="E4544">
            <v>1</v>
          </cell>
          <cell r="F4544">
            <v>3</v>
          </cell>
          <cell r="G4544">
            <v>1300</v>
          </cell>
          <cell r="H4544">
            <v>1</v>
          </cell>
          <cell r="I4544" t="str">
            <v>P</v>
          </cell>
          <cell r="J4544">
            <v>12</v>
          </cell>
          <cell r="K4544">
            <v>1306</v>
          </cell>
          <cell r="L4544">
            <v>1</v>
          </cell>
          <cell r="M4544">
            <v>1</v>
          </cell>
          <cell r="N4544">
            <v>617240</v>
          </cell>
        </row>
        <row r="4545">
          <cell r="A4545">
            <v>2003</v>
          </cell>
          <cell r="B4545">
            <v>6</v>
          </cell>
          <cell r="C4545" t="str">
            <v>211</v>
          </cell>
          <cell r="D4545">
            <v>1</v>
          </cell>
          <cell r="E4545">
            <v>1</v>
          </cell>
          <cell r="F4545">
            <v>3</v>
          </cell>
          <cell r="G4545">
            <v>1300</v>
          </cell>
          <cell r="H4545">
            <v>1</v>
          </cell>
          <cell r="I4545" t="str">
            <v>P</v>
          </cell>
          <cell r="J4545">
            <v>12</v>
          </cell>
          <cell r="K4545">
            <v>1319</v>
          </cell>
          <cell r="L4545">
            <v>1</v>
          </cell>
          <cell r="M4545">
            <v>1</v>
          </cell>
          <cell r="N4545">
            <v>11764</v>
          </cell>
        </row>
        <row r="4546">
          <cell r="A4546">
            <v>2003</v>
          </cell>
          <cell r="B4546">
            <v>6</v>
          </cell>
          <cell r="C4546" t="str">
            <v>211</v>
          </cell>
          <cell r="D4546">
            <v>1</v>
          </cell>
          <cell r="E4546">
            <v>1</v>
          </cell>
          <cell r="F4546">
            <v>3</v>
          </cell>
          <cell r="G4546">
            <v>1300</v>
          </cell>
          <cell r="H4546">
            <v>1</v>
          </cell>
          <cell r="I4546" t="str">
            <v>P</v>
          </cell>
          <cell r="J4546">
            <v>12</v>
          </cell>
          <cell r="K4546">
            <v>1401</v>
          </cell>
          <cell r="L4546">
            <v>1</v>
          </cell>
          <cell r="M4546">
            <v>1</v>
          </cell>
          <cell r="N4546">
            <v>704069</v>
          </cell>
        </row>
        <row r="4547">
          <cell r="A4547">
            <v>2003</v>
          </cell>
          <cell r="B4547">
            <v>6</v>
          </cell>
          <cell r="C4547" t="str">
            <v>211</v>
          </cell>
          <cell r="D4547">
            <v>1</v>
          </cell>
          <cell r="E4547">
            <v>1</v>
          </cell>
          <cell r="F4547">
            <v>3</v>
          </cell>
          <cell r="G4547">
            <v>1300</v>
          </cell>
          <cell r="H4547">
            <v>1</v>
          </cell>
          <cell r="I4547" t="str">
            <v>P</v>
          </cell>
          <cell r="J4547">
            <v>12</v>
          </cell>
          <cell r="K4547">
            <v>1403</v>
          </cell>
          <cell r="L4547">
            <v>1</v>
          </cell>
          <cell r="M4547">
            <v>1</v>
          </cell>
          <cell r="N4547">
            <v>276107</v>
          </cell>
        </row>
        <row r="4548">
          <cell r="A4548">
            <v>2003</v>
          </cell>
          <cell r="B4548">
            <v>6</v>
          </cell>
          <cell r="C4548" t="str">
            <v>211</v>
          </cell>
          <cell r="D4548">
            <v>1</v>
          </cell>
          <cell r="E4548">
            <v>1</v>
          </cell>
          <cell r="F4548">
            <v>3</v>
          </cell>
          <cell r="G4548">
            <v>1300</v>
          </cell>
          <cell r="H4548">
            <v>1</v>
          </cell>
          <cell r="I4548" t="str">
            <v>P</v>
          </cell>
          <cell r="J4548">
            <v>12</v>
          </cell>
          <cell r="K4548">
            <v>1404</v>
          </cell>
          <cell r="L4548">
            <v>1</v>
          </cell>
          <cell r="M4548">
            <v>1</v>
          </cell>
          <cell r="N4548">
            <v>279871</v>
          </cell>
        </row>
        <row r="4549">
          <cell r="A4549">
            <v>2003</v>
          </cell>
          <cell r="B4549">
            <v>6</v>
          </cell>
          <cell r="C4549" t="str">
            <v>211</v>
          </cell>
          <cell r="D4549">
            <v>1</v>
          </cell>
          <cell r="E4549">
            <v>1</v>
          </cell>
          <cell r="F4549">
            <v>3</v>
          </cell>
          <cell r="G4549">
            <v>1300</v>
          </cell>
          <cell r="H4549">
            <v>1</v>
          </cell>
          <cell r="I4549" t="str">
            <v>P</v>
          </cell>
          <cell r="J4549">
            <v>12</v>
          </cell>
          <cell r="K4549">
            <v>1406</v>
          </cell>
          <cell r="L4549">
            <v>1</v>
          </cell>
          <cell r="M4549">
            <v>1</v>
          </cell>
          <cell r="N4549">
            <v>212252</v>
          </cell>
        </row>
        <row r="4550">
          <cell r="A4550">
            <v>2003</v>
          </cell>
          <cell r="B4550">
            <v>6</v>
          </cell>
          <cell r="C4550" t="str">
            <v>211</v>
          </cell>
          <cell r="D4550">
            <v>1</v>
          </cell>
          <cell r="E4550">
            <v>1</v>
          </cell>
          <cell r="F4550">
            <v>3</v>
          </cell>
          <cell r="G4550">
            <v>1300</v>
          </cell>
          <cell r="H4550">
            <v>1</v>
          </cell>
          <cell r="I4550" t="str">
            <v>P</v>
          </cell>
          <cell r="J4550">
            <v>12</v>
          </cell>
          <cell r="K4550">
            <v>1407</v>
          </cell>
          <cell r="L4550">
            <v>1</v>
          </cell>
          <cell r="M4550">
            <v>1</v>
          </cell>
          <cell r="N4550">
            <v>1103035</v>
          </cell>
        </row>
        <row r="4551">
          <cell r="A4551">
            <v>2003</v>
          </cell>
          <cell r="B4551">
            <v>6</v>
          </cell>
          <cell r="C4551" t="str">
            <v>211</v>
          </cell>
          <cell r="D4551">
            <v>1</v>
          </cell>
          <cell r="E4551">
            <v>1</v>
          </cell>
          <cell r="F4551">
            <v>3</v>
          </cell>
          <cell r="G4551">
            <v>1300</v>
          </cell>
          <cell r="H4551">
            <v>1</v>
          </cell>
          <cell r="I4551" t="str">
            <v>P</v>
          </cell>
          <cell r="J4551">
            <v>12</v>
          </cell>
          <cell r="K4551">
            <v>1408</v>
          </cell>
          <cell r="L4551">
            <v>1</v>
          </cell>
          <cell r="M4551">
            <v>1</v>
          </cell>
          <cell r="N4551">
            <v>16678</v>
          </cell>
        </row>
        <row r="4552">
          <cell r="A4552">
            <v>2003</v>
          </cell>
          <cell r="B4552">
            <v>6</v>
          </cell>
          <cell r="C4552" t="str">
            <v>211</v>
          </cell>
          <cell r="D4552">
            <v>1</v>
          </cell>
          <cell r="E4552">
            <v>1</v>
          </cell>
          <cell r="F4552">
            <v>3</v>
          </cell>
          <cell r="G4552">
            <v>1300</v>
          </cell>
          <cell r="H4552">
            <v>1</v>
          </cell>
          <cell r="I4552" t="str">
            <v>P</v>
          </cell>
          <cell r="J4552">
            <v>12</v>
          </cell>
          <cell r="K4552">
            <v>1506</v>
          </cell>
          <cell r="L4552">
            <v>1</v>
          </cell>
          <cell r="M4552">
            <v>1</v>
          </cell>
          <cell r="N4552">
            <v>1901670</v>
          </cell>
        </row>
        <row r="4553">
          <cell r="A4553">
            <v>2003</v>
          </cell>
          <cell r="B4553">
            <v>6</v>
          </cell>
          <cell r="C4553" t="str">
            <v>211</v>
          </cell>
          <cell r="D4553">
            <v>1</v>
          </cell>
          <cell r="E4553">
            <v>1</v>
          </cell>
          <cell r="F4553">
            <v>3</v>
          </cell>
          <cell r="G4553">
            <v>1300</v>
          </cell>
          <cell r="H4553">
            <v>1</v>
          </cell>
          <cell r="I4553" t="str">
            <v>P</v>
          </cell>
          <cell r="J4553">
            <v>12</v>
          </cell>
          <cell r="K4553">
            <v>1507</v>
          </cell>
          <cell r="L4553">
            <v>1</v>
          </cell>
          <cell r="M4553">
            <v>1</v>
          </cell>
          <cell r="N4553">
            <v>1584915</v>
          </cell>
        </row>
        <row r="4554">
          <cell r="A4554">
            <v>2003</v>
          </cell>
          <cell r="B4554">
            <v>6</v>
          </cell>
          <cell r="C4554" t="str">
            <v>211</v>
          </cell>
          <cell r="D4554">
            <v>1</v>
          </cell>
          <cell r="E4554">
            <v>1</v>
          </cell>
          <cell r="F4554">
            <v>3</v>
          </cell>
          <cell r="G4554">
            <v>1300</v>
          </cell>
          <cell r="H4554">
            <v>1</v>
          </cell>
          <cell r="I4554" t="str">
            <v>P</v>
          </cell>
          <cell r="J4554">
            <v>12</v>
          </cell>
          <cell r="K4554">
            <v>1508</v>
          </cell>
          <cell r="L4554">
            <v>1</v>
          </cell>
          <cell r="M4554">
            <v>1</v>
          </cell>
          <cell r="N4554">
            <v>122724</v>
          </cell>
        </row>
        <row r="4555">
          <cell r="A4555">
            <v>2003</v>
          </cell>
          <cell r="B4555">
            <v>6</v>
          </cell>
          <cell r="C4555" t="str">
            <v>211</v>
          </cell>
          <cell r="D4555">
            <v>1</v>
          </cell>
          <cell r="E4555">
            <v>1</v>
          </cell>
          <cell r="F4555">
            <v>3</v>
          </cell>
          <cell r="G4555">
            <v>1300</v>
          </cell>
          <cell r="H4555">
            <v>1</v>
          </cell>
          <cell r="I4555" t="str">
            <v>P</v>
          </cell>
          <cell r="J4555">
            <v>12</v>
          </cell>
          <cell r="K4555">
            <v>1509</v>
          </cell>
          <cell r="L4555">
            <v>1</v>
          </cell>
          <cell r="M4555">
            <v>1</v>
          </cell>
          <cell r="N4555">
            <v>9809927</v>
          </cell>
        </row>
        <row r="4556">
          <cell r="A4556">
            <v>2003</v>
          </cell>
          <cell r="B4556">
            <v>6</v>
          </cell>
          <cell r="C4556" t="str">
            <v>211</v>
          </cell>
          <cell r="D4556">
            <v>1</v>
          </cell>
          <cell r="E4556">
            <v>1</v>
          </cell>
          <cell r="F4556">
            <v>3</v>
          </cell>
          <cell r="G4556">
            <v>1300</v>
          </cell>
          <cell r="H4556">
            <v>1</v>
          </cell>
          <cell r="I4556" t="str">
            <v>P</v>
          </cell>
          <cell r="J4556">
            <v>12</v>
          </cell>
          <cell r="K4556">
            <v>1511</v>
          </cell>
          <cell r="L4556">
            <v>1</v>
          </cell>
          <cell r="M4556">
            <v>1</v>
          </cell>
          <cell r="N4556">
            <v>247248</v>
          </cell>
        </row>
        <row r="4557">
          <cell r="A4557">
            <v>2003</v>
          </cell>
          <cell r="B4557">
            <v>6</v>
          </cell>
          <cell r="C4557" t="str">
            <v>211</v>
          </cell>
          <cell r="D4557">
            <v>1</v>
          </cell>
          <cell r="E4557">
            <v>1</v>
          </cell>
          <cell r="F4557">
            <v>3</v>
          </cell>
          <cell r="G4557">
            <v>1300</v>
          </cell>
          <cell r="H4557">
            <v>1</v>
          </cell>
          <cell r="I4557" t="str">
            <v>P</v>
          </cell>
          <cell r="J4557">
            <v>12</v>
          </cell>
          <cell r="K4557">
            <v>1601</v>
          </cell>
          <cell r="L4557">
            <v>1</v>
          </cell>
          <cell r="M4557">
            <v>1</v>
          </cell>
          <cell r="N4557">
            <v>344691</v>
          </cell>
        </row>
        <row r="4558">
          <cell r="A4558">
            <v>2003</v>
          </cell>
          <cell r="B4558">
            <v>6</v>
          </cell>
          <cell r="C4558" t="str">
            <v>211</v>
          </cell>
          <cell r="D4558">
            <v>1</v>
          </cell>
          <cell r="E4558">
            <v>1</v>
          </cell>
          <cell r="F4558">
            <v>3</v>
          </cell>
          <cell r="G4558">
            <v>1300</v>
          </cell>
          <cell r="H4558">
            <v>1</v>
          </cell>
          <cell r="I4558" t="str">
            <v>P</v>
          </cell>
          <cell r="J4558">
            <v>12</v>
          </cell>
          <cell r="K4558">
            <v>1602</v>
          </cell>
          <cell r="L4558">
            <v>1</v>
          </cell>
          <cell r="M4558">
            <v>1</v>
          </cell>
          <cell r="N4558">
            <v>286428</v>
          </cell>
        </row>
        <row r="4559">
          <cell r="A4559">
            <v>2003</v>
          </cell>
          <cell r="B4559">
            <v>6</v>
          </cell>
          <cell r="C4559" t="str">
            <v>211</v>
          </cell>
          <cell r="D4559">
            <v>1</v>
          </cell>
          <cell r="E4559">
            <v>1</v>
          </cell>
          <cell r="F4559">
            <v>3</v>
          </cell>
          <cell r="G4559">
            <v>1300</v>
          </cell>
          <cell r="H4559">
            <v>1</v>
          </cell>
          <cell r="I4559" t="str">
            <v>P</v>
          </cell>
          <cell r="J4559">
            <v>12</v>
          </cell>
          <cell r="K4559">
            <v>2100</v>
          </cell>
          <cell r="L4559">
            <v>1</v>
          </cell>
          <cell r="M4559">
            <v>1</v>
          </cell>
          <cell r="N4559">
            <v>92774</v>
          </cell>
        </row>
        <row r="4560">
          <cell r="A4560">
            <v>2003</v>
          </cell>
          <cell r="B4560">
            <v>6</v>
          </cell>
          <cell r="C4560" t="str">
            <v>211</v>
          </cell>
          <cell r="D4560">
            <v>1</v>
          </cell>
          <cell r="E4560">
            <v>1</v>
          </cell>
          <cell r="F4560">
            <v>3</v>
          </cell>
          <cell r="G4560">
            <v>1300</v>
          </cell>
          <cell r="H4560">
            <v>1</v>
          </cell>
          <cell r="I4560" t="str">
            <v>P</v>
          </cell>
          <cell r="J4560">
            <v>12</v>
          </cell>
          <cell r="K4560">
            <v>2200</v>
          </cell>
          <cell r="L4560">
            <v>1</v>
          </cell>
          <cell r="M4560">
            <v>1</v>
          </cell>
          <cell r="N4560">
            <v>29700</v>
          </cell>
        </row>
        <row r="4561">
          <cell r="A4561">
            <v>2003</v>
          </cell>
          <cell r="B4561">
            <v>6</v>
          </cell>
          <cell r="C4561" t="str">
            <v>211</v>
          </cell>
          <cell r="D4561">
            <v>1</v>
          </cell>
          <cell r="E4561">
            <v>1</v>
          </cell>
          <cell r="F4561">
            <v>3</v>
          </cell>
          <cell r="G4561">
            <v>1300</v>
          </cell>
          <cell r="H4561">
            <v>1</v>
          </cell>
          <cell r="I4561" t="str">
            <v>P</v>
          </cell>
          <cell r="J4561">
            <v>12</v>
          </cell>
          <cell r="K4561">
            <v>2300</v>
          </cell>
          <cell r="L4561">
            <v>1</v>
          </cell>
          <cell r="M4561">
            <v>1</v>
          </cell>
          <cell r="N4561">
            <v>14300</v>
          </cell>
        </row>
        <row r="4562">
          <cell r="A4562">
            <v>2003</v>
          </cell>
          <cell r="B4562">
            <v>6</v>
          </cell>
          <cell r="C4562" t="str">
            <v>211</v>
          </cell>
          <cell r="D4562">
            <v>1</v>
          </cell>
          <cell r="E4562">
            <v>1</v>
          </cell>
          <cell r="F4562">
            <v>3</v>
          </cell>
          <cell r="G4562">
            <v>1300</v>
          </cell>
          <cell r="H4562">
            <v>1</v>
          </cell>
          <cell r="I4562" t="str">
            <v>P</v>
          </cell>
          <cell r="J4562">
            <v>12</v>
          </cell>
          <cell r="K4562">
            <v>2400</v>
          </cell>
          <cell r="L4562">
            <v>1</v>
          </cell>
          <cell r="M4562">
            <v>1</v>
          </cell>
          <cell r="N4562">
            <v>30411</v>
          </cell>
        </row>
        <row r="4563">
          <cell r="A4563">
            <v>2003</v>
          </cell>
          <cell r="B4563">
            <v>6</v>
          </cell>
          <cell r="C4563" t="str">
            <v>211</v>
          </cell>
          <cell r="D4563">
            <v>1</v>
          </cell>
          <cell r="E4563">
            <v>1</v>
          </cell>
          <cell r="F4563">
            <v>3</v>
          </cell>
          <cell r="G4563">
            <v>1300</v>
          </cell>
          <cell r="H4563">
            <v>1</v>
          </cell>
          <cell r="I4563" t="str">
            <v>P</v>
          </cell>
          <cell r="J4563">
            <v>12</v>
          </cell>
          <cell r="K4563">
            <v>2700</v>
          </cell>
          <cell r="L4563">
            <v>1</v>
          </cell>
          <cell r="M4563">
            <v>1</v>
          </cell>
          <cell r="N4563">
            <v>17989</v>
          </cell>
        </row>
        <row r="4564">
          <cell r="A4564">
            <v>2003</v>
          </cell>
          <cell r="B4564">
            <v>6</v>
          </cell>
          <cell r="C4564" t="str">
            <v>211</v>
          </cell>
          <cell r="D4564">
            <v>1</v>
          </cell>
          <cell r="E4564">
            <v>1</v>
          </cell>
          <cell r="F4564">
            <v>3</v>
          </cell>
          <cell r="G4564">
            <v>1300</v>
          </cell>
          <cell r="H4564">
            <v>1</v>
          </cell>
          <cell r="I4564" t="str">
            <v>P</v>
          </cell>
          <cell r="J4564">
            <v>12</v>
          </cell>
          <cell r="K4564">
            <v>3100</v>
          </cell>
          <cell r="L4564">
            <v>1</v>
          </cell>
          <cell r="M4564">
            <v>1</v>
          </cell>
          <cell r="N4564">
            <v>234473</v>
          </cell>
        </row>
        <row r="4565">
          <cell r="A4565">
            <v>2003</v>
          </cell>
          <cell r="B4565">
            <v>6</v>
          </cell>
          <cell r="C4565" t="str">
            <v>211</v>
          </cell>
          <cell r="D4565">
            <v>1</v>
          </cell>
          <cell r="E4565">
            <v>1</v>
          </cell>
          <cell r="F4565">
            <v>3</v>
          </cell>
          <cell r="G4565">
            <v>1300</v>
          </cell>
          <cell r="H4565">
            <v>1</v>
          </cell>
          <cell r="I4565" t="str">
            <v>P</v>
          </cell>
          <cell r="J4565">
            <v>12</v>
          </cell>
          <cell r="K4565">
            <v>3200</v>
          </cell>
          <cell r="L4565">
            <v>1</v>
          </cell>
          <cell r="M4565">
            <v>1</v>
          </cell>
          <cell r="N4565">
            <v>2045453</v>
          </cell>
        </row>
        <row r="4566">
          <cell r="A4566">
            <v>2003</v>
          </cell>
          <cell r="B4566">
            <v>6</v>
          </cell>
          <cell r="C4566" t="str">
            <v>211</v>
          </cell>
          <cell r="D4566">
            <v>1</v>
          </cell>
          <cell r="E4566">
            <v>1</v>
          </cell>
          <cell r="F4566">
            <v>3</v>
          </cell>
          <cell r="G4566">
            <v>1300</v>
          </cell>
          <cell r="H4566">
            <v>1</v>
          </cell>
          <cell r="I4566" t="str">
            <v>P</v>
          </cell>
          <cell r="J4566">
            <v>12</v>
          </cell>
          <cell r="K4566">
            <v>3300</v>
          </cell>
          <cell r="L4566">
            <v>1</v>
          </cell>
          <cell r="M4566">
            <v>1</v>
          </cell>
          <cell r="N4566">
            <v>295254</v>
          </cell>
        </row>
        <row r="4567">
          <cell r="A4567">
            <v>2003</v>
          </cell>
          <cell r="B4567">
            <v>6</v>
          </cell>
          <cell r="C4567" t="str">
            <v>211</v>
          </cell>
          <cell r="D4567">
            <v>1</v>
          </cell>
          <cell r="E4567">
            <v>1</v>
          </cell>
          <cell r="F4567">
            <v>3</v>
          </cell>
          <cell r="G4567">
            <v>1300</v>
          </cell>
          <cell r="H4567">
            <v>1</v>
          </cell>
          <cell r="I4567" t="str">
            <v>P</v>
          </cell>
          <cell r="J4567">
            <v>12</v>
          </cell>
          <cell r="K4567">
            <v>3400</v>
          </cell>
          <cell r="L4567">
            <v>1</v>
          </cell>
          <cell r="M4567">
            <v>1</v>
          </cell>
          <cell r="N4567">
            <v>438312</v>
          </cell>
        </row>
        <row r="4568">
          <cell r="A4568">
            <v>2003</v>
          </cell>
          <cell r="B4568">
            <v>6</v>
          </cell>
          <cell r="C4568" t="str">
            <v>211</v>
          </cell>
          <cell r="D4568">
            <v>1</v>
          </cell>
          <cell r="E4568">
            <v>1</v>
          </cell>
          <cell r="F4568">
            <v>3</v>
          </cell>
          <cell r="G4568">
            <v>1300</v>
          </cell>
          <cell r="H4568">
            <v>1</v>
          </cell>
          <cell r="I4568" t="str">
            <v>P</v>
          </cell>
          <cell r="J4568">
            <v>12</v>
          </cell>
          <cell r="K4568">
            <v>3500</v>
          </cell>
          <cell r="L4568">
            <v>1</v>
          </cell>
          <cell r="M4568">
            <v>1</v>
          </cell>
          <cell r="N4568">
            <v>383066</v>
          </cell>
        </row>
        <row r="4569">
          <cell r="A4569">
            <v>2003</v>
          </cell>
          <cell r="B4569">
            <v>6</v>
          </cell>
          <cell r="C4569" t="str">
            <v>211</v>
          </cell>
          <cell r="D4569">
            <v>1</v>
          </cell>
          <cell r="E4569">
            <v>1</v>
          </cell>
          <cell r="F4569">
            <v>3</v>
          </cell>
          <cell r="G4569">
            <v>1300</v>
          </cell>
          <cell r="H4569">
            <v>1</v>
          </cell>
          <cell r="I4569" t="str">
            <v>P</v>
          </cell>
          <cell r="J4569">
            <v>12</v>
          </cell>
          <cell r="K4569">
            <v>3600</v>
          </cell>
          <cell r="L4569">
            <v>1</v>
          </cell>
          <cell r="M4569">
            <v>1</v>
          </cell>
          <cell r="N4569">
            <v>97972</v>
          </cell>
        </row>
        <row r="4570">
          <cell r="A4570">
            <v>2003</v>
          </cell>
          <cell r="B4570">
            <v>6</v>
          </cell>
          <cell r="C4570" t="str">
            <v>211</v>
          </cell>
          <cell r="D4570">
            <v>1</v>
          </cell>
          <cell r="E4570">
            <v>1</v>
          </cell>
          <cell r="F4570">
            <v>3</v>
          </cell>
          <cell r="G4570">
            <v>1300</v>
          </cell>
          <cell r="H4570">
            <v>1</v>
          </cell>
          <cell r="I4570" t="str">
            <v>P</v>
          </cell>
          <cell r="J4570">
            <v>12</v>
          </cell>
          <cell r="K4570">
            <v>3800</v>
          </cell>
          <cell r="L4570">
            <v>1</v>
          </cell>
          <cell r="M4570">
            <v>1</v>
          </cell>
          <cell r="N4570">
            <v>137500</v>
          </cell>
        </row>
        <row r="4571">
          <cell r="A4571">
            <v>2003</v>
          </cell>
          <cell r="B4571">
            <v>6</v>
          </cell>
          <cell r="C4571" t="str">
            <v>211</v>
          </cell>
          <cell r="D4571">
            <v>1</v>
          </cell>
          <cell r="E4571">
            <v>1</v>
          </cell>
          <cell r="F4571">
            <v>3</v>
          </cell>
          <cell r="G4571">
            <v>1300</v>
          </cell>
          <cell r="H4571">
            <v>1</v>
          </cell>
          <cell r="I4571" t="str">
            <v>P</v>
          </cell>
          <cell r="J4571">
            <v>12</v>
          </cell>
          <cell r="K4571">
            <v>4107</v>
          </cell>
          <cell r="L4571">
            <v>1</v>
          </cell>
          <cell r="M4571">
            <v>1</v>
          </cell>
          <cell r="N4571">
            <v>30145</v>
          </cell>
        </row>
        <row r="4572">
          <cell r="A4572">
            <v>2003</v>
          </cell>
          <cell r="B4572">
            <v>6</v>
          </cell>
          <cell r="C4572" t="str">
            <v>211</v>
          </cell>
          <cell r="D4572">
            <v>1</v>
          </cell>
          <cell r="E4572">
            <v>1</v>
          </cell>
          <cell r="F4572">
            <v>3</v>
          </cell>
          <cell r="G4572">
            <v>1300</v>
          </cell>
          <cell r="H4572">
            <v>1</v>
          </cell>
          <cell r="I4572" t="str">
            <v>P</v>
          </cell>
          <cell r="J4572">
            <v>12</v>
          </cell>
          <cell r="K4572">
            <v>5200</v>
          </cell>
          <cell r="L4572">
            <v>2</v>
          </cell>
          <cell r="M4572">
            <v>1</v>
          </cell>
          <cell r="N4572">
            <v>113240</v>
          </cell>
        </row>
        <row r="4573">
          <cell r="A4573">
            <v>2003</v>
          </cell>
          <cell r="B4573">
            <v>6</v>
          </cell>
          <cell r="C4573" t="str">
            <v>212</v>
          </cell>
          <cell r="D4573">
            <v>1</v>
          </cell>
          <cell r="E4573">
            <v>1</v>
          </cell>
          <cell r="F4573">
            <v>3</v>
          </cell>
          <cell r="G4573">
            <v>1300</v>
          </cell>
          <cell r="H4573">
            <v>3</v>
          </cell>
          <cell r="I4573" t="str">
            <v>P</v>
          </cell>
          <cell r="J4573">
            <v>13</v>
          </cell>
          <cell r="K4573">
            <v>1103</v>
          </cell>
          <cell r="L4573">
            <v>1</v>
          </cell>
          <cell r="M4573">
            <v>1</v>
          </cell>
          <cell r="N4573">
            <v>9136795</v>
          </cell>
        </row>
        <row r="4574">
          <cell r="A4574">
            <v>2003</v>
          </cell>
          <cell r="B4574">
            <v>6</v>
          </cell>
          <cell r="C4574" t="str">
            <v>212</v>
          </cell>
          <cell r="D4574">
            <v>1</v>
          </cell>
          <cell r="E4574">
            <v>1</v>
          </cell>
          <cell r="F4574">
            <v>3</v>
          </cell>
          <cell r="G4574">
            <v>1300</v>
          </cell>
          <cell r="H4574">
            <v>3</v>
          </cell>
          <cell r="I4574" t="str">
            <v>P</v>
          </cell>
          <cell r="J4574">
            <v>13</v>
          </cell>
          <cell r="K4574">
            <v>1301</v>
          </cell>
          <cell r="L4574">
            <v>1</v>
          </cell>
          <cell r="M4574">
            <v>1</v>
          </cell>
          <cell r="N4574">
            <v>99999</v>
          </cell>
        </row>
        <row r="4575">
          <cell r="A4575">
            <v>2003</v>
          </cell>
          <cell r="B4575">
            <v>6</v>
          </cell>
          <cell r="C4575" t="str">
            <v>212</v>
          </cell>
          <cell r="D4575">
            <v>1</v>
          </cell>
          <cell r="E4575">
            <v>1</v>
          </cell>
          <cell r="F4575">
            <v>3</v>
          </cell>
          <cell r="G4575">
            <v>1300</v>
          </cell>
          <cell r="H4575">
            <v>3</v>
          </cell>
          <cell r="I4575" t="str">
            <v>P</v>
          </cell>
          <cell r="J4575">
            <v>13</v>
          </cell>
          <cell r="K4575">
            <v>1305</v>
          </cell>
          <cell r="L4575">
            <v>1</v>
          </cell>
          <cell r="M4575">
            <v>1</v>
          </cell>
          <cell r="N4575">
            <v>253804</v>
          </cell>
        </row>
        <row r="4576">
          <cell r="A4576">
            <v>2003</v>
          </cell>
          <cell r="B4576">
            <v>6</v>
          </cell>
          <cell r="C4576" t="str">
            <v>212</v>
          </cell>
          <cell r="D4576">
            <v>1</v>
          </cell>
          <cell r="E4576">
            <v>1</v>
          </cell>
          <cell r="F4576">
            <v>3</v>
          </cell>
          <cell r="G4576">
            <v>1300</v>
          </cell>
          <cell r="H4576">
            <v>3</v>
          </cell>
          <cell r="I4576" t="str">
            <v>P</v>
          </cell>
          <cell r="J4576">
            <v>13</v>
          </cell>
          <cell r="K4576">
            <v>1306</v>
          </cell>
          <cell r="L4576">
            <v>1</v>
          </cell>
          <cell r="M4576">
            <v>1</v>
          </cell>
          <cell r="N4576">
            <v>1015200</v>
          </cell>
        </row>
        <row r="4577">
          <cell r="A4577">
            <v>2003</v>
          </cell>
          <cell r="B4577">
            <v>6</v>
          </cell>
          <cell r="C4577" t="str">
            <v>212</v>
          </cell>
          <cell r="D4577">
            <v>1</v>
          </cell>
          <cell r="E4577">
            <v>1</v>
          </cell>
          <cell r="F4577">
            <v>3</v>
          </cell>
          <cell r="G4577">
            <v>1300</v>
          </cell>
          <cell r="H4577">
            <v>3</v>
          </cell>
          <cell r="I4577" t="str">
            <v>P</v>
          </cell>
          <cell r="J4577">
            <v>13</v>
          </cell>
          <cell r="K4577">
            <v>1319</v>
          </cell>
          <cell r="L4577">
            <v>1</v>
          </cell>
          <cell r="M4577">
            <v>1</v>
          </cell>
          <cell r="N4577">
            <v>11764</v>
          </cell>
        </row>
        <row r="4578">
          <cell r="A4578">
            <v>2003</v>
          </cell>
          <cell r="B4578">
            <v>6</v>
          </cell>
          <cell r="C4578" t="str">
            <v>212</v>
          </cell>
          <cell r="D4578">
            <v>1</v>
          </cell>
          <cell r="E4578">
            <v>1</v>
          </cell>
          <cell r="F4578">
            <v>3</v>
          </cell>
          <cell r="G4578">
            <v>1300</v>
          </cell>
          <cell r="H4578">
            <v>3</v>
          </cell>
          <cell r="I4578" t="str">
            <v>P</v>
          </cell>
          <cell r="J4578">
            <v>13</v>
          </cell>
          <cell r="K4578">
            <v>1401</v>
          </cell>
          <cell r="L4578">
            <v>1</v>
          </cell>
          <cell r="M4578">
            <v>1</v>
          </cell>
          <cell r="N4578">
            <v>1148134</v>
          </cell>
        </row>
        <row r="4579">
          <cell r="A4579">
            <v>2003</v>
          </cell>
          <cell r="B4579">
            <v>6</v>
          </cell>
          <cell r="C4579" t="str">
            <v>212</v>
          </cell>
          <cell r="D4579">
            <v>1</v>
          </cell>
          <cell r="E4579">
            <v>1</v>
          </cell>
          <cell r="F4579">
            <v>3</v>
          </cell>
          <cell r="G4579">
            <v>1300</v>
          </cell>
          <cell r="H4579">
            <v>3</v>
          </cell>
          <cell r="I4579" t="str">
            <v>P</v>
          </cell>
          <cell r="J4579">
            <v>13</v>
          </cell>
          <cell r="K4579">
            <v>1403</v>
          </cell>
          <cell r="L4579">
            <v>1</v>
          </cell>
          <cell r="M4579">
            <v>1</v>
          </cell>
          <cell r="N4579">
            <v>450252</v>
          </cell>
        </row>
        <row r="4580">
          <cell r="A4580">
            <v>2003</v>
          </cell>
          <cell r="B4580">
            <v>6</v>
          </cell>
          <cell r="C4580" t="str">
            <v>212</v>
          </cell>
          <cell r="D4580">
            <v>1</v>
          </cell>
          <cell r="E4580">
            <v>1</v>
          </cell>
          <cell r="F4580">
            <v>3</v>
          </cell>
          <cell r="G4580">
            <v>1300</v>
          </cell>
          <cell r="H4580">
            <v>3</v>
          </cell>
          <cell r="I4580" t="str">
            <v>P</v>
          </cell>
          <cell r="J4580">
            <v>13</v>
          </cell>
          <cell r="K4580">
            <v>1404</v>
          </cell>
          <cell r="L4580">
            <v>1</v>
          </cell>
          <cell r="M4580">
            <v>1</v>
          </cell>
          <cell r="N4580">
            <v>553327</v>
          </cell>
        </row>
        <row r="4581">
          <cell r="A4581">
            <v>2003</v>
          </cell>
          <cell r="B4581">
            <v>6</v>
          </cell>
          <cell r="C4581" t="str">
            <v>212</v>
          </cell>
          <cell r="D4581">
            <v>1</v>
          </cell>
          <cell r="E4581">
            <v>1</v>
          </cell>
          <cell r="F4581">
            <v>3</v>
          </cell>
          <cell r="G4581">
            <v>1300</v>
          </cell>
          <cell r="H4581">
            <v>3</v>
          </cell>
          <cell r="I4581" t="str">
            <v>P</v>
          </cell>
          <cell r="J4581">
            <v>13</v>
          </cell>
          <cell r="K4581">
            <v>1406</v>
          </cell>
          <cell r="L4581">
            <v>1</v>
          </cell>
          <cell r="M4581">
            <v>1</v>
          </cell>
          <cell r="N4581">
            <v>321840</v>
          </cell>
        </row>
        <row r="4582">
          <cell r="A4582">
            <v>2003</v>
          </cell>
          <cell r="B4582">
            <v>6</v>
          </cell>
          <cell r="C4582" t="str">
            <v>212</v>
          </cell>
          <cell r="D4582">
            <v>1</v>
          </cell>
          <cell r="E4582">
            <v>1</v>
          </cell>
          <cell r="F4582">
            <v>3</v>
          </cell>
          <cell r="G4582">
            <v>1300</v>
          </cell>
          <cell r="H4582">
            <v>3</v>
          </cell>
          <cell r="I4582" t="str">
            <v>P</v>
          </cell>
          <cell r="J4582">
            <v>13</v>
          </cell>
          <cell r="K4582">
            <v>1407</v>
          </cell>
          <cell r="L4582">
            <v>1</v>
          </cell>
          <cell r="M4582">
            <v>1</v>
          </cell>
          <cell r="N4582">
            <v>2184466</v>
          </cell>
        </row>
        <row r="4583">
          <cell r="A4583">
            <v>2003</v>
          </cell>
          <cell r="B4583">
            <v>6</v>
          </cell>
          <cell r="C4583" t="str">
            <v>212</v>
          </cell>
          <cell r="D4583">
            <v>1</v>
          </cell>
          <cell r="E4583">
            <v>1</v>
          </cell>
          <cell r="F4583">
            <v>3</v>
          </cell>
          <cell r="G4583">
            <v>1300</v>
          </cell>
          <cell r="H4583">
            <v>3</v>
          </cell>
          <cell r="I4583" t="str">
            <v>P</v>
          </cell>
          <cell r="J4583">
            <v>13</v>
          </cell>
          <cell r="K4583">
            <v>1408</v>
          </cell>
          <cell r="L4583">
            <v>1</v>
          </cell>
          <cell r="M4583">
            <v>1</v>
          </cell>
          <cell r="N4583">
            <v>25905</v>
          </cell>
        </row>
        <row r="4584">
          <cell r="A4584">
            <v>2003</v>
          </cell>
          <cell r="B4584">
            <v>6</v>
          </cell>
          <cell r="C4584" t="str">
            <v>212</v>
          </cell>
          <cell r="D4584">
            <v>1</v>
          </cell>
          <cell r="E4584">
            <v>1</v>
          </cell>
          <cell r="F4584">
            <v>3</v>
          </cell>
          <cell r="G4584">
            <v>1300</v>
          </cell>
          <cell r="H4584">
            <v>3</v>
          </cell>
          <cell r="I4584" t="str">
            <v>P</v>
          </cell>
          <cell r="J4584">
            <v>13</v>
          </cell>
          <cell r="K4584">
            <v>1506</v>
          </cell>
          <cell r="L4584">
            <v>1</v>
          </cell>
          <cell r="M4584">
            <v>1</v>
          </cell>
          <cell r="N4584">
            <v>1901670</v>
          </cell>
        </row>
        <row r="4585">
          <cell r="A4585">
            <v>2003</v>
          </cell>
          <cell r="B4585">
            <v>6</v>
          </cell>
          <cell r="C4585" t="str">
            <v>212</v>
          </cell>
          <cell r="D4585">
            <v>1</v>
          </cell>
          <cell r="E4585">
            <v>1</v>
          </cell>
          <cell r="F4585">
            <v>3</v>
          </cell>
          <cell r="G4585">
            <v>1300</v>
          </cell>
          <cell r="H4585">
            <v>3</v>
          </cell>
          <cell r="I4585" t="str">
            <v>P</v>
          </cell>
          <cell r="J4585">
            <v>13</v>
          </cell>
          <cell r="K4585">
            <v>1507</v>
          </cell>
          <cell r="L4585">
            <v>1</v>
          </cell>
          <cell r="M4585">
            <v>1</v>
          </cell>
          <cell r="N4585">
            <v>1654863</v>
          </cell>
        </row>
        <row r="4586">
          <cell r="A4586">
            <v>2003</v>
          </cell>
          <cell r="B4586">
            <v>6</v>
          </cell>
          <cell r="C4586" t="str">
            <v>212</v>
          </cell>
          <cell r="D4586">
            <v>1</v>
          </cell>
          <cell r="E4586">
            <v>1</v>
          </cell>
          <cell r="F4586">
            <v>3</v>
          </cell>
          <cell r="G4586">
            <v>1300</v>
          </cell>
          <cell r="H4586">
            <v>3</v>
          </cell>
          <cell r="I4586" t="str">
            <v>P</v>
          </cell>
          <cell r="J4586">
            <v>13</v>
          </cell>
          <cell r="K4586">
            <v>1508</v>
          </cell>
          <cell r="L4586">
            <v>1</v>
          </cell>
          <cell r="M4586">
            <v>1</v>
          </cell>
          <cell r="N4586">
            <v>122602</v>
          </cell>
        </row>
        <row r="4587">
          <cell r="A4587">
            <v>2003</v>
          </cell>
          <cell r="B4587">
            <v>6</v>
          </cell>
          <cell r="C4587" t="str">
            <v>212</v>
          </cell>
          <cell r="D4587">
            <v>1</v>
          </cell>
          <cell r="E4587">
            <v>1</v>
          </cell>
          <cell r="F4587">
            <v>3</v>
          </cell>
          <cell r="G4587">
            <v>1300</v>
          </cell>
          <cell r="H4587">
            <v>3</v>
          </cell>
          <cell r="I4587" t="str">
            <v>P</v>
          </cell>
          <cell r="J4587">
            <v>13</v>
          </cell>
          <cell r="K4587">
            <v>1509</v>
          </cell>
          <cell r="L4587">
            <v>1</v>
          </cell>
          <cell r="M4587">
            <v>1</v>
          </cell>
          <cell r="N4587">
            <v>21061462</v>
          </cell>
        </row>
        <row r="4588">
          <cell r="A4588">
            <v>2003</v>
          </cell>
          <cell r="B4588">
            <v>6</v>
          </cell>
          <cell r="C4588" t="str">
            <v>212</v>
          </cell>
          <cell r="D4588">
            <v>1</v>
          </cell>
          <cell r="E4588">
            <v>1</v>
          </cell>
          <cell r="F4588">
            <v>3</v>
          </cell>
          <cell r="G4588">
            <v>1300</v>
          </cell>
          <cell r="H4588">
            <v>3</v>
          </cell>
          <cell r="I4588" t="str">
            <v>P</v>
          </cell>
          <cell r="J4588">
            <v>13</v>
          </cell>
          <cell r="K4588">
            <v>1511</v>
          </cell>
          <cell r="L4588">
            <v>1</v>
          </cell>
          <cell r="M4588">
            <v>1</v>
          </cell>
          <cell r="N4588">
            <v>305784</v>
          </cell>
        </row>
        <row r="4589">
          <cell r="A4589">
            <v>2003</v>
          </cell>
          <cell r="B4589">
            <v>6</v>
          </cell>
          <cell r="C4589" t="str">
            <v>212</v>
          </cell>
          <cell r="D4589">
            <v>1</v>
          </cell>
          <cell r="E4589">
            <v>1</v>
          </cell>
          <cell r="F4589">
            <v>3</v>
          </cell>
          <cell r="G4589">
            <v>1300</v>
          </cell>
          <cell r="H4589">
            <v>3</v>
          </cell>
          <cell r="I4589" t="str">
            <v>P</v>
          </cell>
          <cell r="J4589">
            <v>13</v>
          </cell>
          <cell r="K4589">
            <v>1601</v>
          </cell>
          <cell r="L4589">
            <v>1</v>
          </cell>
          <cell r="M4589">
            <v>1</v>
          </cell>
          <cell r="N4589">
            <v>676352</v>
          </cell>
        </row>
        <row r="4590">
          <cell r="A4590">
            <v>2003</v>
          </cell>
          <cell r="B4590">
            <v>6</v>
          </cell>
          <cell r="C4590" t="str">
            <v>212</v>
          </cell>
          <cell r="D4590">
            <v>1</v>
          </cell>
          <cell r="E4590">
            <v>1</v>
          </cell>
          <cell r="F4590">
            <v>3</v>
          </cell>
          <cell r="G4590">
            <v>1300</v>
          </cell>
          <cell r="H4590">
            <v>3</v>
          </cell>
          <cell r="I4590" t="str">
            <v>P</v>
          </cell>
          <cell r="J4590">
            <v>13</v>
          </cell>
          <cell r="K4590">
            <v>1602</v>
          </cell>
          <cell r="L4590">
            <v>1</v>
          </cell>
          <cell r="M4590">
            <v>1</v>
          </cell>
          <cell r="N4590">
            <v>410274</v>
          </cell>
        </row>
        <row r="4591">
          <cell r="A4591">
            <v>2003</v>
          </cell>
          <cell r="B4591">
            <v>6</v>
          </cell>
          <cell r="C4591" t="str">
            <v>212</v>
          </cell>
          <cell r="D4591">
            <v>1</v>
          </cell>
          <cell r="E4591">
            <v>1</v>
          </cell>
          <cell r="F4591">
            <v>3</v>
          </cell>
          <cell r="G4591">
            <v>1300</v>
          </cell>
          <cell r="H4591">
            <v>3</v>
          </cell>
          <cell r="I4591" t="str">
            <v>P</v>
          </cell>
          <cell r="J4591">
            <v>13</v>
          </cell>
          <cell r="K4591">
            <v>2100</v>
          </cell>
          <cell r="L4591">
            <v>1</v>
          </cell>
          <cell r="M4591">
            <v>1</v>
          </cell>
          <cell r="N4591">
            <v>362542</v>
          </cell>
        </row>
        <row r="4592">
          <cell r="A4592">
            <v>2003</v>
          </cell>
          <cell r="B4592">
            <v>6</v>
          </cell>
          <cell r="C4592" t="str">
            <v>212</v>
          </cell>
          <cell r="D4592">
            <v>1</v>
          </cell>
          <cell r="E4592">
            <v>1</v>
          </cell>
          <cell r="F4592">
            <v>3</v>
          </cell>
          <cell r="G4592">
            <v>1300</v>
          </cell>
          <cell r="H4592">
            <v>3</v>
          </cell>
          <cell r="I4592" t="str">
            <v>P</v>
          </cell>
          <cell r="J4592">
            <v>13</v>
          </cell>
          <cell r="K4592">
            <v>2200</v>
          </cell>
          <cell r="L4592">
            <v>1</v>
          </cell>
          <cell r="M4592">
            <v>1</v>
          </cell>
          <cell r="N4592">
            <v>70000</v>
          </cell>
        </row>
        <row r="4593">
          <cell r="A4593">
            <v>2003</v>
          </cell>
          <cell r="B4593">
            <v>6</v>
          </cell>
          <cell r="C4593" t="str">
            <v>212</v>
          </cell>
          <cell r="D4593">
            <v>1</v>
          </cell>
          <cell r="E4593">
            <v>1</v>
          </cell>
          <cell r="F4593">
            <v>3</v>
          </cell>
          <cell r="G4593">
            <v>1300</v>
          </cell>
          <cell r="H4593">
            <v>3</v>
          </cell>
          <cell r="I4593" t="str">
            <v>P</v>
          </cell>
          <cell r="J4593">
            <v>13</v>
          </cell>
          <cell r="K4593">
            <v>2300</v>
          </cell>
          <cell r="L4593">
            <v>1</v>
          </cell>
          <cell r="M4593">
            <v>1</v>
          </cell>
          <cell r="N4593">
            <v>206000</v>
          </cell>
        </row>
        <row r="4594">
          <cell r="A4594">
            <v>2003</v>
          </cell>
          <cell r="B4594">
            <v>6</v>
          </cell>
          <cell r="C4594" t="str">
            <v>212</v>
          </cell>
          <cell r="D4594">
            <v>1</v>
          </cell>
          <cell r="E4594">
            <v>1</v>
          </cell>
          <cell r="F4594">
            <v>3</v>
          </cell>
          <cell r="G4594">
            <v>1300</v>
          </cell>
          <cell r="H4594">
            <v>3</v>
          </cell>
          <cell r="I4594" t="str">
            <v>P</v>
          </cell>
          <cell r="J4594">
            <v>13</v>
          </cell>
          <cell r="K4594">
            <v>2400</v>
          </cell>
          <cell r="L4594">
            <v>1</v>
          </cell>
          <cell r="M4594">
            <v>1</v>
          </cell>
          <cell r="N4594">
            <v>158164</v>
          </cell>
        </row>
        <row r="4595">
          <cell r="A4595">
            <v>2003</v>
          </cell>
          <cell r="B4595">
            <v>6</v>
          </cell>
          <cell r="C4595" t="str">
            <v>212</v>
          </cell>
          <cell r="D4595">
            <v>1</v>
          </cell>
          <cell r="E4595">
            <v>1</v>
          </cell>
          <cell r="F4595">
            <v>3</v>
          </cell>
          <cell r="G4595">
            <v>1300</v>
          </cell>
          <cell r="H4595">
            <v>3</v>
          </cell>
          <cell r="I4595" t="str">
            <v>P</v>
          </cell>
          <cell r="J4595">
            <v>13</v>
          </cell>
          <cell r="K4595">
            <v>2500</v>
          </cell>
          <cell r="L4595">
            <v>1</v>
          </cell>
          <cell r="M4595">
            <v>1</v>
          </cell>
          <cell r="N4595">
            <v>8000</v>
          </cell>
        </row>
        <row r="4596">
          <cell r="A4596">
            <v>2003</v>
          </cell>
          <cell r="B4596">
            <v>6</v>
          </cell>
          <cell r="C4596" t="str">
            <v>212</v>
          </cell>
          <cell r="D4596">
            <v>1</v>
          </cell>
          <cell r="E4596">
            <v>1</v>
          </cell>
          <cell r="F4596">
            <v>3</v>
          </cell>
          <cell r="G4596">
            <v>1300</v>
          </cell>
          <cell r="H4596">
            <v>3</v>
          </cell>
          <cell r="I4596" t="str">
            <v>P</v>
          </cell>
          <cell r="J4596">
            <v>13</v>
          </cell>
          <cell r="K4596">
            <v>2700</v>
          </cell>
          <cell r="L4596">
            <v>1</v>
          </cell>
          <cell r="M4596">
            <v>1</v>
          </cell>
          <cell r="N4596">
            <v>68189</v>
          </cell>
        </row>
        <row r="4597">
          <cell r="A4597">
            <v>2003</v>
          </cell>
          <cell r="B4597">
            <v>6</v>
          </cell>
          <cell r="C4597" t="str">
            <v>212</v>
          </cell>
          <cell r="D4597">
            <v>1</v>
          </cell>
          <cell r="E4597">
            <v>1</v>
          </cell>
          <cell r="F4597">
            <v>3</v>
          </cell>
          <cell r="G4597">
            <v>1300</v>
          </cell>
          <cell r="H4597">
            <v>3</v>
          </cell>
          <cell r="I4597" t="str">
            <v>P</v>
          </cell>
          <cell r="J4597">
            <v>13</v>
          </cell>
          <cell r="K4597">
            <v>3100</v>
          </cell>
          <cell r="L4597">
            <v>1</v>
          </cell>
          <cell r="M4597">
            <v>1</v>
          </cell>
          <cell r="N4597">
            <v>1284108</v>
          </cell>
        </row>
        <row r="4598">
          <cell r="A4598">
            <v>2003</v>
          </cell>
          <cell r="B4598">
            <v>6</v>
          </cell>
          <cell r="C4598" t="str">
            <v>212</v>
          </cell>
          <cell r="D4598">
            <v>1</v>
          </cell>
          <cell r="E4598">
            <v>1</v>
          </cell>
          <cell r="F4598">
            <v>3</v>
          </cell>
          <cell r="G4598">
            <v>1300</v>
          </cell>
          <cell r="H4598">
            <v>3</v>
          </cell>
          <cell r="I4598" t="str">
            <v>P</v>
          </cell>
          <cell r="J4598">
            <v>13</v>
          </cell>
          <cell r="K4598">
            <v>3200</v>
          </cell>
          <cell r="L4598">
            <v>1</v>
          </cell>
          <cell r="M4598">
            <v>1</v>
          </cell>
          <cell r="N4598">
            <v>2465999</v>
          </cell>
        </row>
        <row r="4599">
          <cell r="A4599">
            <v>2003</v>
          </cell>
          <cell r="B4599">
            <v>6</v>
          </cell>
          <cell r="C4599" t="str">
            <v>212</v>
          </cell>
          <cell r="D4599">
            <v>1</v>
          </cell>
          <cell r="E4599">
            <v>1</v>
          </cell>
          <cell r="F4599">
            <v>3</v>
          </cell>
          <cell r="G4599">
            <v>1300</v>
          </cell>
          <cell r="H4599">
            <v>3</v>
          </cell>
          <cell r="I4599" t="str">
            <v>P</v>
          </cell>
          <cell r="J4599">
            <v>13</v>
          </cell>
          <cell r="K4599">
            <v>3300</v>
          </cell>
          <cell r="L4599">
            <v>1</v>
          </cell>
          <cell r="M4599">
            <v>1</v>
          </cell>
          <cell r="N4599">
            <v>238108</v>
          </cell>
        </row>
        <row r="4600">
          <cell r="A4600">
            <v>2003</v>
          </cell>
          <cell r="B4600">
            <v>6</v>
          </cell>
          <cell r="C4600" t="str">
            <v>212</v>
          </cell>
          <cell r="D4600">
            <v>1</v>
          </cell>
          <cell r="E4600">
            <v>1</v>
          </cell>
          <cell r="F4600">
            <v>3</v>
          </cell>
          <cell r="G4600">
            <v>1300</v>
          </cell>
          <cell r="H4600">
            <v>3</v>
          </cell>
          <cell r="I4600" t="str">
            <v>P</v>
          </cell>
          <cell r="J4600">
            <v>13</v>
          </cell>
          <cell r="K4600">
            <v>3400</v>
          </cell>
          <cell r="L4600">
            <v>1</v>
          </cell>
          <cell r="M4600">
            <v>1</v>
          </cell>
          <cell r="N4600">
            <v>535315</v>
          </cell>
        </row>
        <row r="4601">
          <cell r="A4601">
            <v>2003</v>
          </cell>
          <cell r="B4601">
            <v>6</v>
          </cell>
          <cell r="C4601" t="str">
            <v>212</v>
          </cell>
          <cell r="D4601">
            <v>1</v>
          </cell>
          <cell r="E4601">
            <v>1</v>
          </cell>
          <cell r="F4601">
            <v>3</v>
          </cell>
          <cell r="G4601">
            <v>1300</v>
          </cell>
          <cell r="H4601">
            <v>3</v>
          </cell>
          <cell r="I4601" t="str">
            <v>P</v>
          </cell>
          <cell r="J4601">
            <v>13</v>
          </cell>
          <cell r="K4601">
            <v>3500</v>
          </cell>
          <cell r="L4601">
            <v>1</v>
          </cell>
          <cell r="M4601">
            <v>1</v>
          </cell>
          <cell r="N4601">
            <v>2160142</v>
          </cell>
        </row>
        <row r="4602">
          <cell r="A4602">
            <v>2003</v>
          </cell>
          <cell r="B4602">
            <v>6</v>
          </cell>
          <cell r="C4602" t="str">
            <v>212</v>
          </cell>
          <cell r="D4602">
            <v>1</v>
          </cell>
          <cell r="E4602">
            <v>1</v>
          </cell>
          <cell r="F4602">
            <v>3</v>
          </cell>
          <cell r="G4602">
            <v>1300</v>
          </cell>
          <cell r="H4602">
            <v>3</v>
          </cell>
          <cell r="I4602" t="str">
            <v>P</v>
          </cell>
          <cell r="J4602">
            <v>13</v>
          </cell>
          <cell r="K4602">
            <v>3800</v>
          </cell>
          <cell r="L4602">
            <v>1</v>
          </cell>
          <cell r="M4602">
            <v>1</v>
          </cell>
          <cell r="N4602">
            <v>977000</v>
          </cell>
        </row>
        <row r="4603">
          <cell r="A4603">
            <v>2003</v>
          </cell>
          <cell r="B4603">
            <v>6</v>
          </cell>
          <cell r="C4603" t="str">
            <v>212</v>
          </cell>
          <cell r="D4603">
            <v>1</v>
          </cell>
          <cell r="E4603">
            <v>1</v>
          </cell>
          <cell r="F4603">
            <v>3</v>
          </cell>
          <cell r="G4603">
            <v>1300</v>
          </cell>
          <cell r="H4603">
            <v>3</v>
          </cell>
          <cell r="I4603" t="str">
            <v>P</v>
          </cell>
          <cell r="J4603">
            <v>13</v>
          </cell>
          <cell r="K4603">
            <v>5200</v>
          </cell>
          <cell r="L4603">
            <v>2</v>
          </cell>
          <cell r="M4603">
            <v>1</v>
          </cell>
          <cell r="N4603">
            <v>126920</v>
          </cell>
        </row>
        <row r="4604">
          <cell r="A4604">
            <v>2003</v>
          </cell>
          <cell r="B4604">
            <v>6</v>
          </cell>
          <cell r="C4604" t="str">
            <v>213</v>
          </cell>
          <cell r="D4604">
            <v>1</v>
          </cell>
          <cell r="E4604">
            <v>1</v>
          </cell>
          <cell r="F4604">
            <v>3</v>
          </cell>
          <cell r="G4604">
            <v>1300</v>
          </cell>
          <cell r="H4604">
            <v>3</v>
          </cell>
          <cell r="I4604" t="str">
            <v>P</v>
          </cell>
          <cell r="J4604">
            <v>14</v>
          </cell>
          <cell r="K4604">
            <v>1103</v>
          </cell>
          <cell r="L4604">
            <v>1</v>
          </cell>
          <cell r="M4604">
            <v>1</v>
          </cell>
          <cell r="N4604">
            <v>8720289</v>
          </cell>
        </row>
        <row r="4605">
          <cell r="A4605">
            <v>2003</v>
          </cell>
          <cell r="B4605">
            <v>6</v>
          </cell>
          <cell r="C4605" t="str">
            <v>213</v>
          </cell>
          <cell r="D4605">
            <v>1</v>
          </cell>
          <cell r="E4605">
            <v>1</v>
          </cell>
          <cell r="F4605">
            <v>3</v>
          </cell>
          <cell r="G4605">
            <v>1300</v>
          </cell>
          <cell r="H4605">
            <v>3</v>
          </cell>
          <cell r="I4605" t="str">
            <v>P</v>
          </cell>
          <cell r="J4605">
            <v>14</v>
          </cell>
          <cell r="K4605">
            <v>1301</v>
          </cell>
          <cell r="L4605">
            <v>1</v>
          </cell>
          <cell r="M4605">
            <v>1</v>
          </cell>
          <cell r="N4605">
            <v>99999</v>
          </cell>
        </row>
        <row r="4606">
          <cell r="A4606">
            <v>2003</v>
          </cell>
          <cell r="B4606">
            <v>6</v>
          </cell>
          <cell r="C4606" t="str">
            <v>213</v>
          </cell>
          <cell r="D4606">
            <v>1</v>
          </cell>
          <cell r="E4606">
            <v>1</v>
          </cell>
          <cell r="F4606">
            <v>3</v>
          </cell>
          <cell r="G4606">
            <v>1300</v>
          </cell>
          <cell r="H4606">
            <v>3</v>
          </cell>
          <cell r="I4606" t="str">
            <v>P</v>
          </cell>
          <cell r="J4606">
            <v>14</v>
          </cell>
          <cell r="K4606">
            <v>1305</v>
          </cell>
          <cell r="L4606">
            <v>1</v>
          </cell>
          <cell r="M4606">
            <v>1</v>
          </cell>
          <cell r="N4606">
            <v>242231</v>
          </cell>
        </row>
        <row r="4607">
          <cell r="A4607">
            <v>2003</v>
          </cell>
          <cell r="B4607">
            <v>6</v>
          </cell>
          <cell r="C4607" t="str">
            <v>213</v>
          </cell>
          <cell r="D4607">
            <v>1</v>
          </cell>
          <cell r="E4607">
            <v>1</v>
          </cell>
          <cell r="F4607">
            <v>3</v>
          </cell>
          <cell r="G4607">
            <v>1300</v>
          </cell>
          <cell r="H4607">
            <v>3</v>
          </cell>
          <cell r="I4607" t="str">
            <v>P</v>
          </cell>
          <cell r="J4607">
            <v>14</v>
          </cell>
          <cell r="K4607">
            <v>1306</v>
          </cell>
          <cell r="L4607">
            <v>1</v>
          </cell>
          <cell r="M4607">
            <v>1</v>
          </cell>
          <cell r="N4607">
            <v>968923</v>
          </cell>
        </row>
        <row r="4608">
          <cell r="A4608">
            <v>2003</v>
          </cell>
          <cell r="B4608">
            <v>6</v>
          </cell>
          <cell r="C4608" t="str">
            <v>213</v>
          </cell>
          <cell r="D4608">
            <v>1</v>
          </cell>
          <cell r="E4608">
            <v>1</v>
          </cell>
          <cell r="F4608">
            <v>3</v>
          </cell>
          <cell r="G4608">
            <v>1300</v>
          </cell>
          <cell r="H4608">
            <v>3</v>
          </cell>
          <cell r="I4608" t="str">
            <v>P</v>
          </cell>
          <cell r="J4608">
            <v>14</v>
          </cell>
          <cell r="K4608">
            <v>1319</v>
          </cell>
          <cell r="L4608">
            <v>1</v>
          </cell>
          <cell r="M4608">
            <v>1</v>
          </cell>
          <cell r="N4608">
            <v>11764</v>
          </cell>
        </row>
        <row r="4609">
          <cell r="A4609">
            <v>2003</v>
          </cell>
          <cell r="B4609">
            <v>6</v>
          </cell>
          <cell r="C4609" t="str">
            <v>213</v>
          </cell>
          <cell r="D4609">
            <v>1</v>
          </cell>
          <cell r="E4609">
            <v>1</v>
          </cell>
          <cell r="F4609">
            <v>3</v>
          </cell>
          <cell r="G4609">
            <v>1300</v>
          </cell>
          <cell r="H4609">
            <v>3</v>
          </cell>
          <cell r="I4609" t="str">
            <v>P</v>
          </cell>
          <cell r="J4609">
            <v>14</v>
          </cell>
          <cell r="K4609">
            <v>1401</v>
          </cell>
          <cell r="L4609">
            <v>1</v>
          </cell>
          <cell r="M4609">
            <v>1</v>
          </cell>
          <cell r="N4609">
            <v>1117808</v>
          </cell>
        </row>
        <row r="4610">
          <cell r="A4610">
            <v>2003</v>
          </cell>
          <cell r="B4610">
            <v>6</v>
          </cell>
          <cell r="C4610" t="str">
            <v>213</v>
          </cell>
          <cell r="D4610">
            <v>1</v>
          </cell>
          <cell r="E4610">
            <v>1</v>
          </cell>
          <cell r="F4610">
            <v>3</v>
          </cell>
          <cell r="G4610">
            <v>1300</v>
          </cell>
          <cell r="H4610">
            <v>3</v>
          </cell>
          <cell r="I4610" t="str">
            <v>P</v>
          </cell>
          <cell r="J4610">
            <v>14</v>
          </cell>
          <cell r="K4610">
            <v>1403</v>
          </cell>
          <cell r="L4610">
            <v>1</v>
          </cell>
          <cell r="M4610">
            <v>1</v>
          </cell>
          <cell r="N4610">
            <v>438359</v>
          </cell>
        </row>
        <row r="4611">
          <cell r="A4611">
            <v>2003</v>
          </cell>
          <cell r="B4611">
            <v>6</v>
          </cell>
          <cell r="C4611" t="str">
            <v>213</v>
          </cell>
          <cell r="D4611">
            <v>1</v>
          </cell>
          <cell r="E4611">
            <v>1</v>
          </cell>
          <cell r="F4611">
            <v>3</v>
          </cell>
          <cell r="G4611">
            <v>1300</v>
          </cell>
          <cell r="H4611">
            <v>3</v>
          </cell>
          <cell r="I4611" t="str">
            <v>P</v>
          </cell>
          <cell r="J4611">
            <v>14</v>
          </cell>
          <cell r="K4611">
            <v>1404</v>
          </cell>
          <cell r="L4611">
            <v>1</v>
          </cell>
          <cell r="M4611">
            <v>1</v>
          </cell>
          <cell r="N4611">
            <v>558612</v>
          </cell>
        </row>
        <row r="4612">
          <cell r="A4612">
            <v>2003</v>
          </cell>
          <cell r="B4612">
            <v>6</v>
          </cell>
          <cell r="C4612" t="str">
            <v>213</v>
          </cell>
          <cell r="D4612">
            <v>1</v>
          </cell>
          <cell r="E4612">
            <v>1</v>
          </cell>
          <cell r="F4612">
            <v>3</v>
          </cell>
          <cell r="G4612">
            <v>1300</v>
          </cell>
          <cell r="H4612">
            <v>3</v>
          </cell>
          <cell r="I4612" t="str">
            <v>P</v>
          </cell>
          <cell r="J4612">
            <v>14</v>
          </cell>
          <cell r="K4612">
            <v>1406</v>
          </cell>
          <cell r="L4612">
            <v>1</v>
          </cell>
          <cell r="M4612">
            <v>1</v>
          </cell>
          <cell r="N4612">
            <v>308575</v>
          </cell>
        </row>
        <row r="4613">
          <cell r="A4613">
            <v>2003</v>
          </cell>
          <cell r="B4613">
            <v>6</v>
          </cell>
          <cell r="C4613" t="str">
            <v>213</v>
          </cell>
          <cell r="D4613">
            <v>1</v>
          </cell>
          <cell r="E4613">
            <v>1</v>
          </cell>
          <cell r="F4613">
            <v>3</v>
          </cell>
          <cell r="G4613">
            <v>1300</v>
          </cell>
          <cell r="H4613">
            <v>3</v>
          </cell>
          <cell r="I4613" t="str">
            <v>P</v>
          </cell>
          <cell r="J4613">
            <v>14</v>
          </cell>
          <cell r="K4613">
            <v>1407</v>
          </cell>
          <cell r="L4613">
            <v>1</v>
          </cell>
          <cell r="M4613">
            <v>1</v>
          </cell>
          <cell r="N4613">
            <v>2193259</v>
          </cell>
        </row>
        <row r="4614">
          <cell r="A4614">
            <v>2003</v>
          </cell>
          <cell r="B4614">
            <v>6</v>
          </cell>
          <cell r="C4614" t="str">
            <v>213</v>
          </cell>
          <cell r="D4614">
            <v>1</v>
          </cell>
          <cell r="E4614">
            <v>1</v>
          </cell>
          <cell r="F4614">
            <v>3</v>
          </cell>
          <cell r="G4614">
            <v>1300</v>
          </cell>
          <cell r="H4614">
            <v>3</v>
          </cell>
          <cell r="I4614" t="str">
            <v>P</v>
          </cell>
          <cell r="J4614">
            <v>14</v>
          </cell>
          <cell r="K4614">
            <v>1408</v>
          </cell>
          <cell r="L4614">
            <v>1</v>
          </cell>
          <cell r="M4614">
            <v>1</v>
          </cell>
          <cell r="N4614">
            <v>24126</v>
          </cell>
        </row>
        <row r="4615">
          <cell r="A4615">
            <v>2003</v>
          </cell>
          <cell r="B4615">
            <v>6</v>
          </cell>
          <cell r="C4615" t="str">
            <v>213</v>
          </cell>
          <cell r="D4615">
            <v>1</v>
          </cell>
          <cell r="E4615">
            <v>1</v>
          </cell>
          <cell r="F4615">
            <v>3</v>
          </cell>
          <cell r="G4615">
            <v>1300</v>
          </cell>
          <cell r="H4615">
            <v>3</v>
          </cell>
          <cell r="I4615" t="str">
            <v>P</v>
          </cell>
          <cell r="J4615">
            <v>14</v>
          </cell>
          <cell r="K4615">
            <v>1506</v>
          </cell>
          <cell r="L4615">
            <v>1</v>
          </cell>
          <cell r="M4615">
            <v>1</v>
          </cell>
          <cell r="N4615">
            <v>1901670</v>
          </cell>
        </row>
        <row r="4616">
          <cell r="A4616">
            <v>2003</v>
          </cell>
          <cell r="B4616">
            <v>6</v>
          </cell>
          <cell r="C4616" t="str">
            <v>213</v>
          </cell>
          <cell r="D4616">
            <v>1</v>
          </cell>
          <cell r="E4616">
            <v>1</v>
          </cell>
          <cell r="F4616">
            <v>3</v>
          </cell>
          <cell r="G4616">
            <v>1300</v>
          </cell>
          <cell r="H4616">
            <v>3</v>
          </cell>
          <cell r="I4616" t="str">
            <v>P</v>
          </cell>
          <cell r="J4616">
            <v>14</v>
          </cell>
          <cell r="K4616">
            <v>1507</v>
          </cell>
          <cell r="L4616">
            <v>1</v>
          </cell>
          <cell r="M4616">
            <v>1</v>
          </cell>
          <cell r="N4616">
            <v>1639899</v>
          </cell>
        </row>
        <row r="4617">
          <cell r="A4617">
            <v>2003</v>
          </cell>
          <cell r="B4617">
            <v>6</v>
          </cell>
          <cell r="C4617" t="str">
            <v>213</v>
          </cell>
          <cell r="D4617">
            <v>1</v>
          </cell>
          <cell r="E4617">
            <v>1</v>
          </cell>
          <cell r="F4617">
            <v>3</v>
          </cell>
          <cell r="G4617">
            <v>1300</v>
          </cell>
          <cell r="H4617">
            <v>3</v>
          </cell>
          <cell r="I4617" t="str">
            <v>P</v>
          </cell>
          <cell r="J4617">
            <v>14</v>
          </cell>
          <cell r="K4617">
            <v>1508</v>
          </cell>
          <cell r="L4617">
            <v>1</v>
          </cell>
          <cell r="M4617">
            <v>1</v>
          </cell>
          <cell r="N4617">
            <v>120544</v>
          </cell>
        </row>
        <row r="4618">
          <cell r="A4618">
            <v>2003</v>
          </cell>
          <cell r="B4618">
            <v>6</v>
          </cell>
          <cell r="C4618" t="str">
            <v>213</v>
          </cell>
          <cell r="D4618">
            <v>1</v>
          </cell>
          <cell r="E4618">
            <v>1</v>
          </cell>
          <cell r="F4618">
            <v>3</v>
          </cell>
          <cell r="G4618">
            <v>1300</v>
          </cell>
          <cell r="H4618">
            <v>3</v>
          </cell>
          <cell r="I4618" t="str">
            <v>P</v>
          </cell>
          <cell r="J4618">
            <v>14</v>
          </cell>
          <cell r="K4618">
            <v>1509</v>
          </cell>
          <cell r="L4618">
            <v>1</v>
          </cell>
          <cell r="M4618">
            <v>1</v>
          </cell>
          <cell r="N4618">
            <v>21667874</v>
          </cell>
        </row>
        <row r="4619">
          <cell r="A4619">
            <v>2003</v>
          </cell>
          <cell r="B4619">
            <v>6</v>
          </cell>
          <cell r="C4619" t="str">
            <v>213</v>
          </cell>
          <cell r="D4619">
            <v>1</v>
          </cell>
          <cell r="E4619">
            <v>1</v>
          </cell>
          <cell r="F4619">
            <v>3</v>
          </cell>
          <cell r="G4619">
            <v>1300</v>
          </cell>
          <cell r="H4619">
            <v>3</v>
          </cell>
          <cell r="I4619" t="str">
            <v>P</v>
          </cell>
          <cell r="J4619">
            <v>14</v>
          </cell>
          <cell r="K4619">
            <v>1511</v>
          </cell>
          <cell r="L4619">
            <v>1</v>
          </cell>
          <cell r="M4619">
            <v>1</v>
          </cell>
          <cell r="N4619">
            <v>291624</v>
          </cell>
        </row>
        <row r="4620">
          <cell r="A4620">
            <v>2003</v>
          </cell>
          <cell r="B4620">
            <v>6</v>
          </cell>
          <cell r="C4620" t="str">
            <v>213</v>
          </cell>
          <cell r="D4620">
            <v>1</v>
          </cell>
          <cell r="E4620">
            <v>1</v>
          </cell>
          <cell r="F4620">
            <v>3</v>
          </cell>
          <cell r="G4620">
            <v>1300</v>
          </cell>
          <cell r="H4620">
            <v>3</v>
          </cell>
          <cell r="I4620" t="str">
            <v>P</v>
          </cell>
          <cell r="J4620">
            <v>14</v>
          </cell>
          <cell r="K4620">
            <v>1601</v>
          </cell>
          <cell r="L4620">
            <v>1</v>
          </cell>
          <cell r="M4620">
            <v>1</v>
          </cell>
          <cell r="N4620">
            <v>681415</v>
          </cell>
        </row>
        <row r="4621">
          <cell r="A4621">
            <v>2003</v>
          </cell>
          <cell r="B4621">
            <v>6</v>
          </cell>
          <cell r="C4621" t="str">
            <v>213</v>
          </cell>
          <cell r="D4621">
            <v>1</v>
          </cell>
          <cell r="E4621">
            <v>1</v>
          </cell>
          <cell r="F4621">
            <v>3</v>
          </cell>
          <cell r="G4621">
            <v>1300</v>
          </cell>
          <cell r="H4621">
            <v>3</v>
          </cell>
          <cell r="I4621" t="str">
            <v>P</v>
          </cell>
          <cell r="J4621">
            <v>14</v>
          </cell>
          <cell r="K4621">
            <v>1602</v>
          </cell>
          <cell r="L4621">
            <v>1</v>
          </cell>
          <cell r="M4621">
            <v>1</v>
          </cell>
          <cell r="N4621">
            <v>395248</v>
          </cell>
        </row>
        <row r="4622">
          <cell r="A4622">
            <v>2003</v>
          </cell>
          <cell r="B4622">
            <v>6</v>
          </cell>
          <cell r="C4622" t="str">
            <v>213</v>
          </cell>
          <cell r="D4622">
            <v>1</v>
          </cell>
          <cell r="E4622">
            <v>1</v>
          </cell>
          <cell r="F4622">
            <v>3</v>
          </cell>
          <cell r="G4622">
            <v>1300</v>
          </cell>
          <cell r="H4622">
            <v>3</v>
          </cell>
          <cell r="I4622" t="str">
            <v>P</v>
          </cell>
          <cell r="J4622">
            <v>14</v>
          </cell>
          <cell r="K4622">
            <v>2100</v>
          </cell>
          <cell r="L4622">
            <v>1</v>
          </cell>
          <cell r="M4622">
            <v>1</v>
          </cell>
          <cell r="N4622">
            <v>278774</v>
          </cell>
        </row>
        <row r="4623">
          <cell r="A4623">
            <v>2003</v>
          </cell>
          <cell r="B4623">
            <v>6</v>
          </cell>
          <cell r="C4623" t="str">
            <v>213</v>
          </cell>
          <cell r="D4623">
            <v>1</v>
          </cell>
          <cell r="E4623">
            <v>1</v>
          </cell>
          <cell r="F4623">
            <v>3</v>
          </cell>
          <cell r="G4623">
            <v>1300</v>
          </cell>
          <cell r="H4623">
            <v>3</v>
          </cell>
          <cell r="I4623" t="str">
            <v>P</v>
          </cell>
          <cell r="J4623">
            <v>14</v>
          </cell>
          <cell r="K4623">
            <v>2200</v>
          </cell>
          <cell r="L4623">
            <v>1</v>
          </cell>
          <cell r="M4623">
            <v>1</v>
          </cell>
          <cell r="N4623">
            <v>128156</v>
          </cell>
        </row>
        <row r="4624">
          <cell r="A4624">
            <v>2003</v>
          </cell>
          <cell r="B4624">
            <v>6</v>
          </cell>
          <cell r="C4624" t="str">
            <v>213</v>
          </cell>
          <cell r="D4624">
            <v>1</v>
          </cell>
          <cell r="E4624">
            <v>1</v>
          </cell>
          <cell r="F4624">
            <v>3</v>
          </cell>
          <cell r="G4624">
            <v>1300</v>
          </cell>
          <cell r="H4624">
            <v>3</v>
          </cell>
          <cell r="I4624" t="str">
            <v>P</v>
          </cell>
          <cell r="J4624">
            <v>14</v>
          </cell>
          <cell r="K4624">
            <v>2300</v>
          </cell>
          <cell r="L4624">
            <v>1</v>
          </cell>
          <cell r="M4624">
            <v>1</v>
          </cell>
          <cell r="N4624">
            <v>51681</v>
          </cell>
        </row>
        <row r="4625">
          <cell r="A4625">
            <v>2003</v>
          </cell>
          <cell r="B4625">
            <v>6</v>
          </cell>
          <cell r="C4625" t="str">
            <v>213</v>
          </cell>
          <cell r="D4625">
            <v>1</v>
          </cell>
          <cell r="E4625">
            <v>1</v>
          </cell>
          <cell r="F4625">
            <v>3</v>
          </cell>
          <cell r="G4625">
            <v>1300</v>
          </cell>
          <cell r="H4625">
            <v>3</v>
          </cell>
          <cell r="I4625" t="str">
            <v>P</v>
          </cell>
          <cell r="J4625">
            <v>14</v>
          </cell>
          <cell r="K4625">
            <v>2400</v>
          </cell>
          <cell r="L4625">
            <v>1</v>
          </cell>
          <cell r="M4625">
            <v>1</v>
          </cell>
          <cell r="N4625">
            <v>40233</v>
          </cell>
        </row>
        <row r="4626">
          <cell r="A4626">
            <v>2003</v>
          </cell>
          <cell r="B4626">
            <v>6</v>
          </cell>
          <cell r="C4626" t="str">
            <v>213</v>
          </cell>
          <cell r="D4626">
            <v>1</v>
          </cell>
          <cell r="E4626">
            <v>1</v>
          </cell>
          <cell r="F4626">
            <v>3</v>
          </cell>
          <cell r="G4626">
            <v>1300</v>
          </cell>
          <cell r="H4626">
            <v>3</v>
          </cell>
          <cell r="I4626" t="str">
            <v>P</v>
          </cell>
          <cell r="J4626">
            <v>14</v>
          </cell>
          <cell r="K4626">
            <v>2500</v>
          </cell>
          <cell r="L4626">
            <v>1</v>
          </cell>
          <cell r="M4626">
            <v>1</v>
          </cell>
          <cell r="N4626">
            <v>3864</v>
          </cell>
        </row>
        <row r="4627">
          <cell r="A4627">
            <v>2003</v>
          </cell>
          <cell r="B4627">
            <v>6</v>
          </cell>
          <cell r="C4627" t="str">
            <v>213</v>
          </cell>
          <cell r="D4627">
            <v>1</v>
          </cell>
          <cell r="E4627">
            <v>1</v>
          </cell>
          <cell r="F4627">
            <v>3</v>
          </cell>
          <cell r="G4627">
            <v>1300</v>
          </cell>
          <cell r="H4627">
            <v>3</v>
          </cell>
          <cell r="I4627" t="str">
            <v>P</v>
          </cell>
          <cell r="J4627">
            <v>14</v>
          </cell>
          <cell r="K4627">
            <v>2600</v>
          </cell>
          <cell r="L4627">
            <v>1</v>
          </cell>
          <cell r="M4627">
            <v>1</v>
          </cell>
          <cell r="N4627">
            <v>5474</v>
          </cell>
        </row>
        <row r="4628">
          <cell r="A4628">
            <v>2003</v>
          </cell>
          <cell r="B4628">
            <v>6</v>
          </cell>
          <cell r="C4628" t="str">
            <v>213</v>
          </cell>
          <cell r="D4628">
            <v>1</v>
          </cell>
          <cell r="E4628">
            <v>1</v>
          </cell>
          <cell r="F4628">
            <v>3</v>
          </cell>
          <cell r="G4628">
            <v>1300</v>
          </cell>
          <cell r="H4628">
            <v>3</v>
          </cell>
          <cell r="I4628" t="str">
            <v>P</v>
          </cell>
          <cell r="J4628">
            <v>14</v>
          </cell>
          <cell r="K4628">
            <v>2700</v>
          </cell>
          <cell r="L4628">
            <v>1</v>
          </cell>
          <cell r="M4628">
            <v>1</v>
          </cell>
          <cell r="N4628">
            <v>62301</v>
          </cell>
        </row>
        <row r="4629">
          <cell r="A4629">
            <v>2003</v>
          </cell>
          <cell r="B4629">
            <v>6</v>
          </cell>
          <cell r="C4629" t="str">
            <v>213</v>
          </cell>
          <cell r="D4629">
            <v>1</v>
          </cell>
          <cell r="E4629">
            <v>1</v>
          </cell>
          <cell r="F4629">
            <v>3</v>
          </cell>
          <cell r="G4629">
            <v>1300</v>
          </cell>
          <cell r="H4629">
            <v>3</v>
          </cell>
          <cell r="I4629" t="str">
            <v>P</v>
          </cell>
          <cell r="J4629">
            <v>14</v>
          </cell>
          <cell r="K4629">
            <v>3100</v>
          </cell>
          <cell r="L4629">
            <v>1</v>
          </cell>
          <cell r="M4629">
            <v>1</v>
          </cell>
          <cell r="N4629">
            <v>3629935</v>
          </cell>
        </row>
        <row r="4630">
          <cell r="A4630">
            <v>2003</v>
          </cell>
          <cell r="B4630">
            <v>6</v>
          </cell>
          <cell r="C4630" t="str">
            <v>213</v>
          </cell>
          <cell r="D4630">
            <v>1</v>
          </cell>
          <cell r="E4630">
            <v>1</v>
          </cell>
          <cell r="F4630">
            <v>3</v>
          </cell>
          <cell r="G4630">
            <v>1300</v>
          </cell>
          <cell r="H4630">
            <v>3</v>
          </cell>
          <cell r="I4630" t="str">
            <v>P</v>
          </cell>
          <cell r="J4630">
            <v>14</v>
          </cell>
          <cell r="K4630">
            <v>3200</v>
          </cell>
          <cell r="L4630">
            <v>1</v>
          </cell>
          <cell r="M4630">
            <v>1</v>
          </cell>
          <cell r="N4630">
            <v>3882500</v>
          </cell>
        </row>
        <row r="4631">
          <cell r="A4631">
            <v>2003</v>
          </cell>
          <cell r="B4631">
            <v>6</v>
          </cell>
          <cell r="C4631" t="str">
            <v>213</v>
          </cell>
          <cell r="D4631">
            <v>1</v>
          </cell>
          <cell r="E4631">
            <v>1</v>
          </cell>
          <cell r="F4631">
            <v>3</v>
          </cell>
          <cell r="G4631">
            <v>1300</v>
          </cell>
          <cell r="H4631">
            <v>3</v>
          </cell>
          <cell r="I4631" t="str">
            <v>P</v>
          </cell>
          <cell r="J4631">
            <v>14</v>
          </cell>
          <cell r="K4631">
            <v>3300</v>
          </cell>
          <cell r="L4631">
            <v>1</v>
          </cell>
          <cell r="M4631">
            <v>1</v>
          </cell>
          <cell r="N4631">
            <v>368193</v>
          </cell>
        </row>
        <row r="4632">
          <cell r="A4632">
            <v>2003</v>
          </cell>
          <cell r="B4632">
            <v>6</v>
          </cell>
          <cell r="C4632" t="str">
            <v>213</v>
          </cell>
          <cell r="D4632">
            <v>1</v>
          </cell>
          <cell r="E4632">
            <v>1</v>
          </cell>
          <cell r="F4632">
            <v>3</v>
          </cell>
          <cell r="G4632">
            <v>1300</v>
          </cell>
          <cell r="H4632">
            <v>3</v>
          </cell>
          <cell r="I4632" t="str">
            <v>P</v>
          </cell>
          <cell r="J4632">
            <v>14</v>
          </cell>
          <cell r="K4632">
            <v>3400</v>
          </cell>
          <cell r="L4632">
            <v>1</v>
          </cell>
          <cell r="M4632">
            <v>1</v>
          </cell>
          <cell r="N4632">
            <v>55444</v>
          </cell>
        </row>
        <row r="4633">
          <cell r="A4633">
            <v>2003</v>
          </cell>
          <cell r="B4633">
            <v>6</v>
          </cell>
          <cell r="C4633" t="str">
            <v>213</v>
          </cell>
          <cell r="D4633">
            <v>1</v>
          </cell>
          <cell r="E4633">
            <v>1</v>
          </cell>
          <cell r="F4633">
            <v>3</v>
          </cell>
          <cell r="G4633">
            <v>1300</v>
          </cell>
          <cell r="H4633">
            <v>3</v>
          </cell>
          <cell r="I4633" t="str">
            <v>P</v>
          </cell>
          <cell r="J4633">
            <v>14</v>
          </cell>
          <cell r="K4633">
            <v>3500</v>
          </cell>
          <cell r="L4633">
            <v>1</v>
          </cell>
          <cell r="M4633">
            <v>1</v>
          </cell>
          <cell r="N4633">
            <v>1885300</v>
          </cell>
        </row>
        <row r="4634">
          <cell r="A4634">
            <v>2003</v>
          </cell>
          <cell r="B4634">
            <v>6</v>
          </cell>
          <cell r="C4634" t="str">
            <v>213</v>
          </cell>
          <cell r="D4634">
            <v>1</v>
          </cell>
          <cell r="E4634">
            <v>1</v>
          </cell>
          <cell r="F4634">
            <v>3</v>
          </cell>
          <cell r="G4634">
            <v>1300</v>
          </cell>
          <cell r="H4634">
            <v>3</v>
          </cell>
          <cell r="I4634" t="str">
            <v>P</v>
          </cell>
          <cell r="J4634">
            <v>14</v>
          </cell>
          <cell r="K4634">
            <v>3800</v>
          </cell>
          <cell r="L4634">
            <v>1</v>
          </cell>
          <cell r="M4634">
            <v>1</v>
          </cell>
          <cell r="N4634">
            <v>1003436</v>
          </cell>
        </row>
        <row r="4635">
          <cell r="A4635">
            <v>2003</v>
          </cell>
          <cell r="B4635">
            <v>6</v>
          </cell>
          <cell r="C4635" t="str">
            <v>213</v>
          </cell>
          <cell r="D4635">
            <v>1</v>
          </cell>
          <cell r="E4635">
            <v>1</v>
          </cell>
          <cell r="F4635">
            <v>3</v>
          </cell>
          <cell r="G4635">
            <v>1300</v>
          </cell>
          <cell r="H4635">
            <v>3</v>
          </cell>
          <cell r="I4635" t="str">
            <v>P</v>
          </cell>
          <cell r="J4635">
            <v>14</v>
          </cell>
          <cell r="K4635">
            <v>7500</v>
          </cell>
          <cell r="L4635">
            <v>1</v>
          </cell>
          <cell r="M4635">
            <v>1</v>
          </cell>
          <cell r="N4635">
            <v>17000000</v>
          </cell>
        </row>
        <row r="4636">
          <cell r="A4636">
            <v>2003</v>
          </cell>
          <cell r="B4636">
            <v>6</v>
          </cell>
          <cell r="C4636" t="str">
            <v>213</v>
          </cell>
          <cell r="D4636">
            <v>1</v>
          </cell>
          <cell r="E4636">
            <v>1</v>
          </cell>
          <cell r="F4636">
            <v>3</v>
          </cell>
          <cell r="G4636">
            <v>1300</v>
          </cell>
          <cell r="H4636">
            <v>3</v>
          </cell>
          <cell r="I4636" t="str">
            <v>P</v>
          </cell>
          <cell r="J4636">
            <v>15</v>
          </cell>
          <cell r="K4636">
            <v>1103</v>
          </cell>
          <cell r="L4636">
            <v>1</v>
          </cell>
          <cell r="M4636">
            <v>1</v>
          </cell>
          <cell r="N4636">
            <v>4041901</v>
          </cell>
        </row>
        <row r="4637">
          <cell r="A4637">
            <v>2003</v>
          </cell>
          <cell r="B4637">
            <v>6</v>
          </cell>
          <cell r="C4637" t="str">
            <v>213</v>
          </cell>
          <cell r="D4637">
            <v>1</v>
          </cell>
          <cell r="E4637">
            <v>1</v>
          </cell>
          <cell r="F4637">
            <v>3</v>
          </cell>
          <cell r="G4637">
            <v>1300</v>
          </cell>
          <cell r="H4637">
            <v>3</v>
          </cell>
          <cell r="I4637" t="str">
            <v>P</v>
          </cell>
          <cell r="J4637">
            <v>15</v>
          </cell>
          <cell r="K4637">
            <v>1301</v>
          </cell>
          <cell r="L4637">
            <v>1</v>
          </cell>
          <cell r="M4637">
            <v>1</v>
          </cell>
          <cell r="N4637">
            <v>99999</v>
          </cell>
        </row>
        <row r="4638">
          <cell r="A4638">
            <v>2003</v>
          </cell>
          <cell r="B4638">
            <v>6</v>
          </cell>
          <cell r="C4638" t="str">
            <v>213</v>
          </cell>
          <cell r="D4638">
            <v>1</v>
          </cell>
          <cell r="E4638">
            <v>1</v>
          </cell>
          <cell r="F4638">
            <v>3</v>
          </cell>
          <cell r="G4638">
            <v>1300</v>
          </cell>
          <cell r="H4638">
            <v>3</v>
          </cell>
          <cell r="I4638" t="str">
            <v>P</v>
          </cell>
          <cell r="J4638">
            <v>15</v>
          </cell>
          <cell r="K4638">
            <v>1305</v>
          </cell>
          <cell r="L4638">
            <v>1</v>
          </cell>
          <cell r="M4638">
            <v>1</v>
          </cell>
          <cell r="N4638">
            <v>112277</v>
          </cell>
        </row>
        <row r="4639">
          <cell r="A4639">
            <v>2003</v>
          </cell>
          <cell r="B4639">
            <v>6</v>
          </cell>
          <cell r="C4639" t="str">
            <v>213</v>
          </cell>
          <cell r="D4639">
            <v>1</v>
          </cell>
          <cell r="E4639">
            <v>1</v>
          </cell>
          <cell r="F4639">
            <v>3</v>
          </cell>
          <cell r="G4639">
            <v>1300</v>
          </cell>
          <cell r="H4639">
            <v>3</v>
          </cell>
          <cell r="I4639" t="str">
            <v>P</v>
          </cell>
          <cell r="J4639">
            <v>15</v>
          </cell>
          <cell r="K4639">
            <v>1306</v>
          </cell>
          <cell r="L4639">
            <v>1</v>
          </cell>
          <cell r="M4639">
            <v>1</v>
          </cell>
          <cell r="N4639">
            <v>449099</v>
          </cell>
        </row>
        <row r="4640">
          <cell r="A4640">
            <v>2003</v>
          </cell>
          <cell r="B4640">
            <v>6</v>
          </cell>
          <cell r="C4640" t="str">
            <v>213</v>
          </cell>
          <cell r="D4640">
            <v>1</v>
          </cell>
          <cell r="E4640">
            <v>1</v>
          </cell>
          <cell r="F4640">
            <v>3</v>
          </cell>
          <cell r="G4640">
            <v>1300</v>
          </cell>
          <cell r="H4640">
            <v>3</v>
          </cell>
          <cell r="I4640" t="str">
            <v>P</v>
          </cell>
          <cell r="J4640">
            <v>15</v>
          </cell>
          <cell r="K4640">
            <v>1319</v>
          </cell>
          <cell r="L4640">
            <v>1</v>
          </cell>
          <cell r="M4640">
            <v>1</v>
          </cell>
          <cell r="N4640">
            <v>11764</v>
          </cell>
        </row>
        <row r="4641">
          <cell r="A4641">
            <v>2003</v>
          </cell>
          <cell r="B4641">
            <v>6</v>
          </cell>
          <cell r="C4641" t="str">
            <v>213</v>
          </cell>
          <cell r="D4641">
            <v>1</v>
          </cell>
          <cell r="E4641">
            <v>1</v>
          </cell>
          <cell r="F4641">
            <v>3</v>
          </cell>
          <cell r="G4641">
            <v>1300</v>
          </cell>
          <cell r="H4641">
            <v>3</v>
          </cell>
          <cell r="I4641" t="str">
            <v>P</v>
          </cell>
          <cell r="J4641">
            <v>15</v>
          </cell>
          <cell r="K4641">
            <v>1401</v>
          </cell>
          <cell r="L4641">
            <v>1</v>
          </cell>
          <cell r="M4641">
            <v>1</v>
          </cell>
          <cell r="N4641">
            <v>503776</v>
          </cell>
        </row>
        <row r="4642">
          <cell r="A4642">
            <v>2003</v>
          </cell>
          <cell r="B4642">
            <v>6</v>
          </cell>
          <cell r="C4642" t="str">
            <v>213</v>
          </cell>
          <cell r="D4642">
            <v>1</v>
          </cell>
          <cell r="E4642">
            <v>1</v>
          </cell>
          <cell r="F4642">
            <v>3</v>
          </cell>
          <cell r="G4642">
            <v>1300</v>
          </cell>
          <cell r="H4642">
            <v>3</v>
          </cell>
          <cell r="I4642" t="str">
            <v>P</v>
          </cell>
          <cell r="J4642">
            <v>15</v>
          </cell>
          <cell r="K4642">
            <v>1403</v>
          </cell>
          <cell r="L4642">
            <v>1</v>
          </cell>
          <cell r="M4642">
            <v>1</v>
          </cell>
          <cell r="N4642">
            <v>197560</v>
          </cell>
        </row>
        <row r="4643">
          <cell r="A4643">
            <v>2003</v>
          </cell>
          <cell r="B4643">
            <v>6</v>
          </cell>
          <cell r="C4643" t="str">
            <v>213</v>
          </cell>
          <cell r="D4643">
            <v>1</v>
          </cell>
          <cell r="E4643">
            <v>1</v>
          </cell>
          <cell r="F4643">
            <v>3</v>
          </cell>
          <cell r="G4643">
            <v>1300</v>
          </cell>
          <cell r="H4643">
            <v>3</v>
          </cell>
          <cell r="I4643" t="str">
            <v>P</v>
          </cell>
          <cell r="J4643">
            <v>15</v>
          </cell>
          <cell r="K4643">
            <v>1404</v>
          </cell>
          <cell r="L4643">
            <v>1</v>
          </cell>
          <cell r="M4643">
            <v>1</v>
          </cell>
          <cell r="N4643">
            <v>229008</v>
          </cell>
        </row>
        <row r="4644">
          <cell r="A4644">
            <v>2003</v>
          </cell>
          <cell r="B4644">
            <v>6</v>
          </cell>
          <cell r="C4644" t="str">
            <v>213</v>
          </cell>
          <cell r="D4644">
            <v>1</v>
          </cell>
          <cell r="E4644">
            <v>1</v>
          </cell>
          <cell r="F4644">
            <v>3</v>
          </cell>
          <cell r="G4644">
            <v>1300</v>
          </cell>
          <cell r="H4644">
            <v>3</v>
          </cell>
          <cell r="I4644" t="str">
            <v>P</v>
          </cell>
          <cell r="J4644">
            <v>15</v>
          </cell>
          <cell r="K4644">
            <v>1406</v>
          </cell>
          <cell r="L4644">
            <v>1</v>
          </cell>
          <cell r="M4644">
            <v>1</v>
          </cell>
          <cell r="N4644">
            <v>200607</v>
          </cell>
        </row>
        <row r="4645">
          <cell r="A4645">
            <v>2003</v>
          </cell>
          <cell r="B4645">
            <v>6</v>
          </cell>
          <cell r="C4645" t="str">
            <v>213</v>
          </cell>
          <cell r="D4645">
            <v>1</v>
          </cell>
          <cell r="E4645">
            <v>1</v>
          </cell>
          <cell r="F4645">
            <v>3</v>
          </cell>
          <cell r="G4645">
            <v>1300</v>
          </cell>
          <cell r="H4645">
            <v>3</v>
          </cell>
          <cell r="I4645" t="str">
            <v>P</v>
          </cell>
          <cell r="J4645">
            <v>15</v>
          </cell>
          <cell r="K4645">
            <v>1407</v>
          </cell>
          <cell r="L4645">
            <v>1</v>
          </cell>
          <cell r="M4645">
            <v>1</v>
          </cell>
          <cell r="N4645">
            <v>902577</v>
          </cell>
        </row>
        <row r="4646">
          <cell r="A4646">
            <v>2003</v>
          </cell>
          <cell r="B4646">
            <v>6</v>
          </cell>
          <cell r="C4646" t="str">
            <v>213</v>
          </cell>
          <cell r="D4646">
            <v>1</v>
          </cell>
          <cell r="E4646">
            <v>1</v>
          </cell>
          <cell r="F4646">
            <v>3</v>
          </cell>
          <cell r="G4646">
            <v>1300</v>
          </cell>
          <cell r="H4646">
            <v>3</v>
          </cell>
          <cell r="I4646" t="str">
            <v>P</v>
          </cell>
          <cell r="J4646">
            <v>15</v>
          </cell>
          <cell r="K4646">
            <v>1408</v>
          </cell>
          <cell r="L4646">
            <v>1</v>
          </cell>
          <cell r="M4646">
            <v>1</v>
          </cell>
          <cell r="N4646">
            <v>11983</v>
          </cell>
        </row>
        <row r="4647">
          <cell r="A4647">
            <v>2003</v>
          </cell>
          <cell r="B4647">
            <v>6</v>
          </cell>
          <cell r="C4647" t="str">
            <v>213</v>
          </cell>
          <cell r="D4647">
            <v>1</v>
          </cell>
          <cell r="E4647">
            <v>1</v>
          </cell>
          <cell r="F4647">
            <v>3</v>
          </cell>
          <cell r="G4647">
            <v>1300</v>
          </cell>
          <cell r="H4647">
            <v>3</v>
          </cell>
          <cell r="I4647" t="str">
            <v>P</v>
          </cell>
          <cell r="J4647">
            <v>15</v>
          </cell>
          <cell r="K4647">
            <v>1506</v>
          </cell>
          <cell r="L4647">
            <v>1</v>
          </cell>
          <cell r="M4647">
            <v>1</v>
          </cell>
          <cell r="N4647">
            <v>1901670</v>
          </cell>
        </row>
        <row r="4648">
          <cell r="A4648">
            <v>2003</v>
          </cell>
          <cell r="B4648">
            <v>6</v>
          </cell>
          <cell r="C4648" t="str">
            <v>213</v>
          </cell>
          <cell r="D4648">
            <v>1</v>
          </cell>
          <cell r="E4648">
            <v>1</v>
          </cell>
          <cell r="F4648">
            <v>3</v>
          </cell>
          <cell r="G4648">
            <v>1300</v>
          </cell>
          <cell r="H4648">
            <v>3</v>
          </cell>
          <cell r="I4648" t="str">
            <v>P</v>
          </cell>
          <cell r="J4648">
            <v>15</v>
          </cell>
          <cell r="K4648">
            <v>1507</v>
          </cell>
          <cell r="L4648">
            <v>1</v>
          </cell>
          <cell r="M4648">
            <v>1</v>
          </cell>
          <cell r="N4648">
            <v>1533159</v>
          </cell>
        </row>
        <row r="4649">
          <cell r="A4649">
            <v>2003</v>
          </cell>
          <cell r="B4649">
            <v>6</v>
          </cell>
          <cell r="C4649" t="str">
            <v>213</v>
          </cell>
          <cell r="D4649">
            <v>1</v>
          </cell>
          <cell r="E4649">
            <v>1</v>
          </cell>
          <cell r="F4649">
            <v>3</v>
          </cell>
          <cell r="G4649">
            <v>1300</v>
          </cell>
          <cell r="H4649">
            <v>3</v>
          </cell>
          <cell r="I4649" t="str">
            <v>P</v>
          </cell>
          <cell r="J4649">
            <v>15</v>
          </cell>
          <cell r="K4649">
            <v>1508</v>
          </cell>
          <cell r="L4649">
            <v>1</v>
          </cell>
          <cell r="M4649">
            <v>1</v>
          </cell>
          <cell r="N4649">
            <v>123528</v>
          </cell>
        </row>
        <row r="4650">
          <cell r="A4650">
            <v>2003</v>
          </cell>
          <cell r="B4650">
            <v>6</v>
          </cell>
          <cell r="C4650" t="str">
            <v>213</v>
          </cell>
          <cell r="D4650">
            <v>1</v>
          </cell>
          <cell r="E4650">
            <v>1</v>
          </cell>
          <cell r="F4650">
            <v>3</v>
          </cell>
          <cell r="G4650">
            <v>1300</v>
          </cell>
          <cell r="H4650">
            <v>3</v>
          </cell>
          <cell r="I4650" t="str">
            <v>P</v>
          </cell>
          <cell r="J4650">
            <v>15</v>
          </cell>
          <cell r="K4650">
            <v>1509</v>
          </cell>
          <cell r="L4650">
            <v>1</v>
          </cell>
          <cell r="M4650">
            <v>1</v>
          </cell>
          <cell r="N4650">
            <v>8486325</v>
          </cell>
        </row>
        <row r="4651">
          <cell r="A4651">
            <v>2003</v>
          </cell>
          <cell r="B4651">
            <v>6</v>
          </cell>
          <cell r="C4651" t="str">
            <v>213</v>
          </cell>
          <cell r="D4651">
            <v>1</v>
          </cell>
          <cell r="E4651">
            <v>1</v>
          </cell>
          <cell r="F4651">
            <v>3</v>
          </cell>
          <cell r="G4651">
            <v>1300</v>
          </cell>
          <cell r="H4651">
            <v>3</v>
          </cell>
          <cell r="I4651" t="str">
            <v>P</v>
          </cell>
          <cell r="J4651">
            <v>15</v>
          </cell>
          <cell r="K4651">
            <v>1511</v>
          </cell>
          <cell r="L4651">
            <v>1</v>
          </cell>
          <cell r="M4651">
            <v>1</v>
          </cell>
          <cell r="N4651">
            <v>157296</v>
          </cell>
        </row>
        <row r="4652">
          <cell r="A4652">
            <v>2003</v>
          </cell>
          <cell r="B4652">
            <v>6</v>
          </cell>
          <cell r="C4652" t="str">
            <v>213</v>
          </cell>
          <cell r="D4652">
            <v>1</v>
          </cell>
          <cell r="E4652">
            <v>1</v>
          </cell>
          <cell r="F4652">
            <v>3</v>
          </cell>
          <cell r="G4652">
            <v>1300</v>
          </cell>
          <cell r="H4652">
            <v>3</v>
          </cell>
          <cell r="I4652" t="str">
            <v>P</v>
          </cell>
          <cell r="J4652">
            <v>15</v>
          </cell>
          <cell r="K4652">
            <v>1601</v>
          </cell>
          <cell r="L4652">
            <v>1</v>
          </cell>
          <cell r="M4652">
            <v>1</v>
          </cell>
          <cell r="N4652">
            <v>280650</v>
          </cell>
        </row>
        <row r="4653">
          <cell r="A4653">
            <v>2003</v>
          </cell>
          <cell r="B4653">
            <v>6</v>
          </cell>
          <cell r="C4653" t="str">
            <v>213</v>
          </cell>
          <cell r="D4653">
            <v>1</v>
          </cell>
          <cell r="E4653">
            <v>1</v>
          </cell>
          <cell r="F4653">
            <v>3</v>
          </cell>
          <cell r="G4653">
            <v>1300</v>
          </cell>
          <cell r="H4653">
            <v>3</v>
          </cell>
          <cell r="I4653" t="str">
            <v>P</v>
          </cell>
          <cell r="J4653">
            <v>15</v>
          </cell>
          <cell r="K4653">
            <v>1602</v>
          </cell>
          <cell r="L4653">
            <v>1</v>
          </cell>
          <cell r="M4653">
            <v>1</v>
          </cell>
          <cell r="N4653">
            <v>192291</v>
          </cell>
        </row>
        <row r="4654">
          <cell r="A4654">
            <v>2003</v>
          </cell>
          <cell r="B4654">
            <v>6</v>
          </cell>
          <cell r="C4654" t="str">
            <v>213</v>
          </cell>
          <cell r="D4654">
            <v>1</v>
          </cell>
          <cell r="E4654">
            <v>1</v>
          </cell>
          <cell r="F4654">
            <v>3</v>
          </cell>
          <cell r="G4654">
            <v>1300</v>
          </cell>
          <cell r="H4654">
            <v>3</v>
          </cell>
          <cell r="I4654" t="str">
            <v>P</v>
          </cell>
          <cell r="J4654">
            <v>15</v>
          </cell>
          <cell r="K4654">
            <v>2100</v>
          </cell>
          <cell r="L4654">
            <v>1</v>
          </cell>
          <cell r="M4654">
            <v>1</v>
          </cell>
          <cell r="N4654">
            <v>119014</v>
          </cell>
        </row>
        <row r="4655">
          <cell r="A4655">
            <v>2003</v>
          </cell>
          <cell r="B4655">
            <v>6</v>
          </cell>
          <cell r="C4655" t="str">
            <v>213</v>
          </cell>
          <cell r="D4655">
            <v>1</v>
          </cell>
          <cell r="E4655">
            <v>1</v>
          </cell>
          <cell r="F4655">
            <v>3</v>
          </cell>
          <cell r="G4655">
            <v>1300</v>
          </cell>
          <cell r="H4655">
            <v>3</v>
          </cell>
          <cell r="I4655" t="str">
            <v>P</v>
          </cell>
          <cell r="J4655">
            <v>15</v>
          </cell>
          <cell r="K4655">
            <v>2200</v>
          </cell>
          <cell r="L4655">
            <v>1</v>
          </cell>
          <cell r="M4655">
            <v>1</v>
          </cell>
          <cell r="N4655">
            <v>54924</v>
          </cell>
        </row>
        <row r="4656">
          <cell r="A4656">
            <v>2003</v>
          </cell>
          <cell r="B4656">
            <v>6</v>
          </cell>
          <cell r="C4656" t="str">
            <v>213</v>
          </cell>
          <cell r="D4656">
            <v>1</v>
          </cell>
          <cell r="E4656">
            <v>1</v>
          </cell>
          <cell r="F4656">
            <v>3</v>
          </cell>
          <cell r="G4656">
            <v>1300</v>
          </cell>
          <cell r="H4656">
            <v>3</v>
          </cell>
          <cell r="I4656" t="str">
            <v>P</v>
          </cell>
          <cell r="J4656">
            <v>15</v>
          </cell>
          <cell r="K4656">
            <v>2300</v>
          </cell>
          <cell r="L4656">
            <v>1</v>
          </cell>
          <cell r="M4656">
            <v>1</v>
          </cell>
          <cell r="N4656">
            <v>22149</v>
          </cell>
        </row>
        <row r="4657">
          <cell r="A4657">
            <v>2003</v>
          </cell>
          <cell r="B4657">
            <v>6</v>
          </cell>
          <cell r="C4657" t="str">
            <v>213</v>
          </cell>
          <cell r="D4657">
            <v>1</v>
          </cell>
          <cell r="E4657">
            <v>1</v>
          </cell>
          <cell r="F4657">
            <v>3</v>
          </cell>
          <cell r="G4657">
            <v>1300</v>
          </cell>
          <cell r="H4657">
            <v>3</v>
          </cell>
          <cell r="I4657" t="str">
            <v>P</v>
          </cell>
          <cell r="J4657">
            <v>15</v>
          </cell>
          <cell r="K4657">
            <v>2400</v>
          </cell>
          <cell r="L4657">
            <v>1</v>
          </cell>
          <cell r="M4657">
            <v>1</v>
          </cell>
          <cell r="N4657">
            <v>17243</v>
          </cell>
        </row>
        <row r="4658">
          <cell r="A4658">
            <v>2003</v>
          </cell>
          <cell r="B4658">
            <v>6</v>
          </cell>
          <cell r="C4658" t="str">
            <v>213</v>
          </cell>
          <cell r="D4658">
            <v>1</v>
          </cell>
          <cell r="E4658">
            <v>1</v>
          </cell>
          <cell r="F4658">
            <v>3</v>
          </cell>
          <cell r="G4658">
            <v>1300</v>
          </cell>
          <cell r="H4658">
            <v>3</v>
          </cell>
          <cell r="I4658" t="str">
            <v>P</v>
          </cell>
          <cell r="J4658">
            <v>15</v>
          </cell>
          <cell r="K4658">
            <v>2500</v>
          </cell>
          <cell r="L4658">
            <v>1</v>
          </cell>
          <cell r="M4658">
            <v>1</v>
          </cell>
          <cell r="N4658">
            <v>1656</v>
          </cell>
        </row>
        <row r="4659">
          <cell r="A4659">
            <v>2003</v>
          </cell>
          <cell r="B4659">
            <v>6</v>
          </cell>
          <cell r="C4659" t="str">
            <v>213</v>
          </cell>
          <cell r="D4659">
            <v>1</v>
          </cell>
          <cell r="E4659">
            <v>1</v>
          </cell>
          <cell r="F4659">
            <v>3</v>
          </cell>
          <cell r="G4659">
            <v>1300</v>
          </cell>
          <cell r="H4659">
            <v>3</v>
          </cell>
          <cell r="I4659" t="str">
            <v>P</v>
          </cell>
          <cell r="J4659">
            <v>15</v>
          </cell>
          <cell r="K4659">
            <v>2600</v>
          </cell>
          <cell r="L4659">
            <v>1</v>
          </cell>
          <cell r="M4659">
            <v>1</v>
          </cell>
          <cell r="N4659">
            <v>2346</v>
          </cell>
        </row>
        <row r="4660">
          <cell r="A4660">
            <v>2003</v>
          </cell>
          <cell r="B4660">
            <v>6</v>
          </cell>
          <cell r="C4660" t="str">
            <v>213</v>
          </cell>
          <cell r="D4660">
            <v>1</v>
          </cell>
          <cell r="E4660">
            <v>1</v>
          </cell>
          <cell r="F4660">
            <v>3</v>
          </cell>
          <cell r="G4660">
            <v>1300</v>
          </cell>
          <cell r="H4660">
            <v>3</v>
          </cell>
          <cell r="I4660" t="str">
            <v>P</v>
          </cell>
          <cell r="J4660">
            <v>15</v>
          </cell>
          <cell r="K4660">
            <v>2700</v>
          </cell>
          <cell r="L4660">
            <v>1</v>
          </cell>
          <cell r="M4660">
            <v>1</v>
          </cell>
          <cell r="N4660">
            <v>26700</v>
          </cell>
        </row>
        <row r="4661">
          <cell r="A4661">
            <v>2003</v>
          </cell>
          <cell r="B4661">
            <v>6</v>
          </cell>
          <cell r="C4661" t="str">
            <v>213</v>
          </cell>
          <cell r="D4661">
            <v>1</v>
          </cell>
          <cell r="E4661">
            <v>1</v>
          </cell>
          <cell r="F4661">
            <v>3</v>
          </cell>
          <cell r="G4661">
            <v>1300</v>
          </cell>
          <cell r="H4661">
            <v>3</v>
          </cell>
          <cell r="I4661" t="str">
            <v>P</v>
          </cell>
          <cell r="J4661">
            <v>15</v>
          </cell>
          <cell r="K4661">
            <v>3100</v>
          </cell>
          <cell r="L4661">
            <v>1</v>
          </cell>
          <cell r="M4661">
            <v>1</v>
          </cell>
          <cell r="N4661">
            <v>1555686</v>
          </cell>
        </row>
        <row r="4662">
          <cell r="A4662">
            <v>2003</v>
          </cell>
          <cell r="B4662">
            <v>6</v>
          </cell>
          <cell r="C4662" t="str">
            <v>213</v>
          </cell>
          <cell r="D4662">
            <v>1</v>
          </cell>
          <cell r="E4662">
            <v>1</v>
          </cell>
          <cell r="F4662">
            <v>3</v>
          </cell>
          <cell r="G4662">
            <v>1300</v>
          </cell>
          <cell r="H4662">
            <v>3</v>
          </cell>
          <cell r="I4662" t="str">
            <v>P</v>
          </cell>
          <cell r="J4662">
            <v>15</v>
          </cell>
          <cell r="K4662">
            <v>3200</v>
          </cell>
          <cell r="L4662">
            <v>1</v>
          </cell>
          <cell r="M4662">
            <v>1</v>
          </cell>
          <cell r="N4662">
            <v>2329621</v>
          </cell>
        </row>
        <row r="4663">
          <cell r="A4663">
            <v>2003</v>
          </cell>
          <cell r="B4663">
            <v>6</v>
          </cell>
          <cell r="C4663" t="str">
            <v>213</v>
          </cell>
          <cell r="D4663">
            <v>1</v>
          </cell>
          <cell r="E4663">
            <v>1</v>
          </cell>
          <cell r="F4663">
            <v>3</v>
          </cell>
          <cell r="G4663">
            <v>1300</v>
          </cell>
          <cell r="H4663">
            <v>3</v>
          </cell>
          <cell r="I4663" t="str">
            <v>P</v>
          </cell>
          <cell r="J4663">
            <v>15</v>
          </cell>
          <cell r="K4663">
            <v>3300</v>
          </cell>
          <cell r="L4663">
            <v>1</v>
          </cell>
          <cell r="M4663">
            <v>1</v>
          </cell>
          <cell r="N4663">
            <v>345112</v>
          </cell>
        </row>
        <row r="4664">
          <cell r="A4664">
            <v>2003</v>
          </cell>
          <cell r="B4664">
            <v>6</v>
          </cell>
          <cell r="C4664" t="str">
            <v>213</v>
          </cell>
          <cell r="D4664">
            <v>1</v>
          </cell>
          <cell r="E4664">
            <v>1</v>
          </cell>
          <cell r="F4664">
            <v>3</v>
          </cell>
          <cell r="G4664">
            <v>1300</v>
          </cell>
          <cell r="H4664">
            <v>3</v>
          </cell>
          <cell r="I4664" t="str">
            <v>P</v>
          </cell>
          <cell r="J4664">
            <v>15</v>
          </cell>
          <cell r="K4664">
            <v>3400</v>
          </cell>
          <cell r="L4664">
            <v>1</v>
          </cell>
          <cell r="M4664">
            <v>1</v>
          </cell>
          <cell r="N4664">
            <v>513848</v>
          </cell>
        </row>
        <row r="4665">
          <cell r="A4665">
            <v>2003</v>
          </cell>
          <cell r="B4665">
            <v>6</v>
          </cell>
          <cell r="C4665" t="str">
            <v>213</v>
          </cell>
          <cell r="D4665">
            <v>1</v>
          </cell>
          <cell r="E4665">
            <v>1</v>
          </cell>
          <cell r="F4665">
            <v>3</v>
          </cell>
          <cell r="G4665">
            <v>1300</v>
          </cell>
          <cell r="H4665">
            <v>3</v>
          </cell>
          <cell r="I4665" t="str">
            <v>P</v>
          </cell>
          <cell r="J4665">
            <v>15</v>
          </cell>
          <cell r="K4665">
            <v>3500</v>
          </cell>
          <cell r="L4665">
            <v>1</v>
          </cell>
          <cell r="M4665">
            <v>1</v>
          </cell>
          <cell r="N4665">
            <v>1132028</v>
          </cell>
        </row>
        <row r="4666">
          <cell r="A4666">
            <v>2003</v>
          </cell>
          <cell r="B4666">
            <v>6</v>
          </cell>
          <cell r="C4666" t="str">
            <v>213</v>
          </cell>
          <cell r="D4666">
            <v>1</v>
          </cell>
          <cell r="E4666">
            <v>1</v>
          </cell>
          <cell r="F4666">
            <v>3</v>
          </cell>
          <cell r="G4666">
            <v>1300</v>
          </cell>
          <cell r="H4666">
            <v>3</v>
          </cell>
          <cell r="I4666" t="str">
            <v>P</v>
          </cell>
          <cell r="J4666">
            <v>15</v>
          </cell>
          <cell r="K4666">
            <v>3800</v>
          </cell>
          <cell r="L4666">
            <v>1</v>
          </cell>
          <cell r="M4666">
            <v>1</v>
          </cell>
          <cell r="N4666">
            <v>433044</v>
          </cell>
        </row>
        <row r="4667">
          <cell r="A4667">
            <v>2003</v>
          </cell>
          <cell r="B4667">
            <v>6</v>
          </cell>
          <cell r="C4667" t="str">
            <v>213</v>
          </cell>
          <cell r="D4667">
            <v>1</v>
          </cell>
          <cell r="E4667">
            <v>1</v>
          </cell>
          <cell r="F4667">
            <v>3</v>
          </cell>
          <cell r="G4667">
            <v>1300</v>
          </cell>
          <cell r="H4667">
            <v>3</v>
          </cell>
          <cell r="I4667" t="str">
            <v>P</v>
          </cell>
          <cell r="J4667">
            <v>15</v>
          </cell>
          <cell r="K4667">
            <v>5200</v>
          </cell>
          <cell r="L4667">
            <v>2</v>
          </cell>
          <cell r="M4667">
            <v>1</v>
          </cell>
          <cell r="N4667">
            <v>129960</v>
          </cell>
        </row>
        <row r="4668">
          <cell r="A4668">
            <v>2003</v>
          </cell>
          <cell r="B4668">
            <v>6</v>
          </cell>
          <cell r="C4668" t="str">
            <v>214</v>
          </cell>
          <cell r="D4668">
            <v>1</v>
          </cell>
          <cell r="E4668">
            <v>1</v>
          </cell>
          <cell r="F4668">
            <v>3</v>
          </cell>
          <cell r="G4668">
            <v>1300</v>
          </cell>
          <cell r="H4668">
            <v>3</v>
          </cell>
          <cell r="I4668" t="str">
            <v>I</v>
          </cell>
          <cell r="J4668">
            <v>2</v>
          </cell>
          <cell r="K4668">
            <v>3200</v>
          </cell>
          <cell r="L4668">
            <v>1</v>
          </cell>
          <cell r="M4668">
            <v>1</v>
          </cell>
          <cell r="N4668">
            <v>892426</v>
          </cell>
        </row>
        <row r="4669">
          <cell r="A4669">
            <v>2003</v>
          </cell>
          <cell r="B4669">
            <v>6</v>
          </cell>
          <cell r="C4669" t="str">
            <v>214</v>
          </cell>
          <cell r="D4669">
            <v>1</v>
          </cell>
          <cell r="E4669">
            <v>1</v>
          </cell>
          <cell r="F4669">
            <v>3</v>
          </cell>
          <cell r="G4669">
            <v>1300</v>
          </cell>
          <cell r="H4669">
            <v>3</v>
          </cell>
          <cell r="I4669" t="str">
            <v>I</v>
          </cell>
          <cell r="J4669">
            <v>2</v>
          </cell>
          <cell r="K4669">
            <v>3300</v>
          </cell>
          <cell r="L4669">
            <v>1</v>
          </cell>
          <cell r="M4669">
            <v>1</v>
          </cell>
          <cell r="N4669">
            <v>5589050</v>
          </cell>
        </row>
        <row r="4670">
          <cell r="A4670">
            <v>2003</v>
          </cell>
          <cell r="B4670">
            <v>6</v>
          </cell>
          <cell r="C4670" t="str">
            <v>214</v>
          </cell>
          <cell r="D4670">
            <v>1</v>
          </cell>
          <cell r="E4670">
            <v>1</v>
          </cell>
          <cell r="F4670">
            <v>3</v>
          </cell>
          <cell r="G4670">
            <v>1300</v>
          </cell>
          <cell r="H4670">
            <v>3</v>
          </cell>
          <cell r="I4670" t="str">
            <v>I</v>
          </cell>
          <cell r="J4670">
            <v>2</v>
          </cell>
          <cell r="K4670">
            <v>3400</v>
          </cell>
          <cell r="L4670">
            <v>1</v>
          </cell>
          <cell r="M4670">
            <v>1</v>
          </cell>
          <cell r="N4670">
            <v>189156</v>
          </cell>
        </row>
        <row r="4671">
          <cell r="A4671">
            <v>2003</v>
          </cell>
          <cell r="B4671">
            <v>6</v>
          </cell>
          <cell r="C4671" t="str">
            <v>214</v>
          </cell>
          <cell r="D4671">
            <v>1</v>
          </cell>
          <cell r="E4671">
            <v>1</v>
          </cell>
          <cell r="F4671">
            <v>3</v>
          </cell>
          <cell r="G4671">
            <v>1300</v>
          </cell>
          <cell r="H4671">
            <v>3</v>
          </cell>
          <cell r="I4671" t="str">
            <v>I</v>
          </cell>
          <cell r="J4671">
            <v>2</v>
          </cell>
          <cell r="K4671">
            <v>3500</v>
          </cell>
          <cell r="L4671">
            <v>1</v>
          </cell>
          <cell r="M4671">
            <v>1</v>
          </cell>
          <cell r="N4671">
            <v>76245</v>
          </cell>
        </row>
        <row r="4672">
          <cell r="A4672">
            <v>2003</v>
          </cell>
          <cell r="B4672">
            <v>6</v>
          </cell>
          <cell r="C4672" t="str">
            <v>214</v>
          </cell>
          <cell r="D4672">
            <v>1</v>
          </cell>
          <cell r="E4672">
            <v>1</v>
          </cell>
          <cell r="F4672">
            <v>3</v>
          </cell>
          <cell r="G4672">
            <v>1300</v>
          </cell>
          <cell r="H4672">
            <v>3</v>
          </cell>
          <cell r="I4672" t="str">
            <v>I</v>
          </cell>
          <cell r="J4672">
            <v>2</v>
          </cell>
          <cell r="K4672">
            <v>5200</v>
          </cell>
          <cell r="L4672">
            <v>2</v>
          </cell>
          <cell r="M4672">
            <v>1</v>
          </cell>
          <cell r="N4672">
            <v>50160</v>
          </cell>
        </row>
        <row r="4673">
          <cell r="A4673">
            <v>2003</v>
          </cell>
          <cell r="B4673">
            <v>6</v>
          </cell>
          <cell r="C4673" t="str">
            <v>214</v>
          </cell>
          <cell r="D4673">
            <v>1</v>
          </cell>
          <cell r="E4673">
            <v>1</v>
          </cell>
          <cell r="F4673">
            <v>3</v>
          </cell>
          <cell r="G4673">
            <v>1300</v>
          </cell>
          <cell r="H4673">
            <v>3</v>
          </cell>
          <cell r="I4673" t="str">
            <v>P</v>
          </cell>
          <cell r="J4673">
            <v>3</v>
          </cell>
          <cell r="K4673">
            <v>1103</v>
          </cell>
          <cell r="L4673">
            <v>1</v>
          </cell>
          <cell r="M4673">
            <v>1</v>
          </cell>
          <cell r="N4673">
            <v>2871582</v>
          </cell>
        </row>
        <row r="4674">
          <cell r="A4674">
            <v>2003</v>
          </cell>
          <cell r="B4674">
            <v>6</v>
          </cell>
          <cell r="C4674" t="str">
            <v>214</v>
          </cell>
          <cell r="D4674">
            <v>1</v>
          </cell>
          <cell r="E4674">
            <v>1</v>
          </cell>
          <cell r="F4674">
            <v>3</v>
          </cell>
          <cell r="G4674">
            <v>1300</v>
          </cell>
          <cell r="H4674">
            <v>3</v>
          </cell>
          <cell r="I4674" t="str">
            <v>P</v>
          </cell>
          <cell r="J4674">
            <v>3</v>
          </cell>
          <cell r="K4674">
            <v>1301</v>
          </cell>
          <cell r="L4674">
            <v>1</v>
          </cell>
          <cell r="M4674">
            <v>1</v>
          </cell>
          <cell r="N4674">
            <v>99999</v>
          </cell>
        </row>
        <row r="4675">
          <cell r="A4675">
            <v>2003</v>
          </cell>
          <cell r="B4675">
            <v>6</v>
          </cell>
          <cell r="C4675" t="str">
            <v>214</v>
          </cell>
          <cell r="D4675">
            <v>1</v>
          </cell>
          <cell r="E4675">
            <v>1</v>
          </cell>
          <cell r="F4675">
            <v>3</v>
          </cell>
          <cell r="G4675">
            <v>1300</v>
          </cell>
          <cell r="H4675">
            <v>3</v>
          </cell>
          <cell r="I4675" t="str">
            <v>P</v>
          </cell>
          <cell r="J4675">
            <v>3</v>
          </cell>
          <cell r="K4675">
            <v>1305</v>
          </cell>
          <cell r="L4675">
            <v>1</v>
          </cell>
          <cell r="M4675">
            <v>1</v>
          </cell>
          <cell r="N4675">
            <v>79768</v>
          </cell>
        </row>
        <row r="4676">
          <cell r="A4676">
            <v>2003</v>
          </cell>
          <cell r="B4676">
            <v>6</v>
          </cell>
          <cell r="C4676" t="str">
            <v>214</v>
          </cell>
          <cell r="D4676">
            <v>1</v>
          </cell>
          <cell r="E4676">
            <v>1</v>
          </cell>
          <cell r="F4676">
            <v>3</v>
          </cell>
          <cell r="G4676">
            <v>1300</v>
          </cell>
          <cell r="H4676">
            <v>3</v>
          </cell>
          <cell r="I4676" t="str">
            <v>P</v>
          </cell>
          <cell r="J4676">
            <v>3</v>
          </cell>
          <cell r="K4676">
            <v>1306</v>
          </cell>
          <cell r="L4676">
            <v>1</v>
          </cell>
          <cell r="M4676">
            <v>1</v>
          </cell>
          <cell r="N4676">
            <v>319066</v>
          </cell>
        </row>
        <row r="4677">
          <cell r="A4677">
            <v>2003</v>
          </cell>
          <cell r="B4677">
            <v>6</v>
          </cell>
          <cell r="C4677" t="str">
            <v>214</v>
          </cell>
          <cell r="D4677">
            <v>1</v>
          </cell>
          <cell r="E4677">
            <v>1</v>
          </cell>
          <cell r="F4677">
            <v>3</v>
          </cell>
          <cell r="G4677">
            <v>1300</v>
          </cell>
          <cell r="H4677">
            <v>3</v>
          </cell>
          <cell r="I4677" t="str">
            <v>P</v>
          </cell>
          <cell r="J4677">
            <v>3</v>
          </cell>
          <cell r="K4677">
            <v>1319</v>
          </cell>
          <cell r="L4677">
            <v>1</v>
          </cell>
          <cell r="M4677">
            <v>1</v>
          </cell>
          <cell r="N4677">
            <v>11764</v>
          </cell>
        </row>
        <row r="4678">
          <cell r="A4678">
            <v>2003</v>
          </cell>
          <cell r="B4678">
            <v>6</v>
          </cell>
          <cell r="C4678" t="str">
            <v>214</v>
          </cell>
          <cell r="D4678">
            <v>1</v>
          </cell>
          <cell r="E4678">
            <v>1</v>
          </cell>
          <cell r="F4678">
            <v>3</v>
          </cell>
          <cell r="G4678">
            <v>1300</v>
          </cell>
          <cell r="H4678">
            <v>3</v>
          </cell>
          <cell r="I4678" t="str">
            <v>P</v>
          </cell>
          <cell r="J4678">
            <v>3</v>
          </cell>
          <cell r="K4678">
            <v>1401</v>
          </cell>
          <cell r="L4678">
            <v>1</v>
          </cell>
          <cell r="M4678">
            <v>1</v>
          </cell>
          <cell r="N4678">
            <v>358976</v>
          </cell>
        </row>
        <row r="4679">
          <cell r="A4679">
            <v>2003</v>
          </cell>
          <cell r="B4679">
            <v>6</v>
          </cell>
          <cell r="C4679" t="str">
            <v>214</v>
          </cell>
          <cell r="D4679">
            <v>1</v>
          </cell>
          <cell r="E4679">
            <v>1</v>
          </cell>
          <cell r="F4679">
            <v>3</v>
          </cell>
          <cell r="G4679">
            <v>1300</v>
          </cell>
          <cell r="H4679">
            <v>3</v>
          </cell>
          <cell r="I4679" t="str">
            <v>P</v>
          </cell>
          <cell r="J4679">
            <v>3</v>
          </cell>
          <cell r="K4679">
            <v>1403</v>
          </cell>
          <cell r="L4679">
            <v>1</v>
          </cell>
          <cell r="M4679">
            <v>1</v>
          </cell>
          <cell r="N4679">
            <v>140776</v>
          </cell>
        </row>
        <row r="4680">
          <cell r="A4680">
            <v>2003</v>
          </cell>
          <cell r="B4680">
            <v>6</v>
          </cell>
          <cell r="C4680" t="str">
            <v>214</v>
          </cell>
          <cell r="D4680">
            <v>1</v>
          </cell>
          <cell r="E4680">
            <v>1</v>
          </cell>
          <cell r="F4680">
            <v>3</v>
          </cell>
          <cell r="G4680">
            <v>1300</v>
          </cell>
          <cell r="H4680">
            <v>3</v>
          </cell>
          <cell r="I4680" t="str">
            <v>P</v>
          </cell>
          <cell r="J4680">
            <v>3</v>
          </cell>
          <cell r="K4680">
            <v>1404</v>
          </cell>
          <cell r="L4680">
            <v>1</v>
          </cell>
          <cell r="M4680">
            <v>1</v>
          </cell>
          <cell r="N4680">
            <v>163508</v>
          </cell>
        </row>
        <row r="4681">
          <cell r="A4681">
            <v>2003</v>
          </cell>
          <cell r="B4681">
            <v>6</v>
          </cell>
          <cell r="C4681" t="str">
            <v>214</v>
          </cell>
          <cell r="D4681">
            <v>1</v>
          </cell>
          <cell r="E4681">
            <v>1</v>
          </cell>
          <cell r="F4681">
            <v>3</v>
          </cell>
          <cell r="G4681">
            <v>1300</v>
          </cell>
          <cell r="H4681">
            <v>3</v>
          </cell>
          <cell r="I4681" t="str">
            <v>P</v>
          </cell>
          <cell r="J4681">
            <v>3</v>
          </cell>
          <cell r="K4681">
            <v>1406</v>
          </cell>
          <cell r="L4681">
            <v>1</v>
          </cell>
          <cell r="M4681">
            <v>1</v>
          </cell>
          <cell r="N4681">
            <v>197269</v>
          </cell>
        </row>
        <row r="4682">
          <cell r="A4682">
            <v>2003</v>
          </cell>
          <cell r="B4682">
            <v>6</v>
          </cell>
          <cell r="C4682" t="str">
            <v>214</v>
          </cell>
          <cell r="D4682">
            <v>1</v>
          </cell>
          <cell r="E4682">
            <v>1</v>
          </cell>
          <cell r="F4682">
            <v>3</v>
          </cell>
          <cell r="G4682">
            <v>1300</v>
          </cell>
          <cell r="H4682">
            <v>3</v>
          </cell>
          <cell r="I4682" t="str">
            <v>P</v>
          </cell>
          <cell r="J4682">
            <v>3</v>
          </cell>
          <cell r="K4682">
            <v>1407</v>
          </cell>
          <cell r="L4682">
            <v>1</v>
          </cell>
          <cell r="M4682">
            <v>1</v>
          </cell>
          <cell r="N4682">
            <v>644410</v>
          </cell>
        </row>
        <row r="4683">
          <cell r="A4683">
            <v>2003</v>
          </cell>
          <cell r="B4683">
            <v>6</v>
          </cell>
          <cell r="C4683" t="str">
            <v>214</v>
          </cell>
          <cell r="D4683">
            <v>1</v>
          </cell>
          <cell r="E4683">
            <v>1</v>
          </cell>
          <cell r="F4683">
            <v>3</v>
          </cell>
          <cell r="G4683">
            <v>1300</v>
          </cell>
          <cell r="H4683">
            <v>3</v>
          </cell>
          <cell r="I4683" t="str">
            <v>P</v>
          </cell>
          <cell r="J4683">
            <v>3</v>
          </cell>
          <cell r="K4683">
            <v>1408</v>
          </cell>
          <cell r="L4683">
            <v>1</v>
          </cell>
          <cell r="M4683">
            <v>1</v>
          </cell>
          <cell r="N4683">
            <v>8583</v>
          </cell>
        </row>
        <row r="4684">
          <cell r="A4684">
            <v>2003</v>
          </cell>
          <cell r="B4684">
            <v>6</v>
          </cell>
          <cell r="C4684" t="str">
            <v>214</v>
          </cell>
          <cell r="D4684">
            <v>1</v>
          </cell>
          <cell r="E4684">
            <v>1</v>
          </cell>
          <cell r="F4684">
            <v>3</v>
          </cell>
          <cell r="G4684">
            <v>1300</v>
          </cell>
          <cell r="H4684">
            <v>3</v>
          </cell>
          <cell r="I4684" t="str">
            <v>P</v>
          </cell>
          <cell r="J4684">
            <v>3</v>
          </cell>
          <cell r="K4684">
            <v>1506</v>
          </cell>
          <cell r="L4684">
            <v>1</v>
          </cell>
          <cell r="M4684">
            <v>1</v>
          </cell>
          <cell r="N4684">
            <v>1901670</v>
          </cell>
        </row>
        <row r="4685">
          <cell r="A4685">
            <v>2003</v>
          </cell>
          <cell r="B4685">
            <v>6</v>
          </cell>
          <cell r="C4685" t="str">
            <v>214</v>
          </cell>
          <cell r="D4685">
            <v>1</v>
          </cell>
          <cell r="E4685">
            <v>1</v>
          </cell>
          <cell r="F4685">
            <v>3</v>
          </cell>
          <cell r="G4685">
            <v>1300</v>
          </cell>
          <cell r="H4685">
            <v>3</v>
          </cell>
          <cell r="I4685" t="str">
            <v>P</v>
          </cell>
          <cell r="J4685">
            <v>3</v>
          </cell>
          <cell r="K4685">
            <v>1507</v>
          </cell>
          <cell r="L4685">
            <v>1</v>
          </cell>
          <cell r="M4685">
            <v>1</v>
          </cell>
          <cell r="N4685">
            <v>1495515</v>
          </cell>
        </row>
        <row r="4686">
          <cell r="A4686">
            <v>2003</v>
          </cell>
          <cell r="B4686">
            <v>6</v>
          </cell>
          <cell r="C4686" t="str">
            <v>214</v>
          </cell>
          <cell r="D4686">
            <v>1</v>
          </cell>
          <cell r="E4686">
            <v>1</v>
          </cell>
          <cell r="F4686">
            <v>3</v>
          </cell>
          <cell r="G4686">
            <v>1300</v>
          </cell>
          <cell r="H4686">
            <v>3</v>
          </cell>
          <cell r="I4686" t="str">
            <v>P</v>
          </cell>
          <cell r="J4686">
            <v>3</v>
          </cell>
          <cell r="K4686">
            <v>1508</v>
          </cell>
          <cell r="L4686">
            <v>1</v>
          </cell>
          <cell r="M4686">
            <v>1</v>
          </cell>
          <cell r="N4686">
            <v>123528</v>
          </cell>
        </row>
        <row r="4687">
          <cell r="A4687">
            <v>2003</v>
          </cell>
          <cell r="B4687">
            <v>6</v>
          </cell>
          <cell r="C4687" t="str">
            <v>214</v>
          </cell>
          <cell r="D4687">
            <v>1</v>
          </cell>
          <cell r="E4687">
            <v>1</v>
          </cell>
          <cell r="F4687">
            <v>3</v>
          </cell>
          <cell r="G4687">
            <v>1300</v>
          </cell>
          <cell r="H4687">
            <v>3</v>
          </cell>
          <cell r="I4687" t="str">
            <v>P</v>
          </cell>
          <cell r="J4687">
            <v>3</v>
          </cell>
          <cell r="K4687">
            <v>1509</v>
          </cell>
          <cell r="L4687">
            <v>1</v>
          </cell>
          <cell r="M4687">
            <v>1</v>
          </cell>
          <cell r="N4687">
            <v>6071741</v>
          </cell>
        </row>
        <row r="4688">
          <cell r="A4688">
            <v>2003</v>
          </cell>
          <cell r="B4688">
            <v>6</v>
          </cell>
          <cell r="C4688" t="str">
            <v>214</v>
          </cell>
          <cell r="D4688">
            <v>1</v>
          </cell>
          <cell r="E4688">
            <v>1</v>
          </cell>
          <cell r="F4688">
            <v>3</v>
          </cell>
          <cell r="G4688">
            <v>1300</v>
          </cell>
          <cell r="H4688">
            <v>3</v>
          </cell>
          <cell r="I4688" t="str">
            <v>P</v>
          </cell>
          <cell r="J4688">
            <v>3</v>
          </cell>
          <cell r="K4688">
            <v>1511</v>
          </cell>
          <cell r="L4688">
            <v>1</v>
          </cell>
          <cell r="M4688">
            <v>1</v>
          </cell>
          <cell r="N4688">
            <v>100008</v>
          </cell>
        </row>
        <row r="4689">
          <cell r="A4689">
            <v>2003</v>
          </cell>
          <cell r="B4689">
            <v>6</v>
          </cell>
          <cell r="C4689" t="str">
            <v>214</v>
          </cell>
          <cell r="D4689">
            <v>1</v>
          </cell>
          <cell r="E4689">
            <v>1</v>
          </cell>
          <cell r="F4689">
            <v>3</v>
          </cell>
          <cell r="G4689">
            <v>1300</v>
          </cell>
          <cell r="H4689">
            <v>3</v>
          </cell>
          <cell r="I4689" t="str">
            <v>P</v>
          </cell>
          <cell r="J4689">
            <v>3</v>
          </cell>
          <cell r="K4689">
            <v>1601</v>
          </cell>
          <cell r="L4689">
            <v>1</v>
          </cell>
          <cell r="M4689">
            <v>1</v>
          </cell>
          <cell r="N4689">
            <v>200336</v>
          </cell>
        </row>
        <row r="4690">
          <cell r="A4690">
            <v>2003</v>
          </cell>
          <cell r="B4690">
            <v>6</v>
          </cell>
          <cell r="C4690" t="str">
            <v>214</v>
          </cell>
          <cell r="D4690">
            <v>1</v>
          </cell>
          <cell r="E4690">
            <v>1</v>
          </cell>
          <cell r="F4690">
            <v>3</v>
          </cell>
          <cell r="G4690">
            <v>1300</v>
          </cell>
          <cell r="H4690">
            <v>3</v>
          </cell>
          <cell r="I4690" t="str">
            <v>P</v>
          </cell>
          <cell r="J4690">
            <v>3</v>
          </cell>
          <cell r="K4690">
            <v>1602</v>
          </cell>
          <cell r="L4690">
            <v>1</v>
          </cell>
          <cell r="M4690">
            <v>1</v>
          </cell>
          <cell r="N4690">
            <v>143564</v>
          </cell>
        </row>
        <row r="4691">
          <cell r="A4691">
            <v>2003</v>
          </cell>
          <cell r="B4691">
            <v>6</v>
          </cell>
          <cell r="C4691" t="str">
            <v>214</v>
          </cell>
          <cell r="D4691">
            <v>1</v>
          </cell>
          <cell r="E4691">
            <v>1</v>
          </cell>
          <cell r="F4691">
            <v>3</v>
          </cell>
          <cell r="G4691">
            <v>1300</v>
          </cell>
          <cell r="H4691">
            <v>3</v>
          </cell>
          <cell r="I4691" t="str">
            <v>P</v>
          </cell>
          <cell r="J4691">
            <v>3</v>
          </cell>
          <cell r="K4691">
            <v>3100</v>
          </cell>
          <cell r="L4691">
            <v>1</v>
          </cell>
          <cell r="M4691">
            <v>1</v>
          </cell>
          <cell r="N4691">
            <v>500000</v>
          </cell>
        </row>
        <row r="4692">
          <cell r="A4692">
            <v>2003</v>
          </cell>
          <cell r="B4692">
            <v>6</v>
          </cell>
          <cell r="C4692" t="str">
            <v>214</v>
          </cell>
          <cell r="D4692">
            <v>1</v>
          </cell>
          <cell r="E4692">
            <v>1</v>
          </cell>
          <cell r="F4692">
            <v>3</v>
          </cell>
          <cell r="G4692">
            <v>1300</v>
          </cell>
          <cell r="H4692">
            <v>3</v>
          </cell>
          <cell r="I4692" t="str">
            <v>P</v>
          </cell>
          <cell r="J4692">
            <v>16</v>
          </cell>
          <cell r="K4692">
            <v>1103</v>
          </cell>
          <cell r="L4692">
            <v>1</v>
          </cell>
          <cell r="M4692">
            <v>1</v>
          </cell>
          <cell r="N4692">
            <v>3532580</v>
          </cell>
        </row>
        <row r="4693">
          <cell r="A4693">
            <v>2003</v>
          </cell>
          <cell r="B4693">
            <v>6</v>
          </cell>
          <cell r="C4693" t="str">
            <v>214</v>
          </cell>
          <cell r="D4693">
            <v>1</v>
          </cell>
          <cell r="E4693">
            <v>1</v>
          </cell>
          <cell r="F4693">
            <v>3</v>
          </cell>
          <cell r="G4693">
            <v>1300</v>
          </cell>
          <cell r="H4693">
            <v>3</v>
          </cell>
          <cell r="I4693" t="str">
            <v>P</v>
          </cell>
          <cell r="J4693">
            <v>16</v>
          </cell>
          <cell r="K4693">
            <v>1301</v>
          </cell>
          <cell r="L4693">
            <v>1</v>
          </cell>
          <cell r="M4693">
            <v>1</v>
          </cell>
          <cell r="N4693">
            <v>99999</v>
          </cell>
        </row>
        <row r="4694">
          <cell r="A4694">
            <v>2003</v>
          </cell>
          <cell r="B4694">
            <v>6</v>
          </cell>
          <cell r="C4694" t="str">
            <v>214</v>
          </cell>
          <cell r="D4694">
            <v>1</v>
          </cell>
          <cell r="E4694">
            <v>1</v>
          </cell>
          <cell r="F4694">
            <v>3</v>
          </cell>
          <cell r="G4694">
            <v>1300</v>
          </cell>
          <cell r="H4694">
            <v>3</v>
          </cell>
          <cell r="I4694" t="str">
            <v>P</v>
          </cell>
          <cell r="J4694">
            <v>16</v>
          </cell>
          <cell r="K4694">
            <v>1305</v>
          </cell>
          <cell r="L4694">
            <v>1</v>
          </cell>
          <cell r="M4694">
            <v>1</v>
          </cell>
          <cell r="N4694">
            <v>98130</v>
          </cell>
        </row>
        <row r="4695">
          <cell r="A4695">
            <v>2003</v>
          </cell>
          <cell r="B4695">
            <v>6</v>
          </cell>
          <cell r="C4695" t="str">
            <v>214</v>
          </cell>
          <cell r="D4695">
            <v>1</v>
          </cell>
          <cell r="E4695">
            <v>1</v>
          </cell>
          <cell r="F4695">
            <v>3</v>
          </cell>
          <cell r="G4695">
            <v>1300</v>
          </cell>
          <cell r="H4695">
            <v>3</v>
          </cell>
          <cell r="I4695" t="str">
            <v>P</v>
          </cell>
          <cell r="J4695">
            <v>16</v>
          </cell>
          <cell r="K4695">
            <v>1306</v>
          </cell>
          <cell r="L4695">
            <v>1</v>
          </cell>
          <cell r="M4695">
            <v>1</v>
          </cell>
          <cell r="N4695">
            <v>392511</v>
          </cell>
        </row>
        <row r="4696">
          <cell r="A4696">
            <v>2003</v>
          </cell>
          <cell r="B4696">
            <v>6</v>
          </cell>
          <cell r="C4696" t="str">
            <v>214</v>
          </cell>
          <cell r="D4696">
            <v>1</v>
          </cell>
          <cell r="E4696">
            <v>1</v>
          </cell>
          <cell r="F4696">
            <v>3</v>
          </cell>
          <cell r="G4696">
            <v>1300</v>
          </cell>
          <cell r="H4696">
            <v>3</v>
          </cell>
          <cell r="I4696" t="str">
            <v>P</v>
          </cell>
          <cell r="J4696">
            <v>16</v>
          </cell>
          <cell r="K4696">
            <v>1319</v>
          </cell>
          <cell r="L4696">
            <v>1</v>
          </cell>
          <cell r="M4696">
            <v>1</v>
          </cell>
          <cell r="N4696">
            <v>11764</v>
          </cell>
        </row>
        <row r="4697">
          <cell r="A4697">
            <v>2003</v>
          </cell>
          <cell r="B4697">
            <v>6</v>
          </cell>
          <cell r="C4697" t="str">
            <v>214</v>
          </cell>
          <cell r="D4697">
            <v>1</v>
          </cell>
          <cell r="E4697">
            <v>1</v>
          </cell>
          <cell r="F4697">
            <v>3</v>
          </cell>
          <cell r="G4697">
            <v>1300</v>
          </cell>
          <cell r="H4697">
            <v>3</v>
          </cell>
          <cell r="I4697" t="str">
            <v>P</v>
          </cell>
          <cell r="J4697">
            <v>16</v>
          </cell>
          <cell r="K4697">
            <v>1401</v>
          </cell>
          <cell r="L4697">
            <v>1</v>
          </cell>
          <cell r="M4697">
            <v>1</v>
          </cell>
          <cell r="N4697">
            <v>458001</v>
          </cell>
        </row>
        <row r="4698">
          <cell r="A4698">
            <v>2003</v>
          </cell>
          <cell r="B4698">
            <v>6</v>
          </cell>
          <cell r="C4698" t="str">
            <v>214</v>
          </cell>
          <cell r="D4698">
            <v>1</v>
          </cell>
          <cell r="E4698">
            <v>1</v>
          </cell>
          <cell r="F4698">
            <v>3</v>
          </cell>
          <cell r="G4698">
            <v>1300</v>
          </cell>
          <cell r="H4698">
            <v>3</v>
          </cell>
          <cell r="I4698" t="str">
            <v>P</v>
          </cell>
          <cell r="J4698">
            <v>16</v>
          </cell>
          <cell r="K4698">
            <v>1403</v>
          </cell>
          <cell r="L4698">
            <v>1</v>
          </cell>
          <cell r="M4698">
            <v>1</v>
          </cell>
          <cell r="N4698">
            <v>179609</v>
          </cell>
        </row>
        <row r="4699">
          <cell r="A4699">
            <v>2003</v>
          </cell>
          <cell r="B4699">
            <v>6</v>
          </cell>
          <cell r="C4699" t="str">
            <v>214</v>
          </cell>
          <cell r="D4699">
            <v>1</v>
          </cell>
          <cell r="E4699">
            <v>1</v>
          </cell>
          <cell r="F4699">
            <v>3</v>
          </cell>
          <cell r="G4699">
            <v>1300</v>
          </cell>
          <cell r="H4699">
            <v>3</v>
          </cell>
          <cell r="I4699" t="str">
            <v>P</v>
          </cell>
          <cell r="J4699">
            <v>16</v>
          </cell>
          <cell r="K4699">
            <v>1404</v>
          </cell>
          <cell r="L4699">
            <v>1</v>
          </cell>
          <cell r="M4699">
            <v>1</v>
          </cell>
          <cell r="N4699">
            <v>190283</v>
          </cell>
        </row>
        <row r="4700">
          <cell r="A4700">
            <v>2003</v>
          </cell>
          <cell r="B4700">
            <v>6</v>
          </cell>
          <cell r="C4700" t="str">
            <v>214</v>
          </cell>
          <cell r="D4700">
            <v>1</v>
          </cell>
          <cell r="E4700">
            <v>1</v>
          </cell>
          <cell r="F4700">
            <v>3</v>
          </cell>
          <cell r="G4700">
            <v>1300</v>
          </cell>
          <cell r="H4700">
            <v>3</v>
          </cell>
          <cell r="I4700" t="str">
            <v>P</v>
          </cell>
          <cell r="J4700">
            <v>16</v>
          </cell>
          <cell r="K4700">
            <v>1406</v>
          </cell>
          <cell r="L4700">
            <v>1</v>
          </cell>
          <cell r="M4700">
            <v>1</v>
          </cell>
          <cell r="N4700">
            <v>190435</v>
          </cell>
        </row>
        <row r="4701">
          <cell r="A4701">
            <v>2003</v>
          </cell>
          <cell r="B4701">
            <v>6</v>
          </cell>
          <cell r="C4701" t="str">
            <v>214</v>
          </cell>
          <cell r="D4701">
            <v>1</v>
          </cell>
          <cell r="E4701">
            <v>1</v>
          </cell>
          <cell r="F4701">
            <v>3</v>
          </cell>
          <cell r="G4701">
            <v>1300</v>
          </cell>
          <cell r="H4701">
            <v>3</v>
          </cell>
          <cell r="I4701" t="str">
            <v>P</v>
          </cell>
          <cell r="J4701">
            <v>16</v>
          </cell>
          <cell r="K4701">
            <v>1407</v>
          </cell>
          <cell r="L4701">
            <v>1</v>
          </cell>
          <cell r="M4701">
            <v>1</v>
          </cell>
          <cell r="N4701">
            <v>757331</v>
          </cell>
        </row>
        <row r="4702">
          <cell r="A4702">
            <v>2003</v>
          </cell>
          <cell r="B4702">
            <v>6</v>
          </cell>
          <cell r="C4702" t="str">
            <v>214</v>
          </cell>
          <cell r="D4702">
            <v>1</v>
          </cell>
          <cell r="E4702">
            <v>1</v>
          </cell>
          <cell r="F4702">
            <v>3</v>
          </cell>
          <cell r="G4702">
            <v>1300</v>
          </cell>
          <cell r="H4702">
            <v>3</v>
          </cell>
          <cell r="I4702" t="str">
            <v>P</v>
          </cell>
          <cell r="J4702">
            <v>16</v>
          </cell>
          <cell r="K4702">
            <v>1408</v>
          </cell>
          <cell r="L4702">
            <v>1</v>
          </cell>
          <cell r="M4702">
            <v>1</v>
          </cell>
          <cell r="N4702">
            <v>10201</v>
          </cell>
        </row>
        <row r="4703">
          <cell r="A4703">
            <v>2003</v>
          </cell>
          <cell r="B4703">
            <v>6</v>
          </cell>
          <cell r="C4703" t="str">
            <v>214</v>
          </cell>
          <cell r="D4703">
            <v>1</v>
          </cell>
          <cell r="E4703">
            <v>1</v>
          </cell>
          <cell r="F4703">
            <v>3</v>
          </cell>
          <cell r="G4703">
            <v>1300</v>
          </cell>
          <cell r="H4703">
            <v>3</v>
          </cell>
          <cell r="I4703" t="str">
            <v>P</v>
          </cell>
          <cell r="J4703">
            <v>16</v>
          </cell>
          <cell r="K4703">
            <v>1506</v>
          </cell>
          <cell r="L4703">
            <v>1</v>
          </cell>
          <cell r="M4703">
            <v>1</v>
          </cell>
          <cell r="N4703">
            <v>1901670</v>
          </cell>
        </row>
        <row r="4704">
          <cell r="A4704">
            <v>2003</v>
          </cell>
          <cell r="B4704">
            <v>6</v>
          </cell>
          <cell r="C4704" t="str">
            <v>214</v>
          </cell>
          <cell r="D4704">
            <v>1</v>
          </cell>
          <cell r="E4704">
            <v>1</v>
          </cell>
          <cell r="F4704">
            <v>3</v>
          </cell>
          <cell r="G4704">
            <v>1300</v>
          </cell>
          <cell r="H4704">
            <v>3</v>
          </cell>
          <cell r="I4704" t="str">
            <v>P</v>
          </cell>
          <cell r="J4704">
            <v>16</v>
          </cell>
          <cell r="K4704">
            <v>1507</v>
          </cell>
          <cell r="L4704">
            <v>1</v>
          </cell>
          <cell r="M4704">
            <v>1</v>
          </cell>
          <cell r="N4704">
            <v>1517235</v>
          </cell>
        </row>
        <row r="4705">
          <cell r="A4705">
            <v>2003</v>
          </cell>
          <cell r="B4705">
            <v>6</v>
          </cell>
          <cell r="C4705" t="str">
            <v>214</v>
          </cell>
          <cell r="D4705">
            <v>1</v>
          </cell>
          <cell r="E4705">
            <v>1</v>
          </cell>
          <cell r="F4705">
            <v>3</v>
          </cell>
          <cell r="G4705">
            <v>1300</v>
          </cell>
          <cell r="H4705">
            <v>3</v>
          </cell>
          <cell r="I4705" t="str">
            <v>P</v>
          </cell>
          <cell r="J4705">
            <v>16</v>
          </cell>
          <cell r="K4705">
            <v>1508</v>
          </cell>
          <cell r="L4705">
            <v>1</v>
          </cell>
          <cell r="M4705">
            <v>1</v>
          </cell>
          <cell r="N4705">
            <v>123528</v>
          </cell>
        </row>
        <row r="4706">
          <cell r="A4706">
            <v>2003</v>
          </cell>
          <cell r="B4706">
            <v>6</v>
          </cell>
          <cell r="C4706" t="str">
            <v>214</v>
          </cell>
          <cell r="D4706">
            <v>1</v>
          </cell>
          <cell r="E4706">
            <v>1</v>
          </cell>
          <cell r="F4706">
            <v>3</v>
          </cell>
          <cell r="G4706">
            <v>1300</v>
          </cell>
          <cell r="H4706">
            <v>3</v>
          </cell>
          <cell r="I4706" t="str">
            <v>P</v>
          </cell>
          <cell r="J4706">
            <v>16</v>
          </cell>
          <cell r="K4706">
            <v>1509</v>
          </cell>
          <cell r="L4706">
            <v>1</v>
          </cell>
          <cell r="M4706">
            <v>1</v>
          </cell>
          <cell r="N4706">
            <v>6876339</v>
          </cell>
        </row>
        <row r="4707">
          <cell r="A4707">
            <v>2003</v>
          </cell>
          <cell r="B4707">
            <v>6</v>
          </cell>
          <cell r="C4707" t="str">
            <v>214</v>
          </cell>
          <cell r="D4707">
            <v>1</v>
          </cell>
          <cell r="E4707">
            <v>1</v>
          </cell>
          <cell r="F4707">
            <v>3</v>
          </cell>
          <cell r="G4707">
            <v>1300</v>
          </cell>
          <cell r="H4707">
            <v>3</v>
          </cell>
          <cell r="I4707" t="str">
            <v>P</v>
          </cell>
          <cell r="J4707">
            <v>16</v>
          </cell>
          <cell r="K4707">
            <v>1511</v>
          </cell>
          <cell r="L4707">
            <v>1</v>
          </cell>
          <cell r="M4707">
            <v>1</v>
          </cell>
          <cell r="N4707">
            <v>144384</v>
          </cell>
        </row>
        <row r="4708">
          <cell r="A4708">
            <v>2003</v>
          </cell>
          <cell r="B4708">
            <v>6</v>
          </cell>
          <cell r="C4708" t="str">
            <v>214</v>
          </cell>
          <cell r="D4708">
            <v>1</v>
          </cell>
          <cell r="E4708">
            <v>1</v>
          </cell>
          <cell r="F4708">
            <v>3</v>
          </cell>
          <cell r="G4708">
            <v>1300</v>
          </cell>
          <cell r="H4708">
            <v>3</v>
          </cell>
          <cell r="I4708" t="str">
            <v>P</v>
          </cell>
          <cell r="J4708">
            <v>16</v>
          </cell>
          <cell r="K4708">
            <v>1601</v>
          </cell>
          <cell r="L4708">
            <v>1</v>
          </cell>
          <cell r="M4708">
            <v>1</v>
          </cell>
          <cell r="N4708">
            <v>233676</v>
          </cell>
        </row>
        <row r="4709">
          <cell r="A4709">
            <v>2003</v>
          </cell>
          <cell r="B4709">
            <v>6</v>
          </cell>
          <cell r="C4709" t="str">
            <v>214</v>
          </cell>
          <cell r="D4709">
            <v>1</v>
          </cell>
          <cell r="E4709">
            <v>1</v>
          </cell>
          <cell r="F4709">
            <v>3</v>
          </cell>
          <cell r="G4709">
            <v>1300</v>
          </cell>
          <cell r="H4709">
            <v>3</v>
          </cell>
          <cell r="I4709" t="str">
            <v>P</v>
          </cell>
          <cell r="J4709">
            <v>16</v>
          </cell>
          <cell r="K4709">
            <v>1602</v>
          </cell>
          <cell r="L4709">
            <v>1</v>
          </cell>
          <cell r="M4709">
            <v>1</v>
          </cell>
          <cell r="N4709">
            <v>181758</v>
          </cell>
        </row>
        <row r="4710">
          <cell r="A4710">
            <v>2003</v>
          </cell>
          <cell r="B4710">
            <v>6</v>
          </cell>
          <cell r="C4710" t="str">
            <v>214</v>
          </cell>
          <cell r="D4710">
            <v>1</v>
          </cell>
          <cell r="E4710">
            <v>1</v>
          </cell>
          <cell r="F4710">
            <v>3</v>
          </cell>
          <cell r="G4710">
            <v>1300</v>
          </cell>
          <cell r="H4710">
            <v>3</v>
          </cell>
          <cell r="I4710" t="str">
            <v>P</v>
          </cell>
          <cell r="J4710">
            <v>16</v>
          </cell>
          <cell r="K4710">
            <v>2100</v>
          </cell>
          <cell r="L4710">
            <v>1</v>
          </cell>
          <cell r="M4710">
            <v>1</v>
          </cell>
          <cell r="N4710">
            <v>119558</v>
          </cell>
        </row>
        <row r="4711">
          <cell r="A4711">
            <v>2003</v>
          </cell>
          <cell r="B4711">
            <v>6</v>
          </cell>
          <cell r="C4711" t="str">
            <v>214</v>
          </cell>
          <cell r="D4711">
            <v>1</v>
          </cell>
          <cell r="E4711">
            <v>1</v>
          </cell>
          <cell r="F4711">
            <v>3</v>
          </cell>
          <cell r="G4711">
            <v>1300</v>
          </cell>
          <cell r="H4711">
            <v>3</v>
          </cell>
          <cell r="I4711" t="str">
            <v>P</v>
          </cell>
          <cell r="J4711">
            <v>16</v>
          </cell>
          <cell r="K4711">
            <v>2200</v>
          </cell>
          <cell r="L4711">
            <v>1</v>
          </cell>
          <cell r="M4711">
            <v>1</v>
          </cell>
          <cell r="N4711">
            <v>40946</v>
          </cell>
        </row>
        <row r="4712">
          <cell r="A4712">
            <v>2003</v>
          </cell>
          <cell r="B4712">
            <v>6</v>
          </cell>
          <cell r="C4712" t="str">
            <v>214</v>
          </cell>
          <cell r="D4712">
            <v>1</v>
          </cell>
          <cell r="E4712">
            <v>1</v>
          </cell>
          <cell r="F4712">
            <v>3</v>
          </cell>
          <cell r="G4712">
            <v>1300</v>
          </cell>
          <cell r="H4712">
            <v>3</v>
          </cell>
          <cell r="I4712" t="str">
            <v>P</v>
          </cell>
          <cell r="J4712">
            <v>16</v>
          </cell>
          <cell r="K4712">
            <v>2300</v>
          </cell>
          <cell r="L4712">
            <v>1</v>
          </cell>
          <cell r="M4712">
            <v>1</v>
          </cell>
          <cell r="N4712">
            <v>9048</v>
          </cell>
        </row>
        <row r="4713">
          <cell r="A4713">
            <v>2003</v>
          </cell>
          <cell r="B4713">
            <v>6</v>
          </cell>
          <cell r="C4713" t="str">
            <v>214</v>
          </cell>
          <cell r="D4713">
            <v>1</v>
          </cell>
          <cell r="E4713">
            <v>1</v>
          </cell>
          <cell r="F4713">
            <v>3</v>
          </cell>
          <cell r="G4713">
            <v>1300</v>
          </cell>
          <cell r="H4713">
            <v>3</v>
          </cell>
          <cell r="I4713" t="str">
            <v>P</v>
          </cell>
          <cell r="J4713">
            <v>16</v>
          </cell>
          <cell r="K4713">
            <v>2400</v>
          </cell>
          <cell r="L4713">
            <v>1</v>
          </cell>
          <cell r="M4713">
            <v>1</v>
          </cell>
          <cell r="N4713">
            <v>13577</v>
          </cell>
        </row>
        <row r="4714">
          <cell r="A4714">
            <v>2003</v>
          </cell>
          <cell r="B4714">
            <v>6</v>
          </cell>
          <cell r="C4714" t="str">
            <v>214</v>
          </cell>
          <cell r="D4714">
            <v>1</v>
          </cell>
          <cell r="E4714">
            <v>1</v>
          </cell>
          <cell r="F4714">
            <v>3</v>
          </cell>
          <cell r="G4714">
            <v>1300</v>
          </cell>
          <cell r="H4714">
            <v>3</v>
          </cell>
          <cell r="I4714" t="str">
            <v>P</v>
          </cell>
          <cell r="J4714">
            <v>16</v>
          </cell>
          <cell r="K4714">
            <v>2700</v>
          </cell>
          <cell r="L4714">
            <v>1</v>
          </cell>
          <cell r="M4714">
            <v>1</v>
          </cell>
          <cell r="N4714">
            <v>22586</v>
          </cell>
        </row>
        <row r="4715">
          <cell r="A4715">
            <v>2003</v>
          </cell>
          <cell r="B4715">
            <v>6</v>
          </cell>
          <cell r="C4715" t="str">
            <v>214</v>
          </cell>
          <cell r="D4715">
            <v>1</v>
          </cell>
          <cell r="E4715">
            <v>1</v>
          </cell>
          <cell r="F4715">
            <v>3</v>
          </cell>
          <cell r="G4715">
            <v>1300</v>
          </cell>
          <cell r="H4715">
            <v>3</v>
          </cell>
          <cell r="I4715" t="str">
            <v>P</v>
          </cell>
          <cell r="J4715">
            <v>16</v>
          </cell>
          <cell r="K4715">
            <v>3100</v>
          </cell>
          <cell r="L4715">
            <v>1</v>
          </cell>
          <cell r="M4715">
            <v>1</v>
          </cell>
          <cell r="N4715">
            <v>487190</v>
          </cell>
        </row>
        <row r="4716">
          <cell r="A4716">
            <v>2003</v>
          </cell>
          <cell r="B4716">
            <v>6</v>
          </cell>
          <cell r="C4716" t="str">
            <v>214</v>
          </cell>
          <cell r="D4716">
            <v>1</v>
          </cell>
          <cell r="E4716">
            <v>1</v>
          </cell>
          <cell r="F4716">
            <v>3</v>
          </cell>
          <cell r="G4716">
            <v>1300</v>
          </cell>
          <cell r="H4716">
            <v>3</v>
          </cell>
          <cell r="I4716" t="str">
            <v>P</v>
          </cell>
          <cell r="J4716">
            <v>16</v>
          </cell>
          <cell r="K4716">
            <v>3200</v>
          </cell>
          <cell r="L4716">
            <v>1</v>
          </cell>
          <cell r="M4716">
            <v>1</v>
          </cell>
          <cell r="N4716">
            <v>90710</v>
          </cell>
        </row>
        <row r="4717">
          <cell r="A4717">
            <v>2003</v>
          </cell>
          <cell r="B4717">
            <v>6</v>
          </cell>
          <cell r="C4717" t="str">
            <v>214</v>
          </cell>
          <cell r="D4717">
            <v>1</v>
          </cell>
          <cell r="E4717">
            <v>1</v>
          </cell>
          <cell r="F4717">
            <v>3</v>
          </cell>
          <cell r="G4717">
            <v>1300</v>
          </cell>
          <cell r="H4717">
            <v>3</v>
          </cell>
          <cell r="I4717" t="str">
            <v>P</v>
          </cell>
          <cell r="J4717">
            <v>16</v>
          </cell>
          <cell r="K4717">
            <v>3300</v>
          </cell>
          <cell r="L4717">
            <v>1</v>
          </cell>
          <cell r="M4717">
            <v>1</v>
          </cell>
          <cell r="N4717">
            <v>21300</v>
          </cell>
        </row>
        <row r="4718">
          <cell r="A4718">
            <v>2003</v>
          </cell>
          <cell r="B4718">
            <v>6</v>
          </cell>
          <cell r="C4718" t="str">
            <v>214</v>
          </cell>
          <cell r="D4718">
            <v>1</v>
          </cell>
          <cell r="E4718">
            <v>1</v>
          </cell>
          <cell r="F4718">
            <v>3</v>
          </cell>
          <cell r="G4718">
            <v>1300</v>
          </cell>
          <cell r="H4718">
            <v>3</v>
          </cell>
          <cell r="I4718" t="str">
            <v>P</v>
          </cell>
          <cell r="J4718">
            <v>16</v>
          </cell>
          <cell r="K4718">
            <v>3400</v>
          </cell>
          <cell r="L4718">
            <v>1</v>
          </cell>
          <cell r="M4718">
            <v>1</v>
          </cell>
          <cell r="N4718">
            <v>20327</v>
          </cell>
        </row>
        <row r="4719">
          <cell r="A4719">
            <v>2003</v>
          </cell>
          <cell r="B4719">
            <v>6</v>
          </cell>
          <cell r="C4719" t="str">
            <v>214</v>
          </cell>
          <cell r="D4719">
            <v>1</v>
          </cell>
          <cell r="E4719">
            <v>1</v>
          </cell>
          <cell r="F4719">
            <v>3</v>
          </cell>
          <cell r="G4719">
            <v>1300</v>
          </cell>
          <cell r="H4719">
            <v>3</v>
          </cell>
          <cell r="I4719" t="str">
            <v>P</v>
          </cell>
          <cell r="J4719">
            <v>16</v>
          </cell>
          <cell r="K4719">
            <v>3500</v>
          </cell>
          <cell r="L4719">
            <v>1</v>
          </cell>
          <cell r="M4719">
            <v>1</v>
          </cell>
          <cell r="N4719">
            <v>1562946</v>
          </cell>
        </row>
        <row r="4720">
          <cell r="A4720">
            <v>2003</v>
          </cell>
          <cell r="B4720">
            <v>6</v>
          </cell>
          <cell r="C4720" t="str">
            <v>214</v>
          </cell>
          <cell r="D4720">
            <v>1</v>
          </cell>
          <cell r="E4720">
            <v>1</v>
          </cell>
          <cell r="F4720">
            <v>3</v>
          </cell>
          <cell r="G4720">
            <v>1300</v>
          </cell>
          <cell r="H4720">
            <v>3</v>
          </cell>
          <cell r="I4720" t="str">
            <v>P</v>
          </cell>
          <cell r="J4720">
            <v>16</v>
          </cell>
          <cell r="K4720">
            <v>3800</v>
          </cell>
          <cell r="L4720">
            <v>1</v>
          </cell>
          <cell r="M4720">
            <v>1</v>
          </cell>
          <cell r="N4720">
            <v>313406</v>
          </cell>
        </row>
        <row r="4721">
          <cell r="A4721">
            <v>2003</v>
          </cell>
          <cell r="B4721">
            <v>6</v>
          </cell>
          <cell r="C4721" t="str">
            <v>214</v>
          </cell>
          <cell r="D4721">
            <v>1</v>
          </cell>
          <cell r="E4721">
            <v>1</v>
          </cell>
          <cell r="F4721">
            <v>3</v>
          </cell>
          <cell r="G4721">
            <v>1300</v>
          </cell>
          <cell r="H4721">
            <v>3</v>
          </cell>
          <cell r="I4721" t="str">
            <v>P</v>
          </cell>
          <cell r="J4721">
            <v>17</v>
          </cell>
          <cell r="K4721">
            <v>1103</v>
          </cell>
          <cell r="L4721">
            <v>1</v>
          </cell>
          <cell r="M4721">
            <v>1</v>
          </cell>
          <cell r="N4721">
            <v>1455853</v>
          </cell>
        </row>
        <row r="4722">
          <cell r="A4722">
            <v>2003</v>
          </cell>
          <cell r="B4722">
            <v>6</v>
          </cell>
          <cell r="C4722" t="str">
            <v>214</v>
          </cell>
          <cell r="D4722">
            <v>1</v>
          </cell>
          <cell r="E4722">
            <v>1</v>
          </cell>
          <cell r="F4722">
            <v>3</v>
          </cell>
          <cell r="G4722">
            <v>1300</v>
          </cell>
          <cell r="H4722">
            <v>3</v>
          </cell>
          <cell r="I4722" t="str">
            <v>P</v>
          </cell>
          <cell r="J4722">
            <v>17</v>
          </cell>
          <cell r="K4722">
            <v>1301</v>
          </cell>
          <cell r="L4722">
            <v>1</v>
          </cell>
          <cell r="M4722">
            <v>1</v>
          </cell>
          <cell r="N4722">
            <v>99999</v>
          </cell>
        </row>
        <row r="4723">
          <cell r="A4723">
            <v>2003</v>
          </cell>
          <cell r="B4723">
            <v>6</v>
          </cell>
          <cell r="C4723" t="str">
            <v>214</v>
          </cell>
          <cell r="D4723">
            <v>1</v>
          </cell>
          <cell r="E4723">
            <v>1</v>
          </cell>
          <cell r="F4723">
            <v>3</v>
          </cell>
          <cell r="G4723">
            <v>1300</v>
          </cell>
          <cell r="H4723">
            <v>3</v>
          </cell>
          <cell r="I4723" t="str">
            <v>P</v>
          </cell>
          <cell r="J4723">
            <v>17</v>
          </cell>
          <cell r="K4723">
            <v>1305</v>
          </cell>
          <cell r="L4723">
            <v>1</v>
          </cell>
          <cell r="M4723">
            <v>1</v>
          </cell>
          <cell r="N4723">
            <v>40441</v>
          </cell>
        </row>
        <row r="4724">
          <cell r="A4724">
            <v>2003</v>
          </cell>
          <cell r="B4724">
            <v>6</v>
          </cell>
          <cell r="C4724" t="str">
            <v>214</v>
          </cell>
          <cell r="D4724">
            <v>1</v>
          </cell>
          <cell r="E4724">
            <v>1</v>
          </cell>
          <cell r="F4724">
            <v>3</v>
          </cell>
          <cell r="G4724">
            <v>1300</v>
          </cell>
          <cell r="H4724">
            <v>3</v>
          </cell>
          <cell r="I4724" t="str">
            <v>P</v>
          </cell>
          <cell r="J4724">
            <v>17</v>
          </cell>
          <cell r="K4724">
            <v>1306</v>
          </cell>
          <cell r="L4724">
            <v>1</v>
          </cell>
          <cell r="M4724">
            <v>1</v>
          </cell>
          <cell r="N4724">
            <v>161762</v>
          </cell>
        </row>
        <row r="4725">
          <cell r="A4725">
            <v>2003</v>
          </cell>
          <cell r="B4725">
            <v>6</v>
          </cell>
          <cell r="C4725" t="str">
            <v>214</v>
          </cell>
          <cell r="D4725">
            <v>1</v>
          </cell>
          <cell r="E4725">
            <v>1</v>
          </cell>
          <cell r="F4725">
            <v>3</v>
          </cell>
          <cell r="G4725">
            <v>1300</v>
          </cell>
          <cell r="H4725">
            <v>3</v>
          </cell>
          <cell r="I4725" t="str">
            <v>P</v>
          </cell>
          <cell r="J4725">
            <v>17</v>
          </cell>
          <cell r="K4725">
            <v>1319</v>
          </cell>
          <cell r="L4725">
            <v>1</v>
          </cell>
          <cell r="M4725">
            <v>1</v>
          </cell>
          <cell r="N4725">
            <v>11764</v>
          </cell>
        </row>
        <row r="4726">
          <cell r="A4726">
            <v>2003</v>
          </cell>
          <cell r="B4726">
            <v>6</v>
          </cell>
          <cell r="C4726" t="str">
            <v>214</v>
          </cell>
          <cell r="D4726">
            <v>1</v>
          </cell>
          <cell r="E4726">
            <v>1</v>
          </cell>
          <cell r="F4726">
            <v>3</v>
          </cell>
          <cell r="G4726">
            <v>1300</v>
          </cell>
          <cell r="H4726">
            <v>3</v>
          </cell>
          <cell r="I4726" t="str">
            <v>P</v>
          </cell>
          <cell r="J4726">
            <v>17</v>
          </cell>
          <cell r="K4726">
            <v>1401</v>
          </cell>
          <cell r="L4726">
            <v>1</v>
          </cell>
          <cell r="M4726">
            <v>1</v>
          </cell>
          <cell r="N4726">
            <v>181407</v>
          </cell>
        </row>
        <row r="4727">
          <cell r="A4727">
            <v>2003</v>
          </cell>
          <cell r="B4727">
            <v>6</v>
          </cell>
          <cell r="C4727" t="str">
            <v>214</v>
          </cell>
          <cell r="D4727">
            <v>1</v>
          </cell>
          <cell r="E4727">
            <v>1</v>
          </cell>
          <cell r="F4727">
            <v>3</v>
          </cell>
          <cell r="G4727">
            <v>1300</v>
          </cell>
          <cell r="H4727">
            <v>3</v>
          </cell>
          <cell r="I4727" t="str">
            <v>P</v>
          </cell>
          <cell r="J4727">
            <v>17</v>
          </cell>
          <cell r="K4727">
            <v>1403</v>
          </cell>
          <cell r="L4727">
            <v>1</v>
          </cell>
          <cell r="M4727">
            <v>1</v>
          </cell>
          <cell r="N4727">
            <v>71140</v>
          </cell>
        </row>
        <row r="4728">
          <cell r="A4728">
            <v>2003</v>
          </cell>
          <cell r="B4728">
            <v>6</v>
          </cell>
          <cell r="C4728" t="str">
            <v>214</v>
          </cell>
          <cell r="D4728">
            <v>1</v>
          </cell>
          <cell r="E4728">
            <v>1</v>
          </cell>
          <cell r="F4728">
            <v>3</v>
          </cell>
          <cell r="G4728">
            <v>1300</v>
          </cell>
          <cell r="H4728">
            <v>3</v>
          </cell>
          <cell r="I4728" t="str">
            <v>P</v>
          </cell>
          <cell r="J4728">
            <v>17</v>
          </cell>
          <cell r="K4728">
            <v>1404</v>
          </cell>
          <cell r="L4728">
            <v>1</v>
          </cell>
          <cell r="M4728">
            <v>1</v>
          </cell>
          <cell r="N4728">
            <v>98530</v>
          </cell>
        </row>
        <row r="4729">
          <cell r="A4729">
            <v>2003</v>
          </cell>
          <cell r="B4729">
            <v>6</v>
          </cell>
          <cell r="C4729" t="str">
            <v>214</v>
          </cell>
          <cell r="D4729">
            <v>1</v>
          </cell>
          <cell r="E4729">
            <v>1</v>
          </cell>
          <cell r="F4729">
            <v>3</v>
          </cell>
          <cell r="G4729">
            <v>1300</v>
          </cell>
          <cell r="H4729">
            <v>3</v>
          </cell>
          <cell r="I4729" t="str">
            <v>P</v>
          </cell>
          <cell r="J4729">
            <v>17</v>
          </cell>
          <cell r="K4729">
            <v>1406</v>
          </cell>
          <cell r="L4729">
            <v>1</v>
          </cell>
          <cell r="M4729">
            <v>1</v>
          </cell>
          <cell r="N4729">
            <v>153820</v>
          </cell>
        </row>
        <row r="4730">
          <cell r="A4730">
            <v>2003</v>
          </cell>
          <cell r="B4730">
            <v>6</v>
          </cell>
          <cell r="C4730" t="str">
            <v>214</v>
          </cell>
          <cell r="D4730">
            <v>1</v>
          </cell>
          <cell r="E4730">
            <v>1</v>
          </cell>
          <cell r="F4730">
            <v>3</v>
          </cell>
          <cell r="G4730">
            <v>1300</v>
          </cell>
          <cell r="H4730">
            <v>3</v>
          </cell>
          <cell r="I4730" t="str">
            <v>P</v>
          </cell>
          <cell r="J4730">
            <v>17</v>
          </cell>
          <cell r="K4730">
            <v>1407</v>
          </cell>
          <cell r="L4730">
            <v>1</v>
          </cell>
          <cell r="M4730">
            <v>1</v>
          </cell>
          <cell r="N4730">
            <v>388330</v>
          </cell>
        </row>
        <row r="4731">
          <cell r="A4731">
            <v>2003</v>
          </cell>
          <cell r="B4731">
            <v>6</v>
          </cell>
          <cell r="C4731" t="str">
            <v>214</v>
          </cell>
          <cell r="D4731">
            <v>1</v>
          </cell>
          <cell r="E4731">
            <v>1</v>
          </cell>
          <cell r="F4731">
            <v>3</v>
          </cell>
          <cell r="G4731">
            <v>1300</v>
          </cell>
          <cell r="H4731">
            <v>3</v>
          </cell>
          <cell r="I4731" t="str">
            <v>P</v>
          </cell>
          <cell r="J4731">
            <v>17</v>
          </cell>
          <cell r="K4731">
            <v>1408</v>
          </cell>
          <cell r="L4731">
            <v>1</v>
          </cell>
          <cell r="M4731">
            <v>1</v>
          </cell>
          <cell r="N4731">
            <v>3725</v>
          </cell>
        </row>
        <row r="4732">
          <cell r="A4732">
            <v>2003</v>
          </cell>
          <cell r="B4732">
            <v>6</v>
          </cell>
          <cell r="C4732" t="str">
            <v>214</v>
          </cell>
          <cell r="D4732">
            <v>1</v>
          </cell>
          <cell r="E4732">
            <v>1</v>
          </cell>
          <cell r="F4732">
            <v>3</v>
          </cell>
          <cell r="G4732">
            <v>1300</v>
          </cell>
          <cell r="H4732">
            <v>3</v>
          </cell>
          <cell r="I4732" t="str">
            <v>P</v>
          </cell>
          <cell r="J4732">
            <v>17</v>
          </cell>
          <cell r="K4732">
            <v>1506</v>
          </cell>
          <cell r="L4732">
            <v>1</v>
          </cell>
          <cell r="M4732">
            <v>1</v>
          </cell>
          <cell r="N4732">
            <v>1901670</v>
          </cell>
        </row>
        <row r="4733">
          <cell r="A4733">
            <v>2003</v>
          </cell>
          <cell r="B4733">
            <v>6</v>
          </cell>
          <cell r="C4733" t="str">
            <v>214</v>
          </cell>
          <cell r="D4733">
            <v>1</v>
          </cell>
          <cell r="E4733">
            <v>1</v>
          </cell>
          <cell r="F4733">
            <v>3</v>
          </cell>
          <cell r="G4733">
            <v>1300</v>
          </cell>
          <cell r="H4733">
            <v>3</v>
          </cell>
          <cell r="I4733" t="str">
            <v>P</v>
          </cell>
          <cell r="J4733">
            <v>17</v>
          </cell>
          <cell r="K4733">
            <v>1507</v>
          </cell>
          <cell r="L4733">
            <v>1</v>
          </cell>
          <cell r="M4733">
            <v>1</v>
          </cell>
          <cell r="N4733">
            <v>1454355</v>
          </cell>
        </row>
        <row r="4734">
          <cell r="A4734">
            <v>2003</v>
          </cell>
          <cell r="B4734">
            <v>6</v>
          </cell>
          <cell r="C4734" t="str">
            <v>214</v>
          </cell>
          <cell r="D4734">
            <v>1</v>
          </cell>
          <cell r="E4734">
            <v>1</v>
          </cell>
          <cell r="F4734">
            <v>3</v>
          </cell>
          <cell r="G4734">
            <v>1300</v>
          </cell>
          <cell r="H4734">
            <v>3</v>
          </cell>
          <cell r="I4734" t="str">
            <v>P</v>
          </cell>
          <cell r="J4734">
            <v>17</v>
          </cell>
          <cell r="K4734">
            <v>1508</v>
          </cell>
          <cell r="L4734">
            <v>1</v>
          </cell>
          <cell r="M4734">
            <v>1</v>
          </cell>
          <cell r="N4734">
            <v>121675</v>
          </cell>
        </row>
        <row r="4735">
          <cell r="A4735">
            <v>2003</v>
          </cell>
          <cell r="B4735">
            <v>6</v>
          </cell>
          <cell r="C4735" t="str">
            <v>214</v>
          </cell>
          <cell r="D4735">
            <v>1</v>
          </cell>
          <cell r="E4735">
            <v>1</v>
          </cell>
          <cell r="F4735">
            <v>3</v>
          </cell>
          <cell r="G4735">
            <v>1300</v>
          </cell>
          <cell r="H4735">
            <v>3</v>
          </cell>
          <cell r="I4735" t="str">
            <v>P</v>
          </cell>
          <cell r="J4735">
            <v>17</v>
          </cell>
          <cell r="K4735">
            <v>1509</v>
          </cell>
          <cell r="L4735">
            <v>1</v>
          </cell>
          <cell r="M4735">
            <v>1</v>
          </cell>
          <cell r="N4735">
            <v>3906031</v>
          </cell>
        </row>
        <row r="4736">
          <cell r="A4736">
            <v>2003</v>
          </cell>
          <cell r="B4736">
            <v>6</v>
          </cell>
          <cell r="C4736" t="str">
            <v>214</v>
          </cell>
          <cell r="D4736">
            <v>1</v>
          </cell>
          <cell r="E4736">
            <v>1</v>
          </cell>
          <cell r="F4736">
            <v>3</v>
          </cell>
          <cell r="G4736">
            <v>1300</v>
          </cell>
          <cell r="H4736">
            <v>3</v>
          </cell>
          <cell r="I4736" t="str">
            <v>P</v>
          </cell>
          <cell r="J4736">
            <v>17</v>
          </cell>
          <cell r="K4736">
            <v>1511</v>
          </cell>
          <cell r="L4736">
            <v>1</v>
          </cell>
          <cell r="M4736">
            <v>1</v>
          </cell>
          <cell r="N4736">
            <v>51480</v>
          </cell>
        </row>
        <row r="4737">
          <cell r="A4737">
            <v>2003</v>
          </cell>
          <cell r="B4737">
            <v>6</v>
          </cell>
          <cell r="C4737" t="str">
            <v>214</v>
          </cell>
          <cell r="D4737">
            <v>1</v>
          </cell>
          <cell r="E4737">
            <v>1</v>
          </cell>
          <cell r="F4737">
            <v>3</v>
          </cell>
          <cell r="G4737">
            <v>1300</v>
          </cell>
          <cell r="H4737">
            <v>3</v>
          </cell>
          <cell r="I4737" t="str">
            <v>P</v>
          </cell>
          <cell r="J4737">
            <v>17</v>
          </cell>
          <cell r="K4737">
            <v>1601</v>
          </cell>
          <cell r="L4737">
            <v>1</v>
          </cell>
          <cell r="M4737">
            <v>1</v>
          </cell>
          <cell r="N4737">
            <v>119962</v>
          </cell>
        </row>
        <row r="4738">
          <cell r="A4738">
            <v>2003</v>
          </cell>
          <cell r="B4738">
            <v>6</v>
          </cell>
          <cell r="C4738" t="str">
            <v>214</v>
          </cell>
          <cell r="D4738">
            <v>1</v>
          </cell>
          <cell r="E4738">
            <v>1</v>
          </cell>
          <cell r="F4738">
            <v>3</v>
          </cell>
          <cell r="G4738">
            <v>1300</v>
          </cell>
          <cell r="H4738">
            <v>3</v>
          </cell>
          <cell r="I4738" t="str">
            <v>P</v>
          </cell>
          <cell r="J4738">
            <v>17</v>
          </cell>
          <cell r="K4738">
            <v>1602</v>
          </cell>
          <cell r="L4738">
            <v>1</v>
          </cell>
          <cell r="M4738">
            <v>1</v>
          </cell>
          <cell r="N4738">
            <v>63249</v>
          </cell>
        </row>
        <row r="4739">
          <cell r="A4739">
            <v>2003</v>
          </cell>
          <cell r="B4739">
            <v>6</v>
          </cell>
          <cell r="C4739" t="str">
            <v>214</v>
          </cell>
          <cell r="D4739">
            <v>1</v>
          </cell>
          <cell r="E4739">
            <v>1</v>
          </cell>
          <cell r="F4739">
            <v>3</v>
          </cell>
          <cell r="G4739">
            <v>1300</v>
          </cell>
          <cell r="H4739">
            <v>3</v>
          </cell>
          <cell r="I4739" t="str">
            <v>P</v>
          </cell>
          <cell r="J4739">
            <v>17</v>
          </cell>
          <cell r="K4739">
            <v>2100</v>
          </cell>
          <cell r="L4739">
            <v>1</v>
          </cell>
          <cell r="M4739">
            <v>1</v>
          </cell>
          <cell r="N4739">
            <v>134820</v>
          </cell>
        </row>
        <row r="4740">
          <cell r="A4740">
            <v>2003</v>
          </cell>
          <cell r="B4740">
            <v>6</v>
          </cell>
          <cell r="C4740" t="str">
            <v>214</v>
          </cell>
          <cell r="D4740">
            <v>1</v>
          </cell>
          <cell r="E4740">
            <v>1</v>
          </cell>
          <cell r="F4740">
            <v>3</v>
          </cell>
          <cell r="G4740">
            <v>1300</v>
          </cell>
          <cell r="H4740">
            <v>3</v>
          </cell>
          <cell r="I4740" t="str">
            <v>P</v>
          </cell>
          <cell r="J4740">
            <v>17</v>
          </cell>
          <cell r="K4740">
            <v>2200</v>
          </cell>
          <cell r="L4740">
            <v>1</v>
          </cell>
          <cell r="M4740">
            <v>1</v>
          </cell>
          <cell r="N4740">
            <v>46173</v>
          </cell>
        </row>
        <row r="4741">
          <cell r="A4741">
            <v>2003</v>
          </cell>
          <cell r="B4741">
            <v>6</v>
          </cell>
          <cell r="C4741" t="str">
            <v>214</v>
          </cell>
          <cell r="D4741">
            <v>1</v>
          </cell>
          <cell r="E4741">
            <v>1</v>
          </cell>
          <cell r="F4741">
            <v>3</v>
          </cell>
          <cell r="G4741">
            <v>1300</v>
          </cell>
          <cell r="H4741">
            <v>3</v>
          </cell>
          <cell r="I4741" t="str">
            <v>P</v>
          </cell>
          <cell r="J4741">
            <v>17</v>
          </cell>
          <cell r="K4741">
            <v>2300</v>
          </cell>
          <cell r="L4741">
            <v>1</v>
          </cell>
          <cell r="M4741">
            <v>1</v>
          </cell>
          <cell r="N4741">
            <v>10203</v>
          </cell>
        </row>
        <row r="4742">
          <cell r="A4742">
            <v>2003</v>
          </cell>
          <cell r="B4742">
            <v>6</v>
          </cell>
          <cell r="C4742" t="str">
            <v>214</v>
          </cell>
          <cell r="D4742">
            <v>1</v>
          </cell>
          <cell r="E4742">
            <v>1</v>
          </cell>
          <cell r="F4742">
            <v>3</v>
          </cell>
          <cell r="G4742">
            <v>1300</v>
          </cell>
          <cell r="H4742">
            <v>3</v>
          </cell>
          <cell r="I4742" t="str">
            <v>P</v>
          </cell>
          <cell r="J4742">
            <v>17</v>
          </cell>
          <cell r="K4742">
            <v>2400</v>
          </cell>
          <cell r="L4742">
            <v>1</v>
          </cell>
          <cell r="M4742">
            <v>1</v>
          </cell>
          <cell r="N4742">
            <v>15310</v>
          </cell>
        </row>
        <row r="4743">
          <cell r="A4743">
            <v>2003</v>
          </cell>
          <cell r="B4743">
            <v>6</v>
          </cell>
          <cell r="C4743" t="str">
            <v>214</v>
          </cell>
          <cell r="D4743">
            <v>1</v>
          </cell>
          <cell r="E4743">
            <v>1</v>
          </cell>
          <cell r="F4743">
            <v>3</v>
          </cell>
          <cell r="G4743">
            <v>1300</v>
          </cell>
          <cell r="H4743">
            <v>3</v>
          </cell>
          <cell r="I4743" t="str">
            <v>P</v>
          </cell>
          <cell r="J4743">
            <v>17</v>
          </cell>
          <cell r="K4743">
            <v>2700</v>
          </cell>
          <cell r="L4743">
            <v>1</v>
          </cell>
          <cell r="M4743">
            <v>1</v>
          </cell>
          <cell r="N4743">
            <v>25470</v>
          </cell>
        </row>
        <row r="4744">
          <cell r="A4744">
            <v>2003</v>
          </cell>
          <cell r="B4744">
            <v>6</v>
          </cell>
          <cell r="C4744" t="str">
            <v>214</v>
          </cell>
          <cell r="D4744">
            <v>1</v>
          </cell>
          <cell r="E4744">
            <v>1</v>
          </cell>
          <cell r="F4744">
            <v>3</v>
          </cell>
          <cell r="G4744">
            <v>1300</v>
          </cell>
          <cell r="H4744">
            <v>3</v>
          </cell>
          <cell r="I4744" t="str">
            <v>P</v>
          </cell>
          <cell r="J4744">
            <v>17</v>
          </cell>
          <cell r="K4744">
            <v>3100</v>
          </cell>
          <cell r="L4744">
            <v>1</v>
          </cell>
          <cell r="M4744">
            <v>1</v>
          </cell>
          <cell r="N4744">
            <v>549386</v>
          </cell>
        </row>
        <row r="4745">
          <cell r="A4745">
            <v>2003</v>
          </cell>
          <cell r="B4745">
            <v>6</v>
          </cell>
          <cell r="C4745" t="str">
            <v>214</v>
          </cell>
          <cell r="D4745">
            <v>1</v>
          </cell>
          <cell r="E4745">
            <v>1</v>
          </cell>
          <cell r="F4745">
            <v>3</v>
          </cell>
          <cell r="G4745">
            <v>1300</v>
          </cell>
          <cell r="H4745">
            <v>3</v>
          </cell>
          <cell r="I4745" t="str">
            <v>P</v>
          </cell>
          <cell r="J4745">
            <v>17</v>
          </cell>
          <cell r="K4745">
            <v>3200</v>
          </cell>
          <cell r="L4745">
            <v>1</v>
          </cell>
          <cell r="M4745">
            <v>1</v>
          </cell>
          <cell r="N4745">
            <v>102289</v>
          </cell>
        </row>
        <row r="4746">
          <cell r="A4746">
            <v>2003</v>
          </cell>
          <cell r="B4746">
            <v>6</v>
          </cell>
          <cell r="C4746" t="str">
            <v>214</v>
          </cell>
          <cell r="D4746">
            <v>1</v>
          </cell>
          <cell r="E4746">
            <v>1</v>
          </cell>
          <cell r="F4746">
            <v>3</v>
          </cell>
          <cell r="G4746">
            <v>1300</v>
          </cell>
          <cell r="H4746">
            <v>3</v>
          </cell>
          <cell r="I4746" t="str">
            <v>P</v>
          </cell>
          <cell r="J4746">
            <v>17</v>
          </cell>
          <cell r="K4746">
            <v>3300</v>
          </cell>
          <cell r="L4746">
            <v>1</v>
          </cell>
          <cell r="M4746">
            <v>1</v>
          </cell>
          <cell r="N4746">
            <v>24020</v>
          </cell>
        </row>
        <row r="4747">
          <cell r="A4747">
            <v>2003</v>
          </cell>
          <cell r="B4747">
            <v>6</v>
          </cell>
          <cell r="C4747" t="str">
            <v>214</v>
          </cell>
          <cell r="D4747">
            <v>1</v>
          </cell>
          <cell r="E4747">
            <v>1</v>
          </cell>
          <cell r="F4747">
            <v>3</v>
          </cell>
          <cell r="G4747">
            <v>1300</v>
          </cell>
          <cell r="H4747">
            <v>3</v>
          </cell>
          <cell r="I4747" t="str">
            <v>P</v>
          </cell>
          <cell r="J4747">
            <v>17</v>
          </cell>
          <cell r="K4747">
            <v>3400</v>
          </cell>
          <cell r="L4747">
            <v>1</v>
          </cell>
          <cell r="M4747">
            <v>1</v>
          </cell>
          <cell r="N4747">
            <v>22924</v>
          </cell>
        </row>
        <row r="4748">
          <cell r="A4748">
            <v>2003</v>
          </cell>
          <cell r="B4748">
            <v>6</v>
          </cell>
          <cell r="C4748" t="str">
            <v>214</v>
          </cell>
          <cell r="D4748">
            <v>1</v>
          </cell>
          <cell r="E4748">
            <v>1</v>
          </cell>
          <cell r="F4748">
            <v>3</v>
          </cell>
          <cell r="G4748">
            <v>1300</v>
          </cell>
          <cell r="H4748">
            <v>3</v>
          </cell>
          <cell r="I4748" t="str">
            <v>P</v>
          </cell>
          <cell r="J4748">
            <v>17</v>
          </cell>
          <cell r="K4748">
            <v>3500</v>
          </cell>
          <cell r="L4748">
            <v>1</v>
          </cell>
          <cell r="M4748">
            <v>1</v>
          </cell>
          <cell r="N4748">
            <v>1647577</v>
          </cell>
        </row>
        <row r="4749">
          <cell r="A4749">
            <v>2003</v>
          </cell>
          <cell r="B4749">
            <v>6</v>
          </cell>
          <cell r="C4749" t="str">
            <v>214</v>
          </cell>
          <cell r="D4749">
            <v>1</v>
          </cell>
          <cell r="E4749">
            <v>1</v>
          </cell>
          <cell r="F4749">
            <v>3</v>
          </cell>
          <cell r="G4749">
            <v>1300</v>
          </cell>
          <cell r="H4749">
            <v>3</v>
          </cell>
          <cell r="I4749" t="str">
            <v>P</v>
          </cell>
          <cell r="J4749">
            <v>17</v>
          </cell>
          <cell r="K4749">
            <v>3800</v>
          </cell>
          <cell r="L4749">
            <v>1</v>
          </cell>
          <cell r="M4749">
            <v>1</v>
          </cell>
          <cell r="N4749">
            <v>347414</v>
          </cell>
        </row>
        <row r="4750">
          <cell r="A4750">
            <v>2003</v>
          </cell>
          <cell r="B4750">
            <v>6</v>
          </cell>
          <cell r="C4750" t="str">
            <v>215</v>
          </cell>
          <cell r="D4750">
            <v>1</v>
          </cell>
          <cell r="E4750">
            <v>1</v>
          </cell>
          <cell r="F4750">
            <v>3</v>
          </cell>
          <cell r="G4750">
            <v>1300</v>
          </cell>
          <cell r="H4750">
            <v>2</v>
          </cell>
          <cell r="I4750" t="str">
            <v>P</v>
          </cell>
          <cell r="J4750">
            <v>3</v>
          </cell>
          <cell r="K4750">
            <v>1103</v>
          </cell>
          <cell r="L4750">
            <v>1</v>
          </cell>
          <cell r="M4750">
            <v>1</v>
          </cell>
          <cell r="N4750">
            <v>1295421</v>
          </cell>
        </row>
        <row r="4751">
          <cell r="A4751">
            <v>2003</v>
          </cell>
          <cell r="B4751">
            <v>6</v>
          </cell>
          <cell r="C4751" t="str">
            <v>215</v>
          </cell>
          <cell r="D4751">
            <v>1</v>
          </cell>
          <cell r="E4751">
            <v>1</v>
          </cell>
          <cell r="F4751">
            <v>3</v>
          </cell>
          <cell r="G4751">
            <v>1300</v>
          </cell>
          <cell r="H4751">
            <v>2</v>
          </cell>
          <cell r="I4751" t="str">
            <v>P</v>
          </cell>
          <cell r="J4751">
            <v>3</v>
          </cell>
          <cell r="K4751">
            <v>1301</v>
          </cell>
          <cell r="L4751">
            <v>1</v>
          </cell>
          <cell r="M4751">
            <v>1</v>
          </cell>
          <cell r="N4751">
            <v>99999</v>
          </cell>
        </row>
        <row r="4752">
          <cell r="A4752">
            <v>2003</v>
          </cell>
          <cell r="B4752">
            <v>6</v>
          </cell>
          <cell r="C4752" t="str">
            <v>215</v>
          </cell>
          <cell r="D4752">
            <v>1</v>
          </cell>
          <cell r="E4752">
            <v>1</v>
          </cell>
          <cell r="F4752">
            <v>3</v>
          </cell>
          <cell r="G4752">
            <v>1300</v>
          </cell>
          <cell r="H4752">
            <v>2</v>
          </cell>
          <cell r="I4752" t="str">
            <v>P</v>
          </cell>
          <cell r="J4752">
            <v>3</v>
          </cell>
          <cell r="K4752">
            <v>1305</v>
          </cell>
          <cell r="L4752">
            <v>1</v>
          </cell>
          <cell r="M4752">
            <v>1</v>
          </cell>
          <cell r="N4752">
            <v>35985</v>
          </cell>
        </row>
        <row r="4753">
          <cell r="A4753">
            <v>2003</v>
          </cell>
          <cell r="B4753">
            <v>6</v>
          </cell>
          <cell r="C4753" t="str">
            <v>215</v>
          </cell>
          <cell r="D4753">
            <v>1</v>
          </cell>
          <cell r="E4753">
            <v>1</v>
          </cell>
          <cell r="F4753">
            <v>3</v>
          </cell>
          <cell r="G4753">
            <v>1300</v>
          </cell>
          <cell r="H4753">
            <v>2</v>
          </cell>
          <cell r="I4753" t="str">
            <v>P</v>
          </cell>
          <cell r="J4753">
            <v>3</v>
          </cell>
          <cell r="K4753">
            <v>1306</v>
          </cell>
          <cell r="L4753">
            <v>1</v>
          </cell>
          <cell r="M4753">
            <v>1</v>
          </cell>
          <cell r="N4753">
            <v>143937</v>
          </cell>
        </row>
        <row r="4754">
          <cell r="A4754">
            <v>2003</v>
          </cell>
          <cell r="B4754">
            <v>6</v>
          </cell>
          <cell r="C4754" t="str">
            <v>215</v>
          </cell>
          <cell r="D4754">
            <v>1</v>
          </cell>
          <cell r="E4754">
            <v>1</v>
          </cell>
          <cell r="F4754">
            <v>3</v>
          </cell>
          <cell r="G4754">
            <v>1300</v>
          </cell>
          <cell r="H4754">
            <v>2</v>
          </cell>
          <cell r="I4754" t="str">
            <v>P</v>
          </cell>
          <cell r="J4754">
            <v>3</v>
          </cell>
          <cell r="K4754">
            <v>1319</v>
          </cell>
          <cell r="L4754">
            <v>1</v>
          </cell>
          <cell r="M4754">
            <v>1</v>
          </cell>
          <cell r="N4754">
            <v>11764</v>
          </cell>
        </row>
        <row r="4755">
          <cell r="A4755">
            <v>2003</v>
          </cell>
          <cell r="B4755">
            <v>6</v>
          </cell>
          <cell r="C4755" t="str">
            <v>215</v>
          </cell>
          <cell r="D4755">
            <v>1</v>
          </cell>
          <cell r="E4755">
            <v>1</v>
          </cell>
          <cell r="F4755">
            <v>3</v>
          </cell>
          <cell r="G4755">
            <v>1300</v>
          </cell>
          <cell r="H4755">
            <v>2</v>
          </cell>
          <cell r="I4755" t="str">
            <v>P</v>
          </cell>
          <cell r="J4755">
            <v>3</v>
          </cell>
          <cell r="K4755">
            <v>1401</v>
          </cell>
          <cell r="L4755">
            <v>1</v>
          </cell>
          <cell r="M4755">
            <v>1</v>
          </cell>
          <cell r="N4755">
            <v>165166</v>
          </cell>
        </row>
        <row r="4756">
          <cell r="A4756">
            <v>2003</v>
          </cell>
          <cell r="B4756">
            <v>6</v>
          </cell>
          <cell r="C4756" t="str">
            <v>215</v>
          </cell>
          <cell r="D4756">
            <v>1</v>
          </cell>
          <cell r="E4756">
            <v>1</v>
          </cell>
          <cell r="F4756">
            <v>3</v>
          </cell>
          <cell r="G4756">
            <v>1300</v>
          </cell>
          <cell r="H4756">
            <v>2</v>
          </cell>
          <cell r="I4756" t="str">
            <v>P</v>
          </cell>
          <cell r="J4756">
            <v>3</v>
          </cell>
          <cell r="K4756">
            <v>1403</v>
          </cell>
          <cell r="L4756">
            <v>1</v>
          </cell>
          <cell r="M4756">
            <v>1</v>
          </cell>
          <cell r="N4756">
            <v>64772</v>
          </cell>
        </row>
        <row r="4757">
          <cell r="A4757">
            <v>2003</v>
          </cell>
          <cell r="B4757">
            <v>6</v>
          </cell>
          <cell r="C4757" t="str">
            <v>215</v>
          </cell>
          <cell r="D4757">
            <v>1</v>
          </cell>
          <cell r="E4757">
            <v>1</v>
          </cell>
          <cell r="F4757">
            <v>3</v>
          </cell>
          <cell r="G4757">
            <v>1300</v>
          </cell>
          <cell r="H4757">
            <v>2</v>
          </cell>
          <cell r="I4757" t="str">
            <v>P</v>
          </cell>
          <cell r="J4757">
            <v>3</v>
          </cell>
          <cell r="K4757">
            <v>1404</v>
          </cell>
          <cell r="L4757">
            <v>1</v>
          </cell>
          <cell r="M4757">
            <v>1</v>
          </cell>
          <cell r="N4757">
            <v>42648</v>
          </cell>
        </row>
        <row r="4758">
          <cell r="A4758">
            <v>2003</v>
          </cell>
          <cell r="B4758">
            <v>6</v>
          </cell>
          <cell r="C4758" t="str">
            <v>215</v>
          </cell>
          <cell r="D4758">
            <v>1</v>
          </cell>
          <cell r="E4758">
            <v>1</v>
          </cell>
          <cell r="F4758">
            <v>3</v>
          </cell>
          <cell r="G4758">
            <v>1300</v>
          </cell>
          <cell r="H4758">
            <v>2</v>
          </cell>
          <cell r="I4758" t="str">
            <v>P</v>
          </cell>
          <cell r="J4758">
            <v>3</v>
          </cell>
          <cell r="K4758">
            <v>1406</v>
          </cell>
          <cell r="L4758">
            <v>1</v>
          </cell>
          <cell r="M4758">
            <v>1</v>
          </cell>
          <cell r="N4758">
            <v>141849</v>
          </cell>
        </row>
        <row r="4759">
          <cell r="A4759">
            <v>2003</v>
          </cell>
          <cell r="B4759">
            <v>6</v>
          </cell>
          <cell r="C4759" t="str">
            <v>215</v>
          </cell>
          <cell r="D4759">
            <v>1</v>
          </cell>
          <cell r="E4759">
            <v>1</v>
          </cell>
          <cell r="F4759">
            <v>3</v>
          </cell>
          <cell r="G4759">
            <v>1300</v>
          </cell>
          <cell r="H4759">
            <v>2</v>
          </cell>
          <cell r="I4759" t="str">
            <v>P</v>
          </cell>
          <cell r="J4759">
            <v>3</v>
          </cell>
          <cell r="K4759">
            <v>1407</v>
          </cell>
          <cell r="L4759">
            <v>1</v>
          </cell>
          <cell r="M4759">
            <v>1</v>
          </cell>
          <cell r="N4759">
            <v>168081</v>
          </cell>
        </row>
        <row r="4760">
          <cell r="A4760">
            <v>2003</v>
          </cell>
          <cell r="B4760">
            <v>6</v>
          </cell>
          <cell r="C4760" t="str">
            <v>215</v>
          </cell>
          <cell r="D4760">
            <v>1</v>
          </cell>
          <cell r="E4760">
            <v>1</v>
          </cell>
          <cell r="F4760">
            <v>3</v>
          </cell>
          <cell r="G4760">
            <v>1300</v>
          </cell>
          <cell r="H4760">
            <v>2</v>
          </cell>
          <cell r="I4760" t="str">
            <v>P</v>
          </cell>
          <cell r="J4760">
            <v>3</v>
          </cell>
          <cell r="K4760">
            <v>1408</v>
          </cell>
          <cell r="L4760">
            <v>1</v>
          </cell>
          <cell r="M4760">
            <v>1</v>
          </cell>
          <cell r="N4760">
            <v>4372</v>
          </cell>
        </row>
        <row r="4761">
          <cell r="A4761">
            <v>2003</v>
          </cell>
          <cell r="B4761">
            <v>6</v>
          </cell>
          <cell r="C4761" t="str">
            <v>215</v>
          </cell>
          <cell r="D4761">
            <v>1</v>
          </cell>
          <cell r="E4761">
            <v>1</v>
          </cell>
          <cell r="F4761">
            <v>3</v>
          </cell>
          <cell r="G4761">
            <v>1300</v>
          </cell>
          <cell r="H4761">
            <v>2</v>
          </cell>
          <cell r="I4761" t="str">
            <v>P</v>
          </cell>
          <cell r="J4761">
            <v>3</v>
          </cell>
          <cell r="K4761">
            <v>1506</v>
          </cell>
          <cell r="L4761">
            <v>1</v>
          </cell>
          <cell r="M4761">
            <v>1</v>
          </cell>
          <cell r="N4761">
            <v>1901670</v>
          </cell>
        </row>
        <row r="4762">
          <cell r="A4762">
            <v>2003</v>
          </cell>
          <cell r="B4762">
            <v>6</v>
          </cell>
          <cell r="C4762" t="str">
            <v>215</v>
          </cell>
          <cell r="D4762">
            <v>1</v>
          </cell>
          <cell r="E4762">
            <v>1</v>
          </cell>
          <cell r="F4762">
            <v>3</v>
          </cell>
          <cell r="G4762">
            <v>1300</v>
          </cell>
          <cell r="H4762">
            <v>2</v>
          </cell>
          <cell r="I4762" t="str">
            <v>P</v>
          </cell>
          <cell r="J4762">
            <v>3</v>
          </cell>
          <cell r="K4762">
            <v>1507</v>
          </cell>
          <cell r="L4762">
            <v>1</v>
          </cell>
          <cell r="M4762">
            <v>1</v>
          </cell>
          <cell r="N4762">
            <v>1465731</v>
          </cell>
        </row>
        <row r="4763">
          <cell r="A4763">
            <v>2003</v>
          </cell>
          <cell r="B4763">
            <v>6</v>
          </cell>
          <cell r="C4763" t="str">
            <v>215</v>
          </cell>
          <cell r="D4763">
            <v>1</v>
          </cell>
          <cell r="E4763">
            <v>1</v>
          </cell>
          <cell r="F4763">
            <v>3</v>
          </cell>
          <cell r="G4763">
            <v>1300</v>
          </cell>
          <cell r="H4763">
            <v>2</v>
          </cell>
          <cell r="I4763" t="str">
            <v>P</v>
          </cell>
          <cell r="J4763">
            <v>3</v>
          </cell>
          <cell r="K4763">
            <v>1508</v>
          </cell>
          <cell r="L4763">
            <v>1</v>
          </cell>
          <cell r="M4763">
            <v>1</v>
          </cell>
          <cell r="N4763">
            <v>122576</v>
          </cell>
        </row>
        <row r="4764">
          <cell r="A4764">
            <v>2003</v>
          </cell>
          <cell r="B4764">
            <v>6</v>
          </cell>
          <cell r="C4764" t="str">
            <v>215</v>
          </cell>
          <cell r="D4764">
            <v>1</v>
          </cell>
          <cell r="E4764">
            <v>1</v>
          </cell>
          <cell r="F4764">
            <v>3</v>
          </cell>
          <cell r="G4764">
            <v>1300</v>
          </cell>
          <cell r="H4764">
            <v>2</v>
          </cell>
          <cell r="I4764" t="str">
            <v>P</v>
          </cell>
          <cell r="J4764">
            <v>3</v>
          </cell>
          <cell r="K4764">
            <v>1509</v>
          </cell>
          <cell r="L4764">
            <v>1</v>
          </cell>
          <cell r="M4764">
            <v>1</v>
          </cell>
          <cell r="N4764">
            <v>1091895</v>
          </cell>
        </row>
        <row r="4765">
          <cell r="A4765">
            <v>2003</v>
          </cell>
          <cell r="B4765">
            <v>6</v>
          </cell>
          <cell r="C4765" t="str">
            <v>215</v>
          </cell>
          <cell r="D4765">
            <v>1</v>
          </cell>
          <cell r="E4765">
            <v>1</v>
          </cell>
          <cell r="F4765">
            <v>3</v>
          </cell>
          <cell r="G4765">
            <v>1300</v>
          </cell>
          <cell r="H4765">
            <v>2</v>
          </cell>
          <cell r="I4765" t="str">
            <v>P</v>
          </cell>
          <cell r="J4765">
            <v>3</v>
          </cell>
          <cell r="K4765">
            <v>1511</v>
          </cell>
          <cell r="L4765">
            <v>1</v>
          </cell>
          <cell r="M4765">
            <v>1</v>
          </cell>
          <cell r="N4765">
            <v>75696</v>
          </cell>
        </row>
        <row r="4766">
          <cell r="A4766">
            <v>2003</v>
          </cell>
          <cell r="B4766">
            <v>6</v>
          </cell>
          <cell r="C4766" t="str">
            <v>215</v>
          </cell>
          <cell r="D4766">
            <v>1</v>
          </cell>
          <cell r="E4766">
            <v>1</v>
          </cell>
          <cell r="F4766">
            <v>3</v>
          </cell>
          <cell r="G4766">
            <v>1300</v>
          </cell>
          <cell r="H4766">
            <v>2</v>
          </cell>
          <cell r="I4766" t="str">
            <v>P</v>
          </cell>
          <cell r="J4766">
            <v>3</v>
          </cell>
          <cell r="K4766">
            <v>1601</v>
          </cell>
          <cell r="L4766">
            <v>1</v>
          </cell>
          <cell r="M4766">
            <v>1</v>
          </cell>
          <cell r="N4766">
            <v>53771</v>
          </cell>
        </row>
        <row r="4767">
          <cell r="A4767">
            <v>2003</v>
          </cell>
          <cell r="B4767">
            <v>6</v>
          </cell>
          <cell r="C4767" t="str">
            <v>215</v>
          </cell>
          <cell r="D4767">
            <v>1</v>
          </cell>
          <cell r="E4767">
            <v>1</v>
          </cell>
          <cell r="F4767">
            <v>3</v>
          </cell>
          <cell r="G4767">
            <v>1300</v>
          </cell>
          <cell r="H4767">
            <v>2</v>
          </cell>
          <cell r="I4767" t="str">
            <v>P</v>
          </cell>
          <cell r="J4767">
            <v>3</v>
          </cell>
          <cell r="K4767">
            <v>1602</v>
          </cell>
          <cell r="L4767">
            <v>1</v>
          </cell>
          <cell r="M4767">
            <v>1</v>
          </cell>
          <cell r="N4767">
            <v>79279</v>
          </cell>
        </row>
        <row r="4768">
          <cell r="A4768">
            <v>2003</v>
          </cell>
          <cell r="B4768">
            <v>6</v>
          </cell>
          <cell r="C4768" t="str">
            <v>215</v>
          </cell>
          <cell r="D4768">
            <v>1</v>
          </cell>
          <cell r="E4768">
            <v>1</v>
          </cell>
          <cell r="F4768">
            <v>3</v>
          </cell>
          <cell r="G4768">
            <v>1300</v>
          </cell>
          <cell r="H4768">
            <v>2</v>
          </cell>
          <cell r="I4768" t="str">
            <v>P</v>
          </cell>
          <cell r="J4768">
            <v>3</v>
          </cell>
          <cell r="K4768">
            <v>2100</v>
          </cell>
          <cell r="L4768">
            <v>1</v>
          </cell>
          <cell r="M4768">
            <v>1</v>
          </cell>
          <cell r="N4768">
            <v>95350</v>
          </cell>
        </row>
        <row r="4769">
          <cell r="A4769">
            <v>2003</v>
          </cell>
          <cell r="B4769">
            <v>6</v>
          </cell>
          <cell r="C4769" t="str">
            <v>215</v>
          </cell>
          <cell r="D4769">
            <v>1</v>
          </cell>
          <cell r="E4769">
            <v>1</v>
          </cell>
          <cell r="F4769">
            <v>3</v>
          </cell>
          <cell r="G4769">
            <v>1300</v>
          </cell>
          <cell r="H4769">
            <v>2</v>
          </cell>
          <cell r="I4769" t="str">
            <v>P</v>
          </cell>
          <cell r="J4769">
            <v>3</v>
          </cell>
          <cell r="K4769">
            <v>2400</v>
          </cell>
          <cell r="L4769">
            <v>1</v>
          </cell>
          <cell r="M4769">
            <v>1</v>
          </cell>
          <cell r="N4769">
            <v>7106</v>
          </cell>
        </row>
        <row r="4770">
          <cell r="A4770">
            <v>2003</v>
          </cell>
          <cell r="B4770">
            <v>6</v>
          </cell>
          <cell r="C4770" t="str">
            <v>215</v>
          </cell>
          <cell r="D4770">
            <v>1</v>
          </cell>
          <cell r="E4770">
            <v>1</v>
          </cell>
          <cell r="F4770">
            <v>3</v>
          </cell>
          <cell r="G4770">
            <v>1300</v>
          </cell>
          <cell r="H4770">
            <v>2</v>
          </cell>
          <cell r="I4770" t="str">
            <v>P</v>
          </cell>
          <cell r="J4770">
            <v>3</v>
          </cell>
          <cell r="K4770">
            <v>2700</v>
          </cell>
          <cell r="L4770">
            <v>1</v>
          </cell>
          <cell r="M4770">
            <v>1</v>
          </cell>
          <cell r="N4770">
            <v>37368</v>
          </cell>
        </row>
        <row r="4771">
          <cell r="A4771">
            <v>2003</v>
          </cell>
          <cell r="B4771">
            <v>6</v>
          </cell>
          <cell r="C4771" t="str">
            <v>215</v>
          </cell>
          <cell r="D4771">
            <v>1</v>
          </cell>
          <cell r="E4771">
            <v>1</v>
          </cell>
          <cell r="F4771">
            <v>3</v>
          </cell>
          <cell r="G4771">
            <v>1300</v>
          </cell>
          <cell r="H4771">
            <v>2</v>
          </cell>
          <cell r="I4771" t="str">
            <v>P</v>
          </cell>
          <cell r="J4771">
            <v>3</v>
          </cell>
          <cell r="K4771">
            <v>3100</v>
          </cell>
          <cell r="L4771">
            <v>1</v>
          </cell>
          <cell r="M4771">
            <v>1</v>
          </cell>
          <cell r="N4771">
            <v>650778</v>
          </cell>
        </row>
        <row r="4772">
          <cell r="A4772">
            <v>2003</v>
          </cell>
          <cell r="B4772">
            <v>6</v>
          </cell>
          <cell r="C4772" t="str">
            <v>215</v>
          </cell>
          <cell r="D4772">
            <v>1</v>
          </cell>
          <cell r="E4772">
            <v>1</v>
          </cell>
          <cell r="F4772">
            <v>3</v>
          </cell>
          <cell r="G4772">
            <v>1300</v>
          </cell>
          <cell r="H4772">
            <v>2</v>
          </cell>
          <cell r="I4772" t="str">
            <v>P</v>
          </cell>
          <cell r="J4772">
            <v>3</v>
          </cell>
          <cell r="K4772">
            <v>3200</v>
          </cell>
          <cell r="L4772">
            <v>1</v>
          </cell>
          <cell r="M4772">
            <v>1</v>
          </cell>
          <cell r="N4772">
            <v>261321</v>
          </cell>
        </row>
        <row r="4773">
          <cell r="A4773">
            <v>2003</v>
          </cell>
          <cell r="B4773">
            <v>6</v>
          </cell>
          <cell r="C4773" t="str">
            <v>215</v>
          </cell>
          <cell r="D4773">
            <v>1</v>
          </cell>
          <cell r="E4773">
            <v>1</v>
          </cell>
          <cell r="F4773">
            <v>3</v>
          </cell>
          <cell r="G4773">
            <v>1300</v>
          </cell>
          <cell r="H4773">
            <v>2</v>
          </cell>
          <cell r="I4773" t="str">
            <v>P</v>
          </cell>
          <cell r="J4773">
            <v>3</v>
          </cell>
          <cell r="K4773">
            <v>3400</v>
          </cell>
          <cell r="L4773">
            <v>1</v>
          </cell>
          <cell r="M4773">
            <v>1</v>
          </cell>
          <cell r="N4773">
            <v>48997</v>
          </cell>
        </row>
        <row r="4774">
          <cell r="A4774">
            <v>2003</v>
          </cell>
          <cell r="B4774">
            <v>6</v>
          </cell>
          <cell r="C4774" t="str">
            <v>215</v>
          </cell>
          <cell r="D4774">
            <v>1</v>
          </cell>
          <cell r="E4774">
            <v>1</v>
          </cell>
          <cell r="F4774">
            <v>3</v>
          </cell>
          <cell r="G4774">
            <v>1300</v>
          </cell>
          <cell r="H4774">
            <v>2</v>
          </cell>
          <cell r="I4774" t="str">
            <v>P</v>
          </cell>
          <cell r="J4774">
            <v>3</v>
          </cell>
          <cell r="K4774">
            <v>3500</v>
          </cell>
          <cell r="L4774">
            <v>1</v>
          </cell>
          <cell r="M4774">
            <v>1</v>
          </cell>
          <cell r="N4774">
            <v>1322604</v>
          </cell>
        </row>
        <row r="4775">
          <cell r="A4775">
            <v>2003</v>
          </cell>
          <cell r="B4775">
            <v>6</v>
          </cell>
          <cell r="C4775" t="str">
            <v>215</v>
          </cell>
          <cell r="D4775">
            <v>1</v>
          </cell>
          <cell r="E4775">
            <v>1</v>
          </cell>
          <cell r="F4775">
            <v>3</v>
          </cell>
          <cell r="G4775">
            <v>1300</v>
          </cell>
          <cell r="H4775">
            <v>2</v>
          </cell>
          <cell r="I4775" t="str">
            <v>P</v>
          </cell>
          <cell r="J4775">
            <v>9</v>
          </cell>
          <cell r="K4775">
            <v>1103</v>
          </cell>
          <cell r="L4775">
            <v>1</v>
          </cell>
          <cell r="M4775">
            <v>1</v>
          </cell>
          <cell r="N4775">
            <v>416096</v>
          </cell>
        </row>
        <row r="4776">
          <cell r="A4776">
            <v>2003</v>
          </cell>
          <cell r="B4776">
            <v>6</v>
          </cell>
          <cell r="C4776" t="str">
            <v>215</v>
          </cell>
          <cell r="D4776">
            <v>1</v>
          </cell>
          <cell r="E4776">
            <v>1</v>
          </cell>
          <cell r="F4776">
            <v>3</v>
          </cell>
          <cell r="G4776">
            <v>1300</v>
          </cell>
          <cell r="H4776">
            <v>2</v>
          </cell>
          <cell r="I4776" t="str">
            <v>P</v>
          </cell>
          <cell r="J4776">
            <v>9</v>
          </cell>
          <cell r="K4776">
            <v>1301</v>
          </cell>
          <cell r="L4776">
            <v>1</v>
          </cell>
          <cell r="M4776">
            <v>1</v>
          </cell>
          <cell r="N4776">
            <v>99999</v>
          </cell>
        </row>
        <row r="4777">
          <cell r="A4777">
            <v>2003</v>
          </cell>
          <cell r="B4777">
            <v>6</v>
          </cell>
          <cell r="C4777" t="str">
            <v>215</v>
          </cell>
          <cell r="D4777">
            <v>1</v>
          </cell>
          <cell r="E4777">
            <v>1</v>
          </cell>
          <cell r="F4777">
            <v>3</v>
          </cell>
          <cell r="G4777">
            <v>1300</v>
          </cell>
          <cell r="H4777">
            <v>2</v>
          </cell>
          <cell r="I4777" t="str">
            <v>P</v>
          </cell>
          <cell r="J4777">
            <v>9</v>
          </cell>
          <cell r="K4777">
            <v>1305</v>
          </cell>
          <cell r="L4777">
            <v>1</v>
          </cell>
          <cell r="M4777">
            <v>1</v>
          </cell>
          <cell r="N4777">
            <v>11558</v>
          </cell>
        </row>
        <row r="4778">
          <cell r="A4778">
            <v>2003</v>
          </cell>
          <cell r="B4778">
            <v>6</v>
          </cell>
          <cell r="C4778" t="str">
            <v>215</v>
          </cell>
          <cell r="D4778">
            <v>1</v>
          </cell>
          <cell r="E4778">
            <v>1</v>
          </cell>
          <cell r="F4778">
            <v>3</v>
          </cell>
          <cell r="G4778">
            <v>1300</v>
          </cell>
          <cell r="H4778">
            <v>2</v>
          </cell>
          <cell r="I4778" t="str">
            <v>P</v>
          </cell>
          <cell r="J4778">
            <v>9</v>
          </cell>
          <cell r="K4778">
            <v>1306</v>
          </cell>
          <cell r="L4778">
            <v>1</v>
          </cell>
          <cell r="M4778">
            <v>1</v>
          </cell>
          <cell r="N4778">
            <v>46232</v>
          </cell>
        </row>
        <row r="4779">
          <cell r="A4779">
            <v>2003</v>
          </cell>
          <cell r="B4779">
            <v>6</v>
          </cell>
          <cell r="C4779" t="str">
            <v>215</v>
          </cell>
          <cell r="D4779">
            <v>1</v>
          </cell>
          <cell r="E4779">
            <v>1</v>
          </cell>
          <cell r="F4779">
            <v>3</v>
          </cell>
          <cell r="G4779">
            <v>1300</v>
          </cell>
          <cell r="H4779">
            <v>2</v>
          </cell>
          <cell r="I4779" t="str">
            <v>P</v>
          </cell>
          <cell r="J4779">
            <v>9</v>
          </cell>
          <cell r="K4779">
            <v>1319</v>
          </cell>
          <cell r="L4779">
            <v>1</v>
          </cell>
          <cell r="M4779">
            <v>1</v>
          </cell>
          <cell r="N4779">
            <v>11764</v>
          </cell>
        </row>
        <row r="4780">
          <cell r="A4780">
            <v>2003</v>
          </cell>
          <cell r="B4780">
            <v>6</v>
          </cell>
          <cell r="C4780" t="str">
            <v>215</v>
          </cell>
          <cell r="D4780">
            <v>1</v>
          </cell>
          <cell r="E4780">
            <v>1</v>
          </cell>
          <cell r="F4780">
            <v>3</v>
          </cell>
          <cell r="G4780">
            <v>1300</v>
          </cell>
          <cell r="H4780">
            <v>2</v>
          </cell>
          <cell r="I4780" t="str">
            <v>P</v>
          </cell>
          <cell r="J4780">
            <v>9</v>
          </cell>
          <cell r="K4780">
            <v>1401</v>
          </cell>
          <cell r="L4780">
            <v>1</v>
          </cell>
          <cell r="M4780">
            <v>1</v>
          </cell>
          <cell r="N4780">
            <v>48838</v>
          </cell>
        </row>
        <row r="4781">
          <cell r="A4781">
            <v>2003</v>
          </cell>
          <cell r="B4781">
            <v>6</v>
          </cell>
          <cell r="C4781" t="str">
            <v>215</v>
          </cell>
          <cell r="D4781">
            <v>1</v>
          </cell>
          <cell r="E4781">
            <v>1</v>
          </cell>
          <cell r="F4781">
            <v>3</v>
          </cell>
          <cell r="G4781">
            <v>1300</v>
          </cell>
          <cell r="H4781">
            <v>2</v>
          </cell>
          <cell r="I4781" t="str">
            <v>P</v>
          </cell>
          <cell r="J4781">
            <v>9</v>
          </cell>
          <cell r="K4781">
            <v>1403</v>
          </cell>
          <cell r="L4781">
            <v>1</v>
          </cell>
          <cell r="M4781">
            <v>1</v>
          </cell>
          <cell r="N4781">
            <v>19152</v>
          </cell>
        </row>
        <row r="4782">
          <cell r="A4782">
            <v>2003</v>
          </cell>
          <cell r="B4782">
            <v>6</v>
          </cell>
          <cell r="C4782" t="str">
            <v>215</v>
          </cell>
          <cell r="D4782">
            <v>1</v>
          </cell>
          <cell r="E4782">
            <v>1</v>
          </cell>
          <cell r="F4782">
            <v>3</v>
          </cell>
          <cell r="G4782">
            <v>1300</v>
          </cell>
          <cell r="H4782">
            <v>2</v>
          </cell>
          <cell r="I4782" t="str">
            <v>P</v>
          </cell>
          <cell r="J4782">
            <v>9</v>
          </cell>
          <cell r="K4782">
            <v>1404</v>
          </cell>
          <cell r="L4782">
            <v>1</v>
          </cell>
          <cell r="M4782">
            <v>1</v>
          </cell>
          <cell r="N4782">
            <v>54217</v>
          </cell>
        </row>
        <row r="4783">
          <cell r="A4783">
            <v>2003</v>
          </cell>
          <cell r="B4783">
            <v>6</v>
          </cell>
          <cell r="C4783" t="str">
            <v>215</v>
          </cell>
          <cell r="D4783">
            <v>1</v>
          </cell>
          <cell r="E4783">
            <v>1</v>
          </cell>
          <cell r="F4783">
            <v>3</v>
          </cell>
          <cell r="G4783">
            <v>1300</v>
          </cell>
          <cell r="H4783">
            <v>2</v>
          </cell>
          <cell r="I4783" t="str">
            <v>P</v>
          </cell>
          <cell r="J4783">
            <v>9</v>
          </cell>
          <cell r="K4783">
            <v>1406</v>
          </cell>
          <cell r="L4783">
            <v>1</v>
          </cell>
          <cell r="M4783">
            <v>1</v>
          </cell>
          <cell r="N4783">
            <v>136743</v>
          </cell>
        </row>
        <row r="4784">
          <cell r="A4784">
            <v>2003</v>
          </cell>
          <cell r="B4784">
            <v>6</v>
          </cell>
          <cell r="C4784" t="str">
            <v>215</v>
          </cell>
          <cell r="D4784">
            <v>1</v>
          </cell>
          <cell r="E4784">
            <v>1</v>
          </cell>
          <cell r="F4784">
            <v>3</v>
          </cell>
          <cell r="G4784">
            <v>1300</v>
          </cell>
          <cell r="H4784">
            <v>2</v>
          </cell>
          <cell r="I4784" t="str">
            <v>P</v>
          </cell>
          <cell r="J4784">
            <v>9</v>
          </cell>
          <cell r="K4784">
            <v>1407</v>
          </cell>
          <cell r="L4784">
            <v>1</v>
          </cell>
          <cell r="M4784">
            <v>1</v>
          </cell>
          <cell r="N4784">
            <v>213685</v>
          </cell>
        </row>
        <row r="4785">
          <cell r="A4785">
            <v>2003</v>
          </cell>
          <cell r="B4785">
            <v>6</v>
          </cell>
          <cell r="C4785" t="str">
            <v>215</v>
          </cell>
          <cell r="D4785">
            <v>1</v>
          </cell>
          <cell r="E4785">
            <v>1</v>
          </cell>
          <cell r="F4785">
            <v>3</v>
          </cell>
          <cell r="G4785">
            <v>1300</v>
          </cell>
          <cell r="H4785">
            <v>2</v>
          </cell>
          <cell r="I4785" t="str">
            <v>P</v>
          </cell>
          <cell r="J4785">
            <v>9</v>
          </cell>
          <cell r="K4785">
            <v>1408</v>
          </cell>
          <cell r="L4785">
            <v>1</v>
          </cell>
          <cell r="M4785">
            <v>1</v>
          </cell>
          <cell r="N4785">
            <v>648</v>
          </cell>
        </row>
        <row r="4786">
          <cell r="A4786">
            <v>2003</v>
          </cell>
          <cell r="B4786">
            <v>6</v>
          </cell>
          <cell r="C4786" t="str">
            <v>215</v>
          </cell>
          <cell r="D4786">
            <v>1</v>
          </cell>
          <cell r="E4786">
            <v>1</v>
          </cell>
          <cell r="F4786">
            <v>3</v>
          </cell>
          <cell r="G4786">
            <v>1300</v>
          </cell>
          <cell r="H4786">
            <v>2</v>
          </cell>
          <cell r="I4786" t="str">
            <v>P</v>
          </cell>
          <cell r="J4786">
            <v>9</v>
          </cell>
          <cell r="K4786">
            <v>1506</v>
          </cell>
          <cell r="L4786">
            <v>1</v>
          </cell>
          <cell r="M4786">
            <v>1</v>
          </cell>
          <cell r="N4786">
            <v>1901670</v>
          </cell>
        </row>
        <row r="4787">
          <cell r="A4787">
            <v>2003</v>
          </cell>
          <cell r="B4787">
            <v>6</v>
          </cell>
          <cell r="C4787" t="str">
            <v>215</v>
          </cell>
          <cell r="D4787">
            <v>1</v>
          </cell>
          <cell r="E4787">
            <v>1</v>
          </cell>
          <cell r="F4787">
            <v>3</v>
          </cell>
          <cell r="G4787">
            <v>1300</v>
          </cell>
          <cell r="H4787">
            <v>2</v>
          </cell>
          <cell r="I4787" t="str">
            <v>P</v>
          </cell>
          <cell r="J4787">
            <v>9</v>
          </cell>
          <cell r="K4787">
            <v>1507</v>
          </cell>
          <cell r="L4787">
            <v>1</v>
          </cell>
          <cell r="M4787">
            <v>1</v>
          </cell>
          <cell r="N4787">
            <v>1424319</v>
          </cell>
        </row>
        <row r="4788">
          <cell r="A4788">
            <v>2003</v>
          </cell>
          <cell r="B4788">
            <v>6</v>
          </cell>
          <cell r="C4788" t="str">
            <v>215</v>
          </cell>
          <cell r="D4788">
            <v>1</v>
          </cell>
          <cell r="E4788">
            <v>1</v>
          </cell>
          <cell r="F4788">
            <v>3</v>
          </cell>
          <cell r="G4788">
            <v>1300</v>
          </cell>
          <cell r="H4788">
            <v>2</v>
          </cell>
          <cell r="I4788" t="str">
            <v>P</v>
          </cell>
          <cell r="J4788">
            <v>9</v>
          </cell>
          <cell r="K4788">
            <v>1508</v>
          </cell>
          <cell r="L4788">
            <v>1</v>
          </cell>
          <cell r="M4788">
            <v>1</v>
          </cell>
          <cell r="N4788">
            <v>123528</v>
          </cell>
        </row>
        <row r="4789">
          <cell r="A4789">
            <v>2003</v>
          </cell>
          <cell r="B4789">
            <v>6</v>
          </cell>
          <cell r="C4789" t="str">
            <v>215</v>
          </cell>
          <cell r="D4789">
            <v>1</v>
          </cell>
          <cell r="E4789">
            <v>1</v>
          </cell>
          <cell r="F4789">
            <v>3</v>
          </cell>
          <cell r="G4789">
            <v>1300</v>
          </cell>
          <cell r="H4789">
            <v>2</v>
          </cell>
          <cell r="I4789" t="str">
            <v>P</v>
          </cell>
          <cell r="J4789">
            <v>9</v>
          </cell>
          <cell r="K4789">
            <v>1509</v>
          </cell>
          <cell r="L4789">
            <v>1</v>
          </cell>
          <cell r="M4789">
            <v>1</v>
          </cell>
          <cell r="N4789">
            <v>2495870</v>
          </cell>
        </row>
        <row r="4790">
          <cell r="A4790">
            <v>2003</v>
          </cell>
          <cell r="B4790">
            <v>6</v>
          </cell>
          <cell r="C4790" t="str">
            <v>215</v>
          </cell>
          <cell r="D4790">
            <v>1</v>
          </cell>
          <cell r="E4790">
            <v>1</v>
          </cell>
          <cell r="F4790">
            <v>3</v>
          </cell>
          <cell r="G4790">
            <v>1300</v>
          </cell>
          <cell r="H4790">
            <v>2</v>
          </cell>
          <cell r="I4790" t="str">
            <v>P</v>
          </cell>
          <cell r="J4790">
            <v>9</v>
          </cell>
          <cell r="K4790">
            <v>1511</v>
          </cell>
          <cell r="L4790">
            <v>1</v>
          </cell>
          <cell r="M4790">
            <v>1</v>
          </cell>
          <cell r="N4790">
            <v>7104</v>
          </cell>
        </row>
        <row r="4791">
          <cell r="A4791">
            <v>2003</v>
          </cell>
          <cell r="B4791">
            <v>6</v>
          </cell>
          <cell r="C4791" t="str">
            <v>215</v>
          </cell>
          <cell r="D4791">
            <v>1</v>
          </cell>
          <cell r="E4791">
            <v>1</v>
          </cell>
          <cell r="F4791">
            <v>3</v>
          </cell>
          <cell r="G4791">
            <v>1300</v>
          </cell>
          <cell r="H4791">
            <v>2</v>
          </cell>
          <cell r="I4791" t="str">
            <v>P</v>
          </cell>
          <cell r="J4791">
            <v>9</v>
          </cell>
          <cell r="K4791">
            <v>1601</v>
          </cell>
          <cell r="L4791">
            <v>1</v>
          </cell>
          <cell r="M4791">
            <v>1</v>
          </cell>
          <cell r="N4791">
            <v>64943</v>
          </cell>
        </row>
        <row r="4792">
          <cell r="A4792">
            <v>2003</v>
          </cell>
          <cell r="B4792">
            <v>6</v>
          </cell>
          <cell r="C4792" t="str">
            <v>215</v>
          </cell>
          <cell r="D4792">
            <v>1</v>
          </cell>
          <cell r="E4792">
            <v>1</v>
          </cell>
          <cell r="F4792">
            <v>3</v>
          </cell>
          <cell r="G4792">
            <v>1300</v>
          </cell>
          <cell r="H4792">
            <v>2</v>
          </cell>
          <cell r="I4792" t="str">
            <v>P</v>
          </cell>
          <cell r="J4792">
            <v>9</v>
          </cell>
          <cell r="K4792">
            <v>1602</v>
          </cell>
          <cell r="L4792">
            <v>1</v>
          </cell>
          <cell r="M4792">
            <v>1</v>
          </cell>
          <cell r="N4792">
            <v>11898</v>
          </cell>
        </row>
        <row r="4793">
          <cell r="A4793">
            <v>2003</v>
          </cell>
          <cell r="B4793">
            <v>6</v>
          </cell>
          <cell r="C4793" t="str">
            <v>215</v>
          </cell>
          <cell r="D4793">
            <v>1</v>
          </cell>
          <cell r="E4793">
            <v>1</v>
          </cell>
          <cell r="F4793">
            <v>3</v>
          </cell>
          <cell r="G4793">
            <v>1300</v>
          </cell>
          <cell r="H4793">
            <v>2</v>
          </cell>
          <cell r="I4793" t="str">
            <v>P</v>
          </cell>
          <cell r="J4793">
            <v>9</v>
          </cell>
          <cell r="K4793">
            <v>3200</v>
          </cell>
          <cell r="L4793">
            <v>1</v>
          </cell>
          <cell r="M4793">
            <v>1</v>
          </cell>
          <cell r="N4793">
            <v>1554985</v>
          </cell>
        </row>
        <row r="4794">
          <cell r="A4794">
            <v>2003</v>
          </cell>
          <cell r="B4794">
            <v>6</v>
          </cell>
          <cell r="C4794" t="str">
            <v>215</v>
          </cell>
          <cell r="D4794">
            <v>1</v>
          </cell>
          <cell r="E4794">
            <v>1</v>
          </cell>
          <cell r="F4794">
            <v>3</v>
          </cell>
          <cell r="G4794">
            <v>1300</v>
          </cell>
          <cell r="H4794">
            <v>2</v>
          </cell>
          <cell r="I4794" t="str">
            <v>P</v>
          </cell>
          <cell r="J4794">
            <v>9</v>
          </cell>
          <cell r="K4794">
            <v>3300</v>
          </cell>
          <cell r="L4794">
            <v>1</v>
          </cell>
          <cell r="M4794">
            <v>1</v>
          </cell>
          <cell r="N4794">
            <v>105007</v>
          </cell>
        </row>
        <row r="4795">
          <cell r="A4795">
            <v>2003</v>
          </cell>
          <cell r="B4795">
            <v>6</v>
          </cell>
          <cell r="C4795" t="str">
            <v>215</v>
          </cell>
          <cell r="D4795">
            <v>1</v>
          </cell>
          <cell r="E4795">
            <v>1</v>
          </cell>
          <cell r="F4795">
            <v>3</v>
          </cell>
          <cell r="G4795">
            <v>1300</v>
          </cell>
          <cell r="H4795">
            <v>2</v>
          </cell>
          <cell r="I4795" t="str">
            <v>P</v>
          </cell>
          <cell r="J4795">
            <v>9</v>
          </cell>
          <cell r="K4795">
            <v>3400</v>
          </cell>
          <cell r="L4795">
            <v>1</v>
          </cell>
          <cell r="M4795">
            <v>1</v>
          </cell>
          <cell r="N4795">
            <v>329590</v>
          </cell>
        </row>
        <row r="4796">
          <cell r="A4796">
            <v>2003</v>
          </cell>
          <cell r="B4796">
            <v>6</v>
          </cell>
          <cell r="C4796" t="str">
            <v>215</v>
          </cell>
          <cell r="D4796">
            <v>1</v>
          </cell>
          <cell r="E4796">
            <v>1</v>
          </cell>
          <cell r="F4796">
            <v>3</v>
          </cell>
          <cell r="G4796">
            <v>1300</v>
          </cell>
          <cell r="H4796">
            <v>2</v>
          </cell>
          <cell r="I4796" t="str">
            <v>P</v>
          </cell>
          <cell r="J4796">
            <v>9</v>
          </cell>
          <cell r="K4796">
            <v>3500</v>
          </cell>
          <cell r="L4796">
            <v>1</v>
          </cell>
          <cell r="M4796">
            <v>1</v>
          </cell>
          <cell r="N4796">
            <v>99119</v>
          </cell>
        </row>
        <row r="4797">
          <cell r="A4797">
            <v>2003</v>
          </cell>
          <cell r="B4797">
            <v>6</v>
          </cell>
          <cell r="C4797" t="str">
            <v>215</v>
          </cell>
          <cell r="D4797">
            <v>1</v>
          </cell>
          <cell r="E4797">
            <v>1</v>
          </cell>
          <cell r="F4797">
            <v>3</v>
          </cell>
          <cell r="G4797">
            <v>1300</v>
          </cell>
          <cell r="H4797">
            <v>2</v>
          </cell>
          <cell r="I4797" t="str">
            <v>P</v>
          </cell>
          <cell r="J4797">
            <v>9</v>
          </cell>
          <cell r="K4797">
            <v>3800</v>
          </cell>
          <cell r="L4797">
            <v>1</v>
          </cell>
          <cell r="M4797">
            <v>1</v>
          </cell>
          <cell r="N4797">
            <v>121227300</v>
          </cell>
        </row>
        <row r="4798">
          <cell r="A4798">
            <v>2003</v>
          </cell>
          <cell r="B4798">
            <v>6</v>
          </cell>
          <cell r="C4798" t="str">
            <v>215</v>
          </cell>
          <cell r="D4798">
            <v>1</v>
          </cell>
          <cell r="E4798">
            <v>1</v>
          </cell>
          <cell r="F4798">
            <v>3</v>
          </cell>
          <cell r="G4798">
            <v>1300</v>
          </cell>
          <cell r="H4798">
            <v>2</v>
          </cell>
          <cell r="I4798" t="str">
            <v>P</v>
          </cell>
          <cell r="J4798">
            <v>9</v>
          </cell>
          <cell r="K4798">
            <v>5200</v>
          </cell>
          <cell r="L4798">
            <v>2</v>
          </cell>
          <cell r="M4798">
            <v>1</v>
          </cell>
          <cell r="N4798">
            <v>87400</v>
          </cell>
        </row>
        <row r="4799">
          <cell r="A4799">
            <v>2003</v>
          </cell>
          <cell r="B4799">
            <v>6</v>
          </cell>
          <cell r="C4799" t="str">
            <v>215</v>
          </cell>
          <cell r="D4799">
            <v>1</v>
          </cell>
          <cell r="E4799">
            <v>1</v>
          </cell>
          <cell r="F4799">
            <v>3</v>
          </cell>
          <cell r="G4799">
            <v>1300</v>
          </cell>
          <cell r="H4799">
            <v>2</v>
          </cell>
          <cell r="I4799" t="str">
            <v>P</v>
          </cell>
          <cell r="J4799">
            <v>18</v>
          </cell>
          <cell r="K4799">
            <v>1103</v>
          </cell>
          <cell r="L4799">
            <v>1</v>
          </cell>
          <cell r="M4799">
            <v>1</v>
          </cell>
          <cell r="N4799">
            <v>6724066</v>
          </cell>
        </row>
        <row r="4800">
          <cell r="A4800">
            <v>2003</v>
          </cell>
          <cell r="B4800">
            <v>6</v>
          </cell>
          <cell r="C4800" t="str">
            <v>215</v>
          </cell>
          <cell r="D4800">
            <v>1</v>
          </cell>
          <cell r="E4800">
            <v>1</v>
          </cell>
          <cell r="F4800">
            <v>3</v>
          </cell>
          <cell r="G4800">
            <v>1300</v>
          </cell>
          <cell r="H4800">
            <v>2</v>
          </cell>
          <cell r="I4800" t="str">
            <v>P</v>
          </cell>
          <cell r="J4800">
            <v>18</v>
          </cell>
          <cell r="K4800">
            <v>1106</v>
          </cell>
          <cell r="L4800">
            <v>1</v>
          </cell>
          <cell r="M4800">
            <v>1</v>
          </cell>
          <cell r="N4800">
            <v>2440000</v>
          </cell>
        </row>
        <row r="4801">
          <cell r="A4801">
            <v>2003</v>
          </cell>
          <cell r="B4801">
            <v>6</v>
          </cell>
          <cell r="C4801" t="str">
            <v>215</v>
          </cell>
          <cell r="D4801">
            <v>1</v>
          </cell>
          <cell r="E4801">
            <v>1</v>
          </cell>
          <cell r="F4801">
            <v>3</v>
          </cell>
          <cell r="G4801">
            <v>1300</v>
          </cell>
          <cell r="H4801">
            <v>2</v>
          </cell>
          <cell r="I4801" t="str">
            <v>P</v>
          </cell>
          <cell r="J4801">
            <v>18</v>
          </cell>
          <cell r="K4801">
            <v>1301</v>
          </cell>
          <cell r="L4801">
            <v>1</v>
          </cell>
          <cell r="M4801">
            <v>1</v>
          </cell>
          <cell r="N4801">
            <v>99999</v>
          </cell>
        </row>
        <row r="4802">
          <cell r="A4802">
            <v>2003</v>
          </cell>
          <cell r="B4802">
            <v>6</v>
          </cell>
          <cell r="C4802" t="str">
            <v>215</v>
          </cell>
          <cell r="D4802">
            <v>1</v>
          </cell>
          <cell r="E4802">
            <v>1</v>
          </cell>
          <cell r="F4802">
            <v>3</v>
          </cell>
          <cell r="G4802">
            <v>1300</v>
          </cell>
          <cell r="H4802">
            <v>2</v>
          </cell>
          <cell r="I4802" t="str">
            <v>P</v>
          </cell>
          <cell r="J4802">
            <v>18</v>
          </cell>
          <cell r="K4802">
            <v>1305</v>
          </cell>
          <cell r="L4802">
            <v>1</v>
          </cell>
          <cell r="M4802">
            <v>1</v>
          </cell>
          <cell r="N4802">
            <v>186782</v>
          </cell>
        </row>
        <row r="4803">
          <cell r="A4803">
            <v>2003</v>
          </cell>
          <cell r="B4803">
            <v>6</v>
          </cell>
          <cell r="C4803" t="str">
            <v>215</v>
          </cell>
          <cell r="D4803">
            <v>1</v>
          </cell>
          <cell r="E4803">
            <v>1</v>
          </cell>
          <cell r="F4803">
            <v>3</v>
          </cell>
          <cell r="G4803">
            <v>1300</v>
          </cell>
          <cell r="H4803">
            <v>2</v>
          </cell>
          <cell r="I4803" t="str">
            <v>P</v>
          </cell>
          <cell r="J4803">
            <v>18</v>
          </cell>
          <cell r="K4803">
            <v>1306</v>
          </cell>
          <cell r="L4803">
            <v>1</v>
          </cell>
          <cell r="M4803">
            <v>1</v>
          </cell>
          <cell r="N4803">
            <v>747121</v>
          </cell>
        </row>
        <row r="4804">
          <cell r="A4804">
            <v>2003</v>
          </cell>
          <cell r="B4804">
            <v>6</v>
          </cell>
          <cell r="C4804" t="str">
            <v>215</v>
          </cell>
          <cell r="D4804">
            <v>1</v>
          </cell>
          <cell r="E4804">
            <v>1</v>
          </cell>
          <cell r="F4804">
            <v>3</v>
          </cell>
          <cell r="G4804">
            <v>1300</v>
          </cell>
          <cell r="H4804">
            <v>2</v>
          </cell>
          <cell r="I4804" t="str">
            <v>P</v>
          </cell>
          <cell r="J4804">
            <v>18</v>
          </cell>
          <cell r="K4804">
            <v>1319</v>
          </cell>
          <cell r="L4804">
            <v>1</v>
          </cell>
          <cell r="M4804">
            <v>1</v>
          </cell>
          <cell r="N4804">
            <v>11764</v>
          </cell>
        </row>
        <row r="4805">
          <cell r="A4805">
            <v>2003</v>
          </cell>
          <cell r="B4805">
            <v>6</v>
          </cell>
          <cell r="C4805" t="str">
            <v>215</v>
          </cell>
          <cell r="D4805">
            <v>1</v>
          </cell>
          <cell r="E4805">
            <v>1</v>
          </cell>
          <cell r="F4805">
            <v>3</v>
          </cell>
          <cell r="G4805">
            <v>1300</v>
          </cell>
          <cell r="H4805">
            <v>2</v>
          </cell>
          <cell r="I4805" t="str">
            <v>P</v>
          </cell>
          <cell r="J4805">
            <v>18</v>
          </cell>
          <cell r="K4805">
            <v>1401</v>
          </cell>
          <cell r="L4805">
            <v>1</v>
          </cell>
          <cell r="M4805">
            <v>1</v>
          </cell>
          <cell r="N4805">
            <v>847202</v>
          </cell>
        </row>
        <row r="4806">
          <cell r="A4806">
            <v>2003</v>
          </cell>
          <cell r="B4806">
            <v>6</v>
          </cell>
          <cell r="C4806" t="str">
            <v>215</v>
          </cell>
          <cell r="D4806">
            <v>1</v>
          </cell>
          <cell r="E4806">
            <v>1</v>
          </cell>
          <cell r="F4806">
            <v>3</v>
          </cell>
          <cell r="G4806">
            <v>1300</v>
          </cell>
          <cell r="H4806">
            <v>2</v>
          </cell>
          <cell r="I4806" t="str">
            <v>P</v>
          </cell>
          <cell r="J4806">
            <v>18</v>
          </cell>
          <cell r="K4806">
            <v>1403</v>
          </cell>
          <cell r="L4806">
            <v>1</v>
          </cell>
          <cell r="M4806">
            <v>1</v>
          </cell>
          <cell r="N4806">
            <v>332236</v>
          </cell>
        </row>
        <row r="4807">
          <cell r="A4807">
            <v>2003</v>
          </cell>
          <cell r="B4807">
            <v>6</v>
          </cell>
          <cell r="C4807" t="str">
            <v>215</v>
          </cell>
          <cell r="D4807">
            <v>1</v>
          </cell>
          <cell r="E4807">
            <v>1</v>
          </cell>
          <cell r="F4807">
            <v>3</v>
          </cell>
          <cell r="G4807">
            <v>1300</v>
          </cell>
          <cell r="H4807">
            <v>2</v>
          </cell>
          <cell r="I4807" t="str">
            <v>P</v>
          </cell>
          <cell r="J4807">
            <v>18</v>
          </cell>
          <cell r="K4807">
            <v>1404</v>
          </cell>
          <cell r="L4807">
            <v>1</v>
          </cell>
          <cell r="M4807">
            <v>1</v>
          </cell>
          <cell r="N4807">
            <v>495402</v>
          </cell>
        </row>
        <row r="4808">
          <cell r="A4808">
            <v>2003</v>
          </cell>
          <cell r="B4808">
            <v>6</v>
          </cell>
          <cell r="C4808" t="str">
            <v>215</v>
          </cell>
          <cell r="D4808">
            <v>1</v>
          </cell>
          <cell r="E4808">
            <v>1</v>
          </cell>
          <cell r="F4808">
            <v>3</v>
          </cell>
          <cell r="G4808">
            <v>1300</v>
          </cell>
          <cell r="H4808">
            <v>2</v>
          </cell>
          <cell r="I4808" t="str">
            <v>P</v>
          </cell>
          <cell r="J4808">
            <v>18</v>
          </cell>
          <cell r="K4808">
            <v>1406</v>
          </cell>
          <cell r="L4808">
            <v>1</v>
          </cell>
          <cell r="M4808">
            <v>1</v>
          </cell>
          <cell r="N4808">
            <v>349424</v>
          </cell>
        </row>
        <row r="4809">
          <cell r="A4809">
            <v>2003</v>
          </cell>
          <cell r="B4809">
            <v>6</v>
          </cell>
          <cell r="C4809" t="str">
            <v>215</v>
          </cell>
          <cell r="D4809">
            <v>1</v>
          </cell>
          <cell r="E4809">
            <v>1</v>
          </cell>
          <cell r="F4809">
            <v>3</v>
          </cell>
          <cell r="G4809">
            <v>1300</v>
          </cell>
          <cell r="H4809">
            <v>2</v>
          </cell>
          <cell r="I4809" t="str">
            <v>P</v>
          </cell>
          <cell r="J4809">
            <v>18</v>
          </cell>
          <cell r="K4809">
            <v>1407</v>
          </cell>
          <cell r="L4809">
            <v>1</v>
          </cell>
          <cell r="M4809">
            <v>1</v>
          </cell>
          <cell r="N4809">
            <v>1947144</v>
          </cell>
        </row>
        <row r="4810">
          <cell r="A4810">
            <v>2003</v>
          </cell>
          <cell r="B4810">
            <v>6</v>
          </cell>
          <cell r="C4810" t="str">
            <v>215</v>
          </cell>
          <cell r="D4810">
            <v>1</v>
          </cell>
          <cell r="E4810">
            <v>1</v>
          </cell>
          <cell r="F4810">
            <v>3</v>
          </cell>
          <cell r="G4810">
            <v>1300</v>
          </cell>
          <cell r="H4810">
            <v>2</v>
          </cell>
          <cell r="I4810" t="str">
            <v>P</v>
          </cell>
          <cell r="J4810">
            <v>18</v>
          </cell>
          <cell r="K4810">
            <v>1408</v>
          </cell>
          <cell r="L4810">
            <v>1</v>
          </cell>
          <cell r="M4810">
            <v>1</v>
          </cell>
          <cell r="N4810">
            <v>17327</v>
          </cell>
        </row>
        <row r="4811">
          <cell r="A4811">
            <v>2003</v>
          </cell>
          <cell r="B4811">
            <v>6</v>
          </cell>
          <cell r="C4811" t="str">
            <v>215</v>
          </cell>
          <cell r="D4811">
            <v>1</v>
          </cell>
          <cell r="E4811">
            <v>1</v>
          </cell>
          <cell r="F4811">
            <v>3</v>
          </cell>
          <cell r="G4811">
            <v>1300</v>
          </cell>
          <cell r="H4811">
            <v>2</v>
          </cell>
          <cell r="I4811" t="str">
            <v>P</v>
          </cell>
          <cell r="J4811">
            <v>18</v>
          </cell>
          <cell r="K4811">
            <v>1506</v>
          </cell>
          <cell r="L4811">
            <v>1</v>
          </cell>
          <cell r="M4811">
            <v>1</v>
          </cell>
          <cell r="N4811">
            <v>1901670</v>
          </cell>
        </row>
        <row r="4812">
          <cell r="A4812">
            <v>2003</v>
          </cell>
          <cell r="B4812">
            <v>6</v>
          </cell>
          <cell r="C4812" t="str">
            <v>215</v>
          </cell>
          <cell r="D4812">
            <v>1</v>
          </cell>
          <cell r="E4812">
            <v>1</v>
          </cell>
          <cell r="F4812">
            <v>3</v>
          </cell>
          <cell r="G4812">
            <v>1300</v>
          </cell>
          <cell r="H4812">
            <v>2</v>
          </cell>
          <cell r="I4812" t="str">
            <v>P</v>
          </cell>
          <cell r="J4812">
            <v>18</v>
          </cell>
          <cell r="K4812">
            <v>1507</v>
          </cell>
          <cell r="L4812">
            <v>1</v>
          </cell>
          <cell r="M4812">
            <v>1</v>
          </cell>
          <cell r="N4812">
            <v>1545411</v>
          </cell>
        </row>
        <row r="4813">
          <cell r="A4813">
            <v>2003</v>
          </cell>
          <cell r="B4813">
            <v>6</v>
          </cell>
          <cell r="C4813" t="str">
            <v>215</v>
          </cell>
          <cell r="D4813">
            <v>1</v>
          </cell>
          <cell r="E4813">
            <v>1</v>
          </cell>
          <cell r="F4813">
            <v>3</v>
          </cell>
          <cell r="G4813">
            <v>1300</v>
          </cell>
          <cell r="H4813">
            <v>2</v>
          </cell>
          <cell r="I4813" t="str">
            <v>P</v>
          </cell>
          <cell r="J4813">
            <v>18</v>
          </cell>
          <cell r="K4813">
            <v>1508</v>
          </cell>
          <cell r="L4813">
            <v>1</v>
          </cell>
          <cell r="M4813">
            <v>1</v>
          </cell>
          <cell r="N4813">
            <v>123528</v>
          </cell>
        </row>
        <row r="4814">
          <cell r="A4814">
            <v>2003</v>
          </cell>
          <cell r="B4814">
            <v>6</v>
          </cell>
          <cell r="C4814" t="str">
            <v>215</v>
          </cell>
          <cell r="D4814">
            <v>1</v>
          </cell>
          <cell r="E4814">
            <v>1</v>
          </cell>
          <cell r="F4814">
            <v>3</v>
          </cell>
          <cell r="G4814">
            <v>1300</v>
          </cell>
          <cell r="H4814">
            <v>2</v>
          </cell>
          <cell r="I4814" t="str">
            <v>P</v>
          </cell>
          <cell r="J4814">
            <v>18</v>
          </cell>
          <cell r="K4814">
            <v>1509</v>
          </cell>
          <cell r="L4814">
            <v>1</v>
          </cell>
          <cell r="M4814">
            <v>1</v>
          </cell>
          <cell r="N4814">
            <v>20155650</v>
          </cell>
        </row>
        <row r="4815">
          <cell r="A4815">
            <v>2003</v>
          </cell>
          <cell r="B4815">
            <v>6</v>
          </cell>
          <cell r="C4815" t="str">
            <v>215</v>
          </cell>
          <cell r="D4815">
            <v>1</v>
          </cell>
          <cell r="E4815">
            <v>1</v>
          </cell>
          <cell r="F4815">
            <v>3</v>
          </cell>
          <cell r="G4815">
            <v>1300</v>
          </cell>
          <cell r="H4815">
            <v>2</v>
          </cell>
          <cell r="I4815" t="str">
            <v>P</v>
          </cell>
          <cell r="J4815">
            <v>18</v>
          </cell>
          <cell r="K4815">
            <v>1511</v>
          </cell>
          <cell r="L4815">
            <v>1</v>
          </cell>
          <cell r="M4815">
            <v>1</v>
          </cell>
          <cell r="N4815">
            <v>95808</v>
          </cell>
        </row>
        <row r="4816">
          <cell r="A4816">
            <v>2003</v>
          </cell>
          <cell r="B4816">
            <v>6</v>
          </cell>
          <cell r="C4816" t="str">
            <v>215</v>
          </cell>
          <cell r="D4816">
            <v>1</v>
          </cell>
          <cell r="E4816">
            <v>1</v>
          </cell>
          <cell r="F4816">
            <v>3</v>
          </cell>
          <cell r="G4816">
            <v>1300</v>
          </cell>
          <cell r="H4816">
            <v>2</v>
          </cell>
          <cell r="I4816" t="str">
            <v>P</v>
          </cell>
          <cell r="J4816">
            <v>18</v>
          </cell>
          <cell r="K4816">
            <v>1601</v>
          </cell>
          <cell r="L4816">
            <v>1</v>
          </cell>
          <cell r="M4816">
            <v>1</v>
          </cell>
          <cell r="N4816">
            <v>601507</v>
          </cell>
        </row>
        <row r="4817">
          <cell r="A4817">
            <v>2003</v>
          </cell>
          <cell r="B4817">
            <v>6</v>
          </cell>
          <cell r="C4817" t="str">
            <v>215</v>
          </cell>
          <cell r="D4817">
            <v>1</v>
          </cell>
          <cell r="E4817">
            <v>1</v>
          </cell>
          <cell r="F4817">
            <v>3</v>
          </cell>
          <cell r="G4817">
            <v>1300</v>
          </cell>
          <cell r="H4817">
            <v>2</v>
          </cell>
          <cell r="I4817" t="str">
            <v>P</v>
          </cell>
          <cell r="J4817">
            <v>18</v>
          </cell>
          <cell r="K4817">
            <v>1602</v>
          </cell>
          <cell r="L4817">
            <v>1</v>
          </cell>
          <cell r="M4817">
            <v>1</v>
          </cell>
          <cell r="N4817">
            <v>238861</v>
          </cell>
        </row>
        <row r="4818">
          <cell r="A4818">
            <v>2003</v>
          </cell>
          <cell r="B4818">
            <v>6</v>
          </cell>
          <cell r="C4818" t="str">
            <v>215</v>
          </cell>
          <cell r="D4818">
            <v>1</v>
          </cell>
          <cell r="E4818">
            <v>1</v>
          </cell>
          <cell r="F4818">
            <v>3</v>
          </cell>
          <cell r="G4818">
            <v>1300</v>
          </cell>
          <cell r="H4818">
            <v>2</v>
          </cell>
          <cell r="I4818" t="str">
            <v>P</v>
          </cell>
          <cell r="J4818">
            <v>18</v>
          </cell>
          <cell r="K4818">
            <v>2100</v>
          </cell>
          <cell r="L4818">
            <v>1</v>
          </cell>
          <cell r="M4818">
            <v>1</v>
          </cell>
          <cell r="N4818">
            <v>264100</v>
          </cell>
        </row>
        <row r="4819">
          <cell r="A4819">
            <v>2003</v>
          </cell>
          <cell r="B4819">
            <v>6</v>
          </cell>
          <cell r="C4819" t="str">
            <v>215</v>
          </cell>
          <cell r="D4819">
            <v>1</v>
          </cell>
          <cell r="E4819">
            <v>1</v>
          </cell>
          <cell r="F4819">
            <v>3</v>
          </cell>
          <cell r="G4819">
            <v>1300</v>
          </cell>
          <cell r="H4819">
            <v>2</v>
          </cell>
          <cell r="I4819" t="str">
            <v>P</v>
          </cell>
          <cell r="J4819">
            <v>18</v>
          </cell>
          <cell r="K4819">
            <v>2200</v>
          </cell>
          <cell r="L4819">
            <v>1</v>
          </cell>
          <cell r="M4819">
            <v>1</v>
          </cell>
          <cell r="N4819">
            <v>53100</v>
          </cell>
        </row>
        <row r="4820">
          <cell r="A4820">
            <v>2003</v>
          </cell>
          <cell r="B4820">
            <v>6</v>
          </cell>
          <cell r="C4820" t="str">
            <v>215</v>
          </cell>
          <cell r="D4820">
            <v>1</v>
          </cell>
          <cell r="E4820">
            <v>1</v>
          </cell>
          <cell r="F4820">
            <v>3</v>
          </cell>
          <cell r="G4820">
            <v>1300</v>
          </cell>
          <cell r="H4820">
            <v>2</v>
          </cell>
          <cell r="I4820" t="str">
            <v>P</v>
          </cell>
          <cell r="J4820">
            <v>18</v>
          </cell>
          <cell r="K4820">
            <v>2300</v>
          </cell>
          <cell r="L4820">
            <v>1</v>
          </cell>
          <cell r="M4820">
            <v>1</v>
          </cell>
          <cell r="N4820">
            <v>47300</v>
          </cell>
        </row>
        <row r="4821">
          <cell r="A4821">
            <v>2003</v>
          </cell>
          <cell r="B4821">
            <v>6</v>
          </cell>
          <cell r="C4821" t="str">
            <v>215</v>
          </cell>
          <cell r="D4821">
            <v>1</v>
          </cell>
          <cell r="E4821">
            <v>1</v>
          </cell>
          <cell r="F4821">
            <v>3</v>
          </cell>
          <cell r="G4821">
            <v>1300</v>
          </cell>
          <cell r="H4821">
            <v>2</v>
          </cell>
          <cell r="I4821" t="str">
            <v>P</v>
          </cell>
          <cell r="J4821">
            <v>18</v>
          </cell>
          <cell r="K4821">
            <v>2400</v>
          </cell>
          <cell r="L4821">
            <v>1</v>
          </cell>
          <cell r="M4821">
            <v>1</v>
          </cell>
          <cell r="N4821">
            <v>40000</v>
          </cell>
        </row>
        <row r="4822">
          <cell r="A4822">
            <v>2003</v>
          </cell>
          <cell r="B4822">
            <v>6</v>
          </cell>
          <cell r="C4822" t="str">
            <v>215</v>
          </cell>
          <cell r="D4822">
            <v>1</v>
          </cell>
          <cell r="E4822">
            <v>1</v>
          </cell>
          <cell r="F4822">
            <v>3</v>
          </cell>
          <cell r="G4822">
            <v>1300</v>
          </cell>
          <cell r="H4822">
            <v>2</v>
          </cell>
          <cell r="I4822" t="str">
            <v>P</v>
          </cell>
          <cell r="J4822">
            <v>18</v>
          </cell>
          <cell r="K4822">
            <v>2600</v>
          </cell>
          <cell r="L4822">
            <v>1</v>
          </cell>
          <cell r="M4822">
            <v>1</v>
          </cell>
          <cell r="N4822">
            <v>1500</v>
          </cell>
        </row>
        <row r="4823">
          <cell r="A4823">
            <v>2003</v>
          </cell>
          <cell r="B4823">
            <v>6</v>
          </cell>
          <cell r="C4823" t="str">
            <v>215</v>
          </cell>
          <cell r="D4823">
            <v>1</v>
          </cell>
          <cell r="E4823">
            <v>1</v>
          </cell>
          <cell r="F4823">
            <v>3</v>
          </cell>
          <cell r="G4823">
            <v>1300</v>
          </cell>
          <cell r="H4823">
            <v>2</v>
          </cell>
          <cell r="I4823" t="str">
            <v>P</v>
          </cell>
          <cell r="J4823">
            <v>18</v>
          </cell>
          <cell r="K4823">
            <v>2700</v>
          </cell>
          <cell r="L4823">
            <v>1</v>
          </cell>
          <cell r="M4823">
            <v>1</v>
          </cell>
          <cell r="N4823">
            <v>18000</v>
          </cell>
        </row>
        <row r="4824">
          <cell r="A4824">
            <v>2003</v>
          </cell>
          <cell r="B4824">
            <v>6</v>
          </cell>
          <cell r="C4824" t="str">
            <v>215</v>
          </cell>
          <cell r="D4824">
            <v>1</v>
          </cell>
          <cell r="E4824">
            <v>1</v>
          </cell>
          <cell r="F4824">
            <v>3</v>
          </cell>
          <cell r="G4824">
            <v>1300</v>
          </cell>
          <cell r="H4824">
            <v>2</v>
          </cell>
          <cell r="I4824" t="str">
            <v>P</v>
          </cell>
          <cell r="J4824">
            <v>18</v>
          </cell>
          <cell r="K4824">
            <v>3100</v>
          </cell>
          <cell r="L4824">
            <v>1</v>
          </cell>
          <cell r="M4824">
            <v>1</v>
          </cell>
          <cell r="N4824">
            <v>71000</v>
          </cell>
        </row>
        <row r="4825">
          <cell r="A4825">
            <v>2003</v>
          </cell>
          <cell r="B4825">
            <v>6</v>
          </cell>
          <cell r="C4825" t="str">
            <v>215</v>
          </cell>
          <cell r="D4825">
            <v>1</v>
          </cell>
          <cell r="E4825">
            <v>1</v>
          </cell>
          <cell r="F4825">
            <v>3</v>
          </cell>
          <cell r="G4825">
            <v>1300</v>
          </cell>
          <cell r="H4825">
            <v>2</v>
          </cell>
          <cell r="I4825" t="str">
            <v>P</v>
          </cell>
          <cell r="J4825">
            <v>18</v>
          </cell>
          <cell r="K4825">
            <v>3400</v>
          </cell>
          <cell r="L4825">
            <v>1</v>
          </cell>
          <cell r="M4825">
            <v>1</v>
          </cell>
          <cell r="N4825">
            <v>17500</v>
          </cell>
        </row>
        <row r="4826">
          <cell r="A4826">
            <v>2003</v>
          </cell>
          <cell r="B4826">
            <v>6</v>
          </cell>
          <cell r="C4826" t="str">
            <v>215</v>
          </cell>
          <cell r="D4826">
            <v>1</v>
          </cell>
          <cell r="E4826">
            <v>1</v>
          </cell>
          <cell r="F4826">
            <v>3</v>
          </cell>
          <cell r="G4826">
            <v>1300</v>
          </cell>
          <cell r="H4826">
            <v>2</v>
          </cell>
          <cell r="I4826" t="str">
            <v>P</v>
          </cell>
          <cell r="J4826">
            <v>18</v>
          </cell>
          <cell r="K4826">
            <v>3500</v>
          </cell>
          <cell r="L4826">
            <v>1</v>
          </cell>
          <cell r="M4826">
            <v>1</v>
          </cell>
          <cell r="N4826">
            <v>103500</v>
          </cell>
        </row>
        <row r="4827">
          <cell r="A4827">
            <v>2003</v>
          </cell>
          <cell r="B4827">
            <v>6</v>
          </cell>
          <cell r="C4827" t="str">
            <v>215</v>
          </cell>
          <cell r="D4827">
            <v>1</v>
          </cell>
          <cell r="E4827">
            <v>1</v>
          </cell>
          <cell r="F4827">
            <v>3</v>
          </cell>
          <cell r="G4827">
            <v>1300</v>
          </cell>
          <cell r="H4827">
            <v>2</v>
          </cell>
          <cell r="I4827" t="str">
            <v>P</v>
          </cell>
          <cell r="J4827">
            <v>18</v>
          </cell>
          <cell r="K4827">
            <v>3800</v>
          </cell>
          <cell r="L4827">
            <v>1</v>
          </cell>
          <cell r="M4827">
            <v>1</v>
          </cell>
          <cell r="N4827">
            <v>15052400</v>
          </cell>
        </row>
        <row r="4828">
          <cell r="A4828">
            <v>2003</v>
          </cell>
          <cell r="B4828">
            <v>6</v>
          </cell>
          <cell r="C4828" t="str">
            <v>300</v>
          </cell>
          <cell r="D4828">
            <v>1</v>
          </cell>
          <cell r="E4828">
            <v>1</v>
          </cell>
          <cell r="F4828">
            <v>3</v>
          </cell>
          <cell r="G4828">
            <v>1300</v>
          </cell>
          <cell r="H4828">
            <v>1</v>
          </cell>
          <cell r="I4828" t="str">
            <v>P</v>
          </cell>
          <cell r="J4828">
            <v>3</v>
          </cell>
          <cell r="K4828">
            <v>1103</v>
          </cell>
          <cell r="L4828">
            <v>1</v>
          </cell>
          <cell r="M4828">
            <v>1</v>
          </cell>
          <cell r="N4828">
            <v>728613</v>
          </cell>
        </row>
        <row r="4829">
          <cell r="A4829">
            <v>2003</v>
          </cell>
          <cell r="B4829">
            <v>6</v>
          </cell>
          <cell r="C4829" t="str">
            <v>300</v>
          </cell>
          <cell r="D4829">
            <v>1</v>
          </cell>
          <cell r="E4829">
            <v>1</v>
          </cell>
          <cell r="F4829">
            <v>3</v>
          </cell>
          <cell r="G4829">
            <v>1300</v>
          </cell>
          <cell r="H4829">
            <v>1</v>
          </cell>
          <cell r="I4829" t="str">
            <v>P</v>
          </cell>
          <cell r="J4829">
            <v>3</v>
          </cell>
          <cell r="K4829">
            <v>1203</v>
          </cell>
          <cell r="L4829">
            <v>1</v>
          </cell>
          <cell r="M4829">
            <v>1</v>
          </cell>
          <cell r="N4829">
            <v>200000</v>
          </cell>
        </row>
        <row r="4830">
          <cell r="A4830">
            <v>2003</v>
          </cell>
          <cell r="B4830">
            <v>6</v>
          </cell>
          <cell r="C4830" t="str">
            <v>300</v>
          </cell>
          <cell r="D4830">
            <v>1</v>
          </cell>
          <cell r="E4830">
            <v>1</v>
          </cell>
          <cell r="F4830">
            <v>3</v>
          </cell>
          <cell r="G4830">
            <v>1300</v>
          </cell>
          <cell r="H4830">
            <v>1</v>
          </cell>
          <cell r="I4830" t="str">
            <v>P</v>
          </cell>
          <cell r="J4830">
            <v>3</v>
          </cell>
          <cell r="K4830">
            <v>1301</v>
          </cell>
          <cell r="L4830">
            <v>1</v>
          </cell>
          <cell r="M4830">
            <v>1</v>
          </cell>
          <cell r="N4830">
            <v>99999</v>
          </cell>
        </row>
        <row r="4831">
          <cell r="A4831">
            <v>2003</v>
          </cell>
          <cell r="B4831">
            <v>6</v>
          </cell>
          <cell r="C4831" t="str">
            <v>300</v>
          </cell>
          <cell r="D4831">
            <v>1</v>
          </cell>
          <cell r="E4831">
            <v>1</v>
          </cell>
          <cell r="F4831">
            <v>3</v>
          </cell>
          <cell r="G4831">
            <v>1300</v>
          </cell>
          <cell r="H4831">
            <v>1</v>
          </cell>
          <cell r="I4831" t="str">
            <v>P</v>
          </cell>
          <cell r="J4831">
            <v>3</v>
          </cell>
          <cell r="K4831">
            <v>1305</v>
          </cell>
          <cell r="L4831">
            <v>1</v>
          </cell>
          <cell r="M4831">
            <v>1</v>
          </cell>
          <cell r="N4831">
            <v>20240</v>
          </cell>
        </row>
        <row r="4832">
          <cell r="A4832">
            <v>2003</v>
          </cell>
          <cell r="B4832">
            <v>6</v>
          </cell>
          <cell r="C4832" t="str">
            <v>300</v>
          </cell>
          <cell r="D4832">
            <v>1</v>
          </cell>
          <cell r="E4832">
            <v>1</v>
          </cell>
          <cell r="F4832">
            <v>3</v>
          </cell>
          <cell r="G4832">
            <v>1300</v>
          </cell>
          <cell r="H4832">
            <v>1</v>
          </cell>
          <cell r="I4832" t="str">
            <v>P</v>
          </cell>
          <cell r="J4832">
            <v>3</v>
          </cell>
          <cell r="K4832">
            <v>1306</v>
          </cell>
          <cell r="L4832">
            <v>1</v>
          </cell>
          <cell r="M4832">
            <v>1</v>
          </cell>
          <cell r="N4832">
            <v>80957</v>
          </cell>
        </row>
        <row r="4833">
          <cell r="A4833">
            <v>2003</v>
          </cell>
          <cell r="B4833">
            <v>6</v>
          </cell>
          <cell r="C4833" t="str">
            <v>300</v>
          </cell>
          <cell r="D4833">
            <v>1</v>
          </cell>
          <cell r="E4833">
            <v>1</v>
          </cell>
          <cell r="F4833">
            <v>3</v>
          </cell>
          <cell r="G4833">
            <v>1300</v>
          </cell>
          <cell r="H4833">
            <v>1</v>
          </cell>
          <cell r="I4833" t="str">
            <v>P</v>
          </cell>
          <cell r="J4833">
            <v>3</v>
          </cell>
          <cell r="K4833">
            <v>1319</v>
          </cell>
          <cell r="L4833">
            <v>1</v>
          </cell>
          <cell r="M4833">
            <v>1</v>
          </cell>
          <cell r="N4833">
            <v>11764</v>
          </cell>
        </row>
        <row r="4834">
          <cell r="A4834">
            <v>2003</v>
          </cell>
          <cell r="B4834">
            <v>6</v>
          </cell>
          <cell r="C4834" t="str">
            <v>300</v>
          </cell>
          <cell r="D4834">
            <v>1</v>
          </cell>
          <cell r="E4834">
            <v>1</v>
          </cell>
          <cell r="F4834">
            <v>3</v>
          </cell>
          <cell r="G4834">
            <v>1300</v>
          </cell>
          <cell r="H4834">
            <v>1</v>
          </cell>
          <cell r="I4834" t="str">
            <v>P</v>
          </cell>
          <cell r="J4834">
            <v>3</v>
          </cell>
          <cell r="K4834">
            <v>1401</v>
          </cell>
          <cell r="L4834">
            <v>1</v>
          </cell>
          <cell r="M4834">
            <v>1</v>
          </cell>
          <cell r="N4834">
            <v>92898</v>
          </cell>
        </row>
        <row r="4835">
          <cell r="A4835">
            <v>2003</v>
          </cell>
          <cell r="B4835">
            <v>6</v>
          </cell>
          <cell r="C4835" t="str">
            <v>300</v>
          </cell>
          <cell r="D4835">
            <v>1</v>
          </cell>
          <cell r="E4835">
            <v>1</v>
          </cell>
          <cell r="F4835">
            <v>3</v>
          </cell>
          <cell r="G4835">
            <v>1300</v>
          </cell>
          <cell r="H4835">
            <v>1</v>
          </cell>
          <cell r="I4835" t="str">
            <v>P</v>
          </cell>
          <cell r="J4835">
            <v>3</v>
          </cell>
          <cell r="K4835">
            <v>1403</v>
          </cell>
          <cell r="L4835">
            <v>1</v>
          </cell>
          <cell r="M4835">
            <v>1</v>
          </cell>
          <cell r="N4835">
            <v>36430</v>
          </cell>
        </row>
        <row r="4836">
          <cell r="A4836">
            <v>2003</v>
          </cell>
          <cell r="B4836">
            <v>6</v>
          </cell>
          <cell r="C4836" t="str">
            <v>300</v>
          </cell>
          <cell r="D4836">
            <v>1</v>
          </cell>
          <cell r="E4836">
            <v>1</v>
          </cell>
          <cell r="F4836">
            <v>3</v>
          </cell>
          <cell r="G4836">
            <v>1300</v>
          </cell>
          <cell r="H4836">
            <v>1</v>
          </cell>
          <cell r="I4836" t="str">
            <v>P</v>
          </cell>
          <cell r="J4836">
            <v>3</v>
          </cell>
          <cell r="K4836">
            <v>1404</v>
          </cell>
          <cell r="L4836">
            <v>1</v>
          </cell>
          <cell r="M4836">
            <v>1</v>
          </cell>
          <cell r="N4836">
            <v>33623</v>
          </cell>
        </row>
        <row r="4837">
          <cell r="A4837">
            <v>2003</v>
          </cell>
          <cell r="B4837">
            <v>6</v>
          </cell>
          <cell r="C4837" t="str">
            <v>300</v>
          </cell>
          <cell r="D4837">
            <v>1</v>
          </cell>
          <cell r="E4837">
            <v>1</v>
          </cell>
          <cell r="F4837">
            <v>3</v>
          </cell>
          <cell r="G4837">
            <v>1300</v>
          </cell>
          <cell r="H4837">
            <v>1</v>
          </cell>
          <cell r="I4837" t="str">
            <v>P</v>
          </cell>
          <cell r="J4837">
            <v>3</v>
          </cell>
          <cell r="K4837">
            <v>1406</v>
          </cell>
          <cell r="L4837">
            <v>1</v>
          </cell>
          <cell r="M4837">
            <v>1</v>
          </cell>
          <cell r="N4837">
            <v>144761</v>
          </cell>
        </row>
        <row r="4838">
          <cell r="A4838">
            <v>2003</v>
          </cell>
          <cell r="B4838">
            <v>6</v>
          </cell>
          <cell r="C4838" t="str">
            <v>300</v>
          </cell>
          <cell r="D4838">
            <v>1</v>
          </cell>
          <cell r="E4838">
            <v>1</v>
          </cell>
          <cell r="F4838">
            <v>3</v>
          </cell>
          <cell r="G4838">
            <v>1300</v>
          </cell>
          <cell r="H4838">
            <v>1</v>
          </cell>
          <cell r="I4838" t="str">
            <v>P</v>
          </cell>
          <cell r="J4838">
            <v>3</v>
          </cell>
          <cell r="K4838">
            <v>1407</v>
          </cell>
          <cell r="L4838">
            <v>1</v>
          </cell>
          <cell r="M4838">
            <v>1</v>
          </cell>
          <cell r="N4838">
            <v>132515</v>
          </cell>
        </row>
        <row r="4839">
          <cell r="A4839">
            <v>2003</v>
          </cell>
          <cell r="B4839">
            <v>6</v>
          </cell>
          <cell r="C4839" t="str">
            <v>300</v>
          </cell>
          <cell r="D4839">
            <v>1</v>
          </cell>
          <cell r="E4839">
            <v>1</v>
          </cell>
          <cell r="F4839">
            <v>3</v>
          </cell>
          <cell r="G4839">
            <v>1300</v>
          </cell>
          <cell r="H4839">
            <v>1</v>
          </cell>
          <cell r="I4839" t="str">
            <v>P</v>
          </cell>
          <cell r="J4839">
            <v>3</v>
          </cell>
          <cell r="K4839">
            <v>1408</v>
          </cell>
          <cell r="L4839">
            <v>1</v>
          </cell>
          <cell r="M4839">
            <v>1</v>
          </cell>
          <cell r="N4839">
            <v>2268</v>
          </cell>
        </row>
        <row r="4840">
          <cell r="A4840">
            <v>2003</v>
          </cell>
          <cell r="B4840">
            <v>6</v>
          </cell>
          <cell r="C4840" t="str">
            <v>300</v>
          </cell>
          <cell r="D4840">
            <v>1</v>
          </cell>
          <cell r="E4840">
            <v>1</v>
          </cell>
          <cell r="F4840">
            <v>3</v>
          </cell>
          <cell r="G4840">
            <v>1300</v>
          </cell>
          <cell r="H4840">
            <v>1</v>
          </cell>
          <cell r="I4840" t="str">
            <v>P</v>
          </cell>
          <cell r="J4840">
            <v>3</v>
          </cell>
          <cell r="K4840">
            <v>1506</v>
          </cell>
          <cell r="L4840">
            <v>1</v>
          </cell>
          <cell r="M4840">
            <v>1</v>
          </cell>
          <cell r="N4840">
            <v>1901670</v>
          </cell>
        </row>
        <row r="4841">
          <cell r="A4841">
            <v>2003</v>
          </cell>
          <cell r="B4841">
            <v>6</v>
          </cell>
          <cell r="C4841" t="str">
            <v>300</v>
          </cell>
          <cell r="D4841">
            <v>1</v>
          </cell>
          <cell r="E4841">
            <v>1</v>
          </cell>
          <cell r="F4841">
            <v>3</v>
          </cell>
          <cell r="G4841">
            <v>1300</v>
          </cell>
          <cell r="H4841">
            <v>1</v>
          </cell>
          <cell r="I4841" t="str">
            <v>P</v>
          </cell>
          <cell r="J4841">
            <v>3</v>
          </cell>
          <cell r="K4841">
            <v>1507</v>
          </cell>
          <cell r="L4841">
            <v>1</v>
          </cell>
          <cell r="M4841">
            <v>1</v>
          </cell>
          <cell r="N4841">
            <v>1440279</v>
          </cell>
        </row>
        <row r="4842">
          <cell r="A4842">
            <v>2003</v>
          </cell>
          <cell r="B4842">
            <v>6</v>
          </cell>
          <cell r="C4842" t="str">
            <v>300</v>
          </cell>
          <cell r="D4842">
            <v>1</v>
          </cell>
          <cell r="E4842">
            <v>1</v>
          </cell>
          <cell r="F4842">
            <v>3</v>
          </cell>
          <cell r="G4842">
            <v>1300</v>
          </cell>
          <cell r="H4842">
            <v>1</v>
          </cell>
          <cell r="I4842" t="str">
            <v>P</v>
          </cell>
          <cell r="J4842">
            <v>3</v>
          </cell>
          <cell r="K4842">
            <v>1508</v>
          </cell>
          <cell r="L4842">
            <v>1</v>
          </cell>
          <cell r="M4842">
            <v>1</v>
          </cell>
          <cell r="N4842">
            <v>123528</v>
          </cell>
        </row>
        <row r="4843">
          <cell r="A4843">
            <v>2003</v>
          </cell>
          <cell r="B4843">
            <v>6</v>
          </cell>
          <cell r="C4843" t="str">
            <v>300</v>
          </cell>
          <cell r="D4843">
            <v>1</v>
          </cell>
          <cell r="E4843">
            <v>1</v>
          </cell>
          <cell r="F4843">
            <v>3</v>
          </cell>
          <cell r="G4843">
            <v>1300</v>
          </cell>
          <cell r="H4843">
            <v>1</v>
          </cell>
          <cell r="I4843" t="str">
            <v>P</v>
          </cell>
          <cell r="J4843">
            <v>3</v>
          </cell>
          <cell r="K4843">
            <v>1509</v>
          </cell>
          <cell r="L4843">
            <v>1</v>
          </cell>
          <cell r="M4843">
            <v>1</v>
          </cell>
          <cell r="N4843">
            <v>1124268</v>
          </cell>
        </row>
        <row r="4844">
          <cell r="A4844">
            <v>2003</v>
          </cell>
          <cell r="B4844">
            <v>6</v>
          </cell>
          <cell r="C4844" t="str">
            <v>300</v>
          </cell>
          <cell r="D4844">
            <v>1</v>
          </cell>
          <cell r="E4844">
            <v>1</v>
          </cell>
          <cell r="F4844">
            <v>3</v>
          </cell>
          <cell r="G4844">
            <v>1300</v>
          </cell>
          <cell r="H4844">
            <v>1</v>
          </cell>
          <cell r="I4844" t="str">
            <v>P</v>
          </cell>
          <cell r="J4844">
            <v>3</v>
          </cell>
          <cell r="K4844">
            <v>1511</v>
          </cell>
          <cell r="L4844">
            <v>1</v>
          </cell>
          <cell r="M4844">
            <v>1</v>
          </cell>
          <cell r="N4844">
            <v>30168</v>
          </cell>
        </row>
        <row r="4845">
          <cell r="A4845">
            <v>2003</v>
          </cell>
          <cell r="B4845">
            <v>6</v>
          </cell>
          <cell r="C4845" t="str">
            <v>300</v>
          </cell>
          <cell r="D4845">
            <v>1</v>
          </cell>
          <cell r="E4845">
            <v>1</v>
          </cell>
          <cell r="F4845">
            <v>3</v>
          </cell>
          <cell r="G4845">
            <v>1300</v>
          </cell>
          <cell r="H4845">
            <v>1</v>
          </cell>
          <cell r="I4845" t="str">
            <v>P</v>
          </cell>
          <cell r="J4845">
            <v>3</v>
          </cell>
          <cell r="K4845">
            <v>1601</v>
          </cell>
          <cell r="L4845">
            <v>1</v>
          </cell>
          <cell r="M4845">
            <v>1</v>
          </cell>
          <cell r="N4845">
            <v>41581</v>
          </cell>
        </row>
        <row r="4846">
          <cell r="A4846">
            <v>2003</v>
          </cell>
          <cell r="B4846">
            <v>6</v>
          </cell>
          <cell r="C4846" t="str">
            <v>300</v>
          </cell>
          <cell r="D4846">
            <v>1</v>
          </cell>
          <cell r="E4846">
            <v>1</v>
          </cell>
          <cell r="F4846">
            <v>3</v>
          </cell>
          <cell r="G4846">
            <v>1300</v>
          </cell>
          <cell r="H4846">
            <v>1</v>
          </cell>
          <cell r="I4846" t="str">
            <v>P</v>
          </cell>
          <cell r="J4846">
            <v>3</v>
          </cell>
          <cell r="K4846">
            <v>1602</v>
          </cell>
          <cell r="L4846">
            <v>1</v>
          </cell>
          <cell r="M4846">
            <v>1</v>
          </cell>
          <cell r="N4846">
            <v>36940</v>
          </cell>
        </row>
        <row r="4847">
          <cell r="A4847">
            <v>2003</v>
          </cell>
          <cell r="B4847">
            <v>6</v>
          </cell>
          <cell r="C4847" t="str">
            <v>300</v>
          </cell>
          <cell r="D4847">
            <v>1</v>
          </cell>
          <cell r="E4847">
            <v>1</v>
          </cell>
          <cell r="F4847">
            <v>3</v>
          </cell>
          <cell r="G4847">
            <v>1300</v>
          </cell>
          <cell r="H4847">
            <v>1</v>
          </cell>
          <cell r="I4847" t="str">
            <v>P</v>
          </cell>
          <cell r="J4847">
            <v>3</v>
          </cell>
          <cell r="K4847">
            <v>2100</v>
          </cell>
          <cell r="L4847">
            <v>1</v>
          </cell>
          <cell r="M4847">
            <v>1</v>
          </cell>
          <cell r="N4847">
            <v>501728</v>
          </cell>
        </row>
        <row r="4848">
          <cell r="A4848">
            <v>2003</v>
          </cell>
          <cell r="B4848">
            <v>6</v>
          </cell>
          <cell r="C4848" t="str">
            <v>300</v>
          </cell>
          <cell r="D4848">
            <v>1</v>
          </cell>
          <cell r="E4848">
            <v>1</v>
          </cell>
          <cell r="F4848">
            <v>3</v>
          </cell>
          <cell r="G4848">
            <v>1300</v>
          </cell>
          <cell r="H4848">
            <v>1</v>
          </cell>
          <cell r="I4848" t="str">
            <v>P</v>
          </cell>
          <cell r="J4848">
            <v>3</v>
          </cell>
          <cell r="K4848">
            <v>2200</v>
          </cell>
          <cell r="L4848">
            <v>1</v>
          </cell>
          <cell r="M4848">
            <v>1</v>
          </cell>
          <cell r="N4848">
            <v>110000</v>
          </cell>
        </row>
        <row r="4849">
          <cell r="A4849">
            <v>2003</v>
          </cell>
          <cell r="B4849">
            <v>6</v>
          </cell>
          <cell r="C4849" t="str">
            <v>300</v>
          </cell>
          <cell r="D4849">
            <v>1</v>
          </cell>
          <cell r="E4849">
            <v>1</v>
          </cell>
          <cell r="F4849">
            <v>3</v>
          </cell>
          <cell r="G4849">
            <v>1300</v>
          </cell>
          <cell r="H4849">
            <v>1</v>
          </cell>
          <cell r="I4849" t="str">
            <v>P</v>
          </cell>
          <cell r="J4849">
            <v>3</v>
          </cell>
          <cell r="K4849">
            <v>2300</v>
          </cell>
          <cell r="L4849">
            <v>1</v>
          </cell>
          <cell r="M4849">
            <v>1</v>
          </cell>
          <cell r="N4849">
            <v>255000</v>
          </cell>
        </row>
        <row r="4850">
          <cell r="A4850">
            <v>2003</v>
          </cell>
          <cell r="B4850">
            <v>6</v>
          </cell>
          <cell r="C4850" t="str">
            <v>300</v>
          </cell>
          <cell r="D4850">
            <v>1</v>
          </cell>
          <cell r="E4850">
            <v>1</v>
          </cell>
          <cell r="F4850">
            <v>3</v>
          </cell>
          <cell r="G4850">
            <v>1300</v>
          </cell>
          <cell r="H4850">
            <v>1</v>
          </cell>
          <cell r="I4850" t="str">
            <v>P</v>
          </cell>
          <cell r="J4850">
            <v>3</v>
          </cell>
          <cell r="K4850">
            <v>2400</v>
          </cell>
          <cell r="L4850">
            <v>1</v>
          </cell>
          <cell r="M4850">
            <v>1</v>
          </cell>
          <cell r="N4850">
            <v>328084</v>
          </cell>
        </row>
        <row r="4851">
          <cell r="A4851">
            <v>2003</v>
          </cell>
          <cell r="B4851">
            <v>6</v>
          </cell>
          <cell r="C4851" t="str">
            <v>300</v>
          </cell>
          <cell r="D4851">
            <v>1</v>
          </cell>
          <cell r="E4851">
            <v>1</v>
          </cell>
          <cell r="F4851">
            <v>3</v>
          </cell>
          <cell r="G4851">
            <v>1300</v>
          </cell>
          <cell r="H4851">
            <v>1</v>
          </cell>
          <cell r="I4851" t="str">
            <v>P</v>
          </cell>
          <cell r="J4851">
            <v>3</v>
          </cell>
          <cell r="K4851">
            <v>2500</v>
          </cell>
          <cell r="L4851">
            <v>1</v>
          </cell>
          <cell r="M4851">
            <v>1</v>
          </cell>
          <cell r="N4851">
            <v>10000</v>
          </cell>
        </row>
        <row r="4852">
          <cell r="A4852">
            <v>2003</v>
          </cell>
          <cell r="B4852">
            <v>6</v>
          </cell>
          <cell r="C4852" t="str">
            <v>300</v>
          </cell>
          <cell r="D4852">
            <v>1</v>
          </cell>
          <cell r="E4852">
            <v>1</v>
          </cell>
          <cell r="F4852">
            <v>3</v>
          </cell>
          <cell r="G4852">
            <v>1300</v>
          </cell>
          <cell r="H4852">
            <v>1</v>
          </cell>
          <cell r="I4852" t="str">
            <v>P</v>
          </cell>
          <cell r="J4852">
            <v>3</v>
          </cell>
          <cell r="K4852">
            <v>2600</v>
          </cell>
          <cell r="L4852">
            <v>1</v>
          </cell>
          <cell r="M4852">
            <v>1</v>
          </cell>
          <cell r="N4852">
            <v>11000</v>
          </cell>
        </row>
        <row r="4853">
          <cell r="A4853">
            <v>2003</v>
          </cell>
          <cell r="B4853">
            <v>6</v>
          </cell>
          <cell r="C4853" t="str">
            <v>300</v>
          </cell>
          <cell r="D4853">
            <v>1</v>
          </cell>
          <cell r="E4853">
            <v>1</v>
          </cell>
          <cell r="F4853">
            <v>3</v>
          </cell>
          <cell r="G4853">
            <v>1300</v>
          </cell>
          <cell r="H4853">
            <v>1</v>
          </cell>
          <cell r="I4853" t="str">
            <v>P</v>
          </cell>
          <cell r="J4853">
            <v>3</v>
          </cell>
          <cell r="K4853">
            <v>2700</v>
          </cell>
          <cell r="L4853">
            <v>1</v>
          </cell>
          <cell r="M4853">
            <v>1</v>
          </cell>
          <cell r="N4853">
            <v>24189</v>
          </cell>
        </row>
        <row r="4854">
          <cell r="A4854">
            <v>2003</v>
          </cell>
          <cell r="B4854">
            <v>6</v>
          </cell>
          <cell r="C4854" t="str">
            <v>300</v>
          </cell>
          <cell r="D4854">
            <v>1</v>
          </cell>
          <cell r="E4854">
            <v>1</v>
          </cell>
          <cell r="F4854">
            <v>3</v>
          </cell>
          <cell r="G4854">
            <v>1300</v>
          </cell>
          <cell r="H4854">
            <v>1</v>
          </cell>
          <cell r="I4854" t="str">
            <v>P</v>
          </cell>
          <cell r="J4854">
            <v>3</v>
          </cell>
          <cell r="K4854">
            <v>3100</v>
          </cell>
          <cell r="L4854">
            <v>1</v>
          </cell>
          <cell r="M4854">
            <v>1</v>
          </cell>
          <cell r="N4854">
            <v>29287</v>
          </cell>
        </row>
        <row r="4855">
          <cell r="A4855">
            <v>2003</v>
          </cell>
          <cell r="B4855">
            <v>6</v>
          </cell>
          <cell r="C4855" t="str">
            <v>300</v>
          </cell>
          <cell r="D4855">
            <v>1</v>
          </cell>
          <cell r="E4855">
            <v>1</v>
          </cell>
          <cell r="F4855">
            <v>3</v>
          </cell>
          <cell r="G4855">
            <v>1300</v>
          </cell>
          <cell r="H4855">
            <v>1</v>
          </cell>
          <cell r="I4855" t="str">
            <v>P</v>
          </cell>
          <cell r="J4855">
            <v>3</v>
          </cell>
          <cell r="K4855">
            <v>3200</v>
          </cell>
          <cell r="L4855">
            <v>1</v>
          </cell>
          <cell r="M4855">
            <v>1</v>
          </cell>
          <cell r="N4855">
            <v>106516</v>
          </cell>
        </row>
        <row r="4856">
          <cell r="A4856">
            <v>2003</v>
          </cell>
          <cell r="B4856">
            <v>6</v>
          </cell>
          <cell r="C4856" t="str">
            <v>300</v>
          </cell>
          <cell r="D4856">
            <v>1</v>
          </cell>
          <cell r="E4856">
            <v>1</v>
          </cell>
          <cell r="F4856">
            <v>3</v>
          </cell>
          <cell r="G4856">
            <v>1300</v>
          </cell>
          <cell r="H4856">
            <v>1</v>
          </cell>
          <cell r="I4856" t="str">
            <v>P</v>
          </cell>
          <cell r="J4856">
            <v>3</v>
          </cell>
          <cell r="K4856">
            <v>3400</v>
          </cell>
          <cell r="L4856">
            <v>1</v>
          </cell>
          <cell r="M4856">
            <v>1</v>
          </cell>
          <cell r="N4856">
            <v>16067</v>
          </cell>
        </row>
        <row r="4857">
          <cell r="A4857">
            <v>2003</v>
          </cell>
          <cell r="B4857">
            <v>6</v>
          </cell>
          <cell r="C4857" t="str">
            <v>300</v>
          </cell>
          <cell r="D4857">
            <v>1</v>
          </cell>
          <cell r="E4857">
            <v>1</v>
          </cell>
          <cell r="F4857">
            <v>3</v>
          </cell>
          <cell r="G4857">
            <v>1300</v>
          </cell>
          <cell r="H4857">
            <v>1</v>
          </cell>
          <cell r="I4857" t="str">
            <v>P</v>
          </cell>
          <cell r="J4857">
            <v>3</v>
          </cell>
          <cell r="K4857">
            <v>3500</v>
          </cell>
          <cell r="L4857">
            <v>1</v>
          </cell>
          <cell r="M4857">
            <v>1</v>
          </cell>
          <cell r="N4857">
            <v>265011</v>
          </cell>
        </row>
        <row r="4858">
          <cell r="A4858">
            <v>2003</v>
          </cell>
          <cell r="B4858">
            <v>6</v>
          </cell>
          <cell r="C4858" t="str">
            <v>300</v>
          </cell>
          <cell r="D4858">
            <v>1</v>
          </cell>
          <cell r="E4858">
            <v>1</v>
          </cell>
          <cell r="F4858">
            <v>3</v>
          </cell>
          <cell r="G4858">
            <v>1300</v>
          </cell>
          <cell r="H4858">
            <v>1</v>
          </cell>
          <cell r="I4858" t="str">
            <v>P</v>
          </cell>
          <cell r="J4858">
            <v>3</v>
          </cell>
          <cell r="K4858">
            <v>3800</v>
          </cell>
          <cell r="L4858">
            <v>1</v>
          </cell>
          <cell r="M4858">
            <v>1</v>
          </cell>
          <cell r="N4858">
            <v>52800</v>
          </cell>
        </row>
        <row r="4859">
          <cell r="A4859">
            <v>2003</v>
          </cell>
          <cell r="B4859">
            <v>6</v>
          </cell>
          <cell r="C4859" t="str">
            <v>300</v>
          </cell>
          <cell r="D4859">
            <v>1</v>
          </cell>
          <cell r="E4859">
            <v>1</v>
          </cell>
          <cell r="F4859">
            <v>3</v>
          </cell>
          <cell r="G4859">
            <v>1300</v>
          </cell>
          <cell r="H4859">
            <v>1</v>
          </cell>
          <cell r="I4859" t="str">
            <v>P</v>
          </cell>
          <cell r="J4859">
            <v>19</v>
          </cell>
          <cell r="K4859">
            <v>2100</v>
          </cell>
          <cell r="L4859">
            <v>1</v>
          </cell>
          <cell r="M4859">
            <v>1</v>
          </cell>
          <cell r="N4859">
            <v>50964</v>
          </cell>
        </row>
        <row r="4860">
          <cell r="A4860">
            <v>2003</v>
          </cell>
          <cell r="B4860">
            <v>6</v>
          </cell>
          <cell r="C4860" t="str">
            <v>300</v>
          </cell>
          <cell r="D4860">
            <v>1</v>
          </cell>
          <cell r="E4860">
            <v>1</v>
          </cell>
          <cell r="F4860">
            <v>3</v>
          </cell>
          <cell r="G4860">
            <v>1300</v>
          </cell>
          <cell r="H4860">
            <v>1</v>
          </cell>
          <cell r="I4860" t="str">
            <v>P</v>
          </cell>
          <cell r="J4860">
            <v>19</v>
          </cell>
          <cell r="K4860">
            <v>2200</v>
          </cell>
          <cell r="L4860">
            <v>1</v>
          </cell>
          <cell r="M4860">
            <v>1</v>
          </cell>
          <cell r="N4860">
            <v>20000</v>
          </cell>
        </row>
        <row r="4861">
          <cell r="A4861">
            <v>2003</v>
          </cell>
          <cell r="B4861">
            <v>6</v>
          </cell>
          <cell r="C4861" t="str">
            <v>300</v>
          </cell>
          <cell r="D4861">
            <v>1</v>
          </cell>
          <cell r="E4861">
            <v>1</v>
          </cell>
          <cell r="F4861">
            <v>3</v>
          </cell>
          <cell r="G4861">
            <v>1300</v>
          </cell>
          <cell r="H4861">
            <v>1</v>
          </cell>
          <cell r="I4861" t="str">
            <v>P</v>
          </cell>
          <cell r="J4861">
            <v>19</v>
          </cell>
          <cell r="K4861">
            <v>2300</v>
          </cell>
          <cell r="L4861">
            <v>1</v>
          </cell>
          <cell r="M4861">
            <v>1</v>
          </cell>
          <cell r="N4861">
            <v>20000</v>
          </cell>
        </row>
        <row r="4862">
          <cell r="A4862">
            <v>2003</v>
          </cell>
          <cell r="B4862">
            <v>6</v>
          </cell>
          <cell r="C4862" t="str">
            <v>300</v>
          </cell>
          <cell r="D4862">
            <v>1</v>
          </cell>
          <cell r="E4862">
            <v>1</v>
          </cell>
          <cell r="F4862">
            <v>3</v>
          </cell>
          <cell r="G4862">
            <v>1300</v>
          </cell>
          <cell r="H4862">
            <v>1</v>
          </cell>
          <cell r="I4862" t="str">
            <v>P</v>
          </cell>
          <cell r="J4862">
            <v>19</v>
          </cell>
          <cell r="K4862">
            <v>2400</v>
          </cell>
          <cell r="L4862">
            <v>1</v>
          </cell>
          <cell r="M4862">
            <v>1</v>
          </cell>
          <cell r="N4862">
            <v>1421</v>
          </cell>
        </row>
        <row r="4863">
          <cell r="A4863">
            <v>2003</v>
          </cell>
          <cell r="B4863">
            <v>6</v>
          </cell>
          <cell r="C4863" t="str">
            <v>300</v>
          </cell>
          <cell r="D4863">
            <v>1</v>
          </cell>
          <cell r="E4863">
            <v>1</v>
          </cell>
          <cell r="F4863">
            <v>3</v>
          </cell>
          <cell r="G4863">
            <v>1300</v>
          </cell>
          <cell r="H4863">
            <v>1</v>
          </cell>
          <cell r="I4863" t="str">
            <v>P</v>
          </cell>
          <cell r="J4863">
            <v>19</v>
          </cell>
          <cell r="K4863">
            <v>2700</v>
          </cell>
          <cell r="L4863">
            <v>1</v>
          </cell>
          <cell r="M4863">
            <v>1</v>
          </cell>
          <cell r="N4863">
            <v>16094</v>
          </cell>
        </row>
        <row r="4864">
          <cell r="A4864">
            <v>2003</v>
          </cell>
          <cell r="B4864">
            <v>6</v>
          </cell>
          <cell r="C4864" t="str">
            <v>300</v>
          </cell>
          <cell r="D4864">
            <v>1</v>
          </cell>
          <cell r="E4864">
            <v>1</v>
          </cell>
          <cell r="F4864">
            <v>3</v>
          </cell>
          <cell r="G4864">
            <v>1300</v>
          </cell>
          <cell r="H4864">
            <v>1</v>
          </cell>
          <cell r="I4864" t="str">
            <v>P</v>
          </cell>
          <cell r="J4864">
            <v>19</v>
          </cell>
          <cell r="K4864">
            <v>3100</v>
          </cell>
          <cell r="L4864">
            <v>1</v>
          </cell>
          <cell r="M4864">
            <v>1</v>
          </cell>
          <cell r="N4864">
            <v>29612</v>
          </cell>
        </row>
        <row r="4865">
          <cell r="A4865">
            <v>2003</v>
          </cell>
          <cell r="B4865">
            <v>6</v>
          </cell>
          <cell r="C4865" t="str">
            <v>300</v>
          </cell>
          <cell r="D4865">
            <v>1</v>
          </cell>
          <cell r="E4865">
            <v>1</v>
          </cell>
          <cell r="F4865">
            <v>3</v>
          </cell>
          <cell r="G4865">
            <v>1300</v>
          </cell>
          <cell r="H4865">
            <v>1</v>
          </cell>
          <cell r="I4865" t="str">
            <v>P</v>
          </cell>
          <cell r="J4865">
            <v>19</v>
          </cell>
          <cell r="K4865">
            <v>3200</v>
          </cell>
          <cell r="L4865">
            <v>1</v>
          </cell>
          <cell r="M4865">
            <v>1</v>
          </cell>
          <cell r="N4865">
            <v>31000</v>
          </cell>
        </row>
        <row r="4866">
          <cell r="A4866">
            <v>2003</v>
          </cell>
          <cell r="B4866">
            <v>6</v>
          </cell>
          <cell r="C4866" t="str">
            <v>300</v>
          </cell>
          <cell r="D4866">
            <v>1</v>
          </cell>
          <cell r="E4866">
            <v>1</v>
          </cell>
          <cell r="F4866">
            <v>3</v>
          </cell>
          <cell r="G4866">
            <v>1300</v>
          </cell>
          <cell r="H4866">
            <v>1</v>
          </cell>
          <cell r="I4866" t="str">
            <v>P</v>
          </cell>
          <cell r="J4866">
            <v>19</v>
          </cell>
          <cell r="K4866">
            <v>3400</v>
          </cell>
          <cell r="L4866">
            <v>1</v>
          </cell>
          <cell r="M4866">
            <v>1</v>
          </cell>
          <cell r="N4866">
            <v>7365</v>
          </cell>
        </row>
        <row r="4867">
          <cell r="A4867">
            <v>2003</v>
          </cell>
          <cell r="B4867">
            <v>6</v>
          </cell>
          <cell r="C4867" t="str">
            <v>300</v>
          </cell>
          <cell r="D4867">
            <v>1</v>
          </cell>
          <cell r="E4867">
            <v>1</v>
          </cell>
          <cell r="F4867">
            <v>3</v>
          </cell>
          <cell r="G4867">
            <v>1300</v>
          </cell>
          <cell r="H4867">
            <v>1</v>
          </cell>
          <cell r="I4867" t="str">
            <v>P</v>
          </cell>
          <cell r="J4867">
            <v>19</v>
          </cell>
          <cell r="K4867">
            <v>3500</v>
          </cell>
          <cell r="L4867">
            <v>1</v>
          </cell>
          <cell r="M4867">
            <v>1</v>
          </cell>
          <cell r="N4867">
            <v>275011</v>
          </cell>
        </row>
        <row r="4868">
          <cell r="A4868">
            <v>2003</v>
          </cell>
          <cell r="B4868">
            <v>6</v>
          </cell>
          <cell r="C4868" t="str">
            <v>300</v>
          </cell>
          <cell r="D4868">
            <v>1</v>
          </cell>
          <cell r="E4868">
            <v>1</v>
          </cell>
          <cell r="F4868">
            <v>3</v>
          </cell>
          <cell r="G4868">
            <v>1300</v>
          </cell>
          <cell r="H4868">
            <v>1</v>
          </cell>
          <cell r="I4868" t="str">
            <v>P</v>
          </cell>
          <cell r="J4868">
            <v>19</v>
          </cell>
          <cell r="K4868">
            <v>3800</v>
          </cell>
          <cell r="L4868">
            <v>1</v>
          </cell>
          <cell r="M4868">
            <v>1</v>
          </cell>
          <cell r="N4868">
            <v>715580</v>
          </cell>
        </row>
        <row r="4869">
          <cell r="A4869">
            <v>2003</v>
          </cell>
          <cell r="B4869">
            <v>6</v>
          </cell>
          <cell r="C4869" t="str">
            <v>300</v>
          </cell>
          <cell r="D4869">
            <v>1</v>
          </cell>
          <cell r="E4869">
            <v>1</v>
          </cell>
          <cell r="F4869">
            <v>3</v>
          </cell>
          <cell r="G4869">
            <v>1300</v>
          </cell>
          <cell r="H4869">
            <v>1</v>
          </cell>
          <cell r="I4869" t="str">
            <v>P</v>
          </cell>
          <cell r="J4869">
            <v>20</v>
          </cell>
          <cell r="K4869">
            <v>1103</v>
          </cell>
          <cell r="L4869">
            <v>1</v>
          </cell>
          <cell r="M4869">
            <v>1</v>
          </cell>
          <cell r="N4869">
            <v>4151450</v>
          </cell>
        </row>
        <row r="4870">
          <cell r="A4870">
            <v>2003</v>
          </cell>
          <cell r="B4870">
            <v>6</v>
          </cell>
          <cell r="C4870" t="str">
            <v>300</v>
          </cell>
          <cell r="D4870">
            <v>1</v>
          </cell>
          <cell r="E4870">
            <v>1</v>
          </cell>
          <cell r="F4870">
            <v>3</v>
          </cell>
          <cell r="G4870">
            <v>1300</v>
          </cell>
          <cell r="H4870">
            <v>1</v>
          </cell>
          <cell r="I4870" t="str">
            <v>P</v>
          </cell>
          <cell r="J4870">
            <v>20</v>
          </cell>
          <cell r="K4870">
            <v>1201</v>
          </cell>
          <cell r="L4870">
            <v>1</v>
          </cell>
          <cell r="M4870">
            <v>1</v>
          </cell>
          <cell r="N4870">
            <v>328606</v>
          </cell>
        </row>
        <row r="4871">
          <cell r="A4871">
            <v>2003</v>
          </cell>
          <cell r="B4871">
            <v>6</v>
          </cell>
          <cell r="C4871" t="str">
            <v>300</v>
          </cell>
          <cell r="D4871">
            <v>1</v>
          </cell>
          <cell r="E4871">
            <v>1</v>
          </cell>
          <cell r="F4871">
            <v>3</v>
          </cell>
          <cell r="G4871">
            <v>1300</v>
          </cell>
          <cell r="H4871">
            <v>1</v>
          </cell>
          <cell r="I4871" t="str">
            <v>P</v>
          </cell>
          <cell r="J4871">
            <v>20</v>
          </cell>
          <cell r="K4871">
            <v>1301</v>
          </cell>
          <cell r="L4871">
            <v>1</v>
          </cell>
          <cell r="M4871">
            <v>1</v>
          </cell>
          <cell r="N4871">
            <v>99999</v>
          </cell>
        </row>
        <row r="4872">
          <cell r="A4872">
            <v>2003</v>
          </cell>
          <cell r="B4872">
            <v>6</v>
          </cell>
          <cell r="C4872" t="str">
            <v>300</v>
          </cell>
          <cell r="D4872">
            <v>1</v>
          </cell>
          <cell r="E4872">
            <v>1</v>
          </cell>
          <cell r="F4872">
            <v>3</v>
          </cell>
          <cell r="G4872">
            <v>1300</v>
          </cell>
          <cell r="H4872">
            <v>1</v>
          </cell>
          <cell r="I4872" t="str">
            <v>P</v>
          </cell>
          <cell r="J4872">
            <v>20</v>
          </cell>
          <cell r="K4872">
            <v>1305</v>
          </cell>
          <cell r="L4872">
            <v>1</v>
          </cell>
          <cell r="M4872">
            <v>1</v>
          </cell>
          <cell r="N4872">
            <v>115322</v>
          </cell>
        </row>
        <row r="4873">
          <cell r="A4873">
            <v>2003</v>
          </cell>
          <cell r="B4873">
            <v>6</v>
          </cell>
          <cell r="C4873" t="str">
            <v>300</v>
          </cell>
          <cell r="D4873">
            <v>1</v>
          </cell>
          <cell r="E4873">
            <v>1</v>
          </cell>
          <cell r="F4873">
            <v>3</v>
          </cell>
          <cell r="G4873">
            <v>1300</v>
          </cell>
          <cell r="H4873">
            <v>1</v>
          </cell>
          <cell r="I4873" t="str">
            <v>P</v>
          </cell>
          <cell r="J4873">
            <v>20</v>
          </cell>
          <cell r="K4873">
            <v>1306</v>
          </cell>
          <cell r="L4873">
            <v>1</v>
          </cell>
          <cell r="M4873">
            <v>1</v>
          </cell>
          <cell r="N4873">
            <v>492571</v>
          </cell>
        </row>
        <row r="4874">
          <cell r="A4874">
            <v>2003</v>
          </cell>
          <cell r="B4874">
            <v>6</v>
          </cell>
          <cell r="C4874" t="str">
            <v>300</v>
          </cell>
          <cell r="D4874">
            <v>1</v>
          </cell>
          <cell r="E4874">
            <v>1</v>
          </cell>
          <cell r="F4874">
            <v>3</v>
          </cell>
          <cell r="G4874">
            <v>1300</v>
          </cell>
          <cell r="H4874">
            <v>1</v>
          </cell>
          <cell r="I4874" t="str">
            <v>P</v>
          </cell>
          <cell r="J4874">
            <v>20</v>
          </cell>
          <cell r="K4874">
            <v>1319</v>
          </cell>
          <cell r="L4874">
            <v>1</v>
          </cell>
          <cell r="M4874">
            <v>1</v>
          </cell>
          <cell r="N4874">
            <v>11764</v>
          </cell>
        </row>
        <row r="4875">
          <cell r="A4875">
            <v>2003</v>
          </cell>
          <cell r="B4875">
            <v>6</v>
          </cell>
          <cell r="C4875" t="str">
            <v>300</v>
          </cell>
          <cell r="D4875">
            <v>1</v>
          </cell>
          <cell r="E4875">
            <v>1</v>
          </cell>
          <cell r="F4875">
            <v>3</v>
          </cell>
          <cell r="G4875">
            <v>1300</v>
          </cell>
          <cell r="H4875">
            <v>1</v>
          </cell>
          <cell r="I4875" t="str">
            <v>P</v>
          </cell>
          <cell r="J4875">
            <v>20</v>
          </cell>
          <cell r="K4875">
            <v>1401</v>
          </cell>
          <cell r="L4875">
            <v>1</v>
          </cell>
          <cell r="M4875">
            <v>1</v>
          </cell>
          <cell r="N4875">
            <v>499615</v>
          </cell>
        </row>
        <row r="4876">
          <cell r="A4876">
            <v>2003</v>
          </cell>
          <cell r="B4876">
            <v>6</v>
          </cell>
          <cell r="C4876" t="str">
            <v>300</v>
          </cell>
          <cell r="D4876">
            <v>1</v>
          </cell>
          <cell r="E4876">
            <v>1</v>
          </cell>
          <cell r="F4876">
            <v>3</v>
          </cell>
          <cell r="G4876">
            <v>1300</v>
          </cell>
          <cell r="H4876">
            <v>1</v>
          </cell>
          <cell r="I4876" t="str">
            <v>P</v>
          </cell>
          <cell r="J4876">
            <v>20</v>
          </cell>
          <cell r="K4876">
            <v>1403</v>
          </cell>
          <cell r="L4876">
            <v>1</v>
          </cell>
          <cell r="M4876">
            <v>1</v>
          </cell>
          <cell r="N4876">
            <v>195927</v>
          </cell>
        </row>
        <row r="4877">
          <cell r="A4877">
            <v>2003</v>
          </cell>
          <cell r="B4877">
            <v>6</v>
          </cell>
          <cell r="C4877" t="str">
            <v>300</v>
          </cell>
          <cell r="D4877">
            <v>1</v>
          </cell>
          <cell r="E4877">
            <v>1</v>
          </cell>
          <cell r="F4877">
            <v>3</v>
          </cell>
          <cell r="G4877">
            <v>1300</v>
          </cell>
          <cell r="H4877">
            <v>1</v>
          </cell>
          <cell r="I4877" t="str">
            <v>P</v>
          </cell>
          <cell r="J4877">
            <v>20</v>
          </cell>
          <cell r="K4877">
            <v>1404</v>
          </cell>
          <cell r="L4877">
            <v>1</v>
          </cell>
          <cell r="M4877">
            <v>1</v>
          </cell>
          <cell r="N4877">
            <v>307636</v>
          </cell>
        </row>
        <row r="4878">
          <cell r="A4878">
            <v>2003</v>
          </cell>
          <cell r="B4878">
            <v>6</v>
          </cell>
          <cell r="C4878" t="str">
            <v>300</v>
          </cell>
          <cell r="D4878">
            <v>1</v>
          </cell>
          <cell r="E4878">
            <v>1</v>
          </cell>
          <cell r="F4878">
            <v>3</v>
          </cell>
          <cell r="G4878">
            <v>1300</v>
          </cell>
          <cell r="H4878">
            <v>1</v>
          </cell>
          <cell r="I4878" t="str">
            <v>P</v>
          </cell>
          <cell r="J4878">
            <v>20</v>
          </cell>
          <cell r="K4878">
            <v>1406</v>
          </cell>
          <cell r="L4878">
            <v>1</v>
          </cell>
          <cell r="M4878">
            <v>1</v>
          </cell>
          <cell r="N4878">
            <v>221403</v>
          </cell>
        </row>
        <row r="4879">
          <cell r="A4879">
            <v>2003</v>
          </cell>
          <cell r="B4879">
            <v>6</v>
          </cell>
          <cell r="C4879" t="str">
            <v>300</v>
          </cell>
          <cell r="D4879">
            <v>1</v>
          </cell>
          <cell r="E4879">
            <v>1</v>
          </cell>
          <cell r="F4879">
            <v>3</v>
          </cell>
          <cell r="G4879">
            <v>1300</v>
          </cell>
          <cell r="H4879">
            <v>1</v>
          </cell>
          <cell r="I4879" t="str">
            <v>P</v>
          </cell>
          <cell r="J4879">
            <v>20</v>
          </cell>
          <cell r="K4879">
            <v>1407</v>
          </cell>
          <cell r="L4879">
            <v>1</v>
          </cell>
          <cell r="M4879">
            <v>1</v>
          </cell>
          <cell r="N4879">
            <v>1180017</v>
          </cell>
        </row>
        <row r="4880">
          <cell r="A4880">
            <v>2003</v>
          </cell>
          <cell r="B4880">
            <v>6</v>
          </cell>
          <cell r="C4880" t="str">
            <v>300</v>
          </cell>
          <cell r="D4880">
            <v>1</v>
          </cell>
          <cell r="E4880">
            <v>1</v>
          </cell>
          <cell r="F4880">
            <v>3</v>
          </cell>
          <cell r="G4880">
            <v>1300</v>
          </cell>
          <cell r="H4880">
            <v>1</v>
          </cell>
          <cell r="I4880" t="str">
            <v>P</v>
          </cell>
          <cell r="J4880">
            <v>20</v>
          </cell>
          <cell r="K4880">
            <v>1408</v>
          </cell>
          <cell r="L4880">
            <v>1</v>
          </cell>
          <cell r="M4880">
            <v>1</v>
          </cell>
          <cell r="N4880">
            <v>10041</v>
          </cell>
        </row>
        <row r="4881">
          <cell r="A4881">
            <v>2003</v>
          </cell>
          <cell r="B4881">
            <v>6</v>
          </cell>
          <cell r="C4881" t="str">
            <v>300</v>
          </cell>
          <cell r="D4881">
            <v>1</v>
          </cell>
          <cell r="E4881">
            <v>1</v>
          </cell>
          <cell r="F4881">
            <v>3</v>
          </cell>
          <cell r="G4881">
            <v>1300</v>
          </cell>
          <cell r="H4881">
            <v>1</v>
          </cell>
          <cell r="I4881" t="str">
            <v>P</v>
          </cell>
          <cell r="J4881">
            <v>20</v>
          </cell>
          <cell r="K4881">
            <v>1506</v>
          </cell>
          <cell r="L4881">
            <v>1</v>
          </cell>
          <cell r="M4881">
            <v>1</v>
          </cell>
          <cell r="N4881">
            <v>1901670</v>
          </cell>
        </row>
        <row r="4882">
          <cell r="A4882">
            <v>2003</v>
          </cell>
          <cell r="B4882">
            <v>6</v>
          </cell>
          <cell r="C4882" t="str">
            <v>300</v>
          </cell>
          <cell r="D4882">
            <v>1</v>
          </cell>
          <cell r="E4882">
            <v>1</v>
          </cell>
          <cell r="F4882">
            <v>3</v>
          </cell>
          <cell r="G4882">
            <v>1300</v>
          </cell>
          <cell r="H4882">
            <v>1</v>
          </cell>
          <cell r="I4882" t="str">
            <v>P</v>
          </cell>
          <cell r="J4882">
            <v>20</v>
          </cell>
          <cell r="K4882">
            <v>1507</v>
          </cell>
          <cell r="L4882">
            <v>1</v>
          </cell>
          <cell r="M4882">
            <v>1</v>
          </cell>
          <cell r="N4882">
            <v>1492311</v>
          </cell>
        </row>
        <row r="4883">
          <cell r="A4883">
            <v>2003</v>
          </cell>
          <cell r="B4883">
            <v>6</v>
          </cell>
          <cell r="C4883" t="str">
            <v>300</v>
          </cell>
          <cell r="D4883">
            <v>1</v>
          </cell>
          <cell r="E4883">
            <v>1</v>
          </cell>
          <cell r="F4883">
            <v>3</v>
          </cell>
          <cell r="G4883">
            <v>1300</v>
          </cell>
          <cell r="H4883">
            <v>1</v>
          </cell>
          <cell r="I4883" t="str">
            <v>P</v>
          </cell>
          <cell r="J4883">
            <v>20</v>
          </cell>
          <cell r="K4883">
            <v>1508</v>
          </cell>
          <cell r="L4883">
            <v>1</v>
          </cell>
          <cell r="M4883">
            <v>1</v>
          </cell>
          <cell r="N4883">
            <v>123528</v>
          </cell>
        </row>
        <row r="4884">
          <cell r="A4884">
            <v>2003</v>
          </cell>
          <cell r="B4884">
            <v>6</v>
          </cell>
          <cell r="C4884" t="str">
            <v>300</v>
          </cell>
          <cell r="D4884">
            <v>1</v>
          </cell>
          <cell r="E4884">
            <v>1</v>
          </cell>
          <cell r="F4884">
            <v>3</v>
          </cell>
          <cell r="G4884">
            <v>1300</v>
          </cell>
          <cell r="H4884">
            <v>1</v>
          </cell>
          <cell r="I4884" t="str">
            <v>P</v>
          </cell>
          <cell r="J4884">
            <v>20</v>
          </cell>
          <cell r="K4884">
            <v>1509</v>
          </cell>
          <cell r="L4884">
            <v>1</v>
          </cell>
          <cell r="M4884">
            <v>1</v>
          </cell>
          <cell r="N4884">
            <v>13184269</v>
          </cell>
        </row>
        <row r="4885">
          <cell r="A4885">
            <v>2003</v>
          </cell>
          <cell r="B4885">
            <v>6</v>
          </cell>
          <cell r="C4885" t="str">
            <v>300</v>
          </cell>
          <cell r="D4885">
            <v>1</v>
          </cell>
          <cell r="E4885">
            <v>1</v>
          </cell>
          <cell r="F4885">
            <v>3</v>
          </cell>
          <cell r="G4885">
            <v>1300</v>
          </cell>
          <cell r="H4885">
            <v>1</v>
          </cell>
          <cell r="I4885" t="str">
            <v>P</v>
          </cell>
          <cell r="J4885">
            <v>20</v>
          </cell>
          <cell r="K4885">
            <v>1511</v>
          </cell>
          <cell r="L4885">
            <v>1</v>
          </cell>
          <cell r="M4885">
            <v>1</v>
          </cell>
          <cell r="N4885">
            <v>57384</v>
          </cell>
        </row>
        <row r="4886">
          <cell r="A4886">
            <v>2003</v>
          </cell>
          <cell r="B4886">
            <v>6</v>
          </cell>
          <cell r="C4886" t="str">
            <v>300</v>
          </cell>
          <cell r="D4886">
            <v>1</v>
          </cell>
          <cell r="E4886">
            <v>1</v>
          </cell>
          <cell r="F4886">
            <v>3</v>
          </cell>
          <cell r="G4886">
            <v>1300</v>
          </cell>
          <cell r="H4886">
            <v>1</v>
          </cell>
          <cell r="I4886" t="str">
            <v>P</v>
          </cell>
          <cell r="J4886">
            <v>20</v>
          </cell>
          <cell r="K4886">
            <v>1601</v>
          </cell>
          <cell r="L4886">
            <v>1</v>
          </cell>
          <cell r="M4886">
            <v>1</v>
          </cell>
          <cell r="N4886">
            <v>370394</v>
          </cell>
        </row>
        <row r="4887">
          <cell r="A4887">
            <v>2003</v>
          </cell>
          <cell r="B4887">
            <v>6</v>
          </cell>
          <cell r="C4887" t="str">
            <v>300</v>
          </cell>
          <cell r="D4887">
            <v>1</v>
          </cell>
          <cell r="E4887">
            <v>1</v>
          </cell>
          <cell r="F4887">
            <v>3</v>
          </cell>
          <cell r="G4887">
            <v>1300</v>
          </cell>
          <cell r="H4887">
            <v>1</v>
          </cell>
          <cell r="I4887" t="str">
            <v>P</v>
          </cell>
          <cell r="J4887">
            <v>20</v>
          </cell>
          <cell r="K4887">
            <v>1602</v>
          </cell>
          <cell r="L4887">
            <v>1</v>
          </cell>
          <cell r="M4887">
            <v>1</v>
          </cell>
          <cell r="N4887">
            <v>141061</v>
          </cell>
        </row>
        <row r="4888">
          <cell r="A4888">
            <v>2003</v>
          </cell>
          <cell r="B4888">
            <v>6</v>
          </cell>
          <cell r="C4888" t="str">
            <v>300</v>
          </cell>
          <cell r="D4888">
            <v>1</v>
          </cell>
          <cell r="E4888">
            <v>1</v>
          </cell>
          <cell r="F4888">
            <v>3</v>
          </cell>
          <cell r="G4888">
            <v>1300</v>
          </cell>
          <cell r="H4888">
            <v>1</v>
          </cell>
          <cell r="I4888" t="str">
            <v>P</v>
          </cell>
          <cell r="J4888">
            <v>20</v>
          </cell>
          <cell r="K4888">
            <v>2100</v>
          </cell>
          <cell r="L4888">
            <v>1</v>
          </cell>
          <cell r="M4888">
            <v>1</v>
          </cell>
          <cell r="N4888">
            <v>134964</v>
          </cell>
        </row>
        <row r="4889">
          <cell r="A4889">
            <v>2003</v>
          </cell>
          <cell r="B4889">
            <v>6</v>
          </cell>
          <cell r="C4889" t="str">
            <v>300</v>
          </cell>
          <cell r="D4889">
            <v>1</v>
          </cell>
          <cell r="E4889">
            <v>1</v>
          </cell>
          <cell r="F4889">
            <v>3</v>
          </cell>
          <cell r="G4889">
            <v>1300</v>
          </cell>
          <cell r="H4889">
            <v>1</v>
          </cell>
          <cell r="I4889" t="str">
            <v>P</v>
          </cell>
          <cell r="J4889">
            <v>20</v>
          </cell>
          <cell r="K4889">
            <v>2200</v>
          </cell>
          <cell r="L4889">
            <v>1</v>
          </cell>
          <cell r="M4889">
            <v>1</v>
          </cell>
          <cell r="N4889">
            <v>110000</v>
          </cell>
        </row>
        <row r="4890">
          <cell r="A4890">
            <v>2003</v>
          </cell>
          <cell r="B4890">
            <v>6</v>
          </cell>
          <cell r="C4890" t="str">
            <v>300</v>
          </cell>
          <cell r="D4890">
            <v>1</v>
          </cell>
          <cell r="E4890">
            <v>1</v>
          </cell>
          <cell r="F4890">
            <v>3</v>
          </cell>
          <cell r="G4890">
            <v>1300</v>
          </cell>
          <cell r="H4890">
            <v>1</v>
          </cell>
          <cell r="I4890" t="str">
            <v>P</v>
          </cell>
          <cell r="J4890">
            <v>20</v>
          </cell>
          <cell r="K4890">
            <v>2300</v>
          </cell>
          <cell r="L4890">
            <v>1</v>
          </cell>
          <cell r="M4890">
            <v>1</v>
          </cell>
          <cell r="N4890">
            <v>50000</v>
          </cell>
        </row>
        <row r="4891">
          <cell r="A4891">
            <v>2003</v>
          </cell>
          <cell r="B4891">
            <v>6</v>
          </cell>
          <cell r="C4891" t="str">
            <v>300</v>
          </cell>
          <cell r="D4891">
            <v>1</v>
          </cell>
          <cell r="E4891">
            <v>1</v>
          </cell>
          <cell r="F4891">
            <v>3</v>
          </cell>
          <cell r="G4891">
            <v>1300</v>
          </cell>
          <cell r="H4891">
            <v>1</v>
          </cell>
          <cell r="I4891" t="str">
            <v>P</v>
          </cell>
          <cell r="J4891">
            <v>20</v>
          </cell>
          <cell r="K4891">
            <v>2400</v>
          </cell>
          <cell r="L4891">
            <v>1</v>
          </cell>
          <cell r="M4891">
            <v>1</v>
          </cell>
          <cell r="N4891">
            <v>1421</v>
          </cell>
        </row>
        <row r="4892">
          <cell r="A4892">
            <v>2003</v>
          </cell>
          <cell r="B4892">
            <v>6</v>
          </cell>
          <cell r="C4892" t="str">
            <v>300</v>
          </cell>
          <cell r="D4892">
            <v>1</v>
          </cell>
          <cell r="E4892">
            <v>1</v>
          </cell>
          <cell r="F4892">
            <v>3</v>
          </cell>
          <cell r="G4892">
            <v>1300</v>
          </cell>
          <cell r="H4892">
            <v>1</v>
          </cell>
          <cell r="I4892" t="str">
            <v>P</v>
          </cell>
          <cell r="J4892">
            <v>20</v>
          </cell>
          <cell r="K4892">
            <v>2700</v>
          </cell>
          <cell r="L4892">
            <v>1</v>
          </cell>
          <cell r="M4892">
            <v>1</v>
          </cell>
          <cell r="N4892">
            <v>6094</v>
          </cell>
        </row>
        <row r="4893">
          <cell r="A4893">
            <v>2003</v>
          </cell>
          <cell r="B4893">
            <v>6</v>
          </cell>
          <cell r="C4893" t="str">
            <v>300</v>
          </cell>
          <cell r="D4893">
            <v>1</v>
          </cell>
          <cell r="E4893">
            <v>1</v>
          </cell>
          <cell r="F4893">
            <v>3</v>
          </cell>
          <cell r="G4893">
            <v>1300</v>
          </cell>
          <cell r="H4893">
            <v>1</v>
          </cell>
          <cell r="I4893" t="str">
            <v>P</v>
          </cell>
          <cell r="J4893">
            <v>20</v>
          </cell>
          <cell r="K4893">
            <v>3100</v>
          </cell>
          <cell r="L4893">
            <v>1</v>
          </cell>
          <cell r="M4893">
            <v>1</v>
          </cell>
          <cell r="N4893">
            <v>24112</v>
          </cell>
        </row>
        <row r="4894">
          <cell r="A4894">
            <v>2003</v>
          </cell>
          <cell r="B4894">
            <v>6</v>
          </cell>
          <cell r="C4894" t="str">
            <v>300</v>
          </cell>
          <cell r="D4894">
            <v>1</v>
          </cell>
          <cell r="E4894">
            <v>1</v>
          </cell>
          <cell r="F4894">
            <v>3</v>
          </cell>
          <cell r="G4894">
            <v>1300</v>
          </cell>
          <cell r="H4894">
            <v>1</v>
          </cell>
          <cell r="I4894" t="str">
            <v>P</v>
          </cell>
          <cell r="J4894">
            <v>20</v>
          </cell>
          <cell r="K4894">
            <v>3200</v>
          </cell>
          <cell r="L4894">
            <v>1</v>
          </cell>
          <cell r="M4894">
            <v>1</v>
          </cell>
          <cell r="N4894">
            <v>62000</v>
          </cell>
        </row>
        <row r="4895">
          <cell r="A4895">
            <v>2003</v>
          </cell>
          <cell r="B4895">
            <v>6</v>
          </cell>
          <cell r="C4895" t="str">
            <v>300</v>
          </cell>
          <cell r="D4895">
            <v>1</v>
          </cell>
          <cell r="E4895">
            <v>1</v>
          </cell>
          <cell r="F4895">
            <v>3</v>
          </cell>
          <cell r="G4895">
            <v>1300</v>
          </cell>
          <cell r="H4895">
            <v>1</v>
          </cell>
          <cell r="I4895" t="str">
            <v>P</v>
          </cell>
          <cell r="J4895">
            <v>20</v>
          </cell>
          <cell r="K4895">
            <v>3400</v>
          </cell>
          <cell r="L4895">
            <v>1</v>
          </cell>
          <cell r="M4895">
            <v>1</v>
          </cell>
          <cell r="N4895">
            <v>7865</v>
          </cell>
        </row>
        <row r="4896">
          <cell r="A4896">
            <v>2003</v>
          </cell>
          <cell r="B4896">
            <v>6</v>
          </cell>
          <cell r="C4896" t="str">
            <v>300</v>
          </cell>
          <cell r="D4896">
            <v>1</v>
          </cell>
          <cell r="E4896">
            <v>1</v>
          </cell>
          <cell r="F4896">
            <v>3</v>
          </cell>
          <cell r="G4896">
            <v>1300</v>
          </cell>
          <cell r="H4896">
            <v>1</v>
          </cell>
          <cell r="I4896" t="str">
            <v>P</v>
          </cell>
          <cell r="J4896">
            <v>20</v>
          </cell>
          <cell r="K4896">
            <v>3500</v>
          </cell>
          <cell r="L4896">
            <v>1</v>
          </cell>
          <cell r="M4896">
            <v>1</v>
          </cell>
          <cell r="N4896">
            <v>196011</v>
          </cell>
        </row>
        <row r="4897">
          <cell r="A4897">
            <v>2003</v>
          </cell>
          <cell r="B4897">
            <v>6</v>
          </cell>
          <cell r="C4897" t="str">
            <v>300</v>
          </cell>
          <cell r="D4897">
            <v>1</v>
          </cell>
          <cell r="E4897">
            <v>1</v>
          </cell>
          <cell r="F4897">
            <v>3</v>
          </cell>
          <cell r="G4897">
            <v>1300</v>
          </cell>
          <cell r="H4897">
            <v>1</v>
          </cell>
          <cell r="I4897" t="str">
            <v>P</v>
          </cell>
          <cell r="J4897">
            <v>20</v>
          </cell>
          <cell r="K4897">
            <v>3800</v>
          </cell>
          <cell r="L4897">
            <v>1</v>
          </cell>
          <cell r="M4897">
            <v>1</v>
          </cell>
          <cell r="N4897">
            <v>758800</v>
          </cell>
        </row>
        <row r="4898">
          <cell r="A4898">
            <v>2003</v>
          </cell>
          <cell r="B4898">
            <v>6</v>
          </cell>
          <cell r="C4898" t="str">
            <v>300</v>
          </cell>
          <cell r="D4898">
            <v>1</v>
          </cell>
          <cell r="E4898">
            <v>1</v>
          </cell>
          <cell r="F4898">
            <v>3</v>
          </cell>
          <cell r="G4898">
            <v>1300</v>
          </cell>
          <cell r="H4898">
            <v>3</v>
          </cell>
          <cell r="I4898" t="str">
            <v>P</v>
          </cell>
          <cell r="J4898">
            <v>21</v>
          </cell>
          <cell r="K4898">
            <v>1103</v>
          </cell>
          <cell r="L4898">
            <v>1</v>
          </cell>
          <cell r="M4898">
            <v>1</v>
          </cell>
          <cell r="N4898">
            <v>3266243</v>
          </cell>
        </row>
        <row r="4899">
          <cell r="A4899">
            <v>2003</v>
          </cell>
          <cell r="B4899">
            <v>6</v>
          </cell>
          <cell r="C4899" t="str">
            <v>300</v>
          </cell>
          <cell r="D4899">
            <v>1</v>
          </cell>
          <cell r="E4899">
            <v>1</v>
          </cell>
          <cell r="F4899">
            <v>3</v>
          </cell>
          <cell r="G4899">
            <v>1300</v>
          </cell>
          <cell r="H4899">
            <v>3</v>
          </cell>
          <cell r="I4899" t="str">
            <v>P</v>
          </cell>
          <cell r="J4899">
            <v>21</v>
          </cell>
          <cell r="K4899">
            <v>1301</v>
          </cell>
          <cell r="L4899">
            <v>1</v>
          </cell>
          <cell r="M4899">
            <v>1</v>
          </cell>
          <cell r="N4899">
            <v>99999</v>
          </cell>
        </row>
        <row r="4900">
          <cell r="A4900">
            <v>2003</v>
          </cell>
          <cell r="B4900">
            <v>6</v>
          </cell>
          <cell r="C4900" t="str">
            <v>300</v>
          </cell>
          <cell r="D4900">
            <v>1</v>
          </cell>
          <cell r="E4900">
            <v>1</v>
          </cell>
          <cell r="F4900">
            <v>3</v>
          </cell>
          <cell r="G4900">
            <v>1300</v>
          </cell>
          <cell r="H4900">
            <v>3</v>
          </cell>
          <cell r="I4900" t="str">
            <v>P</v>
          </cell>
          <cell r="J4900">
            <v>21</v>
          </cell>
          <cell r="K4900">
            <v>1305</v>
          </cell>
          <cell r="L4900">
            <v>1</v>
          </cell>
          <cell r="M4900">
            <v>1</v>
          </cell>
          <cell r="N4900">
            <v>106041</v>
          </cell>
        </row>
        <row r="4901">
          <cell r="A4901">
            <v>2003</v>
          </cell>
          <cell r="B4901">
            <v>6</v>
          </cell>
          <cell r="C4901" t="str">
            <v>300</v>
          </cell>
          <cell r="D4901">
            <v>1</v>
          </cell>
          <cell r="E4901">
            <v>1</v>
          </cell>
          <cell r="F4901">
            <v>3</v>
          </cell>
          <cell r="G4901">
            <v>1300</v>
          </cell>
          <cell r="H4901">
            <v>3</v>
          </cell>
          <cell r="I4901" t="str">
            <v>P</v>
          </cell>
          <cell r="J4901">
            <v>21</v>
          </cell>
          <cell r="K4901">
            <v>1306</v>
          </cell>
          <cell r="L4901">
            <v>1</v>
          </cell>
          <cell r="M4901">
            <v>1</v>
          </cell>
          <cell r="N4901">
            <v>362916</v>
          </cell>
        </row>
        <row r="4902">
          <cell r="A4902">
            <v>2003</v>
          </cell>
          <cell r="B4902">
            <v>6</v>
          </cell>
          <cell r="C4902" t="str">
            <v>300</v>
          </cell>
          <cell r="D4902">
            <v>1</v>
          </cell>
          <cell r="E4902">
            <v>1</v>
          </cell>
          <cell r="F4902">
            <v>3</v>
          </cell>
          <cell r="G4902">
            <v>1300</v>
          </cell>
          <cell r="H4902">
            <v>3</v>
          </cell>
          <cell r="I4902" t="str">
            <v>P</v>
          </cell>
          <cell r="J4902">
            <v>21</v>
          </cell>
          <cell r="K4902">
            <v>1319</v>
          </cell>
          <cell r="L4902">
            <v>1</v>
          </cell>
          <cell r="M4902">
            <v>1</v>
          </cell>
          <cell r="N4902">
            <v>11764</v>
          </cell>
        </row>
        <row r="4903">
          <cell r="A4903">
            <v>2003</v>
          </cell>
          <cell r="B4903">
            <v>6</v>
          </cell>
          <cell r="C4903" t="str">
            <v>300</v>
          </cell>
          <cell r="D4903">
            <v>1</v>
          </cell>
          <cell r="E4903">
            <v>1</v>
          </cell>
          <cell r="F4903">
            <v>3</v>
          </cell>
          <cell r="G4903">
            <v>1300</v>
          </cell>
          <cell r="H4903">
            <v>3</v>
          </cell>
          <cell r="I4903" t="str">
            <v>P</v>
          </cell>
          <cell r="J4903">
            <v>21</v>
          </cell>
          <cell r="K4903">
            <v>1401</v>
          </cell>
          <cell r="L4903">
            <v>1</v>
          </cell>
          <cell r="M4903">
            <v>1</v>
          </cell>
          <cell r="N4903">
            <v>552584</v>
          </cell>
        </row>
        <row r="4904">
          <cell r="A4904">
            <v>2003</v>
          </cell>
          <cell r="B4904">
            <v>6</v>
          </cell>
          <cell r="C4904" t="str">
            <v>300</v>
          </cell>
          <cell r="D4904">
            <v>1</v>
          </cell>
          <cell r="E4904">
            <v>1</v>
          </cell>
          <cell r="F4904">
            <v>3</v>
          </cell>
          <cell r="G4904">
            <v>1300</v>
          </cell>
          <cell r="H4904">
            <v>3</v>
          </cell>
          <cell r="I4904" t="str">
            <v>P</v>
          </cell>
          <cell r="J4904">
            <v>21</v>
          </cell>
          <cell r="K4904">
            <v>1403</v>
          </cell>
          <cell r="L4904">
            <v>1</v>
          </cell>
          <cell r="M4904">
            <v>1</v>
          </cell>
          <cell r="N4904">
            <v>216700</v>
          </cell>
        </row>
        <row r="4905">
          <cell r="A4905">
            <v>2003</v>
          </cell>
          <cell r="B4905">
            <v>6</v>
          </cell>
          <cell r="C4905" t="str">
            <v>300</v>
          </cell>
          <cell r="D4905">
            <v>1</v>
          </cell>
          <cell r="E4905">
            <v>1</v>
          </cell>
          <cell r="F4905">
            <v>3</v>
          </cell>
          <cell r="G4905">
            <v>1300</v>
          </cell>
          <cell r="H4905">
            <v>3</v>
          </cell>
          <cell r="I4905" t="str">
            <v>P</v>
          </cell>
          <cell r="J4905">
            <v>21</v>
          </cell>
          <cell r="K4905">
            <v>1404</v>
          </cell>
          <cell r="L4905">
            <v>1</v>
          </cell>
          <cell r="M4905">
            <v>1</v>
          </cell>
          <cell r="N4905">
            <v>233142</v>
          </cell>
        </row>
        <row r="4906">
          <cell r="A4906">
            <v>2003</v>
          </cell>
          <cell r="B4906">
            <v>6</v>
          </cell>
          <cell r="C4906" t="str">
            <v>300</v>
          </cell>
          <cell r="D4906">
            <v>1</v>
          </cell>
          <cell r="E4906">
            <v>1</v>
          </cell>
          <cell r="F4906">
            <v>3</v>
          </cell>
          <cell r="G4906">
            <v>1300</v>
          </cell>
          <cell r="H4906">
            <v>3</v>
          </cell>
          <cell r="I4906" t="str">
            <v>P</v>
          </cell>
          <cell r="J4906">
            <v>21</v>
          </cell>
          <cell r="K4906">
            <v>1406</v>
          </cell>
          <cell r="L4906">
            <v>1</v>
          </cell>
          <cell r="M4906">
            <v>1</v>
          </cell>
          <cell r="N4906">
            <v>245932</v>
          </cell>
        </row>
        <row r="4907">
          <cell r="A4907">
            <v>2003</v>
          </cell>
          <cell r="B4907">
            <v>6</v>
          </cell>
          <cell r="C4907" t="str">
            <v>300</v>
          </cell>
          <cell r="D4907">
            <v>1</v>
          </cell>
          <cell r="E4907">
            <v>1</v>
          </cell>
          <cell r="F4907">
            <v>3</v>
          </cell>
          <cell r="G4907">
            <v>1300</v>
          </cell>
          <cell r="H4907">
            <v>3</v>
          </cell>
          <cell r="I4907" t="str">
            <v>P</v>
          </cell>
          <cell r="J4907">
            <v>21</v>
          </cell>
          <cell r="K4907">
            <v>1407</v>
          </cell>
          <cell r="L4907">
            <v>1</v>
          </cell>
          <cell r="M4907">
            <v>1</v>
          </cell>
          <cell r="N4907">
            <v>918859</v>
          </cell>
        </row>
        <row r="4908">
          <cell r="A4908">
            <v>2003</v>
          </cell>
          <cell r="B4908">
            <v>6</v>
          </cell>
          <cell r="C4908" t="str">
            <v>300</v>
          </cell>
          <cell r="D4908">
            <v>1</v>
          </cell>
          <cell r="E4908">
            <v>1</v>
          </cell>
          <cell r="F4908">
            <v>3</v>
          </cell>
          <cell r="G4908">
            <v>1300</v>
          </cell>
          <cell r="H4908">
            <v>3</v>
          </cell>
          <cell r="I4908" t="str">
            <v>P</v>
          </cell>
          <cell r="J4908">
            <v>21</v>
          </cell>
          <cell r="K4908">
            <v>1408</v>
          </cell>
          <cell r="L4908">
            <v>1</v>
          </cell>
          <cell r="M4908">
            <v>1</v>
          </cell>
          <cell r="N4908">
            <v>9715</v>
          </cell>
        </row>
        <row r="4909">
          <cell r="A4909">
            <v>2003</v>
          </cell>
          <cell r="B4909">
            <v>6</v>
          </cell>
          <cell r="C4909" t="str">
            <v>300</v>
          </cell>
          <cell r="D4909">
            <v>1</v>
          </cell>
          <cell r="E4909">
            <v>1</v>
          </cell>
          <cell r="F4909">
            <v>3</v>
          </cell>
          <cell r="G4909">
            <v>1300</v>
          </cell>
          <cell r="H4909">
            <v>3</v>
          </cell>
          <cell r="I4909" t="str">
            <v>P</v>
          </cell>
          <cell r="J4909">
            <v>21</v>
          </cell>
          <cell r="K4909">
            <v>1506</v>
          </cell>
          <cell r="L4909">
            <v>1</v>
          </cell>
          <cell r="M4909">
            <v>1</v>
          </cell>
          <cell r="N4909">
            <v>1901670</v>
          </cell>
        </row>
        <row r="4910">
          <cell r="A4910">
            <v>2003</v>
          </cell>
          <cell r="B4910">
            <v>6</v>
          </cell>
          <cell r="C4910" t="str">
            <v>300</v>
          </cell>
          <cell r="D4910">
            <v>1</v>
          </cell>
          <cell r="E4910">
            <v>1</v>
          </cell>
          <cell r="F4910">
            <v>3</v>
          </cell>
          <cell r="G4910">
            <v>1300</v>
          </cell>
          <cell r="H4910">
            <v>3</v>
          </cell>
          <cell r="I4910" t="str">
            <v>P</v>
          </cell>
          <cell r="J4910">
            <v>21</v>
          </cell>
          <cell r="K4910">
            <v>1507</v>
          </cell>
          <cell r="L4910">
            <v>1</v>
          </cell>
          <cell r="M4910">
            <v>1</v>
          </cell>
          <cell r="N4910">
            <v>1503903</v>
          </cell>
        </row>
        <row r="4911">
          <cell r="A4911">
            <v>2003</v>
          </cell>
          <cell r="B4911">
            <v>6</v>
          </cell>
          <cell r="C4911" t="str">
            <v>300</v>
          </cell>
          <cell r="D4911">
            <v>1</v>
          </cell>
          <cell r="E4911">
            <v>1</v>
          </cell>
          <cell r="F4911">
            <v>3</v>
          </cell>
          <cell r="G4911">
            <v>1300</v>
          </cell>
          <cell r="H4911">
            <v>3</v>
          </cell>
          <cell r="I4911" t="str">
            <v>P</v>
          </cell>
          <cell r="J4911">
            <v>21</v>
          </cell>
          <cell r="K4911">
            <v>1508</v>
          </cell>
          <cell r="L4911">
            <v>1</v>
          </cell>
          <cell r="M4911">
            <v>1</v>
          </cell>
          <cell r="N4911">
            <v>101480</v>
          </cell>
        </row>
        <row r="4912">
          <cell r="A4912">
            <v>2003</v>
          </cell>
          <cell r="B4912">
            <v>6</v>
          </cell>
          <cell r="C4912" t="str">
            <v>300</v>
          </cell>
          <cell r="D4912">
            <v>1</v>
          </cell>
          <cell r="E4912">
            <v>1</v>
          </cell>
          <cell r="F4912">
            <v>3</v>
          </cell>
          <cell r="G4912">
            <v>1300</v>
          </cell>
          <cell r="H4912">
            <v>3</v>
          </cell>
          <cell r="I4912" t="str">
            <v>P</v>
          </cell>
          <cell r="J4912">
            <v>21</v>
          </cell>
          <cell r="K4912">
            <v>1509</v>
          </cell>
          <cell r="L4912">
            <v>1</v>
          </cell>
          <cell r="M4912">
            <v>1</v>
          </cell>
          <cell r="N4912">
            <v>8410987</v>
          </cell>
        </row>
        <row r="4913">
          <cell r="A4913">
            <v>2003</v>
          </cell>
          <cell r="B4913">
            <v>6</v>
          </cell>
          <cell r="C4913" t="str">
            <v>300</v>
          </cell>
          <cell r="D4913">
            <v>1</v>
          </cell>
          <cell r="E4913">
            <v>1</v>
          </cell>
          <cell r="F4913">
            <v>3</v>
          </cell>
          <cell r="G4913">
            <v>1300</v>
          </cell>
          <cell r="H4913">
            <v>3</v>
          </cell>
          <cell r="I4913" t="str">
            <v>P</v>
          </cell>
          <cell r="J4913">
            <v>21</v>
          </cell>
          <cell r="K4913">
            <v>1511</v>
          </cell>
          <cell r="L4913">
            <v>1</v>
          </cell>
          <cell r="M4913">
            <v>1</v>
          </cell>
          <cell r="N4913">
            <v>138432</v>
          </cell>
        </row>
        <row r="4914">
          <cell r="A4914">
            <v>2003</v>
          </cell>
          <cell r="B4914">
            <v>6</v>
          </cell>
          <cell r="C4914" t="str">
            <v>300</v>
          </cell>
          <cell r="D4914">
            <v>1</v>
          </cell>
          <cell r="E4914">
            <v>1</v>
          </cell>
          <cell r="F4914">
            <v>3</v>
          </cell>
          <cell r="G4914">
            <v>1300</v>
          </cell>
          <cell r="H4914">
            <v>3</v>
          </cell>
          <cell r="I4914" t="str">
            <v>P</v>
          </cell>
          <cell r="J4914">
            <v>21</v>
          </cell>
          <cell r="K4914">
            <v>1601</v>
          </cell>
          <cell r="L4914">
            <v>1</v>
          </cell>
          <cell r="M4914">
            <v>1</v>
          </cell>
          <cell r="N4914">
            <v>286419</v>
          </cell>
        </row>
        <row r="4915">
          <cell r="A4915">
            <v>2003</v>
          </cell>
          <cell r="B4915">
            <v>6</v>
          </cell>
          <cell r="C4915" t="str">
            <v>300</v>
          </cell>
          <cell r="D4915">
            <v>1</v>
          </cell>
          <cell r="E4915">
            <v>1</v>
          </cell>
          <cell r="F4915">
            <v>3</v>
          </cell>
          <cell r="G4915">
            <v>1300</v>
          </cell>
          <cell r="H4915">
            <v>3</v>
          </cell>
          <cell r="I4915" t="str">
            <v>P</v>
          </cell>
          <cell r="J4915">
            <v>21</v>
          </cell>
          <cell r="K4915">
            <v>1602</v>
          </cell>
          <cell r="L4915">
            <v>1</v>
          </cell>
          <cell r="M4915">
            <v>1</v>
          </cell>
          <cell r="N4915">
            <v>206867</v>
          </cell>
        </row>
        <row r="4916">
          <cell r="A4916">
            <v>2003</v>
          </cell>
          <cell r="B4916">
            <v>6</v>
          </cell>
          <cell r="C4916" t="str">
            <v>300</v>
          </cell>
          <cell r="D4916">
            <v>1</v>
          </cell>
          <cell r="E4916">
            <v>1</v>
          </cell>
          <cell r="F4916">
            <v>3</v>
          </cell>
          <cell r="G4916">
            <v>1300</v>
          </cell>
          <cell r="H4916">
            <v>3</v>
          </cell>
          <cell r="I4916" t="str">
            <v>P</v>
          </cell>
          <cell r="J4916">
            <v>21</v>
          </cell>
          <cell r="K4916">
            <v>2100</v>
          </cell>
          <cell r="L4916">
            <v>1</v>
          </cell>
          <cell r="M4916">
            <v>1</v>
          </cell>
          <cell r="N4916">
            <v>55964</v>
          </cell>
        </row>
        <row r="4917">
          <cell r="A4917">
            <v>2003</v>
          </cell>
          <cell r="B4917">
            <v>6</v>
          </cell>
          <cell r="C4917" t="str">
            <v>300</v>
          </cell>
          <cell r="D4917">
            <v>1</v>
          </cell>
          <cell r="E4917">
            <v>1</v>
          </cell>
          <cell r="F4917">
            <v>3</v>
          </cell>
          <cell r="G4917">
            <v>1300</v>
          </cell>
          <cell r="H4917">
            <v>3</v>
          </cell>
          <cell r="I4917" t="str">
            <v>P</v>
          </cell>
          <cell r="J4917">
            <v>21</v>
          </cell>
          <cell r="K4917">
            <v>2200</v>
          </cell>
          <cell r="L4917">
            <v>1</v>
          </cell>
          <cell r="M4917">
            <v>1</v>
          </cell>
          <cell r="N4917">
            <v>30000</v>
          </cell>
        </row>
        <row r="4918">
          <cell r="A4918">
            <v>2003</v>
          </cell>
          <cell r="B4918">
            <v>6</v>
          </cell>
          <cell r="C4918" t="str">
            <v>300</v>
          </cell>
          <cell r="D4918">
            <v>1</v>
          </cell>
          <cell r="E4918">
            <v>1</v>
          </cell>
          <cell r="F4918">
            <v>3</v>
          </cell>
          <cell r="G4918">
            <v>1300</v>
          </cell>
          <cell r="H4918">
            <v>3</v>
          </cell>
          <cell r="I4918" t="str">
            <v>P</v>
          </cell>
          <cell r="J4918">
            <v>21</v>
          </cell>
          <cell r="K4918">
            <v>2300</v>
          </cell>
          <cell r="L4918">
            <v>1</v>
          </cell>
          <cell r="M4918">
            <v>1</v>
          </cell>
          <cell r="N4918">
            <v>20000</v>
          </cell>
        </row>
        <row r="4919">
          <cell r="A4919">
            <v>2003</v>
          </cell>
          <cell r="B4919">
            <v>6</v>
          </cell>
          <cell r="C4919" t="str">
            <v>300</v>
          </cell>
          <cell r="D4919">
            <v>1</v>
          </cell>
          <cell r="E4919">
            <v>1</v>
          </cell>
          <cell r="F4919">
            <v>3</v>
          </cell>
          <cell r="G4919">
            <v>1300</v>
          </cell>
          <cell r="H4919">
            <v>3</v>
          </cell>
          <cell r="I4919" t="str">
            <v>P</v>
          </cell>
          <cell r="J4919">
            <v>21</v>
          </cell>
          <cell r="K4919">
            <v>2400</v>
          </cell>
          <cell r="L4919">
            <v>1</v>
          </cell>
          <cell r="M4919">
            <v>1</v>
          </cell>
          <cell r="N4919">
            <v>1421</v>
          </cell>
        </row>
        <row r="4920">
          <cell r="A4920">
            <v>2003</v>
          </cell>
          <cell r="B4920">
            <v>6</v>
          </cell>
          <cell r="C4920" t="str">
            <v>300</v>
          </cell>
          <cell r="D4920">
            <v>1</v>
          </cell>
          <cell r="E4920">
            <v>1</v>
          </cell>
          <cell r="F4920">
            <v>3</v>
          </cell>
          <cell r="G4920">
            <v>1300</v>
          </cell>
          <cell r="H4920">
            <v>3</v>
          </cell>
          <cell r="I4920" t="str">
            <v>P</v>
          </cell>
          <cell r="J4920">
            <v>21</v>
          </cell>
          <cell r="K4920">
            <v>2700</v>
          </cell>
          <cell r="L4920">
            <v>1</v>
          </cell>
          <cell r="M4920">
            <v>1</v>
          </cell>
          <cell r="N4920">
            <v>6094</v>
          </cell>
        </row>
        <row r="4921">
          <cell r="A4921">
            <v>2003</v>
          </cell>
          <cell r="B4921">
            <v>6</v>
          </cell>
          <cell r="C4921" t="str">
            <v>300</v>
          </cell>
          <cell r="D4921">
            <v>1</v>
          </cell>
          <cell r="E4921">
            <v>1</v>
          </cell>
          <cell r="F4921">
            <v>3</v>
          </cell>
          <cell r="G4921">
            <v>1300</v>
          </cell>
          <cell r="H4921">
            <v>3</v>
          </cell>
          <cell r="I4921" t="str">
            <v>P</v>
          </cell>
          <cell r="J4921">
            <v>21</v>
          </cell>
          <cell r="K4921">
            <v>3100</v>
          </cell>
          <cell r="L4921">
            <v>1</v>
          </cell>
          <cell r="M4921">
            <v>1</v>
          </cell>
          <cell r="N4921">
            <v>20112</v>
          </cell>
        </row>
        <row r="4922">
          <cell r="A4922">
            <v>2003</v>
          </cell>
          <cell r="B4922">
            <v>6</v>
          </cell>
          <cell r="C4922" t="str">
            <v>300</v>
          </cell>
          <cell r="D4922">
            <v>1</v>
          </cell>
          <cell r="E4922">
            <v>1</v>
          </cell>
          <cell r="F4922">
            <v>3</v>
          </cell>
          <cell r="G4922">
            <v>1300</v>
          </cell>
          <cell r="H4922">
            <v>3</v>
          </cell>
          <cell r="I4922" t="str">
            <v>P</v>
          </cell>
          <cell r="J4922">
            <v>21</v>
          </cell>
          <cell r="K4922">
            <v>3200</v>
          </cell>
          <cell r="L4922">
            <v>1</v>
          </cell>
          <cell r="M4922">
            <v>1</v>
          </cell>
          <cell r="N4922">
            <v>1356117</v>
          </cell>
        </row>
        <row r="4923">
          <cell r="A4923">
            <v>2003</v>
          </cell>
          <cell r="B4923">
            <v>6</v>
          </cell>
          <cell r="C4923" t="str">
            <v>300</v>
          </cell>
          <cell r="D4923">
            <v>1</v>
          </cell>
          <cell r="E4923">
            <v>1</v>
          </cell>
          <cell r="F4923">
            <v>3</v>
          </cell>
          <cell r="G4923">
            <v>1300</v>
          </cell>
          <cell r="H4923">
            <v>3</v>
          </cell>
          <cell r="I4923" t="str">
            <v>P</v>
          </cell>
          <cell r="J4923">
            <v>21</v>
          </cell>
          <cell r="K4923">
            <v>3300</v>
          </cell>
          <cell r="L4923">
            <v>1</v>
          </cell>
          <cell r="M4923">
            <v>1</v>
          </cell>
          <cell r="N4923">
            <v>74578</v>
          </cell>
        </row>
        <row r="4924">
          <cell r="A4924">
            <v>2003</v>
          </cell>
          <cell r="B4924">
            <v>6</v>
          </cell>
          <cell r="C4924" t="str">
            <v>300</v>
          </cell>
          <cell r="D4924">
            <v>1</v>
          </cell>
          <cell r="E4924">
            <v>1</v>
          </cell>
          <cell r="F4924">
            <v>3</v>
          </cell>
          <cell r="G4924">
            <v>1300</v>
          </cell>
          <cell r="H4924">
            <v>3</v>
          </cell>
          <cell r="I4924" t="str">
            <v>P</v>
          </cell>
          <cell r="J4924">
            <v>21</v>
          </cell>
          <cell r="K4924">
            <v>3400</v>
          </cell>
          <cell r="L4924">
            <v>1</v>
          </cell>
          <cell r="M4924">
            <v>1</v>
          </cell>
          <cell r="N4924">
            <v>286733</v>
          </cell>
        </row>
        <row r="4925">
          <cell r="A4925">
            <v>2003</v>
          </cell>
          <cell r="B4925">
            <v>6</v>
          </cell>
          <cell r="C4925" t="str">
            <v>300</v>
          </cell>
          <cell r="D4925">
            <v>1</v>
          </cell>
          <cell r="E4925">
            <v>1</v>
          </cell>
          <cell r="F4925">
            <v>3</v>
          </cell>
          <cell r="G4925">
            <v>1300</v>
          </cell>
          <cell r="H4925">
            <v>3</v>
          </cell>
          <cell r="I4925" t="str">
            <v>P</v>
          </cell>
          <cell r="J4925">
            <v>21</v>
          </cell>
          <cell r="K4925">
            <v>3500</v>
          </cell>
          <cell r="L4925">
            <v>1</v>
          </cell>
          <cell r="M4925">
            <v>1</v>
          </cell>
          <cell r="N4925">
            <v>75011</v>
          </cell>
        </row>
        <row r="4926">
          <cell r="A4926">
            <v>2003</v>
          </cell>
          <cell r="B4926">
            <v>6</v>
          </cell>
          <cell r="C4926" t="str">
            <v>300</v>
          </cell>
          <cell r="D4926">
            <v>1</v>
          </cell>
          <cell r="E4926">
            <v>1</v>
          </cell>
          <cell r="F4926">
            <v>3</v>
          </cell>
          <cell r="G4926">
            <v>1300</v>
          </cell>
          <cell r="H4926">
            <v>3</v>
          </cell>
          <cell r="I4926" t="str">
            <v>P</v>
          </cell>
          <cell r="J4926">
            <v>21</v>
          </cell>
          <cell r="K4926">
            <v>3800</v>
          </cell>
          <cell r="L4926">
            <v>1</v>
          </cell>
          <cell r="M4926">
            <v>1</v>
          </cell>
          <cell r="N4926">
            <v>294000</v>
          </cell>
        </row>
        <row r="4927">
          <cell r="A4927">
            <v>2003</v>
          </cell>
          <cell r="B4927">
            <v>6</v>
          </cell>
          <cell r="C4927" t="str">
            <v>300</v>
          </cell>
          <cell r="D4927">
            <v>1</v>
          </cell>
          <cell r="E4927">
            <v>1</v>
          </cell>
          <cell r="F4927">
            <v>3</v>
          </cell>
          <cell r="G4927">
            <v>1300</v>
          </cell>
          <cell r="H4927">
            <v>3</v>
          </cell>
          <cell r="I4927" t="str">
            <v>P</v>
          </cell>
          <cell r="J4927">
            <v>21</v>
          </cell>
          <cell r="K4927">
            <v>5200</v>
          </cell>
          <cell r="L4927">
            <v>2</v>
          </cell>
          <cell r="M4927">
            <v>1</v>
          </cell>
          <cell r="N4927">
            <v>74480</v>
          </cell>
        </row>
        <row r="4928">
          <cell r="A4928">
            <v>2003</v>
          </cell>
          <cell r="B4928">
            <v>6</v>
          </cell>
          <cell r="C4928" t="str">
            <v>310</v>
          </cell>
          <cell r="D4928">
            <v>1</v>
          </cell>
          <cell r="E4928">
            <v>1</v>
          </cell>
          <cell r="F4928">
            <v>3</v>
          </cell>
          <cell r="G4928">
            <v>1300</v>
          </cell>
          <cell r="H4928">
            <v>1</v>
          </cell>
          <cell r="I4928" t="str">
            <v>P</v>
          </cell>
          <cell r="J4928">
            <v>19</v>
          </cell>
          <cell r="K4928">
            <v>1103</v>
          </cell>
          <cell r="L4928">
            <v>1</v>
          </cell>
          <cell r="M4928">
            <v>1</v>
          </cell>
          <cell r="N4928">
            <v>11527626</v>
          </cell>
        </row>
        <row r="4929">
          <cell r="A4929">
            <v>2003</v>
          </cell>
          <cell r="B4929">
            <v>6</v>
          </cell>
          <cell r="C4929" t="str">
            <v>310</v>
          </cell>
          <cell r="D4929">
            <v>1</v>
          </cell>
          <cell r="E4929">
            <v>1</v>
          </cell>
          <cell r="F4929">
            <v>3</v>
          </cell>
          <cell r="G4929">
            <v>1300</v>
          </cell>
          <cell r="H4929">
            <v>1</v>
          </cell>
          <cell r="I4929" t="str">
            <v>P</v>
          </cell>
          <cell r="J4929">
            <v>19</v>
          </cell>
          <cell r="K4929">
            <v>1301</v>
          </cell>
          <cell r="L4929">
            <v>1</v>
          </cell>
          <cell r="M4929">
            <v>1</v>
          </cell>
          <cell r="N4929">
            <v>99999</v>
          </cell>
        </row>
        <row r="4930">
          <cell r="A4930">
            <v>2003</v>
          </cell>
          <cell r="B4930">
            <v>6</v>
          </cell>
          <cell r="C4930" t="str">
            <v>310</v>
          </cell>
          <cell r="D4930">
            <v>1</v>
          </cell>
          <cell r="E4930">
            <v>1</v>
          </cell>
          <cell r="F4930">
            <v>3</v>
          </cell>
          <cell r="G4930">
            <v>1300</v>
          </cell>
          <cell r="H4930">
            <v>1</v>
          </cell>
          <cell r="I4930" t="str">
            <v>P</v>
          </cell>
          <cell r="J4930">
            <v>19</v>
          </cell>
          <cell r="K4930">
            <v>1305</v>
          </cell>
          <cell r="L4930">
            <v>1</v>
          </cell>
          <cell r="M4930">
            <v>1</v>
          </cell>
          <cell r="N4930">
            <v>320217</v>
          </cell>
        </row>
        <row r="4931">
          <cell r="A4931">
            <v>2003</v>
          </cell>
          <cell r="B4931">
            <v>6</v>
          </cell>
          <cell r="C4931" t="str">
            <v>310</v>
          </cell>
          <cell r="D4931">
            <v>1</v>
          </cell>
          <cell r="E4931">
            <v>1</v>
          </cell>
          <cell r="F4931">
            <v>3</v>
          </cell>
          <cell r="G4931">
            <v>1300</v>
          </cell>
          <cell r="H4931">
            <v>1</v>
          </cell>
          <cell r="I4931" t="str">
            <v>P</v>
          </cell>
          <cell r="J4931">
            <v>19</v>
          </cell>
          <cell r="K4931">
            <v>1306</v>
          </cell>
          <cell r="L4931">
            <v>1</v>
          </cell>
          <cell r="M4931">
            <v>1</v>
          </cell>
          <cell r="N4931">
            <v>1280851</v>
          </cell>
        </row>
        <row r="4932">
          <cell r="A4932">
            <v>2003</v>
          </cell>
          <cell r="B4932">
            <v>6</v>
          </cell>
          <cell r="C4932" t="str">
            <v>310</v>
          </cell>
          <cell r="D4932">
            <v>1</v>
          </cell>
          <cell r="E4932">
            <v>1</v>
          </cell>
          <cell r="F4932">
            <v>3</v>
          </cell>
          <cell r="G4932">
            <v>1300</v>
          </cell>
          <cell r="H4932">
            <v>1</v>
          </cell>
          <cell r="I4932" t="str">
            <v>P</v>
          </cell>
          <cell r="J4932">
            <v>19</v>
          </cell>
          <cell r="K4932">
            <v>1319</v>
          </cell>
          <cell r="L4932">
            <v>1</v>
          </cell>
          <cell r="M4932">
            <v>1</v>
          </cell>
          <cell r="N4932">
            <v>11764</v>
          </cell>
        </row>
        <row r="4933">
          <cell r="A4933">
            <v>2003</v>
          </cell>
          <cell r="B4933">
            <v>6</v>
          </cell>
          <cell r="C4933" t="str">
            <v>310</v>
          </cell>
          <cell r="D4933">
            <v>1</v>
          </cell>
          <cell r="E4933">
            <v>1</v>
          </cell>
          <cell r="F4933">
            <v>3</v>
          </cell>
          <cell r="G4933">
            <v>1300</v>
          </cell>
          <cell r="H4933">
            <v>1</v>
          </cell>
          <cell r="I4933" t="str">
            <v>P</v>
          </cell>
          <cell r="J4933">
            <v>19</v>
          </cell>
          <cell r="K4933">
            <v>1401</v>
          </cell>
          <cell r="L4933">
            <v>1</v>
          </cell>
          <cell r="M4933">
            <v>1</v>
          </cell>
          <cell r="N4933">
            <v>1420173</v>
          </cell>
        </row>
        <row r="4934">
          <cell r="A4934">
            <v>2003</v>
          </cell>
          <cell r="B4934">
            <v>6</v>
          </cell>
          <cell r="C4934" t="str">
            <v>310</v>
          </cell>
          <cell r="D4934">
            <v>1</v>
          </cell>
          <cell r="E4934">
            <v>1</v>
          </cell>
          <cell r="F4934">
            <v>3</v>
          </cell>
          <cell r="G4934">
            <v>1300</v>
          </cell>
          <cell r="H4934">
            <v>1</v>
          </cell>
          <cell r="I4934" t="str">
            <v>P</v>
          </cell>
          <cell r="J4934">
            <v>19</v>
          </cell>
          <cell r="K4934">
            <v>1403</v>
          </cell>
          <cell r="L4934">
            <v>1</v>
          </cell>
          <cell r="M4934">
            <v>1</v>
          </cell>
          <cell r="N4934">
            <v>556934</v>
          </cell>
        </row>
        <row r="4935">
          <cell r="A4935">
            <v>2003</v>
          </cell>
          <cell r="B4935">
            <v>6</v>
          </cell>
          <cell r="C4935" t="str">
            <v>310</v>
          </cell>
          <cell r="D4935">
            <v>1</v>
          </cell>
          <cell r="E4935">
            <v>1</v>
          </cell>
          <cell r="F4935">
            <v>3</v>
          </cell>
          <cell r="G4935">
            <v>1300</v>
          </cell>
          <cell r="H4935">
            <v>1</v>
          </cell>
          <cell r="I4935" t="str">
            <v>P</v>
          </cell>
          <cell r="J4935">
            <v>19</v>
          </cell>
          <cell r="K4935">
            <v>1404</v>
          </cell>
          <cell r="L4935">
            <v>1</v>
          </cell>
          <cell r="M4935">
            <v>1</v>
          </cell>
          <cell r="N4935">
            <v>960644</v>
          </cell>
        </row>
        <row r="4936">
          <cell r="A4936">
            <v>2003</v>
          </cell>
          <cell r="B4936">
            <v>6</v>
          </cell>
          <cell r="C4936" t="str">
            <v>310</v>
          </cell>
          <cell r="D4936">
            <v>1</v>
          </cell>
          <cell r="E4936">
            <v>1</v>
          </cell>
          <cell r="F4936">
            <v>3</v>
          </cell>
          <cell r="G4936">
            <v>1300</v>
          </cell>
          <cell r="H4936">
            <v>1</v>
          </cell>
          <cell r="I4936" t="str">
            <v>P</v>
          </cell>
          <cell r="J4936">
            <v>19</v>
          </cell>
          <cell r="K4936">
            <v>1406</v>
          </cell>
          <cell r="L4936">
            <v>1</v>
          </cell>
          <cell r="M4936">
            <v>1</v>
          </cell>
          <cell r="N4936">
            <v>455298</v>
          </cell>
        </row>
        <row r="4937">
          <cell r="A4937">
            <v>2003</v>
          </cell>
          <cell r="B4937">
            <v>6</v>
          </cell>
          <cell r="C4937" t="str">
            <v>310</v>
          </cell>
          <cell r="D4937">
            <v>1</v>
          </cell>
          <cell r="E4937">
            <v>1</v>
          </cell>
          <cell r="F4937">
            <v>3</v>
          </cell>
          <cell r="G4937">
            <v>1300</v>
          </cell>
          <cell r="H4937">
            <v>1</v>
          </cell>
          <cell r="I4937" t="str">
            <v>P</v>
          </cell>
          <cell r="J4937">
            <v>19</v>
          </cell>
          <cell r="K4937">
            <v>1407</v>
          </cell>
          <cell r="L4937">
            <v>1</v>
          </cell>
          <cell r="M4937">
            <v>1</v>
          </cell>
          <cell r="N4937">
            <v>3785396</v>
          </cell>
        </row>
        <row r="4938">
          <cell r="A4938">
            <v>2003</v>
          </cell>
          <cell r="B4938">
            <v>6</v>
          </cell>
          <cell r="C4938" t="str">
            <v>310</v>
          </cell>
          <cell r="D4938">
            <v>1</v>
          </cell>
          <cell r="E4938">
            <v>1</v>
          </cell>
          <cell r="F4938">
            <v>3</v>
          </cell>
          <cell r="G4938">
            <v>1300</v>
          </cell>
          <cell r="H4938">
            <v>1</v>
          </cell>
          <cell r="I4938" t="str">
            <v>P</v>
          </cell>
          <cell r="J4938">
            <v>19</v>
          </cell>
          <cell r="K4938">
            <v>1408</v>
          </cell>
          <cell r="L4938">
            <v>1</v>
          </cell>
          <cell r="M4938">
            <v>1</v>
          </cell>
          <cell r="N4938">
            <v>27190</v>
          </cell>
        </row>
        <row r="4939">
          <cell r="A4939">
            <v>2003</v>
          </cell>
          <cell r="B4939">
            <v>6</v>
          </cell>
          <cell r="C4939" t="str">
            <v>310</v>
          </cell>
          <cell r="D4939">
            <v>1</v>
          </cell>
          <cell r="E4939">
            <v>1</v>
          </cell>
          <cell r="F4939">
            <v>3</v>
          </cell>
          <cell r="G4939">
            <v>1300</v>
          </cell>
          <cell r="H4939">
            <v>1</v>
          </cell>
          <cell r="I4939" t="str">
            <v>P</v>
          </cell>
          <cell r="J4939">
            <v>19</v>
          </cell>
          <cell r="K4939">
            <v>1506</v>
          </cell>
          <cell r="L4939">
            <v>1</v>
          </cell>
          <cell r="M4939">
            <v>1</v>
          </cell>
          <cell r="N4939">
            <v>1901670</v>
          </cell>
        </row>
        <row r="4940">
          <cell r="A4940">
            <v>2003</v>
          </cell>
          <cell r="B4940">
            <v>6</v>
          </cell>
          <cell r="C4940" t="str">
            <v>310</v>
          </cell>
          <cell r="D4940">
            <v>1</v>
          </cell>
          <cell r="E4940">
            <v>1</v>
          </cell>
          <cell r="F4940">
            <v>3</v>
          </cell>
          <cell r="G4940">
            <v>1300</v>
          </cell>
          <cell r="H4940">
            <v>1</v>
          </cell>
          <cell r="I4940" t="str">
            <v>P</v>
          </cell>
          <cell r="J4940">
            <v>19</v>
          </cell>
          <cell r="K4940">
            <v>1507</v>
          </cell>
          <cell r="L4940">
            <v>1</v>
          </cell>
          <cell r="M4940">
            <v>1</v>
          </cell>
          <cell r="N4940">
            <v>1623778</v>
          </cell>
        </row>
        <row r="4941">
          <cell r="A4941">
            <v>2003</v>
          </cell>
          <cell r="B4941">
            <v>6</v>
          </cell>
          <cell r="C4941" t="str">
            <v>310</v>
          </cell>
          <cell r="D4941">
            <v>1</v>
          </cell>
          <cell r="E4941">
            <v>1</v>
          </cell>
          <cell r="F4941">
            <v>3</v>
          </cell>
          <cell r="G4941">
            <v>1300</v>
          </cell>
          <cell r="H4941">
            <v>1</v>
          </cell>
          <cell r="I4941" t="str">
            <v>P</v>
          </cell>
          <cell r="J4941">
            <v>19</v>
          </cell>
          <cell r="K4941">
            <v>1508</v>
          </cell>
          <cell r="L4941">
            <v>1</v>
          </cell>
          <cell r="M4941">
            <v>1</v>
          </cell>
          <cell r="N4941">
            <v>123427</v>
          </cell>
        </row>
        <row r="4942">
          <cell r="A4942">
            <v>2003</v>
          </cell>
          <cell r="B4942">
            <v>6</v>
          </cell>
          <cell r="C4942" t="str">
            <v>310</v>
          </cell>
          <cell r="D4942">
            <v>1</v>
          </cell>
          <cell r="E4942">
            <v>1</v>
          </cell>
          <cell r="F4942">
            <v>3</v>
          </cell>
          <cell r="G4942">
            <v>1300</v>
          </cell>
          <cell r="H4942">
            <v>1</v>
          </cell>
          <cell r="I4942" t="str">
            <v>P</v>
          </cell>
          <cell r="J4942">
            <v>19</v>
          </cell>
          <cell r="K4942">
            <v>1509</v>
          </cell>
          <cell r="L4942">
            <v>1</v>
          </cell>
          <cell r="M4942">
            <v>1</v>
          </cell>
          <cell r="N4942">
            <v>40480145</v>
          </cell>
        </row>
        <row r="4943">
          <cell r="A4943">
            <v>2003</v>
          </cell>
          <cell r="B4943">
            <v>6</v>
          </cell>
          <cell r="C4943" t="str">
            <v>310</v>
          </cell>
          <cell r="D4943">
            <v>1</v>
          </cell>
          <cell r="E4943">
            <v>1</v>
          </cell>
          <cell r="F4943">
            <v>3</v>
          </cell>
          <cell r="G4943">
            <v>1300</v>
          </cell>
          <cell r="H4943">
            <v>1</v>
          </cell>
          <cell r="I4943" t="str">
            <v>P</v>
          </cell>
          <cell r="J4943">
            <v>19</v>
          </cell>
          <cell r="K4943">
            <v>1511</v>
          </cell>
          <cell r="L4943">
            <v>1</v>
          </cell>
          <cell r="M4943">
            <v>1</v>
          </cell>
          <cell r="N4943">
            <v>168504</v>
          </cell>
        </row>
        <row r="4944">
          <cell r="A4944">
            <v>2003</v>
          </cell>
          <cell r="B4944">
            <v>6</v>
          </cell>
          <cell r="C4944" t="str">
            <v>310</v>
          </cell>
          <cell r="D4944">
            <v>1</v>
          </cell>
          <cell r="E4944">
            <v>1</v>
          </cell>
          <cell r="F4944">
            <v>3</v>
          </cell>
          <cell r="G4944">
            <v>1300</v>
          </cell>
          <cell r="H4944">
            <v>1</v>
          </cell>
          <cell r="I4944" t="str">
            <v>P</v>
          </cell>
          <cell r="J4944">
            <v>19</v>
          </cell>
          <cell r="K4944">
            <v>1601</v>
          </cell>
          <cell r="L4944">
            <v>1</v>
          </cell>
          <cell r="M4944">
            <v>1</v>
          </cell>
          <cell r="N4944">
            <v>1162188</v>
          </cell>
        </row>
        <row r="4945">
          <cell r="A4945">
            <v>2003</v>
          </cell>
          <cell r="B4945">
            <v>6</v>
          </cell>
          <cell r="C4945" t="str">
            <v>310</v>
          </cell>
          <cell r="D4945">
            <v>1</v>
          </cell>
          <cell r="E4945">
            <v>1</v>
          </cell>
          <cell r="F4945">
            <v>3</v>
          </cell>
          <cell r="G4945">
            <v>1300</v>
          </cell>
          <cell r="H4945">
            <v>1</v>
          </cell>
          <cell r="I4945" t="str">
            <v>P</v>
          </cell>
          <cell r="J4945">
            <v>19</v>
          </cell>
          <cell r="K4945">
            <v>1602</v>
          </cell>
          <cell r="L4945">
            <v>1</v>
          </cell>
          <cell r="M4945">
            <v>1</v>
          </cell>
          <cell r="N4945">
            <v>375800</v>
          </cell>
        </row>
        <row r="4946">
          <cell r="A4946">
            <v>2003</v>
          </cell>
          <cell r="B4946">
            <v>6</v>
          </cell>
          <cell r="C4946" t="str">
            <v>310</v>
          </cell>
          <cell r="D4946">
            <v>1</v>
          </cell>
          <cell r="E4946">
            <v>1</v>
          </cell>
          <cell r="F4946">
            <v>3</v>
          </cell>
          <cell r="G4946">
            <v>1300</v>
          </cell>
          <cell r="H4946">
            <v>1</v>
          </cell>
          <cell r="I4946" t="str">
            <v>P</v>
          </cell>
          <cell r="J4946">
            <v>19</v>
          </cell>
          <cell r="K4946">
            <v>2100</v>
          </cell>
          <cell r="L4946">
            <v>1</v>
          </cell>
          <cell r="M4946">
            <v>1</v>
          </cell>
          <cell r="N4946">
            <v>100164</v>
          </cell>
        </row>
        <row r="4947">
          <cell r="A4947">
            <v>2003</v>
          </cell>
          <cell r="B4947">
            <v>6</v>
          </cell>
          <cell r="C4947" t="str">
            <v>310</v>
          </cell>
          <cell r="D4947">
            <v>1</v>
          </cell>
          <cell r="E4947">
            <v>1</v>
          </cell>
          <cell r="F4947">
            <v>3</v>
          </cell>
          <cell r="G4947">
            <v>1300</v>
          </cell>
          <cell r="H4947">
            <v>1</v>
          </cell>
          <cell r="I4947" t="str">
            <v>P</v>
          </cell>
          <cell r="J4947">
            <v>19</v>
          </cell>
          <cell r="K4947">
            <v>2200</v>
          </cell>
          <cell r="L4947">
            <v>1</v>
          </cell>
          <cell r="M4947">
            <v>1</v>
          </cell>
          <cell r="N4947">
            <v>20000</v>
          </cell>
        </row>
        <row r="4948">
          <cell r="A4948">
            <v>2003</v>
          </cell>
          <cell r="B4948">
            <v>6</v>
          </cell>
          <cell r="C4948" t="str">
            <v>310</v>
          </cell>
          <cell r="D4948">
            <v>1</v>
          </cell>
          <cell r="E4948">
            <v>1</v>
          </cell>
          <cell r="F4948">
            <v>3</v>
          </cell>
          <cell r="G4948">
            <v>1300</v>
          </cell>
          <cell r="H4948">
            <v>1</v>
          </cell>
          <cell r="I4948" t="str">
            <v>P</v>
          </cell>
          <cell r="J4948">
            <v>19</v>
          </cell>
          <cell r="K4948">
            <v>2400</v>
          </cell>
          <cell r="L4948">
            <v>1</v>
          </cell>
          <cell r="M4948">
            <v>1</v>
          </cell>
          <cell r="N4948">
            <v>27212</v>
          </cell>
        </row>
        <row r="4949">
          <cell r="A4949">
            <v>2003</v>
          </cell>
          <cell r="B4949">
            <v>6</v>
          </cell>
          <cell r="C4949" t="str">
            <v>310</v>
          </cell>
          <cell r="D4949">
            <v>1</v>
          </cell>
          <cell r="E4949">
            <v>1</v>
          </cell>
          <cell r="F4949">
            <v>3</v>
          </cell>
          <cell r="G4949">
            <v>1300</v>
          </cell>
          <cell r="H4949">
            <v>1</v>
          </cell>
          <cell r="I4949" t="str">
            <v>P</v>
          </cell>
          <cell r="J4949">
            <v>19</v>
          </cell>
          <cell r="K4949">
            <v>2500</v>
          </cell>
          <cell r="L4949">
            <v>1</v>
          </cell>
          <cell r="M4949">
            <v>1</v>
          </cell>
          <cell r="N4949">
            <v>1000</v>
          </cell>
        </row>
        <row r="4950">
          <cell r="A4950">
            <v>2003</v>
          </cell>
          <cell r="B4950">
            <v>6</v>
          </cell>
          <cell r="C4950" t="str">
            <v>310</v>
          </cell>
          <cell r="D4950">
            <v>1</v>
          </cell>
          <cell r="E4950">
            <v>1</v>
          </cell>
          <cell r="F4950">
            <v>3</v>
          </cell>
          <cell r="G4950">
            <v>1300</v>
          </cell>
          <cell r="H4950">
            <v>1</v>
          </cell>
          <cell r="I4950" t="str">
            <v>P</v>
          </cell>
          <cell r="J4950">
            <v>19</v>
          </cell>
          <cell r="K4950">
            <v>2700</v>
          </cell>
          <cell r="L4950">
            <v>1</v>
          </cell>
          <cell r="M4950">
            <v>1</v>
          </cell>
          <cell r="N4950">
            <v>85335</v>
          </cell>
        </row>
        <row r="4951">
          <cell r="A4951">
            <v>2003</v>
          </cell>
          <cell r="B4951">
            <v>6</v>
          </cell>
          <cell r="C4951" t="str">
            <v>310</v>
          </cell>
          <cell r="D4951">
            <v>1</v>
          </cell>
          <cell r="E4951">
            <v>1</v>
          </cell>
          <cell r="F4951">
            <v>3</v>
          </cell>
          <cell r="G4951">
            <v>1300</v>
          </cell>
          <cell r="H4951">
            <v>1</v>
          </cell>
          <cell r="I4951" t="str">
            <v>P</v>
          </cell>
          <cell r="J4951">
            <v>19</v>
          </cell>
          <cell r="K4951">
            <v>3100</v>
          </cell>
          <cell r="L4951">
            <v>1</v>
          </cell>
          <cell r="M4951">
            <v>1</v>
          </cell>
          <cell r="N4951">
            <v>958660</v>
          </cell>
        </row>
        <row r="4952">
          <cell r="A4952">
            <v>2003</v>
          </cell>
          <cell r="B4952">
            <v>6</v>
          </cell>
          <cell r="C4952" t="str">
            <v>310</v>
          </cell>
          <cell r="D4952">
            <v>1</v>
          </cell>
          <cell r="E4952">
            <v>1</v>
          </cell>
          <cell r="F4952">
            <v>3</v>
          </cell>
          <cell r="G4952">
            <v>1300</v>
          </cell>
          <cell r="H4952">
            <v>1</v>
          </cell>
          <cell r="I4952" t="str">
            <v>P</v>
          </cell>
          <cell r="J4952">
            <v>19</v>
          </cell>
          <cell r="K4952">
            <v>3200</v>
          </cell>
          <cell r="L4952">
            <v>1</v>
          </cell>
          <cell r="M4952">
            <v>1</v>
          </cell>
          <cell r="N4952">
            <v>852428</v>
          </cell>
        </row>
        <row r="4953">
          <cell r="A4953">
            <v>2003</v>
          </cell>
          <cell r="B4953">
            <v>6</v>
          </cell>
          <cell r="C4953" t="str">
            <v>310</v>
          </cell>
          <cell r="D4953">
            <v>1</v>
          </cell>
          <cell r="E4953">
            <v>1</v>
          </cell>
          <cell r="F4953">
            <v>3</v>
          </cell>
          <cell r="G4953">
            <v>1300</v>
          </cell>
          <cell r="H4953">
            <v>1</v>
          </cell>
          <cell r="I4953" t="str">
            <v>P</v>
          </cell>
          <cell r="J4953">
            <v>19</v>
          </cell>
          <cell r="K4953">
            <v>3300</v>
          </cell>
          <cell r="L4953">
            <v>1</v>
          </cell>
          <cell r="M4953">
            <v>1</v>
          </cell>
          <cell r="N4953">
            <v>102500</v>
          </cell>
        </row>
        <row r="4954">
          <cell r="A4954">
            <v>2003</v>
          </cell>
          <cell r="B4954">
            <v>6</v>
          </cell>
          <cell r="C4954" t="str">
            <v>310</v>
          </cell>
          <cell r="D4954">
            <v>1</v>
          </cell>
          <cell r="E4954">
            <v>1</v>
          </cell>
          <cell r="F4954">
            <v>3</v>
          </cell>
          <cell r="G4954">
            <v>1300</v>
          </cell>
          <cell r="H4954">
            <v>1</v>
          </cell>
          <cell r="I4954" t="str">
            <v>P</v>
          </cell>
          <cell r="J4954">
            <v>19</v>
          </cell>
          <cell r="K4954">
            <v>3400</v>
          </cell>
          <cell r="L4954">
            <v>1</v>
          </cell>
          <cell r="M4954">
            <v>1</v>
          </cell>
          <cell r="N4954">
            <v>199396</v>
          </cell>
        </row>
        <row r="4955">
          <cell r="A4955">
            <v>2003</v>
          </cell>
          <cell r="B4955">
            <v>6</v>
          </cell>
          <cell r="C4955" t="str">
            <v>310</v>
          </cell>
          <cell r="D4955">
            <v>1</v>
          </cell>
          <cell r="E4955">
            <v>1</v>
          </cell>
          <cell r="F4955">
            <v>3</v>
          </cell>
          <cell r="G4955">
            <v>1300</v>
          </cell>
          <cell r="H4955">
            <v>1</v>
          </cell>
          <cell r="I4955" t="str">
            <v>P</v>
          </cell>
          <cell r="J4955">
            <v>19</v>
          </cell>
          <cell r="K4955">
            <v>3500</v>
          </cell>
          <cell r="L4955">
            <v>1</v>
          </cell>
          <cell r="M4955">
            <v>1</v>
          </cell>
          <cell r="N4955">
            <v>234311</v>
          </cell>
        </row>
        <row r="4956">
          <cell r="A4956">
            <v>2003</v>
          </cell>
          <cell r="B4956">
            <v>6</v>
          </cell>
          <cell r="C4956" t="str">
            <v>310</v>
          </cell>
          <cell r="D4956">
            <v>1</v>
          </cell>
          <cell r="E4956">
            <v>1</v>
          </cell>
          <cell r="F4956">
            <v>3</v>
          </cell>
          <cell r="G4956">
            <v>1300</v>
          </cell>
          <cell r="H4956">
            <v>1</v>
          </cell>
          <cell r="I4956" t="str">
            <v>P</v>
          </cell>
          <cell r="J4956">
            <v>19</v>
          </cell>
          <cell r="K4956">
            <v>3800</v>
          </cell>
          <cell r="L4956">
            <v>1</v>
          </cell>
          <cell r="M4956">
            <v>1</v>
          </cell>
          <cell r="N4956">
            <v>221800</v>
          </cell>
        </row>
        <row r="4957">
          <cell r="A4957">
            <v>2003</v>
          </cell>
          <cell r="B4957">
            <v>6</v>
          </cell>
          <cell r="C4957" t="str">
            <v>310</v>
          </cell>
          <cell r="D4957">
            <v>1</v>
          </cell>
          <cell r="E4957">
            <v>1</v>
          </cell>
          <cell r="F4957">
            <v>3</v>
          </cell>
          <cell r="G4957">
            <v>1300</v>
          </cell>
          <cell r="H4957">
            <v>1</v>
          </cell>
          <cell r="I4957" t="str">
            <v>P</v>
          </cell>
          <cell r="J4957">
            <v>19</v>
          </cell>
          <cell r="K4957">
            <v>5200</v>
          </cell>
          <cell r="L4957">
            <v>2</v>
          </cell>
          <cell r="M4957">
            <v>1</v>
          </cell>
          <cell r="N4957">
            <v>45600</v>
          </cell>
        </row>
        <row r="4958">
          <cell r="A4958">
            <v>2003</v>
          </cell>
          <cell r="B4958">
            <v>6</v>
          </cell>
          <cell r="C4958" t="str">
            <v>310</v>
          </cell>
          <cell r="D4958">
            <v>1</v>
          </cell>
          <cell r="E4958">
            <v>1</v>
          </cell>
          <cell r="F4958">
            <v>3</v>
          </cell>
          <cell r="G4958">
            <v>1300</v>
          </cell>
          <cell r="H4958">
            <v>1</v>
          </cell>
          <cell r="I4958" t="str">
            <v>P</v>
          </cell>
          <cell r="J4958">
            <v>20</v>
          </cell>
          <cell r="K4958">
            <v>1103</v>
          </cell>
          <cell r="L4958">
            <v>1</v>
          </cell>
          <cell r="M4958">
            <v>1</v>
          </cell>
          <cell r="N4958">
            <v>10607240</v>
          </cell>
        </row>
        <row r="4959">
          <cell r="A4959">
            <v>2003</v>
          </cell>
          <cell r="B4959">
            <v>6</v>
          </cell>
          <cell r="C4959" t="str">
            <v>310</v>
          </cell>
          <cell r="D4959">
            <v>1</v>
          </cell>
          <cell r="E4959">
            <v>1</v>
          </cell>
          <cell r="F4959">
            <v>3</v>
          </cell>
          <cell r="G4959">
            <v>1300</v>
          </cell>
          <cell r="H4959">
            <v>1</v>
          </cell>
          <cell r="I4959" t="str">
            <v>P</v>
          </cell>
          <cell r="J4959">
            <v>20</v>
          </cell>
          <cell r="K4959">
            <v>1301</v>
          </cell>
          <cell r="L4959">
            <v>1</v>
          </cell>
          <cell r="M4959">
            <v>1</v>
          </cell>
          <cell r="N4959">
            <v>99999</v>
          </cell>
        </row>
        <row r="4960">
          <cell r="A4960">
            <v>2003</v>
          </cell>
          <cell r="B4960">
            <v>6</v>
          </cell>
          <cell r="C4960" t="str">
            <v>310</v>
          </cell>
          <cell r="D4960">
            <v>1</v>
          </cell>
          <cell r="E4960">
            <v>1</v>
          </cell>
          <cell r="F4960">
            <v>3</v>
          </cell>
          <cell r="G4960">
            <v>1300</v>
          </cell>
          <cell r="H4960">
            <v>1</v>
          </cell>
          <cell r="I4960" t="str">
            <v>P</v>
          </cell>
          <cell r="J4960">
            <v>20</v>
          </cell>
          <cell r="K4960">
            <v>1305</v>
          </cell>
          <cell r="L4960">
            <v>1</v>
          </cell>
          <cell r="M4960">
            <v>1</v>
          </cell>
          <cell r="N4960">
            <v>294648</v>
          </cell>
        </row>
        <row r="4961">
          <cell r="A4961">
            <v>2003</v>
          </cell>
          <cell r="B4961">
            <v>6</v>
          </cell>
          <cell r="C4961" t="str">
            <v>310</v>
          </cell>
          <cell r="D4961">
            <v>1</v>
          </cell>
          <cell r="E4961">
            <v>1</v>
          </cell>
          <cell r="F4961">
            <v>3</v>
          </cell>
          <cell r="G4961">
            <v>1300</v>
          </cell>
          <cell r="H4961">
            <v>1</v>
          </cell>
          <cell r="I4961" t="str">
            <v>P</v>
          </cell>
          <cell r="J4961">
            <v>20</v>
          </cell>
          <cell r="K4961">
            <v>1306</v>
          </cell>
          <cell r="L4961">
            <v>1</v>
          </cell>
          <cell r="M4961">
            <v>1</v>
          </cell>
          <cell r="N4961">
            <v>1178583</v>
          </cell>
        </row>
        <row r="4962">
          <cell r="A4962">
            <v>2003</v>
          </cell>
          <cell r="B4962">
            <v>6</v>
          </cell>
          <cell r="C4962" t="str">
            <v>310</v>
          </cell>
          <cell r="D4962">
            <v>1</v>
          </cell>
          <cell r="E4962">
            <v>1</v>
          </cell>
          <cell r="F4962">
            <v>3</v>
          </cell>
          <cell r="G4962">
            <v>1300</v>
          </cell>
          <cell r="H4962">
            <v>1</v>
          </cell>
          <cell r="I4962" t="str">
            <v>P</v>
          </cell>
          <cell r="J4962">
            <v>20</v>
          </cell>
          <cell r="K4962">
            <v>1319</v>
          </cell>
          <cell r="L4962">
            <v>1</v>
          </cell>
          <cell r="M4962">
            <v>1</v>
          </cell>
          <cell r="N4962">
            <v>11764</v>
          </cell>
        </row>
        <row r="4963">
          <cell r="A4963">
            <v>2003</v>
          </cell>
          <cell r="B4963">
            <v>6</v>
          </cell>
          <cell r="C4963" t="str">
            <v>310</v>
          </cell>
          <cell r="D4963">
            <v>1</v>
          </cell>
          <cell r="E4963">
            <v>1</v>
          </cell>
          <cell r="F4963">
            <v>3</v>
          </cell>
          <cell r="G4963">
            <v>1300</v>
          </cell>
          <cell r="H4963">
            <v>1</v>
          </cell>
          <cell r="I4963" t="str">
            <v>P</v>
          </cell>
          <cell r="J4963">
            <v>20</v>
          </cell>
          <cell r="K4963">
            <v>1401</v>
          </cell>
          <cell r="L4963">
            <v>1</v>
          </cell>
          <cell r="M4963">
            <v>1</v>
          </cell>
          <cell r="N4963">
            <v>1326326</v>
          </cell>
        </row>
        <row r="4964">
          <cell r="A4964">
            <v>2003</v>
          </cell>
          <cell r="B4964">
            <v>6</v>
          </cell>
          <cell r="C4964" t="str">
            <v>310</v>
          </cell>
          <cell r="D4964">
            <v>1</v>
          </cell>
          <cell r="E4964">
            <v>1</v>
          </cell>
          <cell r="F4964">
            <v>3</v>
          </cell>
          <cell r="G4964">
            <v>1300</v>
          </cell>
          <cell r="H4964">
            <v>1</v>
          </cell>
          <cell r="I4964" t="str">
            <v>P</v>
          </cell>
          <cell r="J4964">
            <v>20</v>
          </cell>
          <cell r="K4964">
            <v>1403</v>
          </cell>
          <cell r="L4964">
            <v>1</v>
          </cell>
          <cell r="M4964">
            <v>1</v>
          </cell>
          <cell r="N4964">
            <v>520129</v>
          </cell>
        </row>
        <row r="4965">
          <cell r="A4965">
            <v>2003</v>
          </cell>
          <cell r="B4965">
            <v>6</v>
          </cell>
          <cell r="C4965" t="str">
            <v>310</v>
          </cell>
          <cell r="D4965">
            <v>1</v>
          </cell>
          <cell r="E4965">
            <v>1</v>
          </cell>
          <cell r="F4965">
            <v>3</v>
          </cell>
          <cell r="G4965">
            <v>1300</v>
          </cell>
          <cell r="H4965">
            <v>1</v>
          </cell>
          <cell r="I4965" t="str">
            <v>P</v>
          </cell>
          <cell r="J4965">
            <v>20</v>
          </cell>
          <cell r="K4965">
            <v>1404</v>
          </cell>
          <cell r="L4965">
            <v>1</v>
          </cell>
          <cell r="M4965">
            <v>1</v>
          </cell>
          <cell r="N4965">
            <v>869159</v>
          </cell>
        </row>
        <row r="4966">
          <cell r="A4966">
            <v>2003</v>
          </cell>
          <cell r="B4966">
            <v>6</v>
          </cell>
          <cell r="C4966" t="str">
            <v>310</v>
          </cell>
          <cell r="D4966">
            <v>1</v>
          </cell>
          <cell r="E4966">
            <v>1</v>
          </cell>
          <cell r="F4966">
            <v>3</v>
          </cell>
          <cell r="G4966">
            <v>1300</v>
          </cell>
          <cell r="H4966">
            <v>1</v>
          </cell>
          <cell r="I4966" t="str">
            <v>P</v>
          </cell>
          <cell r="J4966">
            <v>20</v>
          </cell>
          <cell r="K4966">
            <v>1406</v>
          </cell>
          <cell r="L4966">
            <v>1</v>
          </cell>
          <cell r="M4966">
            <v>1</v>
          </cell>
          <cell r="N4966">
            <v>445777</v>
          </cell>
        </row>
        <row r="4967">
          <cell r="A4967">
            <v>2003</v>
          </cell>
          <cell r="B4967">
            <v>6</v>
          </cell>
          <cell r="C4967" t="str">
            <v>310</v>
          </cell>
          <cell r="D4967">
            <v>1</v>
          </cell>
          <cell r="E4967">
            <v>1</v>
          </cell>
          <cell r="F4967">
            <v>3</v>
          </cell>
          <cell r="G4967">
            <v>1300</v>
          </cell>
          <cell r="H4967">
            <v>1</v>
          </cell>
          <cell r="I4967" t="str">
            <v>P</v>
          </cell>
          <cell r="J4967">
            <v>20</v>
          </cell>
          <cell r="K4967">
            <v>1407</v>
          </cell>
          <cell r="L4967">
            <v>1</v>
          </cell>
          <cell r="M4967">
            <v>1</v>
          </cell>
          <cell r="N4967">
            <v>3425534</v>
          </cell>
        </row>
        <row r="4968">
          <cell r="A4968">
            <v>2003</v>
          </cell>
          <cell r="B4968">
            <v>6</v>
          </cell>
          <cell r="C4968" t="str">
            <v>310</v>
          </cell>
          <cell r="D4968">
            <v>1</v>
          </cell>
          <cell r="E4968">
            <v>1</v>
          </cell>
          <cell r="F4968">
            <v>3</v>
          </cell>
          <cell r="G4968">
            <v>1300</v>
          </cell>
          <cell r="H4968">
            <v>1</v>
          </cell>
          <cell r="I4968" t="str">
            <v>P</v>
          </cell>
          <cell r="J4968">
            <v>20</v>
          </cell>
          <cell r="K4968">
            <v>1408</v>
          </cell>
          <cell r="L4968">
            <v>1</v>
          </cell>
          <cell r="M4968">
            <v>1</v>
          </cell>
          <cell r="N4968">
            <v>25904</v>
          </cell>
        </row>
        <row r="4969">
          <cell r="A4969">
            <v>2003</v>
          </cell>
          <cell r="B4969">
            <v>6</v>
          </cell>
          <cell r="C4969" t="str">
            <v>310</v>
          </cell>
          <cell r="D4969">
            <v>1</v>
          </cell>
          <cell r="E4969">
            <v>1</v>
          </cell>
          <cell r="F4969">
            <v>3</v>
          </cell>
          <cell r="G4969">
            <v>1300</v>
          </cell>
          <cell r="H4969">
            <v>1</v>
          </cell>
          <cell r="I4969" t="str">
            <v>P</v>
          </cell>
          <cell r="J4969">
            <v>20</v>
          </cell>
          <cell r="K4969">
            <v>1506</v>
          </cell>
          <cell r="L4969">
            <v>1</v>
          </cell>
          <cell r="M4969">
            <v>1</v>
          </cell>
          <cell r="N4969">
            <v>1901670</v>
          </cell>
        </row>
        <row r="4970">
          <cell r="A4970">
            <v>2003</v>
          </cell>
          <cell r="B4970">
            <v>6</v>
          </cell>
          <cell r="C4970" t="str">
            <v>310</v>
          </cell>
          <cell r="D4970">
            <v>1</v>
          </cell>
          <cell r="E4970">
            <v>1</v>
          </cell>
          <cell r="F4970">
            <v>3</v>
          </cell>
          <cell r="G4970">
            <v>1300</v>
          </cell>
          <cell r="H4970">
            <v>1</v>
          </cell>
          <cell r="I4970" t="str">
            <v>P</v>
          </cell>
          <cell r="J4970">
            <v>20</v>
          </cell>
          <cell r="K4970">
            <v>1507</v>
          </cell>
          <cell r="L4970">
            <v>1</v>
          </cell>
          <cell r="M4970">
            <v>1</v>
          </cell>
          <cell r="N4970">
            <v>1612623</v>
          </cell>
        </row>
        <row r="4971">
          <cell r="A4971">
            <v>2003</v>
          </cell>
          <cell r="B4971">
            <v>6</v>
          </cell>
          <cell r="C4971" t="str">
            <v>310</v>
          </cell>
          <cell r="D4971">
            <v>1</v>
          </cell>
          <cell r="E4971">
            <v>1</v>
          </cell>
          <cell r="F4971">
            <v>3</v>
          </cell>
          <cell r="G4971">
            <v>1300</v>
          </cell>
          <cell r="H4971">
            <v>1</v>
          </cell>
          <cell r="I4971" t="str">
            <v>P</v>
          </cell>
          <cell r="J4971">
            <v>20</v>
          </cell>
          <cell r="K4971">
            <v>1508</v>
          </cell>
          <cell r="L4971">
            <v>1</v>
          </cell>
          <cell r="M4971">
            <v>1</v>
          </cell>
          <cell r="N4971">
            <v>123528</v>
          </cell>
        </row>
        <row r="4972">
          <cell r="A4972">
            <v>2003</v>
          </cell>
          <cell r="B4972">
            <v>6</v>
          </cell>
          <cell r="C4972" t="str">
            <v>310</v>
          </cell>
          <cell r="D4972">
            <v>1</v>
          </cell>
          <cell r="E4972">
            <v>1</v>
          </cell>
          <cell r="F4972">
            <v>3</v>
          </cell>
          <cell r="G4972">
            <v>1300</v>
          </cell>
          <cell r="H4972">
            <v>1</v>
          </cell>
          <cell r="I4972" t="str">
            <v>P</v>
          </cell>
          <cell r="J4972">
            <v>20</v>
          </cell>
          <cell r="K4972">
            <v>1509</v>
          </cell>
          <cell r="L4972">
            <v>1</v>
          </cell>
          <cell r="M4972">
            <v>1</v>
          </cell>
          <cell r="N4972">
            <v>36467600</v>
          </cell>
        </row>
        <row r="4973">
          <cell r="A4973">
            <v>2003</v>
          </cell>
          <cell r="B4973">
            <v>6</v>
          </cell>
          <cell r="C4973" t="str">
            <v>310</v>
          </cell>
          <cell r="D4973">
            <v>1</v>
          </cell>
          <cell r="E4973">
            <v>1</v>
          </cell>
          <cell r="F4973">
            <v>3</v>
          </cell>
          <cell r="G4973">
            <v>1300</v>
          </cell>
          <cell r="H4973">
            <v>1</v>
          </cell>
          <cell r="I4973" t="str">
            <v>P</v>
          </cell>
          <cell r="J4973">
            <v>20</v>
          </cell>
          <cell r="K4973">
            <v>1511</v>
          </cell>
          <cell r="L4973">
            <v>1</v>
          </cell>
          <cell r="M4973">
            <v>1</v>
          </cell>
          <cell r="N4973">
            <v>150696</v>
          </cell>
        </row>
        <row r="4974">
          <cell r="A4974">
            <v>2003</v>
          </cell>
          <cell r="B4974">
            <v>6</v>
          </cell>
          <cell r="C4974" t="str">
            <v>310</v>
          </cell>
          <cell r="D4974">
            <v>1</v>
          </cell>
          <cell r="E4974">
            <v>1</v>
          </cell>
          <cell r="F4974">
            <v>3</v>
          </cell>
          <cell r="G4974">
            <v>1300</v>
          </cell>
          <cell r="H4974">
            <v>1</v>
          </cell>
          <cell r="I4974" t="str">
            <v>P</v>
          </cell>
          <cell r="J4974">
            <v>20</v>
          </cell>
          <cell r="K4974">
            <v>1601</v>
          </cell>
          <cell r="L4974">
            <v>1</v>
          </cell>
          <cell r="M4974">
            <v>1</v>
          </cell>
          <cell r="N4974">
            <v>1052001</v>
          </cell>
        </row>
        <row r="4975">
          <cell r="A4975">
            <v>2003</v>
          </cell>
          <cell r="B4975">
            <v>6</v>
          </cell>
          <cell r="C4975" t="str">
            <v>310</v>
          </cell>
          <cell r="D4975">
            <v>1</v>
          </cell>
          <cell r="E4975">
            <v>1</v>
          </cell>
          <cell r="F4975">
            <v>3</v>
          </cell>
          <cell r="G4975">
            <v>1300</v>
          </cell>
          <cell r="H4975">
            <v>1</v>
          </cell>
          <cell r="I4975" t="str">
            <v>P</v>
          </cell>
          <cell r="J4975">
            <v>20</v>
          </cell>
          <cell r="K4975">
            <v>1602</v>
          </cell>
          <cell r="L4975">
            <v>1</v>
          </cell>
          <cell r="M4975">
            <v>1</v>
          </cell>
          <cell r="N4975">
            <v>350194</v>
          </cell>
        </row>
        <row r="4976">
          <cell r="A4976">
            <v>2003</v>
          </cell>
          <cell r="B4976">
            <v>6</v>
          </cell>
          <cell r="C4976" t="str">
            <v>310</v>
          </cell>
          <cell r="D4976">
            <v>1</v>
          </cell>
          <cell r="E4976">
            <v>1</v>
          </cell>
          <cell r="F4976">
            <v>3</v>
          </cell>
          <cell r="G4976">
            <v>1300</v>
          </cell>
          <cell r="H4976">
            <v>1</v>
          </cell>
          <cell r="I4976" t="str">
            <v>P</v>
          </cell>
          <cell r="J4976">
            <v>20</v>
          </cell>
          <cell r="K4976">
            <v>2100</v>
          </cell>
          <cell r="L4976">
            <v>1</v>
          </cell>
          <cell r="M4976">
            <v>1</v>
          </cell>
          <cell r="N4976">
            <v>158370</v>
          </cell>
        </row>
        <row r="4977">
          <cell r="A4977">
            <v>2003</v>
          </cell>
          <cell r="B4977">
            <v>6</v>
          </cell>
          <cell r="C4977" t="str">
            <v>310</v>
          </cell>
          <cell r="D4977">
            <v>1</v>
          </cell>
          <cell r="E4977">
            <v>1</v>
          </cell>
          <cell r="F4977">
            <v>3</v>
          </cell>
          <cell r="G4977">
            <v>1300</v>
          </cell>
          <cell r="H4977">
            <v>1</v>
          </cell>
          <cell r="I4977" t="str">
            <v>P</v>
          </cell>
          <cell r="J4977">
            <v>20</v>
          </cell>
          <cell r="K4977">
            <v>2200</v>
          </cell>
          <cell r="L4977">
            <v>1</v>
          </cell>
          <cell r="M4977">
            <v>1</v>
          </cell>
          <cell r="N4977">
            <v>110000</v>
          </cell>
        </row>
        <row r="4978">
          <cell r="A4978">
            <v>2003</v>
          </cell>
          <cell r="B4978">
            <v>6</v>
          </cell>
          <cell r="C4978" t="str">
            <v>310</v>
          </cell>
          <cell r="D4978">
            <v>1</v>
          </cell>
          <cell r="E4978">
            <v>1</v>
          </cell>
          <cell r="F4978">
            <v>3</v>
          </cell>
          <cell r="G4978">
            <v>1300</v>
          </cell>
          <cell r="H4978">
            <v>1</v>
          </cell>
          <cell r="I4978" t="str">
            <v>P</v>
          </cell>
          <cell r="J4978">
            <v>20</v>
          </cell>
          <cell r="K4978">
            <v>2400</v>
          </cell>
          <cell r="L4978">
            <v>1</v>
          </cell>
          <cell r="M4978">
            <v>1</v>
          </cell>
          <cell r="N4978">
            <v>2132</v>
          </cell>
        </row>
        <row r="4979">
          <cell r="A4979">
            <v>2003</v>
          </cell>
          <cell r="B4979">
            <v>6</v>
          </cell>
          <cell r="C4979" t="str">
            <v>310</v>
          </cell>
          <cell r="D4979">
            <v>1</v>
          </cell>
          <cell r="E4979">
            <v>1</v>
          </cell>
          <cell r="F4979">
            <v>3</v>
          </cell>
          <cell r="G4979">
            <v>1300</v>
          </cell>
          <cell r="H4979">
            <v>1</v>
          </cell>
          <cell r="I4979" t="str">
            <v>P</v>
          </cell>
          <cell r="J4979">
            <v>20</v>
          </cell>
          <cell r="K4979">
            <v>2700</v>
          </cell>
          <cell r="L4979">
            <v>1</v>
          </cell>
          <cell r="M4979">
            <v>1</v>
          </cell>
          <cell r="N4979">
            <v>36572</v>
          </cell>
        </row>
        <row r="4980">
          <cell r="A4980">
            <v>2003</v>
          </cell>
          <cell r="B4980">
            <v>6</v>
          </cell>
          <cell r="C4980" t="str">
            <v>310</v>
          </cell>
          <cell r="D4980">
            <v>1</v>
          </cell>
          <cell r="E4980">
            <v>1</v>
          </cell>
          <cell r="F4980">
            <v>3</v>
          </cell>
          <cell r="G4980">
            <v>1300</v>
          </cell>
          <cell r="H4980">
            <v>1</v>
          </cell>
          <cell r="I4980" t="str">
            <v>P</v>
          </cell>
          <cell r="J4980">
            <v>20</v>
          </cell>
          <cell r="K4980">
            <v>3100</v>
          </cell>
          <cell r="L4980">
            <v>1</v>
          </cell>
          <cell r="M4980">
            <v>1</v>
          </cell>
          <cell r="N4980">
            <v>155389</v>
          </cell>
        </row>
        <row r="4981">
          <cell r="A4981">
            <v>2003</v>
          </cell>
          <cell r="B4981">
            <v>6</v>
          </cell>
          <cell r="C4981" t="str">
            <v>310</v>
          </cell>
          <cell r="D4981">
            <v>1</v>
          </cell>
          <cell r="E4981">
            <v>1</v>
          </cell>
          <cell r="F4981">
            <v>3</v>
          </cell>
          <cell r="G4981">
            <v>1300</v>
          </cell>
          <cell r="H4981">
            <v>1</v>
          </cell>
          <cell r="I4981" t="str">
            <v>P</v>
          </cell>
          <cell r="J4981">
            <v>20</v>
          </cell>
          <cell r="K4981">
            <v>3200</v>
          </cell>
          <cell r="L4981">
            <v>1</v>
          </cell>
          <cell r="M4981">
            <v>1</v>
          </cell>
          <cell r="N4981">
            <v>27421</v>
          </cell>
        </row>
        <row r="4982">
          <cell r="A4982">
            <v>2003</v>
          </cell>
          <cell r="B4982">
            <v>6</v>
          </cell>
          <cell r="C4982" t="str">
            <v>310</v>
          </cell>
          <cell r="D4982">
            <v>1</v>
          </cell>
          <cell r="E4982">
            <v>1</v>
          </cell>
          <cell r="F4982">
            <v>3</v>
          </cell>
          <cell r="G4982">
            <v>1300</v>
          </cell>
          <cell r="H4982">
            <v>1</v>
          </cell>
          <cell r="I4982" t="str">
            <v>P</v>
          </cell>
          <cell r="J4982">
            <v>20</v>
          </cell>
          <cell r="K4982">
            <v>3300</v>
          </cell>
          <cell r="L4982">
            <v>1</v>
          </cell>
          <cell r="M4982">
            <v>1</v>
          </cell>
          <cell r="N4982">
            <v>60000</v>
          </cell>
        </row>
        <row r="4983">
          <cell r="A4983">
            <v>2003</v>
          </cell>
          <cell r="B4983">
            <v>6</v>
          </cell>
          <cell r="C4983" t="str">
            <v>310</v>
          </cell>
          <cell r="D4983">
            <v>1</v>
          </cell>
          <cell r="E4983">
            <v>1</v>
          </cell>
          <cell r="F4983">
            <v>3</v>
          </cell>
          <cell r="G4983">
            <v>1300</v>
          </cell>
          <cell r="H4983">
            <v>1</v>
          </cell>
          <cell r="I4983" t="str">
            <v>P</v>
          </cell>
          <cell r="J4983">
            <v>20</v>
          </cell>
          <cell r="K4983">
            <v>3400</v>
          </cell>
          <cell r="L4983">
            <v>1</v>
          </cell>
          <cell r="M4983">
            <v>1</v>
          </cell>
          <cell r="N4983">
            <v>17400</v>
          </cell>
        </row>
        <row r="4984">
          <cell r="A4984">
            <v>2003</v>
          </cell>
          <cell r="B4984">
            <v>6</v>
          </cell>
          <cell r="C4984" t="str">
            <v>310</v>
          </cell>
          <cell r="D4984">
            <v>1</v>
          </cell>
          <cell r="E4984">
            <v>1</v>
          </cell>
          <cell r="F4984">
            <v>3</v>
          </cell>
          <cell r="G4984">
            <v>1300</v>
          </cell>
          <cell r="H4984">
            <v>1</v>
          </cell>
          <cell r="I4984" t="str">
            <v>P</v>
          </cell>
          <cell r="J4984">
            <v>20</v>
          </cell>
          <cell r="K4984">
            <v>3500</v>
          </cell>
          <cell r="L4984">
            <v>1</v>
          </cell>
          <cell r="M4984">
            <v>1</v>
          </cell>
          <cell r="N4984">
            <v>206419</v>
          </cell>
        </row>
        <row r="4985">
          <cell r="A4985">
            <v>2003</v>
          </cell>
          <cell r="B4985">
            <v>6</v>
          </cell>
          <cell r="C4985" t="str">
            <v>310</v>
          </cell>
          <cell r="D4985">
            <v>1</v>
          </cell>
          <cell r="E4985">
            <v>1</v>
          </cell>
          <cell r="F4985">
            <v>3</v>
          </cell>
          <cell r="G4985">
            <v>1300</v>
          </cell>
          <cell r="H4985">
            <v>1</v>
          </cell>
          <cell r="I4985" t="str">
            <v>P</v>
          </cell>
          <cell r="J4985">
            <v>20</v>
          </cell>
          <cell r="K4985">
            <v>3800</v>
          </cell>
          <cell r="L4985">
            <v>1</v>
          </cell>
          <cell r="M4985">
            <v>1</v>
          </cell>
          <cell r="N4985">
            <v>925500</v>
          </cell>
        </row>
        <row r="4986">
          <cell r="A4986">
            <v>2003</v>
          </cell>
          <cell r="B4986">
            <v>6</v>
          </cell>
          <cell r="C4986" t="str">
            <v>311</v>
          </cell>
          <cell r="D4986">
            <v>1</v>
          </cell>
          <cell r="E4986">
            <v>1</v>
          </cell>
          <cell r="F4986">
            <v>3</v>
          </cell>
          <cell r="G4986">
            <v>1300</v>
          </cell>
          <cell r="H4986">
            <v>1</v>
          </cell>
          <cell r="I4986" t="str">
            <v>I</v>
          </cell>
          <cell r="J4986">
            <v>3</v>
          </cell>
          <cell r="K4986">
            <v>3800</v>
          </cell>
          <cell r="L4986">
            <v>1</v>
          </cell>
          <cell r="M4986">
            <v>1</v>
          </cell>
          <cell r="N4986">
            <v>233600</v>
          </cell>
        </row>
        <row r="4987">
          <cell r="A4987">
            <v>2003</v>
          </cell>
          <cell r="B4987">
            <v>6</v>
          </cell>
          <cell r="C4987" t="str">
            <v>311</v>
          </cell>
          <cell r="D4987">
            <v>1</v>
          </cell>
          <cell r="E4987">
            <v>1</v>
          </cell>
          <cell r="F4987">
            <v>3</v>
          </cell>
          <cell r="G4987">
            <v>1300</v>
          </cell>
          <cell r="H4987">
            <v>1</v>
          </cell>
          <cell r="I4987" t="str">
            <v>I</v>
          </cell>
          <cell r="J4987">
            <v>4</v>
          </cell>
          <cell r="K4987">
            <v>2100</v>
          </cell>
          <cell r="L4987">
            <v>1</v>
          </cell>
          <cell r="M4987">
            <v>1</v>
          </cell>
          <cell r="N4987">
            <v>9804</v>
          </cell>
        </row>
        <row r="4988">
          <cell r="A4988">
            <v>2003</v>
          </cell>
          <cell r="B4988">
            <v>6</v>
          </cell>
          <cell r="C4988" t="str">
            <v>311</v>
          </cell>
          <cell r="D4988">
            <v>1</v>
          </cell>
          <cell r="E4988">
            <v>1</v>
          </cell>
          <cell r="F4988">
            <v>3</v>
          </cell>
          <cell r="G4988">
            <v>1300</v>
          </cell>
          <cell r="H4988">
            <v>1</v>
          </cell>
          <cell r="I4988" t="str">
            <v>I</v>
          </cell>
          <cell r="J4988">
            <v>4</v>
          </cell>
          <cell r="K4988">
            <v>2400</v>
          </cell>
          <cell r="L4988">
            <v>1</v>
          </cell>
          <cell r="M4988">
            <v>1</v>
          </cell>
          <cell r="N4988">
            <v>1422</v>
          </cell>
        </row>
        <row r="4989">
          <cell r="A4989">
            <v>2003</v>
          </cell>
          <cell r="B4989">
            <v>6</v>
          </cell>
          <cell r="C4989" t="str">
            <v>311</v>
          </cell>
          <cell r="D4989">
            <v>1</v>
          </cell>
          <cell r="E4989">
            <v>1</v>
          </cell>
          <cell r="F4989">
            <v>3</v>
          </cell>
          <cell r="G4989">
            <v>1300</v>
          </cell>
          <cell r="H4989">
            <v>1</v>
          </cell>
          <cell r="I4989" t="str">
            <v>I</v>
          </cell>
          <cell r="J4989">
            <v>4</v>
          </cell>
          <cell r="K4989">
            <v>2700</v>
          </cell>
          <cell r="L4989">
            <v>1</v>
          </cell>
          <cell r="M4989">
            <v>1</v>
          </cell>
          <cell r="N4989">
            <v>12600</v>
          </cell>
        </row>
        <row r="4990">
          <cell r="A4990">
            <v>2003</v>
          </cell>
          <cell r="B4990">
            <v>6</v>
          </cell>
          <cell r="C4990" t="str">
            <v>311</v>
          </cell>
          <cell r="D4990">
            <v>1</v>
          </cell>
          <cell r="E4990">
            <v>1</v>
          </cell>
          <cell r="F4990">
            <v>3</v>
          </cell>
          <cell r="G4990">
            <v>1300</v>
          </cell>
          <cell r="H4990">
            <v>1</v>
          </cell>
          <cell r="I4990" t="str">
            <v>I</v>
          </cell>
          <cell r="J4990">
            <v>4</v>
          </cell>
          <cell r="K4990">
            <v>3400</v>
          </cell>
          <cell r="L4990">
            <v>1</v>
          </cell>
          <cell r="M4990">
            <v>1</v>
          </cell>
          <cell r="N4990">
            <v>864</v>
          </cell>
        </row>
        <row r="4991">
          <cell r="A4991">
            <v>2003</v>
          </cell>
          <cell r="B4991">
            <v>6</v>
          </cell>
          <cell r="C4991" t="str">
            <v>311</v>
          </cell>
          <cell r="D4991">
            <v>1</v>
          </cell>
          <cell r="E4991">
            <v>1</v>
          </cell>
          <cell r="F4991">
            <v>3</v>
          </cell>
          <cell r="G4991">
            <v>1300</v>
          </cell>
          <cell r="H4991">
            <v>1</v>
          </cell>
          <cell r="I4991" t="str">
            <v>I</v>
          </cell>
          <cell r="J4991">
            <v>4</v>
          </cell>
          <cell r="K4991">
            <v>3800</v>
          </cell>
          <cell r="L4991">
            <v>1</v>
          </cell>
          <cell r="M4991">
            <v>1</v>
          </cell>
          <cell r="N4991">
            <v>224000</v>
          </cell>
        </row>
        <row r="4992">
          <cell r="A4992">
            <v>2003</v>
          </cell>
          <cell r="B4992">
            <v>6</v>
          </cell>
          <cell r="C4992" t="str">
            <v>311</v>
          </cell>
          <cell r="D4992">
            <v>1</v>
          </cell>
          <cell r="E4992">
            <v>1</v>
          </cell>
          <cell r="F4992">
            <v>3</v>
          </cell>
          <cell r="G4992">
            <v>1300</v>
          </cell>
          <cell r="H4992">
            <v>1</v>
          </cell>
          <cell r="I4992" t="str">
            <v>P</v>
          </cell>
          <cell r="J4992">
            <v>19</v>
          </cell>
          <cell r="K4992">
            <v>1103</v>
          </cell>
          <cell r="L4992">
            <v>1</v>
          </cell>
          <cell r="M4992">
            <v>1</v>
          </cell>
          <cell r="N4992">
            <v>1908472</v>
          </cell>
        </row>
        <row r="4993">
          <cell r="A4993">
            <v>2003</v>
          </cell>
          <cell r="B4993">
            <v>6</v>
          </cell>
          <cell r="C4993" t="str">
            <v>311</v>
          </cell>
          <cell r="D4993">
            <v>1</v>
          </cell>
          <cell r="E4993">
            <v>1</v>
          </cell>
          <cell r="F4993">
            <v>3</v>
          </cell>
          <cell r="G4993">
            <v>1300</v>
          </cell>
          <cell r="H4993">
            <v>1</v>
          </cell>
          <cell r="I4993" t="str">
            <v>P</v>
          </cell>
          <cell r="J4993">
            <v>19</v>
          </cell>
          <cell r="K4993">
            <v>1301</v>
          </cell>
          <cell r="L4993">
            <v>1</v>
          </cell>
          <cell r="M4993">
            <v>1</v>
          </cell>
          <cell r="N4993">
            <v>99999</v>
          </cell>
        </row>
        <row r="4994">
          <cell r="A4994">
            <v>2003</v>
          </cell>
          <cell r="B4994">
            <v>6</v>
          </cell>
          <cell r="C4994" t="str">
            <v>311</v>
          </cell>
          <cell r="D4994">
            <v>1</v>
          </cell>
          <cell r="E4994">
            <v>1</v>
          </cell>
          <cell r="F4994">
            <v>3</v>
          </cell>
          <cell r="G4994">
            <v>1300</v>
          </cell>
          <cell r="H4994">
            <v>1</v>
          </cell>
          <cell r="I4994" t="str">
            <v>P</v>
          </cell>
          <cell r="J4994">
            <v>19</v>
          </cell>
          <cell r="K4994">
            <v>1305</v>
          </cell>
          <cell r="L4994">
            <v>1</v>
          </cell>
          <cell r="M4994">
            <v>1</v>
          </cell>
          <cell r="N4994">
            <v>53014</v>
          </cell>
        </row>
        <row r="4995">
          <cell r="A4995">
            <v>2003</v>
          </cell>
          <cell r="B4995">
            <v>6</v>
          </cell>
          <cell r="C4995" t="str">
            <v>311</v>
          </cell>
          <cell r="D4995">
            <v>1</v>
          </cell>
          <cell r="E4995">
            <v>1</v>
          </cell>
          <cell r="F4995">
            <v>3</v>
          </cell>
          <cell r="G4995">
            <v>1300</v>
          </cell>
          <cell r="H4995">
            <v>1</v>
          </cell>
          <cell r="I4995" t="str">
            <v>P</v>
          </cell>
          <cell r="J4995">
            <v>19</v>
          </cell>
          <cell r="K4995">
            <v>1306</v>
          </cell>
          <cell r="L4995">
            <v>1</v>
          </cell>
          <cell r="M4995">
            <v>1</v>
          </cell>
          <cell r="N4995">
            <v>212053</v>
          </cell>
        </row>
        <row r="4996">
          <cell r="A4996">
            <v>2003</v>
          </cell>
          <cell r="B4996">
            <v>6</v>
          </cell>
          <cell r="C4996" t="str">
            <v>311</v>
          </cell>
          <cell r="D4996">
            <v>1</v>
          </cell>
          <cell r="E4996">
            <v>1</v>
          </cell>
          <cell r="F4996">
            <v>3</v>
          </cell>
          <cell r="G4996">
            <v>1300</v>
          </cell>
          <cell r="H4996">
            <v>1</v>
          </cell>
          <cell r="I4996" t="str">
            <v>P</v>
          </cell>
          <cell r="J4996">
            <v>19</v>
          </cell>
          <cell r="K4996">
            <v>1319</v>
          </cell>
          <cell r="L4996">
            <v>1</v>
          </cell>
          <cell r="M4996">
            <v>1</v>
          </cell>
          <cell r="N4996">
            <v>11764</v>
          </cell>
        </row>
        <row r="4997">
          <cell r="A4997">
            <v>2003</v>
          </cell>
          <cell r="B4997">
            <v>6</v>
          </cell>
          <cell r="C4997" t="str">
            <v>311</v>
          </cell>
          <cell r="D4997">
            <v>1</v>
          </cell>
          <cell r="E4997">
            <v>1</v>
          </cell>
          <cell r="F4997">
            <v>3</v>
          </cell>
          <cell r="G4997">
            <v>1300</v>
          </cell>
          <cell r="H4997">
            <v>1</v>
          </cell>
          <cell r="I4997" t="str">
            <v>P</v>
          </cell>
          <cell r="J4997">
            <v>19</v>
          </cell>
          <cell r="K4997">
            <v>1401</v>
          </cell>
          <cell r="L4997">
            <v>1</v>
          </cell>
          <cell r="M4997">
            <v>1</v>
          </cell>
          <cell r="N4997">
            <v>243329</v>
          </cell>
        </row>
        <row r="4998">
          <cell r="A4998">
            <v>2003</v>
          </cell>
          <cell r="B4998">
            <v>6</v>
          </cell>
          <cell r="C4998" t="str">
            <v>311</v>
          </cell>
          <cell r="D4998">
            <v>1</v>
          </cell>
          <cell r="E4998">
            <v>1</v>
          </cell>
          <cell r="F4998">
            <v>3</v>
          </cell>
          <cell r="G4998">
            <v>1300</v>
          </cell>
          <cell r="H4998">
            <v>1</v>
          </cell>
          <cell r="I4998" t="str">
            <v>P</v>
          </cell>
          <cell r="J4998">
            <v>19</v>
          </cell>
          <cell r="K4998">
            <v>1403</v>
          </cell>
          <cell r="L4998">
            <v>1</v>
          </cell>
          <cell r="M4998">
            <v>1</v>
          </cell>
          <cell r="N4998">
            <v>95424</v>
          </cell>
        </row>
        <row r="4999">
          <cell r="A4999">
            <v>2003</v>
          </cell>
          <cell r="B4999">
            <v>6</v>
          </cell>
          <cell r="C4999" t="str">
            <v>311</v>
          </cell>
          <cell r="D4999">
            <v>1</v>
          </cell>
          <cell r="E4999">
            <v>1</v>
          </cell>
          <cell r="F4999">
            <v>3</v>
          </cell>
          <cell r="G4999">
            <v>1300</v>
          </cell>
          <cell r="H4999">
            <v>1</v>
          </cell>
          <cell r="I4999" t="str">
            <v>P</v>
          </cell>
          <cell r="J4999">
            <v>19</v>
          </cell>
          <cell r="K4999">
            <v>1404</v>
          </cell>
          <cell r="L4999">
            <v>1</v>
          </cell>
          <cell r="M4999">
            <v>1</v>
          </cell>
          <cell r="N4999">
            <v>113734</v>
          </cell>
        </row>
        <row r="5000">
          <cell r="A5000">
            <v>2003</v>
          </cell>
          <cell r="B5000">
            <v>6</v>
          </cell>
          <cell r="C5000" t="str">
            <v>311</v>
          </cell>
          <cell r="D5000">
            <v>1</v>
          </cell>
          <cell r="E5000">
            <v>1</v>
          </cell>
          <cell r="F5000">
            <v>3</v>
          </cell>
          <cell r="G5000">
            <v>1300</v>
          </cell>
          <cell r="H5000">
            <v>1</v>
          </cell>
          <cell r="I5000" t="str">
            <v>P</v>
          </cell>
          <cell r="J5000">
            <v>19</v>
          </cell>
          <cell r="K5000">
            <v>1406</v>
          </cell>
          <cell r="L5000">
            <v>1</v>
          </cell>
          <cell r="M5000">
            <v>1</v>
          </cell>
          <cell r="N5000">
            <v>206671</v>
          </cell>
        </row>
        <row r="5001">
          <cell r="A5001">
            <v>2003</v>
          </cell>
          <cell r="B5001">
            <v>6</v>
          </cell>
          <cell r="C5001" t="str">
            <v>311</v>
          </cell>
          <cell r="D5001">
            <v>1</v>
          </cell>
          <cell r="E5001">
            <v>1</v>
          </cell>
          <cell r="F5001">
            <v>3</v>
          </cell>
          <cell r="G5001">
            <v>1300</v>
          </cell>
          <cell r="H5001">
            <v>1</v>
          </cell>
          <cell r="I5001" t="str">
            <v>P</v>
          </cell>
          <cell r="J5001">
            <v>19</v>
          </cell>
          <cell r="K5001">
            <v>1407</v>
          </cell>
          <cell r="L5001">
            <v>1</v>
          </cell>
          <cell r="M5001">
            <v>1</v>
          </cell>
          <cell r="N5001">
            <v>448246</v>
          </cell>
        </row>
        <row r="5002">
          <cell r="A5002">
            <v>2003</v>
          </cell>
          <cell r="B5002">
            <v>6</v>
          </cell>
          <cell r="C5002" t="str">
            <v>311</v>
          </cell>
          <cell r="D5002">
            <v>1</v>
          </cell>
          <cell r="E5002">
            <v>1</v>
          </cell>
          <cell r="F5002">
            <v>3</v>
          </cell>
          <cell r="G5002">
            <v>1300</v>
          </cell>
          <cell r="H5002">
            <v>1</v>
          </cell>
          <cell r="I5002" t="str">
            <v>P</v>
          </cell>
          <cell r="J5002">
            <v>19</v>
          </cell>
          <cell r="K5002">
            <v>1408</v>
          </cell>
          <cell r="L5002">
            <v>1</v>
          </cell>
          <cell r="M5002">
            <v>1</v>
          </cell>
          <cell r="N5002">
            <v>5992</v>
          </cell>
        </row>
        <row r="5003">
          <cell r="A5003">
            <v>2003</v>
          </cell>
          <cell r="B5003">
            <v>6</v>
          </cell>
          <cell r="C5003" t="str">
            <v>311</v>
          </cell>
          <cell r="D5003">
            <v>1</v>
          </cell>
          <cell r="E5003">
            <v>1</v>
          </cell>
          <cell r="F5003">
            <v>3</v>
          </cell>
          <cell r="G5003">
            <v>1300</v>
          </cell>
          <cell r="H5003">
            <v>1</v>
          </cell>
          <cell r="I5003" t="str">
            <v>P</v>
          </cell>
          <cell r="J5003">
            <v>19</v>
          </cell>
          <cell r="K5003">
            <v>1506</v>
          </cell>
          <cell r="L5003">
            <v>1</v>
          </cell>
          <cell r="M5003">
            <v>1</v>
          </cell>
          <cell r="N5003">
            <v>1901670</v>
          </cell>
        </row>
        <row r="5004">
          <cell r="A5004">
            <v>2003</v>
          </cell>
          <cell r="B5004">
            <v>6</v>
          </cell>
          <cell r="C5004" t="str">
            <v>311</v>
          </cell>
          <cell r="D5004">
            <v>1</v>
          </cell>
          <cell r="E5004">
            <v>1</v>
          </cell>
          <cell r="F5004">
            <v>3</v>
          </cell>
          <cell r="G5004">
            <v>1300</v>
          </cell>
          <cell r="H5004">
            <v>1</v>
          </cell>
          <cell r="I5004" t="str">
            <v>P</v>
          </cell>
          <cell r="J5004">
            <v>19</v>
          </cell>
          <cell r="K5004">
            <v>1507</v>
          </cell>
          <cell r="L5004">
            <v>1</v>
          </cell>
          <cell r="M5004">
            <v>1</v>
          </cell>
          <cell r="N5004">
            <v>1461531</v>
          </cell>
        </row>
        <row r="5005">
          <cell r="A5005">
            <v>2003</v>
          </cell>
          <cell r="B5005">
            <v>6</v>
          </cell>
          <cell r="C5005" t="str">
            <v>311</v>
          </cell>
          <cell r="D5005">
            <v>1</v>
          </cell>
          <cell r="E5005">
            <v>1</v>
          </cell>
          <cell r="F5005">
            <v>3</v>
          </cell>
          <cell r="G5005">
            <v>1300</v>
          </cell>
          <cell r="H5005">
            <v>1</v>
          </cell>
          <cell r="I5005" t="str">
            <v>P</v>
          </cell>
          <cell r="J5005">
            <v>19</v>
          </cell>
          <cell r="K5005">
            <v>1508</v>
          </cell>
          <cell r="L5005">
            <v>1</v>
          </cell>
          <cell r="M5005">
            <v>1</v>
          </cell>
          <cell r="N5005">
            <v>123528</v>
          </cell>
        </row>
        <row r="5006">
          <cell r="A5006">
            <v>2003</v>
          </cell>
          <cell r="B5006">
            <v>6</v>
          </cell>
          <cell r="C5006" t="str">
            <v>311</v>
          </cell>
          <cell r="D5006">
            <v>1</v>
          </cell>
          <cell r="E5006">
            <v>1</v>
          </cell>
          <cell r="F5006">
            <v>3</v>
          </cell>
          <cell r="G5006">
            <v>1300</v>
          </cell>
          <cell r="H5006">
            <v>1</v>
          </cell>
          <cell r="I5006" t="str">
            <v>P</v>
          </cell>
          <cell r="J5006">
            <v>19</v>
          </cell>
          <cell r="K5006">
            <v>1509</v>
          </cell>
          <cell r="L5006">
            <v>1</v>
          </cell>
          <cell r="M5006">
            <v>1</v>
          </cell>
          <cell r="N5006">
            <v>4303529</v>
          </cell>
        </row>
        <row r="5007">
          <cell r="A5007">
            <v>2003</v>
          </cell>
          <cell r="B5007">
            <v>6</v>
          </cell>
          <cell r="C5007" t="str">
            <v>311</v>
          </cell>
          <cell r="D5007">
            <v>1</v>
          </cell>
          <cell r="E5007">
            <v>1</v>
          </cell>
          <cell r="F5007">
            <v>3</v>
          </cell>
          <cell r="G5007">
            <v>1300</v>
          </cell>
          <cell r="H5007">
            <v>1</v>
          </cell>
          <cell r="I5007" t="str">
            <v>P</v>
          </cell>
          <cell r="J5007">
            <v>19</v>
          </cell>
          <cell r="K5007">
            <v>1511</v>
          </cell>
          <cell r="L5007">
            <v>1</v>
          </cell>
          <cell r="M5007">
            <v>1</v>
          </cell>
          <cell r="N5007">
            <v>29568</v>
          </cell>
        </row>
        <row r="5008">
          <cell r="A5008">
            <v>2003</v>
          </cell>
          <cell r="B5008">
            <v>6</v>
          </cell>
          <cell r="C5008" t="str">
            <v>311</v>
          </cell>
          <cell r="D5008">
            <v>1</v>
          </cell>
          <cell r="E5008">
            <v>1</v>
          </cell>
          <cell r="F5008">
            <v>3</v>
          </cell>
          <cell r="G5008">
            <v>1300</v>
          </cell>
          <cell r="H5008">
            <v>1</v>
          </cell>
          <cell r="I5008" t="str">
            <v>P</v>
          </cell>
          <cell r="J5008">
            <v>19</v>
          </cell>
          <cell r="K5008">
            <v>1601</v>
          </cell>
          <cell r="L5008">
            <v>1</v>
          </cell>
          <cell r="M5008">
            <v>1</v>
          </cell>
          <cell r="N5008">
            <v>139105</v>
          </cell>
        </row>
        <row r="5009">
          <cell r="A5009">
            <v>2003</v>
          </cell>
          <cell r="B5009">
            <v>6</v>
          </cell>
          <cell r="C5009" t="str">
            <v>311</v>
          </cell>
          <cell r="D5009">
            <v>1</v>
          </cell>
          <cell r="E5009">
            <v>1</v>
          </cell>
          <cell r="F5009">
            <v>3</v>
          </cell>
          <cell r="G5009">
            <v>1300</v>
          </cell>
          <cell r="H5009">
            <v>1</v>
          </cell>
          <cell r="I5009" t="str">
            <v>P</v>
          </cell>
          <cell r="J5009">
            <v>19</v>
          </cell>
          <cell r="K5009">
            <v>1602</v>
          </cell>
          <cell r="L5009">
            <v>1</v>
          </cell>
          <cell r="M5009">
            <v>1</v>
          </cell>
          <cell r="N5009">
            <v>81809</v>
          </cell>
        </row>
        <row r="5010">
          <cell r="A5010">
            <v>2003</v>
          </cell>
          <cell r="B5010">
            <v>6</v>
          </cell>
          <cell r="C5010" t="str">
            <v>311</v>
          </cell>
          <cell r="D5010">
            <v>1</v>
          </cell>
          <cell r="E5010">
            <v>1</v>
          </cell>
          <cell r="F5010">
            <v>3</v>
          </cell>
          <cell r="G5010">
            <v>1300</v>
          </cell>
          <cell r="H5010">
            <v>1</v>
          </cell>
          <cell r="I5010" t="str">
            <v>P</v>
          </cell>
          <cell r="J5010">
            <v>19</v>
          </cell>
          <cell r="K5010">
            <v>2100</v>
          </cell>
          <cell r="L5010">
            <v>1</v>
          </cell>
          <cell r="M5010">
            <v>1</v>
          </cell>
          <cell r="N5010">
            <v>55914</v>
          </cell>
        </row>
        <row r="5011">
          <cell r="A5011">
            <v>2003</v>
          </cell>
          <cell r="B5011">
            <v>6</v>
          </cell>
          <cell r="C5011" t="str">
            <v>311</v>
          </cell>
          <cell r="D5011">
            <v>1</v>
          </cell>
          <cell r="E5011">
            <v>1</v>
          </cell>
          <cell r="F5011">
            <v>3</v>
          </cell>
          <cell r="G5011">
            <v>1300</v>
          </cell>
          <cell r="H5011">
            <v>1</v>
          </cell>
          <cell r="I5011" t="str">
            <v>P</v>
          </cell>
          <cell r="J5011">
            <v>19</v>
          </cell>
          <cell r="K5011">
            <v>2200</v>
          </cell>
          <cell r="L5011">
            <v>1</v>
          </cell>
          <cell r="M5011">
            <v>1</v>
          </cell>
          <cell r="N5011">
            <v>20000</v>
          </cell>
        </row>
        <row r="5012">
          <cell r="A5012">
            <v>2003</v>
          </cell>
          <cell r="B5012">
            <v>6</v>
          </cell>
          <cell r="C5012" t="str">
            <v>311</v>
          </cell>
          <cell r="D5012">
            <v>1</v>
          </cell>
          <cell r="E5012">
            <v>1</v>
          </cell>
          <cell r="F5012">
            <v>3</v>
          </cell>
          <cell r="G5012">
            <v>1300</v>
          </cell>
          <cell r="H5012">
            <v>1</v>
          </cell>
          <cell r="I5012" t="str">
            <v>P</v>
          </cell>
          <cell r="J5012">
            <v>19</v>
          </cell>
          <cell r="K5012">
            <v>2400</v>
          </cell>
          <cell r="L5012">
            <v>1</v>
          </cell>
          <cell r="M5012">
            <v>1</v>
          </cell>
          <cell r="N5012">
            <v>4263</v>
          </cell>
        </row>
        <row r="5013">
          <cell r="A5013">
            <v>2003</v>
          </cell>
          <cell r="B5013">
            <v>6</v>
          </cell>
          <cell r="C5013" t="str">
            <v>311</v>
          </cell>
          <cell r="D5013">
            <v>1</v>
          </cell>
          <cell r="E5013">
            <v>1</v>
          </cell>
          <cell r="F5013">
            <v>3</v>
          </cell>
          <cell r="G5013">
            <v>1300</v>
          </cell>
          <cell r="H5013">
            <v>1</v>
          </cell>
          <cell r="I5013" t="str">
            <v>P</v>
          </cell>
          <cell r="J5013">
            <v>19</v>
          </cell>
          <cell r="K5013">
            <v>2700</v>
          </cell>
          <cell r="L5013">
            <v>1</v>
          </cell>
          <cell r="M5013">
            <v>1</v>
          </cell>
          <cell r="N5013">
            <v>37797</v>
          </cell>
        </row>
        <row r="5014">
          <cell r="A5014">
            <v>2003</v>
          </cell>
          <cell r="B5014">
            <v>6</v>
          </cell>
          <cell r="C5014" t="str">
            <v>311</v>
          </cell>
          <cell r="D5014">
            <v>1</v>
          </cell>
          <cell r="E5014">
            <v>1</v>
          </cell>
          <cell r="F5014">
            <v>3</v>
          </cell>
          <cell r="G5014">
            <v>1300</v>
          </cell>
          <cell r="H5014">
            <v>1</v>
          </cell>
          <cell r="I5014" t="str">
            <v>P</v>
          </cell>
          <cell r="J5014">
            <v>19</v>
          </cell>
          <cell r="K5014">
            <v>3100</v>
          </cell>
          <cell r="L5014">
            <v>1</v>
          </cell>
          <cell r="M5014">
            <v>1</v>
          </cell>
          <cell r="N5014">
            <v>1697</v>
          </cell>
        </row>
        <row r="5015">
          <cell r="A5015">
            <v>2003</v>
          </cell>
          <cell r="B5015">
            <v>6</v>
          </cell>
          <cell r="C5015" t="str">
            <v>311</v>
          </cell>
          <cell r="D5015">
            <v>1</v>
          </cell>
          <cell r="E5015">
            <v>1</v>
          </cell>
          <cell r="F5015">
            <v>3</v>
          </cell>
          <cell r="G5015">
            <v>1300</v>
          </cell>
          <cell r="H5015">
            <v>1</v>
          </cell>
          <cell r="I5015" t="str">
            <v>P</v>
          </cell>
          <cell r="J5015">
            <v>19</v>
          </cell>
          <cell r="K5015">
            <v>3200</v>
          </cell>
          <cell r="L5015">
            <v>1</v>
          </cell>
          <cell r="M5015">
            <v>1</v>
          </cell>
          <cell r="N5015">
            <v>52762</v>
          </cell>
        </row>
        <row r="5016">
          <cell r="A5016">
            <v>2003</v>
          </cell>
          <cell r="B5016">
            <v>6</v>
          </cell>
          <cell r="C5016" t="str">
            <v>311</v>
          </cell>
          <cell r="D5016">
            <v>1</v>
          </cell>
          <cell r="E5016">
            <v>1</v>
          </cell>
          <cell r="F5016">
            <v>3</v>
          </cell>
          <cell r="G5016">
            <v>1300</v>
          </cell>
          <cell r="H5016">
            <v>1</v>
          </cell>
          <cell r="I5016" t="str">
            <v>P</v>
          </cell>
          <cell r="J5016">
            <v>19</v>
          </cell>
          <cell r="K5016">
            <v>3300</v>
          </cell>
          <cell r="L5016">
            <v>1</v>
          </cell>
          <cell r="M5016">
            <v>1</v>
          </cell>
          <cell r="N5016">
            <v>343981</v>
          </cell>
        </row>
        <row r="5017">
          <cell r="A5017">
            <v>2003</v>
          </cell>
          <cell r="B5017">
            <v>6</v>
          </cell>
          <cell r="C5017" t="str">
            <v>311</v>
          </cell>
          <cell r="D5017">
            <v>1</v>
          </cell>
          <cell r="E5017">
            <v>1</v>
          </cell>
          <cell r="F5017">
            <v>3</v>
          </cell>
          <cell r="G5017">
            <v>1300</v>
          </cell>
          <cell r="H5017">
            <v>1</v>
          </cell>
          <cell r="I5017" t="str">
            <v>P</v>
          </cell>
          <cell r="J5017">
            <v>19</v>
          </cell>
          <cell r="K5017">
            <v>3400</v>
          </cell>
          <cell r="L5017">
            <v>1</v>
          </cell>
          <cell r="M5017">
            <v>1</v>
          </cell>
          <cell r="N5017">
            <v>16092</v>
          </cell>
        </row>
        <row r="5018">
          <cell r="A5018">
            <v>2003</v>
          </cell>
          <cell r="B5018">
            <v>6</v>
          </cell>
          <cell r="C5018" t="str">
            <v>311</v>
          </cell>
          <cell r="D5018">
            <v>1</v>
          </cell>
          <cell r="E5018">
            <v>1</v>
          </cell>
          <cell r="F5018">
            <v>3</v>
          </cell>
          <cell r="G5018">
            <v>1300</v>
          </cell>
          <cell r="H5018">
            <v>1</v>
          </cell>
          <cell r="I5018" t="str">
            <v>P</v>
          </cell>
          <cell r="J5018">
            <v>19</v>
          </cell>
          <cell r="K5018">
            <v>3500</v>
          </cell>
          <cell r="L5018">
            <v>1</v>
          </cell>
          <cell r="M5018">
            <v>1</v>
          </cell>
          <cell r="N5018">
            <v>218229</v>
          </cell>
        </row>
        <row r="5019">
          <cell r="A5019">
            <v>2003</v>
          </cell>
          <cell r="B5019">
            <v>6</v>
          </cell>
          <cell r="C5019" t="str">
            <v>311</v>
          </cell>
          <cell r="D5019">
            <v>1</v>
          </cell>
          <cell r="E5019">
            <v>1</v>
          </cell>
          <cell r="F5019">
            <v>3</v>
          </cell>
          <cell r="G5019">
            <v>1300</v>
          </cell>
          <cell r="H5019">
            <v>1</v>
          </cell>
          <cell r="I5019" t="str">
            <v>P</v>
          </cell>
          <cell r="J5019">
            <v>19</v>
          </cell>
          <cell r="K5019">
            <v>3800</v>
          </cell>
          <cell r="L5019">
            <v>1</v>
          </cell>
          <cell r="M5019">
            <v>1</v>
          </cell>
          <cell r="N5019">
            <v>362400</v>
          </cell>
        </row>
        <row r="5020">
          <cell r="A5020">
            <v>2003</v>
          </cell>
          <cell r="B5020">
            <v>6</v>
          </cell>
          <cell r="C5020" t="str">
            <v>311</v>
          </cell>
          <cell r="D5020">
            <v>1</v>
          </cell>
          <cell r="E5020">
            <v>1</v>
          </cell>
          <cell r="F5020">
            <v>3</v>
          </cell>
          <cell r="G5020">
            <v>1300</v>
          </cell>
          <cell r="H5020">
            <v>1</v>
          </cell>
          <cell r="I5020" t="str">
            <v>P</v>
          </cell>
          <cell r="J5020">
            <v>19</v>
          </cell>
          <cell r="K5020">
            <v>5200</v>
          </cell>
          <cell r="L5020">
            <v>2</v>
          </cell>
          <cell r="M5020">
            <v>1</v>
          </cell>
          <cell r="N5020">
            <v>760</v>
          </cell>
        </row>
        <row r="5021">
          <cell r="A5021">
            <v>2003</v>
          </cell>
          <cell r="B5021">
            <v>6</v>
          </cell>
          <cell r="C5021" t="str">
            <v>311</v>
          </cell>
          <cell r="D5021">
            <v>1</v>
          </cell>
          <cell r="E5021">
            <v>1</v>
          </cell>
          <cell r="F5021">
            <v>3</v>
          </cell>
          <cell r="G5021">
            <v>1300</v>
          </cell>
          <cell r="H5021">
            <v>1</v>
          </cell>
          <cell r="I5021" t="str">
            <v>P</v>
          </cell>
          <cell r="J5021">
            <v>19</v>
          </cell>
          <cell r="K5021">
            <v>6100</v>
          </cell>
          <cell r="L5021">
            <v>3</v>
          </cell>
          <cell r="M5021">
            <v>1</v>
          </cell>
          <cell r="N5021">
            <v>1500000</v>
          </cell>
        </row>
        <row r="5022">
          <cell r="A5022">
            <v>2003</v>
          </cell>
          <cell r="B5022">
            <v>6</v>
          </cell>
          <cell r="C5022" t="str">
            <v>311</v>
          </cell>
          <cell r="D5022">
            <v>1</v>
          </cell>
          <cell r="E5022">
            <v>1</v>
          </cell>
          <cell r="F5022">
            <v>3</v>
          </cell>
          <cell r="G5022">
            <v>1300</v>
          </cell>
          <cell r="H5022">
            <v>1</v>
          </cell>
          <cell r="I5022" t="str">
            <v>P</v>
          </cell>
          <cell r="J5022">
            <v>20</v>
          </cell>
          <cell r="K5022">
            <v>1103</v>
          </cell>
          <cell r="L5022">
            <v>1</v>
          </cell>
          <cell r="M5022">
            <v>1</v>
          </cell>
          <cell r="N5022">
            <v>5272147</v>
          </cell>
        </row>
        <row r="5023">
          <cell r="A5023">
            <v>2003</v>
          </cell>
          <cell r="B5023">
            <v>6</v>
          </cell>
          <cell r="C5023" t="str">
            <v>311</v>
          </cell>
          <cell r="D5023">
            <v>1</v>
          </cell>
          <cell r="E5023">
            <v>1</v>
          </cell>
          <cell r="F5023">
            <v>3</v>
          </cell>
          <cell r="G5023">
            <v>1300</v>
          </cell>
          <cell r="H5023">
            <v>1</v>
          </cell>
          <cell r="I5023" t="str">
            <v>P</v>
          </cell>
          <cell r="J5023">
            <v>20</v>
          </cell>
          <cell r="K5023">
            <v>1201</v>
          </cell>
          <cell r="L5023">
            <v>1</v>
          </cell>
          <cell r="M5023">
            <v>1</v>
          </cell>
          <cell r="N5023">
            <v>167748</v>
          </cell>
        </row>
        <row r="5024">
          <cell r="A5024">
            <v>2003</v>
          </cell>
          <cell r="B5024">
            <v>6</v>
          </cell>
          <cell r="C5024" t="str">
            <v>311</v>
          </cell>
          <cell r="D5024">
            <v>1</v>
          </cell>
          <cell r="E5024">
            <v>1</v>
          </cell>
          <cell r="F5024">
            <v>3</v>
          </cell>
          <cell r="G5024">
            <v>1300</v>
          </cell>
          <cell r="H5024">
            <v>1</v>
          </cell>
          <cell r="I5024" t="str">
            <v>P</v>
          </cell>
          <cell r="J5024">
            <v>20</v>
          </cell>
          <cell r="K5024">
            <v>1301</v>
          </cell>
          <cell r="L5024">
            <v>1</v>
          </cell>
          <cell r="M5024">
            <v>1</v>
          </cell>
          <cell r="N5024">
            <v>99999</v>
          </cell>
        </row>
        <row r="5025">
          <cell r="A5025">
            <v>2003</v>
          </cell>
          <cell r="B5025">
            <v>6</v>
          </cell>
          <cell r="C5025" t="str">
            <v>311</v>
          </cell>
          <cell r="D5025">
            <v>1</v>
          </cell>
          <cell r="E5025">
            <v>1</v>
          </cell>
          <cell r="F5025">
            <v>3</v>
          </cell>
          <cell r="G5025">
            <v>1300</v>
          </cell>
          <cell r="H5025">
            <v>1</v>
          </cell>
          <cell r="I5025" t="str">
            <v>P</v>
          </cell>
          <cell r="J5025">
            <v>20</v>
          </cell>
          <cell r="K5025">
            <v>1305</v>
          </cell>
          <cell r="L5025">
            <v>1</v>
          </cell>
          <cell r="M5025">
            <v>1</v>
          </cell>
          <cell r="N5025">
            <v>152420</v>
          </cell>
        </row>
        <row r="5026">
          <cell r="A5026">
            <v>2003</v>
          </cell>
          <cell r="B5026">
            <v>6</v>
          </cell>
          <cell r="C5026" t="str">
            <v>311</v>
          </cell>
          <cell r="D5026">
            <v>1</v>
          </cell>
          <cell r="E5026">
            <v>1</v>
          </cell>
          <cell r="F5026">
            <v>3</v>
          </cell>
          <cell r="G5026">
            <v>1300</v>
          </cell>
          <cell r="H5026">
            <v>1</v>
          </cell>
          <cell r="I5026" t="str">
            <v>P</v>
          </cell>
          <cell r="J5026">
            <v>20</v>
          </cell>
          <cell r="K5026">
            <v>1306</v>
          </cell>
          <cell r="L5026">
            <v>1</v>
          </cell>
          <cell r="M5026">
            <v>1</v>
          </cell>
          <cell r="N5026">
            <v>601772</v>
          </cell>
        </row>
        <row r="5027">
          <cell r="A5027">
            <v>2003</v>
          </cell>
          <cell r="B5027">
            <v>6</v>
          </cell>
          <cell r="C5027" t="str">
            <v>311</v>
          </cell>
          <cell r="D5027">
            <v>1</v>
          </cell>
          <cell r="E5027">
            <v>1</v>
          </cell>
          <cell r="F5027">
            <v>3</v>
          </cell>
          <cell r="G5027">
            <v>1300</v>
          </cell>
          <cell r="H5027">
            <v>1</v>
          </cell>
          <cell r="I5027" t="str">
            <v>P</v>
          </cell>
          <cell r="J5027">
            <v>20</v>
          </cell>
          <cell r="K5027">
            <v>1319</v>
          </cell>
          <cell r="L5027">
            <v>1</v>
          </cell>
          <cell r="M5027">
            <v>1</v>
          </cell>
          <cell r="N5027">
            <v>11764</v>
          </cell>
        </row>
        <row r="5028">
          <cell r="A5028">
            <v>2003</v>
          </cell>
          <cell r="B5028">
            <v>6</v>
          </cell>
          <cell r="C5028" t="str">
            <v>311</v>
          </cell>
          <cell r="D5028">
            <v>1</v>
          </cell>
          <cell r="E5028">
            <v>1</v>
          </cell>
          <cell r="F5028">
            <v>3</v>
          </cell>
          <cell r="G5028">
            <v>1300</v>
          </cell>
          <cell r="H5028">
            <v>1</v>
          </cell>
          <cell r="I5028" t="str">
            <v>P</v>
          </cell>
          <cell r="J5028">
            <v>20</v>
          </cell>
          <cell r="K5028">
            <v>1401</v>
          </cell>
          <cell r="L5028">
            <v>1</v>
          </cell>
          <cell r="M5028">
            <v>1</v>
          </cell>
          <cell r="N5028">
            <v>706340</v>
          </cell>
        </row>
        <row r="5029">
          <cell r="A5029">
            <v>2003</v>
          </cell>
          <cell r="B5029">
            <v>6</v>
          </cell>
          <cell r="C5029" t="str">
            <v>311</v>
          </cell>
          <cell r="D5029">
            <v>1</v>
          </cell>
          <cell r="E5029">
            <v>1</v>
          </cell>
          <cell r="F5029">
            <v>3</v>
          </cell>
          <cell r="G5029">
            <v>1300</v>
          </cell>
          <cell r="H5029">
            <v>1</v>
          </cell>
          <cell r="I5029" t="str">
            <v>P</v>
          </cell>
          <cell r="J5029">
            <v>20</v>
          </cell>
          <cell r="K5029">
            <v>1403</v>
          </cell>
          <cell r="L5029">
            <v>1</v>
          </cell>
          <cell r="M5029">
            <v>1</v>
          </cell>
          <cell r="N5029">
            <v>277000</v>
          </cell>
        </row>
        <row r="5030">
          <cell r="A5030">
            <v>2003</v>
          </cell>
          <cell r="B5030">
            <v>6</v>
          </cell>
          <cell r="C5030" t="str">
            <v>311</v>
          </cell>
          <cell r="D5030">
            <v>1</v>
          </cell>
          <cell r="E5030">
            <v>1</v>
          </cell>
          <cell r="F5030">
            <v>3</v>
          </cell>
          <cell r="G5030">
            <v>1300</v>
          </cell>
          <cell r="H5030">
            <v>1</v>
          </cell>
          <cell r="I5030" t="str">
            <v>P</v>
          </cell>
          <cell r="J5030">
            <v>20</v>
          </cell>
          <cell r="K5030">
            <v>1404</v>
          </cell>
          <cell r="L5030">
            <v>1</v>
          </cell>
          <cell r="M5030">
            <v>1</v>
          </cell>
          <cell r="N5030">
            <v>489521</v>
          </cell>
        </row>
        <row r="5031">
          <cell r="A5031">
            <v>2003</v>
          </cell>
          <cell r="B5031">
            <v>6</v>
          </cell>
          <cell r="C5031" t="str">
            <v>311</v>
          </cell>
          <cell r="D5031">
            <v>1</v>
          </cell>
          <cell r="E5031">
            <v>1</v>
          </cell>
          <cell r="F5031">
            <v>3</v>
          </cell>
          <cell r="G5031">
            <v>1300</v>
          </cell>
          <cell r="H5031">
            <v>1</v>
          </cell>
          <cell r="I5031" t="str">
            <v>P</v>
          </cell>
          <cell r="J5031">
            <v>20</v>
          </cell>
          <cell r="K5031">
            <v>1406</v>
          </cell>
          <cell r="L5031">
            <v>1</v>
          </cell>
          <cell r="M5031">
            <v>1</v>
          </cell>
          <cell r="N5031">
            <v>286069</v>
          </cell>
        </row>
        <row r="5032">
          <cell r="A5032">
            <v>2003</v>
          </cell>
          <cell r="B5032">
            <v>6</v>
          </cell>
          <cell r="C5032" t="str">
            <v>311</v>
          </cell>
          <cell r="D5032">
            <v>1</v>
          </cell>
          <cell r="E5032">
            <v>1</v>
          </cell>
          <cell r="F5032">
            <v>3</v>
          </cell>
          <cell r="G5032">
            <v>1300</v>
          </cell>
          <cell r="H5032">
            <v>1</v>
          </cell>
          <cell r="I5032" t="str">
            <v>P</v>
          </cell>
          <cell r="J5032">
            <v>20</v>
          </cell>
          <cell r="K5032">
            <v>1407</v>
          </cell>
          <cell r="L5032">
            <v>1</v>
          </cell>
          <cell r="M5032">
            <v>1</v>
          </cell>
          <cell r="N5032">
            <v>1857077</v>
          </cell>
        </row>
        <row r="5033">
          <cell r="A5033">
            <v>2003</v>
          </cell>
          <cell r="B5033">
            <v>6</v>
          </cell>
          <cell r="C5033" t="str">
            <v>311</v>
          </cell>
          <cell r="D5033">
            <v>1</v>
          </cell>
          <cell r="E5033">
            <v>1</v>
          </cell>
          <cell r="F5033">
            <v>3</v>
          </cell>
          <cell r="G5033">
            <v>1300</v>
          </cell>
          <cell r="H5033">
            <v>1</v>
          </cell>
          <cell r="I5033" t="str">
            <v>P</v>
          </cell>
          <cell r="J5033">
            <v>20</v>
          </cell>
          <cell r="K5033">
            <v>1408</v>
          </cell>
          <cell r="L5033">
            <v>1</v>
          </cell>
          <cell r="M5033">
            <v>1</v>
          </cell>
          <cell r="N5033">
            <v>12484</v>
          </cell>
        </row>
        <row r="5034">
          <cell r="A5034">
            <v>2003</v>
          </cell>
          <cell r="B5034">
            <v>6</v>
          </cell>
          <cell r="C5034" t="str">
            <v>311</v>
          </cell>
          <cell r="D5034">
            <v>1</v>
          </cell>
          <cell r="E5034">
            <v>1</v>
          </cell>
          <cell r="F5034">
            <v>3</v>
          </cell>
          <cell r="G5034">
            <v>1300</v>
          </cell>
          <cell r="H5034">
            <v>1</v>
          </cell>
          <cell r="I5034" t="str">
            <v>P</v>
          </cell>
          <cell r="J5034">
            <v>20</v>
          </cell>
          <cell r="K5034">
            <v>1506</v>
          </cell>
          <cell r="L5034">
            <v>1</v>
          </cell>
          <cell r="M5034">
            <v>1</v>
          </cell>
          <cell r="N5034">
            <v>1901670</v>
          </cell>
        </row>
        <row r="5035">
          <cell r="A5035">
            <v>2003</v>
          </cell>
          <cell r="B5035">
            <v>6</v>
          </cell>
          <cell r="C5035" t="str">
            <v>311</v>
          </cell>
          <cell r="D5035">
            <v>1</v>
          </cell>
          <cell r="E5035">
            <v>1</v>
          </cell>
          <cell r="F5035">
            <v>3</v>
          </cell>
          <cell r="G5035">
            <v>1300</v>
          </cell>
          <cell r="H5035">
            <v>1</v>
          </cell>
          <cell r="I5035" t="str">
            <v>P</v>
          </cell>
          <cell r="J5035">
            <v>20</v>
          </cell>
          <cell r="K5035">
            <v>1507</v>
          </cell>
          <cell r="L5035">
            <v>1</v>
          </cell>
          <cell r="M5035">
            <v>1</v>
          </cell>
          <cell r="N5035">
            <v>1511048</v>
          </cell>
        </row>
        <row r="5036">
          <cell r="A5036">
            <v>2003</v>
          </cell>
          <cell r="B5036">
            <v>6</v>
          </cell>
          <cell r="C5036" t="str">
            <v>311</v>
          </cell>
          <cell r="D5036">
            <v>1</v>
          </cell>
          <cell r="E5036">
            <v>1</v>
          </cell>
          <cell r="F5036">
            <v>3</v>
          </cell>
          <cell r="G5036">
            <v>1300</v>
          </cell>
          <cell r="H5036">
            <v>1</v>
          </cell>
          <cell r="I5036" t="str">
            <v>P</v>
          </cell>
          <cell r="J5036">
            <v>20</v>
          </cell>
          <cell r="K5036">
            <v>1508</v>
          </cell>
          <cell r="L5036">
            <v>1</v>
          </cell>
          <cell r="M5036">
            <v>1</v>
          </cell>
          <cell r="N5036">
            <v>115035</v>
          </cell>
        </row>
        <row r="5037">
          <cell r="A5037">
            <v>2003</v>
          </cell>
          <cell r="B5037">
            <v>6</v>
          </cell>
          <cell r="C5037" t="str">
            <v>311</v>
          </cell>
          <cell r="D5037">
            <v>1</v>
          </cell>
          <cell r="E5037">
            <v>1</v>
          </cell>
          <cell r="F5037">
            <v>3</v>
          </cell>
          <cell r="G5037">
            <v>1300</v>
          </cell>
          <cell r="H5037">
            <v>1</v>
          </cell>
          <cell r="I5037" t="str">
            <v>P</v>
          </cell>
          <cell r="J5037">
            <v>20</v>
          </cell>
          <cell r="K5037">
            <v>1509</v>
          </cell>
          <cell r="L5037">
            <v>1</v>
          </cell>
          <cell r="M5037">
            <v>1</v>
          </cell>
          <cell r="N5037">
            <v>20919128</v>
          </cell>
        </row>
        <row r="5038">
          <cell r="A5038">
            <v>2003</v>
          </cell>
          <cell r="B5038">
            <v>6</v>
          </cell>
          <cell r="C5038" t="str">
            <v>311</v>
          </cell>
          <cell r="D5038">
            <v>1</v>
          </cell>
          <cell r="E5038">
            <v>1</v>
          </cell>
          <cell r="F5038">
            <v>3</v>
          </cell>
          <cell r="G5038">
            <v>1300</v>
          </cell>
          <cell r="H5038">
            <v>1</v>
          </cell>
          <cell r="I5038" t="str">
            <v>P</v>
          </cell>
          <cell r="J5038">
            <v>20</v>
          </cell>
          <cell r="K5038">
            <v>1511</v>
          </cell>
          <cell r="L5038">
            <v>1</v>
          </cell>
          <cell r="M5038">
            <v>1</v>
          </cell>
          <cell r="N5038">
            <v>68544</v>
          </cell>
        </row>
        <row r="5039">
          <cell r="A5039">
            <v>2003</v>
          </cell>
          <cell r="B5039">
            <v>6</v>
          </cell>
          <cell r="C5039" t="str">
            <v>311</v>
          </cell>
          <cell r="D5039">
            <v>1</v>
          </cell>
          <cell r="E5039">
            <v>1</v>
          </cell>
          <cell r="F5039">
            <v>3</v>
          </cell>
          <cell r="G5039">
            <v>1300</v>
          </cell>
          <cell r="H5039">
            <v>1</v>
          </cell>
          <cell r="I5039" t="str">
            <v>P</v>
          </cell>
          <cell r="J5039">
            <v>20</v>
          </cell>
          <cell r="K5039">
            <v>1601</v>
          </cell>
          <cell r="L5039">
            <v>1</v>
          </cell>
          <cell r="M5039">
            <v>1</v>
          </cell>
          <cell r="N5039">
            <v>590551</v>
          </cell>
        </row>
        <row r="5040">
          <cell r="A5040">
            <v>2003</v>
          </cell>
          <cell r="B5040">
            <v>6</v>
          </cell>
          <cell r="C5040" t="str">
            <v>311</v>
          </cell>
          <cell r="D5040">
            <v>1</v>
          </cell>
          <cell r="E5040">
            <v>1</v>
          </cell>
          <cell r="F5040">
            <v>3</v>
          </cell>
          <cell r="G5040">
            <v>1300</v>
          </cell>
          <cell r="H5040">
            <v>1</v>
          </cell>
          <cell r="I5040" t="str">
            <v>P</v>
          </cell>
          <cell r="J5040">
            <v>20</v>
          </cell>
          <cell r="K5040">
            <v>1602</v>
          </cell>
          <cell r="L5040">
            <v>1</v>
          </cell>
          <cell r="M5040">
            <v>1</v>
          </cell>
          <cell r="N5040">
            <v>179600</v>
          </cell>
        </row>
        <row r="5041">
          <cell r="A5041">
            <v>2003</v>
          </cell>
          <cell r="B5041">
            <v>6</v>
          </cell>
          <cell r="C5041" t="str">
            <v>311</v>
          </cell>
          <cell r="D5041">
            <v>1</v>
          </cell>
          <cell r="E5041">
            <v>1</v>
          </cell>
          <cell r="F5041">
            <v>3</v>
          </cell>
          <cell r="G5041">
            <v>1300</v>
          </cell>
          <cell r="H5041">
            <v>1</v>
          </cell>
          <cell r="I5041" t="str">
            <v>P</v>
          </cell>
          <cell r="J5041">
            <v>20</v>
          </cell>
          <cell r="K5041">
            <v>2100</v>
          </cell>
          <cell r="L5041">
            <v>1</v>
          </cell>
          <cell r="M5041">
            <v>1</v>
          </cell>
          <cell r="N5041">
            <v>100304</v>
          </cell>
        </row>
        <row r="5042">
          <cell r="A5042">
            <v>2003</v>
          </cell>
          <cell r="B5042">
            <v>6</v>
          </cell>
          <cell r="C5042" t="str">
            <v>311</v>
          </cell>
          <cell r="D5042">
            <v>1</v>
          </cell>
          <cell r="E5042">
            <v>1</v>
          </cell>
          <cell r="F5042">
            <v>3</v>
          </cell>
          <cell r="G5042">
            <v>1300</v>
          </cell>
          <cell r="H5042">
            <v>1</v>
          </cell>
          <cell r="I5042" t="str">
            <v>P</v>
          </cell>
          <cell r="J5042">
            <v>20</v>
          </cell>
          <cell r="K5042">
            <v>2200</v>
          </cell>
          <cell r="L5042">
            <v>1</v>
          </cell>
          <cell r="M5042">
            <v>1</v>
          </cell>
          <cell r="N5042">
            <v>65000</v>
          </cell>
        </row>
        <row r="5043">
          <cell r="A5043">
            <v>2003</v>
          </cell>
          <cell r="B5043">
            <v>6</v>
          </cell>
          <cell r="C5043" t="str">
            <v>311</v>
          </cell>
          <cell r="D5043">
            <v>1</v>
          </cell>
          <cell r="E5043">
            <v>1</v>
          </cell>
          <cell r="F5043">
            <v>3</v>
          </cell>
          <cell r="G5043">
            <v>1300</v>
          </cell>
          <cell r="H5043">
            <v>1</v>
          </cell>
          <cell r="I5043" t="str">
            <v>P</v>
          </cell>
          <cell r="J5043">
            <v>20</v>
          </cell>
          <cell r="K5043">
            <v>2400</v>
          </cell>
          <cell r="L5043">
            <v>1</v>
          </cell>
          <cell r="M5043">
            <v>1</v>
          </cell>
          <cell r="N5043">
            <v>1421</v>
          </cell>
        </row>
        <row r="5044">
          <cell r="A5044">
            <v>2003</v>
          </cell>
          <cell r="B5044">
            <v>6</v>
          </cell>
          <cell r="C5044" t="str">
            <v>311</v>
          </cell>
          <cell r="D5044">
            <v>1</v>
          </cell>
          <cell r="E5044">
            <v>1</v>
          </cell>
          <cell r="F5044">
            <v>3</v>
          </cell>
          <cell r="G5044">
            <v>1300</v>
          </cell>
          <cell r="H5044">
            <v>1</v>
          </cell>
          <cell r="I5044" t="str">
            <v>P</v>
          </cell>
          <cell r="J5044">
            <v>20</v>
          </cell>
          <cell r="K5044">
            <v>2700</v>
          </cell>
          <cell r="L5044">
            <v>1</v>
          </cell>
          <cell r="M5044">
            <v>1</v>
          </cell>
          <cell r="N5044">
            <v>12599</v>
          </cell>
        </row>
        <row r="5045">
          <cell r="A5045">
            <v>2003</v>
          </cell>
          <cell r="B5045">
            <v>6</v>
          </cell>
          <cell r="C5045" t="str">
            <v>311</v>
          </cell>
          <cell r="D5045">
            <v>1</v>
          </cell>
          <cell r="E5045">
            <v>1</v>
          </cell>
          <cell r="F5045">
            <v>3</v>
          </cell>
          <cell r="G5045">
            <v>1300</v>
          </cell>
          <cell r="H5045">
            <v>1</v>
          </cell>
          <cell r="I5045" t="str">
            <v>P</v>
          </cell>
          <cell r="J5045">
            <v>20</v>
          </cell>
          <cell r="K5045">
            <v>3100</v>
          </cell>
          <cell r="L5045">
            <v>1</v>
          </cell>
          <cell r="M5045">
            <v>1</v>
          </cell>
          <cell r="N5045">
            <v>103</v>
          </cell>
        </row>
        <row r="5046">
          <cell r="A5046">
            <v>2003</v>
          </cell>
          <cell r="B5046">
            <v>6</v>
          </cell>
          <cell r="C5046" t="str">
            <v>311</v>
          </cell>
          <cell r="D5046">
            <v>1</v>
          </cell>
          <cell r="E5046">
            <v>1</v>
          </cell>
          <cell r="F5046">
            <v>3</v>
          </cell>
          <cell r="G5046">
            <v>1300</v>
          </cell>
          <cell r="H5046">
            <v>1</v>
          </cell>
          <cell r="I5046" t="str">
            <v>P</v>
          </cell>
          <cell r="J5046">
            <v>20</v>
          </cell>
          <cell r="K5046">
            <v>3200</v>
          </cell>
          <cell r="L5046">
            <v>1</v>
          </cell>
          <cell r="M5046">
            <v>1</v>
          </cell>
          <cell r="N5046">
            <v>26160</v>
          </cell>
        </row>
        <row r="5047">
          <cell r="A5047">
            <v>2003</v>
          </cell>
          <cell r="B5047">
            <v>6</v>
          </cell>
          <cell r="C5047" t="str">
            <v>311</v>
          </cell>
          <cell r="D5047">
            <v>1</v>
          </cell>
          <cell r="E5047">
            <v>1</v>
          </cell>
          <cell r="F5047">
            <v>3</v>
          </cell>
          <cell r="G5047">
            <v>1300</v>
          </cell>
          <cell r="H5047">
            <v>1</v>
          </cell>
          <cell r="I5047" t="str">
            <v>P</v>
          </cell>
          <cell r="J5047">
            <v>20</v>
          </cell>
          <cell r="K5047">
            <v>3300</v>
          </cell>
          <cell r="L5047">
            <v>1</v>
          </cell>
          <cell r="M5047">
            <v>1</v>
          </cell>
          <cell r="N5047">
            <v>50000</v>
          </cell>
        </row>
        <row r="5048">
          <cell r="A5048">
            <v>2003</v>
          </cell>
          <cell r="B5048">
            <v>6</v>
          </cell>
          <cell r="C5048" t="str">
            <v>311</v>
          </cell>
          <cell r="D5048">
            <v>1</v>
          </cell>
          <cell r="E5048">
            <v>1</v>
          </cell>
          <cell r="F5048">
            <v>3</v>
          </cell>
          <cell r="G5048">
            <v>1300</v>
          </cell>
          <cell r="H5048">
            <v>1</v>
          </cell>
          <cell r="I5048" t="str">
            <v>P</v>
          </cell>
          <cell r="J5048">
            <v>20</v>
          </cell>
          <cell r="K5048">
            <v>3400</v>
          </cell>
          <cell r="L5048">
            <v>1</v>
          </cell>
          <cell r="M5048">
            <v>1</v>
          </cell>
          <cell r="N5048">
            <v>10063</v>
          </cell>
        </row>
        <row r="5049">
          <cell r="A5049">
            <v>2003</v>
          </cell>
          <cell r="B5049">
            <v>6</v>
          </cell>
          <cell r="C5049" t="str">
            <v>311</v>
          </cell>
          <cell r="D5049">
            <v>1</v>
          </cell>
          <cell r="E5049">
            <v>1</v>
          </cell>
          <cell r="F5049">
            <v>3</v>
          </cell>
          <cell r="G5049">
            <v>1300</v>
          </cell>
          <cell r="H5049">
            <v>1</v>
          </cell>
          <cell r="I5049" t="str">
            <v>P</v>
          </cell>
          <cell r="J5049">
            <v>20</v>
          </cell>
          <cell r="K5049">
            <v>3500</v>
          </cell>
          <cell r="L5049">
            <v>1</v>
          </cell>
          <cell r="M5049">
            <v>1</v>
          </cell>
          <cell r="N5049">
            <v>140241</v>
          </cell>
        </row>
        <row r="5050">
          <cell r="A5050">
            <v>2003</v>
          </cell>
          <cell r="B5050">
            <v>6</v>
          </cell>
          <cell r="C5050" t="str">
            <v>311</v>
          </cell>
          <cell r="D5050">
            <v>1</v>
          </cell>
          <cell r="E5050">
            <v>1</v>
          </cell>
          <cell r="F5050">
            <v>3</v>
          </cell>
          <cell r="G5050">
            <v>1300</v>
          </cell>
          <cell r="H5050">
            <v>1</v>
          </cell>
          <cell r="I5050" t="str">
            <v>P</v>
          </cell>
          <cell r="J5050">
            <v>20</v>
          </cell>
          <cell r="K5050">
            <v>3800</v>
          </cell>
          <cell r="L5050">
            <v>1</v>
          </cell>
          <cell r="M5050">
            <v>1</v>
          </cell>
          <cell r="N5050">
            <v>528800</v>
          </cell>
        </row>
        <row r="5051">
          <cell r="A5051">
            <v>2003</v>
          </cell>
          <cell r="B5051">
            <v>6</v>
          </cell>
          <cell r="C5051" t="str">
            <v>400</v>
          </cell>
          <cell r="D5051">
            <v>1</v>
          </cell>
          <cell r="E5051">
            <v>2</v>
          </cell>
          <cell r="F5051">
            <v>2</v>
          </cell>
          <cell r="G5051">
            <v>1300</v>
          </cell>
          <cell r="H5051">
            <v>1</v>
          </cell>
          <cell r="I5051" t="str">
            <v>P</v>
          </cell>
          <cell r="J5051">
            <v>3</v>
          </cell>
          <cell r="K5051">
            <v>1103</v>
          </cell>
          <cell r="L5051">
            <v>1</v>
          </cell>
          <cell r="M5051">
            <v>1</v>
          </cell>
          <cell r="N5051">
            <v>5589248</v>
          </cell>
        </row>
        <row r="5052">
          <cell r="A5052">
            <v>2003</v>
          </cell>
          <cell r="B5052">
            <v>6</v>
          </cell>
          <cell r="C5052" t="str">
            <v>400</v>
          </cell>
          <cell r="D5052">
            <v>1</v>
          </cell>
          <cell r="E5052">
            <v>2</v>
          </cell>
          <cell r="F5052">
            <v>2</v>
          </cell>
          <cell r="G5052">
            <v>1300</v>
          </cell>
          <cell r="H5052">
            <v>1</v>
          </cell>
          <cell r="I5052" t="str">
            <v>P</v>
          </cell>
          <cell r="J5052">
            <v>3</v>
          </cell>
          <cell r="K5052">
            <v>1203</v>
          </cell>
          <cell r="L5052">
            <v>1</v>
          </cell>
          <cell r="M5052">
            <v>1</v>
          </cell>
          <cell r="N5052">
            <v>200000</v>
          </cell>
        </row>
        <row r="5053">
          <cell r="A5053">
            <v>2003</v>
          </cell>
          <cell r="B5053">
            <v>6</v>
          </cell>
          <cell r="C5053" t="str">
            <v>400</v>
          </cell>
          <cell r="D5053">
            <v>1</v>
          </cell>
          <cell r="E5053">
            <v>2</v>
          </cell>
          <cell r="F5053">
            <v>2</v>
          </cell>
          <cell r="G5053">
            <v>1300</v>
          </cell>
          <cell r="H5053">
            <v>1</v>
          </cell>
          <cell r="I5053" t="str">
            <v>P</v>
          </cell>
          <cell r="J5053">
            <v>3</v>
          </cell>
          <cell r="K5053">
            <v>1301</v>
          </cell>
          <cell r="L5053">
            <v>1</v>
          </cell>
          <cell r="M5053">
            <v>1</v>
          </cell>
          <cell r="N5053">
            <v>99999</v>
          </cell>
        </row>
        <row r="5054">
          <cell r="A5054">
            <v>2003</v>
          </cell>
          <cell r="B5054">
            <v>6</v>
          </cell>
          <cell r="C5054" t="str">
            <v>400</v>
          </cell>
          <cell r="D5054">
            <v>1</v>
          </cell>
          <cell r="E5054">
            <v>2</v>
          </cell>
          <cell r="F5054">
            <v>2</v>
          </cell>
          <cell r="G5054">
            <v>1300</v>
          </cell>
          <cell r="H5054">
            <v>1</v>
          </cell>
          <cell r="I5054" t="str">
            <v>P</v>
          </cell>
          <cell r="J5054">
            <v>3</v>
          </cell>
          <cell r="K5054">
            <v>1305</v>
          </cell>
          <cell r="L5054">
            <v>1</v>
          </cell>
          <cell r="M5054">
            <v>1</v>
          </cell>
          <cell r="N5054">
            <v>155258</v>
          </cell>
        </row>
        <row r="5055">
          <cell r="A5055">
            <v>2003</v>
          </cell>
          <cell r="B5055">
            <v>6</v>
          </cell>
          <cell r="C5055" t="str">
            <v>400</v>
          </cell>
          <cell r="D5055">
            <v>1</v>
          </cell>
          <cell r="E5055">
            <v>2</v>
          </cell>
          <cell r="F5055">
            <v>2</v>
          </cell>
          <cell r="G5055">
            <v>1300</v>
          </cell>
          <cell r="H5055">
            <v>1</v>
          </cell>
          <cell r="I5055" t="str">
            <v>P</v>
          </cell>
          <cell r="J5055">
            <v>3</v>
          </cell>
          <cell r="K5055">
            <v>1306</v>
          </cell>
          <cell r="L5055">
            <v>1</v>
          </cell>
          <cell r="M5055">
            <v>1</v>
          </cell>
          <cell r="N5055">
            <v>621026</v>
          </cell>
        </row>
        <row r="5056">
          <cell r="A5056">
            <v>2003</v>
          </cell>
          <cell r="B5056">
            <v>6</v>
          </cell>
          <cell r="C5056" t="str">
            <v>400</v>
          </cell>
          <cell r="D5056">
            <v>1</v>
          </cell>
          <cell r="E5056">
            <v>2</v>
          </cell>
          <cell r="F5056">
            <v>2</v>
          </cell>
          <cell r="G5056">
            <v>1300</v>
          </cell>
          <cell r="H5056">
            <v>1</v>
          </cell>
          <cell r="I5056" t="str">
            <v>P</v>
          </cell>
          <cell r="J5056">
            <v>3</v>
          </cell>
          <cell r="K5056">
            <v>1319</v>
          </cell>
          <cell r="L5056">
            <v>1</v>
          </cell>
          <cell r="M5056">
            <v>1</v>
          </cell>
          <cell r="N5056">
            <v>11764</v>
          </cell>
        </row>
        <row r="5057">
          <cell r="A5057">
            <v>2003</v>
          </cell>
          <cell r="B5057">
            <v>6</v>
          </cell>
          <cell r="C5057" t="str">
            <v>400</v>
          </cell>
          <cell r="D5057">
            <v>1</v>
          </cell>
          <cell r="E5057">
            <v>2</v>
          </cell>
          <cell r="F5057">
            <v>2</v>
          </cell>
          <cell r="G5057">
            <v>1300</v>
          </cell>
          <cell r="H5057">
            <v>1</v>
          </cell>
          <cell r="I5057" t="str">
            <v>P</v>
          </cell>
          <cell r="J5057">
            <v>3</v>
          </cell>
          <cell r="K5057">
            <v>1401</v>
          </cell>
          <cell r="L5057">
            <v>1</v>
          </cell>
          <cell r="M5057">
            <v>1</v>
          </cell>
          <cell r="N5057">
            <v>710521</v>
          </cell>
        </row>
        <row r="5058">
          <cell r="A5058">
            <v>2003</v>
          </cell>
          <cell r="B5058">
            <v>6</v>
          </cell>
          <cell r="C5058" t="str">
            <v>400</v>
          </cell>
          <cell r="D5058">
            <v>1</v>
          </cell>
          <cell r="E5058">
            <v>2</v>
          </cell>
          <cell r="F5058">
            <v>2</v>
          </cell>
          <cell r="G5058">
            <v>1300</v>
          </cell>
          <cell r="H5058">
            <v>1</v>
          </cell>
          <cell r="I5058" t="str">
            <v>P</v>
          </cell>
          <cell r="J5058">
            <v>3</v>
          </cell>
          <cell r="K5058">
            <v>1403</v>
          </cell>
          <cell r="L5058">
            <v>1</v>
          </cell>
          <cell r="M5058">
            <v>1</v>
          </cell>
          <cell r="N5058">
            <v>278635</v>
          </cell>
        </row>
        <row r="5059">
          <cell r="A5059">
            <v>2003</v>
          </cell>
          <cell r="B5059">
            <v>6</v>
          </cell>
          <cell r="C5059" t="str">
            <v>400</v>
          </cell>
          <cell r="D5059">
            <v>1</v>
          </cell>
          <cell r="E5059">
            <v>2</v>
          </cell>
          <cell r="F5059">
            <v>2</v>
          </cell>
          <cell r="G5059">
            <v>1300</v>
          </cell>
          <cell r="H5059">
            <v>1</v>
          </cell>
          <cell r="I5059" t="str">
            <v>P</v>
          </cell>
          <cell r="J5059">
            <v>3</v>
          </cell>
          <cell r="K5059">
            <v>1404</v>
          </cell>
          <cell r="L5059">
            <v>1</v>
          </cell>
          <cell r="M5059">
            <v>1</v>
          </cell>
          <cell r="N5059">
            <v>331264</v>
          </cell>
        </row>
        <row r="5060">
          <cell r="A5060">
            <v>2003</v>
          </cell>
          <cell r="B5060">
            <v>6</v>
          </cell>
          <cell r="C5060" t="str">
            <v>400</v>
          </cell>
          <cell r="D5060">
            <v>1</v>
          </cell>
          <cell r="E5060">
            <v>2</v>
          </cell>
          <cell r="F5060">
            <v>2</v>
          </cell>
          <cell r="G5060">
            <v>1300</v>
          </cell>
          <cell r="H5060">
            <v>1</v>
          </cell>
          <cell r="I5060" t="str">
            <v>P</v>
          </cell>
          <cell r="J5060">
            <v>3</v>
          </cell>
          <cell r="K5060">
            <v>1406</v>
          </cell>
          <cell r="L5060">
            <v>1</v>
          </cell>
          <cell r="M5060">
            <v>1</v>
          </cell>
          <cell r="N5060">
            <v>277233</v>
          </cell>
        </row>
        <row r="5061">
          <cell r="A5061">
            <v>2003</v>
          </cell>
          <cell r="B5061">
            <v>6</v>
          </cell>
          <cell r="C5061" t="str">
            <v>400</v>
          </cell>
          <cell r="D5061">
            <v>1</v>
          </cell>
          <cell r="E5061">
            <v>2</v>
          </cell>
          <cell r="F5061">
            <v>2</v>
          </cell>
          <cell r="G5061">
            <v>1300</v>
          </cell>
          <cell r="H5061">
            <v>1</v>
          </cell>
          <cell r="I5061" t="str">
            <v>P</v>
          </cell>
          <cell r="J5061">
            <v>3</v>
          </cell>
          <cell r="K5061">
            <v>1407</v>
          </cell>
          <cell r="L5061">
            <v>1</v>
          </cell>
          <cell r="M5061">
            <v>1</v>
          </cell>
          <cell r="N5061">
            <v>1305589</v>
          </cell>
        </row>
        <row r="5062">
          <cell r="A5062">
            <v>2003</v>
          </cell>
          <cell r="B5062">
            <v>6</v>
          </cell>
          <cell r="C5062" t="str">
            <v>400</v>
          </cell>
          <cell r="D5062">
            <v>1</v>
          </cell>
          <cell r="E5062">
            <v>2</v>
          </cell>
          <cell r="F5062">
            <v>2</v>
          </cell>
          <cell r="G5062">
            <v>1300</v>
          </cell>
          <cell r="H5062">
            <v>1</v>
          </cell>
          <cell r="I5062" t="str">
            <v>P</v>
          </cell>
          <cell r="J5062">
            <v>3</v>
          </cell>
          <cell r="K5062">
            <v>1408</v>
          </cell>
          <cell r="L5062">
            <v>1</v>
          </cell>
          <cell r="M5062">
            <v>1</v>
          </cell>
          <cell r="N5062">
            <v>16515</v>
          </cell>
        </row>
        <row r="5063">
          <cell r="A5063">
            <v>2003</v>
          </cell>
          <cell r="B5063">
            <v>6</v>
          </cell>
          <cell r="C5063" t="str">
            <v>400</v>
          </cell>
          <cell r="D5063">
            <v>1</v>
          </cell>
          <cell r="E5063">
            <v>2</v>
          </cell>
          <cell r="F5063">
            <v>2</v>
          </cell>
          <cell r="G5063">
            <v>1300</v>
          </cell>
          <cell r="H5063">
            <v>1</v>
          </cell>
          <cell r="I5063" t="str">
            <v>P</v>
          </cell>
          <cell r="J5063">
            <v>3</v>
          </cell>
          <cell r="K5063">
            <v>1506</v>
          </cell>
          <cell r="L5063">
            <v>1</v>
          </cell>
          <cell r="M5063">
            <v>1</v>
          </cell>
          <cell r="N5063">
            <v>1901670</v>
          </cell>
        </row>
        <row r="5064">
          <cell r="A5064">
            <v>2003</v>
          </cell>
          <cell r="B5064">
            <v>6</v>
          </cell>
          <cell r="C5064" t="str">
            <v>400</v>
          </cell>
          <cell r="D5064">
            <v>1</v>
          </cell>
          <cell r="E5064">
            <v>2</v>
          </cell>
          <cell r="F5064">
            <v>2</v>
          </cell>
          <cell r="G5064">
            <v>1300</v>
          </cell>
          <cell r="H5064">
            <v>1</v>
          </cell>
          <cell r="I5064" t="str">
            <v>P</v>
          </cell>
          <cell r="J5064">
            <v>3</v>
          </cell>
          <cell r="K5064">
            <v>1507</v>
          </cell>
          <cell r="L5064">
            <v>1</v>
          </cell>
          <cell r="M5064">
            <v>1</v>
          </cell>
          <cell r="N5064">
            <v>1559991</v>
          </cell>
        </row>
        <row r="5065">
          <cell r="A5065">
            <v>2003</v>
          </cell>
          <cell r="B5065">
            <v>6</v>
          </cell>
          <cell r="C5065" t="str">
            <v>400</v>
          </cell>
          <cell r="D5065">
            <v>1</v>
          </cell>
          <cell r="E5065">
            <v>2</v>
          </cell>
          <cell r="F5065">
            <v>2</v>
          </cell>
          <cell r="G5065">
            <v>1300</v>
          </cell>
          <cell r="H5065">
            <v>1</v>
          </cell>
          <cell r="I5065" t="str">
            <v>P</v>
          </cell>
          <cell r="J5065">
            <v>3</v>
          </cell>
          <cell r="K5065">
            <v>1508</v>
          </cell>
          <cell r="L5065">
            <v>1</v>
          </cell>
          <cell r="M5065">
            <v>1</v>
          </cell>
          <cell r="N5065">
            <v>123528</v>
          </cell>
        </row>
        <row r="5066">
          <cell r="A5066">
            <v>2003</v>
          </cell>
          <cell r="B5066">
            <v>6</v>
          </cell>
          <cell r="C5066" t="str">
            <v>400</v>
          </cell>
          <cell r="D5066">
            <v>1</v>
          </cell>
          <cell r="E5066">
            <v>2</v>
          </cell>
          <cell r="F5066">
            <v>2</v>
          </cell>
          <cell r="G5066">
            <v>1300</v>
          </cell>
          <cell r="H5066">
            <v>1</v>
          </cell>
          <cell r="I5066" t="str">
            <v>P</v>
          </cell>
          <cell r="J5066">
            <v>3</v>
          </cell>
          <cell r="K5066">
            <v>1509</v>
          </cell>
          <cell r="L5066">
            <v>1</v>
          </cell>
          <cell r="M5066">
            <v>1</v>
          </cell>
          <cell r="N5066">
            <v>12507233</v>
          </cell>
        </row>
        <row r="5067">
          <cell r="A5067">
            <v>2003</v>
          </cell>
          <cell r="B5067">
            <v>6</v>
          </cell>
          <cell r="C5067" t="str">
            <v>400</v>
          </cell>
          <cell r="D5067">
            <v>1</v>
          </cell>
          <cell r="E5067">
            <v>2</v>
          </cell>
          <cell r="F5067">
            <v>2</v>
          </cell>
          <cell r="G5067">
            <v>1300</v>
          </cell>
          <cell r="H5067">
            <v>1</v>
          </cell>
          <cell r="I5067" t="str">
            <v>P</v>
          </cell>
          <cell r="J5067">
            <v>3</v>
          </cell>
          <cell r="K5067">
            <v>1511</v>
          </cell>
          <cell r="L5067">
            <v>1</v>
          </cell>
          <cell r="M5067">
            <v>1</v>
          </cell>
          <cell r="N5067">
            <v>163248</v>
          </cell>
        </row>
        <row r="5068">
          <cell r="A5068">
            <v>2003</v>
          </cell>
          <cell r="B5068">
            <v>6</v>
          </cell>
          <cell r="C5068" t="str">
            <v>400</v>
          </cell>
          <cell r="D5068">
            <v>1</v>
          </cell>
          <cell r="E5068">
            <v>2</v>
          </cell>
          <cell r="F5068">
            <v>2</v>
          </cell>
          <cell r="G5068">
            <v>1300</v>
          </cell>
          <cell r="H5068">
            <v>1</v>
          </cell>
          <cell r="I5068" t="str">
            <v>P</v>
          </cell>
          <cell r="J5068">
            <v>3</v>
          </cell>
          <cell r="K5068">
            <v>1601</v>
          </cell>
          <cell r="L5068">
            <v>1</v>
          </cell>
          <cell r="M5068">
            <v>1</v>
          </cell>
          <cell r="N5068">
            <v>405250</v>
          </cell>
        </row>
        <row r="5069">
          <cell r="A5069">
            <v>2003</v>
          </cell>
          <cell r="B5069">
            <v>6</v>
          </cell>
          <cell r="C5069" t="str">
            <v>400</v>
          </cell>
          <cell r="D5069">
            <v>1</v>
          </cell>
          <cell r="E5069">
            <v>2</v>
          </cell>
          <cell r="F5069">
            <v>2</v>
          </cell>
          <cell r="G5069">
            <v>1300</v>
          </cell>
          <cell r="H5069">
            <v>1</v>
          </cell>
          <cell r="I5069" t="str">
            <v>P</v>
          </cell>
          <cell r="J5069">
            <v>3</v>
          </cell>
          <cell r="K5069">
            <v>1602</v>
          </cell>
          <cell r="L5069">
            <v>1</v>
          </cell>
          <cell r="M5069">
            <v>1</v>
          </cell>
          <cell r="N5069">
            <v>256025</v>
          </cell>
        </row>
        <row r="5070">
          <cell r="A5070">
            <v>2003</v>
          </cell>
          <cell r="B5070">
            <v>6</v>
          </cell>
          <cell r="C5070" t="str">
            <v>400</v>
          </cell>
          <cell r="D5070">
            <v>1</v>
          </cell>
          <cell r="E5070">
            <v>2</v>
          </cell>
          <cell r="F5070">
            <v>2</v>
          </cell>
          <cell r="G5070">
            <v>1300</v>
          </cell>
          <cell r="H5070">
            <v>1</v>
          </cell>
          <cell r="I5070" t="str">
            <v>P</v>
          </cell>
          <cell r="J5070">
            <v>3</v>
          </cell>
          <cell r="K5070">
            <v>2100</v>
          </cell>
          <cell r="L5070">
            <v>1</v>
          </cell>
          <cell r="M5070">
            <v>1</v>
          </cell>
          <cell r="N5070">
            <v>403159</v>
          </cell>
        </row>
        <row r="5071">
          <cell r="A5071">
            <v>2003</v>
          </cell>
          <cell r="B5071">
            <v>6</v>
          </cell>
          <cell r="C5071" t="str">
            <v>400</v>
          </cell>
          <cell r="D5071">
            <v>1</v>
          </cell>
          <cell r="E5071">
            <v>2</v>
          </cell>
          <cell r="F5071">
            <v>2</v>
          </cell>
          <cell r="G5071">
            <v>1300</v>
          </cell>
          <cell r="H5071">
            <v>1</v>
          </cell>
          <cell r="I5071" t="str">
            <v>P</v>
          </cell>
          <cell r="J5071">
            <v>3</v>
          </cell>
          <cell r="K5071">
            <v>2200</v>
          </cell>
          <cell r="L5071">
            <v>1</v>
          </cell>
          <cell r="M5071">
            <v>1</v>
          </cell>
          <cell r="N5071">
            <v>1108000</v>
          </cell>
        </row>
        <row r="5072">
          <cell r="A5072">
            <v>2003</v>
          </cell>
          <cell r="B5072">
            <v>6</v>
          </cell>
          <cell r="C5072" t="str">
            <v>400</v>
          </cell>
          <cell r="D5072">
            <v>1</v>
          </cell>
          <cell r="E5072">
            <v>2</v>
          </cell>
          <cell r="F5072">
            <v>2</v>
          </cell>
          <cell r="G5072">
            <v>1300</v>
          </cell>
          <cell r="H5072">
            <v>1</v>
          </cell>
          <cell r="I5072" t="str">
            <v>P</v>
          </cell>
          <cell r="J5072">
            <v>3</v>
          </cell>
          <cell r="K5072">
            <v>2300</v>
          </cell>
          <cell r="L5072">
            <v>1</v>
          </cell>
          <cell r="M5072">
            <v>1</v>
          </cell>
          <cell r="N5072">
            <v>52000</v>
          </cell>
        </row>
        <row r="5073">
          <cell r="A5073">
            <v>2003</v>
          </cell>
          <cell r="B5073">
            <v>6</v>
          </cell>
          <cell r="C5073" t="str">
            <v>400</v>
          </cell>
          <cell r="D5073">
            <v>1</v>
          </cell>
          <cell r="E5073">
            <v>2</v>
          </cell>
          <cell r="F5073">
            <v>2</v>
          </cell>
          <cell r="G5073">
            <v>1300</v>
          </cell>
          <cell r="H5073">
            <v>1</v>
          </cell>
          <cell r="I5073" t="str">
            <v>P</v>
          </cell>
          <cell r="J5073">
            <v>3</v>
          </cell>
          <cell r="K5073">
            <v>2400</v>
          </cell>
          <cell r="L5073">
            <v>1</v>
          </cell>
          <cell r="M5073">
            <v>1</v>
          </cell>
          <cell r="N5073">
            <v>362106</v>
          </cell>
        </row>
        <row r="5074">
          <cell r="A5074">
            <v>2003</v>
          </cell>
          <cell r="B5074">
            <v>6</v>
          </cell>
          <cell r="C5074" t="str">
            <v>400</v>
          </cell>
          <cell r="D5074">
            <v>1</v>
          </cell>
          <cell r="E5074">
            <v>2</v>
          </cell>
          <cell r="F5074">
            <v>2</v>
          </cell>
          <cell r="G5074">
            <v>1300</v>
          </cell>
          <cell r="H5074">
            <v>1</v>
          </cell>
          <cell r="I5074" t="str">
            <v>P</v>
          </cell>
          <cell r="J5074">
            <v>3</v>
          </cell>
          <cell r="K5074">
            <v>2500</v>
          </cell>
          <cell r="L5074">
            <v>1</v>
          </cell>
          <cell r="M5074">
            <v>1</v>
          </cell>
          <cell r="N5074">
            <v>23000</v>
          </cell>
        </row>
        <row r="5075">
          <cell r="A5075">
            <v>2003</v>
          </cell>
          <cell r="B5075">
            <v>6</v>
          </cell>
          <cell r="C5075" t="str">
            <v>400</v>
          </cell>
          <cell r="D5075">
            <v>1</v>
          </cell>
          <cell r="E5075">
            <v>2</v>
          </cell>
          <cell r="F5075">
            <v>2</v>
          </cell>
          <cell r="G5075">
            <v>1300</v>
          </cell>
          <cell r="H5075">
            <v>1</v>
          </cell>
          <cell r="I5075" t="str">
            <v>P</v>
          </cell>
          <cell r="J5075">
            <v>3</v>
          </cell>
          <cell r="K5075">
            <v>2600</v>
          </cell>
          <cell r="L5075">
            <v>1</v>
          </cell>
          <cell r="M5075">
            <v>1</v>
          </cell>
          <cell r="N5075">
            <v>7000</v>
          </cell>
        </row>
        <row r="5076">
          <cell r="A5076">
            <v>2003</v>
          </cell>
          <cell r="B5076">
            <v>6</v>
          </cell>
          <cell r="C5076" t="str">
            <v>400</v>
          </cell>
          <cell r="D5076">
            <v>1</v>
          </cell>
          <cell r="E5076">
            <v>2</v>
          </cell>
          <cell r="F5076">
            <v>2</v>
          </cell>
          <cell r="G5076">
            <v>1300</v>
          </cell>
          <cell r="H5076">
            <v>1</v>
          </cell>
          <cell r="I5076" t="str">
            <v>P</v>
          </cell>
          <cell r="J5076">
            <v>3</v>
          </cell>
          <cell r="K5076">
            <v>2700</v>
          </cell>
          <cell r="L5076">
            <v>1</v>
          </cell>
          <cell r="M5076">
            <v>1</v>
          </cell>
          <cell r="N5076">
            <v>166011</v>
          </cell>
        </row>
        <row r="5077">
          <cell r="A5077">
            <v>2003</v>
          </cell>
          <cell r="B5077">
            <v>6</v>
          </cell>
          <cell r="C5077" t="str">
            <v>400</v>
          </cell>
          <cell r="D5077">
            <v>1</v>
          </cell>
          <cell r="E5077">
            <v>2</v>
          </cell>
          <cell r="F5077">
            <v>2</v>
          </cell>
          <cell r="G5077">
            <v>1300</v>
          </cell>
          <cell r="H5077">
            <v>1</v>
          </cell>
          <cell r="I5077" t="str">
            <v>P</v>
          </cell>
          <cell r="J5077">
            <v>3</v>
          </cell>
          <cell r="K5077">
            <v>3100</v>
          </cell>
          <cell r="L5077">
            <v>1</v>
          </cell>
          <cell r="M5077">
            <v>1</v>
          </cell>
          <cell r="N5077">
            <v>2440177</v>
          </cell>
        </row>
        <row r="5078">
          <cell r="A5078">
            <v>2003</v>
          </cell>
          <cell r="B5078">
            <v>6</v>
          </cell>
          <cell r="C5078" t="str">
            <v>400</v>
          </cell>
          <cell r="D5078">
            <v>1</v>
          </cell>
          <cell r="E5078">
            <v>2</v>
          </cell>
          <cell r="F5078">
            <v>2</v>
          </cell>
          <cell r="G5078">
            <v>1300</v>
          </cell>
          <cell r="H5078">
            <v>1</v>
          </cell>
          <cell r="I5078" t="str">
            <v>P</v>
          </cell>
          <cell r="J5078">
            <v>3</v>
          </cell>
          <cell r="K5078">
            <v>3200</v>
          </cell>
          <cell r="L5078">
            <v>1</v>
          </cell>
          <cell r="M5078">
            <v>1</v>
          </cell>
          <cell r="N5078">
            <v>69526</v>
          </cell>
        </row>
        <row r="5079">
          <cell r="A5079">
            <v>2003</v>
          </cell>
          <cell r="B5079">
            <v>6</v>
          </cell>
          <cell r="C5079" t="str">
            <v>400</v>
          </cell>
          <cell r="D5079">
            <v>1</v>
          </cell>
          <cell r="E5079">
            <v>2</v>
          </cell>
          <cell r="F5079">
            <v>2</v>
          </cell>
          <cell r="G5079">
            <v>1300</v>
          </cell>
          <cell r="H5079">
            <v>1</v>
          </cell>
          <cell r="I5079" t="str">
            <v>P</v>
          </cell>
          <cell r="J5079">
            <v>3</v>
          </cell>
          <cell r="K5079">
            <v>3400</v>
          </cell>
          <cell r="L5079">
            <v>1</v>
          </cell>
          <cell r="M5079">
            <v>1</v>
          </cell>
          <cell r="N5079">
            <v>96156</v>
          </cell>
        </row>
        <row r="5080">
          <cell r="A5080">
            <v>2003</v>
          </cell>
          <cell r="B5080">
            <v>6</v>
          </cell>
          <cell r="C5080" t="str">
            <v>400</v>
          </cell>
          <cell r="D5080">
            <v>1</v>
          </cell>
          <cell r="E5080">
            <v>2</v>
          </cell>
          <cell r="F5080">
            <v>2</v>
          </cell>
          <cell r="G5080">
            <v>1300</v>
          </cell>
          <cell r="H5080">
            <v>1</v>
          </cell>
          <cell r="I5080" t="str">
            <v>P</v>
          </cell>
          <cell r="J5080">
            <v>3</v>
          </cell>
          <cell r="K5080">
            <v>3500</v>
          </cell>
          <cell r="L5080">
            <v>1</v>
          </cell>
          <cell r="M5080">
            <v>1</v>
          </cell>
          <cell r="N5080">
            <v>1384395</v>
          </cell>
        </row>
        <row r="5081">
          <cell r="A5081">
            <v>2003</v>
          </cell>
          <cell r="B5081">
            <v>6</v>
          </cell>
          <cell r="C5081" t="str">
            <v>400</v>
          </cell>
          <cell r="D5081">
            <v>1</v>
          </cell>
          <cell r="E5081">
            <v>2</v>
          </cell>
          <cell r="F5081">
            <v>2</v>
          </cell>
          <cell r="G5081">
            <v>1300</v>
          </cell>
          <cell r="H5081">
            <v>1</v>
          </cell>
          <cell r="I5081" t="str">
            <v>P</v>
          </cell>
          <cell r="J5081">
            <v>3</v>
          </cell>
          <cell r="K5081">
            <v>3800</v>
          </cell>
          <cell r="L5081">
            <v>1</v>
          </cell>
          <cell r="M5081">
            <v>1</v>
          </cell>
          <cell r="N5081">
            <v>75000</v>
          </cell>
        </row>
        <row r="5082">
          <cell r="A5082">
            <v>2003</v>
          </cell>
          <cell r="B5082">
            <v>6</v>
          </cell>
          <cell r="C5082" t="str">
            <v>400</v>
          </cell>
          <cell r="D5082">
            <v>1</v>
          </cell>
          <cell r="E5082">
            <v>2</v>
          </cell>
          <cell r="F5082">
            <v>2</v>
          </cell>
          <cell r="G5082">
            <v>1300</v>
          </cell>
          <cell r="H5082">
            <v>1</v>
          </cell>
          <cell r="I5082" t="str">
            <v>P</v>
          </cell>
          <cell r="J5082">
            <v>66</v>
          </cell>
          <cell r="K5082">
            <v>1103</v>
          </cell>
          <cell r="L5082">
            <v>1</v>
          </cell>
          <cell r="M5082">
            <v>1</v>
          </cell>
          <cell r="N5082">
            <v>11137217</v>
          </cell>
        </row>
        <row r="5083">
          <cell r="A5083">
            <v>2003</v>
          </cell>
          <cell r="B5083">
            <v>6</v>
          </cell>
          <cell r="C5083" t="str">
            <v>400</v>
          </cell>
          <cell r="D5083">
            <v>1</v>
          </cell>
          <cell r="E5083">
            <v>2</v>
          </cell>
          <cell r="F5083">
            <v>2</v>
          </cell>
          <cell r="G5083">
            <v>1300</v>
          </cell>
          <cell r="H5083">
            <v>1</v>
          </cell>
          <cell r="I5083" t="str">
            <v>P</v>
          </cell>
          <cell r="J5083">
            <v>66</v>
          </cell>
          <cell r="K5083">
            <v>1201</v>
          </cell>
          <cell r="L5083">
            <v>1</v>
          </cell>
          <cell r="M5083">
            <v>1</v>
          </cell>
          <cell r="N5083">
            <v>189750</v>
          </cell>
        </row>
        <row r="5084">
          <cell r="A5084">
            <v>2003</v>
          </cell>
          <cell r="B5084">
            <v>6</v>
          </cell>
          <cell r="C5084" t="str">
            <v>400</v>
          </cell>
          <cell r="D5084">
            <v>1</v>
          </cell>
          <cell r="E5084">
            <v>2</v>
          </cell>
          <cell r="F5084">
            <v>2</v>
          </cell>
          <cell r="G5084">
            <v>1300</v>
          </cell>
          <cell r="H5084">
            <v>1</v>
          </cell>
          <cell r="I5084" t="str">
            <v>P</v>
          </cell>
          <cell r="J5084">
            <v>66</v>
          </cell>
          <cell r="K5084">
            <v>1301</v>
          </cell>
          <cell r="L5084">
            <v>1</v>
          </cell>
          <cell r="M5084">
            <v>1</v>
          </cell>
          <cell r="N5084">
            <v>99999</v>
          </cell>
        </row>
        <row r="5085">
          <cell r="A5085">
            <v>2003</v>
          </cell>
          <cell r="B5085">
            <v>6</v>
          </cell>
          <cell r="C5085" t="str">
            <v>400</v>
          </cell>
          <cell r="D5085">
            <v>1</v>
          </cell>
          <cell r="E5085">
            <v>2</v>
          </cell>
          <cell r="F5085">
            <v>2</v>
          </cell>
          <cell r="G5085">
            <v>1300</v>
          </cell>
          <cell r="H5085">
            <v>1</v>
          </cell>
          <cell r="I5085" t="str">
            <v>P</v>
          </cell>
          <cell r="J5085">
            <v>66</v>
          </cell>
          <cell r="K5085">
            <v>1305</v>
          </cell>
          <cell r="L5085">
            <v>1</v>
          </cell>
          <cell r="M5085">
            <v>1</v>
          </cell>
          <cell r="N5085">
            <v>309373</v>
          </cell>
        </row>
        <row r="5086">
          <cell r="A5086">
            <v>2003</v>
          </cell>
          <cell r="B5086">
            <v>6</v>
          </cell>
          <cell r="C5086" t="str">
            <v>400</v>
          </cell>
          <cell r="D5086">
            <v>1</v>
          </cell>
          <cell r="E5086">
            <v>2</v>
          </cell>
          <cell r="F5086">
            <v>2</v>
          </cell>
          <cell r="G5086">
            <v>1300</v>
          </cell>
          <cell r="H5086">
            <v>1</v>
          </cell>
          <cell r="I5086" t="str">
            <v>P</v>
          </cell>
          <cell r="J5086">
            <v>66</v>
          </cell>
          <cell r="K5086">
            <v>1306</v>
          </cell>
          <cell r="L5086">
            <v>1</v>
          </cell>
          <cell r="M5086">
            <v>1</v>
          </cell>
          <cell r="N5086">
            <v>1255540</v>
          </cell>
        </row>
        <row r="5087">
          <cell r="A5087">
            <v>2003</v>
          </cell>
          <cell r="B5087">
            <v>6</v>
          </cell>
          <cell r="C5087" t="str">
            <v>400</v>
          </cell>
          <cell r="D5087">
            <v>1</v>
          </cell>
          <cell r="E5087">
            <v>2</v>
          </cell>
          <cell r="F5087">
            <v>2</v>
          </cell>
          <cell r="G5087">
            <v>1300</v>
          </cell>
          <cell r="H5087">
            <v>1</v>
          </cell>
          <cell r="I5087" t="str">
            <v>P</v>
          </cell>
          <cell r="J5087">
            <v>66</v>
          </cell>
          <cell r="K5087">
            <v>1319</v>
          </cell>
          <cell r="L5087">
            <v>1</v>
          </cell>
          <cell r="M5087">
            <v>1</v>
          </cell>
          <cell r="N5087">
            <v>11764</v>
          </cell>
        </row>
        <row r="5088">
          <cell r="A5088">
            <v>2003</v>
          </cell>
          <cell r="B5088">
            <v>6</v>
          </cell>
          <cell r="C5088" t="str">
            <v>400</v>
          </cell>
          <cell r="D5088">
            <v>1</v>
          </cell>
          <cell r="E5088">
            <v>2</v>
          </cell>
          <cell r="F5088">
            <v>2</v>
          </cell>
          <cell r="G5088">
            <v>1300</v>
          </cell>
          <cell r="H5088">
            <v>1</v>
          </cell>
          <cell r="I5088" t="str">
            <v>P</v>
          </cell>
          <cell r="J5088">
            <v>66</v>
          </cell>
          <cell r="K5088">
            <v>1401</v>
          </cell>
          <cell r="L5088">
            <v>1</v>
          </cell>
          <cell r="M5088">
            <v>1</v>
          </cell>
          <cell r="N5088">
            <v>1434867</v>
          </cell>
        </row>
        <row r="5089">
          <cell r="A5089">
            <v>2003</v>
          </cell>
          <cell r="B5089">
            <v>6</v>
          </cell>
          <cell r="C5089" t="str">
            <v>400</v>
          </cell>
          <cell r="D5089">
            <v>1</v>
          </cell>
          <cell r="E5089">
            <v>2</v>
          </cell>
          <cell r="F5089">
            <v>2</v>
          </cell>
          <cell r="G5089">
            <v>1300</v>
          </cell>
          <cell r="H5089">
            <v>1</v>
          </cell>
          <cell r="I5089" t="str">
            <v>P</v>
          </cell>
          <cell r="J5089">
            <v>66</v>
          </cell>
          <cell r="K5089">
            <v>1403</v>
          </cell>
          <cell r="L5089">
            <v>1</v>
          </cell>
          <cell r="M5089">
            <v>1</v>
          </cell>
          <cell r="N5089">
            <v>562694</v>
          </cell>
        </row>
        <row r="5090">
          <cell r="A5090">
            <v>2003</v>
          </cell>
          <cell r="B5090">
            <v>6</v>
          </cell>
          <cell r="C5090" t="str">
            <v>400</v>
          </cell>
          <cell r="D5090">
            <v>1</v>
          </cell>
          <cell r="E5090">
            <v>2</v>
          </cell>
          <cell r="F5090">
            <v>2</v>
          </cell>
          <cell r="G5090">
            <v>1300</v>
          </cell>
          <cell r="H5090">
            <v>1</v>
          </cell>
          <cell r="I5090" t="str">
            <v>P</v>
          </cell>
          <cell r="J5090">
            <v>66</v>
          </cell>
          <cell r="K5090">
            <v>1404</v>
          </cell>
          <cell r="L5090">
            <v>1</v>
          </cell>
          <cell r="M5090">
            <v>1</v>
          </cell>
          <cell r="N5090">
            <v>975608</v>
          </cell>
        </row>
        <row r="5091">
          <cell r="A5091">
            <v>2003</v>
          </cell>
          <cell r="B5091">
            <v>6</v>
          </cell>
          <cell r="C5091" t="str">
            <v>400</v>
          </cell>
          <cell r="D5091">
            <v>1</v>
          </cell>
          <cell r="E5091">
            <v>2</v>
          </cell>
          <cell r="F5091">
            <v>2</v>
          </cell>
          <cell r="G5091">
            <v>1300</v>
          </cell>
          <cell r="H5091">
            <v>1</v>
          </cell>
          <cell r="I5091" t="str">
            <v>P</v>
          </cell>
          <cell r="J5091">
            <v>66</v>
          </cell>
          <cell r="K5091">
            <v>1406</v>
          </cell>
          <cell r="L5091">
            <v>1</v>
          </cell>
          <cell r="M5091">
            <v>1</v>
          </cell>
          <cell r="N5091">
            <v>434632</v>
          </cell>
        </row>
        <row r="5092">
          <cell r="A5092">
            <v>2003</v>
          </cell>
          <cell r="B5092">
            <v>6</v>
          </cell>
          <cell r="C5092" t="str">
            <v>400</v>
          </cell>
          <cell r="D5092">
            <v>1</v>
          </cell>
          <cell r="E5092">
            <v>2</v>
          </cell>
          <cell r="F5092">
            <v>2</v>
          </cell>
          <cell r="G5092">
            <v>1300</v>
          </cell>
          <cell r="H5092">
            <v>1</v>
          </cell>
          <cell r="I5092" t="str">
            <v>P</v>
          </cell>
          <cell r="J5092">
            <v>66</v>
          </cell>
          <cell r="K5092">
            <v>1407</v>
          </cell>
          <cell r="L5092">
            <v>1</v>
          </cell>
          <cell r="M5092">
            <v>1</v>
          </cell>
          <cell r="N5092">
            <v>3839463</v>
          </cell>
        </row>
        <row r="5093">
          <cell r="A5093">
            <v>2003</v>
          </cell>
          <cell r="B5093">
            <v>6</v>
          </cell>
          <cell r="C5093" t="str">
            <v>400</v>
          </cell>
          <cell r="D5093">
            <v>1</v>
          </cell>
          <cell r="E5093">
            <v>2</v>
          </cell>
          <cell r="F5093">
            <v>2</v>
          </cell>
          <cell r="G5093">
            <v>1300</v>
          </cell>
          <cell r="H5093">
            <v>1</v>
          </cell>
          <cell r="I5093" t="str">
            <v>P</v>
          </cell>
          <cell r="J5093">
            <v>66</v>
          </cell>
          <cell r="K5093">
            <v>1408</v>
          </cell>
          <cell r="L5093">
            <v>1</v>
          </cell>
          <cell r="M5093">
            <v>1</v>
          </cell>
          <cell r="N5093">
            <v>24781</v>
          </cell>
        </row>
        <row r="5094">
          <cell r="A5094">
            <v>2003</v>
          </cell>
          <cell r="B5094">
            <v>6</v>
          </cell>
          <cell r="C5094" t="str">
            <v>400</v>
          </cell>
          <cell r="D5094">
            <v>1</v>
          </cell>
          <cell r="E5094">
            <v>2</v>
          </cell>
          <cell r="F5094">
            <v>2</v>
          </cell>
          <cell r="G5094">
            <v>1300</v>
          </cell>
          <cell r="H5094">
            <v>1</v>
          </cell>
          <cell r="I5094" t="str">
            <v>P</v>
          </cell>
          <cell r="J5094">
            <v>66</v>
          </cell>
          <cell r="K5094">
            <v>1506</v>
          </cell>
          <cell r="L5094">
            <v>1</v>
          </cell>
          <cell r="M5094">
            <v>1</v>
          </cell>
          <cell r="N5094">
            <v>1901670</v>
          </cell>
        </row>
        <row r="5095">
          <cell r="A5095">
            <v>2003</v>
          </cell>
          <cell r="B5095">
            <v>6</v>
          </cell>
          <cell r="C5095" t="str">
            <v>400</v>
          </cell>
          <cell r="D5095">
            <v>1</v>
          </cell>
          <cell r="E5095">
            <v>2</v>
          </cell>
          <cell r="F5095">
            <v>2</v>
          </cell>
          <cell r="G5095">
            <v>1300</v>
          </cell>
          <cell r="H5095">
            <v>1</v>
          </cell>
          <cell r="I5095" t="str">
            <v>P</v>
          </cell>
          <cell r="J5095">
            <v>66</v>
          </cell>
          <cell r="K5095">
            <v>1507</v>
          </cell>
          <cell r="L5095">
            <v>1</v>
          </cell>
          <cell r="M5095">
            <v>1</v>
          </cell>
          <cell r="N5095">
            <v>1590315</v>
          </cell>
        </row>
        <row r="5096">
          <cell r="A5096">
            <v>2003</v>
          </cell>
          <cell r="B5096">
            <v>6</v>
          </cell>
          <cell r="C5096" t="str">
            <v>400</v>
          </cell>
          <cell r="D5096">
            <v>1</v>
          </cell>
          <cell r="E5096">
            <v>2</v>
          </cell>
          <cell r="F5096">
            <v>2</v>
          </cell>
          <cell r="G5096">
            <v>1300</v>
          </cell>
          <cell r="H5096">
            <v>1</v>
          </cell>
          <cell r="I5096" t="str">
            <v>P</v>
          </cell>
          <cell r="J5096">
            <v>66</v>
          </cell>
          <cell r="K5096">
            <v>1508</v>
          </cell>
          <cell r="L5096">
            <v>1</v>
          </cell>
          <cell r="M5096">
            <v>1</v>
          </cell>
          <cell r="N5096">
            <v>114128</v>
          </cell>
        </row>
        <row r="5097">
          <cell r="A5097">
            <v>2003</v>
          </cell>
          <cell r="B5097">
            <v>6</v>
          </cell>
          <cell r="C5097" t="str">
            <v>400</v>
          </cell>
          <cell r="D5097">
            <v>1</v>
          </cell>
          <cell r="E5097">
            <v>2</v>
          </cell>
          <cell r="F5097">
            <v>2</v>
          </cell>
          <cell r="G5097">
            <v>1300</v>
          </cell>
          <cell r="H5097">
            <v>1</v>
          </cell>
          <cell r="I5097" t="str">
            <v>P</v>
          </cell>
          <cell r="J5097">
            <v>66</v>
          </cell>
          <cell r="K5097">
            <v>1509</v>
          </cell>
          <cell r="L5097">
            <v>1</v>
          </cell>
          <cell r="M5097">
            <v>1</v>
          </cell>
          <cell r="N5097">
            <v>41760930</v>
          </cell>
        </row>
        <row r="5098">
          <cell r="A5098">
            <v>2003</v>
          </cell>
          <cell r="B5098">
            <v>6</v>
          </cell>
          <cell r="C5098" t="str">
            <v>400</v>
          </cell>
          <cell r="D5098">
            <v>1</v>
          </cell>
          <cell r="E5098">
            <v>2</v>
          </cell>
          <cell r="F5098">
            <v>2</v>
          </cell>
          <cell r="G5098">
            <v>1300</v>
          </cell>
          <cell r="H5098">
            <v>1</v>
          </cell>
          <cell r="I5098" t="str">
            <v>P</v>
          </cell>
          <cell r="J5098">
            <v>66</v>
          </cell>
          <cell r="K5098">
            <v>1511</v>
          </cell>
          <cell r="L5098">
            <v>1</v>
          </cell>
          <cell r="M5098">
            <v>1</v>
          </cell>
          <cell r="N5098">
            <v>185160</v>
          </cell>
        </row>
        <row r="5099">
          <cell r="A5099">
            <v>2003</v>
          </cell>
          <cell r="B5099">
            <v>6</v>
          </cell>
          <cell r="C5099" t="str">
            <v>400</v>
          </cell>
          <cell r="D5099">
            <v>1</v>
          </cell>
          <cell r="E5099">
            <v>2</v>
          </cell>
          <cell r="F5099">
            <v>2</v>
          </cell>
          <cell r="G5099">
            <v>1300</v>
          </cell>
          <cell r="H5099">
            <v>1</v>
          </cell>
          <cell r="I5099" t="str">
            <v>P</v>
          </cell>
          <cell r="J5099">
            <v>66</v>
          </cell>
          <cell r="K5099">
            <v>1601</v>
          </cell>
          <cell r="L5099">
            <v>1</v>
          </cell>
          <cell r="M5099">
            <v>1</v>
          </cell>
          <cell r="N5099">
            <v>1183348</v>
          </cell>
        </row>
        <row r="5100">
          <cell r="A5100">
            <v>2003</v>
          </cell>
          <cell r="B5100">
            <v>6</v>
          </cell>
          <cell r="C5100" t="str">
            <v>400</v>
          </cell>
          <cell r="D5100">
            <v>1</v>
          </cell>
          <cell r="E5100">
            <v>2</v>
          </cell>
          <cell r="F5100">
            <v>2</v>
          </cell>
          <cell r="G5100">
            <v>1300</v>
          </cell>
          <cell r="H5100">
            <v>1</v>
          </cell>
          <cell r="I5100" t="str">
            <v>P</v>
          </cell>
          <cell r="J5100">
            <v>66</v>
          </cell>
          <cell r="K5100">
            <v>1602</v>
          </cell>
          <cell r="L5100">
            <v>1</v>
          </cell>
          <cell r="M5100">
            <v>1</v>
          </cell>
          <cell r="N5100">
            <v>379485</v>
          </cell>
        </row>
        <row r="5101">
          <cell r="A5101">
            <v>2003</v>
          </cell>
          <cell r="B5101">
            <v>6</v>
          </cell>
          <cell r="C5101" t="str">
            <v>400</v>
          </cell>
          <cell r="D5101">
            <v>1</v>
          </cell>
          <cell r="E5101">
            <v>2</v>
          </cell>
          <cell r="F5101">
            <v>2</v>
          </cell>
          <cell r="G5101">
            <v>1300</v>
          </cell>
          <cell r="H5101">
            <v>1</v>
          </cell>
          <cell r="I5101" t="str">
            <v>P</v>
          </cell>
          <cell r="J5101">
            <v>66</v>
          </cell>
          <cell r="K5101">
            <v>2100</v>
          </cell>
          <cell r="L5101">
            <v>1</v>
          </cell>
          <cell r="M5101">
            <v>1</v>
          </cell>
          <cell r="N5101">
            <v>636000</v>
          </cell>
        </row>
        <row r="5102">
          <cell r="A5102">
            <v>2003</v>
          </cell>
          <cell r="B5102">
            <v>6</v>
          </cell>
          <cell r="C5102" t="str">
            <v>400</v>
          </cell>
          <cell r="D5102">
            <v>1</v>
          </cell>
          <cell r="E5102">
            <v>2</v>
          </cell>
          <cell r="F5102">
            <v>2</v>
          </cell>
          <cell r="G5102">
            <v>1300</v>
          </cell>
          <cell r="H5102">
            <v>1</v>
          </cell>
          <cell r="I5102" t="str">
            <v>P</v>
          </cell>
          <cell r="J5102">
            <v>66</v>
          </cell>
          <cell r="K5102">
            <v>2200</v>
          </cell>
          <cell r="L5102">
            <v>1</v>
          </cell>
          <cell r="M5102">
            <v>1</v>
          </cell>
          <cell r="N5102">
            <v>364000</v>
          </cell>
        </row>
        <row r="5103">
          <cell r="A5103">
            <v>2003</v>
          </cell>
          <cell r="B5103">
            <v>6</v>
          </cell>
          <cell r="C5103" t="str">
            <v>400</v>
          </cell>
          <cell r="D5103">
            <v>1</v>
          </cell>
          <cell r="E5103">
            <v>2</v>
          </cell>
          <cell r="F5103">
            <v>2</v>
          </cell>
          <cell r="G5103">
            <v>1300</v>
          </cell>
          <cell r="H5103">
            <v>1</v>
          </cell>
          <cell r="I5103" t="str">
            <v>P</v>
          </cell>
          <cell r="J5103">
            <v>66</v>
          </cell>
          <cell r="K5103">
            <v>2300</v>
          </cell>
          <cell r="L5103">
            <v>1</v>
          </cell>
          <cell r="M5103">
            <v>1</v>
          </cell>
          <cell r="N5103">
            <v>26000</v>
          </cell>
        </row>
        <row r="5104">
          <cell r="A5104">
            <v>2003</v>
          </cell>
          <cell r="B5104">
            <v>6</v>
          </cell>
          <cell r="C5104" t="str">
            <v>400</v>
          </cell>
          <cell r="D5104">
            <v>1</v>
          </cell>
          <cell r="E5104">
            <v>2</v>
          </cell>
          <cell r="F5104">
            <v>2</v>
          </cell>
          <cell r="G5104">
            <v>1300</v>
          </cell>
          <cell r="H5104">
            <v>1</v>
          </cell>
          <cell r="I5104" t="str">
            <v>P</v>
          </cell>
          <cell r="J5104">
            <v>66</v>
          </cell>
          <cell r="K5104">
            <v>2400</v>
          </cell>
          <cell r="L5104">
            <v>1</v>
          </cell>
          <cell r="M5104">
            <v>1</v>
          </cell>
          <cell r="N5104">
            <v>37000</v>
          </cell>
        </row>
        <row r="5105">
          <cell r="A5105">
            <v>2003</v>
          </cell>
          <cell r="B5105">
            <v>6</v>
          </cell>
          <cell r="C5105" t="str">
            <v>400</v>
          </cell>
          <cell r="D5105">
            <v>1</v>
          </cell>
          <cell r="E5105">
            <v>2</v>
          </cell>
          <cell r="F5105">
            <v>2</v>
          </cell>
          <cell r="G5105">
            <v>1300</v>
          </cell>
          <cell r="H5105">
            <v>1</v>
          </cell>
          <cell r="I5105" t="str">
            <v>P</v>
          </cell>
          <cell r="J5105">
            <v>66</v>
          </cell>
          <cell r="K5105">
            <v>2500</v>
          </cell>
          <cell r="L5105">
            <v>1</v>
          </cell>
          <cell r="M5105">
            <v>1</v>
          </cell>
          <cell r="N5105">
            <v>3000</v>
          </cell>
        </row>
        <row r="5106">
          <cell r="A5106">
            <v>2003</v>
          </cell>
          <cell r="B5106">
            <v>6</v>
          </cell>
          <cell r="C5106" t="str">
            <v>400</v>
          </cell>
          <cell r="D5106">
            <v>1</v>
          </cell>
          <cell r="E5106">
            <v>2</v>
          </cell>
          <cell r="F5106">
            <v>2</v>
          </cell>
          <cell r="G5106">
            <v>1300</v>
          </cell>
          <cell r="H5106">
            <v>1</v>
          </cell>
          <cell r="I5106" t="str">
            <v>P</v>
          </cell>
          <cell r="J5106">
            <v>66</v>
          </cell>
          <cell r="K5106">
            <v>3100</v>
          </cell>
          <cell r="L5106">
            <v>1</v>
          </cell>
          <cell r="M5106">
            <v>1</v>
          </cell>
          <cell r="N5106">
            <v>10000</v>
          </cell>
        </row>
        <row r="5107">
          <cell r="A5107">
            <v>2003</v>
          </cell>
          <cell r="B5107">
            <v>6</v>
          </cell>
          <cell r="C5107" t="str">
            <v>400</v>
          </cell>
          <cell r="D5107">
            <v>1</v>
          </cell>
          <cell r="E5107">
            <v>2</v>
          </cell>
          <cell r="F5107">
            <v>2</v>
          </cell>
          <cell r="G5107">
            <v>1300</v>
          </cell>
          <cell r="H5107">
            <v>1</v>
          </cell>
          <cell r="I5107" t="str">
            <v>P</v>
          </cell>
          <cell r="J5107">
            <v>66</v>
          </cell>
          <cell r="K5107">
            <v>3200</v>
          </cell>
          <cell r="L5107">
            <v>1</v>
          </cell>
          <cell r="M5107">
            <v>1</v>
          </cell>
          <cell r="N5107">
            <v>5485265</v>
          </cell>
        </row>
        <row r="5108">
          <cell r="A5108">
            <v>2003</v>
          </cell>
          <cell r="B5108">
            <v>6</v>
          </cell>
          <cell r="C5108" t="str">
            <v>400</v>
          </cell>
          <cell r="D5108">
            <v>1</v>
          </cell>
          <cell r="E5108">
            <v>2</v>
          </cell>
          <cell r="F5108">
            <v>2</v>
          </cell>
          <cell r="G5108">
            <v>1300</v>
          </cell>
          <cell r="H5108">
            <v>1</v>
          </cell>
          <cell r="I5108" t="str">
            <v>P</v>
          </cell>
          <cell r="J5108">
            <v>66</v>
          </cell>
          <cell r="K5108">
            <v>3300</v>
          </cell>
          <cell r="L5108">
            <v>1</v>
          </cell>
          <cell r="M5108">
            <v>1</v>
          </cell>
          <cell r="N5108">
            <v>19743031</v>
          </cell>
        </row>
        <row r="5109">
          <cell r="A5109">
            <v>2003</v>
          </cell>
          <cell r="B5109">
            <v>6</v>
          </cell>
          <cell r="C5109" t="str">
            <v>400</v>
          </cell>
          <cell r="D5109">
            <v>1</v>
          </cell>
          <cell r="E5109">
            <v>2</v>
          </cell>
          <cell r="F5109">
            <v>2</v>
          </cell>
          <cell r="G5109">
            <v>1300</v>
          </cell>
          <cell r="H5109">
            <v>1</v>
          </cell>
          <cell r="I5109" t="str">
            <v>P</v>
          </cell>
          <cell r="J5109">
            <v>66</v>
          </cell>
          <cell r="K5109">
            <v>3400</v>
          </cell>
          <cell r="L5109">
            <v>1</v>
          </cell>
          <cell r="M5109">
            <v>1</v>
          </cell>
          <cell r="N5109">
            <v>11167641</v>
          </cell>
        </row>
        <row r="5110">
          <cell r="A5110">
            <v>2003</v>
          </cell>
          <cell r="B5110">
            <v>6</v>
          </cell>
          <cell r="C5110" t="str">
            <v>400</v>
          </cell>
          <cell r="D5110">
            <v>1</v>
          </cell>
          <cell r="E5110">
            <v>2</v>
          </cell>
          <cell r="F5110">
            <v>2</v>
          </cell>
          <cell r="G5110">
            <v>1300</v>
          </cell>
          <cell r="H5110">
            <v>1</v>
          </cell>
          <cell r="I5110" t="str">
            <v>P</v>
          </cell>
          <cell r="J5110">
            <v>66</v>
          </cell>
          <cell r="K5110">
            <v>3500</v>
          </cell>
          <cell r="L5110">
            <v>1</v>
          </cell>
          <cell r="M5110">
            <v>1</v>
          </cell>
          <cell r="N5110">
            <v>317458</v>
          </cell>
        </row>
        <row r="5111">
          <cell r="A5111">
            <v>2003</v>
          </cell>
          <cell r="B5111">
            <v>6</v>
          </cell>
          <cell r="C5111" t="str">
            <v>400</v>
          </cell>
          <cell r="D5111">
            <v>1</v>
          </cell>
          <cell r="E5111">
            <v>2</v>
          </cell>
          <cell r="F5111">
            <v>2</v>
          </cell>
          <cell r="G5111">
            <v>1300</v>
          </cell>
          <cell r="H5111">
            <v>1</v>
          </cell>
          <cell r="I5111" t="str">
            <v>P</v>
          </cell>
          <cell r="J5111">
            <v>66</v>
          </cell>
          <cell r="K5111">
            <v>3800</v>
          </cell>
          <cell r="L5111">
            <v>1</v>
          </cell>
          <cell r="M5111">
            <v>1</v>
          </cell>
          <cell r="N5111">
            <v>430000</v>
          </cell>
        </row>
        <row r="5112">
          <cell r="A5112">
            <v>2003</v>
          </cell>
          <cell r="B5112">
            <v>6</v>
          </cell>
          <cell r="C5112" t="str">
            <v>400</v>
          </cell>
          <cell r="D5112">
            <v>1</v>
          </cell>
          <cell r="E5112">
            <v>2</v>
          </cell>
          <cell r="F5112">
            <v>2</v>
          </cell>
          <cell r="G5112">
            <v>1300</v>
          </cell>
          <cell r="H5112">
            <v>1</v>
          </cell>
          <cell r="I5112" t="str">
            <v>P</v>
          </cell>
          <cell r="J5112">
            <v>66</v>
          </cell>
          <cell r="K5112">
            <v>5200</v>
          </cell>
          <cell r="L5112">
            <v>2</v>
          </cell>
          <cell r="M5112">
            <v>1</v>
          </cell>
          <cell r="N5112">
            <v>21337307</v>
          </cell>
        </row>
        <row r="5113">
          <cell r="A5113">
            <v>2003</v>
          </cell>
          <cell r="B5113">
            <v>6</v>
          </cell>
          <cell r="C5113" t="str">
            <v>410</v>
          </cell>
          <cell r="D5113">
            <v>1</v>
          </cell>
          <cell r="E5113">
            <v>2</v>
          </cell>
          <cell r="F5113">
            <v>2</v>
          </cell>
          <cell r="G5113">
            <v>1300</v>
          </cell>
          <cell r="H5113">
            <v>1</v>
          </cell>
          <cell r="I5113" t="str">
            <v>I</v>
          </cell>
          <cell r="J5113">
            <v>11</v>
          </cell>
          <cell r="K5113">
            <v>1103</v>
          </cell>
          <cell r="L5113">
            <v>1</v>
          </cell>
          <cell r="M5113">
            <v>1</v>
          </cell>
          <cell r="N5113">
            <v>2269580</v>
          </cell>
        </row>
        <row r="5114">
          <cell r="A5114">
            <v>2003</v>
          </cell>
          <cell r="B5114">
            <v>6</v>
          </cell>
          <cell r="C5114" t="str">
            <v>410</v>
          </cell>
          <cell r="D5114">
            <v>1</v>
          </cell>
          <cell r="E5114">
            <v>2</v>
          </cell>
          <cell r="F5114">
            <v>2</v>
          </cell>
          <cell r="G5114">
            <v>1300</v>
          </cell>
          <cell r="H5114">
            <v>1</v>
          </cell>
          <cell r="I5114" t="str">
            <v>I</v>
          </cell>
          <cell r="J5114">
            <v>11</v>
          </cell>
          <cell r="K5114">
            <v>1301</v>
          </cell>
          <cell r="L5114">
            <v>1</v>
          </cell>
          <cell r="M5114">
            <v>1</v>
          </cell>
          <cell r="N5114">
            <v>99999</v>
          </cell>
        </row>
        <row r="5115">
          <cell r="A5115">
            <v>2003</v>
          </cell>
          <cell r="B5115">
            <v>6</v>
          </cell>
          <cell r="C5115" t="str">
            <v>410</v>
          </cell>
          <cell r="D5115">
            <v>1</v>
          </cell>
          <cell r="E5115">
            <v>2</v>
          </cell>
          <cell r="F5115">
            <v>2</v>
          </cell>
          <cell r="G5115">
            <v>1300</v>
          </cell>
          <cell r="H5115">
            <v>1</v>
          </cell>
          <cell r="I5115" t="str">
            <v>I</v>
          </cell>
          <cell r="J5115">
            <v>11</v>
          </cell>
          <cell r="K5115">
            <v>1305</v>
          </cell>
          <cell r="L5115">
            <v>1</v>
          </cell>
          <cell r="M5115">
            <v>1</v>
          </cell>
          <cell r="N5115">
            <v>63045</v>
          </cell>
        </row>
        <row r="5116">
          <cell r="A5116">
            <v>2003</v>
          </cell>
          <cell r="B5116">
            <v>6</v>
          </cell>
          <cell r="C5116" t="str">
            <v>410</v>
          </cell>
          <cell r="D5116">
            <v>1</v>
          </cell>
          <cell r="E5116">
            <v>2</v>
          </cell>
          <cell r="F5116">
            <v>2</v>
          </cell>
          <cell r="G5116">
            <v>1300</v>
          </cell>
          <cell r="H5116">
            <v>1</v>
          </cell>
          <cell r="I5116" t="str">
            <v>I</v>
          </cell>
          <cell r="J5116">
            <v>11</v>
          </cell>
          <cell r="K5116">
            <v>1306</v>
          </cell>
          <cell r="L5116">
            <v>1</v>
          </cell>
          <cell r="M5116">
            <v>1</v>
          </cell>
          <cell r="N5116">
            <v>252177</v>
          </cell>
        </row>
        <row r="5117">
          <cell r="A5117">
            <v>2003</v>
          </cell>
          <cell r="B5117">
            <v>6</v>
          </cell>
          <cell r="C5117" t="str">
            <v>410</v>
          </cell>
          <cell r="D5117">
            <v>1</v>
          </cell>
          <cell r="E5117">
            <v>2</v>
          </cell>
          <cell r="F5117">
            <v>2</v>
          </cell>
          <cell r="G5117">
            <v>1300</v>
          </cell>
          <cell r="H5117">
            <v>1</v>
          </cell>
          <cell r="I5117" t="str">
            <v>I</v>
          </cell>
          <cell r="J5117">
            <v>11</v>
          </cell>
          <cell r="K5117">
            <v>1319</v>
          </cell>
          <cell r="L5117">
            <v>1</v>
          </cell>
          <cell r="M5117">
            <v>1</v>
          </cell>
          <cell r="N5117">
            <v>11764</v>
          </cell>
        </row>
        <row r="5118">
          <cell r="A5118">
            <v>2003</v>
          </cell>
          <cell r="B5118">
            <v>6</v>
          </cell>
          <cell r="C5118" t="str">
            <v>410</v>
          </cell>
          <cell r="D5118">
            <v>1</v>
          </cell>
          <cell r="E5118">
            <v>2</v>
          </cell>
          <cell r="F5118">
            <v>2</v>
          </cell>
          <cell r="G5118">
            <v>1300</v>
          </cell>
          <cell r="H5118">
            <v>1</v>
          </cell>
          <cell r="I5118" t="str">
            <v>I</v>
          </cell>
          <cell r="J5118">
            <v>11</v>
          </cell>
          <cell r="K5118">
            <v>1401</v>
          </cell>
          <cell r="L5118">
            <v>1</v>
          </cell>
          <cell r="M5118">
            <v>1</v>
          </cell>
          <cell r="N5118">
            <v>280739</v>
          </cell>
        </row>
        <row r="5119">
          <cell r="A5119">
            <v>2003</v>
          </cell>
          <cell r="B5119">
            <v>6</v>
          </cell>
          <cell r="C5119" t="str">
            <v>410</v>
          </cell>
          <cell r="D5119">
            <v>1</v>
          </cell>
          <cell r="E5119">
            <v>2</v>
          </cell>
          <cell r="F5119">
            <v>2</v>
          </cell>
          <cell r="G5119">
            <v>1300</v>
          </cell>
          <cell r="H5119">
            <v>1</v>
          </cell>
          <cell r="I5119" t="str">
            <v>I</v>
          </cell>
          <cell r="J5119">
            <v>11</v>
          </cell>
          <cell r="K5119">
            <v>1403</v>
          </cell>
          <cell r="L5119">
            <v>1</v>
          </cell>
          <cell r="M5119">
            <v>1</v>
          </cell>
          <cell r="N5119">
            <v>110094</v>
          </cell>
        </row>
        <row r="5120">
          <cell r="A5120">
            <v>2003</v>
          </cell>
          <cell r="B5120">
            <v>6</v>
          </cell>
          <cell r="C5120" t="str">
            <v>410</v>
          </cell>
          <cell r="D5120">
            <v>1</v>
          </cell>
          <cell r="E5120">
            <v>2</v>
          </cell>
          <cell r="F5120">
            <v>2</v>
          </cell>
          <cell r="G5120">
            <v>1300</v>
          </cell>
          <cell r="H5120">
            <v>1</v>
          </cell>
          <cell r="I5120" t="str">
            <v>I</v>
          </cell>
          <cell r="J5120">
            <v>11</v>
          </cell>
          <cell r="K5120">
            <v>1404</v>
          </cell>
          <cell r="L5120">
            <v>1</v>
          </cell>
          <cell r="M5120">
            <v>1</v>
          </cell>
          <cell r="N5120">
            <v>212361</v>
          </cell>
        </row>
        <row r="5121">
          <cell r="A5121">
            <v>2003</v>
          </cell>
          <cell r="B5121">
            <v>6</v>
          </cell>
          <cell r="C5121" t="str">
            <v>410</v>
          </cell>
          <cell r="D5121">
            <v>1</v>
          </cell>
          <cell r="E5121">
            <v>2</v>
          </cell>
          <cell r="F5121">
            <v>2</v>
          </cell>
          <cell r="G5121">
            <v>1300</v>
          </cell>
          <cell r="H5121">
            <v>1</v>
          </cell>
          <cell r="I5121" t="str">
            <v>I</v>
          </cell>
          <cell r="J5121">
            <v>11</v>
          </cell>
          <cell r="K5121">
            <v>1406</v>
          </cell>
          <cell r="L5121">
            <v>1</v>
          </cell>
          <cell r="M5121">
            <v>1</v>
          </cell>
          <cell r="N5121">
            <v>177207</v>
          </cell>
        </row>
        <row r="5122">
          <cell r="A5122">
            <v>2003</v>
          </cell>
          <cell r="B5122">
            <v>6</v>
          </cell>
          <cell r="C5122" t="str">
            <v>410</v>
          </cell>
          <cell r="D5122">
            <v>1</v>
          </cell>
          <cell r="E5122">
            <v>2</v>
          </cell>
          <cell r="F5122">
            <v>2</v>
          </cell>
          <cell r="G5122">
            <v>1300</v>
          </cell>
          <cell r="H5122">
            <v>1</v>
          </cell>
          <cell r="I5122" t="str">
            <v>I</v>
          </cell>
          <cell r="J5122">
            <v>11</v>
          </cell>
          <cell r="K5122">
            <v>1407</v>
          </cell>
          <cell r="L5122">
            <v>1</v>
          </cell>
          <cell r="M5122">
            <v>1</v>
          </cell>
          <cell r="N5122">
            <v>836966</v>
          </cell>
        </row>
        <row r="5123">
          <cell r="A5123">
            <v>2003</v>
          </cell>
          <cell r="B5123">
            <v>6</v>
          </cell>
          <cell r="C5123" t="str">
            <v>410</v>
          </cell>
          <cell r="D5123">
            <v>1</v>
          </cell>
          <cell r="E5123">
            <v>2</v>
          </cell>
          <cell r="F5123">
            <v>2</v>
          </cell>
          <cell r="G5123">
            <v>1300</v>
          </cell>
          <cell r="H5123">
            <v>1</v>
          </cell>
          <cell r="I5123" t="str">
            <v>I</v>
          </cell>
          <cell r="J5123">
            <v>11</v>
          </cell>
          <cell r="K5123">
            <v>1408</v>
          </cell>
          <cell r="L5123">
            <v>1</v>
          </cell>
          <cell r="M5123">
            <v>1</v>
          </cell>
          <cell r="N5123">
            <v>5022</v>
          </cell>
        </row>
        <row r="5124">
          <cell r="A5124">
            <v>2003</v>
          </cell>
          <cell r="B5124">
            <v>6</v>
          </cell>
          <cell r="C5124" t="str">
            <v>410</v>
          </cell>
          <cell r="D5124">
            <v>1</v>
          </cell>
          <cell r="E5124">
            <v>2</v>
          </cell>
          <cell r="F5124">
            <v>2</v>
          </cell>
          <cell r="G5124">
            <v>1300</v>
          </cell>
          <cell r="H5124">
            <v>1</v>
          </cell>
          <cell r="I5124" t="str">
            <v>I</v>
          </cell>
          <cell r="J5124">
            <v>11</v>
          </cell>
          <cell r="K5124">
            <v>1506</v>
          </cell>
          <cell r="L5124">
            <v>1</v>
          </cell>
          <cell r="M5124">
            <v>1</v>
          </cell>
          <cell r="N5124">
            <v>1901670</v>
          </cell>
        </row>
        <row r="5125">
          <cell r="A5125">
            <v>2003</v>
          </cell>
          <cell r="B5125">
            <v>6</v>
          </cell>
          <cell r="C5125" t="str">
            <v>410</v>
          </cell>
          <cell r="D5125">
            <v>1</v>
          </cell>
          <cell r="E5125">
            <v>2</v>
          </cell>
          <cell r="F5125">
            <v>2</v>
          </cell>
          <cell r="G5125">
            <v>1300</v>
          </cell>
          <cell r="H5125">
            <v>1</v>
          </cell>
          <cell r="I5125" t="str">
            <v>I</v>
          </cell>
          <cell r="J5125">
            <v>11</v>
          </cell>
          <cell r="K5125">
            <v>1507</v>
          </cell>
          <cell r="L5125">
            <v>1</v>
          </cell>
          <cell r="M5125">
            <v>1</v>
          </cell>
          <cell r="N5125">
            <v>1461747</v>
          </cell>
        </row>
        <row r="5126">
          <cell r="A5126">
            <v>2003</v>
          </cell>
          <cell r="B5126">
            <v>6</v>
          </cell>
          <cell r="C5126" t="str">
            <v>410</v>
          </cell>
          <cell r="D5126">
            <v>1</v>
          </cell>
          <cell r="E5126">
            <v>2</v>
          </cell>
          <cell r="F5126">
            <v>2</v>
          </cell>
          <cell r="G5126">
            <v>1300</v>
          </cell>
          <cell r="H5126">
            <v>1</v>
          </cell>
          <cell r="I5126" t="str">
            <v>I</v>
          </cell>
          <cell r="J5126">
            <v>11</v>
          </cell>
          <cell r="K5126">
            <v>1508</v>
          </cell>
          <cell r="L5126">
            <v>1</v>
          </cell>
          <cell r="M5126">
            <v>1</v>
          </cell>
          <cell r="N5126">
            <v>123528</v>
          </cell>
        </row>
        <row r="5127">
          <cell r="A5127">
            <v>2003</v>
          </cell>
          <cell r="B5127">
            <v>6</v>
          </cell>
          <cell r="C5127" t="str">
            <v>410</v>
          </cell>
          <cell r="D5127">
            <v>1</v>
          </cell>
          <cell r="E5127">
            <v>2</v>
          </cell>
          <cell r="F5127">
            <v>2</v>
          </cell>
          <cell r="G5127">
            <v>1300</v>
          </cell>
          <cell r="H5127">
            <v>1</v>
          </cell>
          <cell r="I5127" t="str">
            <v>I</v>
          </cell>
          <cell r="J5127">
            <v>11</v>
          </cell>
          <cell r="K5127">
            <v>1509</v>
          </cell>
          <cell r="L5127">
            <v>1</v>
          </cell>
          <cell r="M5127">
            <v>1</v>
          </cell>
          <cell r="N5127">
            <v>9200069</v>
          </cell>
        </row>
        <row r="5128">
          <cell r="A5128">
            <v>2003</v>
          </cell>
          <cell r="B5128">
            <v>6</v>
          </cell>
          <cell r="C5128" t="str">
            <v>410</v>
          </cell>
          <cell r="D5128">
            <v>1</v>
          </cell>
          <cell r="E5128">
            <v>2</v>
          </cell>
          <cell r="F5128">
            <v>2</v>
          </cell>
          <cell r="G5128">
            <v>1300</v>
          </cell>
          <cell r="H5128">
            <v>1</v>
          </cell>
          <cell r="I5128" t="str">
            <v>I</v>
          </cell>
          <cell r="J5128">
            <v>11</v>
          </cell>
          <cell r="K5128">
            <v>1511</v>
          </cell>
          <cell r="L5128">
            <v>1</v>
          </cell>
          <cell r="M5128">
            <v>1</v>
          </cell>
          <cell r="N5128">
            <v>50880</v>
          </cell>
        </row>
        <row r="5129">
          <cell r="A5129">
            <v>2003</v>
          </cell>
          <cell r="B5129">
            <v>6</v>
          </cell>
          <cell r="C5129" t="str">
            <v>410</v>
          </cell>
          <cell r="D5129">
            <v>1</v>
          </cell>
          <cell r="E5129">
            <v>2</v>
          </cell>
          <cell r="F5129">
            <v>2</v>
          </cell>
          <cell r="G5129">
            <v>1300</v>
          </cell>
          <cell r="H5129">
            <v>1</v>
          </cell>
          <cell r="I5129" t="str">
            <v>I</v>
          </cell>
          <cell r="J5129">
            <v>11</v>
          </cell>
          <cell r="K5129">
            <v>1601</v>
          </cell>
          <cell r="L5129">
            <v>1</v>
          </cell>
          <cell r="M5129">
            <v>1</v>
          </cell>
          <cell r="N5129">
            <v>256142</v>
          </cell>
        </row>
        <row r="5130">
          <cell r="A5130">
            <v>2003</v>
          </cell>
          <cell r="B5130">
            <v>6</v>
          </cell>
          <cell r="C5130" t="str">
            <v>410</v>
          </cell>
          <cell r="D5130">
            <v>1</v>
          </cell>
          <cell r="E5130">
            <v>2</v>
          </cell>
          <cell r="F5130">
            <v>2</v>
          </cell>
          <cell r="G5130">
            <v>1300</v>
          </cell>
          <cell r="H5130">
            <v>1</v>
          </cell>
          <cell r="I5130" t="str">
            <v>I</v>
          </cell>
          <cell r="J5130">
            <v>11</v>
          </cell>
          <cell r="K5130">
            <v>1602</v>
          </cell>
          <cell r="L5130">
            <v>1</v>
          </cell>
          <cell r="M5130">
            <v>1</v>
          </cell>
          <cell r="N5130">
            <v>79527</v>
          </cell>
        </row>
        <row r="5131">
          <cell r="A5131">
            <v>2003</v>
          </cell>
          <cell r="B5131">
            <v>6</v>
          </cell>
          <cell r="C5131" t="str">
            <v>410</v>
          </cell>
          <cell r="D5131">
            <v>1</v>
          </cell>
          <cell r="E5131">
            <v>2</v>
          </cell>
          <cell r="F5131">
            <v>2</v>
          </cell>
          <cell r="G5131">
            <v>1300</v>
          </cell>
          <cell r="H5131">
            <v>1</v>
          </cell>
          <cell r="I5131" t="str">
            <v>I</v>
          </cell>
          <cell r="J5131">
            <v>11</v>
          </cell>
          <cell r="K5131">
            <v>2100</v>
          </cell>
          <cell r="L5131">
            <v>1</v>
          </cell>
          <cell r="M5131">
            <v>1</v>
          </cell>
          <cell r="N5131">
            <v>8814</v>
          </cell>
        </row>
        <row r="5132">
          <cell r="A5132">
            <v>2003</v>
          </cell>
          <cell r="B5132">
            <v>6</v>
          </cell>
          <cell r="C5132" t="str">
            <v>410</v>
          </cell>
          <cell r="D5132">
            <v>1</v>
          </cell>
          <cell r="E5132">
            <v>2</v>
          </cell>
          <cell r="F5132">
            <v>2</v>
          </cell>
          <cell r="G5132">
            <v>1300</v>
          </cell>
          <cell r="H5132">
            <v>1</v>
          </cell>
          <cell r="I5132" t="str">
            <v>I</v>
          </cell>
          <cell r="J5132">
            <v>11</v>
          </cell>
          <cell r="K5132">
            <v>2200</v>
          </cell>
          <cell r="L5132">
            <v>1</v>
          </cell>
          <cell r="M5132">
            <v>1</v>
          </cell>
          <cell r="N5132">
            <v>6767</v>
          </cell>
        </row>
        <row r="5133">
          <cell r="A5133">
            <v>2003</v>
          </cell>
          <cell r="B5133">
            <v>6</v>
          </cell>
          <cell r="C5133" t="str">
            <v>410</v>
          </cell>
          <cell r="D5133">
            <v>1</v>
          </cell>
          <cell r="E5133">
            <v>2</v>
          </cell>
          <cell r="F5133">
            <v>2</v>
          </cell>
          <cell r="G5133">
            <v>1300</v>
          </cell>
          <cell r="H5133">
            <v>1</v>
          </cell>
          <cell r="I5133" t="str">
            <v>I</v>
          </cell>
          <cell r="J5133">
            <v>11</v>
          </cell>
          <cell r="K5133">
            <v>2300</v>
          </cell>
          <cell r="L5133">
            <v>1</v>
          </cell>
          <cell r="M5133">
            <v>1</v>
          </cell>
          <cell r="N5133">
            <v>9272</v>
          </cell>
        </row>
        <row r="5134">
          <cell r="A5134">
            <v>2003</v>
          </cell>
          <cell r="B5134">
            <v>6</v>
          </cell>
          <cell r="C5134" t="str">
            <v>410</v>
          </cell>
          <cell r="D5134">
            <v>1</v>
          </cell>
          <cell r="E5134">
            <v>2</v>
          </cell>
          <cell r="F5134">
            <v>2</v>
          </cell>
          <cell r="G5134">
            <v>1300</v>
          </cell>
          <cell r="H5134">
            <v>1</v>
          </cell>
          <cell r="I5134" t="str">
            <v>I</v>
          </cell>
          <cell r="J5134">
            <v>11</v>
          </cell>
          <cell r="K5134">
            <v>2400</v>
          </cell>
          <cell r="L5134">
            <v>1</v>
          </cell>
          <cell r="M5134">
            <v>1</v>
          </cell>
          <cell r="N5134">
            <v>3497</v>
          </cell>
        </row>
        <row r="5135">
          <cell r="A5135">
            <v>2003</v>
          </cell>
          <cell r="B5135">
            <v>6</v>
          </cell>
          <cell r="C5135" t="str">
            <v>410</v>
          </cell>
          <cell r="D5135">
            <v>1</v>
          </cell>
          <cell r="E5135">
            <v>2</v>
          </cell>
          <cell r="F5135">
            <v>2</v>
          </cell>
          <cell r="G5135">
            <v>1300</v>
          </cell>
          <cell r="H5135">
            <v>1</v>
          </cell>
          <cell r="I5135" t="str">
            <v>I</v>
          </cell>
          <cell r="J5135">
            <v>11</v>
          </cell>
          <cell r="K5135">
            <v>2500</v>
          </cell>
          <cell r="L5135">
            <v>1</v>
          </cell>
          <cell r="M5135">
            <v>1</v>
          </cell>
          <cell r="N5135">
            <v>310</v>
          </cell>
        </row>
        <row r="5136">
          <cell r="A5136">
            <v>2003</v>
          </cell>
          <cell r="B5136">
            <v>6</v>
          </cell>
          <cell r="C5136" t="str">
            <v>410</v>
          </cell>
          <cell r="D5136">
            <v>1</v>
          </cell>
          <cell r="E5136">
            <v>2</v>
          </cell>
          <cell r="F5136">
            <v>2</v>
          </cell>
          <cell r="G5136">
            <v>1300</v>
          </cell>
          <cell r="H5136">
            <v>1</v>
          </cell>
          <cell r="I5136" t="str">
            <v>I</v>
          </cell>
          <cell r="J5136">
            <v>11</v>
          </cell>
          <cell r="K5136">
            <v>2600</v>
          </cell>
          <cell r="L5136">
            <v>1</v>
          </cell>
          <cell r="M5136">
            <v>1</v>
          </cell>
          <cell r="N5136">
            <v>377</v>
          </cell>
        </row>
        <row r="5137">
          <cell r="A5137">
            <v>2003</v>
          </cell>
          <cell r="B5137">
            <v>6</v>
          </cell>
          <cell r="C5137" t="str">
            <v>410</v>
          </cell>
          <cell r="D5137">
            <v>1</v>
          </cell>
          <cell r="E5137">
            <v>2</v>
          </cell>
          <cell r="F5137">
            <v>2</v>
          </cell>
          <cell r="G5137">
            <v>1300</v>
          </cell>
          <cell r="H5137">
            <v>1</v>
          </cell>
          <cell r="I5137" t="str">
            <v>I</v>
          </cell>
          <cell r="J5137">
            <v>11</v>
          </cell>
          <cell r="K5137">
            <v>3100</v>
          </cell>
          <cell r="L5137">
            <v>1</v>
          </cell>
          <cell r="M5137">
            <v>1</v>
          </cell>
          <cell r="N5137">
            <v>759</v>
          </cell>
        </row>
        <row r="5138">
          <cell r="A5138">
            <v>2003</v>
          </cell>
          <cell r="B5138">
            <v>6</v>
          </cell>
          <cell r="C5138" t="str">
            <v>410</v>
          </cell>
          <cell r="D5138">
            <v>1</v>
          </cell>
          <cell r="E5138">
            <v>2</v>
          </cell>
          <cell r="F5138">
            <v>2</v>
          </cell>
          <cell r="G5138">
            <v>1300</v>
          </cell>
          <cell r="H5138">
            <v>1</v>
          </cell>
          <cell r="I5138" t="str">
            <v>I</v>
          </cell>
          <cell r="J5138">
            <v>11</v>
          </cell>
          <cell r="K5138">
            <v>3200</v>
          </cell>
          <cell r="L5138">
            <v>1</v>
          </cell>
          <cell r="M5138">
            <v>1</v>
          </cell>
          <cell r="N5138">
            <v>581429</v>
          </cell>
        </row>
        <row r="5139">
          <cell r="A5139">
            <v>2003</v>
          </cell>
          <cell r="B5139">
            <v>6</v>
          </cell>
          <cell r="C5139" t="str">
            <v>410</v>
          </cell>
          <cell r="D5139">
            <v>1</v>
          </cell>
          <cell r="E5139">
            <v>2</v>
          </cell>
          <cell r="F5139">
            <v>2</v>
          </cell>
          <cell r="G5139">
            <v>1300</v>
          </cell>
          <cell r="H5139">
            <v>1</v>
          </cell>
          <cell r="I5139" t="str">
            <v>I</v>
          </cell>
          <cell r="J5139">
            <v>11</v>
          </cell>
          <cell r="K5139">
            <v>3300</v>
          </cell>
          <cell r="L5139">
            <v>1</v>
          </cell>
          <cell r="M5139">
            <v>1</v>
          </cell>
          <cell r="N5139">
            <v>45954</v>
          </cell>
        </row>
        <row r="5140">
          <cell r="A5140">
            <v>2003</v>
          </cell>
          <cell r="B5140">
            <v>6</v>
          </cell>
          <cell r="C5140" t="str">
            <v>410</v>
          </cell>
          <cell r="D5140">
            <v>1</v>
          </cell>
          <cell r="E5140">
            <v>2</v>
          </cell>
          <cell r="F5140">
            <v>2</v>
          </cell>
          <cell r="G5140">
            <v>1300</v>
          </cell>
          <cell r="H5140">
            <v>1</v>
          </cell>
          <cell r="I5140" t="str">
            <v>I</v>
          </cell>
          <cell r="J5140">
            <v>11</v>
          </cell>
          <cell r="K5140">
            <v>3400</v>
          </cell>
          <cell r="L5140">
            <v>1</v>
          </cell>
          <cell r="M5140">
            <v>1</v>
          </cell>
          <cell r="N5140">
            <v>124078</v>
          </cell>
        </row>
        <row r="5141">
          <cell r="A5141">
            <v>2003</v>
          </cell>
          <cell r="B5141">
            <v>6</v>
          </cell>
          <cell r="C5141" t="str">
            <v>410</v>
          </cell>
          <cell r="D5141">
            <v>1</v>
          </cell>
          <cell r="E5141">
            <v>2</v>
          </cell>
          <cell r="F5141">
            <v>2</v>
          </cell>
          <cell r="G5141">
            <v>1300</v>
          </cell>
          <cell r="H5141">
            <v>1</v>
          </cell>
          <cell r="I5141" t="str">
            <v>I</v>
          </cell>
          <cell r="J5141">
            <v>11</v>
          </cell>
          <cell r="K5141">
            <v>3500</v>
          </cell>
          <cell r="L5141">
            <v>1</v>
          </cell>
          <cell r="M5141">
            <v>1</v>
          </cell>
          <cell r="N5141">
            <v>98739</v>
          </cell>
        </row>
        <row r="5142">
          <cell r="A5142">
            <v>2003</v>
          </cell>
          <cell r="B5142">
            <v>6</v>
          </cell>
          <cell r="C5142" t="str">
            <v>410</v>
          </cell>
          <cell r="D5142">
            <v>1</v>
          </cell>
          <cell r="E5142">
            <v>2</v>
          </cell>
          <cell r="F5142">
            <v>2</v>
          </cell>
          <cell r="G5142">
            <v>1300</v>
          </cell>
          <cell r="H5142">
            <v>1</v>
          </cell>
          <cell r="I5142" t="str">
            <v>I</v>
          </cell>
          <cell r="J5142">
            <v>11</v>
          </cell>
          <cell r="K5142">
            <v>3800</v>
          </cell>
          <cell r="L5142">
            <v>1</v>
          </cell>
          <cell r="M5142">
            <v>1</v>
          </cell>
          <cell r="N5142">
            <v>34614</v>
          </cell>
        </row>
        <row r="5143">
          <cell r="A5143">
            <v>2003</v>
          </cell>
          <cell r="B5143">
            <v>6</v>
          </cell>
          <cell r="C5143" t="str">
            <v>410</v>
          </cell>
          <cell r="D5143">
            <v>1</v>
          </cell>
          <cell r="E5143">
            <v>2</v>
          </cell>
          <cell r="F5143">
            <v>2</v>
          </cell>
          <cell r="G5143">
            <v>1300</v>
          </cell>
          <cell r="H5143">
            <v>1</v>
          </cell>
          <cell r="I5143" t="str">
            <v>I</v>
          </cell>
          <cell r="J5143">
            <v>11</v>
          </cell>
          <cell r="K5143">
            <v>5200</v>
          </cell>
          <cell r="L5143">
            <v>2</v>
          </cell>
          <cell r="M5143">
            <v>1</v>
          </cell>
          <cell r="N5143">
            <v>32680</v>
          </cell>
        </row>
        <row r="5144">
          <cell r="A5144">
            <v>2003</v>
          </cell>
          <cell r="B5144">
            <v>6</v>
          </cell>
          <cell r="C5144" t="str">
            <v>410</v>
          </cell>
          <cell r="D5144">
            <v>1</v>
          </cell>
          <cell r="E5144">
            <v>2</v>
          </cell>
          <cell r="F5144">
            <v>2</v>
          </cell>
          <cell r="G5144">
            <v>1300</v>
          </cell>
          <cell r="H5144">
            <v>1</v>
          </cell>
          <cell r="I5144" t="str">
            <v>P</v>
          </cell>
          <cell r="J5144">
            <v>3</v>
          </cell>
          <cell r="K5144">
            <v>1103</v>
          </cell>
          <cell r="L5144">
            <v>1</v>
          </cell>
          <cell r="M5144">
            <v>1</v>
          </cell>
          <cell r="N5144">
            <v>1869217</v>
          </cell>
        </row>
        <row r="5145">
          <cell r="A5145">
            <v>2003</v>
          </cell>
          <cell r="B5145">
            <v>6</v>
          </cell>
          <cell r="C5145" t="str">
            <v>410</v>
          </cell>
          <cell r="D5145">
            <v>1</v>
          </cell>
          <cell r="E5145">
            <v>2</v>
          </cell>
          <cell r="F5145">
            <v>2</v>
          </cell>
          <cell r="G5145">
            <v>1300</v>
          </cell>
          <cell r="H5145">
            <v>1</v>
          </cell>
          <cell r="I5145" t="str">
            <v>P</v>
          </cell>
          <cell r="J5145">
            <v>3</v>
          </cell>
          <cell r="K5145">
            <v>1301</v>
          </cell>
          <cell r="L5145">
            <v>1</v>
          </cell>
          <cell r="M5145">
            <v>1</v>
          </cell>
          <cell r="N5145">
            <v>99999</v>
          </cell>
        </row>
        <row r="5146">
          <cell r="A5146">
            <v>2003</v>
          </cell>
          <cell r="B5146">
            <v>6</v>
          </cell>
          <cell r="C5146" t="str">
            <v>410</v>
          </cell>
          <cell r="D5146">
            <v>1</v>
          </cell>
          <cell r="E5146">
            <v>2</v>
          </cell>
          <cell r="F5146">
            <v>2</v>
          </cell>
          <cell r="G5146">
            <v>1300</v>
          </cell>
          <cell r="H5146">
            <v>1</v>
          </cell>
          <cell r="I5146" t="str">
            <v>P</v>
          </cell>
          <cell r="J5146">
            <v>3</v>
          </cell>
          <cell r="K5146">
            <v>1305</v>
          </cell>
          <cell r="L5146">
            <v>1</v>
          </cell>
          <cell r="M5146">
            <v>1</v>
          </cell>
          <cell r="N5146">
            <v>51924</v>
          </cell>
        </row>
        <row r="5147">
          <cell r="A5147">
            <v>2003</v>
          </cell>
          <cell r="B5147">
            <v>6</v>
          </cell>
          <cell r="C5147" t="str">
            <v>410</v>
          </cell>
          <cell r="D5147">
            <v>1</v>
          </cell>
          <cell r="E5147">
            <v>2</v>
          </cell>
          <cell r="F5147">
            <v>2</v>
          </cell>
          <cell r="G5147">
            <v>1300</v>
          </cell>
          <cell r="H5147">
            <v>1</v>
          </cell>
          <cell r="I5147" t="str">
            <v>P</v>
          </cell>
          <cell r="J5147">
            <v>3</v>
          </cell>
          <cell r="K5147">
            <v>1306</v>
          </cell>
          <cell r="L5147">
            <v>1</v>
          </cell>
          <cell r="M5147">
            <v>1</v>
          </cell>
          <cell r="N5147">
            <v>207691</v>
          </cell>
        </row>
        <row r="5148">
          <cell r="A5148">
            <v>2003</v>
          </cell>
          <cell r="B5148">
            <v>6</v>
          </cell>
          <cell r="C5148" t="str">
            <v>410</v>
          </cell>
          <cell r="D5148">
            <v>1</v>
          </cell>
          <cell r="E5148">
            <v>2</v>
          </cell>
          <cell r="F5148">
            <v>2</v>
          </cell>
          <cell r="G5148">
            <v>1300</v>
          </cell>
          <cell r="H5148">
            <v>1</v>
          </cell>
          <cell r="I5148" t="str">
            <v>P</v>
          </cell>
          <cell r="J5148">
            <v>3</v>
          </cell>
          <cell r="K5148">
            <v>1319</v>
          </cell>
          <cell r="L5148">
            <v>1</v>
          </cell>
          <cell r="M5148">
            <v>1</v>
          </cell>
          <cell r="N5148">
            <v>11764</v>
          </cell>
        </row>
        <row r="5149">
          <cell r="A5149">
            <v>2003</v>
          </cell>
          <cell r="B5149">
            <v>6</v>
          </cell>
          <cell r="C5149" t="str">
            <v>410</v>
          </cell>
          <cell r="D5149">
            <v>1</v>
          </cell>
          <cell r="E5149">
            <v>2</v>
          </cell>
          <cell r="F5149">
            <v>2</v>
          </cell>
          <cell r="G5149">
            <v>1300</v>
          </cell>
          <cell r="H5149">
            <v>1</v>
          </cell>
          <cell r="I5149" t="str">
            <v>P</v>
          </cell>
          <cell r="J5149">
            <v>3</v>
          </cell>
          <cell r="K5149">
            <v>1401</v>
          </cell>
          <cell r="L5149">
            <v>1</v>
          </cell>
          <cell r="M5149">
            <v>1</v>
          </cell>
          <cell r="N5149">
            <v>231175</v>
          </cell>
        </row>
        <row r="5150">
          <cell r="A5150">
            <v>2003</v>
          </cell>
          <cell r="B5150">
            <v>6</v>
          </cell>
          <cell r="C5150" t="str">
            <v>410</v>
          </cell>
          <cell r="D5150">
            <v>1</v>
          </cell>
          <cell r="E5150">
            <v>2</v>
          </cell>
          <cell r="F5150">
            <v>2</v>
          </cell>
          <cell r="G5150">
            <v>1300</v>
          </cell>
          <cell r="H5150">
            <v>1</v>
          </cell>
          <cell r="I5150" t="str">
            <v>P</v>
          </cell>
          <cell r="J5150">
            <v>3</v>
          </cell>
          <cell r="K5150">
            <v>1403</v>
          </cell>
          <cell r="L5150">
            <v>1</v>
          </cell>
          <cell r="M5150">
            <v>1</v>
          </cell>
          <cell r="N5150">
            <v>90658</v>
          </cell>
        </row>
        <row r="5151">
          <cell r="A5151">
            <v>2003</v>
          </cell>
          <cell r="B5151">
            <v>6</v>
          </cell>
          <cell r="C5151" t="str">
            <v>410</v>
          </cell>
          <cell r="D5151">
            <v>1</v>
          </cell>
          <cell r="E5151">
            <v>2</v>
          </cell>
          <cell r="F5151">
            <v>2</v>
          </cell>
          <cell r="G5151">
            <v>1300</v>
          </cell>
          <cell r="H5151">
            <v>1</v>
          </cell>
          <cell r="I5151" t="str">
            <v>P</v>
          </cell>
          <cell r="J5151">
            <v>3</v>
          </cell>
          <cell r="K5151">
            <v>1404</v>
          </cell>
          <cell r="L5151">
            <v>1</v>
          </cell>
          <cell r="M5151">
            <v>1</v>
          </cell>
          <cell r="N5151">
            <v>116621</v>
          </cell>
        </row>
        <row r="5152">
          <cell r="A5152">
            <v>2003</v>
          </cell>
          <cell r="B5152">
            <v>6</v>
          </cell>
          <cell r="C5152" t="str">
            <v>410</v>
          </cell>
          <cell r="D5152">
            <v>1</v>
          </cell>
          <cell r="E5152">
            <v>2</v>
          </cell>
          <cell r="F5152">
            <v>2</v>
          </cell>
          <cell r="G5152">
            <v>1300</v>
          </cell>
          <cell r="H5152">
            <v>1</v>
          </cell>
          <cell r="I5152" t="str">
            <v>P</v>
          </cell>
          <cell r="J5152">
            <v>3</v>
          </cell>
          <cell r="K5152">
            <v>1406</v>
          </cell>
          <cell r="L5152">
            <v>1</v>
          </cell>
          <cell r="M5152">
            <v>1</v>
          </cell>
          <cell r="N5152">
            <v>164770</v>
          </cell>
        </row>
        <row r="5153">
          <cell r="A5153">
            <v>2003</v>
          </cell>
          <cell r="B5153">
            <v>6</v>
          </cell>
          <cell r="C5153" t="str">
            <v>410</v>
          </cell>
          <cell r="D5153">
            <v>1</v>
          </cell>
          <cell r="E5153">
            <v>2</v>
          </cell>
          <cell r="F5153">
            <v>2</v>
          </cell>
          <cell r="G5153">
            <v>1300</v>
          </cell>
          <cell r="H5153">
            <v>1</v>
          </cell>
          <cell r="I5153" t="str">
            <v>P</v>
          </cell>
          <cell r="J5153">
            <v>3</v>
          </cell>
          <cell r="K5153">
            <v>1407</v>
          </cell>
          <cell r="L5153">
            <v>1</v>
          </cell>
          <cell r="M5153">
            <v>1</v>
          </cell>
          <cell r="N5153">
            <v>459625</v>
          </cell>
        </row>
        <row r="5154">
          <cell r="A5154">
            <v>2003</v>
          </cell>
          <cell r="B5154">
            <v>6</v>
          </cell>
          <cell r="C5154" t="str">
            <v>410</v>
          </cell>
          <cell r="D5154">
            <v>1</v>
          </cell>
          <cell r="E5154">
            <v>2</v>
          </cell>
          <cell r="F5154">
            <v>2</v>
          </cell>
          <cell r="G5154">
            <v>1300</v>
          </cell>
          <cell r="H5154">
            <v>1</v>
          </cell>
          <cell r="I5154" t="str">
            <v>P</v>
          </cell>
          <cell r="J5154">
            <v>3</v>
          </cell>
          <cell r="K5154">
            <v>1408</v>
          </cell>
          <cell r="L5154">
            <v>1</v>
          </cell>
          <cell r="M5154">
            <v>1</v>
          </cell>
          <cell r="N5154">
            <v>5346</v>
          </cell>
        </row>
        <row r="5155">
          <cell r="A5155">
            <v>2003</v>
          </cell>
          <cell r="B5155">
            <v>6</v>
          </cell>
          <cell r="C5155" t="str">
            <v>410</v>
          </cell>
          <cell r="D5155">
            <v>1</v>
          </cell>
          <cell r="E5155">
            <v>2</v>
          </cell>
          <cell r="F5155">
            <v>2</v>
          </cell>
          <cell r="G5155">
            <v>1300</v>
          </cell>
          <cell r="H5155">
            <v>1</v>
          </cell>
          <cell r="I5155" t="str">
            <v>P</v>
          </cell>
          <cell r="J5155">
            <v>3</v>
          </cell>
          <cell r="K5155">
            <v>1506</v>
          </cell>
          <cell r="L5155">
            <v>1</v>
          </cell>
          <cell r="M5155">
            <v>1</v>
          </cell>
          <cell r="N5155">
            <v>1901670</v>
          </cell>
        </row>
        <row r="5156">
          <cell r="A5156">
            <v>2003</v>
          </cell>
          <cell r="B5156">
            <v>6</v>
          </cell>
          <cell r="C5156" t="str">
            <v>410</v>
          </cell>
          <cell r="D5156">
            <v>1</v>
          </cell>
          <cell r="E5156">
            <v>2</v>
          </cell>
          <cell r="F5156">
            <v>2</v>
          </cell>
          <cell r="G5156">
            <v>1300</v>
          </cell>
          <cell r="H5156">
            <v>1</v>
          </cell>
          <cell r="I5156" t="str">
            <v>P</v>
          </cell>
          <cell r="J5156">
            <v>3</v>
          </cell>
          <cell r="K5156">
            <v>1507</v>
          </cell>
          <cell r="L5156">
            <v>1</v>
          </cell>
          <cell r="M5156">
            <v>1</v>
          </cell>
          <cell r="N5156">
            <v>1469355</v>
          </cell>
        </row>
        <row r="5157">
          <cell r="A5157">
            <v>2003</v>
          </cell>
          <cell r="B5157">
            <v>6</v>
          </cell>
          <cell r="C5157" t="str">
            <v>410</v>
          </cell>
          <cell r="D5157">
            <v>1</v>
          </cell>
          <cell r="E5157">
            <v>2</v>
          </cell>
          <cell r="F5157">
            <v>2</v>
          </cell>
          <cell r="G5157">
            <v>1300</v>
          </cell>
          <cell r="H5157">
            <v>1</v>
          </cell>
          <cell r="I5157" t="str">
            <v>P</v>
          </cell>
          <cell r="J5157">
            <v>3</v>
          </cell>
          <cell r="K5157">
            <v>1508</v>
          </cell>
          <cell r="L5157">
            <v>1</v>
          </cell>
          <cell r="M5157">
            <v>1</v>
          </cell>
          <cell r="N5157">
            <v>123528</v>
          </cell>
        </row>
        <row r="5158">
          <cell r="A5158">
            <v>2003</v>
          </cell>
          <cell r="B5158">
            <v>6</v>
          </cell>
          <cell r="C5158" t="str">
            <v>410</v>
          </cell>
          <cell r="D5158">
            <v>1</v>
          </cell>
          <cell r="E5158">
            <v>2</v>
          </cell>
          <cell r="F5158">
            <v>2</v>
          </cell>
          <cell r="G5158">
            <v>1300</v>
          </cell>
          <cell r="H5158">
            <v>1</v>
          </cell>
          <cell r="I5158" t="str">
            <v>P</v>
          </cell>
          <cell r="J5158">
            <v>3</v>
          </cell>
          <cell r="K5158">
            <v>1509</v>
          </cell>
          <cell r="L5158">
            <v>1</v>
          </cell>
          <cell r="M5158">
            <v>1</v>
          </cell>
          <cell r="N5158">
            <v>4491712</v>
          </cell>
        </row>
        <row r="5159">
          <cell r="A5159">
            <v>2003</v>
          </cell>
          <cell r="B5159">
            <v>6</v>
          </cell>
          <cell r="C5159" t="str">
            <v>410</v>
          </cell>
          <cell r="D5159">
            <v>1</v>
          </cell>
          <cell r="E5159">
            <v>2</v>
          </cell>
          <cell r="F5159">
            <v>2</v>
          </cell>
          <cell r="G5159">
            <v>1300</v>
          </cell>
          <cell r="H5159">
            <v>1</v>
          </cell>
          <cell r="I5159" t="str">
            <v>P</v>
          </cell>
          <cell r="J5159">
            <v>3</v>
          </cell>
          <cell r="K5159">
            <v>1511</v>
          </cell>
          <cell r="L5159">
            <v>1</v>
          </cell>
          <cell r="M5159">
            <v>1</v>
          </cell>
          <cell r="N5159">
            <v>72192</v>
          </cell>
        </row>
        <row r="5160">
          <cell r="A5160">
            <v>2003</v>
          </cell>
          <cell r="B5160">
            <v>6</v>
          </cell>
          <cell r="C5160" t="str">
            <v>410</v>
          </cell>
          <cell r="D5160">
            <v>1</v>
          </cell>
          <cell r="E5160">
            <v>2</v>
          </cell>
          <cell r="F5160">
            <v>2</v>
          </cell>
          <cell r="G5160">
            <v>1300</v>
          </cell>
          <cell r="H5160">
            <v>1</v>
          </cell>
          <cell r="I5160" t="str">
            <v>P</v>
          </cell>
          <cell r="J5160">
            <v>3</v>
          </cell>
          <cell r="K5160">
            <v>1601</v>
          </cell>
          <cell r="L5160">
            <v>1</v>
          </cell>
          <cell r="M5160">
            <v>1</v>
          </cell>
          <cell r="N5160">
            <v>142392</v>
          </cell>
        </row>
        <row r="5161">
          <cell r="A5161">
            <v>2003</v>
          </cell>
          <cell r="B5161">
            <v>6</v>
          </cell>
          <cell r="C5161" t="str">
            <v>410</v>
          </cell>
          <cell r="D5161">
            <v>1</v>
          </cell>
          <cell r="E5161">
            <v>2</v>
          </cell>
          <cell r="F5161">
            <v>2</v>
          </cell>
          <cell r="G5161">
            <v>1300</v>
          </cell>
          <cell r="H5161">
            <v>1</v>
          </cell>
          <cell r="I5161" t="str">
            <v>P</v>
          </cell>
          <cell r="J5161">
            <v>3</v>
          </cell>
          <cell r="K5161">
            <v>1602</v>
          </cell>
          <cell r="L5161">
            <v>1</v>
          </cell>
          <cell r="M5161">
            <v>1</v>
          </cell>
          <cell r="N5161">
            <v>97599</v>
          </cell>
        </row>
        <row r="5162">
          <cell r="A5162">
            <v>2003</v>
          </cell>
          <cell r="B5162">
            <v>6</v>
          </cell>
          <cell r="C5162" t="str">
            <v>410</v>
          </cell>
          <cell r="D5162">
            <v>1</v>
          </cell>
          <cell r="E5162">
            <v>2</v>
          </cell>
          <cell r="F5162">
            <v>2</v>
          </cell>
          <cell r="G5162">
            <v>1300</v>
          </cell>
          <cell r="H5162">
            <v>1</v>
          </cell>
          <cell r="I5162" t="str">
            <v>P</v>
          </cell>
          <cell r="J5162">
            <v>3</v>
          </cell>
          <cell r="K5162">
            <v>2100</v>
          </cell>
          <cell r="L5162">
            <v>1</v>
          </cell>
          <cell r="M5162">
            <v>1</v>
          </cell>
          <cell r="N5162">
            <v>57005</v>
          </cell>
        </row>
        <row r="5163">
          <cell r="A5163">
            <v>2003</v>
          </cell>
          <cell r="B5163">
            <v>6</v>
          </cell>
          <cell r="C5163" t="str">
            <v>410</v>
          </cell>
          <cell r="D5163">
            <v>1</v>
          </cell>
          <cell r="E5163">
            <v>2</v>
          </cell>
          <cell r="F5163">
            <v>2</v>
          </cell>
          <cell r="G5163">
            <v>1300</v>
          </cell>
          <cell r="H5163">
            <v>1</v>
          </cell>
          <cell r="I5163" t="str">
            <v>P</v>
          </cell>
          <cell r="J5163">
            <v>3</v>
          </cell>
          <cell r="K5163">
            <v>2200</v>
          </cell>
          <cell r="L5163">
            <v>1</v>
          </cell>
          <cell r="M5163">
            <v>1</v>
          </cell>
          <cell r="N5163">
            <v>2975</v>
          </cell>
        </row>
        <row r="5164">
          <cell r="A5164">
            <v>2003</v>
          </cell>
          <cell r="B5164">
            <v>6</v>
          </cell>
          <cell r="C5164" t="str">
            <v>410</v>
          </cell>
          <cell r="D5164">
            <v>1</v>
          </cell>
          <cell r="E5164">
            <v>2</v>
          </cell>
          <cell r="F5164">
            <v>2</v>
          </cell>
          <cell r="G5164">
            <v>1300</v>
          </cell>
          <cell r="H5164">
            <v>1</v>
          </cell>
          <cell r="I5164" t="str">
            <v>P</v>
          </cell>
          <cell r="J5164">
            <v>3</v>
          </cell>
          <cell r="K5164">
            <v>2300</v>
          </cell>
          <cell r="L5164">
            <v>1</v>
          </cell>
          <cell r="M5164">
            <v>1</v>
          </cell>
          <cell r="N5164">
            <v>3974</v>
          </cell>
        </row>
        <row r="5165">
          <cell r="A5165">
            <v>2003</v>
          </cell>
          <cell r="B5165">
            <v>6</v>
          </cell>
          <cell r="C5165" t="str">
            <v>410</v>
          </cell>
          <cell r="D5165">
            <v>1</v>
          </cell>
          <cell r="E5165">
            <v>2</v>
          </cell>
          <cell r="F5165">
            <v>2</v>
          </cell>
          <cell r="G5165">
            <v>1300</v>
          </cell>
          <cell r="H5165">
            <v>1</v>
          </cell>
          <cell r="I5165" t="str">
            <v>P</v>
          </cell>
          <cell r="J5165">
            <v>3</v>
          </cell>
          <cell r="K5165">
            <v>2400</v>
          </cell>
          <cell r="L5165">
            <v>1</v>
          </cell>
          <cell r="M5165">
            <v>1</v>
          </cell>
          <cell r="N5165">
            <v>8604</v>
          </cell>
        </row>
        <row r="5166">
          <cell r="A5166">
            <v>2003</v>
          </cell>
          <cell r="B5166">
            <v>6</v>
          </cell>
          <cell r="C5166" t="str">
            <v>410</v>
          </cell>
          <cell r="D5166">
            <v>1</v>
          </cell>
          <cell r="E5166">
            <v>2</v>
          </cell>
          <cell r="F5166">
            <v>2</v>
          </cell>
          <cell r="G5166">
            <v>1300</v>
          </cell>
          <cell r="H5166">
            <v>1</v>
          </cell>
          <cell r="I5166" t="str">
            <v>P</v>
          </cell>
          <cell r="J5166">
            <v>3</v>
          </cell>
          <cell r="K5166">
            <v>2500</v>
          </cell>
          <cell r="L5166">
            <v>1</v>
          </cell>
          <cell r="M5166">
            <v>1</v>
          </cell>
          <cell r="N5166">
            <v>155</v>
          </cell>
        </row>
        <row r="5167">
          <cell r="A5167">
            <v>2003</v>
          </cell>
          <cell r="B5167">
            <v>6</v>
          </cell>
          <cell r="C5167" t="str">
            <v>410</v>
          </cell>
          <cell r="D5167">
            <v>1</v>
          </cell>
          <cell r="E5167">
            <v>2</v>
          </cell>
          <cell r="F5167">
            <v>2</v>
          </cell>
          <cell r="G5167">
            <v>1300</v>
          </cell>
          <cell r="H5167">
            <v>1</v>
          </cell>
          <cell r="I5167" t="str">
            <v>P</v>
          </cell>
          <cell r="J5167">
            <v>3</v>
          </cell>
          <cell r="K5167">
            <v>2600</v>
          </cell>
          <cell r="L5167">
            <v>1</v>
          </cell>
          <cell r="M5167">
            <v>1</v>
          </cell>
          <cell r="N5167">
            <v>161</v>
          </cell>
        </row>
        <row r="5168">
          <cell r="A5168">
            <v>2003</v>
          </cell>
          <cell r="B5168">
            <v>6</v>
          </cell>
          <cell r="C5168" t="str">
            <v>410</v>
          </cell>
          <cell r="D5168">
            <v>1</v>
          </cell>
          <cell r="E5168">
            <v>2</v>
          </cell>
          <cell r="F5168">
            <v>2</v>
          </cell>
          <cell r="G5168">
            <v>1300</v>
          </cell>
          <cell r="H5168">
            <v>1</v>
          </cell>
          <cell r="I5168" t="str">
            <v>P</v>
          </cell>
          <cell r="J5168">
            <v>3</v>
          </cell>
          <cell r="K5168">
            <v>2700</v>
          </cell>
          <cell r="L5168">
            <v>1</v>
          </cell>
          <cell r="M5168">
            <v>1</v>
          </cell>
          <cell r="N5168">
            <v>55712</v>
          </cell>
        </row>
        <row r="5169">
          <cell r="A5169">
            <v>2003</v>
          </cell>
          <cell r="B5169">
            <v>6</v>
          </cell>
          <cell r="C5169" t="str">
            <v>410</v>
          </cell>
          <cell r="D5169">
            <v>1</v>
          </cell>
          <cell r="E5169">
            <v>2</v>
          </cell>
          <cell r="F5169">
            <v>2</v>
          </cell>
          <cell r="G5169">
            <v>1300</v>
          </cell>
          <cell r="H5169">
            <v>1</v>
          </cell>
          <cell r="I5169" t="str">
            <v>P</v>
          </cell>
          <cell r="J5169">
            <v>3</v>
          </cell>
          <cell r="K5169">
            <v>3100</v>
          </cell>
          <cell r="L5169">
            <v>1</v>
          </cell>
          <cell r="M5169">
            <v>1</v>
          </cell>
          <cell r="N5169">
            <v>1119125</v>
          </cell>
        </row>
        <row r="5170">
          <cell r="A5170">
            <v>2003</v>
          </cell>
          <cell r="B5170">
            <v>6</v>
          </cell>
          <cell r="C5170" t="str">
            <v>410</v>
          </cell>
          <cell r="D5170">
            <v>1</v>
          </cell>
          <cell r="E5170">
            <v>2</v>
          </cell>
          <cell r="F5170">
            <v>2</v>
          </cell>
          <cell r="G5170">
            <v>1300</v>
          </cell>
          <cell r="H5170">
            <v>1</v>
          </cell>
          <cell r="I5170" t="str">
            <v>P</v>
          </cell>
          <cell r="J5170">
            <v>3</v>
          </cell>
          <cell r="K5170">
            <v>3200</v>
          </cell>
          <cell r="L5170">
            <v>1</v>
          </cell>
          <cell r="M5170">
            <v>1</v>
          </cell>
          <cell r="N5170">
            <v>23982</v>
          </cell>
        </row>
        <row r="5171">
          <cell r="A5171">
            <v>2003</v>
          </cell>
          <cell r="B5171">
            <v>6</v>
          </cell>
          <cell r="C5171" t="str">
            <v>410</v>
          </cell>
          <cell r="D5171">
            <v>1</v>
          </cell>
          <cell r="E5171">
            <v>2</v>
          </cell>
          <cell r="F5171">
            <v>2</v>
          </cell>
          <cell r="G5171">
            <v>1300</v>
          </cell>
          <cell r="H5171">
            <v>1</v>
          </cell>
          <cell r="I5171" t="str">
            <v>P</v>
          </cell>
          <cell r="J5171">
            <v>3</v>
          </cell>
          <cell r="K5171">
            <v>3400</v>
          </cell>
          <cell r="L5171">
            <v>1</v>
          </cell>
          <cell r="M5171">
            <v>1</v>
          </cell>
          <cell r="N5171">
            <v>23362</v>
          </cell>
        </row>
        <row r="5172">
          <cell r="A5172">
            <v>2003</v>
          </cell>
          <cell r="B5172">
            <v>6</v>
          </cell>
          <cell r="C5172" t="str">
            <v>410</v>
          </cell>
          <cell r="D5172">
            <v>1</v>
          </cell>
          <cell r="E5172">
            <v>2</v>
          </cell>
          <cell r="F5172">
            <v>2</v>
          </cell>
          <cell r="G5172">
            <v>1300</v>
          </cell>
          <cell r="H5172">
            <v>1</v>
          </cell>
          <cell r="I5172" t="str">
            <v>P</v>
          </cell>
          <cell r="J5172">
            <v>3</v>
          </cell>
          <cell r="K5172">
            <v>3500</v>
          </cell>
          <cell r="L5172">
            <v>1</v>
          </cell>
          <cell r="M5172">
            <v>1</v>
          </cell>
          <cell r="N5172">
            <v>725540</v>
          </cell>
        </row>
        <row r="5173">
          <cell r="A5173">
            <v>2003</v>
          </cell>
          <cell r="B5173">
            <v>6</v>
          </cell>
          <cell r="C5173" t="str">
            <v>410</v>
          </cell>
          <cell r="D5173">
            <v>1</v>
          </cell>
          <cell r="E5173">
            <v>2</v>
          </cell>
          <cell r="F5173">
            <v>2</v>
          </cell>
          <cell r="G5173">
            <v>1300</v>
          </cell>
          <cell r="H5173">
            <v>1</v>
          </cell>
          <cell r="I5173" t="str">
            <v>P</v>
          </cell>
          <cell r="J5173">
            <v>3</v>
          </cell>
          <cell r="K5173">
            <v>3800</v>
          </cell>
          <cell r="L5173">
            <v>1</v>
          </cell>
          <cell r="M5173">
            <v>1</v>
          </cell>
          <cell r="N5173">
            <v>5400</v>
          </cell>
        </row>
        <row r="5174">
          <cell r="A5174">
            <v>2003</v>
          </cell>
          <cell r="B5174">
            <v>6</v>
          </cell>
          <cell r="C5174" t="str">
            <v>410</v>
          </cell>
          <cell r="D5174">
            <v>1</v>
          </cell>
          <cell r="E5174">
            <v>2</v>
          </cell>
          <cell r="F5174">
            <v>2</v>
          </cell>
          <cell r="G5174">
            <v>1300</v>
          </cell>
          <cell r="H5174">
            <v>1</v>
          </cell>
          <cell r="I5174" t="str">
            <v>P</v>
          </cell>
          <cell r="J5174">
            <v>67</v>
          </cell>
          <cell r="K5174">
            <v>1103</v>
          </cell>
          <cell r="L5174">
            <v>1</v>
          </cell>
          <cell r="M5174">
            <v>1</v>
          </cell>
          <cell r="N5174">
            <v>3195930</v>
          </cell>
        </row>
        <row r="5175">
          <cell r="A5175">
            <v>2003</v>
          </cell>
          <cell r="B5175">
            <v>6</v>
          </cell>
          <cell r="C5175" t="str">
            <v>410</v>
          </cell>
          <cell r="D5175">
            <v>1</v>
          </cell>
          <cell r="E5175">
            <v>2</v>
          </cell>
          <cell r="F5175">
            <v>2</v>
          </cell>
          <cell r="G5175">
            <v>1300</v>
          </cell>
          <cell r="H5175">
            <v>1</v>
          </cell>
          <cell r="I5175" t="str">
            <v>P</v>
          </cell>
          <cell r="J5175">
            <v>67</v>
          </cell>
          <cell r="K5175">
            <v>1301</v>
          </cell>
          <cell r="L5175">
            <v>1</v>
          </cell>
          <cell r="M5175">
            <v>1</v>
          </cell>
          <cell r="N5175">
            <v>99999</v>
          </cell>
        </row>
        <row r="5176">
          <cell r="A5176">
            <v>2003</v>
          </cell>
          <cell r="B5176">
            <v>6</v>
          </cell>
          <cell r="C5176" t="str">
            <v>410</v>
          </cell>
          <cell r="D5176">
            <v>1</v>
          </cell>
          <cell r="E5176">
            <v>2</v>
          </cell>
          <cell r="F5176">
            <v>2</v>
          </cell>
          <cell r="G5176">
            <v>1300</v>
          </cell>
          <cell r="H5176">
            <v>1</v>
          </cell>
          <cell r="I5176" t="str">
            <v>P</v>
          </cell>
          <cell r="J5176">
            <v>67</v>
          </cell>
          <cell r="K5176">
            <v>1305</v>
          </cell>
          <cell r="L5176">
            <v>1</v>
          </cell>
          <cell r="M5176">
            <v>1</v>
          </cell>
          <cell r="N5176">
            <v>88778</v>
          </cell>
        </row>
        <row r="5177">
          <cell r="A5177">
            <v>2003</v>
          </cell>
          <cell r="B5177">
            <v>6</v>
          </cell>
          <cell r="C5177" t="str">
            <v>410</v>
          </cell>
          <cell r="D5177">
            <v>1</v>
          </cell>
          <cell r="E5177">
            <v>2</v>
          </cell>
          <cell r="F5177">
            <v>2</v>
          </cell>
          <cell r="G5177">
            <v>1300</v>
          </cell>
          <cell r="H5177">
            <v>1</v>
          </cell>
          <cell r="I5177" t="str">
            <v>P</v>
          </cell>
          <cell r="J5177">
            <v>67</v>
          </cell>
          <cell r="K5177">
            <v>1306</v>
          </cell>
          <cell r="L5177">
            <v>1</v>
          </cell>
          <cell r="M5177">
            <v>1</v>
          </cell>
          <cell r="N5177">
            <v>355105</v>
          </cell>
        </row>
        <row r="5178">
          <cell r="A5178">
            <v>2003</v>
          </cell>
          <cell r="B5178">
            <v>6</v>
          </cell>
          <cell r="C5178" t="str">
            <v>410</v>
          </cell>
          <cell r="D5178">
            <v>1</v>
          </cell>
          <cell r="E5178">
            <v>2</v>
          </cell>
          <cell r="F5178">
            <v>2</v>
          </cell>
          <cell r="G5178">
            <v>1300</v>
          </cell>
          <cell r="H5178">
            <v>1</v>
          </cell>
          <cell r="I5178" t="str">
            <v>P</v>
          </cell>
          <cell r="J5178">
            <v>67</v>
          </cell>
          <cell r="K5178">
            <v>1319</v>
          </cell>
          <cell r="L5178">
            <v>1</v>
          </cell>
          <cell r="M5178">
            <v>1</v>
          </cell>
          <cell r="N5178">
            <v>11764</v>
          </cell>
        </row>
        <row r="5179">
          <cell r="A5179">
            <v>2003</v>
          </cell>
          <cell r="B5179">
            <v>6</v>
          </cell>
          <cell r="C5179" t="str">
            <v>410</v>
          </cell>
          <cell r="D5179">
            <v>1</v>
          </cell>
          <cell r="E5179">
            <v>2</v>
          </cell>
          <cell r="F5179">
            <v>2</v>
          </cell>
          <cell r="G5179">
            <v>1300</v>
          </cell>
          <cell r="H5179">
            <v>1</v>
          </cell>
          <cell r="I5179" t="str">
            <v>P</v>
          </cell>
          <cell r="J5179">
            <v>67</v>
          </cell>
          <cell r="K5179">
            <v>1401</v>
          </cell>
          <cell r="L5179">
            <v>1</v>
          </cell>
          <cell r="M5179">
            <v>1</v>
          </cell>
          <cell r="N5179">
            <v>437803</v>
          </cell>
        </row>
        <row r="5180">
          <cell r="A5180">
            <v>2003</v>
          </cell>
          <cell r="B5180">
            <v>6</v>
          </cell>
          <cell r="C5180" t="str">
            <v>410</v>
          </cell>
          <cell r="D5180">
            <v>1</v>
          </cell>
          <cell r="E5180">
            <v>2</v>
          </cell>
          <cell r="F5180">
            <v>2</v>
          </cell>
          <cell r="G5180">
            <v>1300</v>
          </cell>
          <cell r="H5180">
            <v>1</v>
          </cell>
          <cell r="I5180" t="str">
            <v>P</v>
          </cell>
          <cell r="J5180">
            <v>67</v>
          </cell>
          <cell r="K5180">
            <v>1403</v>
          </cell>
          <cell r="L5180">
            <v>1</v>
          </cell>
          <cell r="M5180">
            <v>1</v>
          </cell>
          <cell r="N5180">
            <v>171689</v>
          </cell>
        </row>
        <row r="5181">
          <cell r="A5181">
            <v>2003</v>
          </cell>
          <cell r="B5181">
            <v>6</v>
          </cell>
          <cell r="C5181" t="str">
            <v>410</v>
          </cell>
          <cell r="D5181">
            <v>1</v>
          </cell>
          <cell r="E5181">
            <v>2</v>
          </cell>
          <cell r="F5181">
            <v>2</v>
          </cell>
          <cell r="G5181">
            <v>1300</v>
          </cell>
          <cell r="H5181">
            <v>1</v>
          </cell>
          <cell r="I5181" t="str">
            <v>P</v>
          </cell>
          <cell r="J5181">
            <v>67</v>
          </cell>
          <cell r="K5181">
            <v>1404</v>
          </cell>
          <cell r="L5181">
            <v>1</v>
          </cell>
          <cell r="M5181">
            <v>1</v>
          </cell>
          <cell r="N5181">
            <v>357626</v>
          </cell>
        </row>
        <row r="5182">
          <cell r="A5182">
            <v>2003</v>
          </cell>
          <cell r="B5182">
            <v>6</v>
          </cell>
          <cell r="C5182" t="str">
            <v>410</v>
          </cell>
          <cell r="D5182">
            <v>1</v>
          </cell>
          <cell r="E5182">
            <v>2</v>
          </cell>
          <cell r="F5182">
            <v>2</v>
          </cell>
          <cell r="G5182">
            <v>1300</v>
          </cell>
          <cell r="H5182">
            <v>1</v>
          </cell>
          <cell r="I5182" t="str">
            <v>P</v>
          </cell>
          <cell r="J5182">
            <v>67</v>
          </cell>
          <cell r="K5182">
            <v>1406</v>
          </cell>
          <cell r="L5182">
            <v>1</v>
          </cell>
          <cell r="M5182">
            <v>1</v>
          </cell>
          <cell r="N5182">
            <v>214710</v>
          </cell>
        </row>
        <row r="5183">
          <cell r="A5183">
            <v>2003</v>
          </cell>
          <cell r="B5183">
            <v>6</v>
          </cell>
          <cell r="C5183" t="str">
            <v>410</v>
          </cell>
          <cell r="D5183">
            <v>1</v>
          </cell>
          <cell r="E5183">
            <v>2</v>
          </cell>
          <cell r="F5183">
            <v>2</v>
          </cell>
          <cell r="G5183">
            <v>1300</v>
          </cell>
          <cell r="H5183">
            <v>1</v>
          </cell>
          <cell r="I5183" t="str">
            <v>P</v>
          </cell>
          <cell r="J5183">
            <v>67</v>
          </cell>
          <cell r="K5183">
            <v>1407</v>
          </cell>
          <cell r="L5183">
            <v>1</v>
          </cell>
          <cell r="M5183">
            <v>1</v>
          </cell>
          <cell r="N5183">
            <v>1416230</v>
          </cell>
        </row>
        <row r="5184">
          <cell r="A5184">
            <v>2003</v>
          </cell>
          <cell r="B5184">
            <v>6</v>
          </cell>
          <cell r="C5184" t="str">
            <v>410</v>
          </cell>
          <cell r="D5184">
            <v>1</v>
          </cell>
          <cell r="E5184">
            <v>2</v>
          </cell>
          <cell r="F5184">
            <v>2</v>
          </cell>
          <cell r="G5184">
            <v>1300</v>
          </cell>
          <cell r="H5184">
            <v>1</v>
          </cell>
          <cell r="I5184" t="str">
            <v>P</v>
          </cell>
          <cell r="J5184">
            <v>67</v>
          </cell>
          <cell r="K5184">
            <v>1408</v>
          </cell>
          <cell r="L5184">
            <v>1</v>
          </cell>
          <cell r="M5184">
            <v>1</v>
          </cell>
          <cell r="N5184">
            <v>5509</v>
          </cell>
        </row>
        <row r="5185">
          <cell r="A5185">
            <v>2003</v>
          </cell>
          <cell r="B5185">
            <v>6</v>
          </cell>
          <cell r="C5185" t="str">
            <v>410</v>
          </cell>
          <cell r="D5185">
            <v>1</v>
          </cell>
          <cell r="E5185">
            <v>2</v>
          </cell>
          <cell r="F5185">
            <v>2</v>
          </cell>
          <cell r="G5185">
            <v>1300</v>
          </cell>
          <cell r="H5185">
            <v>1</v>
          </cell>
          <cell r="I5185" t="str">
            <v>P</v>
          </cell>
          <cell r="J5185">
            <v>67</v>
          </cell>
          <cell r="K5185">
            <v>1506</v>
          </cell>
          <cell r="L5185">
            <v>1</v>
          </cell>
          <cell r="M5185">
            <v>1</v>
          </cell>
          <cell r="N5185">
            <v>1901670</v>
          </cell>
        </row>
        <row r="5186">
          <cell r="A5186">
            <v>2003</v>
          </cell>
          <cell r="B5186">
            <v>6</v>
          </cell>
          <cell r="C5186" t="str">
            <v>410</v>
          </cell>
          <cell r="D5186">
            <v>1</v>
          </cell>
          <cell r="E5186">
            <v>2</v>
          </cell>
          <cell r="F5186">
            <v>2</v>
          </cell>
          <cell r="G5186">
            <v>1300</v>
          </cell>
          <cell r="H5186">
            <v>1</v>
          </cell>
          <cell r="I5186" t="str">
            <v>P</v>
          </cell>
          <cell r="J5186">
            <v>67</v>
          </cell>
          <cell r="K5186">
            <v>1507</v>
          </cell>
          <cell r="L5186">
            <v>1</v>
          </cell>
          <cell r="M5186">
            <v>1</v>
          </cell>
          <cell r="N5186">
            <v>1443591</v>
          </cell>
        </row>
        <row r="5187">
          <cell r="A5187">
            <v>2003</v>
          </cell>
          <cell r="B5187">
            <v>6</v>
          </cell>
          <cell r="C5187" t="str">
            <v>410</v>
          </cell>
          <cell r="D5187">
            <v>1</v>
          </cell>
          <cell r="E5187">
            <v>2</v>
          </cell>
          <cell r="F5187">
            <v>2</v>
          </cell>
          <cell r="G5187">
            <v>1300</v>
          </cell>
          <cell r="H5187">
            <v>1</v>
          </cell>
          <cell r="I5187" t="str">
            <v>P</v>
          </cell>
          <cell r="J5187">
            <v>67</v>
          </cell>
          <cell r="K5187">
            <v>1508</v>
          </cell>
          <cell r="L5187">
            <v>1</v>
          </cell>
          <cell r="M5187">
            <v>1</v>
          </cell>
          <cell r="N5187">
            <v>116756</v>
          </cell>
        </row>
        <row r="5188">
          <cell r="A5188">
            <v>2003</v>
          </cell>
          <cell r="B5188">
            <v>6</v>
          </cell>
          <cell r="C5188" t="str">
            <v>410</v>
          </cell>
          <cell r="D5188">
            <v>1</v>
          </cell>
          <cell r="E5188">
            <v>2</v>
          </cell>
          <cell r="F5188">
            <v>2</v>
          </cell>
          <cell r="G5188">
            <v>1300</v>
          </cell>
          <cell r="H5188">
            <v>1</v>
          </cell>
          <cell r="I5188" t="str">
            <v>P</v>
          </cell>
          <cell r="J5188">
            <v>67</v>
          </cell>
          <cell r="K5188">
            <v>1509</v>
          </cell>
          <cell r="L5188">
            <v>1</v>
          </cell>
          <cell r="M5188">
            <v>1</v>
          </cell>
          <cell r="N5188">
            <v>16142163</v>
          </cell>
        </row>
        <row r="5189">
          <cell r="A5189">
            <v>2003</v>
          </cell>
          <cell r="B5189">
            <v>6</v>
          </cell>
          <cell r="C5189" t="str">
            <v>410</v>
          </cell>
          <cell r="D5189">
            <v>1</v>
          </cell>
          <cell r="E5189">
            <v>2</v>
          </cell>
          <cell r="F5189">
            <v>2</v>
          </cell>
          <cell r="G5189">
            <v>1300</v>
          </cell>
          <cell r="H5189">
            <v>1</v>
          </cell>
          <cell r="I5189" t="str">
            <v>P</v>
          </cell>
          <cell r="J5189">
            <v>67</v>
          </cell>
          <cell r="K5189">
            <v>1511</v>
          </cell>
          <cell r="L5189">
            <v>1</v>
          </cell>
          <cell r="M5189">
            <v>1</v>
          </cell>
          <cell r="N5189">
            <v>41424</v>
          </cell>
        </row>
        <row r="5190">
          <cell r="A5190">
            <v>2003</v>
          </cell>
          <cell r="B5190">
            <v>6</v>
          </cell>
          <cell r="C5190" t="str">
            <v>410</v>
          </cell>
          <cell r="D5190">
            <v>1</v>
          </cell>
          <cell r="E5190">
            <v>2</v>
          </cell>
          <cell r="F5190">
            <v>2</v>
          </cell>
          <cell r="G5190">
            <v>1300</v>
          </cell>
          <cell r="H5190">
            <v>1</v>
          </cell>
          <cell r="I5190" t="str">
            <v>P</v>
          </cell>
          <cell r="J5190">
            <v>67</v>
          </cell>
          <cell r="K5190">
            <v>1601</v>
          </cell>
          <cell r="L5190">
            <v>1</v>
          </cell>
          <cell r="M5190">
            <v>1</v>
          </cell>
          <cell r="N5190">
            <v>432205</v>
          </cell>
        </row>
        <row r="5191">
          <cell r="A5191">
            <v>2003</v>
          </cell>
          <cell r="B5191">
            <v>6</v>
          </cell>
          <cell r="C5191" t="str">
            <v>410</v>
          </cell>
          <cell r="D5191">
            <v>1</v>
          </cell>
          <cell r="E5191">
            <v>2</v>
          </cell>
          <cell r="F5191">
            <v>2</v>
          </cell>
          <cell r="G5191">
            <v>1300</v>
          </cell>
          <cell r="H5191">
            <v>1</v>
          </cell>
          <cell r="I5191" t="str">
            <v>P</v>
          </cell>
          <cell r="J5191">
            <v>67</v>
          </cell>
          <cell r="K5191">
            <v>1602</v>
          </cell>
          <cell r="L5191">
            <v>1</v>
          </cell>
          <cell r="M5191">
            <v>1</v>
          </cell>
          <cell r="N5191">
            <v>94596</v>
          </cell>
        </row>
        <row r="5192">
          <cell r="A5192">
            <v>2003</v>
          </cell>
          <cell r="B5192">
            <v>6</v>
          </cell>
          <cell r="C5192" t="str">
            <v>410</v>
          </cell>
          <cell r="D5192">
            <v>1</v>
          </cell>
          <cell r="E5192">
            <v>2</v>
          </cell>
          <cell r="F5192">
            <v>2</v>
          </cell>
          <cell r="G5192">
            <v>1300</v>
          </cell>
          <cell r="H5192">
            <v>1</v>
          </cell>
          <cell r="I5192" t="str">
            <v>P</v>
          </cell>
          <cell r="J5192">
            <v>67</v>
          </cell>
          <cell r="K5192">
            <v>2100</v>
          </cell>
          <cell r="L5192">
            <v>1</v>
          </cell>
          <cell r="M5192">
            <v>1</v>
          </cell>
          <cell r="N5192">
            <v>48821</v>
          </cell>
        </row>
        <row r="5193">
          <cell r="A5193">
            <v>2003</v>
          </cell>
          <cell r="B5193">
            <v>6</v>
          </cell>
          <cell r="C5193" t="str">
            <v>410</v>
          </cell>
          <cell r="D5193">
            <v>1</v>
          </cell>
          <cell r="E5193">
            <v>2</v>
          </cell>
          <cell r="F5193">
            <v>2</v>
          </cell>
          <cell r="G5193">
            <v>1300</v>
          </cell>
          <cell r="H5193">
            <v>1</v>
          </cell>
          <cell r="I5193" t="str">
            <v>P</v>
          </cell>
          <cell r="J5193">
            <v>67</v>
          </cell>
          <cell r="K5193">
            <v>2200</v>
          </cell>
          <cell r="L5193">
            <v>1</v>
          </cell>
          <cell r="M5193">
            <v>1</v>
          </cell>
          <cell r="N5193">
            <v>38185</v>
          </cell>
        </row>
        <row r="5194">
          <cell r="A5194">
            <v>2003</v>
          </cell>
          <cell r="B5194">
            <v>6</v>
          </cell>
          <cell r="C5194" t="str">
            <v>410</v>
          </cell>
          <cell r="D5194">
            <v>1</v>
          </cell>
          <cell r="E5194">
            <v>2</v>
          </cell>
          <cell r="F5194">
            <v>2</v>
          </cell>
          <cell r="G5194">
            <v>1300</v>
          </cell>
          <cell r="H5194">
            <v>1</v>
          </cell>
          <cell r="I5194" t="str">
            <v>P</v>
          </cell>
          <cell r="J5194">
            <v>67</v>
          </cell>
          <cell r="K5194">
            <v>2300</v>
          </cell>
          <cell r="L5194">
            <v>1</v>
          </cell>
          <cell r="M5194">
            <v>1</v>
          </cell>
          <cell r="N5194">
            <v>52320</v>
          </cell>
        </row>
        <row r="5195">
          <cell r="A5195">
            <v>2003</v>
          </cell>
          <cell r="B5195">
            <v>6</v>
          </cell>
          <cell r="C5195" t="str">
            <v>410</v>
          </cell>
          <cell r="D5195">
            <v>1</v>
          </cell>
          <cell r="E5195">
            <v>2</v>
          </cell>
          <cell r="F5195">
            <v>2</v>
          </cell>
          <cell r="G5195">
            <v>1300</v>
          </cell>
          <cell r="H5195">
            <v>1</v>
          </cell>
          <cell r="I5195" t="str">
            <v>P</v>
          </cell>
          <cell r="J5195">
            <v>67</v>
          </cell>
          <cell r="K5195">
            <v>2400</v>
          </cell>
          <cell r="L5195">
            <v>1</v>
          </cell>
          <cell r="M5195">
            <v>1</v>
          </cell>
          <cell r="N5195">
            <v>19736</v>
          </cell>
        </row>
        <row r="5196">
          <cell r="A5196">
            <v>2003</v>
          </cell>
          <cell r="B5196">
            <v>6</v>
          </cell>
          <cell r="C5196" t="str">
            <v>410</v>
          </cell>
          <cell r="D5196">
            <v>1</v>
          </cell>
          <cell r="E5196">
            <v>2</v>
          </cell>
          <cell r="F5196">
            <v>2</v>
          </cell>
          <cell r="G5196">
            <v>1300</v>
          </cell>
          <cell r="H5196">
            <v>1</v>
          </cell>
          <cell r="I5196" t="str">
            <v>P</v>
          </cell>
          <cell r="J5196">
            <v>67</v>
          </cell>
          <cell r="K5196">
            <v>2500</v>
          </cell>
          <cell r="L5196">
            <v>1</v>
          </cell>
          <cell r="M5196">
            <v>1</v>
          </cell>
          <cell r="N5196">
            <v>2034</v>
          </cell>
        </row>
        <row r="5197">
          <cell r="A5197">
            <v>2003</v>
          </cell>
          <cell r="B5197">
            <v>6</v>
          </cell>
          <cell r="C5197" t="str">
            <v>410</v>
          </cell>
          <cell r="D5197">
            <v>1</v>
          </cell>
          <cell r="E5197">
            <v>2</v>
          </cell>
          <cell r="F5197">
            <v>2</v>
          </cell>
          <cell r="G5197">
            <v>1300</v>
          </cell>
          <cell r="H5197">
            <v>1</v>
          </cell>
          <cell r="I5197" t="str">
            <v>P</v>
          </cell>
          <cell r="J5197">
            <v>67</v>
          </cell>
          <cell r="K5197">
            <v>2600</v>
          </cell>
          <cell r="L5197">
            <v>1</v>
          </cell>
          <cell r="M5197">
            <v>1</v>
          </cell>
          <cell r="N5197">
            <v>2124</v>
          </cell>
        </row>
        <row r="5198">
          <cell r="A5198">
            <v>2003</v>
          </cell>
          <cell r="B5198">
            <v>6</v>
          </cell>
          <cell r="C5198" t="str">
            <v>410</v>
          </cell>
          <cell r="D5198">
            <v>1</v>
          </cell>
          <cell r="E5198">
            <v>2</v>
          </cell>
          <cell r="F5198">
            <v>2</v>
          </cell>
          <cell r="G5198">
            <v>1300</v>
          </cell>
          <cell r="H5198">
            <v>1</v>
          </cell>
          <cell r="I5198" t="str">
            <v>P</v>
          </cell>
          <cell r="J5198">
            <v>67</v>
          </cell>
          <cell r="K5198">
            <v>2700</v>
          </cell>
          <cell r="L5198">
            <v>1</v>
          </cell>
          <cell r="M5198">
            <v>1</v>
          </cell>
          <cell r="N5198">
            <v>300</v>
          </cell>
        </row>
        <row r="5199">
          <cell r="A5199">
            <v>2003</v>
          </cell>
          <cell r="B5199">
            <v>6</v>
          </cell>
          <cell r="C5199" t="str">
            <v>410</v>
          </cell>
          <cell r="D5199">
            <v>1</v>
          </cell>
          <cell r="E5199">
            <v>2</v>
          </cell>
          <cell r="F5199">
            <v>2</v>
          </cell>
          <cell r="G5199">
            <v>1300</v>
          </cell>
          <cell r="H5199">
            <v>1</v>
          </cell>
          <cell r="I5199" t="str">
            <v>P</v>
          </cell>
          <cell r="J5199">
            <v>67</v>
          </cell>
          <cell r="K5199">
            <v>3100</v>
          </cell>
          <cell r="L5199">
            <v>1</v>
          </cell>
          <cell r="M5199">
            <v>1</v>
          </cell>
          <cell r="N5199">
            <v>4282</v>
          </cell>
        </row>
        <row r="5200">
          <cell r="A5200">
            <v>2003</v>
          </cell>
          <cell r="B5200">
            <v>6</v>
          </cell>
          <cell r="C5200" t="str">
            <v>410</v>
          </cell>
          <cell r="D5200">
            <v>1</v>
          </cell>
          <cell r="E5200">
            <v>2</v>
          </cell>
          <cell r="F5200">
            <v>2</v>
          </cell>
          <cell r="G5200">
            <v>1300</v>
          </cell>
          <cell r="H5200">
            <v>1</v>
          </cell>
          <cell r="I5200" t="str">
            <v>P</v>
          </cell>
          <cell r="J5200">
            <v>67</v>
          </cell>
          <cell r="K5200">
            <v>3300</v>
          </cell>
          <cell r="L5200">
            <v>1</v>
          </cell>
          <cell r="M5200">
            <v>1</v>
          </cell>
          <cell r="N5200">
            <v>530000</v>
          </cell>
        </row>
        <row r="5201">
          <cell r="A5201">
            <v>2003</v>
          </cell>
          <cell r="B5201">
            <v>6</v>
          </cell>
          <cell r="C5201" t="str">
            <v>410</v>
          </cell>
          <cell r="D5201">
            <v>1</v>
          </cell>
          <cell r="E5201">
            <v>2</v>
          </cell>
          <cell r="F5201">
            <v>2</v>
          </cell>
          <cell r="G5201">
            <v>1300</v>
          </cell>
          <cell r="H5201">
            <v>1</v>
          </cell>
          <cell r="I5201" t="str">
            <v>P</v>
          </cell>
          <cell r="J5201">
            <v>67</v>
          </cell>
          <cell r="K5201">
            <v>3400</v>
          </cell>
          <cell r="L5201">
            <v>1</v>
          </cell>
          <cell r="M5201">
            <v>1</v>
          </cell>
          <cell r="N5201">
            <v>4740</v>
          </cell>
        </row>
        <row r="5202">
          <cell r="A5202">
            <v>2003</v>
          </cell>
          <cell r="B5202">
            <v>6</v>
          </cell>
          <cell r="C5202" t="str">
            <v>410</v>
          </cell>
          <cell r="D5202">
            <v>1</v>
          </cell>
          <cell r="E5202">
            <v>2</v>
          </cell>
          <cell r="F5202">
            <v>2</v>
          </cell>
          <cell r="G5202">
            <v>1300</v>
          </cell>
          <cell r="H5202">
            <v>1</v>
          </cell>
          <cell r="I5202" t="str">
            <v>P</v>
          </cell>
          <cell r="J5202">
            <v>67</v>
          </cell>
          <cell r="K5202">
            <v>3500</v>
          </cell>
          <cell r="L5202">
            <v>1</v>
          </cell>
          <cell r="M5202">
            <v>1</v>
          </cell>
          <cell r="N5202">
            <v>134100</v>
          </cell>
        </row>
        <row r="5203">
          <cell r="A5203">
            <v>2003</v>
          </cell>
          <cell r="B5203">
            <v>6</v>
          </cell>
          <cell r="C5203" t="str">
            <v>410</v>
          </cell>
          <cell r="D5203">
            <v>1</v>
          </cell>
          <cell r="E5203">
            <v>2</v>
          </cell>
          <cell r="F5203">
            <v>2</v>
          </cell>
          <cell r="G5203">
            <v>1300</v>
          </cell>
          <cell r="H5203">
            <v>1</v>
          </cell>
          <cell r="I5203" t="str">
            <v>P</v>
          </cell>
          <cell r="J5203">
            <v>67</v>
          </cell>
          <cell r="K5203">
            <v>3600</v>
          </cell>
          <cell r="L5203">
            <v>1</v>
          </cell>
          <cell r="M5203">
            <v>1</v>
          </cell>
          <cell r="N5203">
            <v>235000</v>
          </cell>
        </row>
        <row r="5204">
          <cell r="A5204">
            <v>2003</v>
          </cell>
          <cell r="B5204">
            <v>6</v>
          </cell>
          <cell r="C5204" t="str">
            <v>410</v>
          </cell>
          <cell r="D5204">
            <v>1</v>
          </cell>
          <cell r="E5204">
            <v>2</v>
          </cell>
          <cell r="F5204">
            <v>2</v>
          </cell>
          <cell r="G5204">
            <v>1300</v>
          </cell>
          <cell r="H5204">
            <v>1</v>
          </cell>
          <cell r="I5204" t="str">
            <v>P</v>
          </cell>
          <cell r="J5204">
            <v>67</v>
          </cell>
          <cell r="K5204">
            <v>3800</v>
          </cell>
          <cell r="L5204">
            <v>1</v>
          </cell>
          <cell r="M5204">
            <v>1</v>
          </cell>
          <cell r="N5204">
            <v>74376</v>
          </cell>
        </row>
        <row r="5205">
          <cell r="A5205">
            <v>2003</v>
          </cell>
          <cell r="B5205">
            <v>6</v>
          </cell>
          <cell r="C5205" t="str">
            <v>410</v>
          </cell>
          <cell r="D5205">
            <v>1</v>
          </cell>
          <cell r="E5205">
            <v>2</v>
          </cell>
          <cell r="F5205">
            <v>2</v>
          </cell>
          <cell r="G5205">
            <v>1300</v>
          </cell>
          <cell r="H5205">
            <v>1</v>
          </cell>
          <cell r="I5205" t="str">
            <v>P</v>
          </cell>
          <cell r="J5205">
            <v>67</v>
          </cell>
          <cell r="K5205">
            <v>7500</v>
          </cell>
          <cell r="L5205">
            <v>1</v>
          </cell>
          <cell r="M5205">
            <v>1</v>
          </cell>
          <cell r="N5205">
            <v>3485700</v>
          </cell>
        </row>
        <row r="5206">
          <cell r="A5206">
            <v>2003</v>
          </cell>
          <cell r="B5206">
            <v>6</v>
          </cell>
          <cell r="C5206" t="str">
            <v>411</v>
          </cell>
          <cell r="D5206">
            <v>1</v>
          </cell>
          <cell r="E5206">
            <v>2</v>
          </cell>
          <cell r="F5206">
            <v>2</v>
          </cell>
          <cell r="G5206">
            <v>1300</v>
          </cell>
          <cell r="H5206">
            <v>1</v>
          </cell>
          <cell r="I5206" t="str">
            <v>I</v>
          </cell>
          <cell r="J5206">
            <v>12</v>
          </cell>
          <cell r="K5206">
            <v>1103</v>
          </cell>
          <cell r="L5206">
            <v>1</v>
          </cell>
          <cell r="M5206">
            <v>1</v>
          </cell>
          <cell r="N5206">
            <v>3745949</v>
          </cell>
        </row>
        <row r="5207">
          <cell r="A5207">
            <v>2003</v>
          </cell>
          <cell r="B5207">
            <v>6</v>
          </cell>
          <cell r="C5207" t="str">
            <v>411</v>
          </cell>
          <cell r="D5207">
            <v>1</v>
          </cell>
          <cell r="E5207">
            <v>2</v>
          </cell>
          <cell r="F5207">
            <v>2</v>
          </cell>
          <cell r="G5207">
            <v>1300</v>
          </cell>
          <cell r="H5207">
            <v>1</v>
          </cell>
          <cell r="I5207" t="str">
            <v>I</v>
          </cell>
          <cell r="J5207">
            <v>12</v>
          </cell>
          <cell r="K5207">
            <v>1301</v>
          </cell>
          <cell r="L5207">
            <v>1</v>
          </cell>
          <cell r="M5207">
            <v>1</v>
          </cell>
          <cell r="N5207">
            <v>99999</v>
          </cell>
        </row>
        <row r="5208">
          <cell r="A5208">
            <v>2003</v>
          </cell>
          <cell r="B5208">
            <v>6</v>
          </cell>
          <cell r="C5208" t="str">
            <v>411</v>
          </cell>
          <cell r="D5208">
            <v>1</v>
          </cell>
          <cell r="E5208">
            <v>2</v>
          </cell>
          <cell r="F5208">
            <v>2</v>
          </cell>
          <cell r="G5208">
            <v>1300</v>
          </cell>
          <cell r="H5208">
            <v>1</v>
          </cell>
          <cell r="I5208" t="str">
            <v>I</v>
          </cell>
          <cell r="J5208">
            <v>12</v>
          </cell>
          <cell r="K5208">
            <v>1305</v>
          </cell>
          <cell r="L5208">
            <v>1</v>
          </cell>
          <cell r="M5208">
            <v>1</v>
          </cell>
          <cell r="N5208">
            <v>104055</v>
          </cell>
        </row>
        <row r="5209">
          <cell r="A5209">
            <v>2003</v>
          </cell>
          <cell r="B5209">
            <v>6</v>
          </cell>
          <cell r="C5209" t="str">
            <v>411</v>
          </cell>
          <cell r="D5209">
            <v>1</v>
          </cell>
          <cell r="E5209">
            <v>2</v>
          </cell>
          <cell r="F5209">
            <v>2</v>
          </cell>
          <cell r="G5209">
            <v>1300</v>
          </cell>
          <cell r="H5209">
            <v>1</v>
          </cell>
          <cell r="I5209" t="str">
            <v>I</v>
          </cell>
          <cell r="J5209">
            <v>12</v>
          </cell>
          <cell r="K5209">
            <v>1306</v>
          </cell>
          <cell r="L5209">
            <v>1</v>
          </cell>
          <cell r="M5209">
            <v>1</v>
          </cell>
          <cell r="N5209">
            <v>416217</v>
          </cell>
        </row>
        <row r="5210">
          <cell r="A5210">
            <v>2003</v>
          </cell>
          <cell r="B5210">
            <v>6</v>
          </cell>
          <cell r="C5210" t="str">
            <v>411</v>
          </cell>
          <cell r="D5210">
            <v>1</v>
          </cell>
          <cell r="E5210">
            <v>2</v>
          </cell>
          <cell r="F5210">
            <v>2</v>
          </cell>
          <cell r="G5210">
            <v>1300</v>
          </cell>
          <cell r="H5210">
            <v>1</v>
          </cell>
          <cell r="I5210" t="str">
            <v>I</v>
          </cell>
          <cell r="J5210">
            <v>12</v>
          </cell>
          <cell r="K5210">
            <v>1319</v>
          </cell>
          <cell r="L5210">
            <v>1</v>
          </cell>
          <cell r="M5210">
            <v>1</v>
          </cell>
          <cell r="N5210">
            <v>11764</v>
          </cell>
        </row>
        <row r="5211">
          <cell r="A5211">
            <v>2003</v>
          </cell>
          <cell r="B5211">
            <v>6</v>
          </cell>
          <cell r="C5211" t="str">
            <v>411</v>
          </cell>
          <cell r="D5211">
            <v>1</v>
          </cell>
          <cell r="E5211">
            <v>2</v>
          </cell>
          <cell r="F5211">
            <v>2</v>
          </cell>
          <cell r="G5211">
            <v>1300</v>
          </cell>
          <cell r="H5211">
            <v>1</v>
          </cell>
          <cell r="I5211" t="str">
            <v>I</v>
          </cell>
          <cell r="J5211">
            <v>12</v>
          </cell>
          <cell r="K5211">
            <v>1401</v>
          </cell>
          <cell r="L5211">
            <v>1</v>
          </cell>
          <cell r="M5211">
            <v>1</v>
          </cell>
          <cell r="N5211">
            <v>461421</v>
          </cell>
        </row>
        <row r="5212">
          <cell r="A5212">
            <v>2003</v>
          </cell>
          <cell r="B5212">
            <v>6</v>
          </cell>
          <cell r="C5212" t="str">
            <v>411</v>
          </cell>
          <cell r="D5212">
            <v>1</v>
          </cell>
          <cell r="E5212">
            <v>2</v>
          </cell>
          <cell r="F5212">
            <v>2</v>
          </cell>
          <cell r="G5212">
            <v>1300</v>
          </cell>
          <cell r="H5212">
            <v>1</v>
          </cell>
          <cell r="I5212" t="str">
            <v>I</v>
          </cell>
          <cell r="J5212">
            <v>12</v>
          </cell>
          <cell r="K5212">
            <v>1403</v>
          </cell>
          <cell r="L5212">
            <v>1</v>
          </cell>
          <cell r="M5212">
            <v>1</v>
          </cell>
          <cell r="N5212">
            <v>180950</v>
          </cell>
        </row>
        <row r="5213">
          <cell r="A5213">
            <v>2003</v>
          </cell>
          <cell r="B5213">
            <v>6</v>
          </cell>
          <cell r="C5213" t="str">
            <v>411</v>
          </cell>
          <cell r="D5213">
            <v>1</v>
          </cell>
          <cell r="E5213">
            <v>2</v>
          </cell>
          <cell r="F5213">
            <v>2</v>
          </cell>
          <cell r="G5213">
            <v>1300</v>
          </cell>
          <cell r="H5213">
            <v>1</v>
          </cell>
          <cell r="I5213" t="str">
            <v>I</v>
          </cell>
          <cell r="J5213">
            <v>12</v>
          </cell>
          <cell r="K5213">
            <v>1404</v>
          </cell>
          <cell r="L5213">
            <v>1</v>
          </cell>
          <cell r="M5213">
            <v>1</v>
          </cell>
          <cell r="N5213">
            <v>345635</v>
          </cell>
        </row>
        <row r="5214">
          <cell r="A5214">
            <v>2003</v>
          </cell>
          <cell r="B5214">
            <v>6</v>
          </cell>
          <cell r="C5214" t="str">
            <v>411</v>
          </cell>
          <cell r="D5214">
            <v>1</v>
          </cell>
          <cell r="E5214">
            <v>2</v>
          </cell>
          <cell r="F5214">
            <v>2</v>
          </cell>
          <cell r="G5214">
            <v>1300</v>
          </cell>
          <cell r="H5214">
            <v>1</v>
          </cell>
          <cell r="I5214" t="str">
            <v>I</v>
          </cell>
          <cell r="J5214">
            <v>12</v>
          </cell>
          <cell r="K5214">
            <v>1406</v>
          </cell>
          <cell r="L5214">
            <v>1</v>
          </cell>
          <cell r="M5214">
            <v>1</v>
          </cell>
          <cell r="N5214">
            <v>236457</v>
          </cell>
        </row>
        <row r="5215">
          <cell r="A5215">
            <v>2003</v>
          </cell>
          <cell r="B5215">
            <v>6</v>
          </cell>
          <cell r="C5215" t="str">
            <v>411</v>
          </cell>
          <cell r="D5215">
            <v>1</v>
          </cell>
          <cell r="E5215">
            <v>2</v>
          </cell>
          <cell r="F5215">
            <v>2</v>
          </cell>
          <cell r="G5215">
            <v>1300</v>
          </cell>
          <cell r="H5215">
            <v>1</v>
          </cell>
          <cell r="I5215" t="str">
            <v>I</v>
          </cell>
          <cell r="J5215">
            <v>12</v>
          </cell>
          <cell r="K5215">
            <v>1407</v>
          </cell>
          <cell r="L5215">
            <v>1</v>
          </cell>
          <cell r="M5215">
            <v>1</v>
          </cell>
          <cell r="N5215">
            <v>1362218</v>
          </cell>
        </row>
        <row r="5216">
          <cell r="A5216">
            <v>2003</v>
          </cell>
          <cell r="B5216">
            <v>6</v>
          </cell>
          <cell r="C5216" t="str">
            <v>411</v>
          </cell>
          <cell r="D5216">
            <v>1</v>
          </cell>
          <cell r="E5216">
            <v>2</v>
          </cell>
          <cell r="F5216">
            <v>2</v>
          </cell>
          <cell r="G5216">
            <v>1300</v>
          </cell>
          <cell r="H5216">
            <v>1</v>
          </cell>
          <cell r="I5216" t="str">
            <v>I</v>
          </cell>
          <cell r="J5216">
            <v>12</v>
          </cell>
          <cell r="K5216">
            <v>1408</v>
          </cell>
          <cell r="L5216">
            <v>1</v>
          </cell>
          <cell r="M5216">
            <v>1</v>
          </cell>
          <cell r="N5216">
            <v>7611</v>
          </cell>
        </row>
        <row r="5217">
          <cell r="A5217">
            <v>2003</v>
          </cell>
          <cell r="B5217">
            <v>6</v>
          </cell>
          <cell r="C5217" t="str">
            <v>411</v>
          </cell>
          <cell r="D5217">
            <v>1</v>
          </cell>
          <cell r="E5217">
            <v>2</v>
          </cell>
          <cell r="F5217">
            <v>2</v>
          </cell>
          <cell r="G5217">
            <v>1300</v>
          </cell>
          <cell r="H5217">
            <v>1</v>
          </cell>
          <cell r="I5217" t="str">
            <v>I</v>
          </cell>
          <cell r="J5217">
            <v>12</v>
          </cell>
          <cell r="K5217">
            <v>1506</v>
          </cell>
          <cell r="L5217">
            <v>1</v>
          </cell>
          <cell r="M5217">
            <v>1</v>
          </cell>
          <cell r="N5217">
            <v>1901670</v>
          </cell>
        </row>
        <row r="5218">
          <cell r="A5218">
            <v>2003</v>
          </cell>
          <cell r="B5218">
            <v>6</v>
          </cell>
          <cell r="C5218" t="str">
            <v>411</v>
          </cell>
          <cell r="D5218">
            <v>1</v>
          </cell>
          <cell r="E5218">
            <v>2</v>
          </cell>
          <cell r="F5218">
            <v>2</v>
          </cell>
          <cell r="G5218">
            <v>1300</v>
          </cell>
          <cell r="H5218">
            <v>1</v>
          </cell>
          <cell r="I5218" t="str">
            <v>I</v>
          </cell>
          <cell r="J5218">
            <v>12</v>
          </cell>
          <cell r="K5218">
            <v>1507</v>
          </cell>
          <cell r="L5218">
            <v>1</v>
          </cell>
          <cell r="M5218">
            <v>1</v>
          </cell>
          <cell r="N5218">
            <v>1471731</v>
          </cell>
        </row>
        <row r="5219">
          <cell r="A5219">
            <v>2003</v>
          </cell>
          <cell r="B5219">
            <v>6</v>
          </cell>
          <cell r="C5219" t="str">
            <v>411</v>
          </cell>
          <cell r="D5219">
            <v>1</v>
          </cell>
          <cell r="E5219">
            <v>2</v>
          </cell>
          <cell r="F5219">
            <v>2</v>
          </cell>
          <cell r="G5219">
            <v>1300</v>
          </cell>
          <cell r="H5219">
            <v>1</v>
          </cell>
          <cell r="I5219" t="str">
            <v>I</v>
          </cell>
          <cell r="J5219">
            <v>12</v>
          </cell>
          <cell r="K5219">
            <v>1508</v>
          </cell>
          <cell r="L5219">
            <v>1</v>
          </cell>
          <cell r="M5219">
            <v>1</v>
          </cell>
          <cell r="N5219">
            <v>123528</v>
          </cell>
        </row>
        <row r="5220">
          <cell r="A5220">
            <v>2003</v>
          </cell>
          <cell r="B5220">
            <v>6</v>
          </cell>
          <cell r="C5220" t="str">
            <v>411</v>
          </cell>
          <cell r="D5220">
            <v>1</v>
          </cell>
          <cell r="E5220">
            <v>2</v>
          </cell>
          <cell r="F5220">
            <v>2</v>
          </cell>
          <cell r="G5220">
            <v>1300</v>
          </cell>
          <cell r="H5220">
            <v>1</v>
          </cell>
          <cell r="I5220" t="str">
            <v>I</v>
          </cell>
          <cell r="J5220">
            <v>12</v>
          </cell>
          <cell r="K5220">
            <v>1509</v>
          </cell>
          <cell r="L5220">
            <v>1</v>
          </cell>
          <cell r="M5220">
            <v>1</v>
          </cell>
          <cell r="N5220">
            <v>14926891</v>
          </cell>
        </row>
        <row r="5221">
          <cell r="A5221">
            <v>2003</v>
          </cell>
          <cell r="B5221">
            <v>6</v>
          </cell>
          <cell r="C5221" t="str">
            <v>411</v>
          </cell>
          <cell r="D5221">
            <v>1</v>
          </cell>
          <cell r="E5221">
            <v>2</v>
          </cell>
          <cell r="F5221">
            <v>2</v>
          </cell>
          <cell r="G5221">
            <v>1300</v>
          </cell>
          <cell r="H5221">
            <v>1</v>
          </cell>
          <cell r="I5221" t="str">
            <v>I</v>
          </cell>
          <cell r="J5221">
            <v>12</v>
          </cell>
          <cell r="K5221">
            <v>1511</v>
          </cell>
          <cell r="L5221">
            <v>1</v>
          </cell>
          <cell r="M5221">
            <v>1</v>
          </cell>
          <cell r="N5221">
            <v>30120</v>
          </cell>
        </row>
        <row r="5222">
          <cell r="A5222">
            <v>2003</v>
          </cell>
          <cell r="B5222">
            <v>6</v>
          </cell>
          <cell r="C5222" t="str">
            <v>411</v>
          </cell>
          <cell r="D5222">
            <v>1</v>
          </cell>
          <cell r="E5222">
            <v>2</v>
          </cell>
          <cell r="F5222">
            <v>2</v>
          </cell>
          <cell r="G5222">
            <v>1300</v>
          </cell>
          <cell r="H5222">
            <v>1</v>
          </cell>
          <cell r="I5222" t="str">
            <v>I</v>
          </cell>
          <cell r="J5222">
            <v>12</v>
          </cell>
          <cell r="K5222">
            <v>1601</v>
          </cell>
          <cell r="L5222">
            <v>1</v>
          </cell>
          <cell r="M5222">
            <v>1</v>
          </cell>
          <cell r="N5222">
            <v>417034</v>
          </cell>
        </row>
        <row r="5223">
          <cell r="A5223">
            <v>2003</v>
          </cell>
          <cell r="B5223">
            <v>6</v>
          </cell>
          <cell r="C5223" t="str">
            <v>411</v>
          </cell>
          <cell r="D5223">
            <v>1</v>
          </cell>
          <cell r="E5223">
            <v>2</v>
          </cell>
          <cell r="F5223">
            <v>2</v>
          </cell>
          <cell r="G5223">
            <v>1300</v>
          </cell>
          <cell r="H5223">
            <v>1</v>
          </cell>
          <cell r="I5223" t="str">
            <v>I</v>
          </cell>
          <cell r="J5223">
            <v>12</v>
          </cell>
          <cell r="K5223">
            <v>1602</v>
          </cell>
          <cell r="L5223">
            <v>1</v>
          </cell>
          <cell r="M5223">
            <v>1</v>
          </cell>
          <cell r="N5223">
            <v>97266</v>
          </cell>
        </row>
        <row r="5224">
          <cell r="A5224">
            <v>2003</v>
          </cell>
          <cell r="B5224">
            <v>6</v>
          </cell>
          <cell r="C5224" t="str">
            <v>411</v>
          </cell>
          <cell r="D5224">
            <v>1</v>
          </cell>
          <cell r="E5224">
            <v>2</v>
          </cell>
          <cell r="F5224">
            <v>2</v>
          </cell>
          <cell r="G5224">
            <v>1300</v>
          </cell>
          <cell r="H5224">
            <v>1</v>
          </cell>
          <cell r="I5224" t="str">
            <v>I</v>
          </cell>
          <cell r="J5224">
            <v>12</v>
          </cell>
          <cell r="K5224">
            <v>3100</v>
          </cell>
          <cell r="L5224">
            <v>1</v>
          </cell>
          <cell r="M5224">
            <v>1</v>
          </cell>
          <cell r="N5224">
            <v>500000</v>
          </cell>
        </row>
        <row r="5225">
          <cell r="A5225">
            <v>2003</v>
          </cell>
          <cell r="B5225">
            <v>6</v>
          </cell>
          <cell r="C5225" t="str">
            <v>411</v>
          </cell>
          <cell r="D5225">
            <v>1</v>
          </cell>
          <cell r="E5225">
            <v>2</v>
          </cell>
          <cell r="F5225">
            <v>2</v>
          </cell>
          <cell r="G5225">
            <v>1300</v>
          </cell>
          <cell r="H5225">
            <v>1</v>
          </cell>
          <cell r="I5225" t="str">
            <v>I</v>
          </cell>
          <cell r="J5225">
            <v>12</v>
          </cell>
          <cell r="K5225">
            <v>3300</v>
          </cell>
          <cell r="L5225">
            <v>1</v>
          </cell>
          <cell r="M5225">
            <v>1</v>
          </cell>
          <cell r="N5225">
            <v>23500000</v>
          </cell>
        </row>
        <row r="5226">
          <cell r="A5226">
            <v>2003</v>
          </cell>
          <cell r="B5226">
            <v>6</v>
          </cell>
          <cell r="C5226" t="str">
            <v>411</v>
          </cell>
          <cell r="D5226">
            <v>1</v>
          </cell>
          <cell r="E5226">
            <v>2</v>
          </cell>
          <cell r="F5226">
            <v>2</v>
          </cell>
          <cell r="G5226">
            <v>1300</v>
          </cell>
          <cell r="H5226">
            <v>1</v>
          </cell>
          <cell r="I5226" t="str">
            <v>I</v>
          </cell>
          <cell r="J5226">
            <v>12</v>
          </cell>
          <cell r="K5226">
            <v>3600</v>
          </cell>
          <cell r="L5226">
            <v>1</v>
          </cell>
          <cell r="M5226">
            <v>1</v>
          </cell>
          <cell r="N5226">
            <v>800000</v>
          </cell>
        </row>
        <row r="5227">
          <cell r="A5227">
            <v>2003</v>
          </cell>
          <cell r="B5227">
            <v>6</v>
          </cell>
          <cell r="C5227" t="str">
            <v>411</v>
          </cell>
          <cell r="D5227">
            <v>1</v>
          </cell>
          <cell r="E5227">
            <v>2</v>
          </cell>
          <cell r="F5227">
            <v>2</v>
          </cell>
          <cell r="G5227">
            <v>1300</v>
          </cell>
          <cell r="H5227">
            <v>1</v>
          </cell>
          <cell r="I5227" t="str">
            <v>I</v>
          </cell>
          <cell r="J5227">
            <v>12</v>
          </cell>
          <cell r="K5227">
            <v>3800</v>
          </cell>
          <cell r="L5227">
            <v>1</v>
          </cell>
          <cell r="M5227">
            <v>1</v>
          </cell>
          <cell r="N5227">
            <v>2000000</v>
          </cell>
        </row>
        <row r="5228">
          <cell r="A5228">
            <v>2003</v>
          </cell>
          <cell r="B5228">
            <v>6</v>
          </cell>
          <cell r="C5228" t="str">
            <v>411</v>
          </cell>
          <cell r="D5228">
            <v>1</v>
          </cell>
          <cell r="E5228">
            <v>2</v>
          </cell>
          <cell r="F5228">
            <v>2</v>
          </cell>
          <cell r="G5228">
            <v>1300</v>
          </cell>
          <cell r="H5228">
            <v>1</v>
          </cell>
          <cell r="I5228" t="str">
            <v>I</v>
          </cell>
          <cell r="J5228">
            <v>12</v>
          </cell>
          <cell r="K5228">
            <v>7500</v>
          </cell>
          <cell r="L5228">
            <v>1</v>
          </cell>
          <cell r="M5228">
            <v>1</v>
          </cell>
          <cell r="N5228">
            <v>23975400</v>
          </cell>
        </row>
        <row r="5229">
          <cell r="A5229">
            <v>2003</v>
          </cell>
          <cell r="B5229">
            <v>6</v>
          </cell>
          <cell r="C5229" t="str">
            <v>411</v>
          </cell>
          <cell r="D5229">
            <v>1</v>
          </cell>
          <cell r="E5229">
            <v>2</v>
          </cell>
          <cell r="F5229">
            <v>2</v>
          </cell>
          <cell r="G5229">
            <v>1300</v>
          </cell>
          <cell r="H5229">
            <v>1</v>
          </cell>
          <cell r="I5229" t="str">
            <v>P</v>
          </cell>
          <cell r="J5229">
            <v>3</v>
          </cell>
          <cell r="K5229">
            <v>2100</v>
          </cell>
          <cell r="L5229">
            <v>1</v>
          </cell>
          <cell r="M5229">
            <v>1</v>
          </cell>
          <cell r="N5229">
            <v>642095</v>
          </cell>
        </row>
        <row r="5230">
          <cell r="A5230">
            <v>2003</v>
          </cell>
          <cell r="B5230">
            <v>6</v>
          </cell>
          <cell r="C5230" t="str">
            <v>411</v>
          </cell>
          <cell r="D5230">
            <v>1</v>
          </cell>
          <cell r="E5230">
            <v>2</v>
          </cell>
          <cell r="F5230">
            <v>2</v>
          </cell>
          <cell r="G5230">
            <v>1300</v>
          </cell>
          <cell r="H5230">
            <v>1</v>
          </cell>
          <cell r="I5230" t="str">
            <v>P</v>
          </cell>
          <cell r="J5230">
            <v>3</v>
          </cell>
          <cell r="K5230">
            <v>2200</v>
          </cell>
          <cell r="L5230">
            <v>1</v>
          </cell>
          <cell r="M5230">
            <v>1</v>
          </cell>
          <cell r="N5230">
            <v>187840</v>
          </cell>
        </row>
        <row r="5231">
          <cell r="A5231">
            <v>2003</v>
          </cell>
          <cell r="B5231">
            <v>6</v>
          </cell>
          <cell r="C5231" t="str">
            <v>411</v>
          </cell>
          <cell r="D5231">
            <v>1</v>
          </cell>
          <cell r="E5231">
            <v>2</v>
          </cell>
          <cell r="F5231">
            <v>2</v>
          </cell>
          <cell r="G5231">
            <v>1300</v>
          </cell>
          <cell r="H5231">
            <v>1</v>
          </cell>
          <cell r="I5231" t="str">
            <v>P</v>
          </cell>
          <cell r="J5231">
            <v>3</v>
          </cell>
          <cell r="K5231">
            <v>2300</v>
          </cell>
          <cell r="L5231">
            <v>1</v>
          </cell>
          <cell r="M5231">
            <v>1</v>
          </cell>
          <cell r="N5231">
            <v>74548</v>
          </cell>
        </row>
        <row r="5232">
          <cell r="A5232">
            <v>2003</v>
          </cell>
          <cell r="B5232">
            <v>6</v>
          </cell>
          <cell r="C5232" t="str">
            <v>411</v>
          </cell>
          <cell r="D5232">
            <v>1</v>
          </cell>
          <cell r="E5232">
            <v>2</v>
          </cell>
          <cell r="F5232">
            <v>2</v>
          </cell>
          <cell r="G5232">
            <v>1300</v>
          </cell>
          <cell r="H5232">
            <v>1</v>
          </cell>
          <cell r="I5232" t="str">
            <v>P</v>
          </cell>
          <cell r="J5232">
            <v>3</v>
          </cell>
          <cell r="K5232">
            <v>2400</v>
          </cell>
          <cell r="L5232">
            <v>1</v>
          </cell>
          <cell r="M5232">
            <v>1</v>
          </cell>
          <cell r="N5232">
            <v>119976</v>
          </cell>
        </row>
        <row r="5233">
          <cell r="A5233">
            <v>2003</v>
          </cell>
          <cell r="B5233">
            <v>6</v>
          </cell>
          <cell r="C5233" t="str">
            <v>411</v>
          </cell>
          <cell r="D5233">
            <v>1</v>
          </cell>
          <cell r="E5233">
            <v>2</v>
          </cell>
          <cell r="F5233">
            <v>2</v>
          </cell>
          <cell r="G5233">
            <v>1300</v>
          </cell>
          <cell r="H5233">
            <v>1</v>
          </cell>
          <cell r="I5233" t="str">
            <v>P</v>
          </cell>
          <cell r="J5233">
            <v>3</v>
          </cell>
          <cell r="K5233">
            <v>2500</v>
          </cell>
          <cell r="L5233">
            <v>1</v>
          </cell>
          <cell r="M5233">
            <v>1</v>
          </cell>
          <cell r="N5233">
            <v>10871</v>
          </cell>
        </row>
        <row r="5234">
          <cell r="A5234">
            <v>2003</v>
          </cell>
          <cell r="B5234">
            <v>6</v>
          </cell>
          <cell r="C5234" t="str">
            <v>411</v>
          </cell>
          <cell r="D5234">
            <v>1</v>
          </cell>
          <cell r="E5234">
            <v>2</v>
          </cell>
          <cell r="F5234">
            <v>2</v>
          </cell>
          <cell r="G5234">
            <v>1300</v>
          </cell>
          <cell r="H5234">
            <v>1</v>
          </cell>
          <cell r="I5234" t="str">
            <v>P</v>
          </cell>
          <cell r="J5234">
            <v>3</v>
          </cell>
          <cell r="K5234">
            <v>2600</v>
          </cell>
          <cell r="L5234">
            <v>1</v>
          </cell>
          <cell r="M5234">
            <v>1</v>
          </cell>
          <cell r="N5234">
            <v>8618</v>
          </cell>
        </row>
        <row r="5235">
          <cell r="A5235">
            <v>2003</v>
          </cell>
          <cell r="B5235">
            <v>6</v>
          </cell>
          <cell r="C5235" t="str">
            <v>411</v>
          </cell>
          <cell r="D5235">
            <v>1</v>
          </cell>
          <cell r="E5235">
            <v>2</v>
          </cell>
          <cell r="F5235">
            <v>2</v>
          </cell>
          <cell r="G5235">
            <v>1300</v>
          </cell>
          <cell r="H5235">
            <v>1</v>
          </cell>
          <cell r="I5235" t="str">
            <v>P</v>
          </cell>
          <cell r="J5235">
            <v>3</v>
          </cell>
          <cell r="K5235">
            <v>2700</v>
          </cell>
          <cell r="L5235">
            <v>1</v>
          </cell>
          <cell r="M5235">
            <v>1</v>
          </cell>
          <cell r="N5235">
            <v>44433</v>
          </cell>
        </row>
        <row r="5236">
          <cell r="A5236">
            <v>2003</v>
          </cell>
          <cell r="B5236">
            <v>6</v>
          </cell>
          <cell r="C5236" t="str">
            <v>411</v>
          </cell>
          <cell r="D5236">
            <v>1</v>
          </cell>
          <cell r="E5236">
            <v>2</v>
          </cell>
          <cell r="F5236">
            <v>2</v>
          </cell>
          <cell r="G5236">
            <v>1300</v>
          </cell>
          <cell r="H5236">
            <v>1</v>
          </cell>
          <cell r="I5236" t="str">
            <v>P</v>
          </cell>
          <cell r="J5236">
            <v>3</v>
          </cell>
          <cell r="K5236">
            <v>3100</v>
          </cell>
          <cell r="L5236">
            <v>1</v>
          </cell>
          <cell r="M5236">
            <v>1</v>
          </cell>
          <cell r="N5236">
            <v>1214403</v>
          </cell>
        </row>
        <row r="5237">
          <cell r="A5237">
            <v>2003</v>
          </cell>
          <cell r="B5237">
            <v>6</v>
          </cell>
          <cell r="C5237" t="str">
            <v>411</v>
          </cell>
          <cell r="D5237">
            <v>1</v>
          </cell>
          <cell r="E5237">
            <v>2</v>
          </cell>
          <cell r="F5237">
            <v>2</v>
          </cell>
          <cell r="G5237">
            <v>1300</v>
          </cell>
          <cell r="H5237">
            <v>1</v>
          </cell>
          <cell r="I5237" t="str">
            <v>P</v>
          </cell>
          <cell r="J5237">
            <v>3</v>
          </cell>
          <cell r="K5237">
            <v>3200</v>
          </cell>
          <cell r="L5237">
            <v>1</v>
          </cell>
          <cell r="M5237">
            <v>1</v>
          </cell>
          <cell r="N5237">
            <v>83777</v>
          </cell>
        </row>
        <row r="5238">
          <cell r="A5238">
            <v>2003</v>
          </cell>
          <cell r="B5238">
            <v>6</v>
          </cell>
          <cell r="C5238" t="str">
            <v>411</v>
          </cell>
          <cell r="D5238">
            <v>1</v>
          </cell>
          <cell r="E5238">
            <v>2</v>
          </cell>
          <cell r="F5238">
            <v>2</v>
          </cell>
          <cell r="G5238">
            <v>1300</v>
          </cell>
          <cell r="H5238">
            <v>1</v>
          </cell>
          <cell r="I5238" t="str">
            <v>P</v>
          </cell>
          <cell r="J5238">
            <v>3</v>
          </cell>
          <cell r="K5238">
            <v>3400</v>
          </cell>
          <cell r="L5238">
            <v>1</v>
          </cell>
          <cell r="M5238">
            <v>1</v>
          </cell>
          <cell r="N5238">
            <v>35947</v>
          </cell>
        </row>
        <row r="5239">
          <cell r="A5239">
            <v>2003</v>
          </cell>
          <cell r="B5239">
            <v>6</v>
          </cell>
          <cell r="C5239" t="str">
            <v>411</v>
          </cell>
          <cell r="D5239">
            <v>1</v>
          </cell>
          <cell r="E5239">
            <v>2</v>
          </cell>
          <cell r="F5239">
            <v>2</v>
          </cell>
          <cell r="G5239">
            <v>1300</v>
          </cell>
          <cell r="H5239">
            <v>1</v>
          </cell>
          <cell r="I5239" t="str">
            <v>P</v>
          </cell>
          <cell r="J5239">
            <v>3</v>
          </cell>
          <cell r="K5239">
            <v>3500</v>
          </cell>
          <cell r="L5239">
            <v>1</v>
          </cell>
          <cell r="M5239">
            <v>1</v>
          </cell>
          <cell r="N5239">
            <v>1001561</v>
          </cell>
        </row>
        <row r="5240">
          <cell r="A5240">
            <v>2003</v>
          </cell>
          <cell r="B5240">
            <v>6</v>
          </cell>
          <cell r="C5240" t="str">
            <v>411</v>
          </cell>
          <cell r="D5240">
            <v>1</v>
          </cell>
          <cell r="E5240">
            <v>2</v>
          </cell>
          <cell r="F5240">
            <v>2</v>
          </cell>
          <cell r="G5240">
            <v>1300</v>
          </cell>
          <cell r="H5240">
            <v>1</v>
          </cell>
          <cell r="I5240" t="str">
            <v>P</v>
          </cell>
          <cell r="J5240">
            <v>3</v>
          </cell>
          <cell r="K5240">
            <v>3800</v>
          </cell>
          <cell r="L5240">
            <v>1</v>
          </cell>
          <cell r="M5240">
            <v>1</v>
          </cell>
          <cell r="N5240">
            <v>346000</v>
          </cell>
        </row>
        <row r="5241">
          <cell r="A5241">
            <v>2003</v>
          </cell>
          <cell r="B5241">
            <v>6</v>
          </cell>
          <cell r="C5241" t="str">
            <v>411</v>
          </cell>
          <cell r="D5241">
            <v>1</v>
          </cell>
          <cell r="E5241">
            <v>2</v>
          </cell>
          <cell r="F5241">
            <v>2</v>
          </cell>
          <cell r="G5241">
            <v>1300</v>
          </cell>
          <cell r="H5241">
            <v>1</v>
          </cell>
          <cell r="I5241" t="str">
            <v>P</v>
          </cell>
          <cell r="J5241">
            <v>68</v>
          </cell>
          <cell r="K5241">
            <v>1103</v>
          </cell>
          <cell r="L5241">
            <v>1</v>
          </cell>
          <cell r="M5241">
            <v>1</v>
          </cell>
          <cell r="N5241">
            <v>8499215</v>
          </cell>
        </row>
        <row r="5242">
          <cell r="A5242">
            <v>2003</v>
          </cell>
          <cell r="B5242">
            <v>6</v>
          </cell>
          <cell r="C5242" t="str">
            <v>411</v>
          </cell>
          <cell r="D5242">
            <v>1</v>
          </cell>
          <cell r="E5242">
            <v>2</v>
          </cell>
          <cell r="F5242">
            <v>2</v>
          </cell>
          <cell r="G5242">
            <v>1300</v>
          </cell>
          <cell r="H5242">
            <v>1</v>
          </cell>
          <cell r="I5242" t="str">
            <v>P</v>
          </cell>
          <cell r="J5242">
            <v>68</v>
          </cell>
          <cell r="K5242">
            <v>1201</v>
          </cell>
          <cell r="L5242">
            <v>1</v>
          </cell>
          <cell r="M5242">
            <v>1</v>
          </cell>
          <cell r="N5242">
            <v>1537330</v>
          </cell>
        </row>
        <row r="5243">
          <cell r="A5243">
            <v>2003</v>
          </cell>
          <cell r="B5243">
            <v>6</v>
          </cell>
          <cell r="C5243" t="str">
            <v>411</v>
          </cell>
          <cell r="D5243">
            <v>1</v>
          </cell>
          <cell r="E5243">
            <v>2</v>
          </cell>
          <cell r="F5243">
            <v>2</v>
          </cell>
          <cell r="G5243">
            <v>1300</v>
          </cell>
          <cell r="H5243">
            <v>1</v>
          </cell>
          <cell r="I5243" t="str">
            <v>P</v>
          </cell>
          <cell r="J5243">
            <v>68</v>
          </cell>
          <cell r="K5243">
            <v>1301</v>
          </cell>
          <cell r="L5243">
            <v>1</v>
          </cell>
          <cell r="M5243">
            <v>1</v>
          </cell>
          <cell r="N5243">
            <v>99999</v>
          </cell>
        </row>
        <row r="5244">
          <cell r="A5244">
            <v>2003</v>
          </cell>
          <cell r="B5244">
            <v>6</v>
          </cell>
          <cell r="C5244" t="str">
            <v>411</v>
          </cell>
          <cell r="D5244">
            <v>1</v>
          </cell>
          <cell r="E5244">
            <v>2</v>
          </cell>
          <cell r="F5244">
            <v>2</v>
          </cell>
          <cell r="G5244">
            <v>1300</v>
          </cell>
          <cell r="H5244">
            <v>1</v>
          </cell>
          <cell r="I5244" t="str">
            <v>P</v>
          </cell>
          <cell r="J5244">
            <v>68</v>
          </cell>
          <cell r="K5244">
            <v>1305</v>
          </cell>
          <cell r="L5244">
            <v>1</v>
          </cell>
          <cell r="M5244">
            <v>1</v>
          </cell>
          <cell r="N5244">
            <v>236094</v>
          </cell>
        </row>
        <row r="5245">
          <cell r="A5245">
            <v>2003</v>
          </cell>
          <cell r="B5245">
            <v>6</v>
          </cell>
          <cell r="C5245" t="str">
            <v>411</v>
          </cell>
          <cell r="D5245">
            <v>1</v>
          </cell>
          <cell r="E5245">
            <v>2</v>
          </cell>
          <cell r="F5245">
            <v>2</v>
          </cell>
          <cell r="G5245">
            <v>1300</v>
          </cell>
          <cell r="H5245">
            <v>1</v>
          </cell>
          <cell r="I5245" t="str">
            <v>P</v>
          </cell>
          <cell r="J5245">
            <v>68</v>
          </cell>
          <cell r="K5245">
            <v>1306</v>
          </cell>
          <cell r="L5245">
            <v>1</v>
          </cell>
          <cell r="M5245">
            <v>1</v>
          </cell>
          <cell r="N5245">
            <v>1090775</v>
          </cell>
        </row>
        <row r="5246">
          <cell r="A5246">
            <v>2003</v>
          </cell>
          <cell r="B5246">
            <v>6</v>
          </cell>
          <cell r="C5246" t="str">
            <v>411</v>
          </cell>
          <cell r="D5246">
            <v>1</v>
          </cell>
          <cell r="E5246">
            <v>2</v>
          </cell>
          <cell r="F5246">
            <v>2</v>
          </cell>
          <cell r="G5246">
            <v>1300</v>
          </cell>
          <cell r="H5246">
            <v>1</v>
          </cell>
          <cell r="I5246" t="str">
            <v>P</v>
          </cell>
          <cell r="J5246">
            <v>68</v>
          </cell>
          <cell r="K5246">
            <v>1319</v>
          </cell>
          <cell r="L5246">
            <v>1</v>
          </cell>
          <cell r="M5246">
            <v>1</v>
          </cell>
          <cell r="N5246">
            <v>11764</v>
          </cell>
        </row>
        <row r="5247">
          <cell r="A5247">
            <v>2003</v>
          </cell>
          <cell r="B5247">
            <v>6</v>
          </cell>
          <cell r="C5247" t="str">
            <v>411</v>
          </cell>
          <cell r="D5247">
            <v>1</v>
          </cell>
          <cell r="E5247">
            <v>2</v>
          </cell>
          <cell r="F5247">
            <v>2</v>
          </cell>
          <cell r="G5247">
            <v>1300</v>
          </cell>
          <cell r="H5247">
            <v>1</v>
          </cell>
          <cell r="I5247" t="str">
            <v>P</v>
          </cell>
          <cell r="J5247">
            <v>68</v>
          </cell>
          <cell r="K5247">
            <v>1401</v>
          </cell>
          <cell r="L5247">
            <v>1</v>
          </cell>
          <cell r="M5247">
            <v>1</v>
          </cell>
          <cell r="N5247">
            <v>1126190</v>
          </cell>
        </row>
        <row r="5248">
          <cell r="A5248">
            <v>2003</v>
          </cell>
          <cell r="B5248">
            <v>6</v>
          </cell>
          <cell r="C5248" t="str">
            <v>411</v>
          </cell>
          <cell r="D5248">
            <v>1</v>
          </cell>
          <cell r="E5248">
            <v>2</v>
          </cell>
          <cell r="F5248">
            <v>2</v>
          </cell>
          <cell r="G5248">
            <v>1300</v>
          </cell>
          <cell r="H5248">
            <v>1</v>
          </cell>
          <cell r="I5248" t="str">
            <v>P</v>
          </cell>
          <cell r="J5248">
            <v>68</v>
          </cell>
          <cell r="K5248">
            <v>1403</v>
          </cell>
          <cell r="L5248">
            <v>1</v>
          </cell>
          <cell r="M5248">
            <v>1</v>
          </cell>
          <cell r="N5248">
            <v>441648</v>
          </cell>
        </row>
        <row r="5249">
          <cell r="A5249">
            <v>2003</v>
          </cell>
          <cell r="B5249">
            <v>6</v>
          </cell>
          <cell r="C5249" t="str">
            <v>411</v>
          </cell>
          <cell r="D5249">
            <v>1</v>
          </cell>
          <cell r="E5249">
            <v>2</v>
          </cell>
          <cell r="F5249">
            <v>2</v>
          </cell>
          <cell r="G5249">
            <v>1300</v>
          </cell>
          <cell r="H5249">
            <v>1</v>
          </cell>
          <cell r="I5249" t="str">
            <v>P</v>
          </cell>
          <cell r="J5249">
            <v>68</v>
          </cell>
          <cell r="K5249">
            <v>1404</v>
          </cell>
          <cell r="L5249">
            <v>1</v>
          </cell>
          <cell r="M5249">
            <v>1</v>
          </cell>
          <cell r="N5249">
            <v>701507</v>
          </cell>
        </row>
        <row r="5250">
          <cell r="A5250">
            <v>2003</v>
          </cell>
          <cell r="B5250">
            <v>6</v>
          </cell>
          <cell r="C5250" t="str">
            <v>411</v>
          </cell>
          <cell r="D5250">
            <v>1</v>
          </cell>
          <cell r="E5250">
            <v>2</v>
          </cell>
          <cell r="F5250">
            <v>2</v>
          </cell>
          <cell r="G5250">
            <v>1300</v>
          </cell>
          <cell r="H5250">
            <v>1</v>
          </cell>
          <cell r="I5250" t="str">
            <v>P</v>
          </cell>
          <cell r="J5250">
            <v>68</v>
          </cell>
          <cell r="K5250">
            <v>1406</v>
          </cell>
          <cell r="L5250">
            <v>1</v>
          </cell>
          <cell r="M5250">
            <v>1</v>
          </cell>
          <cell r="N5250">
            <v>350974</v>
          </cell>
        </row>
        <row r="5251">
          <cell r="A5251">
            <v>2003</v>
          </cell>
          <cell r="B5251">
            <v>6</v>
          </cell>
          <cell r="C5251" t="str">
            <v>411</v>
          </cell>
          <cell r="D5251">
            <v>1</v>
          </cell>
          <cell r="E5251">
            <v>2</v>
          </cell>
          <cell r="F5251">
            <v>2</v>
          </cell>
          <cell r="G5251">
            <v>1300</v>
          </cell>
          <cell r="H5251">
            <v>1</v>
          </cell>
          <cell r="I5251" t="str">
            <v>P</v>
          </cell>
          <cell r="J5251">
            <v>68</v>
          </cell>
          <cell r="K5251">
            <v>1407</v>
          </cell>
          <cell r="L5251">
            <v>1</v>
          </cell>
          <cell r="M5251">
            <v>1</v>
          </cell>
          <cell r="N5251">
            <v>2860302</v>
          </cell>
        </row>
        <row r="5252">
          <cell r="A5252">
            <v>2003</v>
          </cell>
          <cell r="B5252">
            <v>6</v>
          </cell>
          <cell r="C5252" t="str">
            <v>411</v>
          </cell>
          <cell r="D5252">
            <v>1</v>
          </cell>
          <cell r="E5252">
            <v>2</v>
          </cell>
          <cell r="F5252">
            <v>2</v>
          </cell>
          <cell r="G5252">
            <v>1300</v>
          </cell>
          <cell r="H5252">
            <v>1</v>
          </cell>
          <cell r="I5252" t="str">
            <v>P</v>
          </cell>
          <cell r="J5252">
            <v>68</v>
          </cell>
          <cell r="K5252">
            <v>1408</v>
          </cell>
          <cell r="L5252">
            <v>1</v>
          </cell>
          <cell r="M5252">
            <v>1</v>
          </cell>
          <cell r="N5252">
            <v>21054</v>
          </cell>
        </row>
        <row r="5253">
          <cell r="A5253">
            <v>2003</v>
          </cell>
          <cell r="B5253">
            <v>6</v>
          </cell>
          <cell r="C5253" t="str">
            <v>411</v>
          </cell>
          <cell r="D5253">
            <v>1</v>
          </cell>
          <cell r="E5253">
            <v>2</v>
          </cell>
          <cell r="F5253">
            <v>2</v>
          </cell>
          <cell r="G5253">
            <v>1300</v>
          </cell>
          <cell r="H5253">
            <v>1</v>
          </cell>
          <cell r="I5253" t="str">
            <v>P</v>
          </cell>
          <cell r="J5253">
            <v>68</v>
          </cell>
          <cell r="K5253">
            <v>1506</v>
          </cell>
          <cell r="L5253">
            <v>1</v>
          </cell>
          <cell r="M5253">
            <v>1</v>
          </cell>
          <cell r="N5253">
            <v>1901670</v>
          </cell>
        </row>
        <row r="5254">
          <cell r="A5254">
            <v>2003</v>
          </cell>
          <cell r="B5254">
            <v>6</v>
          </cell>
          <cell r="C5254" t="str">
            <v>411</v>
          </cell>
          <cell r="D5254">
            <v>1</v>
          </cell>
          <cell r="E5254">
            <v>2</v>
          </cell>
          <cell r="F5254">
            <v>2</v>
          </cell>
          <cell r="G5254">
            <v>1300</v>
          </cell>
          <cell r="H5254">
            <v>1</v>
          </cell>
          <cell r="I5254" t="str">
            <v>P</v>
          </cell>
          <cell r="J5254">
            <v>68</v>
          </cell>
          <cell r="K5254">
            <v>1507</v>
          </cell>
          <cell r="L5254">
            <v>1</v>
          </cell>
          <cell r="M5254">
            <v>1</v>
          </cell>
          <cell r="N5254">
            <v>1544103</v>
          </cell>
        </row>
        <row r="5255">
          <cell r="A5255">
            <v>2003</v>
          </cell>
          <cell r="B5255">
            <v>6</v>
          </cell>
          <cell r="C5255" t="str">
            <v>411</v>
          </cell>
          <cell r="D5255">
            <v>1</v>
          </cell>
          <cell r="E5255">
            <v>2</v>
          </cell>
          <cell r="F5255">
            <v>2</v>
          </cell>
          <cell r="G5255">
            <v>1300</v>
          </cell>
          <cell r="H5255">
            <v>1</v>
          </cell>
          <cell r="I5255" t="str">
            <v>P</v>
          </cell>
          <cell r="J5255">
            <v>68</v>
          </cell>
          <cell r="K5255">
            <v>1508</v>
          </cell>
          <cell r="L5255">
            <v>1</v>
          </cell>
          <cell r="M5255">
            <v>1</v>
          </cell>
          <cell r="N5255">
            <v>114380</v>
          </cell>
        </row>
        <row r="5256">
          <cell r="A5256">
            <v>2003</v>
          </cell>
          <cell r="B5256">
            <v>6</v>
          </cell>
          <cell r="C5256" t="str">
            <v>411</v>
          </cell>
          <cell r="D5256">
            <v>1</v>
          </cell>
          <cell r="E5256">
            <v>2</v>
          </cell>
          <cell r="F5256">
            <v>2</v>
          </cell>
          <cell r="G5256">
            <v>1300</v>
          </cell>
          <cell r="H5256">
            <v>1</v>
          </cell>
          <cell r="I5256" t="str">
            <v>P</v>
          </cell>
          <cell r="J5256">
            <v>68</v>
          </cell>
          <cell r="K5256">
            <v>1509</v>
          </cell>
          <cell r="L5256">
            <v>1</v>
          </cell>
          <cell r="M5256">
            <v>1</v>
          </cell>
          <cell r="N5256">
            <v>29606501</v>
          </cell>
        </row>
        <row r="5257">
          <cell r="A5257">
            <v>2003</v>
          </cell>
          <cell r="B5257">
            <v>6</v>
          </cell>
          <cell r="C5257" t="str">
            <v>411</v>
          </cell>
          <cell r="D5257">
            <v>1</v>
          </cell>
          <cell r="E5257">
            <v>2</v>
          </cell>
          <cell r="F5257">
            <v>2</v>
          </cell>
          <cell r="G5257">
            <v>1300</v>
          </cell>
          <cell r="H5257">
            <v>1</v>
          </cell>
          <cell r="I5257" t="str">
            <v>P</v>
          </cell>
          <cell r="J5257">
            <v>68</v>
          </cell>
          <cell r="K5257">
            <v>1511</v>
          </cell>
          <cell r="L5257">
            <v>1</v>
          </cell>
          <cell r="M5257">
            <v>1</v>
          </cell>
          <cell r="N5257">
            <v>91008</v>
          </cell>
        </row>
        <row r="5258">
          <cell r="A5258">
            <v>2003</v>
          </cell>
          <cell r="B5258">
            <v>6</v>
          </cell>
          <cell r="C5258" t="str">
            <v>411</v>
          </cell>
          <cell r="D5258">
            <v>1</v>
          </cell>
          <cell r="E5258">
            <v>2</v>
          </cell>
          <cell r="F5258">
            <v>2</v>
          </cell>
          <cell r="G5258">
            <v>1300</v>
          </cell>
          <cell r="H5258">
            <v>1</v>
          </cell>
          <cell r="I5258" t="str">
            <v>P</v>
          </cell>
          <cell r="J5258">
            <v>68</v>
          </cell>
          <cell r="K5258">
            <v>1601</v>
          </cell>
          <cell r="L5258">
            <v>1</v>
          </cell>
          <cell r="M5258">
            <v>1</v>
          </cell>
          <cell r="N5258">
            <v>852573</v>
          </cell>
        </row>
        <row r="5259">
          <cell r="A5259">
            <v>2003</v>
          </cell>
          <cell r="B5259">
            <v>6</v>
          </cell>
          <cell r="C5259" t="str">
            <v>411</v>
          </cell>
          <cell r="D5259">
            <v>1</v>
          </cell>
          <cell r="E5259">
            <v>2</v>
          </cell>
          <cell r="F5259">
            <v>2</v>
          </cell>
          <cell r="G5259">
            <v>1300</v>
          </cell>
          <cell r="H5259">
            <v>1</v>
          </cell>
          <cell r="I5259" t="str">
            <v>P</v>
          </cell>
          <cell r="J5259">
            <v>68</v>
          </cell>
          <cell r="K5259">
            <v>1602</v>
          </cell>
          <cell r="L5259">
            <v>1</v>
          </cell>
          <cell r="M5259">
            <v>1</v>
          </cell>
          <cell r="N5259">
            <v>290464</v>
          </cell>
        </row>
        <row r="5260">
          <cell r="A5260">
            <v>2003</v>
          </cell>
          <cell r="B5260">
            <v>6</v>
          </cell>
          <cell r="C5260" t="str">
            <v>411</v>
          </cell>
          <cell r="D5260">
            <v>1</v>
          </cell>
          <cell r="E5260">
            <v>2</v>
          </cell>
          <cell r="F5260">
            <v>2</v>
          </cell>
          <cell r="G5260">
            <v>1300</v>
          </cell>
          <cell r="H5260">
            <v>1</v>
          </cell>
          <cell r="I5260" t="str">
            <v>P</v>
          </cell>
          <cell r="J5260">
            <v>68</v>
          </cell>
          <cell r="K5260">
            <v>2100</v>
          </cell>
          <cell r="L5260">
            <v>1</v>
          </cell>
          <cell r="M5260">
            <v>1</v>
          </cell>
          <cell r="N5260">
            <v>1170498</v>
          </cell>
        </row>
        <row r="5261">
          <cell r="A5261">
            <v>2003</v>
          </cell>
          <cell r="B5261">
            <v>6</v>
          </cell>
          <cell r="C5261" t="str">
            <v>411</v>
          </cell>
          <cell r="D5261">
            <v>1</v>
          </cell>
          <cell r="E5261">
            <v>2</v>
          </cell>
          <cell r="F5261">
            <v>2</v>
          </cell>
          <cell r="G5261">
            <v>1300</v>
          </cell>
          <cell r="H5261">
            <v>1</v>
          </cell>
          <cell r="I5261" t="str">
            <v>P</v>
          </cell>
          <cell r="J5261">
            <v>68</v>
          </cell>
          <cell r="K5261">
            <v>2200</v>
          </cell>
          <cell r="L5261">
            <v>1</v>
          </cell>
          <cell r="M5261">
            <v>1</v>
          </cell>
          <cell r="N5261">
            <v>438900</v>
          </cell>
        </row>
        <row r="5262">
          <cell r="A5262">
            <v>2003</v>
          </cell>
          <cell r="B5262">
            <v>6</v>
          </cell>
          <cell r="C5262" t="str">
            <v>411</v>
          </cell>
          <cell r="D5262">
            <v>1</v>
          </cell>
          <cell r="E5262">
            <v>2</v>
          </cell>
          <cell r="F5262">
            <v>2</v>
          </cell>
          <cell r="G5262">
            <v>1300</v>
          </cell>
          <cell r="H5262">
            <v>1</v>
          </cell>
          <cell r="I5262" t="str">
            <v>P</v>
          </cell>
          <cell r="J5262">
            <v>68</v>
          </cell>
          <cell r="K5262">
            <v>2300</v>
          </cell>
          <cell r="L5262">
            <v>1</v>
          </cell>
          <cell r="M5262">
            <v>1</v>
          </cell>
          <cell r="N5262">
            <v>173908</v>
          </cell>
        </row>
        <row r="5263">
          <cell r="A5263">
            <v>2003</v>
          </cell>
          <cell r="B5263">
            <v>6</v>
          </cell>
          <cell r="C5263" t="str">
            <v>411</v>
          </cell>
          <cell r="D5263">
            <v>1</v>
          </cell>
          <cell r="E5263">
            <v>2</v>
          </cell>
          <cell r="F5263">
            <v>2</v>
          </cell>
          <cell r="G5263">
            <v>1300</v>
          </cell>
          <cell r="H5263">
            <v>1</v>
          </cell>
          <cell r="I5263" t="str">
            <v>P</v>
          </cell>
          <cell r="J5263">
            <v>68</v>
          </cell>
          <cell r="K5263">
            <v>2400</v>
          </cell>
          <cell r="L5263">
            <v>1</v>
          </cell>
          <cell r="M5263">
            <v>1</v>
          </cell>
          <cell r="N5263">
            <v>220666</v>
          </cell>
        </row>
        <row r="5264">
          <cell r="A5264">
            <v>2003</v>
          </cell>
          <cell r="B5264">
            <v>6</v>
          </cell>
          <cell r="C5264" t="str">
            <v>411</v>
          </cell>
          <cell r="D5264">
            <v>1</v>
          </cell>
          <cell r="E5264">
            <v>2</v>
          </cell>
          <cell r="F5264">
            <v>2</v>
          </cell>
          <cell r="G5264">
            <v>1300</v>
          </cell>
          <cell r="H5264">
            <v>1</v>
          </cell>
          <cell r="I5264" t="str">
            <v>P</v>
          </cell>
          <cell r="J5264">
            <v>68</v>
          </cell>
          <cell r="K5264">
            <v>2500</v>
          </cell>
          <cell r="L5264">
            <v>1</v>
          </cell>
          <cell r="M5264">
            <v>1</v>
          </cell>
          <cell r="N5264">
            <v>25368</v>
          </cell>
        </row>
        <row r="5265">
          <cell r="A5265">
            <v>2003</v>
          </cell>
          <cell r="B5265">
            <v>6</v>
          </cell>
          <cell r="C5265" t="str">
            <v>411</v>
          </cell>
          <cell r="D5265">
            <v>1</v>
          </cell>
          <cell r="E5265">
            <v>2</v>
          </cell>
          <cell r="F5265">
            <v>2</v>
          </cell>
          <cell r="G5265">
            <v>1300</v>
          </cell>
          <cell r="H5265">
            <v>1</v>
          </cell>
          <cell r="I5265" t="str">
            <v>P</v>
          </cell>
          <cell r="J5265">
            <v>68</v>
          </cell>
          <cell r="K5265">
            <v>2600</v>
          </cell>
          <cell r="L5265">
            <v>1</v>
          </cell>
          <cell r="M5265">
            <v>1</v>
          </cell>
          <cell r="N5265">
            <v>20110</v>
          </cell>
        </row>
        <row r="5266">
          <cell r="A5266">
            <v>2003</v>
          </cell>
          <cell r="B5266">
            <v>6</v>
          </cell>
          <cell r="C5266" t="str">
            <v>411</v>
          </cell>
          <cell r="D5266">
            <v>1</v>
          </cell>
          <cell r="E5266">
            <v>2</v>
          </cell>
          <cell r="F5266">
            <v>2</v>
          </cell>
          <cell r="G5266">
            <v>1300</v>
          </cell>
          <cell r="H5266">
            <v>1</v>
          </cell>
          <cell r="I5266" t="str">
            <v>P</v>
          </cell>
          <cell r="J5266">
            <v>68</v>
          </cell>
          <cell r="K5266">
            <v>2700</v>
          </cell>
          <cell r="L5266">
            <v>1</v>
          </cell>
          <cell r="M5266">
            <v>1</v>
          </cell>
          <cell r="N5266">
            <v>29256</v>
          </cell>
        </row>
        <row r="5267">
          <cell r="A5267">
            <v>2003</v>
          </cell>
          <cell r="B5267">
            <v>6</v>
          </cell>
          <cell r="C5267" t="str">
            <v>411</v>
          </cell>
          <cell r="D5267">
            <v>1</v>
          </cell>
          <cell r="E5267">
            <v>2</v>
          </cell>
          <cell r="F5267">
            <v>2</v>
          </cell>
          <cell r="G5267">
            <v>1300</v>
          </cell>
          <cell r="H5267">
            <v>1</v>
          </cell>
          <cell r="I5267" t="str">
            <v>P</v>
          </cell>
          <cell r="J5267">
            <v>68</v>
          </cell>
          <cell r="K5267">
            <v>3100</v>
          </cell>
          <cell r="L5267">
            <v>1</v>
          </cell>
          <cell r="M5267">
            <v>1</v>
          </cell>
          <cell r="N5267">
            <v>70000</v>
          </cell>
        </row>
        <row r="5268">
          <cell r="A5268">
            <v>2003</v>
          </cell>
          <cell r="B5268">
            <v>6</v>
          </cell>
          <cell r="C5268" t="str">
            <v>411</v>
          </cell>
          <cell r="D5268">
            <v>1</v>
          </cell>
          <cell r="E5268">
            <v>2</v>
          </cell>
          <cell r="F5268">
            <v>2</v>
          </cell>
          <cell r="G5268">
            <v>1300</v>
          </cell>
          <cell r="H5268">
            <v>1</v>
          </cell>
          <cell r="I5268" t="str">
            <v>P</v>
          </cell>
          <cell r="J5268">
            <v>68</v>
          </cell>
          <cell r="K5268">
            <v>3200</v>
          </cell>
          <cell r="L5268">
            <v>1</v>
          </cell>
          <cell r="M5268">
            <v>1</v>
          </cell>
          <cell r="N5268">
            <v>2001198</v>
          </cell>
        </row>
        <row r="5269">
          <cell r="A5269">
            <v>2003</v>
          </cell>
          <cell r="B5269">
            <v>6</v>
          </cell>
          <cell r="C5269" t="str">
            <v>411</v>
          </cell>
          <cell r="D5269">
            <v>1</v>
          </cell>
          <cell r="E5269">
            <v>2</v>
          </cell>
          <cell r="F5269">
            <v>2</v>
          </cell>
          <cell r="G5269">
            <v>1300</v>
          </cell>
          <cell r="H5269">
            <v>1</v>
          </cell>
          <cell r="I5269" t="str">
            <v>P</v>
          </cell>
          <cell r="J5269">
            <v>68</v>
          </cell>
          <cell r="K5269">
            <v>3300</v>
          </cell>
          <cell r="L5269">
            <v>1</v>
          </cell>
          <cell r="M5269">
            <v>1</v>
          </cell>
          <cell r="N5269">
            <v>87404153</v>
          </cell>
        </row>
        <row r="5270">
          <cell r="A5270">
            <v>2003</v>
          </cell>
          <cell r="B5270">
            <v>6</v>
          </cell>
          <cell r="C5270" t="str">
            <v>411</v>
          </cell>
          <cell r="D5270">
            <v>1</v>
          </cell>
          <cell r="E5270">
            <v>2</v>
          </cell>
          <cell r="F5270">
            <v>2</v>
          </cell>
          <cell r="G5270">
            <v>1300</v>
          </cell>
          <cell r="H5270">
            <v>1</v>
          </cell>
          <cell r="I5270" t="str">
            <v>P</v>
          </cell>
          <cell r="J5270">
            <v>68</v>
          </cell>
          <cell r="K5270">
            <v>3400</v>
          </cell>
          <cell r="L5270">
            <v>1</v>
          </cell>
          <cell r="M5270">
            <v>1</v>
          </cell>
          <cell r="N5270">
            <v>465268</v>
          </cell>
        </row>
        <row r="5271">
          <cell r="A5271">
            <v>2003</v>
          </cell>
          <cell r="B5271">
            <v>6</v>
          </cell>
          <cell r="C5271" t="str">
            <v>411</v>
          </cell>
          <cell r="D5271">
            <v>1</v>
          </cell>
          <cell r="E5271">
            <v>2</v>
          </cell>
          <cell r="F5271">
            <v>2</v>
          </cell>
          <cell r="G5271">
            <v>1300</v>
          </cell>
          <cell r="H5271">
            <v>1</v>
          </cell>
          <cell r="I5271" t="str">
            <v>P</v>
          </cell>
          <cell r="J5271">
            <v>68</v>
          </cell>
          <cell r="K5271">
            <v>3500</v>
          </cell>
          <cell r="L5271">
            <v>1</v>
          </cell>
          <cell r="M5271">
            <v>1</v>
          </cell>
          <cell r="N5271">
            <v>1805775</v>
          </cell>
        </row>
        <row r="5272">
          <cell r="A5272">
            <v>2003</v>
          </cell>
          <cell r="B5272">
            <v>6</v>
          </cell>
          <cell r="C5272" t="str">
            <v>411</v>
          </cell>
          <cell r="D5272">
            <v>1</v>
          </cell>
          <cell r="E5272">
            <v>2</v>
          </cell>
          <cell r="F5272">
            <v>2</v>
          </cell>
          <cell r="G5272">
            <v>1300</v>
          </cell>
          <cell r="H5272">
            <v>1</v>
          </cell>
          <cell r="I5272" t="str">
            <v>P</v>
          </cell>
          <cell r="J5272">
            <v>68</v>
          </cell>
          <cell r="K5272">
            <v>3800</v>
          </cell>
          <cell r="L5272">
            <v>1</v>
          </cell>
          <cell r="M5272">
            <v>1</v>
          </cell>
          <cell r="N5272">
            <v>1380700</v>
          </cell>
        </row>
        <row r="5273">
          <cell r="A5273">
            <v>2003</v>
          </cell>
          <cell r="B5273">
            <v>6</v>
          </cell>
          <cell r="C5273" t="str">
            <v>411</v>
          </cell>
          <cell r="D5273">
            <v>1</v>
          </cell>
          <cell r="E5273">
            <v>2</v>
          </cell>
          <cell r="F5273">
            <v>2</v>
          </cell>
          <cell r="G5273">
            <v>1300</v>
          </cell>
          <cell r="H5273">
            <v>1</v>
          </cell>
          <cell r="I5273" t="str">
            <v>P</v>
          </cell>
          <cell r="J5273">
            <v>68</v>
          </cell>
          <cell r="K5273">
            <v>5200</v>
          </cell>
          <cell r="L5273">
            <v>2</v>
          </cell>
          <cell r="M5273">
            <v>1</v>
          </cell>
          <cell r="N5273">
            <v>112480</v>
          </cell>
        </row>
        <row r="5274">
          <cell r="A5274">
            <v>2003</v>
          </cell>
          <cell r="B5274">
            <v>6</v>
          </cell>
          <cell r="C5274" t="str">
            <v>411</v>
          </cell>
          <cell r="D5274">
            <v>1</v>
          </cell>
          <cell r="E5274">
            <v>2</v>
          </cell>
          <cell r="F5274">
            <v>2</v>
          </cell>
          <cell r="G5274">
            <v>1300</v>
          </cell>
          <cell r="H5274">
            <v>1</v>
          </cell>
          <cell r="I5274" t="str">
            <v>P</v>
          </cell>
          <cell r="J5274">
            <v>68</v>
          </cell>
          <cell r="K5274">
            <v>7500</v>
          </cell>
          <cell r="L5274">
            <v>1</v>
          </cell>
          <cell r="M5274">
            <v>1</v>
          </cell>
          <cell r="N5274">
            <v>232500</v>
          </cell>
        </row>
        <row r="5275">
          <cell r="A5275">
            <v>2003</v>
          </cell>
          <cell r="B5275">
            <v>6</v>
          </cell>
          <cell r="C5275" t="str">
            <v>412</v>
          </cell>
          <cell r="D5275">
            <v>1</v>
          </cell>
          <cell r="E5275">
            <v>2</v>
          </cell>
          <cell r="F5275">
            <v>2</v>
          </cell>
          <cell r="G5275">
            <v>1300</v>
          </cell>
          <cell r="H5275">
            <v>1</v>
          </cell>
          <cell r="I5275" t="str">
            <v>I</v>
          </cell>
          <cell r="J5275">
            <v>13</v>
          </cell>
          <cell r="K5275">
            <v>1103</v>
          </cell>
          <cell r="L5275">
            <v>1</v>
          </cell>
          <cell r="M5275">
            <v>1</v>
          </cell>
          <cell r="N5275">
            <v>1124964</v>
          </cell>
        </row>
        <row r="5276">
          <cell r="A5276">
            <v>2003</v>
          </cell>
          <cell r="B5276">
            <v>6</v>
          </cell>
          <cell r="C5276" t="str">
            <v>412</v>
          </cell>
          <cell r="D5276">
            <v>1</v>
          </cell>
          <cell r="E5276">
            <v>2</v>
          </cell>
          <cell r="F5276">
            <v>2</v>
          </cell>
          <cell r="G5276">
            <v>1300</v>
          </cell>
          <cell r="H5276">
            <v>1</v>
          </cell>
          <cell r="I5276" t="str">
            <v>I</v>
          </cell>
          <cell r="J5276">
            <v>13</v>
          </cell>
          <cell r="K5276">
            <v>1301</v>
          </cell>
          <cell r="L5276">
            <v>1</v>
          </cell>
          <cell r="M5276">
            <v>1</v>
          </cell>
          <cell r="N5276">
            <v>99999</v>
          </cell>
        </row>
        <row r="5277">
          <cell r="A5277">
            <v>2003</v>
          </cell>
          <cell r="B5277">
            <v>6</v>
          </cell>
          <cell r="C5277" t="str">
            <v>412</v>
          </cell>
          <cell r="D5277">
            <v>1</v>
          </cell>
          <cell r="E5277">
            <v>2</v>
          </cell>
          <cell r="F5277">
            <v>2</v>
          </cell>
          <cell r="G5277">
            <v>1300</v>
          </cell>
          <cell r="H5277">
            <v>1</v>
          </cell>
          <cell r="I5277" t="str">
            <v>I</v>
          </cell>
          <cell r="J5277">
            <v>13</v>
          </cell>
          <cell r="K5277">
            <v>1305</v>
          </cell>
          <cell r="L5277">
            <v>1</v>
          </cell>
          <cell r="M5277">
            <v>1</v>
          </cell>
          <cell r="N5277">
            <v>31250</v>
          </cell>
        </row>
        <row r="5278">
          <cell r="A5278">
            <v>2003</v>
          </cell>
          <cell r="B5278">
            <v>6</v>
          </cell>
          <cell r="C5278" t="str">
            <v>412</v>
          </cell>
          <cell r="D5278">
            <v>1</v>
          </cell>
          <cell r="E5278">
            <v>2</v>
          </cell>
          <cell r="F5278">
            <v>2</v>
          </cell>
          <cell r="G5278">
            <v>1300</v>
          </cell>
          <cell r="H5278">
            <v>1</v>
          </cell>
          <cell r="I5278" t="str">
            <v>I</v>
          </cell>
          <cell r="J5278">
            <v>13</v>
          </cell>
          <cell r="K5278">
            <v>1306</v>
          </cell>
          <cell r="L5278">
            <v>1</v>
          </cell>
          <cell r="M5278">
            <v>1</v>
          </cell>
          <cell r="N5278">
            <v>124997</v>
          </cell>
        </row>
        <row r="5279">
          <cell r="A5279">
            <v>2003</v>
          </cell>
          <cell r="B5279">
            <v>6</v>
          </cell>
          <cell r="C5279" t="str">
            <v>412</v>
          </cell>
          <cell r="D5279">
            <v>1</v>
          </cell>
          <cell r="E5279">
            <v>2</v>
          </cell>
          <cell r="F5279">
            <v>2</v>
          </cell>
          <cell r="G5279">
            <v>1300</v>
          </cell>
          <cell r="H5279">
            <v>1</v>
          </cell>
          <cell r="I5279" t="str">
            <v>I</v>
          </cell>
          <cell r="J5279">
            <v>13</v>
          </cell>
          <cell r="K5279">
            <v>1319</v>
          </cell>
          <cell r="L5279">
            <v>1</v>
          </cell>
          <cell r="M5279">
            <v>1</v>
          </cell>
          <cell r="N5279">
            <v>11764</v>
          </cell>
        </row>
        <row r="5280">
          <cell r="A5280">
            <v>2003</v>
          </cell>
          <cell r="B5280">
            <v>6</v>
          </cell>
          <cell r="C5280" t="str">
            <v>412</v>
          </cell>
          <cell r="D5280">
            <v>1</v>
          </cell>
          <cell r="E5280">
            <v>2</v>
          </cell>
          <cell r="F5280">
            <v>2</v>
          </cell>
          <cell r="G5280">
            <v>1300</v>
          </cell>
          <cell r="H5280">
            <v>1</v>
          </cell>
          <cell r="I5280" t="str">
            <v>I</v>
          </cell>
          <cell r="J5280">
            <v>13</v>
          </cell>
          <cell r="K5280">
            <v>1401</v>
          </cell>
          <cell r="L5280">
            <v>1</v>
          </cell>
          <cell r="M5280">
            <v>1</v>
          </cell>
          <cell r="N5280">
            <v>143433</v>
          </cell>
        </row>
        <row r="5281">
          <cell r="A5281">
            <v>2003</v>
          </cell>
          <cell r="B5281">
            <v>6</v>
          </cell>
          <cell r="C5281" t="str">
            <v>412</v>
          </cell>
          <cell r="D5281">
            <v>1</v>
          </cell>
          <cell r="E5281">
            <v>2</v>
          </cell>
          <cell r="F5281">
            <v>2</v>
          </cell>
          <cell r="G5281">
            <v>1300</v>
          </cell>
          <cell r="H5281">
            <v>1</v>
          </cell>
          <cell r="I5281" t="str">
            <v>I</v>
          </cell>
          <cell r="J5281">
            <v>13</v>
          </cell>
          <cell r="K5281">
            <v>1403</v>
          </cell>
          <cell r="L5281">
            <v>1</v>
          </cell>
          <cell r="M5281">
            <v>1</v>
          </cell>
          <cell r="N5281">
            <v>56248</v>
          </cell>
        </row>
        <row r="5282">
          <cell r="A5282">
            <v>2003</v>
          </cell>
          <cell r="B5282">
            <v>6</v>
          </cell>
          <cell r="C5282" t="str">
            <v>412</v>
          </cell>
          <cell r="D5282">
            <v>1</v>
          </cell>
          <cell r="E5282">
            <v>2</v>
          </cell>
          <cell r="F5282">
            <v>2</v>
          </cell>
          <cell r="G5282">
            <v>1300</v>
          </cell>
          <cell r="H5282">
            <v>1</v>
          </cell>
          <cell r="I5282" t="str">
            <v>I</v>
          </cell>
          <cell r="J5282">
            <v>13</v>
          </cell>
          <cell r="K5282">
            <v>1404</v>
          </cell>
          <cell r="L5282">
            <v>1</v>
          </cell>
          <cell r="M5282">
            <v>1</v>
          </cell>
          <cell r="N5282">
            <v>64988</v>
          </cell>
        </row>
        <row r="5283">
          <cell r="A5283">
            <v>2003</v>
          </cell>
          <cell r="B5283">
            <v>6</v>
          </cell>
          <cell r="C5283" t="str">
            <v>412</v>
          </cell>
          <cell r="D5283">
            <v>1</v>
          </cell>
          <cell r="E5283">
            <v>2</v>
          </cell>
          <cell r="F5283">
            <v>2</v>
          </cell>
          <cell r="G5283">
            <v>1300</v>
          </cell>
          <cell r="H5283">
            <v>1</v>
          </cell>
          <cell r="I5283" t="str">
            <v>I</v>
          </cell>
          <cell r="J5283">
            <v>13</v>
          </cell>
          <cell r="K5283">
            <v>1406</v>
          </cell>
          <cell r="L5283">
            <v>1</v>
          </cell>
          <cell r="M5283">
            <v>1</v>
          </cell>
          <cell r="N5283">
            <v>156173</v>
          </cell>
        </row>
        <row r="5284">
          <cell r="A5284">
            <v>2003</v>
          </cell>
          <cell r="B5284">
            <v>6</v>
          </cell>
          <cell r="C5284" t="str">
            <v>412</v>
          </cell>
          <cell r="D5284">
            <v>1</v>
          </cell>
          <cell r="E5284">
            <v>2</v>
          </cell>
          <cell r="F5284">
            <v>2</v>
          </cell>
          <cell r="G5284">
            <v>1300</v>
          </cell>
          <cell r="H5284">
            <v>1</v>
          </cell>
          <cell r="I5284" t="str">
            <v>I</v>
          </cell>
          <cell r="J5284">
            <v>13</v>
          </cell>
          <cell r="K5284">
            <v>1407</v>
          </cell>
          <cell r="L5284">
            <v>1</v>
          </cell>
          <cell r="M5284">
            <v>1</v>
          </cell>
          <cell r="N5284">
            <v>256126</v>
          </cell>
        </row>
        <row r="5285">
          <cell r="A5285">
            <v>2003</v>
          </cell>
          <cell r="B5285">
            <v>6</v>
          </cell>
          <cell r="C5285" t="str">
            <v>412</v>
          </cell>
          <cell r="D5285">
            <v>1</v>
          </cell>
          <cell r="E5285">
            <v>2</v>
          </cell>
          <cell r="F5285">
            <v>2</v>
          </cell>
          <cell r="G5285">
            <v>1300</v>
          </cell>
          <cell r="H5285">
            <v>1</v>
          </cell>
          <cell r="I5285" t="str">
            <v>I</v>
          </cell>
          <cell r="J5285">
            <v>13</v>
          </cell>
          <cell r="K5285">
            <v>1408</v>
          </cell>
          <cell r="L5285">
            <v>1</v>
          </cell>
          <cell r="M5285">
            <v>1</v>
          </cell>
          <cell r="N5285">
            <v>3239</v>
          </cell>
        </row>
        <row r="5286">
          <cell r="A5286">
            <v>2003</v>
          </cell>
          <cell r="B5286">
            <v>6</v>
          </cell>
          <cell r="C5286" t="str">
            <v>412</v>
          </cell>
          <cell r="D5286">
            <v>1</v>
          </cell>
          <cell r="E5286">
            <v>2</v>
          </cell>
          <cell r="F5286">
            <v>2</v>
          </cell>
          <cell r="G5286">
            <v>1300</v>
          </cell>
          <cell r="H5286">
            <v>1</v>
          </cell>
          <cell r="I5286" t="str">
            <v>I</v>
          </cell>
          <cell r="J5286">
            <v>13</v>
          </cell>
          <cell r="K5286">
            <v>1506</v>
          </cell>
          <cell r="L5286">
            <v>1</v>
          </cell>
          <cell r="M5286">
            <v>1</v>
          </cell>
          <cell r="N5286">
            <v>1901670</v>
          </cell>
        </row>
        <row r="5287">
          <cell r="A5287">
            <v>2003</v>
          </cell>
          <cell r="B5287">
            <v>6</v>
          </cell>
          <cell r="C5287" t="str">
            <v>412</v>
          </cell>
          <cell r="D5287">
            <v>1</v>
          </cell>
          <cell r="E5287">
            <v>2</v>
          </cell>
          <cell r="F5287">
            <v>2</v>
          </cell>
          <cell r="G5287">
            <v>1300</v>
          </cell>
          <cell r="H5287">
            <v>1</v>
          </cell>
          <cell r="I5287" t="str">
            <v>I</v>
          </cell>
          <cell r="J5287">
            <v>13</v>
          </cell>
          <cell r="K5287">
            <v>1507</v>
          </cell>
          <cell r="L5287">
            <v>1</v>
          </cell>
          <cell r="M5287">
            <v>1</v>
          </cell>
          <cell r="N5287">
            <v>1447743</v>
          </cell>
        </row>
        <row r="5288">
          <cell r="A5288">
            <v>2003</v>
          </cell>
          <cell r="B5288">
            <v>6</v>
          </cell>
          <cell r="C5288" t="str">
            <v>412</v>
          </cell>
          <cell r="D5288">
            <v>1</v>
          </cell>
          <cell r="E5288">
            <v>2</v>
          </cell>
          <cell r="F5288">
            <v>2</v>
          </cell>
          <cell r="G5288">
            <v>1300</v>
          </cell>
          <cell r="H5288">
            <v>1</v>
          </cell>
          <cell r="I5288" t="str">
            <v>I</v>
          </cell>
          <cell r="J5288">
            <v>13</v>
          </cell>
          <cell r="K5288">
            <v>1508</v>
          </cell>
          <cell r="L5288">
            <v>1</v>
          </cell>
          <cell r="M5288">
            <v>1</v>
          </cell>
          <cell r="N5288">
            <v>123528</v>
          </cell>
        </row>
        <row r="5289">
          <cell r="A5289">
            <v>2003</v>
          </cell>
          <cell r="B5289">
            <v>6</v>
          </cell>
          <cell r="C5289" t="str">
            <v>412</v>
          </cell>
          <cell r="D5289">
            <v>1</v>
          </cell>
          <cell r="E5289">
            <v>2</v>
          </cell>
          <cell r="F5289">
            <v>2</v>
          </cell>
          <cell r="G5289">
            <v>1300</v>
          </cell>
          <cell r="H5289">
            <v>1</v>
          </cell>
          <cell r="I5289" t="str">
            <v>I</v>
          </cell>
          <cell r="J5289">
            <v>13</v>
          </cell>
          <cell r="K5289">
            <v>1509</v>
          </cell>
          <cell r="L5289">
            <v>1</v>
          </cell>
          <cell r="M5289">
            <v>1</v>
          </cell>
          <cell r="N5289">
            <v>2427996</v>
          </cell>
        </row>
        <row r="5290">
          <cell r="A5290">
            <v>2003</v>
          </cell>
          <cell r="B5290">
            <v>6</v>
          </cell>
          <cell r="C5290" t="str">
            <v>412</v>
          </cell>
          <cell r="D5290">
            <v>1</v>
          </cell>
          <cell r="E5290">
            <v>2</v>
          </cell>
          <cell r="F5290">
            <v>2</v>
          </cell>
          <cell r="G5290">
            <v>1300</v>
          </cell>
          <cell r="H5290">
            <v>1</v>
          </cell>
          <cell r="I5290" t="str">
            <v>I</v>
          </cell>
          <cell r="J5290">
            <v>13</v>
          </cell>
          <cell r="K5290">
            <v>1511</v>
          </cell>
          <cell r="L5290">
            <v>1</v>
          </cell>
          <cell r="M5290">
            <v>1</v>
          </cell>
          <cell r="N5290">
            <v>36072</v>
          </cell>
        </row>
        <row r="5291">
          <cell r="A5291">
            <v>2003</v>
          </cell>
          <cell r="B5291">
            <v>6</v>
          </cell>
          <cell r="C5291" t="str">
            <v>412</v>
          </cell>
          <cell r="D5291">
            <v>1</v>
          </cell>
          <cell r="E5291">
            <v>2</v>
          </cell>
          <cell r="F5291">
            <v>2</v>
          </cell>
          <cell r="G5291">
            <v>1300</v>
          </cell>
          <cell r="H5291">
            <v>1</v>
          </cell>
          <cell r="I5291" t="str">
            <v>I</v>
          </cell>
          <cell r="J5291">
            <v>13</v>
          </cell>
          <cell r="K5291">
            <v>1601</v>
          </cell>
          <cell r="L5291">
            <v>1</v>
          </cell>
          <cell r="M5291">
            <v>1</v>
          </cell>
          <cell r="N5291">
            <v>79580</v>
          </cell>
        </row>
        <row r="5292">
          <cell r="A5292">
            <v>2003</v>
          </cell>
          <cell r="B5292">
            <v>6</v>
          </cell>
          <cell r="C5292" t="str">
            <v>412</v>
          </cell>
          <cell r="D5292">
            <v>1</v>
          </cell>
          <cell r="E5292">
            <v>2</v>
          </cell>
          <cell r="F5292">
            <v>2</v>
          </cell>
          <cell r="G5292">
            <v>1300</v>
          </cell>
          <cell r="H5292">
            <v>1</v>
          </cell>
          <cell r="I5292" t="str">
            <v>I</v>
          </cell>
          <cell r="J5292">
            <v>13</v>
          </cell>
          <cell r="K5292">
            <v>1602</v>
          </cell>
          <cell r="L5292">
            <v>1</v>
          </cell>
          <cell r="M5292">
            <v>1</v>
          </cell>
          <cell r="N5292">
            <v>51782</v>
          </cell>
        </row>
        <row r="5293">
          <cell r="A5293">
            <v>2003</v>
          </cell>
          <cell r="B5293">
            <v>6</v>
          </cell>
          <cell r="C5293" t="str">
            <v>412</v>
          </cell>
          <cell r="D5293">
            <v>1</v>
          </cell>
          <cell r="E5293">
            <v>2</v>
          </cell>
          <cell r="F5293">
            <v>2</v>
          </cell>
          <cell r="G5293">
            <v>1300</v>
          </cell>
          <cell r="H5293">
            <v>1</v>
          </cell>
          <cell r="I5293" t="str">
            <v>I</v>
          </cell>
          <cell r="J5293">
            <v>13</v>
          </cell>
          <cell r="K5293">
            <v>2100</v>
          </cell>
          <cell r="L5293">
            <v>1</v>
          </cell>
          <cell r="M5293">
            <v>1</v>
          </cell>
          <cell r="N5293">
            <v>30288</v>
          </cell>
        </row>
        <row r="5294">
          <cell r="A5294">
            <v>2003</v>
          </cell>
          <cell r="B5294">
            <v>6</v>
          </cell>
          <cell r="C5294" t="str">
            <v>412</v>
          </cell>
          <cell r="D5294">
            <v>1</v>
          </cell>
          <cell r="E5294">
            <v>2</v>
          </cell>
          <cell r="F5294">
            <v>2</v>
          </cell>
          <cell r="G5294">
            <v>1300</v>
          </cell>
          <cell r="H5294">
            <v>1</v>
          </cell>
          <cell r="I5294" t="str">
            <v>I</v>
          </cell>
          <cell r="J5294">
            <v>13</v>
          </cell>
          <cell r="K5294">
            <v>2200</v>
          </cell>
          <cell r="L5294">
            <v>1</v>
          </cell>
          <cell r="M5294">
            <v>1</v>
          </cell>
          <cell r="N5294">
            <v>6508</v>
          </cell>
        </row>
        <row r="5295">
          <cell r="A5295">
            <v>2003</v>
          </cell>
          <cell r="B5295">
            <v>6</v>
          </cell>
          <cell r="C5295" t="str">
            <v>412</v>
          </cell>
          <cell r="D5295">
            <v>1</v>
          </cell>
          <cell r="E5295">
            <v>2</v>
          </cell>
          <cell r="F5295">
            <v>2</v>
          </cell>
          <cell r="G5295">
            <v>1300</v>
          </cell>
          <cell r="H5295">
            <v>1</v>
          </cell>
          <cell r="I5295" t="str">
            <v>I</v>
          </cell>
          <cell r="J5295">
            <v>13</v>
          </cell>
          <cell r="K5295">
            <v>2300</v>
          </cell>
          <cell r="L5295">
            <v>1</v>
          </cell>
          <cell r="M5295">
            <v>1</v>
          </cell>
          <cell r="N5295">
            <v>4588</v>
          </cell>
        </row>
        <row r="5296">
          <cell r="A5296">
            <v>2003</v>
          </cell>
          <cell r="B5296">
            <v>6</v>
          </cell>
          <cell r="C5296" t="str">
            <v>412</v>
          </cell>
          <cell r="D5296">
            <v>1</v>
          </cell>
          <cell r="E5296">
            <v>2</v>
          </cell>
          <cell r="F5296">
            <v>2</v>
          </cell>
          <cell r="G5296">
            <v>1300</v>
          </cell>
          <cell r="H5296">
            <v>1</v>
          </cell>
          <cell r="I5296" t="str">
            <v>I</v>
          </cell>
          <cell r="J5296">
            <v>13</v>
          </cell>
          <cell r="K5296">
            <v>2400</v>
          </cell>
          <cell r="L5296">
            <v>1</v>
          </cell>
          <cell r="M5296">
            <v>1</v>
          </cell>
          <cell r="N5296">
            <v>4033</v>
          </cell>
        </row>
        <row r="5297">
          <cell r="A5297">
            <v>2003</v>
          </cell>
          <cell r="B5297">
            <v>6</v>
          </cell>
          <cell r="C5297" t="str">
            <v>412</v>
          </cell>
          <cell r="D5297">
            <v>1</v>
          </cell>
          <cell r="E5297">
            <v>2</v>
          </cell>
          <cell r="F5297">
            <v>2</v>
          </cell>
          <cell r="G5297">
            <v>1300</v>
          </cell>
          <cell r="H5297">
            <v>1</v>
          </cell>
          <cell r="I5297" t="str">
            <v>I</v>
          </cell>
          <cell r="J5297">
            <v>13</v>
          </cell>
          <cell r="K5297">
            <v>2500</v>
          </cell>
          <cell r="L5297">
            <v>1</v>
          </cell>
          <cell r="M5297">
            <v>1</v>
          </cell>
          <cell r="N5297">
            <v>950</v>
          </cell>
        </row>
        <row r="5298">
          <cell r="A5298">
            <v>2003</v>
          </cell>
          <cell r="B5298">
            <v>6</v>
          </cell>
          <cell r="C5298" t="str">
            <v>412</v>
          </cell>
          <cell r="D5298">
            <v>1</v>
          </cell>
          <cell r="E5298">
            <v>2</v>
          </cell>
          <cell r="F5298">
            <v>2</v>
          </cell>
          <cell r="G5298">
            <v>1300</v>
          </cell>
          <cell r="H5298">
            <v>1</v>
          </cell>
          <cell r="I5298" t="str">
            <v>I</v>
          </cell>
          <cell r="J5298">
            <v>13</v>
          </cell>
          <cell r="K5298">
            <v>2700</v>
          </cell>
          <cell r="L5298">
            <v>1</v>
          </cell>
          <cell r="M5298">
            <v>1</v>
          </cell>
          <cell r="N5298">
            <v>1350</v>
          </cell>
        </row>
        <row r="5299">
          <cell r="A5299">
            <v>2003</v>
          </cell>
          <cell r="B5299">
            <v>6</v>
          </cell>
          <cell r="C5299" t="str">
            <v>412</v>
          </cell>
          <cell r="D5299">
            <v>1</v>
          </cell>
          <cell r="E5299">
            <v>2</v>
          </cell>
          <cell r="F5299">
            <v>2</v>
          </cell>
          <cell r="G5299">
            <v>1300</v>
          </cell>
          <cell r="H5299">
            <v>1</v>
          </cell>
          <cell r="I5299" t="str">
            <v>I</v>
          </cell>
          <cell r="J5299">
            <v>13</v>
          </cell>
          <cell r="K5299">
            <v>3200</v>
          </cell>
          <cell r="L5299">
            <v>1</v>
          </cell>
          <cell r="M5299">
            <v>1</v>
          </cell>
          <cell r="N5299">
            <v>2244587</v>
          </cell>
        </row>
        <row r="5300">
          <cell r="A5300">
            <v>2003</v>
          </cell>
          <cell r="B5300">
            <v>6</v>
          </cell>
          <cell r="C5300" t="str">
            <v>412</v>
          </cell>
          <cell r="D5300">
            <v>1</v>
          </cell>
          <cell r="E5300">
            <v>2</v>
          </cell>
          <cell r="F5300">
            <v>2</v>
          </cell>
          <cell r="G5300">
            <v>1300</v>
          </cell>
          <cell r="H5300">
            <v>1</v>
          </cell>
          <cell r="I5300" t="str">
            <v>I</v>
          </cell>
          <cell r="J5300">
            <v>13</v>
          </cell>
          <cell r="K5300">
            <v>3300</v>
          </cell>
          <cell r="L5300">
            <v>1</v>
          </cell>
          <cell r="M5300">
            <v>1</v>
          </cell>
          <cell r="N5300">
            <v>177705</v>
          </cell>
        </row>
        <row r="5301">
          <cell r="A5301">
            <v>2003</v>
          </cell>
          <cell r="B5301">
            <v>6</v>
          </cell>
          <cell r="C5301" t="str">
            <v>412</v>
          </cell>
          <cell r="D5301">
            <v>1</v>
          </cell>
          <cell r="E5301">
            <v>2</v>
          </cell>
          <cell r="F5301">
            <v>2</v>
          </cell>
          <cell r="G5301">
            <v>1300</v>
          </cell>
          <cell r="H5301">
            <v>1</v>
          </cell>
          <cell r="I5301" t="str">
            <v>I</v>
          </cell>
          <cell r="J5301">
            <v>13</v>
          </cell>
          <cell r="K5301">
            <v>3400</v>
          </cell>
          <cell r="L5301">
            <v>1</v>
          </cell>
          <cell r="M5301">
            <v>1</v>
          </cell>
          <cell r="N5301">
            <v>481758</v>
          </cell>
        </row>
        <row r="5302">
          <cell r="A5302">
            <v>2003</v>
          </cell>
          <cell r="B5302">
            <v>6</v>
          </cell>
          <cell r="C5302" t="str">
            <v>412</v>
          </cell>
          <cell r="D5302">
            <v>1</v>
          </cell>
          <cell r="E5302">
            <v>2</v>
          </cell>
          <cell r="F5302">
            <v>2</v>
          </cell>
          <cell r="G5302">
            <v>1300</v>
          </cell>
          <cell r="H5302">
            <v>1</v>
          </cell>
          <cell r="I5302" t="str">
            <v>I</v>
          </cell>
          <cell r="J5302">
            <v>13</v>
          </cell>
          <cell r="K5302">
            <v>3500</v>
          </cell>
          <cell r="L5302">
            <v>1</v>
          </cell>
          <cell r="M5302">
            <v>1</v>
          </cell>
          <cell r="N5302">
            <v>292098</v>
          </cell>
        </row>
        <row r="5303">
          <cell r="A5303">
            <v>2003</v>
          </cell>
          <cell r="B5303">
            <v>6</v>
          </cell>
          <cell r="C5303" t="str">
            <v>412</v>
          </cell>
          <cell r="D5303">
            <v>1</v>
          </cell>
          <cell r="E5303">
            <v>2</v>
          </cell>
          <cell r="F5303">
            <v>2</v>
          </cell>
          <cell r="G5303">
            <v>1300</v>
          </cell>
          <cell r="H5303">
            <v>1</v>
          </cell>
          <cell r="I5303" t="str">
            <v>I</v>
          </cell>
          <cell r="J5303">
            <v>13</v>
          </cell>
          <cell r="K5303">
            <v>3600</v>
          </cell>
          <cell r="L5303">
            <v>1</v>
          </cell>
          <cell r="M5303">
            <v>1</v>
          </cell>
          <cell r="N5303">
            <v>29775</v>
          </cell>
        </row>
        <row r="5304">
          <cell r="A5304">
            <v>2003</v>
          </cell>
          <cell r="B5304">
            <v>6</v>
          </cell>
          <cell r="C5304" t="str">
            <v>412</v>
          </cell>
          <cell r="D5304">
            <v>1</v>
          </cell>
          <cell r="E5304">
            <v>2</v>
          </cell>
          <cell r="F5304">
            <v>2</v>
          </cell>
          <cell r="G5304">
            <v>1300</v>
          </cell>
          <cell r="H5304">
            <v>1</v>
          </cell>
          <cell r="I5304" t="str">
            <v>I</v>
          </cell>
          <cell r="J5304">
            <v>13</v>
          </cell>
          <cell r="K5304">
            <v>3800</v>
          </cell>
          <cell r="L5304">
            <v>1</v>
          </cell>
          <cell r="M5304">
            <v>1</v>
          </cell>
          <cell r="N5304">
            <v>13300</v>
          </cell>
        </row>
        <row r="5305">
          <cell r="A5305">
            <v>2003</v>
          </cell>
          <cell r="B5305">
            <v>6</v>
          </cell>
          <cell r="C5305" t="str">
            <v>412</v>
          </cell>
          <cell r="D5305">
            <v>1</v>
          </cell>
          <cell r="E5305">
            <v>2</v>
          </cell>
          <cell r="F5305">
            <v>2</v>
          </cell>
          <cell r="G5305">
            <v>1300</v>
          </cell>
          <cell r="H5305">
            <v>1</v>
          </cell>
          <cell r="I5305" t="str">
            <v>I</v>
          </cell>
          <cell r="J5305">
            <v>13</v>
          </cell>
          <cell r="K5305">
            <v>5200</v>
          </cell>
          <cell r="L5305">
            <v>2</v>
          </cell>
          <cell r="M5305">
            <v>1</v>
          </cell>
          <cell r="N5305">
            <v>126160</v>
          </cell>
        </row>
        <row r="5306">
          <cell r="A5306">
            <v>2003</v>
          </cell>
          <cell r="B5306">
            <v>6</v>
          </cell>
          <cell r="C5306" t="str">
            <v>412</v>
          </cell>
          <cell r="D5306">
            <v>1</v>
          </cell>
          <cell r="E5306">
            <v>2</v>
          </cell>
          <cell r="F5306">
            <v>2</v>
          </cell>
          <cell r="G5306">
            <v>1300</v>
          </cell>
          <cell r="H5306">
            <v>1</v>
          </cell>
          <cell r="I5306" t="str">
            <v>P</v>
          </cell>
          <cell r="J5306">
            <v>3</v>
          </cell>
          <cell r="K5306">
            <v>1103</v>
          </cell>
          <cell r="L5306">
            <v>1</v>
          </cell>
          <cell r="M5306">
            <v>1</v>
          </cell>
          <cell r="N5306">
            <v>3197578</v>
          </cell>
        </row>
        <row r="5307">
          <cell r="A5307">
            <v>2003</v>
          </cell>
          <cell r="B5307">
            <v>6</v>
          </cell>
          <cell r="C5307" t="str">
            <v>412</v>
          </cell>
          <cell r="D5307">
            <v>1</v>
          </cell>
          <cell r="E5307">
            <v>2</v>
          </cell>
          <cell r="F5307">
            <v>2</v>
          </cell>
          <cell r="G5307">
            <v>1300</v>
          </cell>
          <cell r="H5307">
            <v>1</v>
          </cell>
          <cell r="I5307" t="str">
            <v>P</v>
          </cell>
          <cell r="J5307">
            <v>3</v>
          </cell>
          <cell r="K5307">
            <v>1301</v>
          </cell>
          <cell r="L5307">
            <v>1</v>
          </cell>
          <cell r="M5307">
            <v>1</v>
          </cell>
          <cell r="N5307">
            <v>99999</v>
          </cell>
        </row>
        <row r="5308">
          <cell r="A5308">
            <v>2003</v>
          </cell>
          <cell r="B5308">
            <v>6</v>
          </cell>
          <cell r="C5308" t="str">
            <v>412</v>
          </cell>
          <cell r="D5308">
            <v>1</v>
          </cell>
          <cell r="E5308">
            <v>2</v>
          </cell>
          <cell r="F5308">
            <v>2</v>
          </cell>
          <cell r="G5308">
            <v>1300</v>
          </cell>
          <cell r="H5308">
            <v>1</v>
          </cell>
          <cell r="I5308" t="str">
            <v>P</v>
          </cell>
          <cell r="J5308">
            <v>3</v>
          </cell>
          <cell r="K5308">
            <v>1305</v>
          </cell>
          <cell r="L5308">
            <v>1</v>
          </cell>
          <cell r="M5308">
            <v>1</v>
          </cell>
          <cell r="N5308">
            <v>88822</v>
          </cell>
        </row>
        <row r="5309">
          <cell r="A5309">
            <v>2003</v>
          </cell>
          <cell r="B5309">
            <v>6</v>
          </cell>
          <cell r="C5309" t="str">
            <v>412</v>
          </cell>
          <cell r="D5309">
            <v>1</v>
          </cell>
          <cell r="E5309">
            <v>2</v>
          </cell>
          <cell r="F5309">
            <v>2</v>
          </cell>
          <cell r="G5309">
            <v>1300</v>
          </cell>
          <cell r="H5309">
            <v>1</v>
          </cell>
          <cell r="I5309" t="str">
            <v>P</v>
          </cell>
          <cell r="J5309">
            <v>3</v>
          </cell>
          <cell r="K5309">
            <v>1306</v>
          </cell>
          <cell r="L5309">
            <v>1</v>
          </cell>
          <cell r="M5309">
            <v>1</v>
          </cell>
          <cell r="N5309">
            <v>355287</v>
          </cell>
        </row>
        <row r="5310">
          <cell r="A5310">
            <v>2003</v>
          </cell>
          <cell r="B5310">
            <v>6</v>
          </cell>
          <cell r="C5310" t="str">
            <v>412</v>
          </cell>
          <cell r="D5310">
            <v>1</v>
          </cell>
          <cell r="E5310">
            <v>2</v>
          </cell>
          <cell r="F5310">
            <v>2</v>
          </cell>
          <cell r="G5310">
            <v>1300</v>
          </cell>
          <cell r="H5310">
            <v>1</v>
          </cell>
          <cell r="I5310" t="str">
            <v>P</v>
          </cell>
          <cell r="J5310">
            <v>3</v>
          </cell>
          <cell r="K5310">
            <v>1319</v>
          </cell>
          <cell r="L5310">
            <v>1</v>
          </cell>
          <cell r="M5310">
            <v>1</v>
          </cell>
          <cell r="N5310">
            <v>11764</v>
          </cell>
        </row>
        <row r="5311">
          <cell r="A5311">
            <v>2003</v>
          </cell>
          <cell r="B5311">
            <v>6</v>
          </cell>
          <cell r="C5311" t="str">
            <v>412</v>
          </cell>
          <cell r="D5311">
            <v>1</v>
          </cell>
          <cell r="E5311">
            <v>2</v>
          </cell>
          <cell r="F5311">
            <v>2</v>
          </cell>
          <cell r="G5311">
            <v>1300</v>
          </cell>
          <cell r="H5311">
            <v>1</v>
          </cell>
          <cell r="I5311" t="str">
            <v>P</v>
          </cell>
          <cell r="J5311">
            <v>3</v>
          </cell>
          <cell r="K5311">
            <v>1401</v>
          </cell>
          <cell r="L5311">
            <v>1</v>
          </cell>
          <cell r="M5311">
            <v>1</v>
          </cell>
          <cell r="N5311">
            <v>398433</v>
          </cell>
        </row>
        <row r="5312">
          <cell r="A5312">
            <v>2003</v>
          </cell>
          <cell r="B5312">
            <v>6</v>
          </cell>
          <cell r="C5312" t="str">
            <v>412</v>
          </cell>
          <cell r="D5312">
            <v>1</v>
          </cell>
          <cell r="E5312">
            <v>2</v>
          </cell>
          <cell r="F5312">
            <v>2</v>
          </cell>
          <cell r="G5312">
            <v>1300</v>
          </cell>
          <cell r="H5312">
            <v>1</v>
          </cell>
          <cell r="I5312" t="str">
            <v>P</v>
          </cell>
          <cell r="J5312">
            <v>3</v>
          </cell>
          <cell r="K5312">
            <v>1403</v>
          </cell>
          <cell r="L5312">
            <v>1</v>
          </cell>
          <cell r="M5312">
            <v>1</v>
          </cell>
          <cell r="N5312">
            <v>156249</v>
          </cell>
        </row>
        <row r="5313">
          <cell r="A5313">
            <v>2003</v>
          </cell>
          <cell r="B5313">
            <v>6</v>
          </cell>
          <cell r="C5313" t="str">
            <v>412</v>
          </cell>
          <cell r="D5313">
            <v>1</v>
          </cell>
          <cell r="E5313">
            <v>2</v>
          </cell>
          <cell r="F5313">
            <v>2</v>
          </cell>
          <cell r="G5313">
            <v>1300</v>
          </cell>
          <cell r="H5313">
            <v>1</v>
          </cell>
          <cell r="I5313" t="str">
            <v>P</v>
          </cell>
          <cell r="J5313">
            <v>3</v>
          </cell>
          <cell r="K5313">
            <v>1404</v>
          </cell>
          <cell r="L5313">
            <v>1</v>
          </cell>
          <cell r="M5313">
            <v>1</v>
          </cell>
          <cell r="N5313">
            <v>185343</v>
          </cell>
        </row>
        <row r="5314">
          <cell r="A5314">
            <v>2003</v>
          </cell>
          <cell r="B5314">
            <v>6</v>
          </cell>
          <cell r="C5314" t="str">
            <v>412</v>
          </cell>
          <cell r="D5314">
            <v>1</v>
          </cell>
          <cell r="E5314">
            <v>2</v>
          </cell>
          <cell r="F5314">
            <v>2</v>
          </cell>
          <cell r="G5314">
            <v>1300</v>
          </cell>
          <cell r="H5314">
            <v>1</v>
          </cell>
          <cell r="I5314" t="str">
            <v>P</v>
          </cell>
          <cell r="J5314">
            <v>3</v>
          </cell>
          <cell r="K5314">
            <v>1406</v>
          </cell>
          <cell r="L5314">
            <v>1</v>
          </cell>
          <cell r="M5314">
            <v>1</v>
          </cell>
          <cell r="N5314">
            <v>181739</v>
          </cell>
        </row>
        <row r="5315">
          <cell r="A5315">
            <v>2003</v>
          </cell>
          <cell r="B5315">
            <v>6</v>
          </cell>
          <cell r="C5315" t="str">
            <v>412</v>
          </cell>
          <cell r="D5315">
            <v>1</v>
          </cell>
          <cell r="E5315">
            <v>2</v>
          </cell>
          <cell r="F5315">
            <v>2</v>
          </cell>
          <cell r="G5315">
            <v>1300</v>
          </cell>
          <cell r="H5315">
            <v>1</v>
          </cell>
          <cell r="I5315" t="str">
            <v>P</v>
          </cell>
          <cell r="J5315">
            <v>3</v>
          </cell>
          <cell r="K5315">
            <v>1407</v>
          </cell>
          <cell r="L5315">
            <v>1</v>
          </cell>
          <cell r="M5315">
            <v>1</v>
          </cell>
          <cell r="N5315">
            <v>730479</v>
          </cell>
        </row>
        <row r="5316">
          <cell r="A5316">
            <v>2003</v>
          </cell>
          <cell r="B5316">
            <v>6</v>
          </cell>
          <cell r="C5316" t="str">
            <v>412</v>
          </cell>
          <cell r="D5316">
            <v>1</v>
          </cell>
          <cell r="E5316">
            <v>2</v>
          </cell>
          <cell r="F5316">
            <v>2</v>
          </cell>
          <cell r="G5316">
            <v>1300</v>
          </cell>
          <cell r="H5316">
            <v>1</v>
          </cell>
          <cell r="I5316" t="str">
            <v>P</v>
          </cell>
          <cell r="J5316">
            <v>3</v>
          </cell>
          <cell r="K5316">
            <v>1408</v>
          </cell>
          <cell r="L5316">
            <v>1</v>
          </cell>
          <cell r="M5316">
            <v>1</v>
          </cell>
          <cell r="N5316">
            <v>9067</v>
          </cell>
        </row>
        <row r="5317">
          <cell r="A5317">
            <v>2003</v>
          </cell>
          <cell r="B5317">
            <v>6</v>
          </cell>
          <cell r="C5317" t="str">
            <v>412</v>
          </cell>
          <cell r="D5317">
            <v>1</v>
          </cell>
          <cell r="E5317">
            <v>2</v>
          </cell>
          <cell r="F5317">
            <v>2</v>
          </cell>
          <cell r="G5317">
            <v>1300</v>
          </cell>
          <cell r="H5317">
            <v>1</v>
          </cell>
          <cell r="I5317" t="str">
            <v>P</v>
          </cell>
          <cell r="J5317">
            <v>3</v>
          </cell>
          <cell r="K5317">
            <v>1506</v>
          </cell>
          <cell r="L5317">
            <v>1</v>
          </cell>
          <cell r="M5317">
            <v>1</v>
          </cell>
          <cell r="N5317">
            <v>1901670</v>
          </cell>
        </row>
        <row r="5318">
          <cell r="A5318">
            <v>2003</v>
          </cell>
          <cell r="B5318">
            <v>6</v>
          </cell>
          <cell r="C5318" t="str">
            <v>412</v>
          </cell>
          <cell r="D5318">
            <v>1</v>
          </cell>
          <cell r="E5318">
            <v>2</v>
          </cell>
          <cell r="F5318">
            <v>2</v>
          </cell>
          <cell r="G5318">
            <v>1300</v>
          </cell>
          <cell r="H5318">
            <v>1</v>
          </cell>
          <cell r="I5318" t="str">
            <v>P</v>
          </cell>
          <cell r="J5318">
            <v>3</v>
          </cell>
          <cell r="K5318">
            <v>1507</v>
          </cell>
          <cell r="L5318">
            <v>1</v>
          </cell>
          <cell r="M5318">
            <v>1</v>
          </cell>
          <cell r="N5318">
            <v>1506927</v>
          </cell>
        </row>
        <row r="5319">
          <cell r="A5319">
            <v>2003</v>
          </cell>
          <cell r="B5319">
            <v>6</v>
          </cell>
          <cell r="C5319" t="str">
            <v>412</v>
          </cell>
          <cell r="D5319">
            <v>1</v>
          </cell>
          <cell r="E5319">
            <v>2</v>
          </cell>
          <cell r="F5319">
            <v>2</v>
          </cell>
          <cell r="G5319">
            <v>1300</v>
          </cell>
          <cell r="H5319">
            <v>1</v>
          </cell>
          <cell r="I5319" t="str">
            <v>P</v>
          </cell>
          <cell r="J5319">
            <v>3</v>
          </cell>
          <cell r="K5319">
            <v>1508</v>
          </cell>
          <cell r="L5319">
            <v>1</v>
          </cell>
          <cell r="M5319">
            <v>1</v>
          </cell>
          <cell r="N5319">
            <v>123528</v>
          </cell>
        </row>
        <row r="5320">
          <cell r="A5320">
            <v>2003</v>
          </cell>
          <cell r="B5320">
            <v>6</v>
          </cell>
          <cell r="C5320" t="str">
            <v>412</v>
          </cell>
          <cell r="D5320">
            <v>1</v>
          </cell>
          <cell r="E5320">
            <v>2</v>
          </cell>
          <cell r="F5320">
            <v>2</v>
          </cell>
          <cell r="G5320">
            <v>1300</v>
          </cell>
          <cell r="H5320">
            <v>1</v>
          </cell>
          <cell r="I5320" t="str">
            <v>P</v>
          </cell>
          <cell r="J5320">
            <v>3</v>
          </cell>
          <cell r="K5320">
            <v>1509</v>
          </cell>
          <cell r="L5320">
            <v>1</v>
          </cell>
          <cell r="M5320">
            <v>1</v>
          </cell>
          <cell r="N5320">
            <v>6934483</v>
          </cell>
        </row>
        <row r="5321">
          <cell r="A5321">
            <v>2003</v>
          </cell>
          <cell r="B5321">
            <v>6</v>
          </cell>
          <cell r="C5321" t="str">
            <v>412</v>
          </cell>
          <cell r="D5321">
            <v>1</v>
          </cell>
          <cell r="E5321">
            <v>2</v>
          </cell>
          <cell r="F5321">
            <v>2</v>
          </cell>
          <cell r="G5321">
            <v>1300</v>
          </cell>
          <cell r="H5321">
            <v>1</v>
          </cell>
          <cell r="I5321" t="str">
            <v>P</v>
          </cell>
          <cell r="J5321">
            <v>3</v>
          </cell>
          <cell r="K5321">
            <v>1511</v>
          </cell>
          <cell r="L5321">
            <v>1</v>
          </cell>
          <cell r="M5321">
            <v>1</v>
          </cell>
          <cell r="N5321">
            <v>129576</v>
          </cell>
        </row>
        <row r="5322">
          <cell r="A5322">
            <v>2003</v>
          </cell>
          <cell r="B5322">
            <v>6</v>
          </cell>
          <cell r="C5322" t="str">
            <v>412</v>
          </cell>
          <cell r="D5322">
            <v>1</v>
          </cell>
          <cell r="E5322">
            <v>2</v>
          </cell>
          <cell r="F5322">
            <v>2</v>
          </cell>
          <cell r="G5322">
            <v>1300</v>
          </cell>
          <cell r="H5322">
            <v>1</v>
          </cell>
          <cell r="I5322" t="str">
            <v>P</v>
          </cell>
          <cell r="J5322">
            <v>3</v>
          </cell>
          <cell r="K5322">
            <v>1601</v>
          </cell>
          <cell r="L5322">
            <v>1</v>
          </cell>
          <cell r="M5322">
            <v>1</v>
          </cell>
          <cell r="N5322">
            <v>226933</v>
          </cell>
        </row>
        <row r="5323">
          <cell r="A5323">
            <v>2003</v>
          </cell>
          <cell r="B5323">
            <v>6</v>
          </cell>
          <cell r="C5323" t="str">
            <v>412</v>
          </cell>
          <cell r="D5323">
            <v>1</v>
          </cell>
          <cell r="E5323">
            <v>2</v>
          </cell>
          <cell r="F5323">
            <v>2</v>
          </cell>
          <cell r="G5323">
            <v>1300</v>
          </cell>
          <cell r="H5323">
            <v>1</v>
          </cell>
          <cell r="I5323" t="str">
            <v>P</v>
          </cell>
          <cell r="J5323">
            <v>3</v>
          </cell>
          <cell r="K5323">
            <v>1602</v>
          </cell>
          <cell r="L5323">
            <v>1</v>
          </cell>
          <cell r="M5323">
            <v>1</v>
          </cell>
          <cell r="N5323">
            <v>160081</v>
          </cell>
        </row>
        <row r="5324">
          <cell r="A5324">
            <v>2003</v>
          </cell>
          <cell r="B5324">
            <v>6</v>
          </cell>
          <cell r="C5324" t="str">
            <v>412</v>
          </cell>
          <cell r="D5324">
            <v>1</v>
          </cell>
          <cell r="E5324">
            <v>2</v>
          </cell>
          <cell r="F5324">
            <v>2</v>
          </cell>
          <cell r="G5324">
            <v>1300</v>
          </cell>
          <cell r="H5324">
            <v>1</v>
          </cell>
          <cell r="I5324" t="str">
            <v>P</v>
          </cell>
          <cell r="J5324">
            <v>3</v>
          </cell>
          <cell r="K5324">
            <v>2100</v>
          </cell>
          <cell r="L5324">
            <v>1</v>
          </cell>
          <cell r="M5324">
            <v>1</v>
          </cell>
          <cell r="N5324">
            <v>74574</v>
          </cell>
        </row>
        <row r="5325">
          <cell r="A5325">
            <v>2003</v>
          </cell>
          <cell r="B5325">
            <v>6</v>
          </cell>
          <cell r="C5325" t="str">
            <v>412</v>
          </cell>
          <cell r="D5325">
            <v>1</v>
          </cell>
          <cell r="E5325">
            <v>2</v>
          </cell>
          <cell r="F5325">
            <v>2</v>
          </cell>
          <cell r="G5325">
            <v>1300</v>
          </cell>
          <cell r="H5325">
            <v>1</v>
          </cell>
          <cell r="I5325" t="str">
            <v>P</v>
          </cell>
          <cell r="J5325">
            <v>3</v>
          </cell>
          <cell r="K5325">
            <v>2200</v>
          </cell>
          <cell r="L5325">
            <v>1</v>
          </cell>
          <cell r="M5325">
            <v>1</v>
          </cell>
          <cell r="N5325">
            <v>6508</v>
          </cell>
        </row>
        <row r="5326">
          <cell r="A5326">
            <v>2003</v>
          </cell>
          <cell r="B5326">
            <v>6</v>
          </cell>
          <cell r="C5326" t="str">
            <v>412</v>
          </cell>
          <cell r="D5326">
            <v>1</v>
          </cell>
          <cell r="E5326">
            <v>2</v>
          </cell>
          <cell r="F5326">
            <v>2</v>
          </cell>
          <cell r="G5326">
            <v>1300</v>
          </cell>
          <cell r="H5326">
            <v>1</v>
          </cell>
          <cell r="I5326" t="str">
            <v>P</v>
          </cell>
          <cell r="J5326">
            <v>3</v>
          </cell>
          <cell r="K5326">
            <v>2300</v>
          </cell>
          <cell r="L5326">
            <v>1</v>
          </cell>
          <cell r="M5326">
            <v>1</v>
          </cell>
          <cell r="N5326">
            <v>4588</v>
          </cell>
        </row>
        <row r="5327">
          <cell r="A5327">
            <v>2003</v>
          </cell>
          <cell r="B5327">
            <v>6</v>
          </cell>
          <cell r="C5327" t="str">
            <v>412</v>
          </cell>
          <cell r="D5327">
            <v>1</v>
          </cell>
          <cell r="E5327">
            <v>2</v>
          </cell>
          <cell r="F5327">
            <v>2</v>
          </cell>
          <cell r="G5327">
            <v>1300</v>
          </cell>
          <cell r="H5327">
            <v>1</v>
          </cell>
          <cell r="I5327" t="str">
            <v>P</v>
          </cell>
          <cell r="J5327">
            <v>3</v>
          </cell>
          <cell r="K5327">
            <v>2400</v>
          </cell>
          <cell r="L5327">
            <v>1</v>
          </cell>
          <cell r="M5327">
            <v>1</v>
          </cell>
          <cell r="N5327">
            <v>11139</v>
          </cell>
        </row>
        <row r="5328">
          <cell r="A5328">
            <v>2003</v>
          </cell>
          <cell r="B5328">
            <v>6</v>
          </cell>
          <cell r="C5328" t="str">
            <v>412</v>
          </cell>
          <cell r="D5328">
            <v>1</v>
          </cell>
          <cell r="E5328">
            <v>2</v>
          </cell>
          <cell r="F5328">
            <v>2</v>
          </cell>
          <cell r="G5328">
            <v>1300</v>
          </cell>
          <cell r="H5328">
            <v>1</v>
          </cell>
          <cell r="I5328" t="str">
            <v>P</v>
          </cell>
          <cell r="J5328">
            <v>3</v>
          </cell>
          <cell r="K5328">
            <v>2500</v>
          </cell>
          <cell r="L5328">
            <v>1</v>
          </cell>
          <cell r="M5328">
            <v>1</v>
          </cell>
          <cell r="N5328">
            <v>950</v>
          </cell>
        </row>
        <row r="5329">
          <cell r="A5329">
            <v>2003</v>
          </cell>
          <cell r="B5329">
            <v>6</v>
          </cell>
          <cell r="C5329" t="str">
            <v>412</v>
          </cell>
          <cell r="D5329">
            <v>1</v>
          </cell>
          <cell r="E5329">
            <v>2</v>
          </cell>
          <cell r="F5329">
            <v>2</v>
          </cell>
          <cell r="G5329">
            <v>1300</v>
          </cell>
          <cell r="H5329">
            <v>1</v>
          </cell>
          <cell r="I5329" t="str">
            <v>P</v>
          </cell>
          <cell r="J5329">
            <v>3</v>
          </cell>
          <cell r="K5329">
            <v>2600</v>
          </cell>
          <cell r="L5329">
            <v>1</v>
          </cell>
          <cell r="M5329">
            <v>1</v>
          </cell>
          <cell r="N5329">
            <v>200</v>
          </cell>
        </row>
        <row r="5330">
          <cell r="A5330">
            <v>2003</v>
          </cell>
          <cell r="B5330">
            <v>6</v>
          </cell>
          <cell r="C5330" t="str">
            <v>412</v>
          </cell>
          <cell r="D5330">
            <v>1</v>
          </cell>
          <cell r="E5330">
            <v>2</v>
          </cell>
          <cell r="F5330">
            <v>2</v>
          </cell>
          <cell r="G5330">
            <v>1300</v>
          </cell>
          <cell r="H5330">
            <v>1</v>
          </cell>
          <cell r="I5330" t="str">
            <v>P</v>
          </cell>
          <cell r="J5330">
            <v>3</v>
          </cell>
          <cell r="K5330">
            <v>2700</v>
          </cell>
          <cell r="L5330">
            <v>1</v>
          </cell>
          <cell r="M5330">
            <v>1</v>
          </cell>
          <cell r="N5330">
            <v>45431</v>
          </cell>
        </row>
        <row r="5331">
          <cell r="A5331">
            <v>2003</v>
          </cell>
          <cell r="B5331">
            <v>6</v>
          </cell>
          <cell r="C5331" t="str">
            <v>412</v>
          </cell>
          <cell r="D5331">
            <v>1</v>
          </cell>
          <cell r="E5331">
            <v>2</v>
          </cell>
          <cell r="F5331">
            <v>2</v>
          </cell>
          <cell r="G5331">
            <v>1300</v>
          </cell>
          <cell r="H5331">
            <v>1</v>
          </cell>
          <cell r="I5331" t="str">
            <v>P</v>
          </cell>
          <cell r="J5331">
            <v>3</v>
          </cell>
          <cell r="K5331">
            <v>3100</v>
          </cell>
          <cell r="L5331">
            <v>1</v>
          </cell>
          <cell r="M5331">
            <v>1</v>
          </cell>
          <cell r="N5331">
            <v>2443415</v>
          </cell>
        </row>
        <row r="5332">
          <cell r="A5332">
            <v>2003</v>
          </cell>
          <cell r="B5332">
            <v>6</v>
          </cell>
          <cell r="C5332" t="str">
            <v>412</v>
          </cell>
          <cell r="D5332">
            <v>1</v>
          </cell>
          <cell r="E5332">
            <v>2</v>
          </cell>
          <cell r="F5332">
            <v>2</v>
          </cell>
          <cell r="G5332">
            <v>1300</v>
          </cell>
          <cell r="H5332">
            <v>1</v>
          </cell>
          <cell r="I5332" t="str">
            <v>P</v>
          </cell>
          <cell r="J5332">
            <v>3</v>
          </cell>
          <cell r="K5332">
            <v>3200</v>
          </cell>
          <cell r="L5332">
            <v>1</v>
          </cell>
          <cell r="M5332">
            <v>1</v>
          </cell>
          <cell r="N5332">
            <v>30036</v>
          </cell>
        </row>
        <row r="5333">
          <cell r="A5333">
            <v>2003</v>
          </cell>
          <cell r="B5333">
            <v>6</v>
          </cell>
          <cell r="C5333" t="str">
            <v>412</v>
          </cell>
          <cell r="D5333">
            <v>1</v>
          </cell>
          <cell r="E5333">
            <v>2</v>
          </cell>
          <cell r="F5333">
            <v>2</v>
          </cell>
          <cell r="G5333">
            <v>1300</v>
          </cell>
          <cell r="H5333">
            <v>1</v>
          </cell>
          <cell r="I5333" t="str">
            <v>P</v>
          </cell>
          <cell r="J5333">
            <v>3</v>
          </cell>
          <cell r="K5333">
            <v>3300</v>
          </cell>
          <cell r="L5333">
            <v>1</v>
          </cell>
          <cell r="M5333">
            <v>1</v>
          </cell>
          <cell r="N5333">
            <v>474</v>
          </cell>
        </row>
        <row r="5334">
          <cell r="A5334">
            <v>2003</v>
          </cell>
          <cell r="B5334">
            <v>6</v>
          </cell>
          <cell r="C5334" t="str">
            <v>412</v>
          </cell>
          <cell r="D5334">
            <v>1</v>
          </cell>
          <cell r="E5334">
            <v>2</v>
          </cell>
          <cell r="F5334">
            <v>2</v>
          </cell>
          <cell r="G5334">
            <v>1300</v>
          </cell>
          <cell r="H5334">
            <v>1</v>
          </cell>
          <cell r="I5334" t="str">
            <v>P</v>
          </cell>
          <cell r="J5334">
            <v>3</v>
          </cell>
          <cell r="K5334">
            <v>3400</v>
          </cell>
          <cell r="L5334">
            <v>1</v>
          </cell>
          <cell r="M5334">
            <v>1</v>
          </cell>
          <cell r="N5334">
            <v>21992</v>
          </cell>
        </row>
        <row r="5335">
          <cell r="A5335">
            <v>2003</v>
          </cell>
          <cell r="B5335">
            <v>6</v>
          </cell>
          <cell r="C5335" t="str">
            <v>412</v>
          </cell>
          <cell r="D5335">
            <v>1</v>
          </cell>
          <cell r="E5335">
            <v>2</v>
          </cell>
          <cell r="F5335">
            <v>2</v>
          </cell>
          <cell r="G5335">
            <v>1300</v>
          </cell>
          <cell r="H5335">
            <v>1</v>
          </cell>
          <cell r="I5335" t="str">
            <v>P</v>
          </cell>
          <cell r="J5335">
            <v>3</v>
          </cell>
          <cell r="K5335">
            <v>3500</v>
          </cell>
          <cell r="L5335">
            <v>1</v>
          </cell>
          <cell r="M5335">
            <v>1</v>
          </cell>
          <cell r="N5335">
            <v>1083571</v>
          </cell>
        </row>
        <row r="5336">
          <cell r="A5336">
            <v>2003</v>
          </cell>
          <cell r="B5336">
            <v>6</v>
          </cell>
          <cell r="C5336" t="str">
            <v>412</v>
          </cell>
          <cell r="D5336">
            <v>1</v>
          </cell>
          <cell r="E5336">
            <v>2</v>
          </cell>
          <cell r="F5336">
            <v>2</v>
          </cell>
          <cell r="G5336">
            <v>1300</v>
          </cell>
          <cell r="H5336">
            <v>1</v>
          </cell>
          <cell r="I5336" t="str">
            <v>P</v>
          </cell>
          <cell r="J5336">
            <v>3</v>
          </cell>
          <cell r="K5336">
            <v>3600</v>
          </cell>
          <cell r="L5336">
            <v>1</v>
          </cell>
          <cell r="M5336">
            <v>1</v>
          </cell>
          <cell r="N5336">
            <v>225510</v>
          </cell>
        </row>
        <row r="5337">
          <cell r="A5337">
            <v>2003</v>
          </cell>
          <cell r="B5337">
            <v>6</v>
          </cell>
          <cell r="C5337" t="str">
            <v>412</v>
          </cell>
          <cell r="D5337">
            <v>1</v>
          </cell>
          <cell r="E5337">
            <v>2</v>
          </cell>
          <cell r="F5337">
            <v>2</v>
          </cell>
          <cell r="G5337">
            <v>1300</v>
          </cell>
          <cell r="H5337">
            <v>1</v>
          </cell>
          <cell r="I5337" t="str">
            <v>P</v>
          </cell>
          <cell r="J5337">
            <v>3</v>
          </cell>
          <cell r="K5337">
            <v>3800</v>
          </cell>
          <cell r="L5337">
            <v>1</v>
          </cell>
          <cell r="M5337">
            <v>1</v>
          </cell>
          <cell r="N5337">
            <v>29680</v>
          </cell>
        </row>
        <row r="5338">
          <cell r="A5338">
            <v>2003</v>
          </cell>
          <cell r="B5338">
            <v>6</v>
          </cell>
          <cell r="C5338" t="str">
            <v>412</v>
          </cell>
          <cell r="D5338">
            <v>1</v>
          </cell>
          <cell r="E5338">
            <v>2</v>
          </cell>
          <cell r="F5338">
            <v>2</v>
          </cell>
          <cell r="G5338">
            <v>1300</v>
          </cell>
          <cell r="H5338">
            <v>1</v>
          </cell>
          <cell r="I5338" t="str">
            <v>P</v>
          </cell>
          <cell r="J5338">
            <v>69</v>
          </cell>
          <cell r="K5338">
            <v>1103</v>
          </cell>
          <cell r="L5338">
            <v>1</v>
          </cell>
          <cell r="M5338">
            <v>1</v>
          </cell>
          <cell r="N5338">
            <v>5363278</v>
          </cell>
        </row>
        <row r="5339">
          <cell r="A5339">
            <v>2003</v>
          </cell>
          <cell r="B5339">
            <v>6</v>
          </cell>
          <cell r="C5339" t="str">
            <v>412</v>
          </cell>
          <cell r="D5339">
            <v>1</v>
          </cell>
          <cell r="E5339">
            <v>2</v>
          </cell>
          <cell r="F5339">
            <v>2</v>
          </cell>
          <cell r="G5339">
            <v>1300</v>
          </cell>
          <cell r="H5339">
            <v>1</v>
          </cell>
          <cell r="I5339" t="str">
            <v>P</v>
          </cell>
          <cell r="J5339">
            <v>69</v>
          </cell>
          <cell r="K5339">
            <v>1301</v>
          </cell>
          <cell r="L5339">
            <v>1</v>
          </cell>
          <cell r="M5339">
            <v>1</v>
          </cell>
          <cell r="N5339">
            <v>99999</v>
          </cell>
        </row>
        <row r="5340">
          <cell r="A5340">
            <v>2003</v>
          </cell>
          <cell r="B5340">
            <v>6</v>
          </cell>
          <cell r="C5340" t="str">
            <v>412</v>
          </cell>
          <cell r="D5340">
            <v>1</v>
          </cell>
          <cell r="E5340">
            <v>2</v>
          </cell>
          <cell r="F5340">
            <v>2</v>
          </cell>
          <cell r="G5340">
            <v>1300</v>
          </cell>
          <cell r="H5340">
            <v>1</v>
          </cell>
          <cell r="I5340" t="str">
            <v>P</v>
          </cell>
          <cell r="J5340">
            <v>69</v>
          </cell>
          <cell r="K5340">
            <v>1305</v>
          </cell>
          <cell r="L5340">
            <v>1</v>
          </cell>
          <cell r="M5340">
            <v>1</v>
          </cell>
          <cell r="N5340">
            <v>148980</v>
          </cell>
        </row>
        <row r="5341">
          <cell r="A5341">
            <v>2003</v>
          </cell>
          <cell r="B5341">
            <v>6</v>
          </cell>
          <cell r="C5341" t="str">
            <v>412</v>
          </cell>
          <cell r="D5341">
            <v>1</v>
          </cell>
          <cell r="E5341">
            <v>2</v>
          </cell>
          <cell r="F5341">
            <v>2</v>
          </cell>
          <cell r="G5341">
            <v>1300</v>
          </cell>
          <cell r="H5341">
            <v>1</v>
          </cell>
          <cell r="I5341" t="str">
            <v>P</v>
          </cell>
          <cell r="J5341">
            <v>69</v>
          </cell>
          <cell r="K5341">
            <v>1306</v>
          </cell>
          <cell r="L5341">
            <v>1</v>
          </cell>
          <cell r="M5341">
            <v>1</v>
          </cell>
          <cell r="N5341">
            <v>595919</v>
          </cell>
        </row>
        <row r="5342">
          <cell r="A5342">
            <v>2003</v>
          </cell>
          <cell r="B5342">
            <v>6</v>
          </cell>
          <cell r="C5342" t="str">
            <v>412</v>
          </cell>
          <cell r="D5342">
            <v>1</v>
          </cell>
          <cell r="E5342">
            <v>2</v>
          </cell>
          <cell r="F5342">
            <v>2</v>
          </cell>
          <cell r="G5342">
            <v>1300</v>
          </cell>
          <cell r="H5342">
            <v>1</v>
          </cell>
          <cell r="I5342" t="str">
            <v>P</v>
          </cell>
          <cell r="J5342">
            <v>69</v>
          </cell>
          <cell r="K5342">
            <v>1319</v>
          </cell>
          <cell r="L5342">
            <v>1</v>
          </cell>
          <cell r="M5342">
            <v>1</v>
          </cell>
          <cell r="N5342">
            <v>11764</v>
          </cell>
        </row>
        <row r="5343">
          <cell r="A5343">
            <v>2003</v>
          </cell>
          <cell r="B5343">
            <v>6</v>
          </cell>
          <cell r="C5343" t="str">
            <v>412</v>
          </cell>
          <cell r="D5343">
            <v>1</v>
          </cell>
          <cell r="E5343">
            <v>2</v>
          </cell>
          <cell r="F5343">
            <v>2</v>
          </cell>
          <cell r="G5343">
            <v>1300</v>
          </cell>
          <cell r="H5343">
            <v>1</v>
          </cell>
          <cell r="I5343" t="str">
            <v>P</v>
          </cell>
          <cell r="J5343">
            <v>69</v>
          </cell>
          <cell r="K5343">
            <v>1401</v>
          </cell>
          <cell r="L5343">
            <v>1</v>
          </cell>
          <cell r="M5343">
            <v>1</v>
          </cell>
          <cell r="N5343">
            <v>679604</v>
          </cell>
        </row>
        <row r="5344">
          <cell r="A5344">
            <v>2003</v>
          </cell>
          <cell r="B5344">
            <v>6</v>
          </cell>
          <cell r="C5344" t="str">
            <v>412</v>
          </cell>
          <cell r="D5344">
            <v>1</v>
          </cell>
          <cell r="E5344">
            <v>2</v>
          </cell>
          <cell r="F5344">
            <v>2</v>
          </cell>
          <cell r="G5344">
            <v>1300</v>
          </cell>
          <cell r="H5344">
            <v>1</v>
          </cell>
          <cell r="I5344" t="str">
            <v>P</v>
          </cell>
          <cell r="J5344">
            <v>69</v>
          </cell>
          <cell r="K5344">
            <v>1403</v>
          </cell>
          <cell r="L5344">
            <v>1</v>
          </cell>
          <cell r="M5344">
            <v>1</v>
          </cell>
          <cell r="N5344">
            <v>266512</v>
          </cell>
        </row>
        <row r="5345">
          <cell r="A5345">
            <v>2003</v>
          </cell>
          <cell r="B5345">
            <v>6</v>
          </cell>
          <cell r="C5345" t="str">
            <v>412</v>
          </cell>
          <cell r="D5345">
            <v>1</v>
          </cell>
          <cell r="E5345">
            <v>2</v>
          </cell>
          <cell r="F5345">
            <v>2</v>
          </cell>
          <cell r="G5345">
            <v>1300</v>
          </cell>
          <cell r="H5345">
            <v>1</v>
          </cell>
          <cell r="I5345" t="str">
            <v>P</v>
          </cell>
          <cell r="J5345">
            <v>69</v>
          </cell>
          <cell r="K5345">
            <v>1404</v>
          </cell>
          <cell r="L5345">
            <v>1</v>
          </cell>
          <cell r="M5345">
            <v>1</v>
          </cell>
          <cell r="N5345">
            <v>294512</v>
          </cell>
        </row>
        <row r="5346">
          <cell r="A5346">
            <v>2003</v>
          </cell>
          <cell r="B5346">
            <v>6</v>
          </cell>
          <cell r="C5346" t="str">
            <v>412</v>
          </cell>
          <cell r="D5346">
            <v>1</v>
          </cell>
          <cell r="E5346">
            <v>2</v>
          </cell>
          <cell r="F5346">
            <v>2</v>
          </cell>
          <cell r="G5346">
            <v>1300</v>
          </cell>
          <cell r="H5346">
            <v>1</v>
          </cell>
          <cell r="I5346" t="str">
            <v>P</v>
          </cell>
          <cell r="J5346">
            <v>69</v>
          </cell>
          <cell r="K5346">
            <v>1406</v>
          </cell>
          <cell r="L5346">
            <v>1</v>
          </cell>
          <cell r="M5346">
            <v>1</v>
          </cell>
          <cell r="N5346">
            <v>239683</v>
          </cell>
        </row>
        <row r="5347">
          <cell r="A5347">
            <v>2003</v>
          </cell>
          <cell r="B5347">
            <v>6</v>
          </cell>
          <cell r="C5347" t="str">
            <v>412</v>
          </cell>
          <cell r="D5347">
            <v>1</v>
          </cell>
          <cell r="E5347">
            <v>2</v>
          </cell>
          <cell r="F5347">
            <v>2</v>
          </cell>
          <cell r="G5347">
            <v>1300</v>
          </cell>
          <cell r="H5347">
            <v>1</v>
          </cell>
          <cell r="I5347" t="str">
            <v>P</v>
          </cell>
          <cell r="J5347">
            <v>69</v>
          </cell>
          <cell r="K5347">
            <v>1407</v>
          </cell>
          <cell r="L5347">
            <v>1</v>
          </cell>
          <cell r="M5347">
            <v>1</v>
          </cell>
          <cell r="N5347">
            <v>1160738</v>
          </cell>
        </row>
        <row r="5348">
          <cell r="A5348">
            <v>2003</v>
          </cell>
          <cell r="B5348">
            <v>6</v>
          </cell>
          <cell r="C5348" t="str">
            <v>412</v>
          </cell>
          <cell r="D5348">
            <v>1</v>
          </cell>
          <cell r="E5348">
            <v>2</v>
          </cell>
          <cell r="F5348">
            <v>2</v>
          </cell>
          <cell r="G5348">
            <v>1300</v>
          </cell>
          <cell r="H5348">
            <v>1</v>
          </cell>
          <cell r="I5348" t="str">
            <v>P</v>
          </cell>
          <cell r="J5348">
            <v>69</v>
          </cell>
          <cell r="K5348">
            <v>1408</v>
          </cell>
          <cell r="L5348">
            <v>1</v>
          </cell>
          <cell r="M5348">
            <v>1</v>
          </cell>
          <cell r="N5348">
            <v>16188</v>
          </cell>
        </row>
        <row r="5349">
          <cell r="A5349">
            <v>2003</v>
          </cell>
          <cell r="B5349">
            <v>6</v>
          </cell>
          <cell r="C5349" t="str">
            <v>412</v>
          </cell>
          <cell r="D5349">
            <v>1</v>
          </cell>
          <cell r="E5349">
            <v>2</v>
          </cell>
          <cell r="F5349">
            <v>2</v>
          </cell>
          <cell r="G5349">
            <v>1300</v>
          </cell>
          <cell r="H5349">
            <v>1</v>
          </cell>
          <cell r="I5349" t="str">
            <v>P</v>
          </cell>
          <cell r="J5349">
            <v>69</v>
          </cell>
          <cell r="K5349">
            <v>1506</v>
          </cell>
          <cell r="L5349">
            <v>1</v>
          </cell>
          <cell r="M5349">
            <v>1</v>
          </cell>
          <cell r="N5349">
            <v>1901670</v>
          </cell>
        </row>
        <row r="5350">
          <cell r="A5350">
            <v>2003</v>
          </cell>
          <cell r="B5350">
            <v>6</v>
          </cell>
          <cell r="C5350" t="str">
            <v>412</v>
          </cell>
          <cell r="D5350">
            <v>1</v>
          </cell>
          <cell r="E5350">
            <v>2</v>
          </cell>
          <cell r="F5350">
            <v>2</v>
          </cell>
          <cell r="G5350">
            <v>1300</v>
          </cell>
          <cell r="H5350">
            <v>1</v>
          </cell>
          <cell r="I5350" t="str">
            <v>P</v>
          </cell>
          <cell r="J5350">
            <v>69</v>
          </cell>
          <cell r="K5350">
            <v>1507</v>
          </cell>
          <cell r="L5350">
            <v>1</v>
          </cell>
          <cell r="M5350">
            <v>1</v>
          </cell>
          <cell r="N5350">
            <v>1569663</v>
          </cell>
        </row>
        <row r="5351">
          <cell r="A5351">
            <v>2003</v>
          </cell>
          <cell r="B5351">
            <v>6</v>
          </cell>
          <cell r="C5351" t="str">
            <v>412</v>
          </cell>
          <cell r="D5351">
            <v>1</v>
          </cell>
          <cell r="E5351">
            <v>2</v>
          </cell>
          <cell r="F5351">
            <v>2</v>
          </cell>
          <cell r="G5351">
            <v>1300</v>
          </cell>
          <cell r="H5351">
            <v>1</v>
          </cell>
          <cell r="I5351" t="str">
            <v>P</v>
          </cell>
          <cell r="J5351">
            <v>69</v>
          </cell>
          <cell r="K5351">
            <v>1508</v>
          </cell>
          <cell r="L5351">
            <v>1</v>
          </cell>
          <cell r="M5351">
            <v>1</v>
          </cell>
          <cell r="N5351">
            <v>123528</v>
          </cell>
        </row>
        <row r="5352">
          <cell r="A5352">
            <v>2003</v>
          </cell>
          <cell r="B5352">
            <v>6</v>
          </cell>
          <cell r="C5352" t="str">
            <v>412</v>
          </cell>
          <cell r="D5352">
            <v>1</v>
          </cell>
          <cell r="E5352">
            <v>2</v>
          </cell>
          <cell r="F5352">
            <v>2</v>
          </cell>
          <cell r="G5352">
            <v>1300</v>
          </cell>
          <cell r="H5352">
            <v>1</v>
          </cell>
          <cell r="I5352" t="str">
            <v>P</v>
          </cell>
          <cell r="J5352">
            <v>69</v>
          </cell>
          <cell r="K5352">
            <v>1509</v>
          </cell>
          <cell r="L5352">
            <v>1</v>
          </cell>
          <cell r="M5352">
            <v>1</v>
          </cell>
          <cell r="N5352">
            <v>10764887</v>
          </cell>
        </row>
        <row r="5353">
          <cell r="A5353">
            <v>2003</v>
          </cell>
          <cell r="B5353">
            <v>6</v>
          </cell>
          <cell r="C5353" t="str">
            <v>412</v>
          </cell>
          <cell r="D5353">
            <v>1</v>
          </cell>
          <cell r="E5353">
            <v>2</v>
          </cell>
          <cell r="F5353">
            <v>2</v>
          </cell>
          <cell r="G5353">
            <v>1300</v>
          </cell>
          <cell r="H5353">
            <v>1</v>
          </cell>
          <cell r="I5353" t="str">
            <v>P</v>
          </cell>
          <cell r="J5353">
            <v>69</v>
          </cell>
          <cell r="K5353">
            <v>1511</v>
          </cell>
          <cell r="L5353">
            <v>1</v>
          </cell>
          <cell r="M5353">
            <v>1</v>
          </cell>
          <cell r="N5353">
            <v>208272</v>
          </cell>
        </row>
        <row r="5354">
          <cell r="A5354">
            <v>2003</v>
          </cell>
          <cell r="B5354">
            <v>6</v>
          </cell>
          <cell r="C5354" t="str">
            <v>412</v>
          </cell>
          <cell r="D5354">
            <v>1</v>
          </cell>
          <cell r="E5354">
            <v>2</v>
          </cell>
          <cell r="F5354">
            <v>2</v>
          </cell>
          <cell r="G5354">
            <v>1300</v>
          </cell>
          <cell r="H5354">
            <v>1</v>
          </cell>
          <cell r="I5354" t="str">
            <v>P</v>
          </cell>
          <cell r="J5354">
            <v>69</v>
          </cell>
          <cell r="K5354">
            <v>1601</v>
          </cell>
          <cell r="L5354">
            <v>1</v>
          </cell>
          <cell r="M5354">
            <v>1</v>
          </cell>
          <cell r="N5354">
            <v>361383</v>
          </cell>
        </row>
        <row r="5355">
          <cell r="A5355">
            <v>2003</v>
          </cell>
          <cell r="B5355">
            <v>6</v>
          </cell>
          <cell r="C5355" t="str">
            <v>412</v>
          </cell>
          <cell r="D5355">
            <v>1</v>
          </cell>
          <cell r="E5355">
            <v>2</v>
          </cell>
          <cell r="F5355">
            <v>2</v>
          </cell>
          <cell r="G5355">
            <v>1300</v>
          </cell>
          <cell r="H5355">
            <v>1</v>
          </cell>
          <cell r="I5355" t="str">
            <v>P</v>
          </cell>
          <cell r="J5355">
            <v>69</v>
          </cell>
          <cell r="K5355">
            <v>1602</v>
          </cell>
          <cell r="L5355">
            <v>1</v>
          </cell>
          <cell r="M5355">
            <v>1</v>
          </cell>
          <cell r="N5355">
            <v>279534</v>
          </cell>
        </row>
        <row r="5356">
          <cell r="A5356">
            <v>2003</v>
          </cell>
          <cell r="B5356">
            <v>6</v>
          </cell>
          <cell r="C5356" t="str">
            <v>412</v>
          </cell>
          <cell r="D5356">
            <v>1</v>
          </cell>
          <cell r="E5356">
            <v>2</v>
          </cell>
          <cell r="F5356">
            <v>2</v>
          </cell>
          <cell r="G5356">
            <v>1300</v>
          </cell>
          <cell r="H5356">
            <v>1</v>
          </cell>
          <cell r="I5356" t="str">
            <v>P</v>
          </cell>
          <cell r="J5356">
            <v>69</v>
          </cell>
          <cell r="K5356">
            <v>2100</v>
          </cell>
          <cell r="L5356">
            <v>1</v>
          </cell>
          <cell r="M5356">
            <v>1</v>
          </cell>
          <cell r="N5356">
            <v>178625</v>
          </cell>
        </row>
        <row r="5357">
          <cell r="A5357">
            <v>2003</v>
          </cell>
          <cell r="B5357">
            <v>6</v>
          </cell>
          <cell r="C5357" t="str">
            <v>412</v>
          </cell>
          <cell r="D5357">
            <v>1</v>
          </cell>
          <cell r="E5357">
            <v>2</v>
          </cell>
          <cell r="F5357">
            <v>2</v>
          </cell>
          <cell r="G5357">
            <v>1300</v>
          </cell>
          <cell r="H5357">
            <v>1</v>
          </cell>
          <cell r="I5357" t="str">
            <v>P</v>
          </cell>
          <cell r="J5357">
            <v>69</v>
          </cell>
          <cell r="K5357">
            <v>2200</v>
          </cell>
          <cell r="L5357">
            <v>1</v>
          </cell>
          <cell r="M5357">
            <v>1</v>
          </cell>
          <cell r="N5357">
            <v>38394</v>
          </cell>
        </row>
        <row r="5358">
          <cell r="A5358">
            <v>2003</v>
          </cell>
          <cell r="B5358">
            <v>6</v>
          </cell>
          <cell r="C5358" t="str">
            <v>412</v>
          </cell>
          <cell r="D5358">
            <v>1</v>
          </cell>
          <cell r="E5358">
            <v>2</v>
          </cell>
          <cell r="F5358">
            <v>2</v>
          </cell>
          <cell r="G5358">
            <v>1300</v>
          </cell>
          <cell r="H5358">
            <v>1</v>
          </cell>
          <cell r="I5358" t="str">
            <v>P</v>
          </cell>
          <cell r="J5358">
            <v>69</v>
          </cell>
          <cell r="K5358">
            <v>2300</v>
          </cell>
          <cell r="L5358">
            <v>1</v>
          </cell>
          <cell r="M5358">
            <v>1</v>
          </cell>
          <cell r="N5358">
            <v>27068</v>
          </cell>
        </row>
        <row r="5359">
          <cell r="A5359">
            <v>2003</v>
          </cell>
          <cell r="B5359">
            <v>6</v>
          </cell>
          <cell r="C5359" t="str">
            <v>412</v>
          </cell>
          <cell r="D5359">
            <v>1</v>
          </cell>
          <cell r="E5359">
            <v>2</v>
          </cell>
          <cell r="F5359">
            <v>2</v>
          </cell>
          <cell r="G5359">
            <v>1300</v>
          </cell>
          <cell r="H5359">
            <v>1</v>
          </cell>
          <cell r="I5359" t="str">
            <v>P</v>
          </cell>
          <cell r="J5359">
            <v>69</v>
          </cell>
          <cell r="K5359">
            <v>2400</v>
          </cell>
          <cell r="L5359">
            <v>1</v>
          </cell>
          <cell r="M5359">
            <v>1</v>
          </cell>
          <cell r="N5359">
            <v>23794</v>
          </cell>
        </row>
        <row r="5360">
          <cell r="A5360">
            <v>2003</v>
          </cell>
          <cell r="B5360">
            <v>6</v>
          </cell>
          <cell r="C5360" t="str">
            <v>412</v>
          </cell>
          <cell r="D5360">
            <v>1</v>
          </cell>
          <cell r="E5360">
            <v>2</v>
          </cell>
          <cell r="F5360">
            <v>2</v>
          </cell>
          <cell r="G5360">
            <v>1300</v>
          </cell>
          <cell r="H5360">
            <v>1</v>
          </cell>
          <cell r="I5360" t="str">
            <v>P</v>
          </cell>
          <cell r="J5360">
            <v>69</v>
          </cell>
          <cell r="K5360">
            <v>2500</v>
          </cell>
          <cell r="L5360">
            <v>1</v>
          </cell>
          <cell r="M5360">
            <v>1</v>
          </cell>
          <cell r="N5360">
            <v>5605</v>
          </cell>
        </row>
        <row r="5361">
          <cell r="A5361">
            <v>2003</v>
          </cell>
          <cell r="B5361">
            <v>6</v>
          </cell>
          <cell r="C5361" t="str">
            <v>412</v>
          </cell>
          <cell r="D5361">
            <v>1</v>
          </cell>
          <cell r="E5361">
            <v>2</v>
          </cell>
          <cell r="F5361">
            <v>2</v>
          </cell>
          <cell r="G5361">
            <v>1300</v>
          </cell>
          <cell r="H5361">
            <v>1</v>
          </cell>
          <cell r="I5361" t="str">
            <v>P</v>
          </cell>
          <cell r="J5361">
            <v>69</v>
          </cell>
          <cell r="K5361">
            <v>2600</v>
          </cell>
          <cell r="L5361">
            <v>1</v>
          </cell>
          <cell r="M5361">
            <v>1</v>
          </cell>
          <cell r="N5361">
            <v>590</v>
          </cell>
        </row>
        <row r="5362">
          <cell r="A5362">
            <v>2003</v>
          </cell>
          <cell r="B5362">
            <v>6</v>
          </cell>
          <cell r="C5362" t="str">
            <v>412</v>
          </cell>
          <cell r="D5362">
            <v>1</v>
          </cell>
          <cell r="E5362">
            <v>2</v>
          </cell>
          <cell r="F5362">
            <v>2</v>
          </cell>
          <cell r="G5362">
            <v>1300</v>
          </cell>
          <cell r="H5362">
            <v>1</v>
          </cell>
          <cell r="I5362" t="str">
            <v>P</v>
          </cell>
          <cell r="J5362">
            <v>69</v>
          </cell>
          <cell r="K5362">
            <v>2700</v>
          </cell>
          <cell r="L5362">
            <v>1</v>
          </cell>
          <cell r="M5362">
            <v>1</v>
          </cell>
          <cell r="N5362">
            <v>7964</v>
          </cell>
        </row>
        <row r="5363">
          <cell r="A5363">
            <v>2003</v>
          </cell>
          <cell r="B5363">
            <v>6</v>
          </cell>
          <cell r="C5363" t="str">
            <v>412</v>
          </cell>
          <cell r="D5363">
            <v>1</v>
          </cell>
          <cell r="E5363">
            <v>2</v>
          </cell>
          <cell r="F5363">
            <v>2</v>
          </cell>
          <cell r="G5363">
            <v>1300</v>
          </cell>
          <cell r="H5363">
            <v>1</v>
          </cell>
          <cell r="I5363" t="str">
            <v>P</v>
          </cell>
          <cell r="J5363">
            <v>69</v>
          </cell>
          <cell r="K5363">
            <v>3300</v>
          </cell>
          <cell r="L5363">
            <v>1</v>
          </cell>
          <cell r="M5363">
            <v>1</v>
          </cell>
          <cell r="N5363">
            <v>2795</v>
          </cell>
        </row>
        <row r="5364">
          <cell r="A5364">
            <v>2003</v>
          </cell>
          <cell r="B5364">
            <v>6</v>
          </cell>
          <cell r="C5364" t="str">
            <v>412</v>
          </cell>
          <cell r="D5364">
            <v>1</v>
          </cell>
          <cell r="E5364">
            <v>2</v>
          </cell>
          <cell r="F5364">
            <v>2</v>
          </cell>
          <cell r="G5364">
            <v>1300</v>
          </cell>
          <cell r="H5364">
            <v>1</v>
          </cell>
          <cell r="I5364" t="str">
            <v>P</v>
          </cell>
          <cell r="J5364">
            <v>69</v>
          </cell>
          <cell r="K5364">
            <v>3400</v>
          </cell>
          <cell r="L5364">
            <v>1</v>
          </cell>
          <cell r="M5364">
            <v>1</v>
          </cell>
          <cell r="N5364">
            <v>35410</v>
          </cell>
        </row>
        <row r="5365">
          <cell r="A5365">
            <v>2003</v>
          </cell>
          <cell r="B5365">
            <v>6</v>
          </cell>
          <cell r="C5365" t="str">
            <v>412</v>
          </cell>
          <cell r="D5365">
            <v>1</v>
          </cell>
          <cell r="E5365">
            <v>2</v>
          </cell>
          <cell r="F5365">
            <v>2</v>
          </cell>
          <cell r="G5365">
            <v>1300</v>
          </cell>
          <cell r="H5365">
            <v>1</v>
          </cell>
          <cell r="I5365" t="str">
            <v>P</v>
          </cell>
          <cell r="J5365">
            <v>69</v>
          </cell>
          <cell r="K5365">
            <v>3500</v>
          </cell>
          <cell r="L5365">
            <v>1</v>
          </cell>
          <cell r="M5365">
            <v>1</v>
          </cell>
          <cell r="N5365">
            <v>99283</v>
          </cell>
        </row>
        <row r="5366">
          <cell r="A5366">
            <v>2003</v>
          </cell>
          <cell r="B5366">
            <v>6</v>
          </cell>
          <cell r="C5366" t="str">
            <v>412</v>
          </cell>
          <cell r="D5366">
            <v>1</v>
          </cell>
          <cell r="E5366">
            <v>2</v>
          </cell>
          <cell r="F5366">
            <v>2</v>
          </cell>
          <cell r="G5366">
            <v>1300</v>
          </cell>
          <cell r="H5366">
            <v>1</v>
          </cell>
          <cell r="I5366" t="str">
            <v>P</v>
          </cell>
          <cell r="J5366">
            <v>69</v>
          </cell>
          <cell r="K5366">
            <v>3600</v>
          </cell>
          <cell r="L5366">
            <v>1</v>
          </cell>
          <cell r="M5366">
            <v>1</v>
          </cell>
          <cell r="N5366">
            <v>932509</v>
          </cell>
        </row>
        <row r="5367">
          <cell r="A5367">
            <v>2003</v>
          </cell>
          <cell r="B5367">
            <v>6</v>
          </cell>
          <cell r="C5367" t="str">
            <v>412</v>
          </cell>
          <cell r="D5367">
            <v>1</v>
          </cell>
          <cell r="E5367">
            <v>2</v>
          </cell>
          <cell r="F5367">
            <v>2</v>
          </cell>
          <cell r="G5367">
            <v>1300</v>
          </cell>
          <cell r="H5367">
            <v>1</v>
          </cell>
          <cell r="I5367" t="str">
            <v>P</v>
          </cell>
          <cell r="J5367">
            <v>69</v>
          </cell>
          <cell r="K5367">
            <v>3800</v>
          </cell>
          <cell r="L5367">
            <v>1</v>
          </cell>
          <cell r="M5367">
            <v>1</v>
          </cell>
          <cell r="N5367">
            <v>124490</v>
          </cell>
        </row>
        <row r="5368">
          <cell r="A5368">
            <v>2003</v>
          </cell>
          <cell r="B5368">
            <v>6</v>
          </cell>
          <cell r="C5368" t="str">
            <v>412</v>
          </cell>
          <cell r="D5368">
            <v>1</v>
          </cell>
          <cell r="E5368">
            <v>2</v>
          </cell>
          <cell r="F5368">
            <v>2</v>
          </cell>
          <cell r="G5368">
            <v>1300</v>
          </cell>
          <cell r="H5368">
            <v>1</v>
          </cell>
          <cell r="I5368" t="str">
            <v>P</v>
          </cell>
          <cell r="J5368">
            <v>70</v>
          </cell>
          <cell r="K5368">
            <v>1103</v>
          </cell>
          <cell r="L5368">
            <v>1</v>
          </cell>
          <cell r="M5368">
            <v>1</v>
          </cell>
          <cell r="N5368">
            <v>5919705</v>
          </cell>
        </row>
        <row r="5369">
          <cell r="A5369">
            <v>2003</v>
          </cell>
          <cell r="B5369">
            <v>6</v>
          </cell>
          <cell r="C5369" t="str">
            <v>412</v>
          </cell>
          <cell r="D5369">
            <v>1</v>
          </cell>
          <cell r="E5369">
            <v>2</v>
          </cell>
          <cell r="F5369">
            <v>2</v>
          </cell>
          <cell r="G5369">
            <v>1300</v>
          </cell>
          <cell r="H5369">
            <v>1</v>
          </cell>
          <cell r="I5369" t="str">
            <v>P</v>
          </cell>
          <cell r="J5369">
            <v>70</v>
          </cell>
          <cell r="K5369">
            <v>1301</v>
          </cell>
          <cell r="L5369">
            <v>1</v>
          </cell>
          <cell r="M5369">
            <v>1</v>
          </cell>
          <cell r="N5369">
            <v>99999</v>
          </cell>
        </row>
        <row r="5370">
          <cell r="A5370">
            <v>2003</v>
          </cell>
          <cell r="B5370">
            <v>6</v>
          </cell>
          <cell r="C5370" t="str">
            <v>412</v>
          </cell>
          <cell r="D5370">
            <v>1</v>
          </cell>
          <cell r="E5370">
            <v>2</v>
          </cell>
          <cell r="F5370">
            <v>2</v>
          </cell>
          <cell r="G5370">
            <v>1300</v>
          </cell>
          <cell r="H5370">
            <v>1</v>
          </cell>
          <cell r="I5370" t="str">
            <v>P</v>
          </cell>
          <cell r="J5370">
            <v>70</v>
          </cell>
          <cell r="K5370">
            <v>1305</v>
          </cell>
          <cell r="L5370">
            <v>1</v>
          </cell>
          <cell r="M5370">
            <v>1</v>
          </cell>
          <cell r="N5370">
            <v>164439</v>
          </cell>
        </row>
        <row r="5371">
          <cell r="A5371">
            <v>2003</v>
          </cell>
          <cell r="B5371">
            <v>6</v>
          </cell>
          <cell r="C5371" t="str">
            <v>412</v>
          </cell>
          <cell r="D5371">
            <v>1</v>
          </cell>
          <cell r="E5371">
            <v>2</v>
          </cell>
          <cell r="F5371">
            <v>2</v>
          </cell>
          <cell r="G5371">
            <v>1300</v>
          </cell>
          <cell r="H5371">
            <v>1</v>
          </cell>
          <cell r="I5371" t="str">
            <v>P</v>
          </cell>
          <cell r="J5371">
            <v>70</v>
          </cell>
          <cell r="K5371">
            <v>1306</v>
          </cell>
          <cell r="L5371">
            <v>1</v>
          </cell>
          <cell r="M5371">
            <v>1</v>
          </cell>
          <cell r="N5371">
            <v>657743</v>
          </cell>
        </row>
        <row r="5372">
          <cell r="A5372">
            <v>2003</v>
          </cell>
          <cell r="B5372">
            <v>6</v>
          </cell>
          <cell r="C5372" t="str">
            <v>412</v>
          </cell>
          <cell r="D5372">
            <v>1</v>
          </cell>
          <cell r="E5372">
            <v>2</v>
          </cell>
          <cell r="F5372">
            <v>2</v>
          </cell>
          <cell r="G5372">
            <v>1300</v>
          </cell>
          <cell r="H5372">
            <v>1</v>
          </cell>
          <cell r="I5372" t="str">
            <v>P</v>
          </cell>
          <cell r="J5372">
            <v>70</v>
          </cell>
          <cell r="K5372">
            <v>1319</v>
          </cell>
          <cell r="L5372">
            <v>1</v>
          </cell>
          <cell r="M5372">
            <v>1</v>
          </cell>
          <cell r="N5372">
            <v>11764</v>
          </cell>
        </row>
        <row r="5373">
          <cell r="A5373">
            <v>2003</v>
          </cell>
          <cell r="B5373">
            <v>6</v>
          </cell>
          <cell r="C5373" t="str">
            <v>412</v>
          </cell>
          <cell r="D5373">
            <v>1</v>
          </cell>
          <cell r="E5373">
            <v>2</v>
          </cell>
          <cell r="F5373">
            <v>2</v>
          </cell>
          <cell r="G5373">
            <v>1300</v>
          </cell>
          <cell r="H5373">
            <v>1</v>
          </cell>
          <cell r="I5373" t="str">
            <v>P</v>
          </cell>
          <cell r="J5373">
            <v>70</v>
          </cell>
          <cell r="K5373">
            <v>1401</v>
          </cell>
          <cell r="L5373">
            <v>1</v>
          </cell>
          <cell r="M5373">
            <v>1</v>
          </cell>
          <cell r="N5373">
            <v>821120</v>
          </cell>
        </row>
        <row r="5374">
          <cell r="A5374">
            <v>2003</v>
          </cell>
          <cell r="B5374">
            <v>6</v>
          </cell>
          <cell r="C5374" t="str">
            <v>412</v>
          </cell>
          <cell r="D5374">
            <v>1</v>
          </cell>
          <cell r="E5374">
            <v>2</v>
          </cell>
          <cell r="F5374">
            <v>2</v>
          </cell>
          <cell r="G5374">
            <v>1300</v>
          </cell>
          <cell r="H5374">
            <v>1</v>
          </cell>
          <cell r="I5374" t="str">
            <v>P</v>
          </cell>
          <cell r="J5374">
            <v>70</v>
          </cell>
          <cell r="K5374">
            <v>1403</v>
          </cell>
          <cell r="L5374">
            <v>1</v>
          </cell>
          <cell r="M5374">
            <v>1</v>
          </cell>
          <cell r="N5374">
            <v>322010</v>
          </cell>
        </row>
        <row r="5375">
          <cell r="A5375">
            <v>2003</v>
          </cell>
          <cell r="B5375">
            <v>6</v>
          </cell>
          <cell r="C5375" t="str">
            <v>412</v>
          </cell>
          <cell r="D5375">
            <v>1</v>
          </cell>
          <cell r="E5375">
            <v>2</v>
          </cell>
          <cell r="F5375">
            <v>2</v>
          </cell>
          <cell r="G5375">
            <v>1300</v>
          </cell>
          <cell r="H5375">
            <v>1</v>
          </cell>
          <cell r="I5375" t="str">
            <v>P</v>
          </cell>
          <cell r="J5375">
            <v>70</v>
          </cell>
          <cell r="K5375">
            <v>1404</v>
          </cell>
          <cell r="L5375">
            <v>1</v>
          </cell>
          <cell r="M5375">
            <v>1</v>
          </cell>
          <cell r="N5375">
            <v>335673</v>
          </cell>
        </row>
        <row r="5376">
          <cell r="A5376">
            <v>2003</v>
          </cell>
          <cell r="B5376">
            <v>6</v>
          </cell>
          <cell r="C5376" t="str">
            <v>412</v>
          </cell>
          <cell r="D5376">
            <v>1</v>
          </cell>
          <cell r="E5376">
            <v>2</v>
          </cell>
          <cell r="F5376">
            <v>2</v>
          </cell>
          <cell r="G5376">
            <v>1300</v>
          </cell>
          <cell r="H5376">
            <v>1</v>
          </cell>
          <cell r="I5376" t="str">
            <v>P</v>
          </cell>
          <cell r="J5376">
            <v>70</v>
          </cell>
          <cell r="K5376">
            <v>1406</v>
          </cell>
          <cell r="L5376">
            <v>1</v>
          </cell>
          <cell r="M5376">
            <v>1</v>
          </cell>
          <cell r="N5376">
            <v>278972</v>
          </cell>
        </row>
        <row r="5377">
          <cell r="A5377">
            <v>2003</v>
          </cell>
          <cell r="B5377">
            <v>6</v>
          </cell>
          <cell r="C5377" t="str">
            <v>412</v>
          </cell>
          <cell r="D5377">
            <v>1</v>
          </cell>
          <cell r="E5377">
            <v>2</v>
          </cell>
          <cell r="F5377">
            <v>2</v>
          </cell>
          <cell r="G5377">
            <v>1300</v>
          </cell>
          <cell r="H5377">
            <v>1</v>
          </cell>
          <cell r="I5377" t="str">
            <v>P</v>
          </cell>
          <cell r="J5377">
            <v>70</v>
          </cell>
          <cell r="K5377">
            <v>1407</v>
          </cell>
          <cell r="L5377">
            <v>1</v>
          </cell>
          <cell r="M5377">
            <v>1</v>
          </cell>
          <cell r="N5377">
            <v>1313473</v>
          </cell>
        </row>
        <row r="5378">
          <cell r="A5378">
            <v>2003</v>
          </cell>
          <cell r="B5378">
            <v>6</v>
          </cell>
          <cell r="C5378" t="str">
            <v>412</v>
          </cell>
          <cell r="D5378">
            <v>1</v>
          </cell>
          <cell r="E5378">
            <v>2</v>
          </cell>
          <cell r="F5378">
            <v>2</v>
          </cell>
          <cell r="G5378">
            <v>1300</v>
          </cell>
          <cell r="H5378">
            <v>1</v>
          </cell>
          <cell r="I5378" t="str">
            <v>P</v>
          </cell>
          <cell r="J5378">
            <v>70</v>
          </cell>
          <cell r="K5378">
            <v>1408</v>
          </cell>
          <cell r="L5378">
            <v>1</v>
          </cell>
          <cell r="M5378">
            <v>1</v>
          </cell>
          <cell r="N5378">
            <v>17000</v>
          </cell>
        </row>
        <row r="5379">
          <cell r="A5379">
            <v>2003</v>
          </cell>
          <cell r="B5379">
            <v>6</v>
          </cell>
          <cell r="C5379" t="str">
            <v>412</v>
          </cell>
          <cell r="D5379">
            <v>1</v>
          </cell>
          <cell r="E5379">
            <v>2</v>
          </cell>
          <cell r="F5379">
            <v>2</v>
          </cell>
          <cell r="G5379">
            <v>1300</v>
          </cell>
          <cell r="H5379">
            <v>1</v>
          </cell>
          <cell r="I5379" t="str">
            <v>P</v>
          </cell>
          <cell r="J5379">
            <v>70</v>
          </cell>
          <cell r="K5379">
            <v>1506</v>
          </cell>
          <cell r="L5379">
            <v>1</v>
          </cell>
          <cell r="M5379">
            <v>1</v>
          </cell>
          <cell r="N5379">
            <v>1901670</v>
          </cell>
        </row>
        <row r="5380">
          <cell r="A5380">
            <v>2003</v>
          </cell>
          <cell r="B5380">
            <v>6</v>
          </cell>
          <cell r="C5380" t="str">
            <v>412</v>
          </cell>
          <cell r="D5380">
            <v>1</v>
          </cell>
          <cell r="E5380">
            <v>2</v>
          </cell>
          <cell r="F5380">
            <v>2</v>
          </cell>
          <cell r="G5380">
            <v>1300</v>
          </cell>
          <cell r="H5380">
            <v>1</v>
          </cell>
          <cell r="I5380" t="str">
            <v>P</v>
          </cell>
          <cell r="J5380">
            <v>70</v>
          </cell>
          <cell r="K5380">
            <v>1507</v>
          </cell>
          <cell r="L5380">
            <v>1</v>
          </cell>
          <cell r="M5380">
            <v>1</v>
          </cell>
          <cell r="N5380">
            <v>1553643</v>
          </cell>
        </row>
        <row r="5381">
          <cell r="A5381">
            <v>2003</v>
          </cell>
          <cell r="B5381">
            <v>6</v>
          </cell>
          <cell r="C5381" t="str">
            <v>412</v>
          </cell>
          <cell r="D5381">
            <v>1</v>
          </cell>
          <cell r="E5381">
            <v>2</v>
          </cell>
          <cell r="F5381">
            <v>2</v>
          </cell>
          <cell r="G5381">
            <v>1300</v>
          </cell>
          <cell r="H5381">
            <v>1</v>
          </cell>
          <cell r="I5381" t="str">
            <v>P</v>
          </cell>
          <cell r="J5381">
            <v>70</v>
          </cell>
          <cell r="K5381">
            <v>1508</v>
          </cell>
          <cell r="L5381">
            <v>1</v>
          </cell>
          <cell r="M5381">
            <v>1</v>
          </cell>
          <cell r="N5381">
            <v>112426</v>
          </cell>
        </row>
        <row r="5382">
          <cell r="A5382">
            <v>2003</v>
          </cell>
          <cell r="B5382">
            <v>6</v>
          </cell>
          <cell r="C5382" t="str">
            <v>412</v>
          </cell>
          <cell r="D5382">
            <v>1</v>
          </cell>
          <cell r="E5382">
            <v>2</v>
          </cell>
          <cell r="F5382">
            <v>2</v>
          </cell>
          <cell r="G5382">
            <v>1300</v>
          </cell>
          <cell r="H5382">
            <v>1</v>
          </cell>
          <cell r="I5382" t="str">
            <v>P</v>
          </cell>
          <cell r="J5382">
            <v>70</v>
          </cell>
          <cell r="K5382">
            <v>1509</v>
          </cell>
          <cell r="L5382">
            <v>1</v>
          </cell>
          <cell r="M5382">
            <v>1</v>
          </cell>
          <cell r="N5382">
            <v>12593777</v>
          </cell>
        </row>
        <row r="5383">
          <cell r="A5383">
            <v>2003</v>
          </cell>
          <cell r="B5383">
            <v>6</v>
          </cell>
          <cell r="C5383" t="str">
            <v>412</v>
          </cell>
          <cell r="D5383">
            <v>1</v>
          </cell>
          <cell r="E5383">
            <v>2</v>
          </cell>
          <cell r="F5383">
            <v>2</v>
          </cell>
          <cell r="G5383">
            <v>1300</v>
          </cell>
          <cell r="H5383">
            <v>1</v>
          </cell>
          <cell r="I5383" t="str">
            <v>P</v>
          </cell>
          <cell r="J5383">
            <v>70</v>
          </cell>
          <cell r="K5383">
            <v>1511</v>
          </cell>
          <cell r="L5383">
            <v>1</v>
          </cell>
          <cell r="M5383">
            <v>1</v>
          </cell>
          <cell r="N5383">
            <v>214776</v>
          </cell>
        </row>
        <row r="5384">
          <cell r="A5384">
            <v>2003</v>
          </cell>
          <cell r="B5384">
            <v>6</v>
          </cell>
          <cell r="C5384" t="str">
            <v>412</v>
          </cell>
          <cell r="D5384">
            <v>1</v>
          </cell>
          <cell r="E5384">
            <v>2</v>
          </cell>
          <cell r="F5384">
            <v>2</v>
          </cell>
          <cell r="G5384">
            <v>1300</v>
          </cell>
          <cell r="H5384">
            <v>1</v>
          </cell>
          <cell r="I5384" t="str">
            <v>P</v>
          </cell>
          <cell r="J5384">
            <v>70</v>
          </cell>
          <cell r="K5384">
            <v>1601</v>
          </cell>
          <cell r="L5384">
            <v>1</v>
          </cell>
          <cell r="M5384">
            <v>1</v>
          </cell>
          <cell r="N5384">
            <v>416403</v>
          </cell>
        </row>
        <row r="5385">
          <cell r="A5385">
            <v>2003</v>
          </cell>
          <cell r="B5385">
            <v>6</v>
          </cell>
          <cell r="C5385" t="str">
            <v>412</v>
          </cell>
          <cell r="D5385">
            <v>1</v>
          </cell>
          <cell r="E5385">
            <v>2</v>
          </cell>
          <cell r="F5385">
            <v>2</v>
          </cell>
          <cell r="G5385">
            <v>1300</v>
          </cell>
          <cell r="H5385">
            <v>1</v>
          </cell>
          <cell r="I5385" t="str">
            <v>P</v>
          </cell>
          <cell r="J5385">
            <v>70</v>
          </cell>
          <cell r="K5385">
            <v>1602</v>
          </cell>
          <cell r="L5385">
            <v>1</v>
          </cell>
          <cell r="M5385">
            <v>1</v>
          </cell>
          <cell r="N5385">
            <v>310914</v>
          </cell>
        </row>
        <row r="5386">
          <cell r="A5386">
            <v>2003</v>
          </cell>
          <cell r="B5386">
            <v>6</v>
          </cell>
          <cell r="C5386" t="str">
            <v>412</v>
          </cell>
          <cell r="D5386">
            <v>1</v>
          </cell>
          <cell r="E5386">
            <v>2</v>
          </cell>
          <cell r="F5386">
            <v>2</v>
          </cell>
          <cell r="G5386">
            <v>1300</v>
          </cell>
          <cell r="H5386">
            <v>1</v>
          </cell>
          <cell r="I5386" t="str">
            <v>P</v>
          </cell>
          <cell r="J5386">
            <v>70</v>
          </cell>
          <cell r="K5386">
            <v>2100</v>
          </cell>
          <cell r="L5386">
            <v>1</v>
          </cell>
          <cell r="M5386">
            <v>1</v>
          </cell>
          <cell r="N5386">
            <v>63605</v>
          </cell>
        </row>
        <row r="5387">
          <cell r="A5387">
            <v>2003</v>
          </cell>
          <cell r="B5387">
            <v>6</v>
          </cell>
          <cell r="C5387" t="str">
            <v>412</v>
          </cell>
          <cell r="D5387">
            <v>1</v>
          </cell>
          <cell r="E5387">
            <v>2</v>
          </cell>
          <cell r="F5387">
            <v>2</v>
          </cell>
          <cell r="G5387">
            <v>1300</v>
          </cell>
          <cell r="H5387">
            <v>1</v>
          </cell>
          <cell r="I5387" t="str">
            <v>P</v>
          </cell>
          <cell r="J5387">
            <v>70</v>
          </cell>
          <cell r="K5387">
            <v>2200</v>
          </cell>
          <cell r="L5387">
            <v>1</v>
          </cell>
          <cell r="M5387">
            <v>1</v>
          </cell>
          <cell r="N5387">
            <v>13665</v>
          </cell>
        </row>
        <row r="5388">
          <cell r="A5388">
            <v>2003</v>
          </cell>
          <cell r="B5388">
            <v>6</v>
          </cell>
          <cell r="C5388" t="str">
            <v>412</v>
          </cell>
          <cell r="D5388">
            <v>1</v>
          </cell>
          <cell r="E5388">
            <v>2</v>
          </cell>
          <cell r="F5388">
            <v>2</v>
          </cell>
          <cell r="G5388">
            <v>1300</v>
          </cell>
          <cell r="H5388">
            <v>1</v>
          </cell>
          <cell r="I5388" t="str">
            <v>P</v>
          </cell>
          <cell r="J5388">
            <v>70</v>
          </cell>
          <cell r="K5388">
            <v>2300</v>
          </cell>
          <cell r="L5388">
            <v>1</v>
          </cell>
          <cell r="M5388">
            <v>1</v>
          </cell>
          <cell r="N5388">
            <v>9635</v>
          </cell>
        </row>
        <row r="5389">
          <cell r="A5389">
            <v>2003</v>
          </cell>
          <cell r="B5389">
            <v>6</v>
          </cell>
          <cell r="C5389" t="str">
            <v>412</v>
          </cell>
          <cell r="D5389">
            <v>1</v>
          </cell>
          <cell r="E5389">
            <v>2</v>
          </cell>
          <cell r="F5389">
            <v>2</v>
          </cell>
          <cell r="G5389">
            <v>1300</v>
          </cell>
          <cell r="H5389">
            <v>1</v>
          </cell>
          <cell r="I5389" t="str">
            <v>P</v>
          </cell>
          <cell r="J5389">
            <v>70</v>
          </cell>
          <cell r="K5389">
            <v>2400</v>
          </cell>
          <cell r="L5389">
            <v>1</v>
          </cell>
          <cell r="M5389">
            <v>1</v>
          </cell>
          <cell r="N5389">
            <v>8469</v>
          </cell>
        </row>
        <row r="5390">
          <cell r="A5390">
            <v>2003</v>
          </cell>
          <cell r="B5390">
            <v>6</v>
          </cell>
          <cell r="C5390" t="str">
            <v>412</v>
          </cell>
          <cell r="D5390">
            <v>1</v>
          </cell>
          <cell r="E5390">
            <v>2</v>
          </cell>
          <cell r="F5390">
            <v>2</v>
          </cell>
          <cell r="G5390">
            <v>1300</v>
          </cell>
          <cell r="H5390">
            <v>1</v>
          </cell>
          <cell r="I5390" t="str">
            <v>P</v>
          </cell>
          <cell r="J5390">
            <v>70</v>
          </cell>
          <cell r="K5390">
            <v>2500</v>
          </cell>
          <cell r="L5390">
            <v>1</v>
          </cell>
          <cell r="M5390">
            <v>1</v>
          </cell>
          <cell r="N5390">
            <v>1995</v>
          </cell>
        </row>
        <row r="5391">
          <cell r="A5391">
            <v>2003</v>
          </cell>
          <cell r="B5391">
            <v>6</v>
          </cell>
          <cell r="C5391" t="str">
            <v>412</v>
          </cell>
          <cell r="D5391">
            <v>1</v>
          </cell>
          <cell r="E5391">
            <v>2</v>
          </cell>
          <cell r="F5391">
            <v>2</v>
          </cell>
          <cell r="G5391">
            <v>1300</v>
          </cell>
          <cell r="H5391">
            <v>1</v>
          </cell>
          <cell r="I5391" t="str">
            <v>P</v>
          </cell>
          <cell r="J5391">
            <v>70</v>
          </cell>
          <cell r="K5391">
            <v>2600</v>
          </cell>
          <cell r="L5391">
            <v>1</v>
          </cell>
          <cell r="M5391">
            <v>1</v>
          </cell>
          <cell r="N5391">
            <v>210</v>
          </cell>
        </row>
        <row r="5392">
          <cell r="A5392">
            <v>2003</v>
          </cell>
          <cell r="B5392">
            <v>6</v>
          </cell>
          <cell r="C5392" t="str">
            <v>412</v>
          </cell>
          <cell r="D5392">
            <v>1</v>
          </cell>
          <cell r="E5392">
            <v>2</v>
          </cell>
          <cell r="F5392">
            <v>2</v>
          </cell>
          <cell r="G5392">
            <v>1300</v>
          </cell>
          <cell r="H5392">
            <v>1</v>
          </cell>
          <cell r="I5392" t="str">
            <v>P</v>
          </cell>
          <cell r="J5392">
            <v>70</v>
          </cell>
          <cell r="K5392">
            <v>2700</v>
          </cell>
          <cell r="L5392">
            <v>1</v>
          </cell>
          <cell r="M5392">
            <v>1</v>
          </cell>
          <cell r="N5392">
            <v>2834</v>
          </cell>
        </row>
        <row r="5393">
          <cell r="A5393">
            <v>2003</v>
          </cell>
          <cell r="B5393">
            <v>6</v>
          </cell>
          <cell r="C5393" t="str">
            <v>412</v>
          </cell>
          <cell r="D5393">
            <v>1</v>
          </cell>
          <cell r="E5393">
            <v>2</v>
          </cell>
          <cell r="F5393">
            <v>2</v>
          </cell>
          <cell r="G5393">
            <v>1300</v>
          </cell>
          <cell r="H5393">
            <v>1</v>
          </cell>
          <cell r="I5393" t="str">
            <v>P</v>
          </cell>
          <cell r="J5393">
            <v>70</v>
          </cell>
          <cell r="K5393">
            <v>3300</v>
          </cell>
          <cell r="L5393">
            <v>1</v>
          </cell>
          <cell r="M5393">
            <v>1</v>
          </cell>
          <cell r="N5393">
            <v>995</v>
          </cell>
        </row>
        <row r="5394">
          <cell r="A5394">
            <v>2003</v>
          </cell>
          <cell r="B5394">
            <v>6</v>
          </cell>
          <cell r="C5394" t="str">
            <v>412</v>
          </cell>
          <cell r="D5394">
            <v>1</v>
          </cell>
          <cell r="E5394">
            <v>2</v>
          </cell>
          <cell r="F5394">
            <v>2</v>
          </cell>
          <cell r="G5394">
            <v>1300</v>
          </cell>
          <cell r="H5394">
            <v>1</v>
          </cell>
          <cell r="I5394" t="str">
            <v>P</v>
          </cell>
          <cell r="J5394">
            <v>70</v>
          </cell>
          <cell r="K5394">
            <v>3400</v>
          </cell>
          <cell r="L5394">
            <v>1</v>
          </cell>
          <cell r="M5394">
            <v>1</v>
          </cell>
          <cell r="N5394">
            <v>12604</v>
          </cell>
        </row>
        <row r="5395">
          <cell r="A5395">
            <v>2003</v>
          </cell>
          <cell r="B5395">
            <v>6</v>
          </cell>
          <cell r="C5395" t="str">
            <v>412</v>
          </cell>
          <cell r="D5395">
            <v>1</v>
          </cell>
          <cell r="E5395">
            <v>2</v>
          </cell>
          <cell r="F5395">
            <v>2</v>
          </cell>
          <cell r="G5395">
            <v>1300</v>
          </cell>
          <cell r="H5395">
            <v>1</v>
          </cell>
          <cell r="I5395" t="str">
            <v>P</v>
          </cell>
          <cell r="J5395">
            <v>70</v>
          </cell>
          <cell r="K5395">
            <v>3500</v>
          </cell>
          <cell r="L5395">
            <v>1</v>
          </cell>
          <cell r="M5395">
            <v>1</v>
          </cell>
          <cell r="N5395">
            <v>35338</v>
          </cell>
        </row>
        <row r="5396">
          <cell r="A5396">
            <v>2003</v>
          </cell>
          <cell r="B5396">
            <v>6</v>
          </cell>
          <cell r="C5396" t="str">
            <v>412</v>
          </cell>
          <cell r="D5396">
            <v>1</v>
          </cell>
          <cell r="E5396">
            <v>2</v>
          </cell>
          <cell r="F5396">
            <v>2</v>
          </cell>
          <cell r="G5396">
            <v>1300</v>
          </cell>
          <cell r="H5396">
            <v>1</v>
          </cell>
          <cell r="I5396" t="str">
            <v>P</v>
          </cell>
          <cell r="J5396">
            <v>70</v>
          </cell>
          <cell r="K5396">
            <v>3600</v>
          </cell>
          <cell r="L5396">
            <v>1</v>
          </cell>
          <cell r="M5396">
            <v>1</v>
          </cell>
          <cell r="N5396">
            <v>1619571</v>
          </cell>
        </row>
        <row r="5397">
          <cell r="A5397">
            <v>2003</v>
          </cell>
          <cell r="B5397">
            <v>6</v>
          </cell>
          <cell r="C5397" t="str">
            <v>412</v>
          </cell>
          <cell r="D5397">
            <v>1</v>
          </cell>
          <cell r="E5397">
            <v>2</v>
          </cell>
          <cell r="F5397">
            <v>2</v>
          </cell>
          <cell r="G5397">
            <v>1300</v>
          </cell>
          <cell r="H5397">
            <v>1</v>
          </cell>
          <cell r="I5397" t="str">
            <v>P</v>
          </cell>
          <cell r="J5397">
            <v>70</v>
          </cell>
          <cell r="K5397">
            <v>3800</v>
          </cell>
          <cell r="L5397">
            <v>1</v>
          </cell>
          <cell r="M5397">
            <v>1</v>
          </cell>
          <cell r="N5397">
            <v>44310</v>
          </cell>
        </row>
        <row r="5398">
          <cell r="A5398">
            <v>2003</v>
          </cell>
          <cell r="B5398">
            <v>6</v>
          </cell>
          <cell r="C5398" t="str">
            <v>413</v>
          </cell>
          <cell r="D5398">
            <v>1</v>
          </cell>
          <cell r="E5398">
            <v>2</v>
          </cell>
          <cell r="F5398">
            <v>1</v>
          </cell>
          <cell r="G5398">
            <v>1300</v>
          </cell>
          <cell r="H5398">
            <v>1</v>
          </cell>
          <cell r="I5398" t="str">
            <v>I</v>
          </cell>
          <cell r="J5398">
            <v>8</v>
          </cell>
          <cell r="K5398">
            <v>1103</v>
          </cell>
          <cell r="L5398">
            <v>1</v>
          </cell>
          <cell r="M5398">
            <v>1</v>
          </cell>
          <cell r="N5398">
            <v>920199</v>
          </cell>
        </row>
        <row r="5399">
          <cell r="A5399">
            <v>2003</v>
          </cell>
          <cell r="B5399">
            <v>6</v>
          </cell>
          <cell r="C5399" t="str">
            <v>413</v>
          </cell>
          <cell r="D5399">
            <v>1</v>
          </cell>
          <cell r="E5399">
            <v>2</v>
          </cell>
          <cell r="F5399">
            <v>1</v>
          </cell>
          <cell r="G5399">
            <v>1300</v>
          </cell>
          <cell r="H5399">
            <v>1</v>
          </cell>
          <cell r="I5399" t="str">
            <v>I</v>
          </cell>
          <cell r="J5399">
            <v>8</v>
          </cell>
          <cell r="K5399">
            <v>1301</v>
          </cell>
          <cell r="L5399">
            <v>1</v>
          </cell>
          <cell r="M5399">
            <v>1</v>
          </cell>
          <cell r="N5399">
            <v>99999</v>
          </cell>
        </row>
        <row r="5400">
          <cell r="A5400">
            <v>2003</v>
          </cell>
          <cell r="B5400">
            <v>6</v>
          </cell>
          <cell r="C5400" t="str">
            <v>413</v>
          </cell>
          <cell r="D5400">
            <v>1</v>
          </cell>
          <cell r="E5400">
            <v>2</v>
          </cell>
          <cell r="F5400">
            <v>1</v>
          </cell>
          <cell r="G5400">
            <v>1300</v>
          </cell>
          <cell r="H5400">
            <v>1</v>
          </cell>
          <cell r="I5400" t="str">
            <v>I</v>
          </cell>
          <cell r="J5400">
            <v>8</v>
          </cell>
          <cell r="K5400">
            <v>1305</v>
          </cell>
          <cell r="L5400">
            <v>1</v>
          </cell>
          <cell r="M5400">
            <v>1</v>
          </cell>
          <cell r="N5400">
            <v>25562</v>
          </cell>
        </row>
        <row r="5401">
          <cell r="A5401">
            <v>2003</v>
          </cell>
          <cell r="B5401">
            <v>6</v>
          </cell>
          <cell r="C5401" t="str">
            <v>413</v>
          </cell>
          <cell r="D5401">
            <v>1</v>
          </cell>
          <cell r="E5401">
            <v>2</v>
          </cell>
          <cell r="F5401">
            <v>1</v>
          </cell>
          <cell r="G5401">
            <v>1300</v>
          </cell>
          <cell r="H5401">
            <v>1</v>
          </cell>
          <cell r="I5401" t="str">
            <v>I</v>
          </cell>
          <cell r="J5401">
            <v>8</v>
          </cell>
          <cell r="K5401">
            <v>1306</v>
          </cell>
          <cell r="L5401">
            <v>1</v>
          </cell>
          <cell r="M5401">
            <v>1</v>
          </cell>
          <cell r="N5401">
            <v>102246</v>
          </cell>
        </row>
        <row r="5402">
          <cell r="A5402">
            <v>2003</v>
          </cell>
          <cell r="B5402">
            <v>6</v>
          </cell>
          <cell r="C5402" t="str">
            <v>413</v>
          </cell>
          <cell r="D5402">
            <v>1</v>
          </cell>
          <cell r="E5402">
            <v>2</v>
          </cell>
          <cell r="F5402">
            <v>1</v>
          </cell>
          <cell r="G5402">
            <v>1300</v>
          </cell>
          <cell r="H5402">
            <v>1</v>
          </cell>
          <cell r="I5402" t="str">
            <v>I</v>
          </cell>
          <cell r="J5402">
            <v>8</v>
          </cell>
          <cell r="K5402">
            <v>1319</v>
          </cell>
          <cell r="L5402">
            <v>1</v>
          </cell>
          <cell r="M5402">
            <v>1</v>
          </cell>
          <cell r="N5402">
            <v>11764</v>
          </cell>
        </row>
        <row r="5403">
          <cell r="A5403">
            <v>2003</v>
          </cell>
          <cell r="B5403">
            <v>6</v>
          </cell>
          <cell r="C5403" t="str">
            <v>413</v>
          </cell>
          <cell r="D5403">
            <v>1</v>
          </cell>
          <cell r="E5403">
            <v>2</v>
          </cell>
          <cell r="F5403">
            <v>1</v>
          </cell>
          <cell r="G5403">
            <v>1300</v>
          </cell>
          <cell r="H5403">
            <v>1</v>
          </cell>
          <cell r="I5403" t="str">
            <v>I</v>
          </cell>
          <cell r="J5403">
            <v>8</v>
          </cell>
          <cell r="K5403">
            <v>1401</v>
          </cell>
          <cell r="L5403">
            <v>1</v>
          </cell>
          <cell r="M5403">
            <v>1</v>
          </cell>
          <cell r="N5403">
            <v>117325</v>
          </cell>
        </row>
        <row r="5404">
          <cell r="A5404">
            <v>2003</v>
          </cell>
          <cell r="B5404">
            <v>6</v>
          </cell>
          <cell r="C5404" t="str">
            <v>413</v>
          </cell>
          <cell r="D5404">
            <v>1</v>
          </cell>
          <cell r="E5404">
            <v>2</v>
          </cell>
          <cell r="F5404">
            <v>1</v>
          </cell>
          <cell r="G5404">
            <v>1300</v>
          </cell>
          <cell r="H5404">
            <v>1</v>
          </cell>
          <cell r="I5404" t="str">
            <v>I</v>
          </cell>
          <cell r="J5404">
            <v>8</v>
          </cell>
          <cell r="K5404">
            <v>1403</v>
          </cell>
          <cell r="L5404">
            <v>1</v>
          </cell>
          <cell r="M5404">
            <v>1</v>
          </cell>
          <cell r="N5404">
            <v>46010</v>
          </cell>
        </row>
        <row r="5405">
          <cell r="A5405">
            <v>2003</v>
          </cell>
          <cell r="B5405">
            <v>6</v>
          </cell>
          <cell r="C5405" t="str">
            <v>413</v>
          </cell>
          <cell r="D5405">
            <v>1</v>
          </cell>
          <cell r="E5405">
            <v>2</v>
          </cell>
          <cell r="F5405">
            <v>1</v>
          </cell>
          <cell r="G5405">
            <v>1300</v>
          </cell>
          <cell r="H5405">
            <v>1</v>
          </cell>
          <cell r="I5405" t="str">
            <v>I</v>
          </cell>
          <cell r="J5405">
            <v>8</v>
          </cell>
          <cell r="K5405">
            <v>1404</v>
          </cell>
          <cell r="L5405">
            <v>1</v>
          </cell>
          <cell r="M5405">
            <v>1</v>
          </cell>
          <cell r="N5405">
            <v>50030</v>
          </cell>
        </row>
        <row r="5406">
          <cell r="A5406">
            <v>2003</v>
          </cell>
          <cell r="B5406">
            <v>6</v>
          </cell>
          <cell r="C5406" t="str">
            <v>413</v>
          </cell>
          <cell r="D5406">
            <v>1</v>
          </cell>
          <cell r="E5406">
            <v>2</v>
          </cell>
          <cell r="F5406">
            <v>1</v>
          </cell>
          <cell r="G5406">
            <v>1300</v>
          </cell>
          <cell r="H5406">
            <v>1</v>
          </cell>
          <cell r="I5406" t="str">
            <v>I</v>
          </cell>
          <cell r="J5406">
            <v>8</v>
          </cell>
          <cell r="K5406">
            <v>1406</v>
          </cell>
          <cell r="L5406">
            <v>1</v>
          </cell>
          <cell r="M5406">
            <v>1</v>
          </cell>
          <cell r="N5406">
            <v>153047</v>
          </cell>
        </row>
        <row r="5407">
          <cell r="A5407">
            <v>2003</v>
          </cell>
          <cell r="B5407">
            <v>6</v>
          </cell>
          <cell r="C5407" t="str">
            <v>413</v>
          </cell>
          <cell r="D5407">
            <v>1</v>
          </cell>
          <cell r="E5407">
            <v>2</v>
          </cell>
          <cell r="F5407">
            <v>1</v>
          </cell>
          <cell r="G5407">
            <v>1300</v>
          </cell>
          <cell r="H5407">
            <v>1</v>
          </cell>
          <cell r="I5407" t="str">
            <v>I</v>
          </cell>
          <cell r="J5407">
            <v>8</v>
          </cell>
          <cell r="K5407">
            <v>1407</v>
          </cell>
          <cell r="L5407">
            <v>1</v>
          </cell>
          <cell r="M5407">
            <v>1</v>
          </cell>
          <cell r="N5407">
            <v>197180</v>
          </cell>
        </row>
        <row r="5408">
          <cell r="A5408">
            <v>2003</v>
          </cell>
          <cell r="B5408">
            <v>6</v>
          </cell>
          <cell r="C5408" t="str">
            <v>413</v>
          </cell>
          <cell r="D5408">
            <v>1</v>
          </cell>
          <cell r="E5408">
            <v>2</v>
          </cell>
          <cell r="F5408">
            <v>1</v>
          </cell>
          <cell r="G5408">
            <v>1300</v>
          </cell>
          <cell r="H5408">
            <v>1</v>
          </cell>
          <cell r="I5408" t="str">
            <v>I</v>
          </cell>
          <cell r="J5408">
            <v>8</v>
          </cell>
          <cell r="K5408">
            <v>1408</v>
          </cell>
          <cell r="L5408">
            <v>1</v>
          </cell>
          <cell r="M5408">
            <v>1</v>
          </cell>
          <cell r="N5408">
            <v>2592</v>
          </cell>
        </row>
        <row r="5409">
          <cell r="A5409">
            <v>2003</v>
          </cell>
          <cell r="B5409">
            <v>6</v>
          </cell>
          <cell r="C5409" t="str">
            <v>413</v>
          </cell>
          <cell r="D5409">
            <v>1</v>
          </cell>
          <cell r="E5409">
            <v>2</v>
          </cell>
          <cell r="F5409">
            <v>1</v>
          </cell>
          <cell r="G5409">
            <v>1300</v>
          </cell>
          <cell r="H5409">
            <v>1</v>
          </cell>
          <cell r="I5409" t="str">
            <v>I</v>
          </cell>
          <cell r="J5409">
            <v>8</v>
          </cell>
          <cell r="K5409">
            <v>1506</v>
          </cell>
          <cell r="L5409">
            <v>1</v>
          </cell>
          <cell r="M5409">
            <v>1</v>
          </cell>
          <cell r="N5409">
            <v>1901670</v>
          </cell>
        </row>
        <row r="5410">
          <cell r="A5410">
            <v>2003</v>
          </cell>
          <cell r="B5410">
            <v>6</v>
          </cell>
          <cell r="C5410" t="str">
            <v>413</v>
          </cell>
          <cell r="D5410">
            <v>1</v>
          </cell>
          <cell r="E5410">
            <v>2</v>
          </cell>
          <cell r="F5410">
            <v>1</v>
          </cell>
          <cell r="G5410">
            <v>1300</v>
          </cell>
          <cell r="H5410">
            <v>1</v>
          </cell>
          <cell r="I5410" t="str">
            <v>I</v>
          </cell>
          <cell r="J5410">
            <v>8</v>
          </cell>
          <cell r="K5410">
            <v>1507</v>
          </cell>
          <cell r="L5410">
            <v>1</v>
          </cell>
          <cell r="M5410">
            <v>1</v>
          </cell>
          <cell r="N5410">
            <v>1441167</v>
          </cell>
        </row>
        <row r="5411">
          <cell r="A5411">
            <v>2003</v>
          </cell>
          <cell r="B5411">
            <v>6</v>
          </cell>
          <cell r="C5411" t="str">
            <v>413</v>
          </cell>
          <cell r="D5411">
            <v>1</v>
          </cell>
          <cell r="E5411">
            <v>2</v>
          </cell>
          <cell r="F5411">
            <v>1</v>
          </cell>
          <cell r="G5411">
            <v>1300</v>
          </cell>
          <cell r="H5411">
            <v>1</v>
          </cell>
          <cell r="I5411" t="str">
            <v>I</v>
          </cell>
          <cell r="J5411">
            <v>8</v>
          </cell>
          <cell r="K5411">
            <v>1508</v>
          </cell>
          <cell r="L5411">
            <v>1</v>
          </cell>
          <cell r="M5411">
            <v>1</v>
          </cell>
          <cell r="N5411">
            <v>123528</v>
          </cell>
        </row>
        <row r="5412">
          <cell r="A5412">
            <v>2003</v>
          </cell>
          <cell r="B5412">
            <v>6</v>
          </cell>
          <cell r="C5412" t="str">
            <v>413</v>
          </cell>
          <cell r="D5412">
            <v>1</v>
          </cell>
          <cell r="E5412">
            <v>2</v>
          </cell>
          <cell r="F5412">
            <v>1</v>
          </cell>
          <cell r="G5412">
            <v>1300</v>
          </cell>
          <cell r="H5412">
            <v>1</v>
          </cell>
          <cell r="I5412" t="str">
            <v>I</v>
          </cell>
          <cell r="J5412">
            <v>8</v>
          </cell>
          <cell r="K5412">
            <v>1509</v>
          </cell>
          <cell r="L5412">
            <v>1</v>
          </cell>
          <cell r="M5412">
            <v>1</v>
          </cell>
          <cell r="N5412">
            <v>1820478</v>
          </cell>
        </row>
        <row r="5413">
          <cell r="A5413">
            <v>2003</v>
          </cell>
          <cell r="B5413">
            <v>6</v>
          </cell>
          <cell r="C5413" t="str">
            <v>413</v>
          </cell>
          <cell r="D5413">
            <v>1</v>
          </cell>
          <cell r="E5413">
            <v>2</v>
          </cell>
          <cell r="F5413">
            <v>1</v>
          </cell>
          <cell r="G5413">
            <v>1300</v>
          </cell>
          <cell r="H5413">
            <v>1</v>
          </cell>
          <cell r="I5413" t="str">
            <v>I</v>
          </cell>
          <cell r="J5413">
            <v>8</v>
          </cell>
          <cell r="K5413">
            <v>1511</v>
          </cell>
          <cell r="L5413">
            <v>1</v>
          </cell>
          <cell r="M5413">
            <v>1</v>
          </cell>
          <cell r="N5413">
            <v>27816</v>
          </cell>
        </row>
        <row r="5414">
          <cell r="A5414">
            <v>2003</v>
          </cell>
          <cell r="B5414">
            <v>6</v>
          </cell>
          <cell r="C5414" t="str">
            <v>413</v>
          </cell>
          <cell r="D5414">
            <v>1</v>
          </cell>
          <cell r="E5414">
            <v>2</v>
          </cell>
          <cell r="F5414">
            <v>1</v>
          </cell>
          <cell r="G5414">
            <v>1300</v>
          </cell>
          <cell r="H5414">
            <v>1</v>
          </cell>
          <cell r="I5414" t="str">
            <v>I</v>
          </cell>
          <cell r="J5414">
            <v>8</v>
          </cell>
          <cell r="K5414">
            <v>1601</v>
          </cell>
          <cell r="L5414">
            <v>1</v>
          </cell>
          <cell r="M5414">
            <v>1</v>
          </cell>
          <cell r="N5414">
            <v>61416</v>
          </cell>
        </row>
        <row r="5415">
          <cell r="A5415">
            <v>2003</v>
          </cell>
          <cell r="B5415">
            <v>6</v>
          </cell>
          <cell r="C5415" t="str">
            <v>413</v>
          </cell>
          <cell r="D5415">
            <v>1</v>
          </cell>
          <cell r="E5415">
            <v>2</v>
          </cell>
          <cell r="F5415">
            <v>1</v>
          </cell>
          <cell r="G5415">
            <v>1300</v>
          </cell>
          <cell r="H5415">
            <v>1</v>
          </cell>
          <cell r="I5415" t="str">
            <v>I</v>
          </cell>
          <cell r="J5415">
            <v>8</v>
          </cell>
          <cell r="K5415">
            <v>1602</v>
          </cell>
          <cell r="L5415">
            <v>1</v>
          </cell>
          <cell r="M5415">
            <v>1</v>
          </cell>
          <cell r="N5415">
            <v>42545</v>
          </cell>
        </row>
        <row r="5416">
          <cell r="A5416">
            <v>2003</v>
          </cell>
          <cell r="B5416">
            <v>6</v>
          </cell>
          <cell r="C5416" t="str">
            <v>413</v>
          </cell>
          <cell r="D5416">
            <v>1</v>
          </cell>
          <cell r="E5416">
            <v>2</v>
          </cell>
          <cell r="F5416">
            <v>1</v>
          </cell>
          <cell r="G5416">
            <v>1300</v>
          </cell>
          <cell r="H5416">
            <v>1</v>
          </cell>
          <cell r="I5416" t="str">
            <v>I</v>
          </cell>
          <cell r="J5416">
            <v>8</v>
          </cell>
          <cell r="K5416">
            <v>2100</v>
          </cell>
          <cell r="L5416">
            <v>1</v>
          </cell>
          <cell r="M5416">
            <v>1</v>
          </cell>
          <cell r="N5416">
            <v>42000</v>
          </cell>
        </row>
        <row r="5417">
          <cell r="A5417">
            <v>2003</v>
          </cell>
          <cell r="B5417">
            <v>6</v>
          </cell>
          <cell r="C5417" t="str">
            <v>413</v>
          </cell>
          <cell r="D5417">
            <v>1</v>
          </cell>
          <cell r="E5417">
            <v>2</v>
          </cell>
          <cell r="F5417">
            <v>1</v>
          </cell>
          <cell r="G5417">
            <v>1300</v>
          </cell>
          <cell r="H5417">
            <v>1</v>
          </cell>
          <cell r="I5417" t="str">
            <v>I</v>
          </cell>
          <cell r="J5417">
            <v>8</v>
          </cell>
          <cell r="K5417">
            <v>2300</v>
          </cell>
          <cell r="L5417">
            <v>1</v>
          </cell>
          <cell r="M5417">
            <v>1</v>
          </cell>
          <cell r="N5417">
            <v>13800</v>
          </cell>
        </row>
        <row r="5418">
          <cell r="A5418">
            <v>2003</v>
          </cell>
          <cell r="B5418">
            <v>6</v>
          </cell>
          <cell r="C5418" t="str">
            <v>413</v>
          </cell>
          <cell r="D5418">
            <v>1</v>
          </cell>
          <cell r="E5418">
            <v>2</v>
          </cell>
          <cell r="F5418">
            <v>1</v>
          </cell>
          <cell r="G5418">
            <v>1300</v>
          </cell>
          <cell r="H5418">
            <v>1</v>
          </cell>
          <cell r="I5418" t="str">
            <v>I</v>
          </cell>
          <cell r="J5418">
            <v>8</v>
          </cell>
          <cell r="K5418">
            <v>3100</v>
          </cell>
          <cell r="L5418">
            <v>1</v>
          </cell>
          <cell r="M5418">
            <v>1</v>
          </cell>
          <cell r="N5418">
            <v>2000</v>
          </cell>
        </row>
        <row r="5419">
          <cell r="A5419">
            <v>2003</v>
          </cell>
          <cell r="B5419">
            <v>6</v>
          </cell>
          <cell r="C5419" t="str">
            <v>413</v>
          </cell>
          <cell r="D5419">
            <v>1</v>
          </cell>
          <cell r="E5419">
            <v>2</v>
          </cell>
          <cell r="F5419">
            <v>1</v>
          </cell>
          <cell r="G5419">
            <v>1300</v>
          </cell>
          <cell r="H5419">
            <v>1</v>
          </cell>
          <cell r="I5419" t="str">
            <v>I</v>
          </cell>
          <cell r="J5419">
            <v>8</v>
          </cell>
          <cell r="K5419">
            <v>3300</v>
          </cell>
          <cell r="L5419">
            <v>1</v>
          </cell>
          <cell r="M5419">
            <v>1</v>
          </cell>
          <cell r="N5419">
            <v>234369</v>
          </cell>
        </row>
        <row r="5420">
          <cell r="A5420">
            <v>2003</v>
          </cell>
          <cell r="B5420">
            <v>6</v>
          </cell>
          <cell r="C5420" t="str">
            <v>413</v>
          </cell>
          <cell r="D5420">
            <v>1</v>
          </cell>
          <cell r="E5420">
            <v>2</v>
          </cell>
          <cell r="F5420">
            <v>1</v>
          </cell>
          <cell r="G5420">
            <v>1300</v>
          </cell>
          <cell r="H5420">
            <v>1</v>
          </cell>
          <cell r="I5420" t="str">
            <v>I</v>
          </cell>
          <cell r="J5420">
            <v>8</v>
          </cell>
          <cell r="K5420">
            <v>3400</v>
          </cell>
          <cell r="L5420">
            <v>1</v>
          </cell>
          <cell r="M5420">
            <v>1</v>
          </cell>
          <cell r="N5420">
            <v>3000</v>
          </cell>
        </row>
        <row r="5421">
          <cell r="A5421">
            <v>2003</v>
          </cell>
          <cell r="B5421">
            <v>6</v>
          </cell>
          <cell r="C5421" t="str">
            <v>413</v>
          </cell>
          <cell r="D5421">
            <v>1</v>
          </cell>
          <cell r="E5421">
            <v>2</v>
          </cell>
          <cell r="F5421">
            <v>1</v>
          </cell>
          <cell r="G5421">
            <v>1300</v>
          </cell>
          <cell r="H5421">
            <v>1</v>
          </cell>
          <cell r="I5421" t="str">
            <v>I</v>
          </cell>
          <cell r="J5421">
            <v>8</v>
          </cell>
          <cell r="K5421">
            <v>3500</v>
          </cell>
          <cell r="L5421">
            <v>1</v>
          </cell>
          <cell r="M5421">
            <v>1</v>
          </cell>
          <cell r="N5421">
            <v>99276</v>
          </cell>
        </row>
        <row r="5422">
          <cell r="A5422">
            <v>2003</v>
          </cell>
          <cell r="B5422">
            <v>6</v>
          </cell>
          <cell r="C5422" t="str">
            <v>413</v>
          </cell>
          <cell r="D5422">
            <v>1</v>
          </cell>
          <cell r="E5422">
            <v>2</v>
          </cell>
          <cell r="F5422">
            <v>1</v>
          </cell>
          <cell r="G5422">
            <v>1300</v>
          </cell>
          <cell r="H5422">
            <v>1</v>
          </cell>
          <cell r="I5422" t="str">
            <v>I</v>
          </cell>
          <cell r="J5422">
            <v>8</v>
          </cell>
          <cell r="K5422">
            <v>3800</v>
          </cell>
          <cell r="L5422">
            <v>1</v>
          </cell>
          <cell r="M5422">
            <v>1</v>
          </cell>
          <cell r="N5422">
            <v>75000</v>
          </cell>
        </row>
        <row r="5423">
          <cell r="A5423">
            <v>2003</v>
          </cell>
          <cell r="B5423">
            <v>6</v>
          </cell>
          <cell r="C5423" t="str">
            <v>413</v>
          </cell>
          <cell r="D5423">
            <v>1</v>
          </cell>
          <cell r="E5423">
            <v>2</v>
          </cell>
          <cell r="F5423">
            <v>1</v>
          </cell>
          <cell r="G5423">
            <v>1300</v>
          </cell>
          <cell r="H5423">
            <v>1</v>
          </cell>
          <cell r="I5423" t="str">
            <v>I</v>
          </cell>
          <cell r="J5423">
            <v>8</v>
          </cell>
          <cell r="K5423">
            <v>5100</v>
          </cell>
          <cell r="L5423">
            <v>2</v>
          </cell>
          <cell r="M5423">
            <v>1</v>
          </cell>
          <cell r="N5423">
            <v>816410</v>
          </cell>
        </row>
        <row r="5424">
          <cell r="A5424">
            <v>2003</v>
          </cell>
          <cell r="B5424">
            <v>6</v>
          </cell>
          <cell r="C5424" t="str">
            <v>413</v>
          </cell>
          <cell r="D5424">
            <v>1</v>
          </cell>
          <cell r="E5424">
            <v>2</v>
          </cell>
          <cell r="F5424">
            <v>1</v>
          </cell>
          <cell r="G5424">
            <v>1300</v>
          </cell>
          <cell r="H5424">
            <v>1</v>
          </cell>
          <cell r="I5424" t="str">
            <v>I</v>
          </cell>
          <cell r="J5424">
            <v>9</v>
          </cell>
          <cell r="K5424">
            <v>1103</v>
          </cell>
          <cell r="L5424">
            <v>1</v>
          </cell>
          <cell r="M5424">
            <v>1</v>
          </cell>
          <cell r="N5424">
            <v>739040</v>
          </cell>
        </row>
        <row r="5425">
          <cell r="A5425">
            <v>2003</v>
          </cell>
          <cell r="B5425">
            <v>6</v>
          </cell>
          <cell r="C5425" t="str">
            <v>413</v>
          </cell>
          <cell r="D5425">
            <v>1</v>
          </cell>
          <cell r="E5425">
            <v>2</v>
          </cell>
          <cell r="F5425">
            <v>1</v>
          </cell>
          <cell r="G5425">
            <v>1300</v>
          </cell>
          <cell r="H5425">
            <v>1</v>
          </cell>
          <cell r="I5425" t="str">
            <v>I</v>
          </cell>
          <cell r="J5425">
            <v>9</v>
          </cell>
          <cell r="K5425">
            <v>1301</v>
          </cell>
          <cell r="L5425">
            <v>1</v>
          </cell>
          <cell r="M5425">
            <v>1</v>
          </cell>
          <cell r="N5425">
            <v>99999</v>
          </cell>
        </row>
        <row r="5426">
          <cell r="A5426">
            <v>2003</v>
          </cell>
          <cell r="B5426">
            <v>6</v>
          </cell>
          <cell r="C5426" t="str">
            <v>413</v>
          </cell>
          <cell r="D5426">
            <v>1</v>
          </cell>
          <cell r="E5426">
            <v>2</v>
          </cell>
          <cell r="F5426">
            <v>1</v>
          </cell>
          <cell r="G5426">
            <v>1300</v>
          </cell>
          <cell r="H5426">
            <v>1</v>
          </cell>
          <cell r="I5426" t="str">
            <v>I</v>
          </cell>
          <cell r="J5426">
            <v>9</v>
          </cell>
          <cell r="K5426">
            <v>1305</v>
          </cell>
          <cell r="L5426">
            <v>1</v>
          </cell>
          <cell r="M5426">
            <v>1</v>
          </cell>
          <cell r="N5426">
            <v>20530</v>
          </cell>
        </row>
        <row r="5427">
          <cell r="A5427">
            <v>2003</v>
          </cell>
          <cell r="B5427">
            <v>6</v>
          </cell>
          <cell r="C5427" t="str">
            <v>413</v>
          </cell>
          <cell r="D5427">
            <v>1</v>
          </cell>
          <cell r="E5427">
            <v>2</v>
          </cell>
          <cell r="F5427">
            <v>1</v>
          </cell>
          <cell r="G5427">
            <v>1300</v>
          </cell>
          <cell r="H5427">
            <v>1</v>
          </cell>
          <cell r="I5427" t="str">
            <v>I</v>
          </cell>
          <cell r="J5427">
            <v>9</v>
          </cell>
          <cell r="K5427">
            <v>1306</v>
          </cell>
          <cell r="L5427">
            <v>1</v>
          </cell>
          <cell r="M5427">
            <v>1</v>
          </cell>
          <cell r="N5427">
            <v>82115</v>
          </cell>
        </row>
        <row r="5428">
          <cell r="A5428">
            <v>2003</v>
          </cell>
          <cell r="B5428">
            <v>6</v>
          </cell>
          <cell r="C5428" t="str">
            <v>413</v>
          </cell>
          <cell r="D5428">
            <v>1</v>
          </cell>
          <cell r="E5428">
            <v>2</v>
          </cell>
          <cell r="F5428">
            <v>1</v>
          </cell>
          <cell r="G5428">
            <v>1300</v>
          </cell>
          <cell r="H5428">
            <v>1</v>
          </cell>
          <cell r="I5428" t="str">
            <v>I</v>
          </cell>
          <cell r="J5428">
            <v>9</v>
          </cell>
          <cell r="K5428">
            <v>1319</v>
          </cell>
          <cell r="L5428">
            <v>1</v>
          </cell>
          <cell r="M5428">
            <v>1</v>
          </cell>
          <cell r="N5428">
            <v>11764</v>
          </cell>
        </row>
        <row r="5429">
          <cell r="A5429">
            <v>2003</v>
          </cell>
          <cell r="B5429">
            <v>6</v>
          </cell>
          <cell r="C5429" t="str">
            <v>413</v>
          </cell>
          <cell r="D5429">
            <v>1</v>
          </cell>
          <cell r="E5429">
            <v>2</v>
          </cell>
          <cell r="F5429">
            <v>1</v>
          </cell>
          <cell r="G5429">
            <v>1300</v>
          </cell>
          <cell r="H5429">
            <v>1</v>
          </cell>
          <cell r="I5429" t="str">
            <v>I</v>
          </cell>
          <cell r="J5429">
            <v>9</v>
          </cell>
          <cell r="K5429">
            <v>1401</v>
          </cell>
          <cell r="L5429">
            <v>1</v>
          </cell>
          <cell r="M5429">
            <v>1</v>
          </cell>
          <cell r="N5429">
            <v>94227</v>
          </cell>
        </row>
        <row r="5430">
          <cell r="A5430">
            <v>2003</v>
          </cell>
          <cell r="B5430">
            <v>6</v>
          </cell>
          <cell r="C5430" t="str">
            <v>413</v>
          </cell>
          <cell r="D5430">
            <v>1</v>
          </cell>
          <cell r="E5430">
            <v>2</v>
          </cell>
          <cell r="F5430">
            <v>1</v>
          </cell>
          <cell r="G5430">
            <v>1300</v>
          </cell>
          <cell r="H5430">
            <v>1</v>
          </cell>
          <cell r="I5430" t="str">
            <v>I</v>
          </cell>
          <cell r="J5430">
            <v>9</v>
          </cell>
          <cell r="K5430">
            <v>1403</v>
          </cell>
          <cell r="L5430">
            <v>1</v>
          </cell>
          <cell r="M5430">
            <v>1</v>
          </cell>
          <cell r="N5430">
            <v>36953</v>
          </cell>
        </row>
        <row r="5431">
          <cell r="A5431">
            <v>2003</v>
          </cell>
          <cell r="B5431">
            <v>6</v>
          </cell>
          <cell r="C5431" t="str">
            <v>413</v>
          </cell>
          <cell r="D5431">
            <v>1</v>
          </cell>
          <cell r="E5431">
            <v>2</v>
          </cell>
          <cell r="F5431">
            <v>1</v>
          </cell>
          <cell r="G5431">
            <v>1300</v>
          </cell>
          <cell r="H5431">
            <v>1</v>
          </cell>
          <cell r="I5431" t="str">
            <v>I</v>
          </cell>
          <cell r="J5431">
            <v>9</v>
          </cell>
          <cell r="K5431">
            <v>1404</v>
          </cell>
          <cell r="L5431">
            <v>1</v>
          </cell>
          <cell r="M5431">
            <v>1</v>
          </cell>
          <cell r="N5431">
            <v>36553</v>
          </cell>
        </row>
        <row r="5432">
          <cell r="A5432">
            <v>2003</v>
          </cell>
          <cell r="B5432">
            <v>6</v>
          </cell>
          <cell r="C5432" t="str">
            <v>413</v>
          </cell>
          <cell r="D5432">
            <v>1</v>
          </cell>
          <cell r="E5432">
            <v>2</v>
          </cell>
          <cell r="F5432">
            <v>1</v>
          </cell>
          <cell r="G5432">
            <v>1300</v>
          </cell>
          <cell r="H5432">
            <v>1</v>
          </cell>
          <cell r="I5432" t="str">
            <v>I</v>
          </cell>
          <cell r="J5432">
            <v>9</v>
          </cell>
          <cell r="K5432">
            <v>1406</v>
          </cell>
          <cell r="L5432">
            <v>1</v>
          </cell>
          <cell r="M5432">
            <v>1</v>
          </cell>
          <cell r="N5432">
            <v>147436</v>
          </cell>
        </row>
        <row r="5433">
          <cell r="A5433">
            <v>2003</v>
          </cell>
          <cell r="B5433">
            <v>6</v>
          </cell>
          <cell r="C5433" t="str">
            <v>413</v>
          </cell>
          <cell r="D5433">
            <v>1</v>
          </cell>
          <cell r="E5433">
            <v>2</v>
          </cell>
          <cell r="F5433">
            <v>1</v>
          </cell>
          <cell r="G5433">
            <v>1300</v>
          </cell>
          <cell r="H5433">
            <v>1</v>
          </cell>
          <cell r="I5433" t="str">
            <v>I</v>
          </cell>
          <cell r="J5433">
            <v>9</v>
          </cell>
          <cell r="K5433">
            <v>1407</v>
          </cell>
          <cell r="L5433">
            <v>1</v>
          </cell>
          <cell r="M5433">
            <v>1</v>
          </cell>
          <cell r="N5433">
            <v>144068</v>
          </cell>
        </row>
        <row r="5434">
          <cell r="A5434">
            <v>2003</v>
          </cell>
          <cell r="B5434">
            <v>6</v>
          </cell>
          <cell r="C5434" t="str">
            <v>413</v>
          </cell>
          <cell r="D5434">
            <v>1</v>
          </cell>
          <cell r="E5434">
            <v>2</v>
          </cell>
          <cell r="F5434">
            <v>1</v>
          </cell>
          <cell r="G5434">
            <v>1300</v>
          </cell>
          <cell r="H5434">
            <v>1</v>
          </cell>
          <cell r="I5434" t="str">
            <v>I</v>
          </cell>
          <cell r="J5434">
            <v>9</v>
          </cell>
          <cell r="K5434">
            <v>1408</v>
          </cell>
          <cell r="L5434">
            <v>1</v>
          </cell>
          <cell r="M5434">
            <v>1</v>
          </cell>
          <cell r="N5434">
            <v>2268</v>
          </cell>
        </row>
        <row r="5435">
          <cell r="A5435">
            <v>2003</v>
          </cell>
          <cell r="B5435">
            <v>6</v>
          </cell>
          <cell r="C5435" t="str">
            <v>413</v>
          </cell>
          <cell r="D5435">
            <v>1</v>
          </cell>
          <cell r="E5435">
            <v>2</v>
          </cell>
          <cell r="F5435">
            <v>1</v>
          </cell>
          <cell r="G5435">
            <v>1300</v>
          </cell>
          <cell r="H5435">
            <v>1</v>
          </cell>
          <cell r="I5435" t="str">
            <v>I</v>
          </cell>
          <cell r="J5435">
            <v>9</v>
          </cell>
          <cell r="K5435">
            <v>1506</v>
          </cell>
          <cell r="L5435">
            <v>1</v>
          </cell>
          <cell r="M5435">
            <v>1</v>
          </cell>
          <cell r="N5435">
            <v>1901670</v>
          </cell>
        </row>
        <row r="5436">
          <cell r="A5436">
            <v>2003</v>
          </cell>
          <cell r="B5436">
            <v>6</v>
          </cell>
          <cell r="C5436" t="str">
            <v>413</v>
          </cell>
          <cell r="D5436">
            <v>1</v>
          </cell>
          <cell r="E5436">
            <v>2</v>
          </cell>
          <cell r="F5436">
            <v>1</v>
          </cell>
          <cell r="G5436">
            <v>1300</v>
          </cell>
          <cell r="H5436">
            <v>1</v>
          </cell>
          <cell r="I5436" t="str">
            <v>I</v>
          </cell>
          <cell r="J5436">
            <v>9</v>
          </cell>
          <cell r="K5436">
            <v>1507</v>
          </cell>
          <cell r="L5436">
            <v>1</v>
          </cell>
          <cell r="M5436">
            <v>1</v>
          </cell>
          <cell r="N5436">
            <v>1439319</v>
          </cell>
        </row>
        <row r="5437">
          <cell r="A5437">
            <v>2003</v>
          </cell>
          <cell r="B5437">
            <v>6</v>
          </cell>
          <cell r="C5437" t="str">
            <v>413</v>
          </cell>
          <cell r="D5437">
            <v>1</v>
          </cell>
          <cell r="E5437">
            <v>2</v>
          </cell>
          <cell r="F5437">
            <v>1</v>
          </cell>
          <cell r="G5437">
            <v>1300</v>
          </cell>
          <cell r="H5437">
            <v>1</v>
          </cell>
          <cell r="I5437" t="str">
            <v>I</v>
          </cell>
          <cell r="J5437">
            <v>9</v>
          </cell>
          <cell r="K5437">
            <v>1508</v>
          </cell>
          <cell r="L5437">
            <v>1</v>
          </cell>
          <cell r="M5437">
            <v>1</v>
          </cell>
          <cell r="N5437">
            <v>123528</v>
          </cell>
        </row>
        <row r="5438">
          <cell r="A5438">
            <v>2003</v>
          </cell>
          <cell r="B5438">
            <v>6</v>
          </cell>
          <cell r="C5438" t="str">
            <v>413</v>
          </cell>
          <cell r="D5438">
            <v>1</v>
          </cell>
          <cell r="E5438">
            <v>2</v>
          </cell>
          <cell r="F5438">
            <v>1</v>
          </cell>
          <cell r="G5438">
            <v>1300</v>
          </cell>
          <cell r="H5438">
            <v>1</v>
          </cell>
          <cell r="I5438" t="str">
            <v>I</v>
          </cell>
          <cell r="J5438">
            <v>9</v>
          </cell>
          <cell r="K5438">
            <v>1509</v>
          </cell>
          <cell r="L5438">
            <v>1</v>
          </cell>
          <cell r="M5438">
            <v>1</v>
          </cell>
          <cell r="N5438">
            <v>1270071</v>
          </cell>
        </row>
        <row r="5439">
          <cell r="A5439">
            <v>2003</v>
          </cell>
          <cell r="B5439">
            <v>6</v>
          </cell>
          <cell r="C5439" t="str">
            <v>413</v>
          </cell>
          <cell r="D5439">
            <v>1</v>
          </cell>
          <cell r="E5439">
            <v>2</v>
          </cell>
          <cell r="F5439">
            <v>1</v>
          </cell>
          <cell r="G5439">
            <v>1300</v>
          </cell>
          <cell r="H5439">
            <v>1</v>
          </cell>
          <cell r="I5439" t="str">
            <v>I</v>
          </cell>
          <cell r="J5439">
            <v>9</v>
          </cell>
          <cell r="K5439">
            <v>1511</v>
          </cell>
          <cell r="L5439">
            <v>1</v>
          </cell>
          <cell r="M5439">
            <v>1</v>
          </cell>
          <cell r="N5439">
            <v>27216</v>
          </cell>
        </row>
        <row r="5440">
          <cell r="A5440">
            <v>2003</v>
          </cell>
          <cell r="B5440">
            <v>6</v>
          </cell>
          <cell r="C5440" t="str">
            <v>413</v>
          </cell>
          <cell r="D5440">
            <v>1</v>
          </cell>
          <cell r="E5440">
            <v>2</v>
          </cell>
          <cell r="F5440">
            <v>1</v>
          </cell>
          <cell r="G5440">
            <v>1300</v>
          </cell>
          <cell r="H5440">
            <v>1</v>
          </cell>
          <cell r="I5440" t="str">
            <v>I</v>
          </cell>
          <cell r="J5440">
            <v>9</v>
          </cell>
          <cell r="K5440">
            <v>1601</v>
          </cell>
          <cell r="L5440">
            <v>1</v>
          </cell>
          <cell r="M5440">
            <v>1</v>
          </cell>
          <cell r="N5440">
            <v>45058</v>
          </cell>
        </row>
        <row r="5441">
          <cell r="A5441">
            <v>2003</v>
          </cell>
          <cell r="B5441">
            <v>6</v>
          </cell>
          <cell r="C5441" t="str">
            <v>413</v>
          </cell>
          <cell r="D5441">
            <v>1</v>
          </cell>
          <cell r="E5441">
            <v>2</v>
          </cell>
          <cell r="F5441">
            <v>1</v>
          </cell>
          <cell r="G5441">
            <v>1300</v>
          </cell>
          <cell r="H5441">
            <v>1</v>
          </cell>
          <cell r="I5441" t="str">
            <v>I</v>
          </cell>
          <cell r="J5441">
            <v>9</v>
          </cell>
          <cell r="K5441">
            <v>1602</v>
          </cell>
          <cell r="L5441">
            <v>1</v>
          </cell>
          <cell r="M5441">
            <v>1</v>
          </cell>
          <cell r="N5441">
            <v>38668</v>
          </cell>
        </row>
        <row r="5442">
          <cell r="A5442">
            <v>2003</v>
          </cell>
          <cell r="B5442">
            <v>6</v>
          </cell>
          <cell r="C5442" t="str">
            <v>413</v>
          </cell>
          <cell r="D5442">
            <v>1</v>
          </cell>
          <cell r="E5442">
            <v>2</v>
          </cell>
          <cell r="F5442">
            <v>1</v>
          </cell>
          <cell r="G5442">
            <v>1300</v>
          </cell>
          <cell r="H5442">
            <v>1</v>
          </cell>
          <cell r="I5442" t="str">
            <v>I</v>
          </cell>
          <cell r="J5442">
            <v>9</v>
          </cell>
          <cell r="K5442">
            <v>2100</v>
          </cell>
          <cell r="L5442">
            <v>1</v>
          </cell>
          <cell r="M5442">
            <v>1</v>
          </cell>
          <cell r="N5442">
            <v>56000</v>
          </cell>
        </row>
        <row r="5443">
          <cell r="A5443">
            <v>2003</v>
          </cell>
          <cell r="B5443">
            <v>6</v>
          </cell>
          <cell r="C5443" t="str">
            <v>413</v>
          </cell>
          <cell r="D5443">
            <v>1</v>
          </cell>
          <cell r="E5443">
            <v>2</v>
          </cell>
          <cell r="F5443">
            <v>1</v>
          </cell>
          <cell r="G5443">
            <v>1300</v>
          </cell>
          <cell r="H5443">
            <v>1</v>
          </cell>
          <cell r="I5443" t="str">
            <v>I</v>
          </cell>
          <cell r="J5443">
            <v>9</v>
          </cell>
          <cell r="K5443">
            <v>2300</v>
          </cell>
          <cell r="L5443">
            <v>1</v>
          </cell>
          <cell r="M5443">
            <v>1</v>
          </cell>
          <cell r="N5443">
            <v>13800</v>
          </cell>
        </row>
        <row r="5444">
          <cell r="A5444">
            <v>2003</v>
          </cell>
          <cell r="B5444">
            <v>6</v>
          </cell>
          <cell r="C5444" t="str">
            <v>413</v>
          </cell>
          <cell r="D5444">
            <v>1</v>
          </cell>
          <cell r="E5444">
            <v>2</v>
          </cell>
          <cell r="F5444">
            <v>1</v>
          </cell>
          <cell r="G5444">
            <v>1300</v>
          </cell>
          <cell r="H5444">
            <v>1</v>
          </cell>
          <cell r="I5444" t="str">
            <v>I</v>
          </cell>
          <cell r="J5444">
            <v>9</v>
          </cell>
          <cell r="K5444">
            <v>3300</v>
          </cell>
          <cell r="L5444">
            <v>1</v>
          </cell>
          <cell r="M5444">
            <v>1</v>
          </cell>
          <cell r="N5444">
            <v>336267</v>
          </cell>
        </row>
        <row r="5445">
          <cell r="A5445">
            <v>2003</v>
          </cell>
          <cell r="B5445">
            <v>6</v>
          </cell>
          <cell r="C5445" t="str">
            <v>413</v>
          </cell>
          <cell r="D5445">
            <v>1</v>
          </cell>
          <cell r="E5445">
            <v>2</v>
          </cell>
          <cell r="F5445">
            <v>1</v>
          </cell>
          <cell r="G5445">
            <v>1300</v>
          </cell>
          <cell r="H5445">
            <v>1</v>
          </cell>
          <cell r="I5445" t="str">
            <v>I</v>
          </cell>
          <cell r="J5445">
            <v>9</v>
          </cell>
          <cell r="K5445">
            <v>3500</v>
          </cell>
          <cell r="L5445">
            <v>1</v>
          </cell>
          <cell r="M5445">
            <v>1</v>
          </cell>
          <cell r="N5445">
            <v>88222</v>
          </cell>
        </row>
        <row r="5446">
          <cell r="A5446">
            <v>2003</v>
          </cell>
          <cell r="B5446">
            <v>6</v>
          </cell>
          <cell r="C5446" t="str">
            <v>413</v>
          </cell>
          <cell r="D5446">
            <v>1</v>
          </cell>
          <cell r="E5446">
            <v>2</v>
          </cell>
          <cell r="F5446">
            <v>1</v>
          </cell>
          <cell r="G5446">
            <v>1300</v>
          </cell>
          <cell r="H5446">
            <v>1</v>
          </cell>
          <cell r="I5446" t="str">
            <v>I</v>
          </cell>
          <cell r="J5446">
            <v>9</v>
          </cell>
          <cell r="K5446">
            <v>3800</v>
          </cell>
          <cell r="L5446">
            <v>1</v>
          </cell>
          <cell r="M5446">
            <v>1</v>
          </cell>
          <cell r="N5446">
            <v>75000</v>
          </cell>
        </row>
        <row r="5447">
          <cell r="A5447">
            <v>2003</v>
          </cell>
          <cell r="B5447">
            <v>6</v>
          </cell>
          <cell r="C5447" t="str">
            <v>413</v>
          </cell>
          <cell r="D5447">
            <v>1</v>
          </cell>
          <cell r="E5447">
            <v>2</v>
          </cell>
          <cell r="F5447">
            <v>1</v>
          </cell>
          <cell r="G5447">
            <v>1300</v>
          </cell>
          <cell r="H5447">
            <v>1</v>
          </cell>
          <cell r="I5447" t="str">
            <v>I</v>
          </cell>
          <cell r="J5447">
            <v>9</v>
          </cell>
          <cell r="K5447">
            <v>5100</v>
          </cell>
          <cell r="L5447">
            <v>2</v>
          </cell>
          <cell r="M5447">
            <v>1</v>
          </cell>
          <cell r="N5447">
            <v>1321806</v>
          </cell>
        </row>
        <row r="5448">
          <cell r="A5448">
            <v>2003</v>
          </cell>
          <cell r="B5448">
            <v>6</v>
          </cell>
          <cell r="C5448" t="str">
            <v>413</v>
          </cell>
          <cell r="D5448">
            <v>1</v>
          </cell>
          <cell r="E5448">
            <v>2</v>
          </cell>
          <cell r="F5448">
            <v>1</v>
          </cell>
          <cell r="G5448">
            <v>1300</v>
          </cell>
          <cell r="H5448">
            <v>1</v>
          </cell>
          <cell r="I5448" t="str">
            <v>I</v>
          </cell>
          <cell r="J5448">
            <v>10</v>
          </cell>
          <cell r="K5448">
            <v>1103</v>
          </cell>
          <cell r="L5448">
            <v>1</v>
          </cell>
          <cell r="M5448">
            <v>1</v>
          </cell>
          <cell r="N5448">
            <v>579889</v>
          </cell>
        </row>
        <row r="5449">
          <cell r="A5449">
            <v>2003</v>
          </cell>
          <cell r="B5449">
            <v>6</v>
          </cell>
          <cell r="C5449" t="str">
            <v>413</v>
          </cell>
          <cell r="D5449">
            <v>1</v>
          </cell>
          <cell r="E5449">
            <v>2</v>
          </cell>
          <cell r="F5449">
            <v>1</v>
          </cell>
          <cell r="G5449">
            <v>1300</v>
          </cell>
          <cell r="H5449">
            <v>1</v>
          </cell>
          <cell r="I5449" t="str">
            <v>I</v>
          </cell>
          <cell r="J5449">
            <v>10</v>
          </cell>
          <cell r="K5449">
            <v>1301</v>
          </cell>
          <cell r="L5449">
            <v>1</v>
          </cell>
          <cell r="M5449">
            <v>1</v>
          </cell>
          <cell r="N5449">
            <v>99999</v>
          </cell>
        </row>
        <row r="5450">
          <cell r="A5450">
            <v>2003</v>
          </cell>
          <cell r="B5450">
            <v>6</v>
          </cell>
          <cell r="C5450" t="str">
            <v>413</v>
          </cell>
          <cell r="D5450">
            <v>1</v>
          </cell>
          <cell r="E5450">
            <v>2</v>
          </cell>
          <cell r="F5450">
            <v>1</v>
          </cell>
          <cell r="G5450">
            <v>1300</v>
          </cell>
          <cell r="H5450">
            <v>1</v>
          </cell>
          <cell r="I5450" t="str">
            <v>I</v>
          </cell>
          <cell r="J5450">
            <v>10</v>
          </cell>
          <cell r="K5450">
            <v>1305</v>
          </cell>
          <cell r="L5450">
            <v>1</v>
          </cell>
          <cell r="M5450">
            <v>1</v>
          </cell>
          <cell r="N5450">
            <v>16110</v>
          </cell>
        </row>
        <row r="5451">
          <cell r="A5451">
            <v>2003</v>
          </cell>
          <cell r="B5451">
            <v>6</v>
          </cell>
          <cell r="C5451" t="str">
            <v>413</v>
          </cell>
          <cell r="D5451">
            <v>1</v>
          </cell>
          <cell r="E5451">
            <v>2</v>
          </cell>
          <cell r="F5451">
            <v>1</v>
          </cell>
          <cell r="G5451">
            <v>1300</v>
          </cell>
          <cell r="H5451">
            <v>1</v>
          </cell>
          <cell r="I5451" t="str">
            <v>I</v>
          </cell>
          <cell r="J5451">
            <v>10</v>
          </cell>
          <cell r="K5451">
            <v>1306</v>
          </cell>
          <cell r="L5451">
            <v>1</v>
          </cell>
          <cell r="M5451">
            <v>1</v>
          </cell>
          <cell r="N5451">
            <v>64433</v>
          </cell>
        </row>
        <row r="5452">
          <cell r="A5452">
            <v>2003</v>
          </cell>
          <cell r="B5452">
            <v>6</v>
          </cell>
          <cell r="C5452" t="str">
            <v>413</v>
          </cell>
          <cell r="D5452">
            <v>1</v>
          </cell>
          <cell r="E5452">
            <v>2</v>
          </cell>
          <cell r="F5452">
            <v>1</v>
          </cell>
          <cell r="G5452">
            <v>1300</v>
          </cell>
          <cell r="H5452">
            <v>1</v>
          </cell>
          <cell r="I5452" t="str">
            <v>I</v>
          </cell>
          <cell r="J5452">
            <v>10</v>
          </cell>
          <cell r="K5452">
            <v>1319</v>
          </cell>
          <cell r="L5452">
            <v>1</v>
          </cell>
          <cell r="M5452">
            <v>1</v>
          </cell>
          <cell r="N5452">
            <v>11764</v>
          </cell>
        </row>
        <row r="5453">
          <cell r="A5453">
            <v>2003</v>
          </cell>
          <cell r="B5453">
            <v>6</v>
          </cell>
          <cell r="C5453" t="str">
            <v>413</v>
          </cell>
          <cell r="D5453">
            <v>1</v>
          </cell>
          <cell r="E5453">
            <v>2</v>
          </cell>
          <cell r="F5453">
            <v>1</v>
          </cell>
          <cell r="G5453">
            <v>1300</v>
          </cell>
          <cell r="H5453">
            <v>1</v>
          </cell>
          <cell r="I5453" t="str">
            <v>I</v>
          </cell>
          <cell r="J5453">
            <v>10</v>
          </cell>
          <cell r="K5453">
            <v>1401</v>
          </cell>
          <cell r="L5453">
            <v>1</v>
          </cell>
          <cell r="M5453">
            <v>1</v>
          </cell>
          <cell r="N5453">
            <v>73935</v>
          </cell>
        </row>
        <row r="5454">
          <cell r="A5454">
            <v>2003</v>
          </cell>
          <cell r="B5454">
            <v>6</v>
          </cell>
          <cell r="C5454" t="str">
            <v>413</v>
          </cell>
          <cell r="D5454">
            <v>1</v>
          </cell>
          <cell r="E5454">
            <v>2</v>
          </cell>
          <cell r="F5454">
            <v>1</v>
          </cell>
          <cell r="G5454">
            <v>1300</v>
          </cell>
          <cell r="H5454">
            <v>1</v>
          </cell>
          <cell r="I5454" t="str">
            <v>I</v>
          </cell>
          <cell r="J5454">
            <v>10</v>
          </cell>
          <cell r="K5454">
            <v>1403</v>
          </cell>
          <cell r="L5454">
            <v>1</v>
          </cell>
          <cell r="M5454">
            <v>1</v>
          </cell>
          <cell r="N5454">
            <v>28995</v>
          </cell>
        </row>
        <row r="5455">
          <cell r="A5455">
            <v>2003</v>
          </cell>
          <cell r="B5455">
            <v>6</v>
          </cell>
          <cell r="C5455" t="str">
            <v>413</v>
          </cell>
          <cell r="D5455">
            <v>1</v>
          </cell>
          <cell r="E5455">
            <v>2</v>
          </cell>
          <cell r="F5455">
            <v>1</v>
          </cell>
          <cell r="G5455">
            <v>1300</v>
          </cell>
          <cell r="H5455">
            <v>1</v>
          </cell>
          <cell r="I5455" t="str">
            <v>I</v>
          </cell>
          <cell r="J5455">
            <v>10</v>
          </cell>
          <cell r="K5455">
            <v>1404</v>
          </cell>
          <cell r="L5455">
            <v>1</v>
          </cell>
          <cell r="M5455">
            <v>1</v>
          </cell>
          <cell r="N5455">
            <v>25767</v>
          </cell>
        </row>
        <row r="5456">
          <cell r="A5456">
            <v>2003</v>
          </cell>
          <cell r="B5456">
            <v>6</v>
          </cell>
          <cell r="C5456" t="str">
            <v>413</v>
          </cell>
          <cell r="D5456">
            <v>1</v>
          </cell>
          <cell r="E5456">
            <v>2</v>
          </cell>
          <cell r="F5456">
            <v>1</v>
          </cell>
          <cell r="G5456">
            <v>1300</v>
          </cell>
          <cell r="H5456">
            <v>1</v>
          </cell>
          <cell r="I5456" t="str">
            <v>I</v>
          </cell>
          <cell r="J5456">
            <v>10</v>
          </cell>
          <cell r="K5456">
            <v>1406</v>
          </cell>
          <cell r="L5456">
            <v>1</v>
          </cell>
          <cell r="M5456">
            <v>1</v>
          </cell>
          <cell r="N5456">
            <v>144287</v>
          </cell>
        </row>
        <row r="5457">
          <cell r="A5457">
            <v>2003</v>
          </cell>
          <cell r="B5457">
            <v>6</v>
          </cell>
          <cell r="C5457" t="str">
            <v>413</v>
          </cell>
          <cell r="D5457">
            <v>1</v>
          </cell>
          <cell r="E5457">
            <v>2</v>
          </cell>
          <cell r="F5457">
            <v>1</v>
          </cell>
          <cell r="G5457">
            <v>1300</v>
          </cell>
          <cell r="H5457">
            <v>1</v>
          </cell>
          <cell r="I5457" t="str">
            <v>I</v>
          </cell>
          <cell r="J5457">
            <v>10</v>
          </cell>
          <cell r="K5457">
            <v>1407</v>
          </cell>
          <cell r="L5457">
            <v>1</v>
          </cell>
          <cell r="M5457">
            <v>1</v>
          </cell>
          <cell r="N5457">
            <v>101558</v>
          </cell>
        </row>
        <row r="5458">
          <cell r="A5458">
            <v>2003</v>
          </cell>
          <cell r="B5458">
            <v>6</v>
          </cell>
          <cell r="C5458" t="str">
            <v>413</v>
          </cell>
          <cell r="D5458">
            <v>1</v>
          </cell>
          <cell r="E5458">
            <v>2</v>
          </cell>
          <cell r="F5458">
            <v>1</v>
          </cell>
          <cell r="G5458">
            <v>1300</v>
          </cell>
          <cell r="H5458">
            <v>1</v>
          </cell>
          <cell r="I5458" t="str">
            <v>I</v>
          </cell>
          <cell r="J5458">
            <v>10</v>
          </cell>
          <cell r="K5458">
            <v>1408</v>
          </cell>
          <cell r="L5458">
            <v>1</v>
          </cell>
          <cell r="M5458">
            <v>1</v>
          </cell>
          <cell r="N5458">
            <v>1944</v>
          </cell>
        </row>
        <row r="5459">
          <cell r="A5459">
            <v>2003</v>
          </cell>
          <cell r="B5459">
            <v>6</v>
          </cell>
          <cell r="C5459" t="str">
            <v>413</v>
          </cell>
          <cell r="D5459">
            <v>1</v>
          </cell>
          <cell r="E5459">
            <v>2</v>
          </cell>
          <cell r="F5459">
            <v>1</v>
          </cell>
          <cell r="G5459">
            <v>1300</v>
          </cell>
          <cell r="H5459">
            <v>1</v>
          </cell>
          <cell r="I5459" t="str">
            <v>I</v>
          </cell>
          <cell r="J5459">
            <v>10</v>
          </cell>
          <cell r="K5459">
            <v>1506</v>
          </cell>
          <cell r="L5459">
            <v>1</v>
          </cell>
          <cell r="M5459">
            <v>1</v>
          </cell>
          <cell r="N5459">
            <v>1901670</v>
          </cell>
        </row>
        <row r="5460">
          <cell r="A5460">
            <v>2003</v>
          </cell>
          <cell r="B5460">
            <v>6</v>
          </cell>
          <cell r="C5460" t="str">
            <v>413</v>
          </cell>
          <cell r="D5460">
            <v>1</v>
          </cell>
          <cell r="E5460">
            <v>2</v>
          </cell>
          <cell r="F5460">
            <v>1</v>
          </cell>
          <cell r="G5460">
            <v>1300</v>
          </cell>
          <cell r="H5460">
            <v>1</v>
          </cell>
          <cell r="I5460" t="str">
            <v>I</v>
          </cell>
          <cell r="J5460">
            <v>10</v>
          </cell>
          <cell r="K5460">
            <v>1507</v>
          </cell>
          <cell r="L5460">
            <v>1</v>
          </cell>
          <cell r="M5460">
            <v>1</v>
          </cell>
          <cell r="N5460">
            <v>1436511</v>
          </cell>
        </row>
        <row r="5461">
          <cell r="A5461">
            <v>2003</v>
          </cell>
          <cell r="B5461">
            <v>6</v>
          </cell>
          <cell r="C5461" t="str">
            <v>413</v>
          </cell>
          <cell r="D5461">
            <v>1</v>
          </cell>
          <cell r="E5461">
            <v>2</v>
          </cell>
          <cell r="F5461">
            <v>1</v>
          </cell>
          <cell r="G5461">
            <v>1300</v>
          </cell>
          <cell r="H5461">
            <v>1</v>
          </cell>
          <cell r="I5461" t="str">
            <v>I</v>
          </cell>
          <cell r="J5461">
            <v>10</v>
          </cell>
          <cell r="K5461">
            <v>1508</v>
          </cell>
          <cell r="L5461">
            <v>1</v>
          </cell>
          <cell r="M5461">
            <v>1</v>
          </cell>
          <cell r="N5461">
            <v>123528</v>
          </cell>
        </row>
        <row r="5462">
          <cell r="A5462">
            <v>2003</v>
          </cell>
          <cell r="B5462">
            <v>6</v>
          </cell>
          <cell r="C5462" t="str">
            <v>413</v>
          </cell>
          <cell r="D5462">
            <v>1</v>
          </cell>
          <cell r="E5462">
            <v>2</v>
          </cell>
          <cell r="F5462">
            <v>1</v>
          </cell>
          <cell r="G5462">
            <v>1300</v>
          </cell>
          <cell r="H5462">
            <v>1</v>
          </cell>
          <cell r="I5462" t="str">
            <v>I</v>
          </cell>
          <cell r="J5462">
            <v>10</v>
          </cell>
          <cell r="K5462">
            <v>1509</v>
          </cell>
          <cell r="L5462">
            <v>1</v>
          </cell>
          <cell r="M5462">
            <v>1</v>
          </cell>
          <cell r="N5462">
            <v>842292</v>
          </cell>
        </row>
        <row r="5463">
          <cell r="A5463">
            <v>2003</v>
          </cell>
          <cell r="B5463">
            <v>6</v>
          </cell>
          <cell r="C5463" t="str">
            <v>413</v>
          </cell>
          <cell r="D5463">
            <v>1</v>
          </cell>
          <cell r="E5463">
            <v>2</v>
          </cell>
          <cell r="F5463">
            <v>1</v>
          </cell>
          <cell r="G5463">
            <v>1300</v>
          </cell>
          <cell r="H5463">
            <v>1</v>
          </cell>
          <cell r="I5463" t="str">
            <v>I</v>
          </cell>
          <cell r="J5463">
            <v>10</v>
          </cell>
          <cell r="K5463">
            <v>1511</v>
          </cell>
          <cell r="L5463">
            <v>1</v>
          </cell>
          <cell r="M5463">
            <v>1</v>
          </cell>
          <cell r="N5463">
            <v>23664</v>
          </cell>
        </row>
        <row r="5464">
          <cell r="A5464">
            <v>2003</v>
          </cell>
          <cell r="B5464">
            <v>6</v>
          </cell>
          <cell r="C5464" t="str">
            <v>413</v>
          </cell>
          <cell r="D5464">
            <v>1</v>
          </cell>
          <cell r="E5464">
            <v>2</v>
          </cell>
          <cell r="F5464">
            <v>1</v>
          </cell>
          <cell r="G5464">
            <v>1300</v>
          </cell>
          <cell r="H5464">
            <v>1</v>
          </cell>
          <cell r="I5464" t="str">
            <v>I</v>
          </cell>
          <cell r="J5464">
            <v>10</v>
          </cell>
          <cell r="K5464">
            <v>1601</v>
          </cell>
          <cell r="L5464">
            <v>1</v>
          </cell>
          <cell r="M5464">
            <v>1</v>
          </cell>
          <cell r="N5464">
            <v>31928</v>
          </cell>
        </row>
        <row r="5465">
          <cell r="A5465">
            <v>2003</v>
          </cell>
          <cell r="B5465">
            <v>6</v>
          </cell>
          <cell r="C5465" t="str">
            <v>413</v>
          </cell>
          <cell r="D5465">
            <v>1</v>
          </cell>
          <cell r="E5465">
            <v>2</v>
          </cell>
          <cell r="F5465">
            <v>1</v>
          </cell>
          <cell r="G5465">
            <v>1300</v>
          </cell>
          <cell r="H5465">
            <v>1</v>
          </cell>
          <cell r="I5465" t="str">
            <v>I</v>
          </cell>
          <cell r="J5465">
            <v>10</v>
          </cell>
          <cell r="K5465">
            <v>1602</v>
          </cell>
          <cell r="L5465">
            <v>1</v>
          </cell>
          <cell r="M5465">
            <v>1</v>
          </cell>
          <cell r="N5465">
            <v>33014</v>
          </cell>
        </row>
        <row r="5466">
          <cell r="A5466">
            <v>2003</v>
          </cell>
          <cell r="B5466">
            <v>6</v>
          </cell>
          <cell r="C5466" t="str">
            <v>413</v>
          </cell>
          <cell r="D5466">
            <v>1</v>
          </cell>
          <cell r="E5466">
            <v>2</v>
          </cell>
          <cell r="F5466">
            <v>1</v>
          </cell>
          <cell r="G5466">
            <v>1300</v>
          </cell>
          <cell r="H5466">
            <v>1</v>
          </cell>
          <cell r="I5466" t="str">
            <v>I</v>
          </cell>
          <cell r="J5466">
            <v>10</v>
          </cell>
          <cell r="K5466">
            <v>2100</v>
          </cell>
          <cell r="L5466">
            <v>1</v>
          </cell>
          <cell r="M5466">
            <v>1</v>
          </cell>
          <cell r="N5466">
            <v>42000</v>
          </cell>
        </row>
        <row r="5467">
          <cell r="A5467">
            <v>2003</v>
          </cell>
          <cell r="B5467">
            <v>6</v>
          </cell>
          <cell r="C5467" t="str">
            <v>413</v>
          </cell>
          <cell r="D5467">
            <v>1</v>
          </cell>
          <cell r="E5467">
            <v>2</v>
          </cell>
          <cell r="F5467">
            <v>1</v>
          </cell>
          <cell r="G5467">
            <v>1300</v>
          </cell>
          <cell r="H5467">
            <v>1</v>
          </cell>
          <cell r="I5467" t="str">
            <v>I</v>
          </cell>
          <cell r="J5467">
            <v>10</v>
          </cell>
          <cell r="K5467">
            <v>2300</v>
          </cell>
          <cell r="L5467">
            <v>1</v>
          </cell>
          <cell r="M5467">
            <v>1</v>
          </cell>
          <cell r="N5467">
            <v>13800</v>
          </cell>
        </row>
        <row r="5468">
          <cell r="A5468">
            <v>2003</v>
          </cell>
          <cell r="B5468">
            <v>6</v>
          </cell>
          <cell r="C5468" t="str">
            <v>413</v>
          </cell>
          <cell r="D5468">
            <v>1</v>
          </cell>
          <cell r="E5468">
            <v>2</v>
          </cell>
          <cell r="F5468">
            <v>1</v>
          </cell>
          <cell r="G5468">
            <v>1300</v>
          </cell>
          <cell r="H5468">
            <v>1</v>
          </cell>
          <cell r="I5468" t="str">
            <v>I</v>
          </cell>
          <cell r="J5468">
            <v>10</v>
          </cell>
          <cell r="K5468">
            <v>3200</v>
          </cell>
          <cell r="L5468">
            <v>1</v>
          </cell>
          <cell r="M5468">
            <v>1</v>
          </cell>
          <cell r="N5468">
            <v>2826016</v>
          </cell>
        </row>
        <row r="5469">
          <cell r="A5469">
            <v>2003</v>
          </cell>
          <cell r="B5469">
            <v>6</v>
          </cell>
          <cell r="C5469" t="str">
            <v>413</v>
          </cell>
          <cell r="D5469">
            <v>1</v>
          </cell>
          <cell r="E5469">
            <v>2</v>
          </cell>
          <cell r="F5469">
            <v>1</v>
          </cell>
          <cell r="G5469">
            <v>1300</v>
          </cell>
          <cell r="H5469">
            <v>1</v>
          </cell>
          <cell r="I5469" t="str">
            <v>I</v>
          </cell>
          <cell r="J5469">
            <v>10</v>
          </cell>
          <cell r="K5469">
            <v>3300</v>
          </cell>
          <cell r="L5469">
            <v>1</v>
          </cell>
          <cell r="M5469">
            <v>1</v>
          </cell>
          <cell r="N5469">
            <v>12483709</v>
          </cell>
        </row>
        <row r="5470">
          <cell r="A5470">
            <v>2003</v>
          </cell>
          <cell r="B5470">
            <v>6</v>
          </cell>
          <cell r="C5470" t="str">
            <v>413</v>
          </cell>
          <cell r="D5470">
            <v>1</v>
          </cell>
          <cell r="E5470">
            <v>2</v>
          </cell>
          <cell r="F5470">
            <v>1</v>
          </cell>
          <cell r="G5470">
            <v>1300</v>
          </cell>
          <cell r="H5470">
            <v>1</v>
          </cell>
          <cell r="I5470" t="str">
            <v>I</v>
          </cell>
          <cell r="J5470">
            <v>10</v>
          </cell>
          <cell r="K5470">
            <v>3400</v>
          </cell>
          <cell r="L5470">
            <v>1</v>
          </cell>
          <cell r="M5470">
            <v>1</v>
          </cell>
          <cell r="N5470">
            <v>609994</v>
          </cell>
        </row>
        <row r="5471">
          <cell r="A5471">
            <v>2003</v>
          </cell>
          <cell r="B5471">
            <v>6</v>
          </cell>
          <cell r="C5471" t="str">
            <v>413</v>
          </cell>
          <cell r="D5471">
            <v>1</v>
          </cell>
          <cell r="E5471">
            <v>2</v>
          </cell>
          <cell r="F5471">
            <v>1</v>
          </cell>
          <cell r="G5471">
            <v>1300</v>
          </cell>
          <cell r="H5471">
            <v>1</v>
          </cell>
          <cell r="I5471" t="str">
            <v>I</v>
          </cell>
          <cell r="J5471">
            <v>10</v>
          </cell>
          <cell r="K5471">
            <v>3500</v>
          </cell>
          <cell r="L5471">
            <v>1</v>
          </cell>
          <cell r="M5471">
            <v>1</v>
          </cell>
          <cell r="N5471">
            <v>2568186</v>
          </cell>
        </row>
        <row r="5472">
          <cell r="A5472">
            <v>2003</v>
          </cell>
          <cell r="B5472">
            <v>6</v>
          </cell>
          <cell r="C5472" t="str">
            <v>413</v>
          </cell>
          <cell r="D5472">
            <v>1</v>
          </cell>
          <cell r="E5472">
            <v>2</v>
          </cell>
          <cell r="F5472">
            <v>1</v>
          </cell>
          <cell r="G5472">
            <v>1300</v>
          </cell>
          <cell r="H5472">
            <v>1</v>
          </cell>
          <cell r="I5472" t="str">
            <v>I</v>
          </cell>
          <cell r="J5472">
            <v>10</v>
          </cell>
          <cell r="K5472">
            <v>3800</v>
          </cell>
          <cell r="L5472">
            <v>1</v>
          </cell>
          <cell r="M5472">
            <v>1</v>
          </cell>
          <cell r="N5472">
            <v>74000</v>
          </cell>
        </row>
        <row r="5473">
          <cell r="A5473">
            <v>2003</v>
          </cell>
          <cell r="B5473">
            <v>6</v>
          </cell>
          <cell r="C5473" t="str">
            <v>413</v>
          </cell>
          <cell r="D5473">
            <v>1</v>
          </cell>
          <cell r="E5473">
            <v>2</v>
          </cell>
          <cell r="F5473">
            <v>1</v>
          </cell>
          <cell r="G5473">
            <v>1300</v>
          </cell>
          <cell r="H5473">
            <v>1</v>
          </cell>
          <cell r="I5473" t="str">
            <v>I</v>
          </cell>
          <cell r="J5473">
            <v>10</v>
          </cell>
          <cell r="K5473">
            <v>5200</v>
          </cell>
          <cell r="L5473">
            <v>2</v>
          </cell>
          <cell r="M5473">
            <v>1</v>
          </cell>
          <cell r="N5473">
            <v>5668880</v>
          </cell>
        </row>
        <row r="5474">
          <cell r="A5474">
            <v>2003</v>
          </cell>
          <cell r="B5474">
            <v>6</v>
          </cell>
          <cell r="C5474" t="str">
            <v>413</v>
          </cell>
          <cell r="D5474">
            <v>1</v>
          </cell>
          <cell r="E5474">
            <v>2</v>
          </cell>
          <cell r="F5474">
            <v>1</v>
          </cell>
          <cell r="G5474">
            <v>1300</v>
          </cell>
          <cell r="H5474">
            <v>1</v>
          </cell>
          <cell r="I5474" t="str">
            <v>P</v>
          </cell>
          <cell r="J5474">
            <v>3</v>
          </cell>
          <cell r="K5474">
            <v>1103</v>
          </cell>
          <cell r="L5474">
            <v>1</v>
          </cell>
          <cell r="M5474">
            <v>1</v>
          </cell>
          <cell r="N5474">
            <v>2153950</v>
          </cell>
        </row>
        <row r="5475">
          <cell r="A5475">
            <v>2003</v>
          </cell>
          <cell r="B5475">
            <v>6</v>
          </cell>
          <cell r="C5475" t="str">
            <v>413</v>
          </cell>
          <cell r="D5475">
            <v>1</v>
          </cell>
          <cell r="E5475">
            <v>2</v>
          </cell>
          <cell r="F5475">
            <v>1</v>
          </cell>
          <cell r="G5475">
            <v>1300</v>
          </cell>
          <cell r="H5475">
            <v>1</v>
          </cell>
          <cell r="I5475" t="str">
            <v>P</v>
          </cell>
          <cell r="J5475">
            <v>3</v>
          </cell>
          <cell r="K5475">
            <v>1301</v>
          </cell>
          <cell r="L5475">
            <v>1</v>
          </cell>
          <cell r="M5475">
            <v>1</v>
          </cell>
          <cell r="N5475">
            <v>99999</v>
          </cell>
        </row>
        <row r="5476">
          <cell r="A5476">
            <v>2003</v>
          </cell>
          <cell r="B5476">
            <v>6</v>
          </cell>
          <cell r="C5476" t="str">
            <v>413</v>
          </cell>
          <cell r="D5476">
            <v>1</v>
          </cell>
          <cell r="E5476">
            <v>2</v>
          </cell>
          <cell r="F5476">
            <v>1</v>
          </cell>
          <cell r="G5476">
            <v>1300</v>
          </cell>
          <cell r="H5476">
            <v>1</v>
          </cell>
          <cell r="I5476" t="str">
            <v>P</v>
          </cell>
          <cell r="J5476">
            <v>3</v>
          </cell>
          <cell r="K5476">
            <v>1305</v>
          </cell>
          <cell r="L5476">
            <v>1</v>
          </cell>
          <cell r="M5476">
            <v>1</v>
          </cell>
          <cell r="N5476">
            <v>59831</v>
          </cell>
        </row>
        <row r="5477">
          <cell r="A5477">
            <v>2003</v>
          </cell>
          <cell r="B5477">
            <v>6</v>
          </cell>
          <cell r="C5477" t="str">
            <v>413</v>
          </cell>
          <cell r="D5477">
            <v>1</v>
          </cell>
          <cell r="E5477">
            <v>2</v>
          </cell>
          <cell r="F5477">
            <v>1</v>
          </cell>
          <cell r="G5477">
            <v>1300</v>
          </cell>
          <cell r="H5477">
            <v>1</v>
          </cell>
          <cell r="I5477" t="str">
            <v>P</v>
          </cell>
          <cell r="J5477">
            <v>3</v>
          </cell>
          <cell r="K5477">
            <v>1306</v>
          </cell>
          <cell r="L5477">
            <v>1</v>
          </cell>
          <cell r="M5477">
            <v>1</v>
          </cell>
          <cell r="N5477">
            <v>239327</v>
          </cell>
        </row>
        <row r="5478">
          <cell r="A5478">
            <v>2003</v>
          </cell>
          <cell r="B5478">
            <v>6</v>
          </cell>
          <cell r="C5478" t="str">
            <v>413</v>
          </cell>
          <cell r="D5478">
            <v>1</v>
          </cell>
          <cell r="E5478">
            <v>2</v>
          </cell>
          <cell r="F5478">
            <v>1</v>
          </cell>
          <cell r="G5478">
            <v>1300</v>
          </cell>
          <cell r="H5478">
            <v>1</v>
          </cell>
          <cell r="I5478" t="str">
            <v>P</v>
          </cell>
          <cell r="J5478">
            <v>3</v>
          </cell>
          <cell r="K5478">
            <v>1319</v>
          </cell>
          <cell r="L5478">
            <v>1</v>
          </cell>
          <cell r="M5478">
            <v>1</v>
          </cell>
          <cell r="N5478">
            <v>11764</v>
          </cell>
        </row>
        <row r="5479">
          <cell r="A5479">
            <v>2003</v>
          </cell>
          <cell r="B5479">
            <v>6</v>
          </cell>
          <cell r="C5479" t="str">
            <v>413</v>
          </cell>
          <cell r="D5479">
            <v>1</v>
          </cell>
          <cell r="E5479">
            <v>2</v>
          </cell>
          <cell r="F5479">
            <v>1</v>
          </cell>
          <cell r="G5479">
            <v>1300</v>
          </cell>
          <cell r="H5479">
            <v>1</v>
          </cell>
          <cell r="I5479" t="str">
            <v>P</v>
          </cell>
          <cell r="J5479">
            <v>3</v>
          </cell>
          <cell r="K5479">
            <v>1401</v>
          </cell>
          <cell r="L5479">
            <v>1</v>
          </cell>
          <cell r="M5479">
            <v>1</v>
          </cell>
          <cell r="N5479">
            <v>274630</v>
          </cell>
        </row>
        <row r="5480">
          <cell r="A5480">
            <v>2003</v>
          </cell>
          <cell r="B5480">
            <v>6</v>
          </cell>
          <cell r="C5480" t="str">
            <v>413</v>
          </cell>
          <cell r="D5480">
            <v>1</v>
          </cell>
          <cell r="E5480">
            <v>2</v>
          </cell>
          <cell r="F5480">
            <v>1</v>
          </cell>
          <cell r="G5480">
            <v>1300</v>
          </cell>
          <cell r="H5480">
            <v>1</v>
          </cell>
          <cell r="I5480" t="str">
            <v>P</v>
          </cell>
          <cell r="J5480">
            <v>3</v>
          </cell>
          <cell r="K5480">
            <v>1403</v>
          </cell>
          <cell r="L5480">
            <v>1</v>
          </cell>
          <cell r="M5480">
            <v>1</v>
          </cell>
          <cell r="N5480">
            <v>107698</v>
          </cell>
        </row>
        <row r="5481">
          <cell r="A5481">
            <v>2003</v>
          </cell>
          <cell r="B5481">
            <v>6</v>
          </cell>
          <cell r="C5481" t="str">
            <v>413</v>
          </cell>
          <cell r="D5481">
            <v>1</v>
          </cell>
          <cell r="E5481">
            <v>2</v>
          </cell>
          <cell r="F5481">
            <v>1</v>
          </cell>
          <cell r="G5481">
            <v>1300</v>
          </cell>
          <cell r="H5481">
            <v>1</v>
          </cell>
          <cell r="I5481" t="str">
            <v>P</v>
          </cell>
          <cell r="J5481">
            <v>3</v>
          </cell>
          <cell r="K5481">
            <v>1404</v>
          </cell>
          <cell r="L5481">
            <v>1</v>
          </cell>
          <cell r="M5481">
            <v>1</v>
          </cell>
          <cell r="N5481">
            <v>88020</v>
          </cell>
        </row>
        <row r="5482">
          <cell r="A5482">
            <v>2003</v>
          </cell>
          <cell r="B5482">
            <v>6</v>
          </cell>
          <cell r="C5482" t="str">
            <v>413</v>
          </cell>
          <cell r="D5482">
            <v>1</v>
          </cell>
          <cell r="E5482">
            <v>2</v>
          </cell>
          <cell r="F5482">
            <v>1</v>
          </cell>
          <cell r="G5482">
            <v>1300</v>
          </cell>
          <cell r="H5482">
            <v>1</v>
          </cell>
          <cell r="I5482" t="str">
            <v>P</v>
          </cell>
          <cell r="J5482">
            <v>3</v>
          </cell>
          <cell r="K5482">
            <v>1406</v>
          </cell>
          <cell r="L5482">
            <v>1</v>
          </cell>
          <cell r="M5482">
            <v>1</v>
          </cell>
          <cell r="N5482">
            <v>177174</v>
          </cell>
        </row>
        <row r="5483">
          <cell r="A5483">
            <v>2003</v>
          </cell>
          <cell r="B5483">
            <v>6</v>
          </cell>
          <cell r="C5483" t="str">
            <v>413</v>
          </cell>
          <cell r="D5483">
            <v>1</v>
          </cell>
          <cell r="E5483">
            <v>2</v>
          </cell>
          <cell r="F5483">
            <v>1</v>
          </cell>
          <cell r="G5483">
            <v>1300</v>
          </cell>
          <cell r="H5483">
            <v>1</v>
          </cell>
          <cell r="I5483" t="str">
            <v>P</v>
          </cell>
          <cell r="J5483">
            <v>3</v>
          </cell>
          <cell r="K5483">
            <v>1407</v>
          </cell>
          <cell r="L5483">
            <v>1</v>
          </cell>
          <cell r="M5483">
            <v>1</v>
          </cell>
          <cell r="N5483">
            <v>346902</v>
          </cell>
        </row>
        <row r="5484">
          <cell r="A5484">
            <v>2003</v>
          </cell>
          <cell r="B5484">
            <v>6</v>
          </cell>
          <cell r="C5484" t="str">
            <v>413</v>
          </cell>
          <cell r="D5484">
            <v>1</v>
          </cell>
          <cell r="E5484">
            <v>2</v>
          </cell>
          <cell r="F5484">
            <v>1</v>
          </cell>
          <cell r="G5484">
            <v>1300</v>
          </cell>
          <cell r="H5484">
            <v>1</v>
          </cell>
          <cell r="I5484" t="str">
            <v>P</v>
          </cell>
          <cell r="J5484">
            <v>3</v>
          </cell>
          <cell r="K5484">
            <v>1408</v>
          </cell>
          <cell r="L5484">
            <v>1</v>
          </cell>
          <cell r="M5484">
            <v>1</v>
          </cell>
          <cell r="N5484">
            <v>7125</v>
          </cell>
        </row>
        <row r="5485">
          <cell r="A5485">
            <v>2003</v>
          </cell>
          <cell r="B5485">
            <v>6</v>
          </cell>
          <cell r="C5485" t="str">
            <v>413</v>
          </cell>
          <cell r="D5485">
            <v>1</v>
          </cell>
          <cell r="E5485">
            <v>2</v>
          </cell>
          <cell r="F5485">
            <v>1</v>
          </cell>
          <cell r="G5485">
            <v>1300</v>
          </cell>
          <cell r="H5485">
            <v>1</v>
          </cell>
          <cell r="I5485" t="str">
            <v>P</v>
          </cell>
          <cell r="J5485">
            <v>3</v>
          </cell>
          <cell r="K5485">
            <v>1506</v>
          </cell>
          <cell r="L5485">
            <v>1</v>
          </cell>
          <cell r="M5485">
            <v>1</v>
          </cell>
          <cell r="N5485">
            <v>1901670</v>
          </cell>
        </row>
        <row r="5486">
          <cell r="A5486">
            <v>2003</v>
          </cell>
          <cell r="B5486">
            <v>6</v>
          </cell>
          <cell r="C5486" t="str">
            <v>413</v>
          </cell>
          <cell r="D5486">
            <v>1</v>
          </cell>
          <cell r="E5486">
            <v>2</v>
          </cell>
          <cell r="F5486">
            <v>1</v>
          </cell>
          <cell r="G5486">
            <v>1300</v>
          </cell>
          <cell r="H5486">
            <v>1</v>
          </cell>
          <cell r="I5486" t="str">
            <v>P</v>
          </cell>
          <cell r="J5486">
            <v>3</v>
          </cell>
          <cell r="K5486">
            <v>1507</v>
          </cell>
          <cell r="L5486">
            <v>1</v>
          </cell>
          <cell r="M5486">
            <v>1</v>
          </cell>
          <cell r="N5486">
            <v>1485279</v>
          </cell>
        </row>
        <row r="5487">
          <cell r="A5487">
            <v>2003</v>
          </cell>
          <cell r="B5487">
            <v>6</v>
          </cell>
          <cell r="C5487" t="str">
            <v>413</v>
          </cell>
          <cell r="D5487">
            <v>1</v>
          </cell>
          <cell r="E5487">
            <v>2</v>
          </cell>
          <cell r="F5487">
            <v>1</v>
          </cell>
          <cell r="G5487">
            <v>1300</v>
          </cell>
          <cell r="H5487">
            <v>1</v>
          </cell>
          <cell r="I5487" t="str">
            <v>P</v>
          </cell>
          <cell r="J5487">
            <v>3</v>
          </cell>
          <cell r="K5487">
            <v>1508</v>
          </cell>
          <cell r="L5487">
            <v>1</v>
          </cell>
          <cell r="M5487">
            <v>1</v>
          </cell>
          <cell r="N5487">
            <v>123528</v>
          </cell>
        </row>
        <row r="5488">
          <cell r="A5488">
            <v>2003</v>
          </cell>
          <cell r="B5488">
            <v>6</v>
          </cell>
          <cell r="C5488" t="str">
            <v>413</v>
          </cell>
          <cell r="D5488">
            <v>1</v>
          </cell>
          <cell r="E5488">
            <v>2</v>
          </cell>
          <cell r="F5488">
            <v>1</v>
          </cell>
          <cell r="G5488">
            <v>1300</v>
          </cell>
          <cell r="H5488">
            <v>1</v>
          </cell>
          <cell r="I5488" t="str">
            <v>P</v>
          </cell>
          <cell r="J5488">
            <v>3</v>
          </cell>
          <cell r="K5488">
            <v>1509</v>
          </cell>
          <cell r="L5488">
            <v>1</v>
          </cell>
          <cell r="M5488">
            <v>1</v>
          </cell>
          <cell r="N5488">
            <v>2721273</v>
          </cell>
        </row>
        <row r="5489">
          <cell r="A5489">
            <v>2003</v>
          </cell>
          <cell r="B5489">
            <v>6</v>
          </cell>
          <cell r="C5489" t="str">
            <v>413</v>
          </cell>
          <cell r="D5489">
            <v>1</v>
          </cell>
          <cell r="E5489">
            <v>2</v>
          </cell>
          <cell r="F5489">
            <v>1</v>
          </cell>
          <cell r="G5489">
            <v>1300</v>
          </cell>
          <cell r="H5489">
            <v>1</v>
          </cell>
          <cell r="I5489" t="str">
            <v>P</v>
          </cell>
          <cell r="J5489">
            <v>3</v>
          </cell>
          <cell r="K5489">
            <v>1511</v>
          </cell>
          <cell r="L5489">
            <v>1</v>
          </cell>
          <cell r="M5489">
            <v>1</v>
          </cell>
          <cell r="N5489">
            <v>94104</v>
          </cell>
        </row>
        <row r="5490">
          <cell r="A5490">
            <v>2003</v>
          </cell>
          <cell r="B5490">
            <v>6</v>
          </cell>
          <cell r="C5490" t="str">
            <v>413</v>
          </cell>
          <cell r="D5490">
            <v>1</v>
          </cell>
          <cell r="E5490">
            <v>2</v>
          </cell>
          <cell r="F5490">
            <v>1</v>
          </cell>
          <cell r="G5490">
            <v>1300</v>
          </cell>
          <cell r="H5490">
            <v>1</v>
          </cell>
          <cell r="I5490" t="str">
            <v>P</v>
          </cell>
          <cell r="J5490">
            <v>3</v>
          </cell>
          <cell r="K5490">
            <v>1601</v>
          </cell>
          <cell r="L5490">
            <v>1</v>
          </cell>
          <cell r="M5490">
            <v>1</v>
          </cell>
          <cell r="N5490">
            <v>109536</v>
          </cell>
        </row>
        <row r="5491">
          <cell r="A5491">
            <v>2003</v>
          </cell>
          <cell r="B5491">
            <v>6</v>
          </cell>
          <cell r="C5491" t="str">
            <v>413</v>
          </cell>
          <cell r="D5491">
            <v>1</v>
          </cell>
          <cell r="E5491">
            <v>2</v>
          </cell>
          <cell r="F5491">
            <v>1</v>
          </cell>
          <cell r="G5491">
            <v>1300</v>
          </cell>
          <cell r="H5491">
            <v>1</v>
          </cell>
          <cell r="I5491" t="str">
            <v>P</v>
          </cell>
          <cell r="J5491">
            <v>3</v>
          </cell>
          <cell r="K5491">
            <v>1602</v>
          </cell>
          <cell r="L5491">
            <v>1</v>
          </cell>
          <cell r="M5491">
            <v>1</v>
          </cell>
          <cell r="N5491">
            <v>127646</v>
          </cell>
        </row>
        <row r="5492">
          <cell r="A5492">
            <v>2003</v>
          </cell>
          <cell r="B5492">
            <v>6</v>
          </cell>
          <cell r="C5492" t="str">
            <v>413</v>
          </cell>
          <cell r="D5492">
            <v>1</v>
          </cell>
          <cell r="E5492">
            <v>2</v>
          </cell>
          <cell r="F5492">
            <v>1</v>
          </cell>
          <cell r="G5492">
            <v>1300</v>
          </cell>
          <cell r="H5492">
            <v>1</v>
          </cell>
          <cell r="I5492" t="str">
            <v>P</v>
          </cell>
          <cell r="J5492">
            <v>3</v>
          </cell>
          <cell r="K5492">
            <v>2100</v>
          </cell>
          <cell r="L5492">
            <v>1</v>
          </cell>
          <cell r="M5492">
            <v>1</v>
          </cell>
          <cell r="N5492">
            <v>239609</v>
          </cell>
        </row>
        <row r="5493">
          <cell r="A5493">
            <v>2003</v>
          </cell>
          <cell r="B5493">
            <v>6</v>
          </cell>
          <cell r="C5493" t="str">
            <v>413</v>
          </cell>
          <cell r="D5493">
            <v>1</v>
          </cell>
          <cell r="E5493">
            <v>2</v>
          </cell>
          <cell r="F5493">
            <v>1</v>
          </cell>
          <cell r="G5493">
            <v>1300</v>
          </cell>
          <cell r="H5493">
            <v>1</v>
          </cell>
          <cell r="I5493" t="str">
            <v>P</v>
          </cell>
          <cell r="J5493">
            <v>3</v>
          </cell>
          <cell r="K5493">
            <v>2200</v>
          </cell>
          <cell r="L5493">
            <v>1</v>
          </cell>
          <cell r="M5493">
            <v>1</v>
          </cell>
          <cell r="N5493">
            <v>17000</v>
          </cell>
        </row>
        <row r="5494">
          <cell r="A5494">
            <v>2003</v>
          </cell>
          <cell r="B5494">
            <v>6</v>
          </cell>
          <cell r="C5494" t="str">
            <v>413</v>
          </cell>
          <cell r="D5494">
            <v>1</v>
          </cell>
          <cell r="E5494">
            <v>2</v>
          </cell>
          <cell r="F5494">
            <v>1</v>
          </cell>
          <cell r="G5494">
            <v>1300</v>
          </cell>
          <cell r="H5494">
            <v>1</v>
          </cell>
          <cell r="I5494" t="str">
            <v>P</v>
          </cell>
          <cell r="J5494">
            <v>3</v>
          </cell>
          <cell r="K5494">
            <v>2300</v>
          </cell>
          <cell r="L5494">
            <v>1</v>
          </cell>
          <cell r="M5494">
            <v>1</v>
          </cell>
          <cell r="N5494">
            <v>23000</v>
          </cell>
        </row>
        <row r="5495">
          <cell r="A5495">
            <v>2003</v>
          </cell>
          <cell r="B5495">
            <v>6</v>
          </cell>
          <cell r="C5495" t="str">
            <v>413</v>
          </cell>
          <cell r="D5495">
            <v>1</v>
          </cell>
          <cell r="E5495">
            <v>2</v>
          </cell>
          <cell r="F5495">
            <v>1</v>
          </cell>
          <cell r="G5495">
            <v>1300</v>
          </cell>
          <cell r="H5495">
            <v>1</v>
          </cell>
          <cell r="I5495" t="str">
            <v>P</v>
          </cell>
          <cell r="J5495">
            <v>3</v>
          </cell>
          <cell r="K5495">
            <v>2400</v>
          </cell>
          <cell r="L5495">
            <v>1</v>
          </cell>
          <cell r="M5495">
            <v>1</v>
          </cell>
          <cell r="N5495">
            <v>33801</v>
          </cell>
        </row>
        <row r="5496">
          <cell r="A5496">
            <v>2003</v>
          </cell>
          <cell r="B5496">
            <v>6</v>
          </cell>
          <cell r="C5496" t="str">
            <v>413</v>
          </cell>
          <cell r="D5496">
            <v>1</v>
          </cell>
          <cell r="E5496">
            <v>2</v>
          </cell>
          <cell r="F5496">
            <v>1</v>
          </cell>
          <cell r="G5496">
            <v>1300</v>
          </cell>
          <cell r="H5496">
            <v>1</v>
          </cell>
          <cell r="I5496" t="str">
            <v>P</v>
          </cell>
          <cell r="J5496">
            <v>3</v>
          </cell>
          <cell r="K5496">
            <v>2500</v>
          </cell>
          <cell r="L5496">
            <v>1</v>
          </cell>
          <cell r="M5496">
            <v>1</v>
          </cell>
          <cell r="N5496">
            <v>2600</v>
          </cell>
        </row>
        <row r="5497">
          <cell r="A5497">
            <v>2003</v>
          </cell>
          <cell r="B5497">
            <v>6</v>
          </cell>
          <cell r="C5497" t="str">
            <v>413</v>
          </cell>
          <cell r="D5497">
            <v>1</v>
          </cell>
          <cell r="E5497">
            <v>2</v>
          </cell>
          <cell r="F5497">
            <v>1</v>
          </cell>
          <cell r="G5497">
            <v>1300</v>
          </cell>
          <cell r="H5497">
            <v>1</v>
          </cell>
          <cell r="I5497" t="str">
            <v>P</v>
          </cell>
          <cell r="J5497">
            <v>3</v>
          </cell>
          <cell r="K5497">
            <v>2700</v>
          </cell>
          <cell r="L5497">
            <v>1</v>
          </cell>
          <cell r="M5497">
            <v>1</v>
          </cell>
          <cell r="N5497">
            <v>79495</v>
          </cell>
        </row>
        <row r="5498">
          <cell r="A5498">
            <v>2003</v>
          </cell>
          <cell r="B5498">
            <v>6</v>
          </cell>
          <cell r="C5498" t="str">
            <v>413</v>
          </cell>
          <cell r="D5498">
            <v>1</v>
          </cell>
          <cell r="E5498">
            <v>2</v>
          </cell>
          <cell r="F5498">
            <v>1</v>
          </cell>
          <cell r="G5498">
            <v>1300</v>
          </cell>
          <cell r="H5498">
            <v>1</v>
          </cell>
          <cell r="I5498" t="str">
            <v>P</v>
          </cell>
          <cell r="J5498">
            <v>3</v>
          </cell>
          <cell r="K5498">
            <v>3100</v>
          </cell>
          <cell r="L5498">
            <v>1</v>
          </cell>
          <cell r="M5498">
            <v>1</v>
          </cell>
          <cell r="N5498">
            <v>1813958</v>
          </cell>
        </row>
        <row r="5499">
          <cell r="A5499">
            <v>2003</v>
          </cell>
          <cell r="B5499">
            <v>6</v>
          </cell>
          <cell r="C5499" t="str">
            <v>413</v>
          </cell>
          <cell r="D5499">
            <v>1</v>
          </cell>
          <cell r="E5499">
            <v>2</v>
          </cell>
          <cell r="F5499">
            <v>1</v>
          </cell>
          <cell r="G5499">
            <v>1300</v>
          </cell>
          <cell r="H5499">
            <v>1</v>
          </cell>
          <cell r="I5499" t="str">
            <v>P</v>
          </cell>
          <cell r="J5499">
            <v>3</v>
          </cell>
          <cell r="K5499">
            <v>3200</v>
          </cell>
          <cell r="L5499">
            <v>1</v>
          </cell>
          <cell r="M5499">
            <v>1</v>
          </cell>
          <cell r="N5499">
            <v>146435</v>
          </cell>
        </row>
        <row r="5500">
          <cell r="A5500">
            <v>2003</v>
          </cell>
          <cell r="B5500">
            <v>6</v>
          </cell>
          <cell r="C5500" t="str">
            <v>413</v>
          </cell>
          <cell r="D5500">
            <v>1</v>
          </cell>
          <cell r="E5500">
            <v>2</v>
          </cell>
          <cell r="F5500">
            <v>1</v>
          </cell>
          <cell r="G5500">
            <v>1300</v>
          </cell>
          <cell r="H5500">
            <v>1</v>
          </cell>
          <cell r="I5500" t="str">
            <v>P</v>
          </cell>
          <cell r="J5500">
            <v>3</v>
          </cell>
          <cell r="K5500">
            <v>3300</v>
          </cell>
          <cell r="L5500">
            <v>1</v>
          </cell>
          <cell r="M5500">
            <v>1</v>
          </cell>
          <cell r="N5500">
            <v>6079290</v>
          </cell>
        </row>
        <row r="5501">
          <cell r="A5501">
            <v>2003</v>
          </cell>
          <cell r="B5501">
            <v>6</v>
          </cell>
          <cell r="C5501" t="str">
            <v>413</v>
          </cell>
          <cell r="D5501">
            <v>1</v>
          </cell>
          <cell r="E5501">
            <v>2</v>
          </cell>
          <cell r="F5501">
            <v>1</v>
          </cell>
          <cell r="G5501">
            <v>1300</v>
          </cell>
          <cell r="H5501">
            <v>1</v>
          </cell>
          <cell r="I5501" t="str">
            <v>P</v>
          </cell>
          <cell r="J5501">
            <v>3</v>
          </cell>
          <cell r="K5501">
            <v>3400</v>
          </cell>
          <cell r="L5501">
            <v>1</v>
          </cell>
          <cell r="M5501">
            <v>1</v>
          </cell>
          <cell r="N5501">
            <v>17058</v>
          </cell>
        </row>
        <row r="5502">
          <cell r="A5502">
            <v>2003</v>
          </cell>
          <cell r="B5502">
            <v>6</v>
          </cell>
          <cell r="C5502" t="str">
            <v>413</v>
          </cell>
          <cell r="D5502">
            <v>1</v>
          </cell>
          <cell r="E5502">
            <v>2</v>
          </cell>
          <cell r="F5502">
            <v>1</v>
          </cell>
          <cell r="G5502">
            <v>1300</v>
          </cell>
          <cell r="H5502">
            <v>1</v>
          </cell>
          <cell r="I5502" t="str">
            <v>P</v>
          </cell>
          <cell r="J5502">
            <v>3</v>
          </cell>
          <cell r="K5502">
            <v>3500</v>
          </cell>
          <cell r="L5502">
            <v>1</v>
          </cell>
          <cell r="M5502">
            <v>1</v>
          </cell>
          <cell r="N5502">
            <v>1089575</v>
          </cell>
        </row>
        <row r="5503">
          <cell r="A5503">
            <v>2003</v>
          </cell>
          <cell r="B5503">
            <v>6</v>
          </cell>
          <cell r="C5503" t="str">
            <v>413</v>
          </cell>
          <cell r="D5503">
            <v>1</v>
          </cell>
          <cell r="E5503">
            <v>2</v>
          </cell>
          <cell r="F5503">
            <v>1</v>
          </cell>
          <cell r="G5503">
            <v>1300</v>
          </cell>
          <cell r="H5503">
            <v>1</v>
          </cell>
          <cell r="I5503" t="str">
            <v>P</v>
          </cell>
          <cell r="J5503">
            <v>3</v>
          </cell>
          <cell r="K5503">
            <v>3600</v>
          </cell>
          <cell r="L5503">
            <v>1</v>
          </cell>
          <cell r="M5503">
            <v>1</v>
          </cell>
          <cell r="N5503">
            <v>6000</v>
          </cell>
        </row>
        <row r="5504">
          <cell r="A5504">
            <v>2003</v>
          </cell>
          <cell r="B5504">
            <v>6</v>
          </cell>
          <cell r="C5504" t="str">
            <v>413</v>
          </cell>
          <cell r="D5504">
            <v>1</v>
          </cell>
          <cell r="E5504">
            <v>2</v>
          </cell>
          <cell r="F5504">
            <v>1</v>
          </cell>
          <cell r="G5504">
            <v>1300</v>
          </cell>
          <cell r="H5504">
            <v>1</v>
          </cell>
          <cell r="I5504" t="str">
            <v>P</v>
          </cell>
          <cell r="J5504">
            <v>3</v>
          </cell>
          <cell r="K5504">
            <v>3800</v>
          </cell>
          <cell r="L5504">
            <v>1</v>
          </cell>
          <cell r="M5504">
            <v>1</v>
          </cell>
          <cell r="N5504">
            <v>63000</v>
          </cell>
        </row>
        <row r="5505">
          <cell r="A5505">
            <v>2003</v>
          </cell>
          <cell r="B5505">
            <v>6</v>
          </cell>
          <cell r="C5505" t="str">
            <v>413</v>
          </cell>
          <cell r="D5505">
            <v>1</v>
          </cell>
          <cell r="E5505">
            <v>2</v>
          </cell>
          <cell r="F5505">
            <v>1</v>
          </cell>
          <cell r="G5505">
            <v>1300</v>
          </cell>
          <cell r="H5505">
            <v>1</v>
          </cell>
          <cell r="I5505" t="str">
            <v>P</v>
          </cell>
          <cell r="J5505">
            <v>64</v>
          </cell>
          <cell r="K5505">
            <v>1103</v>
          </cell>
          <cell r="L5505">
            <v>1</v>
          </cell>
          <cell r="M5505">
            <v>1</v>
          </cell>
          <cell r="N5505">
            <v>9499160</v>
          </cell>
        </row>
        <row r="5506">
          <cell r="A5506">
            <v>2003</v>
          </cell>
          <cell r="B5506">
            <v>6</v>
          </cell>
          <cell r="C5506" t="str">
            <v>413</v>
          </cell>
          <cell r="D5506">
            <v>1</v>
          </cell>
          <cell r="E5506">
            <v>2</v>
          </cell>
          <cell r="F5506">
            <v>1</v>
          </cell>
          <cell r="G5506">
            <v>1300</v>
          </cell>
          <cell r="H5506">
            <v>1</v>
          </cell>
          <cell r="I5506" t="str">
            <v>P</v>
          </cell>
          <cell r="J5506">
            <v>64</v>
          </cell>
          <cell r="K5506">
            <v>1201</v>
          </cell>
          <cell r="L5506">
            <v>1</v>
          </cell>
          <cell r="M5506">
            <v>1</v>
          </cell>
          <cell r="N5506">
            <v>854576</v>
          </cell>
        </row>
        <row r="5507">
          <cell r="A5507">
            <v>2003</v>
          </cell>
          <cell r="B5507">
            <v>6</v>
          </cell>
          <cell r="C5507" t="str">
            <v>413</v>
          </cell>
          <cell r="D5507">
            <v>1</v>
          </cell>
          <cell r="E5507">
            <v>2</v>
          </cell>
          <cell r="F5507">
            <v>1</v>
          </cell>
          <cell r="G5507">
            <v>1300</v>
          </cell>
          <cell r="H5507">
            <v>1</v>
          </cell>
          <cell r="I5507" t="str">
            <v>P</v>
          </cell>
          <cell r="J5507">
            <v>64</v>
          </cell>
          <cell r="K5507">
            <v>1301</v>
          </cell>
          <cell r="L5507">
            <v>1</v>
          </cell>
          <cell r="M5507">
            <v>1</v>
          </cell>
          <cell r="N5507">
            <v>99999</v>
          </cell>
        </row>
        <row r="5508">
          <cell r="A5508">
            <v>2003</v>
          </cell>
          <cell r="B5508">
            <v>6</v>
          </cell>
          <cell r="C5508" t="str">
            <v>413</v>
          </cell>
          <cell r="D5508">
            <v>1</v>
          </cell>
          <cell r="E5508">
            <v>2</v>
          </cell>
          <cell r="F5508">
            <v>1</v>
          </cell>
          <cell r="G5508">
            <v>1300</v>
          </cell>
          <cell r="H5508">
            <v>1</v>
          </cell>
          <cell r="I5508" t="str">
            <v>P</v>
          </cell>
          <cell r="J5508">
            <v>64</v>
          </cell>
          <cell r="K5508">
            <v>1305</v>
          </cell>
          <cell r="L5508">
            <v>1</v>
          </cell>
          <cell r="M5508">
            <v>1</v>
          </cell>
          <cell r="N5508">
            <v>263870</v>
          </cell>
        </row>
        <row r="5509">
          <cell r="A5509">
            <v>2003</v>
          </cell>
          <cell r="B5509">
            <v>6</v>
          </cell>
          <cell r="C5509" t="str">
            <v>413</v>
          </cell>
          <cell r="D5509">
            <v>1</v>
          </cell>
          <cell r="E5509">
            <v>2</v>
          </cell>
          <cell r="F5509">
            <v>1</v>
          </cell>
          <cell r="G5509">
            <v>1300</v>
          </cell>
          <cell r="H5509">
            <v>1</v>
          </cell>
          <cell r="I5509" t="str">
            <v>P</v>
          </cell>
          <cell r="J5509">
            <v>64</v>
          </cell>
          <cell r="K5509">
            <v>1306</v>
          </cell>
          <cell r="L5509">
            <v>1</v>
          </cell>
          <cell r="M5509">
            <v>1</v>
          </cell>
          <cell r="N5509">
            <v>1136850</v>
          </cell>
        </row>
        <row r="5510">
          <cell r="A5510">
            <v>2003</v>
          </cell>
          <cell r="B5510">
            <v>6</v>
          </cell>
          <cell r="C5510" t="str">
            <v>413</v>
          </cell>
          <cell r="D5510">
            <v>1</v>
          </cell>
          <cell r="E5510">
            <v>2</v>
          </cell>
          <cell r="F5510">
            <v>1</v>
          </cell>
          <cell r="G5510">
            <v>1300</v>
          </cell>
          <cell r="H5510">
            <v>1</v>
          </cell>
          <cell r="I5510" t="str">
            <v>P</v>
          </cell>
          <cell r="J5510">
            <v>64</v>
          </cell>
          <cell r="K5510">
            <v>1319</v>
          </cell>
          <cell r="L5510">
            <v>1</v>
          </cell>
          <cell r="M5510">
            <v>1</v>
          </cell>
          <cell r="N5510">
            <v>11764</v>
          </cell>
        </row>
        <row r="5511">
          <cell r="A5511">
            <v>2003</v>
          </cell>
          <cell r="B5511">
            <v>6</v>
          </cell>
          <cell r="C5511" t="str">
            <v>413</v>
          </cell>
          <cell r="D5511">
            <v>1</v>
          </cell>
          <cell r="E5511">
            <v>2</v>
          </cell>
          <cell r="F5511">
            <v>1</v>
          </cell>
          <cell r="G5511">
            <v>1300</v>
          </cell>
          <cell r="H5511">
            <v>1</v>
          </cell>
          <cell r="I5511" t="str">
            <v>P</v>
          </cell>
          <cell r="J5511">
            <v>64</v>
          </cell>
          <cell r="K5511">
            <v>1401</v>
          </cell>
          <cell r="L5511">
            <v>1</v>
          </cell>
          <cell r="M5511">
            <v>1</v>
          </cell>
          <cell r="N5511">
            <v>1308782</v>
          </cell>
        </row>
        <row r="5512">
          <cell r="A5512">
            <v>2003</v>
          </cell>
          <cell r="B5512">
            <v>6</v>
          </cell>
          <cell r="C5512" t="str">
            <v>413</v>
          </cell>
          <cell r="D5512">
            <v>1</v>
          </cell>
          <cell r="E5512">
            <v>2</v>
          </cell>
          <cell r="F5512">
            <v>1</v>
          </cell>
          <cell r="G5512">
            <v>1300</v>
          </cell>
          <cell r="H5512">
            <v>1</v>
          </cell>
          <cell r="I5512" t="str">
            <v>P</v>
          </cell>
          <cell r="J5512">
            <v>64</v>
          </cell>
          <cell r="K5512">
            <v>1403</v>
          </cell>
          <cell r="L5512">
            <v>1</v>
          </cell>
          <cell r="M5512">
            <v>1</v>
          </cell>
          <cell r="N5512">
            <v>513256</v>
          </cell>
        </row>
        <row r="5513">
          <cell r="A5513">
            <v>2003</v>
          </cell>
          <cell r="B5513">
            <v>6</v>
          </cell>
          <cell r="C5513" t="str">
            <v>413</v>
          </cell>
          <cell r="D5513">
            <v>1</v>
          </cell>
          <cell r="E5513">
            <v>2</v>
          </cell>
          <cell r="F5513">
            <v>1</v>
          </cell>
          <cell r="G5513">
            <v>1300</v>
          </cell>
          <cell r="H5513">
            <v>1</v>
          </cell>
          <cell r="I5513" t="str">
            <v>P</v>
          </cell>
          <cell r="J5513">
            <v>64</v>
          </cell>
          <cell r="K5513">
            <v>1404</v>
          </cell>
          <cell r="L5513">
            <v>1</v>
          </cell>
          <cell r="M5513">
            <v>1</v>
          </cell>
          <cell r="N5513">
            <v>698619</v>
          </cell>
        </row>
        <row r="5514">
          <cell r="A5514">
            <v>2003</v>
          </cell>
          <cell r="B5514">
            <v>6</v>
          </cell>
          <cell r="C5514" t="str">
            <v>413</v>
          </cell>
          <cell r="D5514">
            <v>1</v>
          </cell>
          <cell r="E5514">
            <v>2</v>
          </cell>
          <cell r="F5514">
            <v>1</v>
          </cell>
          <cell r="G5514">
            <v>1300</v>
          </cell>
          <cell r="H5514">
            <v>1</v>
          </cell>
          <cell r="I5514" t="str">
            <v>P</v>
          </cell>
          <cell r="J5514">
            <v>64</v>
          </cell>
          <cell r="K5514">
            <v>1406</v>
          </cell>
          <cell r="L5514">
            <v>1</v>
          </cell>
          <cell r="M5514">
            <v>1</v>
          </cell>
          <cell r="N5514">
            <v>399407</v>
          </cell>
        </row>
        <row r="5515">
          <cell r="A5515">
            <v>2003</v>
          </cell>
          <cell r="B5515">
            <v>6</v>
          </cell>
          <cell r="C5515" t="str">
            <v>413</v>
          </cell>
          <cell r="D5515">
            <v>1</v>
          </cell>
          <cell r="E5515">
            <v>2</v>
          </cell>
          <cell r="F5515">
            <v>1</v>
          </cell>
          <cell r="G5515">
            <v>1300</v>
          </cell>
          <cell r="H5515">
            <v>1</v>
          </cell>
          <cell r="I5515" t="str">
            <v>P</v>
          </cell>
          <cell r="J5515">
            <v>64</v>
          </cell>
          <cell r="K5515">
            <v>1407</v>
          </cell>
          <cell r="L5515">
            <v>1</v>
          </cell>
          <cell r="M5515">
            <v>1</v>
          </cell>
          <cell r="N5515">
            <v>2770333</v>
          </cell>
        </row>
        <row r="5516">
          <cell r="A5516">
            <v>2003</v>
          </cell>
          <cell r="B5516">
            <v>6</v>
          </cell>
          <cell r="C5516" t="str">
            <v>413</v>
          </cell>
          <cell r="D5516">
            <v>1</v>
          </cell>
          <cell r="E5516">
            <v>2</v>
          </cell>
          <cell r="F5516">
            <v>1</v>
          </cell>
          <cell r="G5516">
            <v>1300</v>
          </cell>
          <cell r="H5516">
            <v>1</v>
          </cell>
          <cell r="I5516" t="str">
            <v>P</v>
          </cell>
          <cell r="J5516">
            <v>64</v>
          </cell>
          <cell r="K5516">
            <v>1408</v>
          </cell>
          <cell r="L5516">
            <v>1</v>
          </cell>
          <cell r="M5516">
            <v>1</v>
          </cell>
          <cell r="N5516">
            <v>23805</v>
          </cell>
        </row>
        <row r="5517">
          <cell r="A5517">
            <v>2003</v>
          </cell>
          <cell r="B5517">
            <v>6</v>
          </cell>
          <cell r="C5517" t="str">
            <v>413</v>
          </cell>
          <cell r="D5517">
            <v>1</v>
          </cell>
          <cell r="E5517">
            <v>2</v>
          </cell>
          <cell r="F5517">
            <v>1</v>
          </cell>
          <cell r="G5517">
            <v>1300</v>
          </cell>
          <cell r="H5517">
            <v>1</v>
          </cell>
          <cell r="I5517" t="str">
            <v>P</v>
          </cell>
          <cell r="J5517">
            <v>64</v>
          </cell>
          <cell r="K5517">
            <v>1506</v>
          </cell>
          <cell r="L5517">
            <v>1</v>
          </cell>
          <cell r="M5517">
            <v>1</v>
          </cell>
          <cell r="N5517">
            <v>1901670</v>
          </cell>
        </row>
        <row r="5518">
          <cell r="A5518">
            <v>2003</v>
          </cell>
          <cell r="B5518">
            <v>6</v>
          </cell>
          <cell r="C5518" t="str">
            <v>413</v>
          </cell>
          <cell r="D5518">
            <v>1</v>
          </cell>
          <cell r="E5518">
            <v>2</v>
          </cell>
          <cell r="F5518">
            <v>1</v>
          </cell>
          <cell r="G5518">
            <v>1300</v>
          </cell>
          <cell r="H5518">
            <v>1</v>
          </cell>
          <cell r="I5518" t="str">
            <v>P</v>
          </cell>
          <cell r="J5518">
            <v>64</v>
          </cell>
          <cell r="K5518">
            <v>1507</v>
          </cell>
          <cell r="L5518">
            <v>1</v>
          </cell>
          <cell r="M5518">
            <v>1</v>
          </cell>
          <cell r="N5518">
            <v>1567587</v>
          </cell>
        </row>
        <row r="5519">
          <cell r="A5519">
            <v>2003</v>
          </cell>
          <cell r="B5519">
            <v>6</v>
          </cell>
          <cell r="C5519" t="str">
            <v>413</v>
          </cell>
          <cell r="D5519">
            <v>1</v>
          </cell>
          <cell r="E5519">
            <v>2</v>
          </cell>
          <cell r="F5519">
            <v>1</v>
          </cell>
          <cell r="G5519">
            <v>1300</v>
          </cell>
          <cell r="H5519">
            <v>1</v>
          </cell>
          <cell r="I5519" t="str">
            <v>P</v>
          </cell>
          <cell r="J5519">
            <v>64</v>
          </cell>
          <cell r="K5519">
            <v>1508</v>
          </cell>
          <cell r="L5519">
            <v>1</v>
          </cell>
          <cell r="M5519">
            <v>1</v>
          </cell>
          <cell r="N5519">
            <v>105373</v>
          </cell>
        </row>
        <row r="5520">
          <cell r="A5520">
            <v>2003</v>
          </cell>
          <cell r="B5520">
            <v>6</v>
          </cell>
          <cell r="C5520" t="str">
            <v>413</v>
          </cell>
          <cell r="D5520">
            <v>1</v>
          </cell>
          <cell r="E5520">
            <v>2</v>
          </cell>
          <cell r="F5520">
            <v>1</v>
          </cell>
          <cell r="G5520">
            <v>1300</v>
          </cell>
          <cell r="H5520">
            <v>1</v>
          </cell>
          <cell r="I5520" t="str">
            <v>P</v>
          </cell>
          <cell r="J5520">
            <v>64</v>
          </cell>
          <cell r="K5520">
            <v>1509</v>
          </cell>
          <cell r="L5520">
            <v>1</v>
          </cell>
          <cell r="M5520">
            <v>1</v>
          </cell>
          <cell r="N5520">
            <v>28653989</v>
          </cell>
        </row>
        <row r="5521">
          <cell r="A5521">
            <v>2003</v>
          </cell>
          <cell r="B5521">
            <v>6</v>
          </cell>
          <cell r="C5521" t="str">
            <v>413</v>
          </cell>
          <cell r="D5521">
            <v>1</v>
          </cell>
          <cell r="E5521">
            <v>2</v>
          </cell>
          <cell r="F5521">
            <v>1</v>
          </cell>
          <cell r="G5521">
            <v>1300</v>
          </cell>
          <cell r="H5521">
            <v>1</v>
          </cell>
          <cell r="I5521" t="str">
            <v>P</v>
          </cell>
          <cell r="J5521">
            <v>64</v>
          </cell>
          <cell r="K5521">
            <v>1511</v>
          </cell>
          <cell r="L5521">
            <v>1</v>
          </cell>
          <cell r="M5521">
            <v>1</v>
          </cell>
          <cell r="N5521">
            <v>237240</v>
          </cell>
        </row>
        <row r="5522">
          <cell r="A5522">
            <v>2003</v>
          </cell>
          <cell r="B5522">
            <v>6</v>
          </cell>
          <cell r="C5522" t="str">
            <v>413</v>
          </cell>
          <cell r="D5522">
            <v>1</v>
          </cell>
          <cell r="E5522">
            <v>2</v>
          </cell>
          <cell r="F5522">
            <v>1</v>
          </cell>
          <cell r="G5522">
            <v>1300</v>
          </cell>
          <cell r="H5522">
            <v>1</v>
          </cell>
          <cell r="I5522" t="str">
            <v>P</v>
          </cell>
          <cell r="J5522">
            <v>64</v>
          </cell>
          <cell r="K5522">
            <v>1601</v>
          </cell>
          <cell r="L5522">
            <v>1</v>
          </cell>
          <cell r="M5522">
            <v>1</v>
          </cell>
          <cell r="N5522">
            <v>854461</v>
          </cell>
        </row>
        <row r="5523">
          <cell r="A5523">
            <v>2003</v>
          </cell>
          <cell r="B5523">
            <v>6</v>
          </cell>
          <cell r="C5523" t="str">
            <v>413</v>
          </cell>
          <cell r="D5523">
            <v>1</v>
          </cell>
          <cell r="E5523">
            <v>2</v>
          </cell>
          <cell r="F5523">
            <v>1</v>
          </cell>
          <cell r="G5523">
            <v>1300</v>
          </cell>
          <cell r="H5523">
            <v>1</v>
          </cell>
          <cell r="I5523" t="str">
            <v>P</v>
          </cell>
          <cell r="J5523">
            <v>64</v>
          </cell>
          <cell r="K5523">
            <v>1602</v>
          </cell>
          <cell r="L5523">
            <v>1</v>
          </cell>
          <cell r="M5523">
            <v>1</v>
          </cell>
          <cell r="N5523">
            <v>416105</v>
          </cell>
        </row>
        <row r="5524">
          <cell r="A5524">
            <v>2003</v>
          </cell>
          <cell r="B5524">
            <v>6</v>
          </cell>
          <cell r="C5524" t="str">
            <v>413</v>
          </cell>
          <cell r="D5524">
            <v>1</v>
          </cell>
          <cell r="E5524">
            <v>2</v>
          </cell>
          <cell r="F5524">
            <v>1</v>
          </cell>
          <cell r="G5524">
            <v>1300</v>
          </cell>
          <cell r="H5524">
            <v>1</v>
          </cell>
          <cell r="I5524" t="str">
            <v>P</v>
          </cell>
          <cell r="J5524">
            <v>64</v>
          </cell>
          <cell r="K5524">
            <v>2100</v>
          </cell>
          <cell r="L5524">
            <v>1</v>
          </cell>
          <cell r="M5524">
            <v>1</v>
          </cell>
          <cell r="N5524">
            <v>41000</v>
          </cell>
        </row>
        <row r="5525">
          <cell r="A5525">
            <v>2003</v>
          </cell>
          <cell r="B5525">
            <v>6</v>
          </cell>
          <cell r="C5525" t="str">
            <v>413</v>
          </cell>
          <cell r="D5525">
            <v>1</v>
          </cell>
          <cell r="E5525">
            <v>2</v>
          </cell>
          <cell r="F5525">
            <v>1</v>
          </cell>
          <cell r="G5525">
            <v>1300</v>
          </cell>
          <cell r="H5525">
            <v>1</v>
          </cell>
          <cell r="I5525" t="str">
            <v>P</v>
          </cell>
          <cell r="J5525">
            <v>64</v>
          </cell>
          <cell r="K5525">
            <v>2200</v>
          </cell>
          <cell r="L5525">
            <v>1</v>
          </cell>
          <cell r="M5525">
            <v>1</v>
          </cell>
          <cell r="N5525">
            <v>30000</v>
          </cell>
        </row>
        <row r="5526">
          <cell r="A5526">
            <v>2003</v>
          </cell>
          <cell r="B5526">
            <v>6</v>
          </cell>
          <cell r="C5526" t="str">
            <v>413</v>
          </cell>
          <cell r="D5526">
            <v>1</v>
          </cell>
          <cell r="E5526">
            <v>2</v>
          </cell>
          <cell r="F5526">
            <v>1</v>
          </cell>
          <cell r="G5526">
            <v>1300</v>
          </cell>
          <cell r="H5526">
            <v>1</v>
          </cell>
          <cell r="I5526" t="str">
            <v>P</v>
          </cell>
          <cell r="J5526">
            <v>64</v>
          </cell>
          <cell r="K5526">
            <v>2400</v>
          </cell>
          <cell r="L5526">
            <v>1</v>
          </cell>
          <cell r="M5526">
            <v>1</v>
          </cell>
          <cell r="N5526">
            <v>50000</v>
          </cell>
        </row>
        <row r="5527">
          <cell r="A5527">
            <v>2003</v>
          </cell>
          <cell r="B5527">
            <v>6</v>
          </cell>
          <cell r="C5527" t="str">
            <v>413</v>
          </cell>
          <cell r="D5527">
            <v>1</v>
          </cell>
          <cell r="E5527">
            <v>2</v>
          </cell>
          <cell r="F5527">
            <v>1</v>
          </cell>
          <cell r="G5527">
            <v>1300</v>
          </cell>
          <cell r="H5527">
            <v>1</v>
          </cell>
          <cell r="I5527" t="str">
            <v>P</v>
          </cell>
          <cell r="J5527">
            <v>64</v>
          </cell>
          <cell r="K5527">
            <v>2500</v>
          </cell>
          <cell r="L5527">
            <v>1</v>
          </cell>
          <cell r="M5527">
            <v>1</v>
          </cell>
          <cell r="N5527">
            <v>9800</v>
          </cell>
        </row>
        <row r="5528">
          <cell r="A5528">
            <v>2003</v>
          </cell>
          <cell r="B5528">
            <v>6</v>
          </cell>
          <cell r="C5528" t="str">
            <v>413</v>
          </cell>
          <cell r="D5528">
            <v>1</v>
          </cell>
          <cell r="E5528">
            <v>2</v>
          </cell>
          <cell r="F5528">
            <v>1</v>
          </cell>
          <cell r="G5528">
            <v>1300</v>
          </cell>
          <cell r="H5528">
            <v>1</v>
          </cell>
          <cell r="I5528" t="str">
            <v>P</v>
          </cell>
          <cell r="J5528">
            <v>64</v>
          </cell>
          <cell r="K5528">
            <v>3100</v>
          </cell>
          <cell r="L5528">
            <v>1</v>
          </cell>
          <cell r="M5528">
            <v>1</v>
          </cell>
          <cell r="N5528">
            <v>7700</v>
          </cell>
        </row>
        <row r="5529">
          <cell r="A5529">
            <v>2003</v>
          </cell>
          <cell r="B5529">
            <v>6</v>
          </cell>
          <cell r="C5529" t="str">
            <v>413</v>
          </cell>
          <cell r="D5529">
            <v>1</v>
          </cell>
          <cell r="E5529">
            <v>2</v>
          </cell>
          <cell r="F5529">
            <v>1</v>
          </cell>
          <cell r="G5529">
            <v>1300</v>
          </cell>
          <cell r="H5529">
            <v>1</v>
          </cell>
          <cell r="I5529" t="str">
            <v>P</v>
          </cell>
          <cell r="J5529">
            <v>64</v>
          </cell>
          <cell r="K5529">
            <v>3300</v>
          </cell>
          <cell r="L5529">
            <v>1</v>
          </cell>
          <cell r="M5529">
            <v>1</v>
          </cell>
          <cell r="N5529">
            <v>56855402</v>
          </cell>
        </row>
        <row r="5530">
          <cell r="A5530">
            <v>2003</v>
          </cell>
          <cell r="B5530">
            <v>6</v>
          </cell>
          <cell r="C5530" t="str">
            <v>413</v>
          </cell>
          <cell r="D5530">
            <v>1</v>
          </cell>
          <cell r="E5530">
            <v>2</v>
          </cell>
          <cell r="F5530">
            <v>1</v>
          </cell>
          <cell r="G5530">
            <v>1300</v>
          </cell>
          <cell r="H5530">
            <v>1</v>
          </cell>
          <cell r="I5530" t="str">
            <v>P</v>
          </cell>
          <cell r="J5530">
            <v>64</v>
          </cell>
          <cell r="K5530">
            <v>3500</v>
          </cell>
          <cell r="L5530">
            <v>1</v>
          </cell>
          <cell r="M5530">
            <v>1</v>
          </cell>
          <cell r="N5530">
            <v>57500</v>
          </cell>
        </row>
        <row r="5531">
          <cell r="A5531">
            <v>2003</v>
          </cell>
          <cell r="B5531">
            <v>6</v>
          </cell>
          <cell r="C5531" t="str">
            <v>413</v>
          </cell>
          <cell r="D5531">
            <v>1</v>
          </cell>
          <cell r="E5531">
            <v>2</v>
          </cell>
          <cell r="F5531">
            <v>1</v>
          </cell>
          <cell r="G5531">
            <v>1300</v>
          </cell>
          <cell r="H5531">
            <v>1</v>
          </cell>
          <cell r="I5531" t="str">
            <v>P</v>
          </cell>
          <cell r="J5531">
            <v>64</v>
          </cell>
          <cell r="K5531">
            <v>3800</v>
          </cell>
          <cell r="L5531">
            <v>1</v>
          </cell>
          <cell r="M5531">
            <v>1</v>
          </cell>
          <cell r="N5531">
            <v>72000</v>
          </cell>
        </row>
        <row r="5532">
          <cell r="A5532">
            <v>2003</v>
          </cell>
          <cell r="B5532">
            <v>6</v>
          </cell>
          <cell r="C5532" t="str">
            <v>413</v>
          </cell>
          <cell r="D5532">
            <v>1</v>
          </cell>
          <cell r="E5532">
            <v>2</v>
          </cell>
          <cell r="F5532">
            <v>1</v>
          </cell>
          <cell r="G5532">
            <v>1300</v>
          </cell>
          <cell r="H5532">
            <v>1</v>
          </cell>
          <cell r="I5532" t="str">
            <v>P</v>
          </cell>
          <cell r="J5532">
            <v>65</v>
          </cell>
          <cell r="K5532">
            <v>1103</v>
          </cell>
          <cell r="L5532">
            <v>1</v>
          </cell>
          <cell r="M5532">
            <v>1</v>
          </cell>
          <cell r="N5532">
            <v>3837819</v>
          </cell>
        </row>
        <row r="5533">
          <cell r="A5533">
            <v>2003</v>
          </cell>
          <cell r="B5533">
            <v>6</v>
          </cell>
          <cell r="C5533" t="str">
            <v>413</v>
          </cell>
          <cell r="D5533">
            <v>1</v>
          </cell>
          <cell r="E5533">
            <v>2</v>
          </cell>
          <cell r="F5533">
            <v>1</v>
          </cell>
          <cell r="G5533">
            <v>1300</v>
          </cell>
          <cell r="H5533">
            <v>1</v>
          </cell>
          <cell r="I5533" t="str">
            <v>P</v>
          </cell>
          <cell r="J5533">
            <v>65</v>
          </cell>
          <cell r="K5533">
            <v>1301</v>
          </cell>
          <cell r="L5533">
            <v>1</v>
          </cell>
          <cell r="M5533">
            <v>1</v>
          </cell>
          <cell r="N5533">
            <v>99999</v>
          </cell>
        </row>
        <row r="5534">
          <cell r="A5534">
            <v>2003</v>
          </cell>
          <cell r="B5534">
            <v>6</v>
          </cell>
          <cell r="C5534" t="str">
            <v>413</v>
          </cell>
          <cell r="D5534">
            <v>1</v>
          </cell>
          <cell r="E5534">
            <v>2</v>
          </cell>
          <cell r="F5534">
            <v>1</v>
          </cell>
          <cell r="G5534">
            <v>1300</v>
          </cell>
          <cell r="H5534">
            <v>1</v>
          </cell>
          <cell r="I5534" t="str">
            <v>P</v>
          </cell>
          <cell r="J5534">
            <v>65</v>
          </cell>
          <cell r="K5534">
            <v>1305</v>
          </cell>
          <cell r="L5534">
            <v>1</v>
          </cell>
          <cell r="M5534">
            <v>1</v>
          </cell>
          <cell r="N5534">
            <v>106607</v>
          </cell>
        </row>
        <row r="5535">
          <cell r="A5535">
            <v>2003</v>
          </cell>
          <cell r="B5535">
            <v>6</v>
          </cell>
          <cell r="C5535" t="str">
            <v>413</v>
          </cell>
          <cell r="D5535">
            <v>1</v>
          </cell>
          <cell r="E5535">
            <v>2</v>
          </cell>
          <cell r="F5535">
            <v>1</v>
          </cell>
          <cell r="G5535">
            <v>1300</v>
          </cell>
          <cell r="H5535">
            <v>1</v>
          </cell>
          <cell r="I5535" t="str">
            <v>P</v>
          </cell>
          <cell r="J5535">
            <v>65</v>
          </cell>
          <cell r="K5535">
            <v>1306</v>
          </cell>
          <cell r="L5535">
            <v>1</v>
          </cell>
          <cell r="M5535">
            <v>1</v>
          </cell>
          <cell r="N5535">
            <v>426424</v>
          </cell>
        </row>
        <row r="5536">
          <cell r="A5536">
            <v>2003</v>
          </cell>
          <cell r="B5536">
            <v>6</v>
          </cell>
          <cell r="C5536" t="str">
            <v>413</v>
          </cell>
          <cell r="D5536">
            <v>1</v>
          </cell>
          <cell r="E5536">
            <v>2</v>
          </cell>
          <cell r="F5536">
            <v>1</v>
          </cell>
          <cell r="G5536">
            <v>1300</v>
          </cell>
          <cell r="H5536">
            <v>1</v>
          </cell>
          <cell r="I5536" t="str">
            <v>P</v>
          </cell>
          <cell r="J5536">
            <v>65</v>
          </cell>
          <cell r="K5536">
            <v>1319</v>
          </cell>
          <cell r="L5536">
            <v>1</v>
          </cell>
          <cell r="M5536">
            <v>1</v>
          </cell>
          <cell r="N5536">
            <v>11764</v>
          </cell>
        </row>
        <row r="5537">
          <cell r="A5537">
            <v>2003</v>
          </cell>
          <cell r="B5537">
            <v>6</v>
          </cell>
          <cell r="C5537" t="str">
            <v>413</v>
          </cell>
          <cell r="D5537">
            <v>1</v>
          </cell>
          <cell r="E5537">
            <v>2</v>
          </cell>
          <cell r="F5537">
            <v>1</v>
          </cell>
          <cell r="G5537">
            <v>1300</v>
          </cell>
          <cell r="H5537">
            <v>1</v>
          </cell>
          <cell r="I5537" t="str">
            <v>P</v>
          </cell>
          <cell r="J5537">
            <v>65</v>
          </cell>
          <cell r="K5537">
            <v>1401</v>
          </cell>
          <cell r="L5537">
            <v>1</v>
          </cell>
          <cell r="M5537">
            <v>1</v>
          </cell>
          <cell r="N5537">
            <v>484905</v>
          </cell>
        </row>
        <row r="5538">
          <cell r="A5538">
            <v>2003</v>
          </cell>
          <cell r="B5538">
            <v>6</v>
          </cell>
          <cell r="C5538" t="str">
            <v>413</v>
          </cell>
          <cell r="D5538">
            <v>1</v>
          </cell>
          <cell r="E5538">
            <v>2</v>
          </cell>
          <cell r="F5538">
            <v>1</v>
          </cell>
          <cell r="G5538">
            <v>1300</v>
          </cell>
          <cell r="H5538">
            <v>1</v>
          </cell>
          <cell r="I5538" t="str">
            <v>P</v>
          </cell>
          <cell r="J5538">
            <v>65</v>
          </cell>
          <cell r="K5538">
            <v>1403</v>
          </cell>
          <cell r="L5538">
            <v>1</v>
          </cell>
          <cell r="M5538">
            <v>1</v>
          </cell>
          <cell r="N5538">
            <v>190162</v>
          </cell>
        </row>
        <row r="5539">
          <cell r="A5539">
            <v>2003</v>
          </cell>
          <cell r="B5539">
            <v>6</v>
          </cell>
          <cell r="C5539" t="str">
            <v>413</v>
          </cell>
          <cell r="D5539">
            <v>1</v>
          </cell>
          <cell r="E5539">
            <v>2</v>
          </cell>
          <cell r="F5539">
            <v>1</v>
          </cell>
          <cell r="G5539">
            <v>1300</v>
          </cell>
          <cell r="H5539">
            <v>1</v>
          </cell>
          <cell r="I5539" t="str">
            <v>P</v>
          </cell>
          <cell r="J5539">
            <v>65</v>
          </cell>
          <cell r="K5539">
            <v>1404</v>
          </cell>
          <cell r="L5539">
            <v>1</v>
          </cell>
          <cell r="M5539">
            <v>1</v>
          </cell>
          <cell r="N5539">
            <v>268584</v>
          </cell>
        </row>
        <row r="5540">
          <cell r="A5540">
            <v>2003</v>
          </cell>
          <cell r="B5540">
            <v>6</v>
          </cell>
          <cell r="C5540" t="str">
            <v>413</v>
          </cell>
          <cell r="D5540">
            <v>1</v>
          </cell>
          <cell r="E5540">
            <v>2</v>
          </cell>
          <cell r="F5540">
            <v>1</v>
          </cell>
          <cell r="G5540">
            <v>1300</v>
          </cell>
          <cell r="H5540">
            <v>1</v>
          </cell>
          <cell r="I5540" t="str">
            <v>P</v>
          </cell>
          <cell r="J5540">
            <v>65</v>
          </cell>
          <cell r="K5540">
            <v>1406</v>
          </cell>
          <cell r="L5540">
            <v>1</v>
          </cell>
          <cell r="M5540">
            <v>1</v>
          </cell>
          <cell r="N5540">
            <v>260601</v>
          </cell>
        </row>
        <row r="5541">
          <cell r="A5541">
            <v>2003</v>
          </cell>
          <cell r="B5541">
            <v>6</v>
          </cell>
          <cell r="C5541" t="str">
            <v>413</v>
          </cell>
          <cell r="D5541">
            <v>1</v>
          </cell>
          <cell r="E5541">
            <v>2</v>
          </cell>
          <cell r="F5541">
            <v>1</v>
          </cell>
          <cell r="G5541">
            <v>1300</v>
          </cell>
          <cell r="H5541">
            <v>1</v>
          </cell>
          <cell r="I5541" t="str">
            <v>P</v>
          </cell>
          <cell r="J5541">
            <v>65</v>
          </cell>
          <cell r="K5541">
            <v>1407</v>
          </cell>
          <cell r="L5541">
            <v>1</v>
          </cell>
          <cell r="M5541">
            <v>1</v>
          </cell>
          <cell r="N5541">
            <v>1058551</v>
          </cell>
        </row>
        <row r="5542">
          <cell r="A5542">
            <v>2003</v>
          </cell>
          <cell r="B5542">
            <v>6</v>
          </cell>
          <cell r="C5542" t="str">
            <v>413</v>
          </cell>
          <cell r="D5542">
            <v>1</v>
          </cell>
          <cell r="E5542">
            <v>2</v>
          </cell>
          <cell r="F5542">
            <v>1</v>
          </cell>
          <cell r="G5542">
            <v>1300</v>
          </cell>
          <cell r="H5542">
            <v>1</v>
          </cell>
          <cell r="I5542" t="str">
            <v>P</v>
          </cell>
          <cell r="J5542">
            <v>65</v>
          </cell>
          <cell r="K5542">
            <v>1408</v>
          </cell>
          <cell r="L5542">
            <v>1</v>
          </cell>
          <cell r="M5542">
            <v>1</v>
          </cell>
          <cell r="N5542">
            <v>10524</v>
          </cell>
        </row>
        <row r="5543">
          <cell r="A5543">
            <v>2003</v>
          </cell>
          <cell r="B5543">
            <v>6</v>
          </cell>
          <cell r="C5543" t="str">
            <v>413</v>
          </cell>
          <cell r="D5543">
            <v>1</v>
          </cell>
          <cell r="E5543">
            <v>2</v>
          </cell>
          <cell r="F5543">
            <v>1</v>
          </cell>
          <cell r="G5543">
            <v>1300</v>
          </cell>
          <cell r="H5543">
            <v>1</v>
          </cell>
          <cell r="I5543" t="str">
            <v>P</v>
          </cell>
          <cell r="J5543">
            <v>65</v>
          </cell>
          <cell r="K5543">
            <v>1506</v>
          </cell>
          <cell r="L5543">
            <v>1</v>
          </cell>
          <cell r="M5543">
            <v>1</v>
          </cell>
          <cell r="N5543">
            <v>1901670</v>
          </cell>
        </row>
        <row r="5544">
          <cell r="A5544">
            <v>2003</v>
          </cell>
          <cell r="B5544">
            <v>6</v>
          </cell>
          <cell r="C5544" t="str">
            <v>413</v>
          </cell>
          <cell r="D5544">
            <v>1</v>
          </cell>
          <cell r="E5544">
            <v>2</v>
          </cell>
          <cell r="F5544">
            <v>1</v>
          </cell>
          <cell r="G5544">
            <v>1300</v>
          </cell>
          <cell r="H5544">
            <v>1</v>
          </cell>
          <cell r="I5544" t="str">
            <v>P</v>
          </cell>
          <cell r="J5544">
            <v>65</v>
          </cell>
          <cell r="K5544">
            <v>1507</v>
          </cell>
          <cell r="L5544">
            <v>1</v>
          </cell>
          <cell r="M5544">
            <v>1</v>
          </cell>
          <cell r="N5544">
            <v>1496043</v>
          </cell>
        </row>
        <row r="5545">
          <cell r="A5545">
            <v>2003</v>
          </cell>
          <cell r="B5545">
            <v>6</v>
          </cell>
          <cell r="C5545" t="str">
            <v>413</v>
          </cell>
          <cell r="D5545">
            <v>1</v>
          </cell>
          <cell r="E5545">
            <v>2</v>
          </cell>
          <cell r="F5545">
            <v>1</v>
          </cell>
          <cell r="G5545">
            <v>1300</v>
          </cell>
          <cell r="H5545">
            <v>1</v>
          </cell>
          <cell r="I5545" t="str">
            <v>P</v>
          </cell>
          <cell r="J5545">
            <v>65</v>
          </cell>
          <cell r="K5545">
            <v>1508</v>
          </cell>
          <cell r="L5545">
            <v>1</v>
          </cell>
          <cell r="M5545">
            <v>1</v>
          </cell>
          <cell r="N5545">
            <v>123528</v>
          </cell>
        </row>
        <row r="5546">
          <cell r="A5546">
            <v>2003</v>
          </cell>
          <cell r="B5546">
            <v>6</v>
          </cell>
          <cell r="C5546" t="str">
            <v>413</v>
          </cell>
          <cell r="D5546">
            <v>1</v>
          </cell>
          <cell r="E5546">
            <v>2</v>
          </cell>
          <cell r="F5546">
            <v>1</v>
          </cell>
          <cell r="G5546">
            <v>1300</v>
          </cell>
          <cell r="H5546">
            <v>1</v>
          </cell>
          <cell r="I5546" t="str">
            <v>P</v>
          </cell>
          <cell r="J5546">
            <v>65</v>
          </cell>
          <cell r="K5546">
            <v>1509</v>
          </cell>
          <cell r="L5546">
            <v>1</v>
          </cell>
          <cell r="M5546">
            <v>1</v>
          </cell>
          <cell r="N5546">
            <v>10765139</v>
          </cell>
        </row>
        <row r="5547">
          <cell r="A5547">
            <v>2003</v>
          </cell>
          <cell r="B5547">
            <v>6</v>
          </cell>
          <cell r="C5547" t="str">
            <v>413</v>
          </cell>
          <cell r="D5547">
            <v>1</v>
          </cell>
          <cell r="E5547">
            <v>2</v>
          </cell>
          <cell r="F5547">
            <v>1</v>
          </cell>
          <cell r="G5547">
            <v>1300</v>
          </cell>
          <cell r="H5547">
            <v>1</v>
          </cell>
          <cell r="I5547" t="str">
            <v>P</v>
          </cell>
          <cell r="J5547">
            <v>65</v>
          </cell>
          <cell r="K5547">
            <v>1511</v>
          </cell>
          <cell r="L5547">
            <v>1</v>
          </cell>
          <cell r="M5547">
            <v>1</v>
          </cell>
          <cell r="N5547">
            <v>59136</v>
          </cell>
        </row>
        <row r="5548">
          <cell r="A5548">
            <v>2003</v>
          </cell>
          <cell r="B5548">
            <v>6</v>
          </cell>
          <cell r="C5548" t="str">
            <v>413</v>
          </cell>
          <cell r="D5548">
            <v>1</v>
          </cell>
          <cell r="E5548">
            <v>2</v>
          </cell>
          <cell r="F5548">
            <v>1</v>
          </cell>
          <cell r="G5548">
            <v>1300</v>
          </cell>
          <cell r="H5548">
            <v>1</v>
          </cell>
          <cell r="I5548" t="str">
            <v>P</v>
          </cell>
          <cell r="J5548">
            <v>65</v>
          </cell>
          <cell r="K5548">
            <v>1601</v>
          </cell>
          <cell r="L5548">
            <v>1</v>
          </cell>
          <cell r="M5548">
            <v>1</v>
          </cell>
          <cell r="N5548">
            <v>326641</v>
          </cell>
        </row>
        <row r="5549">
          <cell r="A5549">
            <v>2003</v>
          </cell>
          <cell r="B5549">
            <v>6</v>
          </cell>
          <cell r="C5549" t="str">
            <v>413</v>
          </cell>
          <cell r="D5549">
            <v>1</v>
          </cell>
          <cell r="E5549">
            <v>2</v>
          </cell>
          <cell r="F5549">
            <v>1</v>
          </cell>
          <cell r="G5549">
            <v>1300</v>
          </cell>
          <cell r="H5549">
            <v>1</v>
          </cell>
          <cell r="I5549" t="str">
            <v>P</v>
          </cell>
          <cell r="J5549">
            <v>65</v>
          </cell>
          <cell r="K5549">
            <v>1602</v>
          </cell>
          <cell r="L5549">
            <v>1</v>
          </cell>
          <cell r="M5549">
            <v>1</v>
          </cell>
          <cell r="N5549">
            <v>143532</v>
          </cell>
        </row>
        <row r="5550">
          <cell r="A5550">
            <v>2003</v>
          </cell>
          <cell r="B5550">
            <v>6</v>
          </cell>
          <cell r="C5550" t="str">
            <v>413</v>
          </cell>
          <cell r="D5550">
            <v>1</v>
          </cell>
          <cell r="E5550">
            <v>2</v>
          </cell>
          <cell r="F5550">
            <v>1</v>
          </cell>
          <cell r="G5550">
            <v>1300</v>
          </cell>
          <cell r="H5550">
            <v>1</v>
          </cell>
          <cell r="I5550" t="str">
            <v>P</v>
          </cell>
          <cell r="J5550">
            <v>65</v>
          </cell>
          <cell r="K5550">
            <v>2100</v>
          </cell>
          <cell r="L5550">
            <v>1</v>
          </cell>
          <cell r="M5550">
            <v>1</v>
          </cell>
          <cell r="N5550">
            <v>64000</v>
          </cell>
        </row>
        <row r="5551">
          <cell r="A5551">
            <v>2003</v>
          </cell>
          <cell r="B5551">
            <v>6</v>
          </cell>
          <cell r="C5551" t="str">
            <v>413</v>
          </cell>
          <cell r="D5551">
            <v>1</v>
          </cell>
          <cell r="E5551">
            <v>2</v>
          </cell>
          <cell r="F5551">
            <v>1</v>
          </cell>
          <cell r="G5551">
            <v>1300</v>
          </cell>
          <cell r="H5551">
            <v>1</v>
          </cell>
          <cell r="I5551" t="str">
            <v>P</v>
          </cell>
          <cell r="J5551">
            <v>65</v>
          </cell>
          <cell r="K5551">
            <v>2200</v>
          </cell>
          <cell r="L5551">
            <v>1</v>
          </cell>
          <cell r="M5551">
            <v>1</v>
          </cell>
          <cell r="N5551">
            <v>30000</v>
          </cell>
        </row>
        <row r="5552">
          <cell r="A5552">
            <v>2003</v>
          </cell>
          <cell r="B5552">
            <v>6</v>
          </cell>
          <cell r="C5552" t="str">
            <v>413</v>
          </cell>
          <cell r="D5552">
            <v>1</v>
          </cell>
          <cell r="E5552">
            <v>2</v>
          </cell>
          <cell r="F5552">
            <v>1</v>
          </cell>
          <cell r="G5552">
            <v>1300</v>
          </cell>
          <cell r="H5552">
            <v>1</v>
          </cell>
          <cell r="I5552" t="str">
            <v>P</v>
          </cell>
          <cell r="J5552">
            <v>65</v>
          </cell>
          <cell r="K5552">
            <v>2400</v>
          </cell>
          <cell r="L5552">
            <v>1</v>
          </cell>
          <cell r="M5552">
            <v>1</v>
          </cell>
          <cell r="N5552">
            <v>50000</v>
          </cell>
        </row>
        <row r="5553">
          <cell r="A5553">
            <v>2003</v>
          </cell>
          <cell r="B5553">
            <v>6</v>
          </cell>
          <cell r="C5553" t="str">
            <v>413</v>
          </cell>
          <cell r="D5553">
            <v>1</v>
          </cell>
          <cell r="E5553">
            <v>2</v>
          </cell>
          <cell r="F5553">
            <v>1</v>
          </cell>
          <cell r="G5553">
            <v>1300</v>
          </cell>
          <cell r="H5553">
            <v>1</v>
          </cell>
          <cell r="I5553" t="str">
            <v>P</v>
          </cell>
          <cell r="J5553">
            <v>65</v>
          </cell>
          <cell r="K5553">
            <v>2700</v>
          </cell>
          <cell r="L5553">
            <v>1</v>
          </cell>
          <cell r="M5553">
            <v>1</v>
          </cell>
          <cell r="N5553">
            <v>18000</v>
          </cell>
        </row>
        <row r="5554">
          <cell r="A5554">
            <v>2003</v>
          </cell>
          <cell r="B5554">
            <v>6</v>
          </cell>
          <cell r="C5554" t="str">
            <v>413</v>
          </cell>
          <cell r="D5554">
            <v>1</v>
          </cell>
          <cell r="E5554">
            <v>2</v>
          </cell>
          <cell r="F5554">
            <v>1</v>
          </cell>
          <cell r="G5554">
            <v>1300</v>
          </cell>
          <cell r="H5554">
            <v>1</v>
          </cell>
          <cell r="I5554" t="str">
            <v>P</v>
          </cell>
          <cell r="J5554">
            <v>65</v>
          </cell>
          <cell r="K5554">
            <v>3500</v>
          </cell>
          <cell r="L5554">
            <v>1</v>
          </cell>
          <cell r="M5554">
            <v>1</v>
          </cell>
          <cell r="N5554">
            <v>57500</v>
          </cell>
        </row>
        <row r="5555">
          <cell r="A5555">
            <v>2003</v>
          </cell>
          <cell r="B5555">
            <v>6</v>
          </cell>
          <cell r="C5555" t="str">
            <v>413</v>
          </cell>
          <cell r="D5555">
            <v>1</v>
          </cell>
          <cell r="E5555">
            <v>2</v>
          </cell>
          <cell r="F5555">
            <v>1</v>
          </cell>
          <cell r="G5555">
            <v>1300</v>
          </cell>
          <cell r="H5555">
            <v>1</v>
          </cell>
          <cell r="I5555" t="str">
            <v>P</v>
          </cell>
          <cell r="J5555">
            <v>65</v>
          </cell>
          <cell r="K5555">
            <v>3800</v>
          </cell>
          <cell r="L5555">
            <v>1</v>
          </cell>
          <cell r="M5555">
            <v>1</v>
          </cell>
          <cell r="N5555">
            <v>72000</v>
          </cell>
        </row>
        <row r="5556">
          <cell r="A5556">
            <v>2003</v>
          </cell>
          <cell r="B5556">
            <v>6</v>
          </cell>
          <cell r="C5556" t="str">
            <v>415</v>
          </cell>
          <cell r="D5556">
            <v>1</v>
          </cell>
          <cell r="E5556">
            <v>2</v>
          </cell>
          <cell r="F5556">
            <v>2</v>
          </cell>
          <cell r="G5556">
            <v>1300</v>
          </cell>
          <cell r="H5556">
            <v>1</v>
          </cell>
          <cell r="I5556" t="str">
            <v>P</v>
          </cell>
          <cell r="J5556">
            <v>3</v>
          </cell>
          <cell r="K5556">
            <v>1103</v>
          </cell>
          <cell r="L5556">
            <v>1</v>
          </cell>
          <cell r="M5556">
            <v>1</v>
          </cell>
          <cell r="N5556">
            <v>3273326</v>
          </cell>
        </row>
        <row r="5557">
          <cell r="A5557">
            <v>2003</v>
          </cell>
          <cell r="B5557">
            <v>6</v>
          </cell>
          <cell r="C5557" t="str">
            <v>415</v>
          </cell>
          <cell r="D5557">
            <v>1</v>
          </cell>
          <cell r="E5557">
            <v>2</v>
          </cell>
          <cell r="F5557">
            <v>2</v>
          </cell>
          <cell r="G5557">
            <v>1300</v>
          </cell>
          <cell r="H5557">
            <v>1</v>
          </cell>
          <cell r="I5557" t="str">
            <v>P</v>
          </cell>
          <cell r="J5557">
            <v>3</v>
          </cell>
          <cell r="K5557">
            <v>1301</v>
          </cell>
          <cell r="L5557">
            <v>1</v>
          </cell>
          <cell r="M5557">
            <v>1</v>
          </cell>
          <cell r="N5557">
            <v>99999</v>
          </cell>
        </row>
        <row r="5558">
          <cell r="A5558">
            <v>2003</v>
          </cell>
          <cell r="B5558">
            <v>6</v>
          </cell>
          <cell r="C5558" t="str">
            <v>415</v>
          </cell>
          <cell r="D5558">
            <v>1</v>
          </cell>
          <cell r="E5558">
            <v>2</v>
          </cell>
          <cell r="F5558">
            <v>2</v>
          </cell>
          <cell r="G5558">
            <v>1300</v>
          </cell>
          <cell r="H5558">
            <v>1</v>
          </cell>
          <cell r="I5558" t="str">
            <v>P</v>
          </cell>
          <cell r="J5558">
            <v>3</v>
          </cell>
          <cell r="K5558">
            <v>1305</v>
          </cell>
          <cell r="L5558">
            <v>1</v>
          </cell>
          <cell r="M5558">
            <v>1</v>
          </cell>
          <cell r="N5558">
            <v>90932</v>
          </cell>
        </row>
        <row r="5559">
          <cell r="A5559">
            <v>2003</v>
          </cell>
          <cell r="B5559">
            <v>6</v>
          </cell>
          <cell r="C5559" t="str">
            <v>415</v>
          </cell>
          <cell r="D5559">
            <v>1</v>
          </cell>
          <cell r="E5559">
            <v>2</v>
          </cell>
          <cell r="F5559">
            <v>2</v>
          </cell>
          <cell r="G5559">
            <v>1300</v>
          </cell>
          <cell r="H5559">
            <v>1</v>
          </cell>
          <cell r="I5559" t="str">
            <v>P</v>
          </cell>
          <cell r="J5559">
            <v>3</v>
          </cell>
          <cell r="K5559">
            <v>1306</v>
          </cell>
          <cell r="L5559">
            <v>1</v>
          </cell>
          <cell r="M5559">
            <v>1</v>
          </cell>
          <cell r="N5559">
            <v>363708</v>
          </cell>
        </row>
        <row r="5560">
          <cell r="A5560">
            <v>2003</v>
          </cell>
          <cell r="B5560">
            <v>6</v>
          </cell>
          <cell r="C5560" t="str">
            <v>415</v>
          </cell>
          <cell r="D5560">
            <v>1</v>
          </cell>
          <cell r="E5560">
            <v>2</v>
          </cell>
          <cell r="F5560">
            <v>2</v>
          </cell>
          <cell r="G5560">
            <v>1300</v>
          </cell>
          <cell r="H5560">
            <v>1</v>
          </cell>
          <cell r="I5560" t="str">
            <v>P</v>
          </cell>
          <cell r="J5560">
            <v>3</v>
          </cell>
          <cell r="K5560">
            <v>1319</v>
          </cell>
          <cell r="L5560">
            <v>1</v>
          </cell>
          <cell r="M5560">
            <v>1</v>
          </cell>
          <cell r="N5560">
            <v>11764</v>
          </cell>
        </row>
        <row r="5561">
          <cell r="A5561">
            <v>2003</v>
          </cell>
          <cell r="B5561">
            <v>6</v>
          </cell>
          <cell r="C5561" t="str">
            <v>415</v>
          </cell>
          <cell r="D5561">
            <v>1</v>
          </cell>
          <cell r="E5561">
            <v>2</v>
          </cell>
          <cell r="F5561">
            <v>2</v>
          </cell>
          <cell r="G5561">
            <v>1300</v>
          </cell>
          <cell r="H5561">
            <v>1</v>
          </cell>
          <cell r="I5561" t="str">
            <v>P</v>
          </cell>
          <cell r="J5561">
            <v>3</v>
          </cell>
          <cell r="K5561">
            <v>1401</v>
          </cell>
          <cell r="L5561">
            <v>1</v>
          </cell>
          <cell r="M5561">
            <v>1</v>
          </cell>
          <cell r="N5561">
            <v>403048</v>
          </cell>
        </row>
        <row r="5562">
          <cell r="A5562">
            <v>2003</v>
          </cell>
          <cell r="B5562">
            <v>6</v>
          </cell>
          <cell r="C5562" t="str">
            <v>415</v>
          </cell>
          <cell r="D5562">
            <v>1</v>
          </cell>
          <cell r="E5562">
            <v>2</v>
          </cell>
          <cell r="F5562">
            <v>2</v>
          </cell>
          <cell r="G5562">
            <v>1300</v>
          </cell>
          <cell r="H5562">
            <v>1</v>
          </cell>
          <cell r="I5562" t="str">
            <v>P</v>
          </cell>
          <cell r="J5562">
            <v>3</v>
          </cell>
          <cell r="K5562">
            <v>1403</v>
          </cell>
          <cell r="L5562">
            <v>1</v>
          </cell>
          <cell r="M5562">
            <v>1</v>
          </cell>
          <cell r="N5562">
            <v>158062</v>
          </cell>
        </row>
        <row r="5563">
          <cell r="A5563">
            <v>2003</v>
          </cell>
          <cell r="B5563">
            <v>6</v>
          </cell>
          <cell r="C5563" t="str">
            <v>415</v>
          </cell>
          <cell r="D5563">
            <v>1</v>
          </cell>
          <cell r="E5563">
            <v>2</v>
          </cell>
          <cell r="F5563">
            <v>2</v>
          </cell>
          <cell r="G5563">
            <v>1300</v>
          </cell>
          <cell r="H5563">
            <v>1</v>
          </cell>
          <cell r="I5563" t="str">
            <v>P</v>
          </cell>
          <cell r="J5563">
            <v>3</v>
          </cell>
          <cell r="K5563">
            <v>1404</v>
          </cell>
          <cell r="L5563">
            <v>1</v>
          </cell>
          <cell r="M5563">
            <v>1</v>
          </cell>
          <cell r="N5563">
            <v>224266</v>
          </cell>
        </row>
        <row r="5564">
          <cell r="A5564">
            <v>2003</v>
          </cell>
          <cell r="B5564">
            <v>6</v>
          </cell>
          <cell r="C5564" t="str">
            <v>415</v>
          </cell>
          <cell r="D5564">
            <v>1</v>
          </cell>
          <cell r="E5564">
            <v>2</v>
          </cell>
          <cell r="F5564">
            <v>2</v>
          </cell>
          <cell r="G5564">
            <v>1300</v>
          </cell>
          <cell r="H5564">
            <v>1</v>
          </cell>
          <cell r="I5564" t="str">
            <v>P</v>
          </cell>
          <cell r="J5564">
            <v>3</v>
          </cell>
          <cell r="K5564">
            <v>1406</v>
          </cell>
          <cell r="L5564">
            <v>1</v>
          </cell>
          <cell r="M5564">
            <v>1</v>
          </cell>
          <cell r="N5564">
            <v>210807</v>
          </cell>
        </row>
        <row r="5565">
          <cell r="A5565">
            <v>2003</v>
          </cell>
          <cell r="B5565">
            <v>6</v>
          </cell>
          <cell r="C5565" t="str">
            <v>415</v>
          </cell>
          <cell r="D5565">
            <v>1</v>
          </cell>
          <cell r="E5565">
            <v>2</v>
          </cell>
          <cell r="F5565">
            <v>2</v>
          </cell>
          <cell r="G5565">
            <v>1300</v>
          </cell>
          <cell r="H5565">
            <v>1</v>
          </cell>
          <cell r="I5565" t="str">
            <v>P</v>
          </cell>
          <cell r="J5565">
            <v>3</v>
          </cell>
          <cell r="K5565">
            <v>1407</v>
          </cell>
          <cell r="L5565">
            <v>1</v>
          </cell>
          <cell r="M5565">
            <v>1</v>
          </cell>
          <cell r="N5565">
            <v>883872</v>
          </cell>
        </row>
        <row r="5566">
          <cell r="A5566">
            <v>2003</v>
          </cell>
          <cell r="B5566">
            <v>6</v>
          </cell>
          <cell r="C5566" t="str">
            <v>415</v>
          </cell>
          <cell r="D5566">
            <v>1</v>
          </cell>
          <cell r="E5566">
            <v>2</v>
          </cell>
          <cell r="F5566">
            <v>2</v>
          </cell>
          <cell r="G5566">
            <v>1300</v>
          </cell>
          <cell r="H5566">
            <v>1</v>
          </cell>
          <cell r="I5566" t="str">
            <v>P</v>
          </cell>
          <cell r="J5566">
            <v>3</v>
          </cell>
          <cell r="K5566">
            <v>1408</v>
          </cell>
          <cell r="L5566">
            <v>1</v>
          </cell>
          <cell r="M5566">
            <v>1</v>
          </cell>
          <cell r="N5566">
            <v>9070</v>
          </cell>
        </row>
        <row r="5567">
          <cell r="A5567">
            <v>2003</v>
          </cell>
          <cell r="B5567">
            <v>6</v>
          </cell>
          <cell r="C5567" t="str">
            <v>415</v>
          </cell>
          <cell r="D5567">
            <v>1</v>
          </cell>
          <cell r="E5567">
            <v>2</v>
          </cell>
          <cell r="F5567">
            <v>2</v>
          </cell>
          <cell r="G5567">
            <v>1300</v>
          </cell>
          <cell r="H5567">
            <v>1</v>
          </cell>
          <cell r="I5567" t="str">
            <v>P</v>
          </cell>
          <cell r="J5567">
            <v>3</v>
          </cell>
          <cell r="K5567">
            <v>1506</v>
          </cell>
          <cell r="L5567">
            <v>1</v>
          </cell>
          <cell r="M5567">
            <v>1</v>
          </cell>
          <cell r="N5567">
            <v>1901670</v>
          </cell>
        </row>
        <row r="5568">
          <cell r="A5568">
            <v>2003</v>
          </cell>
          <cell r="B5568">
            <v>6</v>
          </cell>
          <cell r="C5568" t="str">
            <v>415</v>
          </cell>
          <cell r="D5568">
            <v>1</v>
          </cell>
          <cell r="E5568">
            <v>2</v>
          </cell>
          <cell r="F5568">
            <v>2</v>
          </cell>
          <cell r="G5568">
            <v>1300</v>
          </cell>
          <cell r="H5568">
            <v>1</v>
          </cell>
          <cell r="I5568" t="str">
            <v>P</v>
          </cell>
          <cell r="J5568">
            <v>3</v>
          </cell>
          <cell r="K5568">
            <v>1507</v>
          </cell>
          <cell r="L5568">
            <v>1</v>
          </cell>
          <cell r="M5568">
            <v>1</v>
          </cell>
          <cell r="N5568">
            <v>1496367</v>
          </cell>
        </row>
        <row r="5569">
          <cell r="A5569">
            <v>2003</v>
          </cell>
          <cell r="B5569">
            <v>6</v>
          </cell>
          <cell r="C5569" t="str">
            <v>415</v>
          </cell>
          <cell r="D5569">
            <v>1</v>
          </cell>
          <cell r="E5569">
            <v>2</v>
          </cell>
          <cell r="F5569">
            <v>2</v>
          </cell>
          <cell r="G5569">
            <v>1300</v>
          </cell>
          <cell r="H5569">
            <v>1</v>
          </cell>
          <cell r="I5569" t="str">
            <v>P</v>
          </cell>
          <cell r="J5569">
            <v>3</v>
          </cell>
          <cell r="K5569">
            <v>1508</v>
          </cell>
          <cell r="L5569">
            <v>1</v>
          </cell>
          <cell r="M5569">
            <v>1</v>
          </cell>
          <cell r="N5569">
            <v>123528</v>
          </cell>
        </row>
        <row r="5570">
          <cell r="A5570">
            <v>2003</v>
          </cell>
          <cell r="B5570">
            <v>6</v>
          </cell>
          <cell r="C5570" t="str">
            <v>415</v>
          </cell>
          <cell r="D5570">
            <v>1</v>
          </cell>
          <cell r="E5570">
            <v>2</v>
          </cell>
          <cell r="F5570">
            <v>2</v>
          </cell>
          <cell r="G5570">
            <v>1300</v>
          </cell>
          <cell r="H5570">
            <v>1</v>
          </cell>
          <cell r="I5570" t="str">
            <v>P</v>
          </cell>
          <cell r="J5570">
            <v>3</v>
          </cell>
          <cell r="K5570">
            <v>1509</v>
          </cell>
          <cell r="L5570">
            <v>1</v>
          </cell>
          <cell r="M5570">
            <v>1</v>
          </cell>
          <cell r="N5570">
            <v>8926785</v>
          </cell>
        </row>
        <row r="5571">
          <cell r="A5571">
            <v>2003</v>
          </cell>
          <cell r="B5571">
            <v>6</v>
          </cell>
          <cell r="C5571" t="str">
            <v>415</v>
          </cell>
          <cell r="D5571">
            <v>1</v>
          </cell>
          <cell r="E5571">
            <v>2</v>
          </cell>
          <cell r="F5571">
            <v>2</v>
          </cell>
          <cell r="G5571">
            <v>1300</v>
          </cell>
          <cell r="H5571">
            <v>1</v>
          </cell>
          <cell r="I5571" t="str">
            <v>P</v>
          </cell>
          <cell r="J5571">
            <v>3</v>
          </cell>
          <cell r="K5571">
            <v>1511</v>
          </cell>
          <cell r="L5571">
            <v>1</v>
          </cell>
          <cell r="M5571">
            <v>1</v>
          </cell>
          <cell r="N5571">
            <v>88704</v>
          </cell>
        </row>
        <row r="5572">
          <cell r="A5572">
            <v>2003</v>
          </cell>
          <cell r="B5572">
            <v>6</v>
          </cell>
          <cell r="C5572" t="str">
            <v>415</v>
          </cell>
          <cell r="D5572">
            <v>1</v>
          </cell>
          <cell r="E5572">
            <v>2</v>
          </cell>
          <cell r="F5572">
            <v>2</v>
          </cell>
          <cell r="G5572">
            <v>1300</v>
          </cell>
          <cell r="H5572">
            <v>1</v>
          </cell>
          <cell r="I5572" t="str">
            <v>P</v>
          </cell>
          <cell r="J5572">
            <v>3</v>
          </cell>
          <cell r="K5572">
            <v>1601</v>
          </cell>
          <cell r="L5572">
            <v>1</v>
          </cell>
          <cell r="M5572">
            <v>1</v>
          </cell>
          <cell r="N5572">
            <v>272934</v>
          </cell>
        </row>
        <row r="5573">
          <cell r="A5573">
            <v>2003</v>
          </cell>
          <cell r="B5573">
            <v>6</v>
          </cell>
          <cell r="C5573" t="str">
            <v>415</v>
          </cell>
          <cell r="D5573">
            <v>1</v>
          </cell>
          <cell r="E5573">
            <v>2</v>
          </cell>
          <cell r="F5573">
            <v>2</v>
          </cell>
          <cell r="G5573">
            <v>1300</v>
          </cell>
          <cell r="H5573">
            <v>1</v>
          </cell>
          <cell r="I5573" t="str">
            <v>P</v>
          </cell>
          <cell r="J5573">
            <v>3</v>
          </cell>
          <cell r="K5573">
            <v>1602</v>
          </cell>
          <cell r="L5573">
            <v>1</v>
          </cell>
          <cell r="M5573">
            <v>1</v>
          </cell>
          <cell r="N5573">
            <v>137855</v>
          </cell>
        </row>
        <row r="5574">
          <cell r="A5574">
            <v>2003</v>
          </cell>
          <cell r="B5574">
            <v>6</v>
          </cell>
          <cell r="C5574" t="str">
            <v>415</v>
          </cell>
          <cell r="D5574">
            <v>1</v>
          </cell>
          <cell r="E5574">
            <v>2</v>
          </cell>
          <cell r="F5574">
            <v>2</v>
          </cell>
          <cell r="G5574">
            <v>1300</v>
          </cell>
          <cell r="H5574">
            <v>1</v>
          </cell>
          <cell r="I5574" t="str">
            <v>P</v>
          </cell>
          <cell r="J5574">
            <v>3</v>
          </cell>
          <cell r="K5574">
            <v>2100</v>
          </cell>
          <cell r="L5574">
            <v>1</v>
          </cell>
          <cell r="M5574">
            <v>1</v>
          </cell>
          <cell r="N5574">
            <v>193716</v>
          </cell>
        </row>
        <row r="5575">
          <cell r="A5575">
            <v>2003</v>
          </cell>
          <cell r="B5575">
            <v>6</v>
          </cell>
          <cell r="C5575" t="str">
            <v>415</v>
          </cell>
          <cell r="D5575">
            <v>1</v>
          </cell>
          <cell r="E5575">
            <v>2</v>
          </cell>
          <cell r="F5575">
            <v>2</v>
          </cell>
          <cell r="G5575">
            <v>1300</v>
          </cell>
          <cell r="H5575">
            <v>1</v>
          </cell>
          <cell r="I5575" t="str">
            <v>P</v>
          </cell>
          <cell r="J5575">
            <v>3</v>
          </cell>
          <cell r="K5575">
            <v>2200</v>
          </cell>
          <cell r="L5575">
            <v>1</v>
          </cell>
          <cell r="M5575">
            <v>1</v>
          </cell>
          <cell r="N5575">
            <v>16518</v>
          </cell>
        </row>
        <row r="5576">
          <cell r="A5576">
            <v>2003</v>
          </cell>
          <cell r="B5576">
            <v>6</v>
          </cell>
          <cell r="C5576" t="str">
            <v>415</v>
          </cell>
          <cell r="D5576">
            <v>1</v>
          </cell>
          <cell r="E5576">
            <v>2</v>
          </cell>
          <cell r="F5576">
            <v>2</v>
          </cell>
          <cell r="G5576">
            <v>1300</v>
          </cell>
          <cell r="H5576">
            <v>1</v>
          </cell>
          <cell r="I5576" t="str">
            <v>P</v>
          </cell>
          <cell r="J5576">
            <v>3</v>
          </cell>
          <cell r="K5576">
            <v>2300</v>
          </cell>
          <cell r="L5576">
            <v>1</v>
          </cell>
          <cell r="M5576">
            <v>1</v>
          </cell>
          <cell r="N5576">
            <v>21827</v>
          </cell>
        </row>
        <row r="5577">
          <cell r="A5577">
            <v>2003</v>
          </cell>
          <cell r="B5577">
            <v>6</v>
          </cell>
          <cell r="C5577" t="str">
            <v>415</v>
          </cell>
          <cell r="D5577">
            <v>1</v>
          </cell>
          <cell r="E5577">
            <v>2</v>
          </cell>
          <cell r="F5577">
            <v>2</v>
          </cell>
          <cell r="G5577">
            <v>1300</v>
          </cell>
          <cell r="H5577">
            <v>1</v>
          </cell>
          <cell r="I5577" t="str">
            <v>P</v>
          </cell>
          <cell r="J5577">
            <v>3</v>
          </cell>
          <cell r="K5577">
            <v>2400</v>
          </cell>
          <cell r="L5577">
            <v>1</v>
          </cell>
          <cell r="M5577">
            <v>1</v>
          </cell>
          <cell r="N5577">
            <v>17555</v>
          </cell>
        </row>
        <row r="5578">
          <cell r="A5578">
            <v>2003</v>
          </cell>
          <cell r="B5578">
            <v>6</v>
          </cell>
          <cell r="C5578" t="str">
            <v>415</v>
          </cell>
          <cell r="D5578">
            <v>1</v>
          </cell>
          <cell r="E5578">
            <v>2</v>
          </cell>
          <cell r="F5578">
            <v>2</v>
          </cell>
          <cell r="G5578">
            <v>1300</v>
          </cell>
          <cell r="H5578">
            <v>1</v>
          </cell>
          <cell r="I5578" t="str">
            <v>P</v>
          </cell>
          <cell r="J5578">
            <v>3</v>
          </cell>
          <cell r="K5578">
            <v>2500</v>
          </cell>
          <cell r="L5578">
            <v>1</v>
          </cell>
          <cell r="M5578">
            <v>1</v>
          </cell>
          <cell r="N5578">
            <v>983</v>
          </cell>
        </row>
        <row r="5579">
          <cell r="A5579">
            <v>2003</v>
          </cell>
          <cell r="B5579">
            <v>6</v>
          </cell>
          <cell r="C5579" t="str">
            <v>415</v>
          </cell>
          <cell r="D5579">
            <v>1</v>
          </cell>
          <cell r="E5579">
            <v>2</v>
          </cell>
          <cell r="F5579">
            <v>2</v>
          </cell>
          <cell r="G5579">
            <v>1300</v>
          </cell>
          <cell r="H5579">
            <v>1</v>
          </cell>
          <cell r="I5579" t="str">
            <v>P</v>
          </cell>
          <cell r="J5579">
            <v>3</v>
          </cell>
          <cell r="K5579">
            <v>2600</v>
          </cell>
          <cell r="L5579">
            <v>1</v>
          </cell>
          <cell r="M5579">
            <v>1</v>
          </cell>
          <cell r="N5579">
            <v>12388</v>
          </cell>
        </row>
        <row r="5580">
          <cell r="A5580">
            <v>2003</v>
          </cell>
          <cell r="B5580">
            <v>6</v>
          </cell>
          <cell r="C5580" t="str">
            <v>415</v>
          </cell>
          <cell r="D5580">
            <v>1</v>
          </cell>
          <cell r="E5580">
            <v>2</v>
          </cell>
          <cell r="F5580">
            <v>2</v>
          </cell>
          <cell r="G5580">
            <v>1300</v>
          </cell>
          <cell r="H5580">
            <v>1</v>
          </cell>
          <cell r="I5580" t="str">
            <v>P</v>
          </cell>
          <cell r="J5580">
            <v>3</v>
          </cell>
          <cell r="K5580">
            <v>2700</v>
          </cell>
          <cell r="L5580">
            <v>1</v>
          </cell>
          <cell r="M5580">
            <v>1</v>
          </cell>
          <cell r="N5580">
            <v>83193</v>
          </cell>
        </row>
        <row r="5581">
          <cell r="A5581">
            <v>2003</v>
          </cell>
          <cell r="B5581">
            <v>6</v>
          </cell>
          <cell r="C5581" t="str">
            <v>415</v>
          </cell>
          <cell r="D5581">
            <v>1</v>
          </cell>
          <cell r="E5581">
            <v>2</v>
          </cell>
          <cell r="F5581">
            <v>2</v>
          </cell>
          <cell r="G5581">
            <v>1300</v>
          </cell>
          <cell r="H5581">
            <v>1</v>
          </cell>
          <cell r="I5581" t="str">
            <v>P</v>
          </cell>
          <cell r="J5581">
            <v>3</v>
          </cell>
          <cell r="K5581">
            <v>3100</v>
          </cell>
          <cell r="L5581">
            <v>1</v>
          </cell>
          <cell r="M5581">
            <v>1</v>
          </cell>
          <cell r="N5581">
            <v>2435149</v>
          </cell>
        </row>
        <row r="5582">
          <cell r="A5582">
            <v>2003</v>
          </cell>
          <cell r="B5582">
            <v>6</v>
          </cell>
          <cell r="C5582" t="str">
            <v>415</v>
          </cell>
          <cell r="D5582">
            <v>1</v>
          </cell>
          <cell r="E5582">
            <v>2</v>
          </cell>
          <cell r="F5582">
            <v>2</v>
          </cell>
          <cell r="G5582">
            <v>1300</v>
          </cell>
          <cell r="H5582">
            <v>1</v>
          </cell>
          <cell r="I5582" t="str">
            <v>P</v>
          </cell>
          <cell r="J5582">
            <v>3</v>
          </cell>
          <cell r="K5582">
            <v>3200</v>
          </cell>
          <cell r="L5582">
            <v>1</v>
          </cell>
          <cell r="M5582">
            <v>1</v>
          </cell>
          <cell r="N5582">
            <v>131886</v>
          </cell>
        </row>
        <row r="5583">
          <cell r="A5583">
            <v>2003</v>
          </cell>
          <cell r="B5583">
            <v>6</v>
          </cell>
          <cell r="C5583" t="str">
            <v>415</v>
          </cell>
          <cell r="D5583">
            <v>1</v>
          </cell>
          <cell r="E5583">
            <v>2</v>
          </cell>
          <cell r="F5583">
            <v>2</v>
          </cell>
          <cell r="G5583">
            <v>1300</v>
          </cell>
          <cell r="H5583">
            <v>1</v>
          </cell>
          <cell r="I5583" t="str">
            <v>P</v>
          </cell>
          <cell r="J5583">
            <v>3</v>
          </cell>
          <cell r="K5583">
            <v>3400</v>
          </cell>
          <cell r="L5583">
            <v>1</v>
          </cell>
          <cell r="M5583">
            <v>1</v>
          </cell>
          <cell r="N5583">
            <v>25196</v>
          </cell>
        </row>
        <row r="5584">
          <cell r="A5584">
            <v>2003</v>
          </cell>
          <cell r="B5584">
            <v>6</v>
          </cell>
          <cell r="C5584" t="str">
            <v>415</v>
          </cell>
          <cell r="D5584">
            <v>1</v>
          </cell>
          <cell r="E5584">
            <v>2</v>
          </cell>
          <cell r="F5584">
            <v>2</v>
          </cell>
          <cell r="G5584">
            <v>1300</v>
          </cell>
          <cell r="H5584">
            <v>1</v>
          </cell>
          <cell r="I5584" t="str">
            <v>P</v>
          </cell>
          <cell r="J5584">
            <v>3</v>
          </cell>
          <cell r="K5584">
            <v>3500</v>
          </cell>
          <cell r="L5584">
            <v>1</v>
          </cell>
          <cell r="M5584">
            <v>1</v>
          </cell>
          <cell r="N5584">
            <v>1482201</v>
          </cell>
        </row>
        <row r="5585">
          <cell r="A5585">
            <v>2003</v>
          </cell>
          <cell r="B5585">
            <v>6</v>
          </cell>
          <cell r="C5585" t="str">
            <v>415</v>
          </cell>
          <cell r="D5585">
            <v>1</v>
          </cell>
          <cell r="E5585">
            <v>2</v>
          </cell>
          <cell r="F5585">
            <v>2</v>
          </cell>
          <cell r="G5585">
            <v>1300</v>
          </cell>
          <cell r="H5585">
            <v>1</v>
          </cell>
          <cell r="I5585" t="str">
            <v>P</v>
          </cell>
          <cell r="J5585">
            <v>3</v>
          </cell>
          <cell r="K5585">
            <v>3800</v>
          </cell>
          <cell r="L5585">
            <v>1</v>
          </cell>
          <cell r="M5585">
            <v>1</v>
          </cell>
          <cell r="N5585">
            <v>142760</v>
          </cell>
        </row>
        <row r="5586">
          <cell r="A5586">
            <v>2003</v>
          </cell>
          <cell r="B5586">
            <v>6</v>
          </cell>
          <cell r="C5586" t="str">
            <v>415</v>
          </cell>
          <cell r="D5586">
            <v>1</v>
          </cell>
          <cell r="E5586">
            <v>2</v>
          </cell>
          <cell r="F5586">
            <v>2</v>
          </cell>
          <cell r="G5586">
            <v>1300</v>
          </cell>
          <cell r="H5586">
            <v>1</v>
          </cell>
          <cell r="I5586" t="str">
            <v>P</v>
          </cell>
          <cell r="J5586">
            <v>71</v>
          </cell>
          <cell r="K5586">
            <v>1103</v>
          </cell>
          <cell r="L5586">
            <v>1</v>
          </cell>
          <cell r="M5586">
            <v>1</v>
          </cell>
          <cell r="N5586">
            <v>11680037</v>
          </cell>
        </row>
        <row r="5587">
          <cell r="A5587">
            <v>2003</v>
          </cell>
          <cell r="B5587">
            <v>6</v>
          </cell>
          <cell r="C5587" t="str">
            <v>415</v>
          </cell>
          <cell r="D5587">
            <v>1</v>
          </cell>
          <cell r="E5587">
            <v>2</v>
          </cell>
          <cell r="F5587">
            <v>2</v>
          </cell>
          <cell r="G5587">
            <v>1300</v>
          </cell>
          <cell r="H5587">
            <v>1</v>
          </cell>
          <cell r="I5587" t="str">
            <v>P</v>
          </cell>
          <cell r="J5587">
            <v>71</v>
          </cell>
          <cell r="K5587">
            <v>1201</v>
          </cell>
          <cell r="L5587">
            <v>1</v>
          </cell>
          <cell r="M5587">
            <v>1</v>
          </cell>
          <cell r="N5587">
            <v>205656</v>
          </cell>
        </row>
        <row r="5588">
          <cell r="A5588">
            <v>2003</v>
          </cell>
          <cell r="B5588">
            <v>6</v>
          </cell>
          <cell r="C5588" t="str">
            <v>415</v>
          </cell>
          <cell r="D5588">
            <v>1</v>
          </cell>
          <cell r="E5588">
            <v>2</v>
          </cell>
          <cell r="F5588">
            <v>2</v>
          </cell>
          <cell r="G5588">
            <v>1300</v>
          </cell>
          <cell r="H5588">
            <v>1</v>
          </cell>
          <cell r="I5588" t="str">
            <v>P</v>
          </cell>
          <cell r="J5588">
            <v>71</v>
          </cell>
          <cell r="K5588">
            <v>1301</v>
          </cell>
          <cell r="L5588">
            <v>1</v>
          </cell>
          <cell r="M5588">
            <v>1</v>
          </cell>
          <cell r="N5588">
            <v>99999</v>
          </cell>
        </row>
        <row r="5589">
          <cell r="A5589">
            <v>2003</v>
          </cell>
          <cell r="B5589">
            <v>6</v>
          </cell>
          <cell r="C5589" t="str">
            <v>415</v>
          </cell>
          <cell r="D5589">
            <v>1</v>
          </cell>
          <cell r="E5589">
            <v>2</v>
          </cell>
          <cell r="F5589">
            <v>2</v>
          </cell>
          <cell r="G5589">
            <v>1300</v>
          </cell>
          <cell r="H5589">
            <v>1</v>
          </cell>
          <cell r="I5589" t="str">
            <v>P</v>
          </cell>
          <cell r="J5589">
            <v>71</v>
          </cell>
          <cell r="K5589">
            <v>1305</v>
          </cell>
          <cell r="L5589">
            <v>1</v>
          </cell>
          <cell r="M5589">
            <v>1</v>
          </cell>
          <cell r="N5589">
            <v>324449</v>
          </cell>
        </row>
        <row r="5590">
          <cell r="A5590">
            <v>2003</v>
          </cell>
          <cell r="B5590">
            <v>6</v>
          </cell>
          <cell r="C5590" t="str">
            <v>415</v>
          </cell>
          <cell r="D5590">
            <v>1</v>
          </cell>
          <cell r="E5590">
            <v>2</v>
          </cell>
          <cell r="F5590">
            <v>2</v>
          </cell>
          <cell r="G5590">
            <v>1300</v>
          </cell>
          <cell r="H5590">
            <v>1</v>
          </cell>
          <cell r="I5590" t="str">
            <v>P</v>
          </cell>
          <cell r="J5590">
            <v>71</v>
          </cell>
          <cell r="K5590">
            <v>1306</v>
          </cell>
          <cell r="L5590">
            <v>1</v>
          </cell>
          <cell r="M5590">
            <v>1</v>
          </cell>
          <cell r="N5590">
            <v>1317367</v>
          </cell>
        </row>
        <row r="5591">
          <cell r="A5591">
            <v>2003</v>
          </cell>
          <cell r="B5591">
            <v>6</v>
          </cell>
          <cell r="C5591" t="str">
            <v>415</v>
          </cell>
          <cell r="D5591">
            <v>1</v>
          </cell>
          <cell r="E5591">
            <v>2</v>
          </cell>
          <cell r="F5591">
            <v>2</v>
          </cell>
          <cell r="G5591">
            <v>1300</v>
          </cell>
          <cell r="H5591">
            <v>1</v>
          </cell>
          <cell r="I5591" t="str">
            <v>P</v>
          </cell>
          <cell r="J5591">
            <v>71</v>
          </cell>
          <cell r="K5591">
            <v>1319</v>
          </cell>
          <cell r="L5591">
            <v>1</v>
          </cell>
          <cell r="M5591">
            <v>1</v>
          </cell>
          <cell r="N5591">
            <v>11764</v>
          </cell>
        </row>
        <row r="5592">
          <cell r="A5592">
            <v>2003</v>
          </cell>
          <cell r="B5592">
            <v>6</v>
          </cell>
          <cell r="C5592" t="str">
            <v>415</v>
          </cell>
          <cell r="D5592">
            <v>1</v>
          </cell>
          <cell r="E5592">
            <v>2</v>
          </cell>
          <cell r="F5592">
            <v>2</v>
          </cell>
          <cell r="G5592">
            <v>1300</v>
          </cell>
          <cell r="H5592">
            <v>1</v>
          </cell>
          <cell r="I5592" t="str">
            <v>P</v>
          </cell>
          <cell r="J5592">
            <v>71</v>
          </cell>
          <cell r="K5592">
            <v>1401</v>
          </cell>
          <cell r="L5592">
            <v>1</v>
          </cell>
          <cell r="M5592">
            <v>1</v>
          </cell>
          <cell r="N5592">
            <v>1542122</v>
          </cell>
        </row>
        <row r="5593">
          <cell r="A5593">
            <v>2003</v>
          </cell>
          <cell r="B5593">
            <v>6</v>
          </cell>
          <cell r="C5593" t="str">
            <v>415</v>
          </cell>
          <cell r="D5593">
            <v>1</v>
          </cell>
          <cell r="E5593">
            <v>2</v>
          </cell>
          <cell r="F5593">
            <v>2</v>
          </cell>
          <cell r="G5593">
            <v>1300</v>
          </cell>
          <cell r="H5593">
            <v>1</v>
          </cell>
          <cell r="I5593" t="str">
            <v>P</v>
          </cell>
          <cell r="J5593">
            <v>71</v>
          </cell>
          <cell r="K5593">
            <v>1403</v>
          </cell>
          <cell r="L5593">
            <v>1</v>
          </cell>
          <cell r="M5593">
            <v>1</v>
          </cell>
          <cell r="N5593">
            <v>604756</v>
          </cell>
        </row>
        <row r="5594">
          <cell r="A5594">
            <v>2003</v>
          </cell>
          <cell r="B5594">
            <v>6</v>
          </cell>
          <cell r="C5594" t="str">
            <v>415</v>
          </cell>
          <cell r="D5594">
            <v>1</v>
          </cell>
          <cell r="E5594">
            <v>2</v>
          </cell>
          <cell r="F5594">
            <v>2</v>
          </cell>
          <cell r="G5594">
            <v>1300</v>
          </cell>
          <cell r="H5594">
            <v>1</v>
          </cell>
          <cell r="I5594" t="str">
            <v>P</v>
          </cell>
          <cell r="J5594">
            <v>71</v>
          </cell>
          <cell r="K5594">
            <v>1404</v>
          </cell>
          <cell r="L5594">
            <v>1</v>
          </cell>
          <cell r="M5594">
            <v>1</v>
          </cell>
          <cell r="N5594">
            <v>851668</v>
          </cell>
        </row>
        <row r="5595">
          <cell r="A5595">
            <v>2003</v>
          </cell>
          <cell r="B5595">
            <v>6</v>
          </cell>
          <cell r="C5595" t="str">
            <v>415</v>
          </cell>
          <cell r="D5595">
            <v>1</v>
          </cell>
          <cell r="E5595">
            <v>2</v>
          </cell>
          <cell r="F5595">
            <v>2</v>
          </cell>
          <cell r="G5595">
            <v>1300</v>
          </cell>
          <cell r="H5595">
            <v>1</v>
          </cell>
          <cell r="I5595" t="str">
            <v>P</v>
          </cell>
          <cell r="J5595">
            <v>71</v>
          </cell>
          <cell r="K5595">
            <v>1406</v>
          </cell>
          <cell r="L5595">
            <v>1</v>
          </cell>
          <cell r="M5595">
            <v>1</v>
          </cell>
          <cell r="N5595">
            <v>491985</v>
          </cell>
        </row>
        <row r="5596">
          <cell r="A5596">
            <v>2003</v>
          </cell>
          <cell r="B5596">
            <v>6</v>
          </cell>
          <cell r="C5596" t="str">
            <v>415</v>
          </cell>
          <cell r="D5596">
            <v>1</v>
          </cell>
          <cell r="E5596">
            <v>2</v>
          </cell>
          <cell r="F5596">
            <v>2</v>
          </cell>
          <cell r="G5596">
            <v>1300</v>
          </cell>
          <cell r="H5596">
            <v>1</v>
          </cell>
          <cell r="I5596" t="str">
            <v>P</v>
          </cell>
          <cell r="J5596">
            <v>71</v>
          </cell>
          <cell r="K5596">
            <v>1407</v>
          </cell>
          <cell r="L5596">
            <v>1</v>
          </cell>
          <cell r="M5596">
            <v>1</v>
          </cell>
          <cell r="N5596">
            <v>3359575</v>
          </cell>
        </row>
        <row r="5597">
          <cell r="A5597">
            <v>2003</v>
          </cell>
          <cell r="B5597">
            <v>6</v>
          </cell>
          <cell r="C5597" t="str">
            <v>415</v>
          </cell>
          <cell r="D5597">
            <v>1</v>
          </cell>
          <cell r="E5597">
            <v>2</v>
          </cell>
          <cell r="F5597">
            <v>2</v>
          </cell>
          <cell r="G5597">
            <v>1300</v>
          </cell>
          <cell r="H5597">
            <v>1</v>
          </cell>
          <cell r="I5597" t="str">
            <v>P</v>
          </cell>
          <cell r="J5597">
            <v>71</v>
          </cell>
          <cell r="K5597">
            <v>1408</v>
          </cell>
          <cell r="L5597">
            <v>1</v>
          </cell>
          <cell r="M5597">
            <v>1</v>
          </cell>
          <cell r="N5597">
            <v>31248</v>
          </cell>
        </row>
        <row r="5598">
          <cell r="A5598">
            <v>2003</v>
          </cell>
          <cell r="B5598">
            <v>6</v>
          </cell>
          <cell r="C5598" t="str">
            <v>415</v>
          </cell>
          <cell r="D5598">
            <v>1</v>
          </cell>
          <cell r="E5598">
            <v>2</v>
          </cell>
          <cell r="F5598">
            <v>2</v>
          </cell>
          <cell r="G5598">
            <v>1300</v>
          </cell>
          <cell r="H5598">
            <v>1</v>
          </cell>
          <cell r="I5598" t="str">
            <v>P</v>
          </cell>
          <cell r="J5598">
            <v>71</v>
          </cell>
          <cell r="K5598">
            <v>1506</v>
          </cell>
          <cell r="L5598">
            <v>1</v>
          </cell>
          <cell r="M5598">
            <v>1</v>
          </cell>
          <cell r="N5598">
            <v>1901670</v>
          </cell>
        </row>
        <row r="5599">
          <cell r="A5599">
            <v>2003</v>
          </cell>
          <cell r="B5599">
            <v>6</v>
          </cell>
          <cell r="C5599" t="str">
            <v>415</v>
          </cell>
          <cell r="D5599">
            <v>1</v>
          </cell>
          <cell r="E5599">
            <v>2</v>
          </cell>
          <cell r="F5599">
            <v>2</v>
          </cell>
          <cell r="G5599">
            <v>1300</v>
          </cell>
          <cell r="H5599">
            <v>1</v>
          </cell>
          <cell r="I5599" t="str">
            <v>P</v>
          </cell>
          <cell r="J5599">
            <v>71</v>
          </cell>
          <cell r="K5599">
            <v>1507</v>
          </cell>
          <cell r="L5599">
            <v>1</v>
          </cell>
          <cell r="M5599">
            <v>1</v>
          </cell>
          <cell r="N5599">
            <v>1641003</v>
          </cell>
        </row>
        <row r="5600">
          <cell r="A5600">
            <v>2003</v>
          </cell>
          <cell r="B5600">
            <v>6</v>
          </cell>
          <cell r="C5600" t="str">
            <v>415</v>
          </cell>
          <cell r="D5600">
            <v>1</v>
          </cell>
          <cell r="E5600">
            <v>2</v>
          </cell>
          <cell r="F5600">
            <v>2</v>
          </cell>
          <cell r="G5600">
            <v>1300</v>
          </cell>
          <cell r="H5600">
            <v>1</v>
          </cell>
          <cell r="I5600" t="str">
            <v>P</v>
          </cell>
          <cell r="J5600">
            <v>71</v>
          </cell>
          <cell r="K5600">
            <v>1508</v>
          </cell>
          <cell r="L5600">
            <v>1</v>
          </cell>
          <cell r="M5600">
            <v>1</v>
          </cell>
          <cell r="N5600">
            <v>113905</v>
          </cell>
        </row>
        <row r="5601">
          <cell r="A5601">
            <v>2003</v>
          </cell>
          <cell r="B5601">
            <v>6</v>
          </cell>
          <cell r="C5601" t="str">
            <v>415</v>
          </cell>
          <cell r="D5601">
            <v>1</v>
          </cell>
          <cell r="E5601">
            <v>2</v>
          </cell>
          <cell r="F5601">
            <v>2</v>
          </cell>
          <cell r="G5601">
            <v>1300</v>
          </cell>
          <cell r="H5601">
            <v>1</v>
          </cell>
          <cell r="I5601" t="str">
            <v>P</v>
          </cell>
          <cell r="J5601">
            <v>71</v>
          </cell>
          <cell r="K5601">
            <v>1509</v>
          </cell>
          <cell r="L5601">
            <v>1</v>
          </cell>
          <cell r="M5601">
            <v>1</v>
          </cell>
          <cell r="N5601">
            <v>34697214</v>
          </cell>
        </row>
        <row r="5602">
          <cell r="A5602">
            <v>2003</v>
          </cell>
          <cell r="B5602">
            <v>6</v>
          </cell>
          <cell r="C5602" t="str">
            <v>415</v>
          </cell>
          <cell r="D5602">
            <v>1</v>
          </cell>
          <cell r="E5602">
            <v>2</v>
          </cell>
          <cell r="F5602">
            <v>2</v>
          </cell>
          <cell r="G5602">
            <v>1300</v>
          </cell>
          <cell r="H5602">
            <v>1</v>
          </cell>
          <cell r="I5602" t="str">
            <v>P</v>
          </cell>
          <cell r="J5602">
            <v>71</v>
          </cell>
          <cell r="K5602">
            <v>1511</v>
          </cell>
          <cell r="L5602">
            <v>1</v>
          </cell>
          <cell r="M5602">
            <v>1</v>
          </cell>
          <cell r="N5602">
            <v>244248</v>
          </cell>
        </row>
        <row r="5603">
          <cell r="A5603">
            <v>2003</v>
          </cell>
          <cell r="B5603">
            <v>6</v>
          </cell>
          <cell r="C5603" t="str">
            <v>415</v>
          </cell>
          <cell r="D5603">
            <v>1</v>
          </cell>
          <cell r="E5603">
            <v>2</v>
          </cell>
          <cell r="F5603">
            <v>2</v>
          </cell>
          <cell r="G5603">
            <v>1300</v>
          </cell>
          <cell r="H5603">
            <v>1</v>
          </cell>
          <cell r="I5603" t="str">
            <v>P</v>
          </cell>
          <cell r="J5603">
            <v>71</v>
          </cell>
          <cell r="K5603">
            <v>1601</v>
          </cell>
          <cell r="L5603">
            <v>1</v>
          </cell>
          <cell r="M5603">
            <v>1</v>
          </cell>
          <cell r="N5603">
            <v>1038056</v>
          </cell>
        </row>
        <row r="5604">
          <cell r="A5604">
            <v>2003</v>
          </cell>
          <cell r="B5604">
            <v>6</v>
          </cell>
          <cell r="C5604" t="str">
            <v>415</v>
          </cell>
          <cell r="D5604">
            <v>1</v>
          </cell>
          <cell r="E5604">
            <v>2</v>
          </cell>
          <cell r="F5604">
            <v>2</v>
          </cell>
          <cell r="G5604">
            <v>1300</v>
          </cell>
          <cell r="H5604">
            <v>1</v>
          </cell>
          <cell r="I5604" t="str">
            <v>P</v>
          </cell>
          <cell r="J5604">
            <v>71</v>
          </cell>
          <cell r="K5604">
            <v>1602</v>
          </cell>
          <cell r="L5604">
            <v>1</v>
          </cell>
          <cell r="M5604">
            <v>1</v>
          </cell>
          <cell r="N5604">
            <v>476635</v>
          </cell>
        </row>
        <row r="5605">
          <cell r="A5605">
            <v>2003</v>
          </cell>
          <cell r="B5605">
            <v>6</v>
          </cell>
          <cell r="C5605" t="str">
            <v>415</v>
          </cell>
          <cell r="D5605">
            <v>1</v>
          </cell>
          <cell r="E5605">
            <v>2</v>
          </cell>
          <cell r="F5605">
            <v>2</v>
          </cell>
          <cell r="G5605">
            <v>1300</v>
          </cell>
          <cell r="H5605">
            <v>1</v>
          </cell>
          <cell r="I5605" t="str">
            <v>P</v>
          </cell>
          <cell r="J5605">
            <v>71</v>
          </cell>
          <cell r="K5605">
            <v>2100</v>
          </cell>
          <cell r="L5605">
            <v>1</v>
          </cell>
          <cell r="M5605">
            <v>1</v>
          </cell>
          <cell r="N5605">
            <v>359726</v>
          </cell>
        </row>
        <row r="5606">
          <cell r="A5606">
            <v>2003</v>
          </cell>
          <cell r="B5606">
            <v>6</v>
          </cell>
          <cell r="C5606" t="str">
            <v>415</v>
          </cell>
          <cell r="D5606">
            <v>1</v>
          </cell>
          <cell r="E5606">
            <v>2</v>
          </cell>
          <cell r="F5606">
            <v>2</v>
          </cell>
          <cell r="G5606">
            <v>1300</v>
          </cell>
          <cell r="H5606">
            <v>1</v>
          </cell>
          <cell r="I5606" t="str">
            <v>P</v>
          </cell>
          <cell r="J5606">
            <v>71</v>
          </cell>
          <cell r="K5606">
            <v>2200</v>
          </cell>
          <cell r="L5606">
            <v>1</v>
          </cell>
          <cell r="M5606">
            <v>1</v>
          </cell>
          <cell r="N5606">
            <v>50000</v>
          </cell>
        </row>
        <row r="5607">
          <cell r="A5607">
            <v>2003</v>
          </cell>
          <cell r="B5607">
            <v>6</v>
          </cell>
          <cell r="C5607" t="str">
            <v>415</v>
          </cell>
          <cell r="D5607">
            <v>1</v>
          </cell>
          <cell r="E5607">
            <v>2</v>
          </cell>
          <cell r="F5607">
            <v>2</v>
          </cell>
          <cell r="G5607">
            <v>1300</v>
          </cell>
          <cell r="H5607">
            <v>1</v>
          </cell>
          <cell r="I5607" t="str">
            <v>P</v>
          </cell>
          <cell r="J5607">
            <v>71</v>
          </cell>
          <cell r="K5607">
            <v>2300</v>
          </cell>
          <cell r="L5607">
            <v>1</v>
          </cell>
          <cell r="M5607">
            <v>1</v>
          </cell>
          <cell r="N5607">
            <v>60844</v>
          </cell>
        </row>
        <row r="5608">
          <cell r="A5608">
            <v>2003</v>
          </cell>
          <cell r="B5608">
            <v>6</v>
          </cell>
          <cell r="C5608" t="str">
            <v>415</v>
          </cell>
          <cell r="D5608">
            <v>1</v>
          </cell>
          <cell r="E5608">
            <v>2</v>
          </cell>
          <cell r="F5608">
            <v>2</v>
          </cell>
          <cell r="G5608">
            <v>1300</v>
          </cell>
          <cell r="H5608">
            <v>1</v>
          </cell>
          <cell r="I5608" t="str">
            <v>P</v>
          </cell>
          <cell r="J5608">
            <v>71</v>
          </cell>
          <cell r="K5608">
            <v>2400</v>
          </cell>
          <cell r="L5608">
            <v>1</v>
          </cell>
          <cell r="M5608">
            <v>1</v>
          </cell>
          <cell r="N5608">
            <v>33430</v>
          </cell>
        </row>
        <row r="5609">
          <cell r="A5609">
            <v>2003</v>
          </cell>
          <cell r="B5609">
            <v>6</v>
          </cell>
          <cell r="C5609" t="str">
            <v>415</v>
          </cell>
          <cell r="D5609">
            <v>1</v>
          </cell>
          <cell r="E5609">
            <v>2</v>
          </cell>
          <cell r="F5609">
            <v>2</v>
          </cell>
          <cell r="G5609">
            <v>1300</v>
          </cell>
          <cell r="H5609">
            <v>1</v>
          </cell>
          <cell r="I5609" t="str">
            <v>P</v>
          </cell>
          <cell r="J5609">
            <v>71</v>
          </cell>
          <cell r="K5609">
            <v>2500</v>
          </cell>
          <cell r="L5609">
            <v>1</v>
          </cell>
          <cell r="M5609">
            <v>1</v>
          </cell>
          <cell r="N5609">
            <v>8259</v>
          </cell>
        </row>
        <row r="5610">
          <cell r="A5610">
            <v>2003</v>
          </cell>
          <cell r="B5610">
            <v>6</v>
          </cell>
          <cell r="C5610" t="str">
            <v>415</v>
          </cell>
          <cell r="D5610">
            <v>1</v>
          </cell>
          <cell r="E5610">
            <v>2</v>
          </cell>
          <cell r="F5610">
            <v>2</v>
          </cell>
          <cell r="G5610">
            <v>1300</v>
          </cell>
          <cell r="H5610">
            <v>1</v>
          </cell>
          <cell r="I5610" t="str">
            <v>P</v>
          </cell>
          <cell r="J5610">
            <v>71</v>
          </cell>
          <cell r="K5610">
            <v>2600</v>
          </cell>
          <cell r="L5610">
            <v>1</v>
          </cell>
          <cell r="M5610">
            <v>1</v>
          </cell>
          <cell r="N5610">
            <v>2556</v>
          </cell>
        </row>
        <row r="5611">
          <cell r="A5611">
            <v>2003</v>
          </cell>
          <cell r="B5611">
            <v>6</v>
          </cell>
          <cell r="C5611" t="str">
            <v>415</v>
          </cell>
          <cell r="D5611">
            <v>1</v>
          </cell>
          <cell r="E5611">
            <v>2</v>
          </cell>
          <cell r="F5611">
            <v>2</v>
          </cell>
          <cell r="G5611">
            <v>1300</v>
          </cell>
          <cell r="H5611">
            <v>1</v>
          </cell>
          <cell r="I5611" t="str">
            <v>P</v>
          </cell>
          <cell r="J5611">
            <v>71</v>
          </cell>
          <cell r="K5611">
            <v>3100</v>
          </cell>
          <cell r="L5611">
            <v>1</v>
          </cell>
          <cell r="M5611">
            <v>1</v>
          </cell>
          <cell r="N5611">
            <v>2000</v>
          </cell>
        </row>
        <row r="5612">
          <cell r="A5612">
            <v>2003</v>
          </cell>
          <cell r="B5612">
            <v>6</v>
          </cell>
          <cell r="C5612" t="str">
            <v>415</v>
          </cell>
          <cell r="D5612">
            <v>1</v>
          </cell>
          <cell r="E5612">
            <v>2</v>
          </cell>
          <cell r="F5612">
            <v>2</v>
          </cell>
          <cell r="G5612">
            <v>1300</v>
          </cell>
          <cell r="H5612">
            <v>1</v>
          </cell>
          <cell r="I5612" t="str">
            <v>P</v>
          </cell>
          <cell r="J5612">
            <v>71</v>
          </cell>
          <cell r="K5612">
            <v>3200</v>
          </cell>
          <cell r="L5612">
            <v>1</v>
          </cell>
          <cell r="M5612">
            <v>1</v>
          </cell>
          <cell r="N5612">
            <v>3542661</v>
          </cell>
        </row>
        <row r="5613">
          <cell r="A5613">
            <v>2003</v>
          </cell>
          <cell r="B5613">
            <v>6</v>
          </cell>
          <cell r="C5613" t="str">
            <v>415</v>
          </cell>
          <cell r="D5613">
            <v>1</v>
          </cell>
          <cell r="E5613">
            <v>2</v>
          </cell>
          <cell r="F5613">
            <v>2</v>
          </cell>
          <cell r="G5613">
            <v>1300</v>
          </cell>
          <cell r="H5613">
            <v>1</v>
          </cell>
          <cell r="I5613" t="str">
            <v>P</v>
          </cell>
          <cell r="J5613">
            <v>71</v>
          </cell>
          <cell r="K5613">
            <v>3300</v>
          </cell>
          <cell r="L5613">
            <v>1</v>
          </cell>
          <cell r="M5613">
            <v>1</v>
          </cell>
          <cell r="N5613">
            <v>228535</v>
          </cell>
        </row>
        <row r="5614">
          <cell r="A5614">
            <v>2003</v>
          </cell>
          <cell r="B5614">
            <v>6</v>
          </cell>
          <cell r="C5614" t="str">
            <v>415</v>
          </cell>
          <cell r="D5614">
            <v>1</v>
          </cell>
          <cell r="E5614">
            <v>2</v>
          </cell>
          <cell r="F5614">
            <v>2</v>
          </cell>
          <cell r="G5614">
            <v>1300</v>
          </cell>
          <cell r="H5614">
            <v>1</v>
          </cell>
          <cell r="I5614" t="str">
            <v>P</v>
          </cell>
          <cell r="J5614">
            <v>71</v>
          </cell>
          <cell r="K5614">
            <v>3400</v>
          </cell>
          <cell r="L5614">
            <v>1</v>
          </cell>
          <cell r="M5614">
            <v>1</v>
          </cell>
          <cell r="N5614">
            <v>758758</v>
          </cell>
        </row>
        <row r="5615">
          <cell r="A5615">
            <v>2003</v>
          </cell>
          <cell r="B5615">
            <v>6</v>
          </cell>
          <cell r="C5615" t="str">
            <v>415</v>
          </cell>
          <cell r="D5615">
            <v>1</v>
          </cell>
          <cell r="E5615">
            <v>2</v>
          </cell>
          <cell r="F5615">
            <v>2</v>
          </cell>
          <cell r="G5615">
            <v>1300</v>
          </cell>
          <cell r="H5615">
            <v>1</v>
          </cell>
          <cell r="I5615" t="str">
            <v>P</v>
          </cell>
          <cell r="J5615">
            <v>71</v>
          </cell>
          <cell r="K5615">
            <v>3500</v>
          </cell>
          <cell r="L5615">
            <v>1</v>
          </cell>
          <cell r="M5615">
            <v>1</v>
          </cell>
          <cell r="N5615">
            <v>225764</v>
          </cell>
        </row>
        <row r="5616">
          <cell r="A5616">
            <v>2003</v>
          </cell>
          <cell r="B5616">
            <v>6</v>
          </cell>
          <cell r="C5616" t="str">
            <v>415</v>
          </cell>
          <cell r="D5616">
            <v>1</v>
          </cell>
          <cell r="E5616">
            <v>2</v>
          </cell>
          <cell r="F5616">
            <v>2</v>
          </cell>
          <cell r="G5616">
            <v>1300</v>
          </cell>
          <cell r="H5616">
            <v>1</v>
          </cell>
          <cell r="I5616" t="str">
            <v>P</v>
          </cell>
          <cell r="J5616">
            <v>71</v>
          </cell>
          <cell r="K5616">
            <v>3800</v>
          </cell>
          <cell r="L5616">
            <v>1</v>
          </cell>
          <cell r="M5616">
            <v>1</v>
          </cell>
          <cell r="N5616">
            <v>406619</v>
          </cell>
        </row>
        <row r="5617">
          <cell r="A5617">
            <v>2003</v>
          </cell>
          <cell r="B5617">
            <v>6</v>
          </cell>
          <cell r="C5617" t="str">
            <v>415</v>
          </cell>
          <cell r="D5617">
            <v>1</v>
          </cell>
          <cell r="E5617">
            <v>2</v>
          </cell>
          <cell r="F5617">
            <v>2</v>
          </cell>
          <cell r="G5617">
            <v>1300</v>
          </cell>
          <cell r="H5617">
            <v>1</v>
          </cell>
          <cell r="I5617" t="str">
            <v>P</v>
          </cell>
          <cell r="J5617">
            <v>71</v>
          </cell>
          <cell r="K5617">
            <v>5100</v>
          </cell>
          <cell r="L5617">
            <v>2</v>
          </cell>
          <cell r="M5617">
            <v>1</v>
          </cell>
          <cell r="N5617">
            <v>158900</v>
          </cell>
        </row>
        <row r="5618">
          <cell r="A5618">
            <v>2003</v>
          </cell>
          <cell r="B5618">
            <v>6</v>
          </cell>
          <cell r="C5618" t="str">
            <v>415</v>
          </cell>
          <cell r="D5618">
            <v>1</v>
          </cell>
          <cell r="E5618">
            <v>2</v>
          </cell>
          <cell r="F5618">
            <v>2</v>
          </cell>
          <cell r="G5618">
            <v>1300</v>
          </cell>
          <cell r="H5618">
            <v>1</v>
          </cell>
          <cell r="I5618" t="str">
            <v>P</v>
          </cell>
          <cell r="J5618">
            <v>71</v>
          </cell>
          <cell r="K5618">
            <v>5200</v>
          </cell>
          <cell r="L5618">
            <v>2</v>
          </cell>
          <cell r="M5618">
            <v>1</v>
          </cell>
          <cell r="N5618">
            <v>199120</v>
          </cell>
        </row>
        <row r="5619">
          <cell r="A5619">
            <v>2003</v>
          </cell>
          <cell r="B5619">
            <v>6</v>
          </cell>
          <cell r="C5619" t="str">
            <v>416</v>
          </cell>
          <cell r="D5619">
            <v>1</v>
          </cell>
          <cell r="E5619">
            <v>2</v>
          </cell>
          <cell r="F5619">
            <v>2</v>
          </cell>
          <cell r="G5619">
            <v>1300</v>
          </cell>
          <cell r="H5619">
            <v>1</v>
          </cell>
          <cell r="I5619" t="str">
            <v>P</v>
          </cell>
          <cell r="J5619">
            <v>3</v>
          </cell>
          <cell r="K5619">
            <v>2100</v>
          </cell>
          <cell r="L5619">
            <v>1</v>
          </cell>
          <cell r="M5619">
            <v>1</v>
          </cell>
          <cell r="N5619">
            <v>124445</v>
          </cell>
        </row>
        <row r="5620">
          <cell r="A5620">
            <v>2003</v>
          </cell>
          <cell r="B5620">
            <v>6</v>
          </cell>
          <cell r="C5620" t="str">
            <v>416</v>
          </cell>
          <cell r="D5620">
            <v>1</v>
          </cell>
          <cell r="E5620">
            <v>2</v>
          </cell>
          <cell r="F5620">
            <v>2</v>
          </cell>
          <cell r="G5620">
            <v>1300</v>
          </cell>
          <cell r="H5620">
            <v>1</v>
          </cell>
          <cell r="I5620" t="str">
            <v>P</v>
          </cell>
          <cell r="J5620">
            <v>3</v>
          </cell>
          <cell r="K5620">
            <v>2200</v>
          </cell>
          <cell r="L5620">
            <v>1</v>
          </cell>
          <cell r="M5620">
            <v>1</v>
          </cell>
          <cell r="N5620">
            <v>23500</v>
          </cell>
        </row>
        <row r="5621">
          <cell r="A5621">
            <v>2003</v>
          </cell>
          <cell r="B5621">
            <v>6</v>
          </cell>
          <cell r="C5621" t="str">
            <v>416</v>
          </cell>
          <cell r="D5621">
            <v>1</v>
          </cell>
          <cell r="E5621">
            <v>2</v>
          </cell>
          <cell r="F5621">
            <v>2</v>
          </cell>
          <cell r="G5621">
            <v>1300</v>
          </cell>
          <cell r="H5621">
            <v>1</v>
          </cell>
          <cell r="I5621" t="str">
            <v>P</v>
          </cell>
          <cell r="J5621">
            <v>3</v>
          </cell>
          <cell r="K5621">
            <v>2300</v>
          </cell>
          <cell r="L5621">
            <v>1</v>
          </cell>
          <cell r="M5621">
            <v>1</v>
          </cell>
          <cell r="N5621">
            <v>29500</v>
          </cell>
        </row>
        <row r="5622">
          <cell r="A5622">
            <v>2003</v>
          </cell>
          <cell r="B5622">
            <v>6</v>
          </cell>
          <cell r="C5622" t="str">
            <v>416</v>
          </cell>
          <cell r="D5622">
            <v>1</v>
          </cell>
          <cell r="E5622">
            <v>2</v>
          </cell>
          <cell r="F5622">
            <v>2</v>
          </cell>
          <cell r="G5622">
            <v>1300</v>
          </cell>
          <cell r="H5622">
            <v>1</v>
          </cell>
          <cell r="I5622" t="str">
            <v>P</v>
          </cell>
          <cell r="J5622">
            <v>3</v>
          </cell>
          <cell r="K5622">
            <v>2400</v>
          </cell>
          <cell r="L5622">
            <v>1</v>
          </cell>
          <cell r="M5622">
            <v>1</v>
          </cell>
          <cell r="N5622">
            <v>41345</v>
          </cell>
        </row>
        <row r="5623">
          <cell r="A5623">
            <v>2003</v>
          </cell>
          <cell r="B5623">
            <v>6</v>
          </cell>
          <cell r="C5623" t="str">
            <v>416</v>
          </cell>
          <cell r="D5623">
            <v>1</v>
          </cell>
          <cell r="E5623">
            <v>2</v>
          </cell>
          <cell r="F5623">
            <v>2</v>
          </cell>
          <cell r="G5623">
            <v>1300</v>
          </cell>
          <cell r="H5623">
            <v>1</v>
          </cell>
          <cell r="I5623" t="str">
            <v>P</v>
          </cell>
          <cell r="J5623">
            <v>3</v>
          </cell>
          <cell r="K5623">
            <v>2500</v>
          </cell>
          <cell r="L5623">
            <v>1</v>
          </cell>
          <cell r="M5623">
            <v>1</v>
          </cell>
          <cell r="N5623">
            <v>4500</v>
          </cell>
        </row>
        <row r="5624">
          <cell r="A5624">
            <v>2003</v>
          </cell>
          <cell r="B5624">
            <v>6</v>
          </cell>
          <cell r="C5624" t="str">
            <v>416</v>
          </cell>
          <cell r="D5624">
            <v>1</v>
          </cell>
          <cell r="E5624">
            <v>2</v>
          </cell>
          <cell r="F5624">
            <v>2</v>
          </cell>
          <cell r="G5624">
            <v>1300</v>
          </cell>
          <cell r="H5624">
            <v>1</v>
          </cell>
          <cell r="I5624" t="str">
            <v>P</v>
          </cell>
          <cell r="J5624">
            <v>3</v>
          </cell>
          <cell r="K5624">
            <v>2600</v>
          </cell>
          <cell r="L5624">
            <v>1</v>
          </cell>
          <cell r="M5624">
            <v>1</v>
          </cell>
          <cell r="N5624">
            <v>9500</v>
          </cell>
        </row>
        <row r="5625">
          <cell r="A5625">
            <v>2003</v>
          </cell>
          <cell r="B5625">
            <v>6</v>
          </cell>
          <cell r="C5625" t="str">
            <v>416</v>
          </cell>
          <cell r="D5625">
            <v>1</v>
          </cell>
          <cell r="E5625">
            <v>2</v>
          </cell>
          <cell r="F5625">
            <v>2</v>
          </cell>
          <cell r="G5625">
            <v>1300</v>
          </cell>
          <cell r="H5625">
            <v>1</v>
          </cell>
          <cell r="I5625" t="str">
            <v>P</v>
          </cell>
          <cell r="J5625">
            <v>3</v>
          </cell>
          <cell r="K5625">
            <v>2700</v>
          </cell>
          <cell r="L5625">
            <v>1</v>
          </cell>
          <cell r="M5625">
            <v>1</v>
          </cell>
          <cell r="N5625">
            <v>57446</v>
          </cell>
        </row>
        <row r="5626">
          <cell r="A5626">
            <v>2003</v>
          </cell>
          <cell r="B5626">
            <v>6</v>
          </cell>
          <cell r="C5626" t="str">
            <v>416</v>
          </cell>
          <cell r="D5626">
            <v>1</v>
          </cell>
          <cell r="E5626">
            <v>2</v>
          </cell>
          <cell r="F5626">
            <v>2</v>
          </cell>
          <cell r="G5626">
            <v>1300</v>
          </cell>
          <cell r="H5626">
            <v>1</v>
          </cell>
          <cell r="I5626" t="str">
            <v>P</v>
          </cell>
          <cell r="J5626">
            <v>3</v>
          </cell>
          <cell r="K5626">
            <v>3100</v>
          </cell>
          <cell r="L5626">
            <v>1</v>
          </cell>
          <cell r="M5626">
            <v>1</v>
          </cell>
          <cell r="N5626">
            <v>887520</v>
          </cell>
        </row>
        <row r="5627">
          <cell r="A5627">
            <v>2003</v>
          </cell>
          <cell r="B5627">
            <v>6</v>
          </cell>
          <cell r="C5627" t="str">
            <v>416</v>
          </cell>
          <cell r="D5627">
            <v>1</v>
          </cell>
          <cell r="E5627">
            <v>2</v>
          </cell>
          <cell r="F5627">
            <v>2</v>
          </cell>
          <cell r="G5627">
            <v>1300</v>
          </cell>
          <cell r="H5627">
            <v>1</v>
          </cell>
          <cell r="I5627" t="str">
            <v>P</v>
          </cell>
          <cell r="J5627">
            <v>3</v>
          </cell>
          <cell r="K5627">
            <v>3200</v>
          </cell>
          <cell r="L5627">
            <v>1</v>
          </cell>
          <cell r="M5627">
            <v>1</v>
          </cell>
          <cell r="N5627">
            <v>33656</v>
          </cell>
        </row>
        <row r="5628">
          <cell r="A5628">
            <v>2003</v>
          </cell>
          <cell r="B5628">
            <v>6</v>
          </cell>
          <cell r="C5628" t="str">
            <v>416</v>
          </cell>
          <cell r="D5628">
            <v>1</v>
          </cell>
          <cell r="E5628">
            <v>2</v>
          </cell>
          <cell r="F5628">
            <v>2</v>
          </cell>
          <cell r="G5628">
            <v>1300</v>
          </cell>
          <cell r="H5628">
            <v>1</v>
          </cell>
          <cell r="I5628" t="str">
            <v>P</v>
          </cell>
          <cell r="J5628">
            <v>3</v>
          </cell>
          <cell r="K5628">
            <v>3300</v>
          </cell>
          <cell r="L5628">
            <v>1</v>
          </cell>
          <cell r="M5628">
            <v>1</v>
          </cell>
          <cell r="N5628">
            <v>55000</v>
          </cell>
        </row>
        <row r="5629">
          <cell r="A5629">
            <v>2003</v>
          </cell>
          <cell r="B5629">
            <v>6</v>
          </cell>
          <cell r="C5629" t="str">
            <v>416</v>
          </cell>
          <cell r="D5629">
            <v>1</v>
          </cell>
          <cell r="E5629">
            <v>2</v>
          </cell>
          <cell r="F5629">
            <v>2</v>
          </cell>
          <cell r="G5629">
            <v>1300</v>
          </cell>
          <cell r="H5629">
            <v>1</v>
          </cell>
          <cell r="I5629" t="str">
            <v>P</v>
          </cell>
          <cell r="J5629">
            <v>3</v>
          </cell>
          <cell r="K5629">
            <v>3400</v>
          </cell>
          <cell r="L5629">
            <v>1</v>
          </cell>
          <cell r="M5629">
            <v>1</v>
          </cell>
          <cell r="N5629">
            <v>14484</v>
          </cell>
        </row>
        <row r="5630">
          <cell r="A5630">
            <v>2003</v>
          </cell>
          <cell r="B5630">
            <v>6</v>
          </cell>
          <cell r="C5630" t="str">
            <v>416</v>
          </cell>
          <cell r="D5630">
            <v>1</v>
          </cell>
          <cell r="E5630">
            <v>2</v>
          </cell>
          <cell r="F5630">
            <v>2</v>
          </cell>
          <cell r="G5630">
            <v>1300</v>
          </cell>
          <cell r="H5630">
            <v>1</v>
          </cell>
          <cell r="I5630" t="str">
            <v>P</v>
          </cell>
          <cell r="J5630">
            <v>3</v>
          </cell>
          <cell r="K5630">
            <v>3500</v>
          </cell>
          <cell r="L5630">
            <v>1</v>
          </cell>
          <cell r="M5630">
            <v>1</v>
          </cell>
          <cell r="N5630">
            <v>488972</v>
          </cell>
        </row>
        <row r="5631">
          <cell r="A5631">
            <v>2003</v>
          </cell>
          <cell r="B5631">
            <v>6</v>
          </cell>
          <cell r="C5631" t="str">
            <v>416</v>
          </cell>
          <cell r="D5631">
            <v>1</v>
          </cell>
          <cell r="E5631">
            <v>2</v>
          </cell>
          <cell r="F5631">
            <v>2</v>
          </cell>
          <cell r="G5631">
            <v>1300</v>
          </cell>
          <cell r="H5631">
            <v>1</v>
          </cell>
          <cell r="I5631" t="str">
            <v>P</v>
          </cell>
          <cell r="J5631">
            <v>3</v>
          </cell>
          <cell r="K5631">
            <v>3800</v>
          </cell>
          <cell r="L5631">
            <v>1</v>
          </cell>
          <cell r="M5631">
            <v>1</v>
          </cell>
          <cell r="N5631">
            <v>84000</v>
          </cell>
        </row>
        <row r="5632">
          <cell r="A5632">
            <v>2003</v>
          </cell>
          <cell r="B5632">
            <v>6</v>
          </cell>
          <cell r="C5632" t="str">
            <v>416</v>
          </cell>
          <cell r="D5632">
            <v>1</v>
          </cell>
          <cell r="E5632">
            <v>2</v>
          </cell>
          <cell r="F5632">
            <v>2</v>
          </cell>
          <cell r="G5632">
            <v>1300</v>
          </cell>
          <cell r="H5632">
            <v>1</v>
          </cell>
          <cell r="I5632" t="str">
            <v>P</v>
          </cell>
          <cell r="J5632">
            <v>71</v>
          </cell>
          <cell r="K5632">
            <v>1103</v>
          </cell>
          <cell r="L5632">
            <v>1</v>
          </cell>
          <cell r="M5632">
            <v>1</v>
          </cell>
          <cell r="N5632">
            <v>17536801</v>
          </cell>
        </row>
        <row r="5633">
          <cell r="A5633">
            <v>2003</v>
          </cell>
          <cell r="B5633">
            <v>6</v>
          </cell>
          <cell r="C5633" t="str">
            <v>416</v>
          </cell>
          <cell r="D5633">
            <v>1</v>
          </cell>
          <cell r="E5633">
            <v>2</v>
          </cell>
          <cell r="F5633">
            <v>2</v>
          </cell>
          <cell r="G5633">
            <v>1300</v>
          </cell>
          <cell r="H5633">
            <v>1</v>
          </cell>
          <cell r="I5633" t="str">
            <v>P</v>
          </cell>
          <cell r="J5633">
            <v>71</v>
          </cell>
          <cell r="K5633">
            <v>1301</v>
          </cell>
          <cell r="L5633">
            <v>1</v>
          </cell>
          <cell r="M5633">
            <v>1</v>
          </cell>
          <cell r="N5633">
            <v>99999</v>
          </cell>
        </row>
        <row r="5634">
          <cell r="A5634">
            <v>2003</v>
          </cell>
          <cell r="B5634">
            <v>6</v>
          </cell>
          <cell r="C5634" t="str">
            <v>416</v>
          </cell>
          <cell r="D5634">
            <v>1</v>
          </cell>
          <cell r="E5634">
            <v>2</v>
          </cell>
          <cell r="F5634">
            <v>2</v>
          </cell>
          <cell r="G5634">
            <v>1300</v>
          </cell>
          <cell r="H5634">
            <v>1</v>
          </cell>
          <cell r="I5634" t="str">
            <v>P</v>
          </cell>
          <cell r="J5634">
            <v>71</v>
          </cell>
          <cell r="K5634">
            <v>1305</v>
          </cell>
          <cell r="L5634">
            <v>1</v>
          </cell>
          <cell r="M5634">
            <v>1</v>
          </cell>
          <cell r="N5634">
            <v>487137</v>
          </cell>
        </row>
        <row r="5635">
          <cell r="A5635">
            <v>2003</v>
          </cell>
          <cell r="B5635">
            <v>6</v>
          </cell>
          <cell r="C5635" t="str">
            <v>416</v>
          </cell>
          <cell r="D5635">
            <v>1</v>
          </cell>
          <cell r="E5635">
            <v>2</v>
          </cell>
          <cell r="F5635">
            <v>2</v>
          </cell>
          <cell r="G5635">
            <v>1300</v>
          </cell>
          <cell r="H5635">
            <v>1</v>
          </cell>
          <cell r="I5635" t="str">
            <v>P</v>
          </cell>
          <cell r="J5635">
            <v>71</v>
          </cell>
          <cell r="K5635">
            <v>1306</v>
          </cell>
          <cell r="L5635">
            <v>1</v>
          </cell>
          <cell r="M5635">
            <v>1</v>
          </cell>
          <cell r="N5635">
            <v>1948530</v>
          </cell>
        </row>
        <row r="5636">
          <cell r="A5636">
            <v>2003</v>
          </cell>
          <cell r="B5636">
            <v>6</v>
          </cell>
          <cell r="C5636" t="str">
            <v>416</v>
          </cell>
          <cell r="D5636">
            <v>1</v>
          </cell>
          <cell r="E5636">
            <v>2</v>
          </cell>
          <cell r="F5636">
            <v>2</v>
          </cell>
          <cell r="G5636">
            <v>1300</v>
          </cell>
          <cell r="H5636">
            <v>1</v>
          </cell>
          <cell r="I5636" t="str">
            <v>P</v>
          </cell>
          <cell r="J5636">
            <v>71</v>
          </cell>
          <cell r="K5636">
            <v>1319</v>
          </cell>
          <cell r="L5636">
            <v>1</v>
          </cell>
          <cell r="M5636">
            <v>1</v>
          </cell>
          <cell r="N5636">
            <v>11764</v>
          </cell>
        </row>
        <row r="5637">
          <cell r="A5637">
            <v>2003</v>
          </cell>
          <cell r="B5637">
            <v>6</v>
          </cell>
          <cell r="C5637" t="str">
            <v>416</v>
          </cell>
          <cell r="D5637">
            <v>1</v>
          </cell>
          <cell r="E5637">
            <v>2</v>
          </cell>
          <cell r="F5637">
            <v>2</v>
          </cell>
          <cell r="G5637">
            <v>1300</v>
          </cell>
          <cell r="H5637">
            <v>1</v>
          </cell>
          <cell r="I5637" t="str">
            <v>P</v>
          </cell>
          <cell r="J5637">
            <v>71</v>
          </cell>
          <cell r="K5637">
            <v>1401</v>
          </cell>
          <cell r="L5637">
            <v>1</v>
          </cell>
          <cell r="M5637">
            <v>1</v>
          </cell>
          <cell r="N5637">
            <v>2263742</v>
          </cell>
        </row>
        <row r="5638">
          <cell r="A5638">
            <v>2003</v>
          </cell>
          <cell r="B5638">
            <v>6</v>
          </cell>
          <cell r="C5638" t="str">
            <v>416</v>
          </cell>
          <cell r="D5638">
            <v>1</v>
          </cell>
          <cell r="E5638">
            <v>2</v>
          </cell>
          <cell r="F5638">
            <v>2</v>
          </cell>
          <cell r="G5638">
            <v>1300</v>
          </cell>
          <cell r="H5638">
            <v>1</v>
          </cell>
          <cell r="I5638" t="str">
            <v>P</v>
          </cell>
          <cell r="J5638">
            <v>71</v>
          </cell>
          <cell r="K5638">
            <v>1403</v>
          </cell>
          <cell r="L5638">
            <v>1</v>
          </cell>
          <cell r="M5638">
            <v>1</v>
          </cell>
          <cell r="N5638">
            <v>887744</v>
          </cell>
        </row>
        <row r="5639">
          <cell r="A5639">
            <v>2003</v>
          </cell>
          <cell r="B5639">
            <v>6</v>
          </cell>
          <cell r="C5639" t="str">
            <v>416</v>
          </cell>
          <cell r="D5639">
            <v>1</v>
          </cell>
          <cell r="E5639">
            <v>2</v>
          </cell>
          <cell r="F5639">
            <v>2</v>
          </cell>
          <cell r="G5639">
            <v>1300</v>
          </cell>
          <cell r="H5639">
            <v>1</v>
          </cell>
          <cell r="I5639" t="str">
            <v>P</v>
          </cell>
          <cell r="J5639">
            <v>71</v>
          </cell>
          <cell r="K5639">
            <v>1404</v>
          </cell>
          <cell r="L5639">
            <v>1</v>
          </cell>
          <cell r="M5639">
            <v>1</v>
          </cell>
          <cell r="N5639">
            <v>1344286</v>
          </cell>
        </row>
        <row r="5640">
          <cell r="A5640">
            <v>2003</v>
          </cell>
          <cell r="B5640">
            <v>6</v>
          </cell>
          <cell r="C5640" t="str">
            <v>416</v>
          </cell>
          <cell r="D5640">
            <v>1</v>
          </cell>
          <cell r="E5640">
            <v>2</v>
          </cell>
          <cell r="F5640">
            <v>2</v>
          </cell>
          <cell r="G5640">
            <v>1300</v>
          </cell>
          <cell r="H5640">
            <v>1</v>
          </cell>
          <cell r="I5640" t="str">
            <v>P</v>
          </cell>
          <cell r="J5640">
            <v>71</v>
          </cell>
          <cell r="K5640">
            <v>1406</v>
          </cell>
          <cell r="L5640">
            <v>1</v>
          </cell>
          <cell r="M5640">
            <v>1</v>
          </cell>
          <cell r="N5640">
            <v>631415</v>
          </cell>
        </row>
        <row r="5641">
          <cell r="A5641">
            <v>2003</v>
          </cell>
          <cell r="B5641">
            <v>6</v>
          </cell>
          <cell r="C5641" t="str">
            <v>416</v>
          </cell>
          <cell r="D5641">
            <v>1</v>
          </cell>
          <cell r="E5641">
            <v>2</v>
          </cell>
          <cell r="F5641">
            <v>2</v>
          </cell>
          <cell r="G5641">
            <v>1300</v>
          </cell>
          <cell r="H5641">
            <v>1</v>
          </cell>
          <cell r="I5641" t="str">
            <v>P</v>
          </cell>
          <cell r="J5641">
            <v>71</v>
          </cell>
          <cell r="K5641">
            <v>1407</v>
          </cell>
          <cell r="L5641">
            <v>1</v>
          </cell>
          <cell r="M5641">
            <v>1</v>
          </cell>
          <cell r="N5641">
            <v>5295187</v>
          </cell>
        </row>
        <row r="5642">
          <cell r="A5642">
            <v>2003</v>
          </cell>
          <cell r="B5642">
            <v>6</v>
          </cell>
          <cell r="C5642" t="str">
            <v>416</v>
          </cell>
          <cell r="D5642">
            <v>1</v>
          </cell>
          <cell r="E5642">
            <v>2</v>
          </cell>
          <cell r="F5642">
            <v>2</v>
          </cell>
          <cell r="G5642">
            <v>1300</v>
          </cell>
          <cell r="H5642">
            <v>1</v>
          </cell>
          <cell r="I5642" t="str">
            <v>P</v>
          </cell>
          <cell r="J5642">
            <v>71</v>
          </cell>
          <cell r="K5642">
            <v>1408</v>
          </cell>
          <cell r="L5642">
            <v>1</v>
          </cell>
          <cell r="M5642">
            <v>1</v>
          </cell>
          <cell r="N5642">
            <v>44046</v>
          </cell>
        </row>
        <row r="5643">
          <cell r="A5643">
            <v>2003</v>
          </cell>
          <cell r="B5643">
            <v>6</v>
          </cell>
          <cell r="C5643" t="str">
            <v>416</v>
          </cell>
          <cell r="D5643">
            <v>1</v>
          </cell>
          <cell r="E5643">
            <v>2</v>
          </cell>
          <cell r="F5643">
            <v>2</v>
          </cell>
          <cell r="G5643">
            <v>1300</v>
          </cell>
          <cell r="H5643">
            <v>1</v>
          </cell>
          <cell r="I5643" t="str">
            <v>P</v>
          </cell>
          <cell r="J5643">
            <v>71</v>
          </cell>
          <cell r="K5643">
            <v>1506</v>
          </cell>
          <cell r="L5643">
            <v>1</v>
          </cell>
          <cell r="M5643">
            <v>1</v>
          </cell>
          <cell r="N5643">
            <v>1901670</v>
          </cell>
        </row>
        <row r="5644">
          <cell r="A5644">
            <v>2003</v>
          </cell>
          <cell r="B5644">
            <v>6</v>
          </cell>
          <cell r="C5644" t="str">
            <v>416</v>
          </cell>
          <cell r="D5644">
            <v>1</v>
          </cell>
          <cell r="E5644">
            <v>2</v>
          </cell>
          <cell r="F5644">
            <v>2</v>
          </cell>
          <cell r="G5644">
            <v>1300</v>
          </cell>
          <cell r="H5644">
            <v>1</v>
          </cell>
          <cell r="I5644" t="str">
            <v>P</v>
          </cell>
          <cell r="J5644">
            <v>71</v>
          </cell>
          <cell r="K5644">
            <v>1507</v>
          </cell>
          <cell r="L5644">
            <v>1</v>
          </cell>
          <cell r="M5644">
            <v>1</v>
          </cell>
          <cell r="N5644">
            <v>1746351</v>
          </cell>
        </row>
        <row r="5645">
          <cell r="A5645">
            <v>2003</v>
          </cell>
          <cell r="B5645">
            <v>6</v>
          </cell>
          <cell r="C5645" t="str">
            <v>416</v>
          </cell>
          <cell r="D5645">
            <v>1</v>
          </cell>
          <cell r="E5645">
            <v>2</v>
          </cell>
          <cell r="F5645">
            <v>2</v>
          </cell>
          <cell r="G5645">
            <v>1300</v>
          </cell>
          <cell r="H5645">
            <v>1</v>
          </cell>
          <cell r="I5645" t="str">
            <v>P</v>
          </cell>
          <cell r="J5645">
            <v>71</v>
          </cell>
          <cell r="K5645">
            <v>1508</v>
          </cell>
          <cell r="L5645">
            <v>1</v>
          </cell>
          <cell r="M5645">
            <v>1</v>
          </cell>
          <cell r="N5645">
            <v>113555</v>
          </cell>
        </row>
        <row r="5646">
          <cell r="A5646">
            <v>2003</v>
          </cell>
          <cell r="B5646">
            <v>6</v>
          </cell>
          <cell r="C5646" t="str">
            <v>416</v>
          </cell>
          <cell r="D5646">
            <v>1</v>
          </cell>
          <cell r="E5646">
            <v>2</v>
          </cell>
          <cell r="F5646">
            <v>2</v>
          </cell>
          <cell r="G5646">
            <v>1300</v>
          </cell>
          <cell r="H5646">
            <v>1</v>
          </cell>
          <cell r="I5646" t="str">
            <v>P</v>
          </cell>
          <cell r="J5646">
            <v>71</v>
          </cell>
          <cell r="K5646">
            <v>1509</v>
          </cell>
          <cell r="L5646">
            <v>1</v>
          </cell>
          <cell r="M5646">
            <v>1</v>
          </cell>
          <cell r="N5646">
            <v>55520821</v>
          </cell>
        </row>
        <row r="5647">
          <cell r="A5647">
            <v>2003</v>
          </cell>
          <cell r="B5647">
            <v>6</v>
          </cell>
          <cell r="C5647" t="str">
            <v>416</v>
          </cell>
          <cell r="D5647">
            <v>1</v>
          </cell>
          <cell r="E5647">
            <v>2</v>
          </cell>
          <cell r="F5647">
            <v>2</v>
          </cell>
          <cell r="G5647">
            <v>1300</v>
          </cell>
          <cell r="H5647">
            <v>1</v>
          </cell>
          <cell r="I5647" t="str">
            <v>P</v>
          </cell>
          <cell r="J5647">
            <v>71</v>
          </cell>
          <cell r="K5647">
            <v>1511</v>
          </cell>
          <cell r="L5647">
            <v>1</v>
          </cell>
          <cell r="M5647">
            <v>1</v>
          </cell>
          <cell r="N5647">
            <v>344256</v>
          </cell>
        </row>
        <row r="5648">
          <cell r="A5648">
            <v>2003</v>
          </cell>
          <cell r="B5648">
            <v>6</v>
          </cell>
          <cell r="C5648" t="str">
            <v>416</v>
          </cell>
          <cell r="D5648">
            <v>1</v>
          </cell>
          <cell r="E5648">
            <v>2</v>
          </cell>
          <cell r="F5648">
            <v>2</v>
          </cell>
          <cell r="G5648">
            <v>1300</v>
          </cell>
          <cell r="H5648">
            <v>1</v>
          </cell>
          <cell r="I5648" t="str">
            <v>P</v>
          </cell>
          <cell r="J5648">
            <v>71</v>
          </cell>
          <cell r="K5648">
            <v>1601</v>
          </cell>
          <cell r="L5648">
            <v>1</v>
          </cell>
          <cell r="M5648">
            <v>1</v>
          </cell>
          <cell r="N5648">
            <v>1634748</v>
          </cell>
        </row>
        <row r="5649">
          <cell r="A5649">
            <v>2003</v>
          </cell>
          <cell r="B5649">
            <v>6</v>
          </cell>
          <cell r="C5649" t="str">
            <v>416</v>
          </cell>
          <cell r="D5649">
            <v>1</v>
          </cell>
          <cell r="E5649">
            <v>2</v>
          </cell>
          <cell r="F5649">
            <v>2</v>
          </cell>
          <cell r="G5649">
            <v>1300</v>
          </cell>
          <cell r="H5649">
            <v>1</v>
          </cell>
          <cell r="I5649" t="str">
            <v>P</v>
          </cell>
          <cell r="J5649">
            <v>71</v>
          </cell>
          <cell r="K5649">
            <v>1602</v>
          </cell>
          <cell r="L5649">
            <v>1</v>
          </cell>
          <cell r="M5649">
            <v>1</v>
          </cell>
          <cell r="N5649">
            <v>668840</v>
          </cell>
        </row>
        <row r="5650">
          <cell r="A5650">
            <v>2003</v>
          </cell>
          <cell r="B5650">
            <v>6</v>
          </cell>
          <cell r="C5650" t="str">
            <v>416</v>
          </cell>
          <cell r="D5650">
            <v>1</v>
          </cell>
          <cell r="E5650">
            <v>2</v>
          </cell>
          <cell r="F5650">
            <v>2</v>
          </cell>
          <cell r="G5650">
            <v>1300</v>
          </cell>
          <cell r="H5650">
            <v>1</v>
          </cell>
          <cell r="I5650" t="str">
            <v>P</v>
          </cell>
          <cell r="J5650">
            <v>71</v>
          </cell>
          <cell r="K5650">
            <v>2100</v>
          </cell>
          <cell r="L5650">
            <v>1</v>
          </cell>
          <cell r="M5650">
            <v>1</v>
          </cell>
          <cell r="N5650">
            <v>397484</v>
          </cell>
        </row>
        <row r="5651">
          <cell r="A5651">
            <v>2003</v>
          </cell>
          <cell r="B5651">
            <v>6</v>
          </cell>
          <cell r="C5651" t="str">
            <v>416</v>
          </cell>
          <cell r="D5651">
            <v>1</v>
          </cell>
          <cell r="E5651">
            <v>2</v>
          </cell>
          <cell r="F5651">
            <v>2</v>
          </cell>
          <cell r="G5651">
            <v>1300</v>
          </cell>
          <cell r="H5651">
            <v>1</v>
          </cell>
          <cell r="I5651" t="str">
            <v>P</v>
          </cell>
          <cell r="J5651">
            <v>71</v>
          </cell>
          <cell r="K5651">
            <v>2200</v>
          </cell>
          <cell r="L5651">
            <v>1</v>
          </cell>
          <cell r="M5651">
            <v>1</v>
          </cell>
          <cell r="N5651">
            <v>80000</v>
          </cell>
        </row>
        <row r="5652">
          <cell r="A5652">
            <v>2003</v>
          </cell>
          <cell r="B5652">
            <v>6</v>
          </cell>
          <cell r="C5652" t="str">
            <v>416</v>
          </cell>
          <cell r="D5652">
            <v>1</v>
          </cell>
          <cell r="E5652">
            <v>2</v>
          </cell>
          <cell r="F5652">
            <v>2</v>
          </cell>
          <cell r="G5652">
            <v>1300</v>
          </cell>
          <cell r="H5652">
            <v>1</v>
          </cell>
          <cell r="I5652" t="str">
            <v>P</v>
          </cell>
          <cell r="J5652">
            <v>71</v>
          </cell>
          <cell r="K5652">
            <v>2300</v>
          </cell>
          <cell r="L5652">
            <v>1</v>
          </cell>
          <cell r="M5652">
            <v>1</v>
          </cell>
          <cell r="N5652">
            <v>61000</v>
          </cell>
        </row>
        <row r="5653">
          <cell r="A5653">
            <v>2003</v>
          </cell>
          <cell r="B5653">
            <v>6</v>
          </cell>
          <cell r="C5653" t="str">
            <v>416</v>
          </cell>
          <cell r="D5653">
            <v>1</v>
          </cell>
          <cell r="E5653">
            <v>2</v>
          </cell>
          <cell r="F5653">
            <v>2</v>
          </cell>
          <cell r="G5653">
            <v>1300</v>
          </cell>
          <cell r="H5653">
            <v>1</v>
          </cell>
          <cell r="I5653" t="str">
            <v>P</v>
          </cell>
          <cell r="J5653">
            <v>71</v>
          </cell>
          <cell r="K5653">
            <v>2400</v>
          </cell>
          <cell r="L5653">
            <v>1</v>
          </cell>
          <cell r="M5653">
            <v>1</v>
          </cell>
          <cell r="N5653">
            <v>96717</v>
          </cell>
        </row>
        <row r="5654">
          <cell r="A5654">
            <v>2003</v>
          </cell>
          <cell r="B5654">
            <v>6</v>
          </cell>
          <cell r="C5654" t="str">
            <v>416</v>
          </cell>
          <cell r="D5654">
            <v>1</v>
          </cell>
          <cell r="E5654">
            <v>2</v>
          </cell>
          <cell r="F5654">
            <v>2</v>
          </cell>
          <cell r="G5654">
            <v>1300</v>
          </cell>
          <cell r="H5654">
            <v>1</v>
          </cell>
          <cell r="I5654" t="str">
            <v>P</v>
          </cell>
          <cell r="J5654">
            <v>71</v>
          </cell>
          <cell r="K5654">
            <v>2500</v>
          </cell>
          <cell r="L5654">
            <v>1</v>
          </cell>
          <cell r="M5654">
            <v>1</v>
          </cell>
          <cell r="N5654">
            <v>4500</v>
          </cell>
        </row>
        <row r="5655">
          <cell r="A5655">
            <v>2003</v>
          </cell>
          <cell r="B5655">
            <v>6</v>
          </cell>
          <cell r="C5655" t="str">
            <v>416</v>
          </cell>
          <cell r="D5655">
            <v>1</v>
          </cell>
          <cell r="E5655">
            <v>2</v>
          </cell>
          <cell r="F5655">
            <v>2</v>
          </cell>
          <cell r="G5655">
            <v>1300</v>
          </cell>
          <cell r="H5655">
            <v>1</v>
          </cell>
          <cell r="I5655" t="str">
            <v>P</v>
          </cell>
          <cell r="J5655">
            <v>71</v>
          </cell>
          <cell r="K5655">
            <v>2600</v>
          </cell>
          <cell r="L5655">
            <v>1</v>
          </cell>
          <cell r="M5655">
            <v>1</v>
          </cell>
          <cell r="N5655">
            <v>3500</v>
          </cell>
        </row>
        <row r="5656">
          <cell r="A5656">
            <v>2003</v>
          </cell>
          <cell r="B5656">
            <v>6</v>
          </cell>
          <cell r="C5656" t="str">
            <v>416</v>
          </cell>
          <cell r="D5656">
            <v>1</v>
          </cell>
          <cell r="E5656">
            <v>2</v>
          </cell>
          <cell r="F5656">
            <v>2</v>
          </cell>
          <cell r="G5656">
            <v>1300</v>
          </cell>
          <cell r="H5656">
            <v>1</v>
          </cell>
          <cell r="I5656" t="str">
            <v>P</v>
          </cell>
          <cell r="J5656">
            <v>71</v>
          </cell>
          <cell r="K5656">
            <v>2700</v>
          </cell>
          <cell r="L5656">
            <v>1</v>
          </cell>
          <cell r="M5656">
            <v>1</v>
          </cell>
          <cell r="N5656">
            <v>125476</v>
          </cell>
        </row>
        <row r="5657">
          <cell r="A5657">
            <v>2003</v>
          </cell>
          <cell r="B5657">
            <v>6</v>
          </cell>
          <cell r="C5657" t="str">
            <v>416</v>
          </cell>
          <cell r="D5657">
            <v>1</v>
          </cell>
          <cell r="E5657">
            <v>2</v>
          </cell>
          <cell r="F5657">
            <v>2</v>
          </cell>
          <cell r="G5657">
            <v>1300</v>
          </cell>
          <cell r="H5657">
            <v>1</v>
          </cell>
          <cell r="I5657" t="str">
            <v>P</v>
          </cell>
          <cell r="J5657">
            <v>71</v>
          </cell>
          <cell r="K5657">
            <v>3100</v>
          </cell>
          <cell r="L5657">
            <v>1</v>
          </cell>
          <cell r="M5657">
            <v>1</v>
          </cell>
          <cell r="N5657">
            <v>2699877</v>
          </cell>
        </row>
        <row r="5658">
          <cell r="A5658">
            <v>2003</v>
          </cell>
          <cell r="B5658">
            <v>6</v>
          </cell>
          <cell r="C5658" t="str">
            <v>416</v>
          </cell>
          <cell r="D5658">
            <v>1</v>
          </cell>
          <cell r="E5658">
            <v>2</v>
          </cell>
          <cell r="F5658">
            <v>2</v>
          </cell>
          <cell r="G5658">
            <v>1300</v>
          </cell>
          <cell r="H5658">
            <v>1</v>
          </cell>
          <cell r="I5658" t="str">
            <v>P</v>
          </cell>
          <cell r="J5658">
            <v>71</v>
          </cell>
          <cell r="K5658">
            <v>3200</v>
          </cell>
          <cell r="L5658">
            <v>1</v>
          </cell>
          <cell r="M5658">
            <v>1</v>
          </cell>
          <cell r="N5658">
            <v>4569439</v>
          </cell>
        </row>
        <row r="5659">
          <cell r="A5659">
            <v>2003</v>
          </cell>
          <cell r="B5659">
            <v>6</v>
          </cell>
          <cell r="C5659" t="str">
            <v>416</v>
          </cell>
          <cell r="D5659">
            <v>1</v>
          </cell>
          <cell r="E5659">
            <v>2</v>
          </cell>
          <cell r="F5659">
            <v>2</v>
          </cell>
          <cell r="G5659">
            <v>1300</v>
          </cell>
          <cell r="H5659">
            <v>1</v>
          </cell>
          <cell r="I5659" t="str">
            <v>P</v>
          </cell>
          <cell r="J5659">
            <v>71</v>
          </cell>
          <cell r="K5659">
            <v>3300</v>
          </cell>
          <cell r="L5659">
            <v>1</v>
          </cell>
          <cell r="M5659">
            <v>1</v>
          </cell>
          <cell r="N5659">
            <v>671633</v>
          </cell>
        </row>
        <row r="5660">
          <cell r="A5660">
            <v>2003</v>
          </cell>
          <cell r="B5660">
            <v>6</v>
          </cell>
          <cell r="C5660" t="str">
            <v>416</v>
          </cell>
          <cell r="D5660">
            <v>1</v>
          </cell>
          <cell r="E5660">
            <v>2</v>
          </cell>
          <cell r="F5660">
            <v>2</v>
          </cell>
          <cell r="G5660">
            <v>1300</v>
          </cell>
          <cell r="H5660">
            <v>1</v>
          </cell>
          <cell r="I5660" t="str">
            <v>P</v>
          </cell>
          <cell r="J5660">
            <v>71</v>
          </cell>
          <cell r="K5660">
            <v>3400</v>
          </cell>
          <cell r="L5660">
            <v>1</v>
          </cell>
          <cell r="M5660">
            <v>1</v>
          </cell>
          <cell r="N5660">
            <v>975434</v>
          </cell>
        </row>
        <row r="5661">
          <cell r="A5661">
            <v>2003</v>
          </cell>
          <cell r="B5661">
            <v>6</v>
          </cell>
          <cell r="C5661" t="str">
            <v>416</v>
          </cell>
          <cell r="D5661">
            <v>1</v>
          </cell>
          <cell r="E5661">
            <v>2</v>
          </cell>
          <cell r="F5661">
            <v>2</v>
          </cell>
          <cell r="G5661">
            <v>1300</v>
          </cell>
          <cell r="H5661">
            <v>1</v>
          </cell>
          <cell r="I5661" t="str">
            <v>P</v>
          </cell>
          <cell r="J5661">
            <v>71</v>
          </cell>
          <cell r="K5661">
            <v>3500</v>
          </cell>
          <cell r="L5661">
            <v>1</v>
          </cell>
          <cell r="M5661">
            <v>1</v>
          </cell>
          <cell r="N5661">
            <v>1720403</v>
          </cell>
        </row>
        <row r="5662">
          <cell r="A5662">
            <v>2003</v>
          </cell>
          <cell r="B5662">
            <v>6</v>
          </cell>
          <cell r="C5662" t="str">
            <v>416</v>
          </cell>
          <cell r="D5662">
            <v>1</v>
          </cell>
          <cell r="E5662">
            <v>2</v>
          </cell>
          <cell r="F5662">
            <v>2</v>
          </cell>
          <cell r="G5662">
            <v>1300</v>
          </cell>
          <cell r="H5662">
            <v>1</v>
          </cell>
          <cell r="I5662" t="str">
            <v>P</v>
          </cell>
          <cell r="J5662">
            <v>71</v>
          </cell>
          <cell r="K5662">
            <v>3800</v>
          </cell>
          <cell r="L5662">
            <v>1</v>
          </cell>
          <cell r="M5662">
            <v>1</v>
          </cell>
          <cell r="N5662">
            <v>424533</v>
          </cell>
        </row>
        <row r="5663">
          <cell r="A5663">
            <v>2003</v>
          </cell>
          <cell r="B5663">
            <v>6</v>
          </cell>
          <cell r="C5663" t="str">
            <v>416</v>
          </cell>
          <cell r="D5663">
            <v>1</v>
          </cell>
          <cell r="E5663">
            <v>2</v>
          </cell>
          <cell r="F5663">
            <v>2</v>
          </cell>
          <cell r="G5663">
            <v>1300</v>
          </cell>
          <cell r="H5663">
            <v>1</v>
          </cell>
          <cell r="I5663" t="str">
            <v>P</v>
          </cell>
          <cell r="J5663">
            <v>71</v>
          </cell>
          <cell r="K5663">
            <v>5200</v>
          </cell>
          <cell r="L5663">
            <v>2</v>
          </cell>
          <cell r="M5663">
            <v>1</v>
          </cell>
          <cell r="N5663">
            <v>251560</v>
          </cell>
        </row>
        <row r="5664">
          <cell r="A5664">
            <v>2003</v>
          </cell>
          <cell r="B5664">
            <v>6</v>
          </cell>
          <cell r="C5664" t="str">
            <v>418</v>
          </cell>
          <cell r="D5664">
            <v>1</v>
          </cell>
          <cell r="E5664">
            <v>2</v>
          </cell>
          <cell r="F5664">
            <v>2</v>
          </cell>
          <cell r="G5664">
            <v>1300</v>
          </cell>
          <cell r="H5664">
            <v>1</v>
          </cell>
          <cell r="I5664" t="str">
            <v>P</v>
          </cell>
          <cell r="J5664">
            <v>72</v>
          </cell>
          <cell r="K5664">
            <v>1103</v>
          </cell>
          <cell r="L5664">
            <v>1</v>
          </cell>
          <cell r="M5664">
            <v>1</v>
          </cell>
          <cell r="N5664">
            <v>231234</v>
          </cell>
        </row>
        <row r="5665">
          <cell r="A5665">
            <v>2003</v>
          </cell>
          <cell r="B5665">
            <v>6</v>
          </cell>
          <cell r="C5665" t="str">
            <v>418</v>
          </cell>
          <cell r="D5665">
            <v>1</v>
          </cell>
          <cell r="E5665">
            <v>2</v>
          </cell>
          <cell r="F5665">
            <v>2</v>
          </cell>
          <cell r="G5665">
            <v>1300</v>
          </cell>
          <cell r="H5665">
            <v>1</v>
          </cell>
          <cell r="I5665" t="str">
            <v>P</v>
          </cell>
          <cell r="J5665">
            <v>72</v>
          </cell>
          <cell r="K5665">
            <v>1301</v>
          </cell>
          <cell r="L5665">
            <v>1</v>
          </cell>
          <cell r="M5665">
            <v>1</v>
          </cell>
          <cell r="N5665">
            <v>99999</v>
          </cell>
        </row>
        <row r="5666">
          <cell r="A5666">
            <v>2003</v>
          </cell>
          <cell r="B5666">
            <v>6</v>
          </cell>
          <cell r="C5666" t="str">
            <v>418</v>
          </cell>
          <cell r="D5666">
            <v>1</v>
          </cell>
          <cell r="E5666">
            <v>2</v>
          </cell>
          <cell r="F5666">
            <v>2</v>
          </cell>
          <cell r="G5666">
            <v>1300</v>
          </cell>
          <cell r="H5666">
            <v>1</v>
          </cell>
          <cell r="I5666" t="str">
            <v>P</v>
          </cell>
          <cell r="J5666">
            <v>72</v>
          </cell>
          <cell r="K5666">
            <v>1305</v>
          </cell>
          <cell r="L5666">
            <v>1</v>
          </cell>
          <cell r="M5666">
            <v>1</v>
          </cell>
          <cell r="N5666">
            <v>6423</v>
          </cell>
        </row>
        <row r="5667">
          <cell r="A5667">
            <v>2003</v>
          </cell>
          <cell r="B5667">
            <v>6</v>
          </cell>
          <cell r="C5667" t="str">
            <v>418</v>
          </cell>
          <cell r="D5667">
            <v>1</v>
          </cell>
          <cell r="E5667">
            <v>2</v>
          </cell>
          <cell r="F5667">
            <v>2</v>
          </cell>
          <cell r="G5667">
            <v>1300</v>
          </cell>
          <cell r="H5667">
            <v>1</v>
          </cell>
          <cell r="I5667" t="str">
            <v>P</v>
          </cell>
          <cell r="J5667">
            <v>72</v>
          </cell>
          <cell r="K5667">
            <v>1306</v>
          </cell>
          <cell r="L5667">
            <v>1</v>
          </cell>
          <cell r="M5667">
            <v>1</v>
          </cell>
          <cell r="N5667">
            <v>25693</v>
          </cell>
        </row>
        <row r="5668">
          <cell r="A5668">
            <v>2003</v>
          </cell>
          <cell r="B5668">
            <v>6</v>
          </cell>
          <cell r="C5668" t="str">
            <v>418</v>
          </cell>
          <cell r="D5668">
            <v>1</v>
          </cell>
          <cell r="E5668">
            <v>2</v>
          </cell>
          <cell r="F5668">
            <v>2</v>
          </cell>
          <cell r="G5668">
            <v>1300</v>
          </cell>
          <cell r="H5668">
            <v>1</v>
          </cell>
          <cell r="I5668" t="str">
            <v>P</v>
          </cell>
          <cell r="J5668">
            <v>72</v>
          </cell>
          <cell r="K5668">
            <v>1319</v>
          </cell>
          <cell r="L5668">
            <v>1</v>
          </cell>
          <cell r="M5668">
            <v>1</v>
          </cell>
          <cell r="N5668">
            <v>11764</v>
          </cell>
        </row>
        <row r="5669">
          <cell r="A5669">
            <v>2003</v>
          </cell>
          <cell r="B5669">
            <v>6</v>
          </cell>
          <cell r="C5669" t="str">
            <v>418</v>
          </cell>
          <cell r="D5669">
            <v>1</v>
          </cell>
          <cell r="E5669">
            <v>2</v>
          </cell>
          <cell r="F5669">
            <v>2</v>
          </cell>
          <cell r="G5669">
            <v>1300</v>
          </cell>
          <cell r="H5669">
            <v>1</v>
          </cell>
          <cell r="I5669" t="str">
            <v>P</v>
          </cell>
          <cell r="J5669">
            <v>72</v>
          </cell>
          <cell r="K5669">
            <v>1401</v>
          </cell>
          <cell r="L5669">
            <v>1</v>
          </cell>
          <cell r="M5669">
            <v>1</v>
          </cell>
          <cell r="N5669">
            <v>35424</v>
          </cell>
        </row>
        <row r="5670">
          <cell r="A5670">
            <v>2003</v>
          </cell>
          <cell r="B5670">
            <v>6</v>
          </cell>
          <cell r="C5670" t="str">
            <v>418</v>
          </cell>
          <cell r="D5670">
            <v>1</v>
          </cell>
          <cell r="E5670">
            <v>2</v>
          </cell>
          <cell r="F5670">
            <v>2</v>
          </cell>
          <cell r="G5670">
            <v>1300</v>
          </cell>
          <cell r="H5670">
            <v>1</v>
          </cell>
          <cell r="I5670" t="str">
            <v>P</v>
          </cell>
          <cell r="J5670">
            <v>72</v>
          </cell>
          <cell r="K5670">
            <v>1403</v>
          </cell>
          <cell r="L5670">
            <v>1</v>
          </cell>
          <cell r="M5670">
            <v>1</v>
          </cell>
          <cell r="N5670">
            <v>13892</v>
          </cell>
        </row>
        <row r="5671">
          <cell r="A5671">
            <v>2003</v>
          </cell>
          <cell r="B5671">
            <v>6</v>
          </cell>
          <cell r="C5671" t="str">
            <v>418</v>
          </cell>
          <cell r="D5671">
            <v>1</v>
          </cell>
          <cell r="E5671">
            <v>2</v>
          </cell>
          <cell r="F5671">
            <v>2</v>
          </cell>
          <cell r="G5671">
            <v>1300</v>
          </cell>
          <cell r="H5671">
            <v>1</v>
          </cell>
          <cell r="I5671" t="str">
            <v>P</v>
          </cell>
          <cell r="J5671">
            <v>72</v>
          </cell>
          <cell r="K5671">
            <v>1404</v>
          </cell>
          <cell r="L5671">
            <v>1</v>
          </cell>
          <cell r="M5671">
            <v>1</v>
          </cell>
          <cell r="N5671">
            <v>8988</v>
          </cell>
        </row>
        <row r="5672">
          <cell r="A5672">
            <v>2003</v>
          </cell>
          <cell r="B5672">
            <v>6</v>
          </cell>
          <cell r="C5672" t="str">
            <v>418</v>
          </cell>
          <cell r="D5672">
            <v>1</v>
          </cell>
          <cell r="E5672">
            <v>2</v>
          </cell>
          <cell r="F5672">
            <v>2</v>
          </cell>
          <cell r="G5672">
            <v>1300</v>
          </cell>
          <cell r="H5672">
            <v>1</v>
          </cell>
          <cell r="I5672" t="str">
            <v>P</v>
          </cell>
          <cell r="J5672">
            <v>72</v>
          </cell>
          <cell r="K5672">
            <v>1406</v>
          </cell>
          <cell r="L5672">
            <v>1</v>
          </cell>
          <cell r="M5672">
            <v>1</v>
          </cell>
          <cell r="N5672">
            <v>135947</v>
          </cell>
        </row>
        <row r="5673">
          <cell r="A5673">
            <v>2003</v>
          </cell>
          <cell r="B5673">
            <v>6</v>
          </cell>
          <cell r="C5673" t="str">
            <v>418</v>
          </cell>
          <cell r="D5673">
            <v>1</v>
          </cell>
          <cell r="E5673">
            <v>2</v>
          </cell>
          <cell r="F5673">
            <v>2</v>
          </cell>
          <cell r="G5673">
            <v>1300</v>
          </cell>
          <cell r="H5673">
            <v>1</v>
          </cell>
          <cell r="I5673" t="str">
            <v>P</v>
          </cell>
          <cell r="J5673">
            <v>72</v>
          </cell>
          <cell r="K5673">
            <v>1407</v>
          </cell>
          <cell r="L5673">
            <v>1</v>
          </cell>
          <cell r="M5673">
            <v>1</v>
          </cell>
          <cell r="N5673">
            <v>40783</v>
          </cell>
        </row>
        <row r="5674">
          <cell r="A5674">
            <v>2003</v>
          </cell>
          <cell r="B5674">
            <v>6</v>
          </cell>
          <cell r="C5674" t="str">
            <v>418</v>
          </cell>
          <cell r="D5674">
            <v>1</v>
          </cell>
          <cell r="E5674">
            <v>2</v>
          </cell>
          <cell r="F5674">
            <v>2</v>
          </cell>
          <cell r="G5674">
            <v>1300</v>
          </cell>
          <cell r="H5674">
            <v>1</v>
          </cell>
          <cell r="I5674" t="str">
            <v>P</v>
          </cell>
          <cell r="J5674">
            <v>72</v>
          </cell>
          <cell r="K5674">
            <v>1408</v>
          </cell>
          <cell r="L5674">
            <v>1</v>
          </cell>
          <cell r="M5674">
            <v>1</v>
          </cell>
          <cell r="N5674">
            <v>810</v>
          </cell>
        </row>
        <row r="5675">
          <cell r="A5675">
            <v>2003</v>
          </cell>
          <cell r="B5675">
            <v>6</v>
          </cell>
          <cell r="C5675" t="str">
            <v>418</v>
          </cell>
          <cell r="D5675">
            <v>1</v>
          </cell>
          <cell r="E5675">
            <v>2</v>
          </cell>
          <cell r="F5675">
            <v>2</v>
          </cell>
          <cell r="G5675">
            <v>1300</v>
          </cell>
          <cell r="H5675">
            <v>1</v>
          </cell>
          <cell r="I5675" t="str">
            <v>P</v>
          </cell>
          <cell r="J5675">
            <v>72</v>
          </cell>
          <cell r="K5675">
            <v>1506</v>
          </cell>
          <cell r="L5675">
            <v>1</v>
          </cell>
          <cell r="M5675">
            <v>1</v>
          </cell>
          <cell r="N5675">
            <v>1901670</v>
          </cell>
        </row>
        <row r="5676">
          <cell r="A5676">
            <v>2003</v>
          </cell>
          <cell r="B5676">
            <v>6</v>
          </cell>
          <cell r="C5676" t="str">
            <v>418</v>
          </cell>
          <cell r="D5676">
            <v>1</v>
          </cell>
          <cell r="E5676">
            <v>2</v>
          </cell>
          <cell r="F5676">
            <v>2</v>
          </cell>
          <cell r="G5676">
            <v>1300</v>
          </cell>
          <cell r="H5676">
            <v>1</v>
          </cell>
          <cell r="I5676" t="str">
            <v>P</v>
          </cell>
          <cell r="J5676">
            <v>72</v>
          </cell>
          <cell r="K5676">
            <v>1507</v>
          </cell>
          <cell r="L5676">
            <v>1</v>
          </cell>
          <cell r="M5676">
            <v>1</v>
          </cell>
          <cell r="N5676">
            <v>1422651</v>
          </cell>
        </row>
        <row r="5677">
          <cell r="A5677">
            <v>2003</v>
          </cell>
          <cell r="B5677">
            <v>6</v>
          </cell>
          <cell r="C5677" t="str">
            <v>418</v>
          </cell>
          <cell r="D5677">
            <v>1</v>
          </cell>
          <cell r="E5677">
            <v>2</v>
          </cell>
          <cell r="F5677">
            <v>2</v>
          </cell>
          <cell r="G5677">
            <v>1300</v>
          </cell>
          <cell r="H5677">
            <v>1</v>
          </cell>
          <cell r="I5677" t="str">
            <v>P</v>
          </cell>
          <cell r="J5677">
            <v>72</v>
          </cell>
          <cell r="K5677">
            <v>1508</v>
          </cell>
          <cell r="L5677">
            <v>1</v>
          </cell>
          <cell r="M5677">
            <v>1</v>
          </cell>
          <cell r="N5677">
            <v>122596</v>
          </cell>
        </row>
        <row r="5678">
          <cell r="A5678">
            <v>2003</v>
          </cell>
          <cell r="B5678">
            <v>6</v>
          </cell>
          <cell r="C5678" t="str">
            <v>418</v>
          </cell>
          <cell r="D5678">
            <v>1</v>
          </cell>
          <cell r="E5678">
            <v>2</v>
          </cell>
          <cell r="F5678">
            <v>2</v>
          </cell>
          <cell r="G5678">
            <v>1300</v>
          </cell>
          <cell r="H5678">
            <v>1</v>
          </cell>
          <cell r="I5678" t="str">
            <v>P</v>
          </cell>
          <cell r="J5678">
            <v>72</v>
          </cell>
          <cell r="K5678">
            <v>1509</v>
          </cell>
          <cell r="L5678">
            <v>1</v>
          </cell>
          <cell r="M5678">
            <v>1</v>
          </cell>
          <cell r="N5678">
            <v>276386</v>
          </cell>
        </row>
        <row r="5679">
          <cell r="A5679">
            <v>2003</v>
          </cell>
          <cell r="B5679">
            <v>6</v>
          </cell>
          <cell r="C5679" t="str">
            <v>418</v>
          </cell>
          <cell r="D5679">
            <v>1</v>
          </cell>
          <cell r="E5679">
            <v>2</v>
          </cell>
          <cell r="F5679">
            <v>2</v>
          </cell>
          <cell r="G5679">
            <v>1300</v>
          </cell>
          <cell r="H5679">
            <v>1</v>
          </cell>
          <cell r="I5679" t="str">
            <v>P</v>
          </cell>
          <cell r="J5679">
            <v>72</v>
          </cell>
          <cell r="K5679">
            <v>1511</v>
          </cell>
          <cell r="L5679">
            <v>1</v>
          </cell>
          <cell r="M5679">
            <v>1</v>
          </cell>
          <cell r="N5679">
            <v>12408</v>
          </cell>
        </row>
        <row r="5680">
          <cell r="A5680">
            <v>2003</v>
          </cell>
          <cell r="B5680">
            <v>6</v>
          </cell>
          <cell r="C5680" t="str">
            <v>418</v>
          </cell>
          <cell r="D5680">
            <v>1</v>
          </cell>
          <cell r="E5680">
            <v>2</v>
          </cell>
          <cell r="F5680">
            <v>2</v>
          </cell>
          <cell r="G5680">
            <v>1300</v>
          </cell>
          <cell r="H5680">
            <v>1</v>
          </cell>
          <cell r="I5680" t="str">
            <v>P</v>
          </cell>
          <cell r="J5680">
            <v>72</v>
          </cell>
          <cell r="K5680">
            <v>1601</v>
          </cell>
          <cell r="L5680">
            <v>1</v>
          </cell>
          <cell r="M5680">
            <v>1</v>
          </cell>
          <cell r="N5680">
            <v>11347</v>
          </cell>
        </row>
        <row r="5681">
          <cell r="A5681">
            <v>2003</v>
          </cell>
          <cell r="B5681">
            <v>6</v>
          </cell>
          <cell r="C5681" t="str">
            <v>418</v>
          </cell>
          <cell r="D5681">
            <v>1</v>
          </cell>
          <cell r="E5681">
            <v>2</v>
          </cell>
          <cell r="F5681">
            <v>2</v>
          </cell>
          <cell r="G5681">
            <v>1300</v>
          </cell>
          <cell r="H5681">
            <v>1</v>
          </cell>
          <cell r="I5681" t="str">
            <v>P</v>
          </cell>
          <cell r="J5681">
            <v>72</v>
          </cell>
          <cell r="K5681">
            <v>1602</v>
          </cell>
          <cell r="L5681">
            <v>1</v>
          </cell>
          <cell r="M5681">
            <v>1</v>
          </cell>
          <cell r="N5681">
            <v>14989</v>
          </cell>
        </row>
        <row r="5682">
          <cell r="A5682">
            <v>2003</v>
          </cell>
          <cell r="B5682">
            <v>6</v>
          </cell>
          <cell r="C5682" t="str">
            <v>418</v>
          </cell>
          <cell r="D5682">
            <v>1</v>
          </cell>
          <cell r="E5682">
            <v>2</v>
          </cell>
          <cell r="F5682">
            <v>2</v>
          </cell>
          <cell r="G5682">
            <v>1300</v>
          </cell>
          <cell r="H5682">
            <v>1</v>
          </cell>
          <cell r="I5682" t="str">
            <v>P</v>
          </cell>
          <cell r="J5682">
            <v>72</v>
          </cell>
          <cell r="K5682">
            <v>2100</v>
          </cell>
          <cell r="L5682">
            <v>1</v>
          </cell>
          <cell r="M5682">
            <v>1</v>
          </cell>
          <cell r="N5682">
            <v>67300</v>
          </cell>
        </row>
        <row r="5683">
          <cell r="A5683">
            <v>2003</v>
          </cell>
          <cell r="B5683">
            <v>6</v>
          </cell>
          <cell r="C5683" t="str">
            <v>418</v>
          </cell>
          <cell r="D5683">
            <v>1</v>
          </cell>
          <cell r="E5683">
            <v>2</v>
          </cell>
          <cell r="F5683">
            <v>2</v>
          </cell>
          <cell r="G5683">
            <v>1300</v>
          </cell>
          <cell r="H5683">
            <v>1</v>
          </cell>
          <cell r="I5683" t="str">
            <v>P</v>
          </cell>
          <cell r="J5683">
            <v>72</v>
          </cell>
          <cell r="K5683">
            <v>2200</v>
          </cell>
          <cell r="L5683">
            <v>1</v>
          </cell>
          <cell r="M5683">
            <v>1</v>
          </cell>
          <cell r="N5683">
            <v>25000</v>
          </cell>
        </row>
        <row r="5684">
          <cell r="A5684">
            <v>2003</v>
          </cell>
          <cell r="B5684">
            <v>6</v>
          </cell>
          <cell r="C5684" t="str">
            <v>418</v>
          </cell>
          <cell r="D5684">
            <v>1</v>
          </cell>
          <cell r="E5684">
            <v>2</v>
          </cell>
          <cell r="F5684">
            <v>2</v>
          </cell>
          <cell r="G5684">
            <v>1300</v>
          </cell>
          <cell r="H5684">
            <v>1</v>
          </cell>
          <cell r="I5684" t="str">
            <v>P</v>
          </cell>
          <cell r="J5684">
            <v>72</v>
          </cell>
          <cell r="K5684">
            <v>2300</v>
          </cell>
          <cell r="L5684">
            <v>1</v>
          </cell>
          <cell r="M5684">
            <v>1</v>
          </cell>
          <cell r="N5684">
            <v>20000</v>
          </cell>
        </row>
        <row r="5685">
          <cell r="A5685">
            <v>2003</v>
          </cell>
          <cell r="B5685">
            <v>6</v>
          </cell>
          <cell r="C5685" t="str">
            <v>418</v>
          </cell>
          <cell r="D5685">
            <v>1</v>
          </cell>
          <cell r="E5685">
            <v>2</v>
          </cell>
          <cell r="F5685">
            <v>2</v>
          </cell>
          <cell r="G5685">
            <v>1300</v>
          </cell>
          <cell r="H5685">
            <v>1</v>
          </cell>
          <cell r="I5685" t="str">
            <v>P</v>
          </cell>
          <cell r="J5685">
            <v>72</v>
          </cell>
          <cell r="K5685">
            <v>2400</v>
          </cell>
          <cell r="L5685">
            <v>1</v>
          </cell>
          <cell r="M5685">
            <v>1</v>
          </cell>
          <cell r="N5685">
            <v>21100</v>
          </cell>
        </row>
        <row r="5686">
          <cell r="A5686">
            <v>2003</v>
          </cell>
          <cell r="B5686">
            <v>6</v>
          </cell>
          <cell r="C5686" t="str">
            <v>418</v>
          </cell>
          <cell r="D5686">
            <v>1</v>
          </cell>
          <cell r="E5686">
            <v>2</v>
          </cell>
          <cell r="F5686">
            <v>2</v>
          </cell>
          <cell r="G5686">
            <v>1300</v>
          </cell>
          <cell r="H5686">
            <v>1</v>
          </cell>
          <cell r="I5686" t="str">
            <v>P</v>
          </cell>
          <cell r="J5686">
            <v>72</v>
          </cell>
          <cell r="K5686">
            <v>2500</v>
          </cell>
          <cell r="L5686">
            <v>1</v>
          </cell>
          <cell r="M5686">
            <v>1</v>
          </cell>
          <cell r="N5686">
            <v>2200</v>
          </cell>
        </row>
        <row r="5687">
          <cell r="A5687">
            <v>2003</v>
          </cell>
          <cell r="B5687">
            <v>6</v>
          </cell>
          <cell r="C5687" t="str">
            <v>418</v>
          </cell>
          <cell r="D5687">
            <v>1</v>
          </cell>
          <cell r="E5687">
            <v>2</v>
          </cell>
          <cell r="F5687">
            <v>2</v>
          </cell>
          <cell r="G5687">
            <v>1300</v>
          </cell>
          <cell r="H5687">
            <v>1</v>
          </cell>
          <cell r="I5687" t="str">
            <v>P</v>
          </cell>
          <cell r="J5687">
            <v>72</v>
          </cell>
          <cell r="K5687">
            <v>3200</v>
          </cell>
          <cell r="L5687">
            <v>1</v>
          </cell>
          <cell r="M5687">
            <v>1</v>
          </cell>
          <cell r="N5687">
            <v>1126801</v>
          </cell>
        </row>
        <row r="5688">
          <cell r="A5688">
            <v>2003</v>
          </cell>
          <cell r="B5688">
            <v>6</v>
          </cell>
          <cell r="C5688" t="str">
            <v>418</v>
          </cell>
          <cell r="D5688">
            <v>1</v>
          </cell>
          <cell r="E5688">
            <v>2</v>
          </cell>
          <cell r="F5688">
            <v>2</v>
          </cell>
          <cell r="G5688">
            <v>1300</v>
          </cell>
          <cell r="H5688">
            <v>1</v>
          </cell>
          <cell r="I5688" t="str">
            <v>P</v>
          </cell>
          <cell r="J5688">
            <v>72</v>
          </cell>
          <cell r="K5688">
            <v>3300</v>
          </cell>
          <cell r="L5688">
            <v>1</v>
          </cell>
          <cell r="M5688">
            <v>1</v>
          </cell>
          <cell r="N5688">
            <v>2104156</v>
          </cell>
        </row>
        <row r="5689">
          <cell r="A5689">
            <v>2003</v>
          </cell>
          <cell r="B5689">
            <v>6</v>
          </cell>
          <cell r="C5689" t="str">
            <v>418</v>
          </cell>
          <cell r="D5689">
            <v>1</v>
          </cell>
          <cell r="E5689">
            <v>2</v>
          </cell>
          <cell r="F5689">
            <v>2</v>
          </cell>
          <cell r="G5689">
            <v>1300</v>
          </cell>
          <cell r="H5689">
            <v>1</v>
          </cell>
          <cell r="I5689" t="str">
            <v>P</v>
          </cell>
          <cell r="J5689">
            <v>72</v>
          </cell>
          <cell r="K5689">
            <v>3400</v>
          </cell>
          <cell r="L5689">
            <v>1</v>
          </cell>
          <cell r="M5689">
            <v>1</v>
          </cell>
          <cell r="N5689">
            <v>239533</v>
          </cell>
        </row>
        <row r="5690">
          <cell r="A5690">
            <v>2003</v>
          </cell>
          <cell r="B5690">
            <v>6</v>
          </cell>
          <cell r="C5690" t="str">
            <v>418</v>
          </cell>
          <cell r="D5690">
            <v>1</v>
          </cell>
          <cell r="E5690">
            <v>2</v>
          </cell>
          <cell r="F5690">
            <v>2</v>
          </cell>
          <cell r="G5690">
            <v>1300</v>
          </cell>
          <cell r="H5690">
            <v>1</v>
          </cell>
          <cell r="I5690" t="str">
            <v>P</v>
          </cell>
          <cell r="J5690">
            <v>72</v>
          </cell>
          <cell r="K5690">
            <v>3500</v>
          </cell>
          <cell r="L5690">
            <v>1</v>
          </cell>
          <cell r="M5690">
            <v>1</v>
          </cell>
          <cell r="N5690">
            <v>63779</v>
          </cell>
        </row>
        <row r="5691">
          <cell r="A5691">
            <v>2003</v>
          </cell>
          <cell r="B5691">
            <v>6</v>
          </cell>
          <cell r="C5691" t="str">
            <v>418</v>
          </cell>
          <cell r="D5691">
            <v>1</v>
          </cell>
          <cell r="E5691">
            <v>2</v>
          </cell>
          <cell r="F5691">
            <v>2</v>
          </cell>
          <cell r="G5691">
            <v>1300</v>
          </cell>
          <cell r="H5691">
            <v>1</v>
          </cell>
          <cell r="I5691" t="str">
            <v>P</v>
          </cell>
          <cell r="J5691">
            <v>72</v>
          </cell>
          <cell r="K5691">
            <v>3800</v>
          </cell>
          <cell r="L5691">
            <v>1</v>
          </cell>
          <cell r="M5691">
            <v>1</v>
          </cell>
          <cell r="N5691">
            <v>71000</v>
          </cell>
        </row>
        <row r="5692">
          <cell r="A5692">
            <v>2003</v>
          </cell>
          <cell r="B5692">
            <v>6</v>
          </cell>
          <cell r="C5692" t="str">
            <v>418</v>
          </cell>
          <cell r="D5692">
            <v>1</v>
          </cell>
          <cell r="E5692">
            <v>2</v>
          </cell>
          <cell r="F5692">
            <v>2</v>
          </cell>
          <cell r="G5692">
            <v>1300</v>
          </cell>
          <cell r="H5692">
            <v>1</v>
          </cell>
          <cell r="I5692" t="str">
            <v>P</v>
          </cell>
          <cell r="J5692">
            <v>72</v>
          </cell>
          <cell r="K5692">
            <v>5200</v>
          </cell>
          <cell r="L5692">
            <v>2</v>
          </cell>
          <cell r="M5692">
            <v>1</v>
          </cell>
          <cell r="N5692">
            <v>63333</v>
          </cell>
        </row>
        <row r="5693">
          <cell r="A5693">
            <v>2003</v>
          </cell>
          <cell r="B5693">
            <v>6</v>
          </cell>
          <cell r="C5693" t="str">
            <v>500</v>
          </cell>
          <cell r="D5693">
            <v>1</v>
          </cell>
          <cell r="E5693">
            <v>2</v>
          </cell>
          <cell r="F5693">
            <v>4</v>
          </cell>
          <cell r="G5693">
            <v>1300</v>
          </cell>
          <cell r="H5693">
            <v>1</v>
          </cell>
          <cell r="I5693" t="str">
            <v>P</v>
          </cell>
          <cell r="J5693">
            <v>3</v>
          </cell>
          <cell r="K5693">
            <v>1103</v>
          </cell>
          <cell r="L5693">
            <v>1</v>
          </cell>
          <cell r="M5693">
            <v>1</v>
          </cell>
          <cell r="N5693">
            <v>631533</v>
          </cell>
        </row>
        <row r="5694">
          <cell r="A5694">
            <v>2003</v>
          </cell>
          <cell r="B5694">
            <v>6</v>
          </cell>
          <cell r="C5694" t="str">
            <v>500</v>
          </cell>
          <cell r="D5694">
            <v>1</v>
          </cell>
          <cell r="E5694">
            <v>2</v>
          </cell>
          <cell r="F5694">
            <v>4</v>
          </cell>
          <cell r="G5694">
            <v>1300</v>
          </cell>
          <cell r="H5694">
            <v>1</v>
          </cell>
          <cell r="I5694" t="str">
            <v>P</v>
          </cell>
          <cell r="J5694">
            <v>3</v>
          </cell>
          <cell r="K5694">
            <v>1203</v>
          </cell>
          <cell r="L5694">
            <v>1</v>
          </cell>
          <cell r="M5694">
            <v>1</v>
          </cell>
          <cell r="N5694">
            <v>200000</v>
          </cell>
        </row>
        <row r="5695">
          <cell r="A5695">
            <v>2003</v>
          </cell>
          <cell r="B5695">
            <v>6</v>
          </cell>
          <cell r="C5695" t="str">
            <v>500</v>
          </cell>
          <cell r="D5695">
            <v>1</v>
          </cell>
          <cell r="E5695">
            <v>2</v>
          </cell>
          <cell r="F5695">
            <v>4</v>
          </cell>
          <cell r="G5695">
            <v>1300</v>
          </cell>
          <cell r="H5695">
            <v>1</v>
          </cell>
          <cell r="I5695" t="str">
            <v>P</v>
          </cell>
          <cell r="J5695">
            <v>3</v>
          </cell>
          <cell r="K5695">
            <v>1301</v>
          </cell>
          <cell r="L5695">
            <v>1</v>
          </cell>
          <cell r="M5695">
            <v>1</v>
          </cell>
          <cell r="N5695">
            <v>99999</v>
          </cell>
        </row>
        <row r="5696">
          <cell r="A5696">
            <v>2003</v>
          </cell>
          <cell r="B5696">
            <v>6</v>
          </cell>
          <cell r="C5696" t="str">
            <v>500</v>
          </cell>
          <cell r="D5696">
            <v>1</v>
          </cell>
          <cell r="E5696">
            <v>2</v>
          </cell>
          <cell r="F5696">
            <v>4</v>
          </cell>
          <cell r="G5696">
            <v>1300</v>
          </cell>
          <cell r="H5696">
            <v>1</v>
          </cell>
          <cell r="I5696" t="str">
            <v>P</v>
          </cell>
          <cell r="J5696">
            <v>3</v>
          </cell>
          <cell r="K5696">
            <v>1305</v>
          </cell>
          <cell r="L5696">
            <v>1</v>
          </cell>
          <cell r="M5696">
            <v>1</v>
          </cell>
          <cell r="N5696">
            <v>17542</v>
          </cell>
        </row>
        <row r="5697">
          <cell r="A5697">
            <v>2003</v>
          </cell>
          <cell r="B5697">
            <v>6</v>
          </cell>
          <cell r="C5697" t="str">
            <v>500</v>
          </cell>
          <cell r="D5697">
            <v>1</v>
          </cell>
          <cell r="E5697">
            <v>2</v>
          </cell>
          <cell r="F5697">
            <v>4</v>
          </cell>
          <cell r="G5697">
            <v>1300</v>
          </cell>
          <cell r="H5697">
            <v>1</v>
          </cell>
          <cell r="I5697" t="str">
            <v>P</v>
          </cell>
          <cell r="J5697">
            <v>3</v>
          </cell>
          <cell r="K5697">
            <v>1306</v>
          </cell>
          <cell r="L5697">
            <v>1</v>
          </cell>
          <cell r="M5697">
            <v>1</v>
          </cell>
          <cell r="N5697">
            <v>70170</v>
          </cell>
        </row>
        <row r="5698">
          <cell r="A5698">
            <v>2003</v>
          </cell>
          <cell r="B5698">
            <v>6</v>
          </cell>
          <cell r="C5698" t="str">
            <v>500</v>
          </cell>
          <cell r="D5698">
            <v>1</v>
          </cell>
          <cell r="E5698">
            <v>2</v>
          </cell>
          <cell r="F5698">
            <v>4</v>
          </cell>
          <cell r="G5698">
            <v>1300</v>
          </cell>
          <cell r="H5698">
            <v>1</v>
          </cell>
          <cell r="I5698" t="str">
            <v>P</v>
          </cell>
          <cell r="J5698">
            <v>3</v>
          </cell>
          <cell r="K5698">
            <v>1319</v>
          </cell>
          <cell r="L5698">
            <v>1</v>
          </cell>
          <cell r="M5698">
            <v>1</v>
          </cell>
          <cell r="N5698">
            <v>11764</v>
          </cell>
        </row>
        <row r="5699">
          <cell r="A5699">
            <v>2003</v>
          </cell>
          <cell r="B5699">
            <v>6</v>
          </cell>
          <cell r="C5699" t="str">
            <v>500</v>
          </cell>
          <cell r="D5699">
            <v>1</v>
          </cell>
          <cell r="E5699">
            <v>2</v>
          </cell>
          <cell r="F5699">
            <v>4</v>
          </cell>
          <cell r="G5699">
            <v>1300</v>
          </cell>
          <cell r="H5699">
            <v>1</v>
          </cell>
          <cell r="I5699" t="str">
            <v>P</v>
          </cell>
          <cell r="J5699">
            <v>3</v>
          </cell>
          <cell r="K5699">
            <v>1401</v>
          </cell>
          <cell r="L5699">
            <v>1</v>
          </cell>
          <cell r="M5699">
            <v>1</v>
          </cell>
          <cell r="N5699">
            <v>80519</v>
          </cell>
        </row>
        <row r="5700">
          <cell r="A5700">
            <v>2003</v>
          </cell>
          <cell r="B5700">
            <v>6</v>
          </cell>
          <cell r="C5700" t="str">
            <v>500</v>
          </cell>
          <cell r="D5700">
            <v>1</v>
          </cell>
          <cell r="E5700">
            <v>2</v>
          </cell>
          <cell r="F5700">
            <v>4</v>
          </cell>
          <cell r="G5700">
            <v>1300</v>
          </cell>
          <cell r="H5700">
            <v>1</v>
          </cell>
          <cell r="I5700" t="str">
            <v>P</v>
          </cell>
          <cell r="J5700">
            <v>3</v>
          </cell>
          <cell r="K5700">
            <v>1403</v>
          </cell>
          <cell r="L5700">
            <v>1</v>
          </cell>
          <cell r="M5700">
            <v>1</v>
          </cell>
          <cell r="N5700">
            <v>31577</v>
          </cell>
        </row>
        <row r="5701">
          <cell r="A5701">
            <v>2003</v>
          </cell>
          <cell r="B5701">
            <v>6</v>
          </cell>
          <cell r="C5701" t="str">
            <v>500</v>
          </cell>
          <cell r="D5701">
            <v>1</v>
          </cell>
          <cell r="E5701">
            <v>2</v>
          </cell>
          <cell r="F5701">
            <v>4</v>
          </cell>
          <cell r="G5701">
            <v>1300</v>
          </cell>
          <cell r="H5701">
            <v>1</v>
          </cell>
          <cell r="I5701" t="str">
            <v>P</v>
          </cell>
          <cell r="J5701">
            <v>3</v>
          </cell>
          <cell r="K5701">
            <v>1404</v>
          </cell>
          <cell r="L5701">
            <v>1</v>
          </cell>
          <cell r="M5701">
            <v>1</v>
          </cell>
          <cell r="N5701">
            <v>38037</v>
          </cell>
        </row>
        <row r="5702">
          <cell r="A5702">
            <v>2003</v>
          </cell>
          <cell r="B5702">
            <v>6</v>
          </cell>
          <cell r="C5702" t="str">
            <v>500</v>
          </cell>
          <cell r="D5702">
            <v>1</v>
          </cell>
          <cell r="E5702">
            <v>2</v>
          </cell>
          <cell r="F5702">
            <v>4</v>
          </cell>
          <cell r="G5702">
            <v>1300</v>
          </cell>
          <cell r="H5702">
            <v>1</v>
          </cell>
          <cell r="I5702" t="str">
            <v>P</v>
          </cell>
          <cell r="J5702">
            <v>3</v>
          </cell>
          <cell r="K5702">
            <v>1406</v>
          </cell>
          <cell r="L5702">
            <v>1</v>
          </cell>
          <cell r="M5702">
            <v>1</v>
          </cell>
          <cell r="N5702">
            <v>144684</v>
          </cell>
        </row>
        <row r="5703">
          <cell r="A5703">
            <v>2003</v>
          </cell>
          <cell r="B5703">
            <v>6</v>
          </cell>
          <cell r="C5703" t="str">
            <v>500</v>
          </cell>
          <cell r="D5703">
            <v>1</v>
          </cell>
          <cell r="E5703">
            <v>2</v>
          </cell>
          <cell r="F5703">
            <v>4</v>
          </cell>
          <cell r="G5703">
            <v>1300</v>
          </cell>
          <cell r="H5703">
            <v>1</v>
          </cell>
          <cell r="I5703" t="str">
            <v>P</v>
          </cell>
          <cell r="J5703">
            <v>3</v>
          </cell>
          <cell r="K5703">
            <v>1407</v>
          </cell>
          <cell r="L5703">
            <v>1</v>
          </cell>
          <cell r="M5703">
            <v>1</v>
          </cell>
          <cell r="N5703">
            <v>149910</v>
          </cell>
        </row>
        <row r="5704">
          <cell r="A5704">
            <v>2003</v>
          </cell>
          <cell r="B5704">
            <v>6</v>
          </cell>
          <cell r="C5704" t="str">
            <v>500</v>
          </cell>
          <cell r="D5704">
            <v>1</v>
          </cell>
          <cell r="E5704">
            <v>2</v>
          </cell>
          <cell r="F5704">
            <v>4</v>
          </cell>
          <cell r="G5704">
            <v>1300</v>
          </cell>
          <cell r="H5704">
            <v>1</v>
          </cell>
          <cell r="I5704" t="str">
            <v>P</v>
          </cell>
          <cell r="J5704">
            <v>3</v>
          </cell>
          <cell r="K5704">
            <v>1408</v>
          </cell>
          <cell r="L5704">
            <v>1</v>
          </cell>
          <cell r="M5704">
            <v>1</v>
          </cell>
          <cell r="N5704">
            <v>1782</v>
          </cell>
        </row>
        <row r="5705">
          <cell r="A5705">
            <v>2003</v>
          </cell>
          <cell r="B5705">
            <v>6</v>
          </cell>
          <cell r="C5705" t="str">
            <v>500</v>
          </cell>
          <cell r="D5705">
            <v>1</v>
          </cell>
          <cell r="E5705">
            <v>2</v>
          </cell>
          <cell r="F5705">
            <v>4</v>
          </cell>
          <cell r="G5705">
            <v>1300</v>
          </cell>
          <cell r="H5705">
            <v>1</v>
          </cell>
          <cell r="I5705" t="str">
            <v>P</v>
          </cell>
          <cell r="J5705">
            <v>3</v>
          </cell>
          <cell r="K5705">
            <v>1506</v>
          </cell>
          <cell r="L5705">
            <v>1</v>
          </cell>
          <cell r="M5705">
            <v>1</v>
          </cell>
          <cell r="N5705">
            <v>1901670</v>
          </cell>
        </row>
        <row r="5706">
          <cell r="A5706">
            <v>2003</v>
          </cell>
          <cell r="B5706">
            <v>6</v>
          </cell>
          <cell r="C5706" t="str">
            <v>500</v>
          </cell>
          <cell r="D5706">
            <v>1</v>
          </cell>
          <cell r="E5706">
            <v>2</v>
          </cell>
          <cell r="F5706">
            <v>4</v>
          </cell>
          <cell r="G5706">
            <v>1300</v>
          </cell>
          <cell r="H5706">
            <v>1</v>
          </cell>
          <cell r="I5706" t="str">
            <v>P</v>
          </cell>
          <cell r="J5706">
            <v>3</v>
          </cell>
          <cell r="K5706">
            <v>1507</v>
          </cell>
          <cell r="L5706">
            <v>1</v>
          </cell>
          <cell r="M5706">
            <v>1</v>
          </cell>
          <cell r="N5706">
            <v>1434627</v>
          </cell>
        </row>
        <row r="5707">
          <cell r="A5707">
            <v>2003</v>
          </cell>
          <cell r="B5707">
            <v>6</v>
          </cell>
          <cell r="C5707" t="str">
            <v>500</v>
          </cell>
          <cell r="D5707">
            <v>1</v>
          </cell>
          <cell r="E5707">
            <v>2</v>
          </cell>
          <cell r="F5707">
            <v>4</v>
          </cell>
          <cell r="G5707">
            <v>1300</v>
          </cell>
          <cell r="H5707">
            <v>1</v>
          </cell>
          <cell r="I5707" t="str">
            <v>P</v>
          </cell>
          <cell r="J5707">
            <v>3</v>
          </cell>
          <cell r="K5707">
            <v>1508</v>
          </cell>
          <cell r="L5707">
            <v>1</v>
          </cell>
          <cell r="M5707">
            <v>1</v>
          </cell>
          <cell r="N5707">
            <v>123528</v>
          </cell>
        </row>
        <row r="5708">
          <cell r="A5708">
            <v>2003</v>
          </cell>
          <cell r="B5708">
            <v>6</v>
          </cell>
          <cell r="C5708" t="str">
            <v>500</v>
          </cell>
          <cell r="D5708">
            <v>1</v>
          </cell>
          <cell r="E5708">
            <v>2</v>
          </cell>
          <cell r="F5708">
            <v>4</v>
          </cell>
          <cell r="G5708">
            <v>1300</v>
          </cell>
          <cell r="H5708">
            <v>1</v>
          </cell>
          <cell r="I5708" t="str">
            <v>P</v>
          </cell>
          <cell r="J5708">
            <v>3</v>
          </cell>
          <cell r="K5708">
            <v>1509</v>
          </cell>
          <cell r="L5708">
            <v>1</v>
          </cell>
          <cell r="M5708">
            <v>1</v>
          </cell>
          <cell r="N5708">
            <v>1445318</v>
          </cell>
        </row>
        <row r="5709">
          <cell r="A5709">
            <v>2003</v>
          </cell>
          <cell r="B5709">
            <v>6</v>
          </cell>
          <cell r="C5709" t="str">
            <v>500</v>
          </cell>
          <cell r="D5709">
            <v>1</v>
          </cell>
          <cell r="E5709">
            <v>2</v>
          </cell>
          <cell r="F5709">
            <v>4</v>
          </cell>
          <cell r="G5709">
            <v>1300</v>
          </cell>
          <cell r="H5709">
            <v>1</v>
          </cell>
          <cell r="I5709" t="str">
            <v>P</v>
          </cell>
          <cell r="J5709">
            <v>3</v>
          </cell>
          <cell r="K5709">
            <v>1511</v>
          </cell>
          <cell r="L5709">
            <v>1</v>
          </cell>
          <cell r="M5709">
            <v>1</v>
          </cell>
          <cell r="N5709">
            <v>19512</v>
          </cell>
        </row>
        <row r="5710">
          <cell r="A5710">
            <v>2003</v>
          </cell>
          <cell r="B5710">
            <v>6</v>
          </cell>
          <cell r="C5710" t="str">
            <v>500</v>
          </cell>
          <cell r="D5710">
            <v>1</v>
          </cell>
          <cell r="E5710">
            <v>2</v>
          </cell>
          <cell r="F5710">
            <v>4</v>
          </cell>
          <cell r="G5710">
            <v>1300</v>
          </cell>
          <cell r="H5710">
            <v>1</v>
          </cell>
          <cell r="I5710" t="str">
            <v>P</v>
          </cell>
          <cell r="J5710">
            <v>3</v>
          </cell>
          <cell r="K5710">
            <v>1601</v>
          </cell>
          <cell r="L5710">
            <v>1</v>
          </cell>
          <cell r="M5710">
            <v>1</v>
          </cell>
          <cell r="N5710">
            <v>46503</v>
          </cell>
        </row>
        <row r="5711">
          <cell r="A5711">
            <v>2003</v>
          </cell>
          <cell r="B5711">
            <v>6</v>
          </cell>
          <cell r="C5711" t="str">
            <v>500</v>
          </cell>
          <cell r="D5711">
            <v>1</v>
          </cell>
          <cell r="E5711">
            <v>2</v>
          </cell>
          <cell r="F5711">
            <v>4</v>
          </cell>
          <cell r="G5711">
            <v>1300</v>
          </cell>
          <cell r="H5711">
            <v>1</v>
          </cell>
          <cell r="I5711" t="str">
            <v>P</v>
          </cell>
          <cell r="J5711">
            <v>3</v>
          </cell>
          <cell r="K5711">
            <v>1602</v>
          </cell>
          <cell r="L5711">
            <v>1</v>
          </cell>
          <cell r="M5711">
            <v>1</v>
          </cell>
          <cell r="N5711">
            <v>29707</v>
          </cell>
        </row>
        <row r="5712">
          <cell r="A5712">
            <v>2003</v>
          </cell>
          <cell r="B5712">
            <v>6</v>
          </cell>
          <cell r="C5712" t="str">
            <v>500</v>
          </cell>
          <cell r="D5712">
            <v>1</v>
          </cell>
          <cell r="E5712">
            <v>2</v>
          </cell>
          <cell r="F5712">
            <v>4</v>
          </cell>
          <cell r="G5712">
            <v>1300</v>
          </cell>
          <cell r="H5712">
            <v>1</v>
          </cell>
          <cell r="I5712" t="str">
            <v>P</v>
          </cell>
          <cell r="J5712">
            <v>3</v>
          </cell>
          <cell r="K5712">
            <v>2100</v>
          </cell>
          <cell r="L5712">
            <v>1</v>
          </cell>
          <cell r="M5712">
            <v>1</v>
          </cell>
          <cell r="N5712">
            <v>55644</v>
          </cell>
        </row>
        <row r="5713">
          <cell r="A5713">
            <v>2003</v>
          </cell>
          <cell r="B5713">
            <v>6</v>
          </cell>
          <cell r="C5713" t="str">
            <v>500</v>
          </cell>
          <cell r="D5713">
            <v>1</v>
          </cell>
          <cell r="E5713">
            <v>2</v>
          </cell>
          <cell r="F5713">
            <v>4</v>
          </cell>
          <cell r="G5713">
            <v>1300</v>
          </cell>
          <cell r="H5713">
            <v>1</v>
          </cell>
          <cell r="I5713" t="str">
            <v>P</v>
          </cell>
          <cell r="J5713">
            <v>3</v>
          </cell>
          <cell r="K5713">
            <v>2200</v>
          </cell>
          <cell r="L5713">
            <v>1</v>
          </cell>
          <cell r="M5713">
            <v>1</v>
          </cell>
          <cell r="N5713">
            <v>14022</v>
          </cell>
        </row>
        <row r="5714">
          <cell r="A5714">
            <v>2003</v>
          </cell>
          <cell r="B5714">
            <v>6</v>
          </cell>
          <cell r="C5714" t="str">
            <v>500</v>
          </cell>
          <cell r="D5714">
            <v>1</v>
          </cell>
          <cell r="E5714">
            <v>2</v>
          </cell>
          <cell r="F5714">
            <v>4</v>
          </cell>
          <cell r="G5714">
            <v>1300</v>
          </cell>
          <cell r="H5714">
            <v>1</v>
          </cell>
          <cell r="I5714" t="str">
            <v>P</v>
          </cell>
          <cell r="J5714">
            <v>3</v>
          </cell>
          <cell r="K5714">
            <v>2300</v>
          </cell>
          <cell r="L5714">
            <v>1</v>
          </cell>
          <cell r="M5714">
            <v>1</v>
          </cell>
          <cell r="N5714">
            <v>4450</v>
          </cell>
        </row>
        <row r="5715">
          <cell r="A5715">
            <v>2003</v>
          </cell>
          <cell r="B5715">
            <v>6</v>
          </cell>
          <cell r="C5715" t="str">
            <v>500</v>
          </cell>
          <cell r="D5715">
            <v>1</v>
          </cell>
          <cell r="E5715">
            <v>2</v>
          </cell>
          <cell r="F5715">
            <v>4</v>
          </cell>
          <cell r="G5715">
            <v>1300</v>
          </cell>
          <cell r="H5715">
            <v>1</v>
          </cell>
          <cell r="I5715" t="str">
            <v>P</v>
          </cell>
          <cell r="J5715">
            <v>3</v>
          </cell>
          <cell r="K5715">
            <v>2400</v>
          </cell>
          <cell r="L5715">
            <v>1</v>
          </cell>
          <cell r="M5715">
            <v>1</v>
          </cell>
          <cell r="N5715">
            <v>7773</v>
          </cell>
        </row>
        <row r="5716">
          <cell r="A5716">
            <v>2003</v>
          </cell>
          <cell r="B5716">
            <v>6</v>
          </cell>
          <cell r="C5716" t="str">
            <v>500</v>
          </cell>
          <cell r="D5716">
            <v>1</v>
          </cell>
          <cell r="E5716">
            <v>2</v>
          </cell>
          <cell r="F5716">
            <v>4</v>
          </cell>
          <cell r="G5716">
            <v>1300</v>
          </cell>
          <cell r="H5716">
            <v>1</v>
          </cell>
          <cell r="I5716" t="str">
            <v>P</v>
          </cell>
          <cell r="J5716">
            <v>3</v>
          </cell>
          <cell r="K5716">
            <v>2500</v>
          </cell>
          <cell r="L5716">
            <v>1</v>
          </cell>
          <cell r="M5716">
            <v>1</v>
          </cell>
          <cell r="N5716">
            <v>118</v>
          </cell>
        </row>
        <row r="5717">
          <cell r="A5717">
            <v>2003</v>
          </cell>
          <cell r="B5717">
            <v>6</v>
          </cell>
          <cell r="C5717" t="str">
            <v>500</v>
          </cell>
          <cell r="D5717">
            <v>1</v>
          </cell>
          <cell r="E5717">
            <v>2</v>
          </cell>
          <cell r="F5717">
            <v>4</v>
          </cell>
          <cell r="G5717">
            <v>1300</v>
          </cell>
          <cell r="H5717">
            <v>1</v>
          </cell>
          <cell r="I5717" t="str">
            <v>P</v>
          </cell>
          <cell r="J5717">
            <v>3</v>
          </cell>
          <cell r="K5717">
            <v>2700</v>
          </cell>
          <cell r="L5717">
            <v>1</v>
          </cell>
          <cell r="M5717">
            <v>1</v>
          </cell>
          <cell r="N5717">
            <v>3644</v>
          </cell>
        </row>
        <row r="5718">
          <cell r="A5718">
            <v>2003</v>
          </cell>
          <cell r="B5718">
            <v>6</v>
          </cell>
          <cell r="C5718" t="str">
            <v>500</v>
          </cell>
          <cell r="D5718">
            <v>1</v>
          </cell>
          <cell r="E5718">
            <v>2</v>
          </cell>
          <cell r="F5718">
            <v>4</v>
          </cell>
          <cell r="G5718">
            <v>1300</v>
          </cell>
          <cell r="H5718">
            <v>1</v>
          </cell>
          <cell r="I5718" t="str">
            <v>P</v>
          </cell>
          <cell r="J5718">
            <v>3</v>
          </cell>
          <cell r="K5718">
            <v>3100</v>
          </cell>
          <cell r="L5718">
            <v>1</v>
          </cell>
          <cell r="M5718">
            <v>1</v>
          </cell>
          <cell r="N5718">
            <v>645110</v>
          </cell>
        </row>
        <row r="5719">
          <cell r="A5719">
            <v>2003</v>
          </cell>
          <cell r="B5719">
            <v>6</v>
          </cell>
          <cell r="C5719" t="str">
            <v>500</v>
          </cell>
          <cell r="D5719">
            <v>1</v>
          </cell>
          <cell r="E5719">
            <v>2</v>
          </cell>
          <cell r="F5719">
            <v>4</v>
          </cell>
          <cell r="G5719">
            <v>1300</v>
          </cell>
          <cell r="H5719">
            <v>1</v>
          </cell>
          <cell r="I5719" t="str">
            <v>P</v>
          </cell>
          <cell r="J5719">
            <v>3</v>
          </cell>
          <cell r="K5719">
            <v>3200</v>
          </cell>
          <cell r="L5719">
            <v>1</v>
          </cell>
          <cell r="M5719">
            <v>1</v>
          </cell>
          <cell r="N5719">
            <v>86534</v>
          </cell>
        </row>
        <row r="5720">
          <cell r="A5720">
            <v>2003</v>
          </cell>
          <cell r="B5720">
            <v>6</v>
          </cell>
          <cell r="C5720" t="str">
            <v>500</v>
          </cell>
          <cell r="D5720">
            <v>1</v>
          </cell>
          <cell r="E5720">
            <v>2</v>
          </cell>
          <cell r="F5720">
            <v>4</v>
          </cell>
          <cell r="G5720">
            <v>1300</v>
          </cell>
          <cell r="H5720">
            <v>1</v>
          </cell>
          <cell r="I5720" t="str">
            <v>P</v>
          </cell>
          <cell r="J5720">
            <v>3</v>
          </cell>
          <cell r="K5720">
            <v>3300</v>
          </cell>
          <cell r="L5720">
            <v>1</v>
          </cell>
          <cell r="M5720">
            <v>1</v>
          </cell>
          <cell r="N5720">
            <v>1631</v>
          </cell>
        </row>
        <row r="5721">
          <cell r="A5721">
            <v>2003</v>
          </cell>
          <cell r="B5721">
            <v>6</v>
          </cell>
          <cell r="C5721" t="str">
            <v>500</v>
          </cell>
          <cell r="D5721">
            <v>1</v>
          </cell>
          <cell r="E5721">
            <v>2</v>
          </cell>
          <cell r="F5721">
            <v>4</v>
          </cell>
          <cell r="G5721">
            <v>1300</v>
          </cell>
          <cell r="H5721">
            <v>1</v>
          </cell>
          <cell r="I5721" t="str">
            <v>P</v>
          </cell>
          <cell r="J5721">
            <v>3</v>
          </cell>
          <cell r="K5721">
            <v>3400</v>
          </cell>
          <cell r="L5721">
            <v>1</v>
          </cell>
          <cell r="M5721">
            <v>1</v>
          </cell>
          <cell r="N5721">
            <v>37321</v>
          </cell>
        </row>
        <row r="5722">
          <cell r="A5722">
            <v>2003</v>
          </cell>
          <cell r="B5722">
            <v>6</v>
          </cell>
          <cell r="C5722" t="str">
            <v>500</v>
          </cell>
          <cell r="D5722">
            <v>1</v>
          </cell>
          <cell r="E5722">
            <v>2</v>
          </cell>
          <cell r="F5722">
            <v>4</v>
          </cell>
          <cell r="G5722">
            <v>1300</v>
          </cell>
          <cell r="H5722">
            <v>1</v>
          </cell>
          <cell r="I5722" t="str">
            <v>P</v>
          </cell>
          <cell r="J5722">
            <v>3</v>
          </cell>
          <cell r="K5722">
            <v>3500</v>
          </cell>
          <cell r="L5722">
            <v>1</v>
          </cell>
          <cell r="M5722">
            <v>1</v>
          </cell>
          <cell r="N5722">
            <v>2500497</v>
          </cell>
        </row>
        <row r="5723">
          <cell r="A5723">
            <v>2003</v>
          </cell>
          <cell r="B5723">
            <v>6</v>
          </cell>
          <cell r="C5723" t="str">
            <v>500</v>
          </cell>
          <cell r="D5723">
            <v>1</v>
          </cell>
          <cell r="E5723">
            <v>2</v>
          </cell>
          <cell r="F5723">
            <v>4</v>
          </cell>
          <cell r="G5723">
            <v>1300</v>
          </cell>
          <cell r="H5723">
            <v>1</v>
          </cell>
          <cell r="I5723" t="str">
            <v>P</v>
          </cell>
          <cell r="J5723">
            <v>3</v>
          </cell>
          <cell r="K5723">
            <v>3800</v>
          </cell>
          <cell r="L5723">
            <v>1</v>
          </cell>
          <cell r="M5723">
            <v>1</v>
          </cell>
          <cell r="N5723">
            <v>160979</v>
          </cell>
        </row>
        <row r="5724">
          <cell r="A5724">
            <v>2003</v>
          </cell>
          <cell r="B5724">
            <v>6</v>
          </cell>
          <cell r="C5724" t="str">
            <v>500</v>
          </cell>
          <cell r="D5724">
            <v>1</v>
          </cell>
          <cell r="E5724">
            <v>2</v>
          </cell>
          <cell r="F5724">
            <v>4</v>
          </cell>
          <cell r="G5724">
            <v>1300</v>
          </cell>
          <cell r="H5724">
            <v>1</v>
          </cell>
          <cell r="I5724" t="str">
            <v>P</v>
          </cell>
          <cell r="J5724">
            <v>107</v>
          </cell>
          <cell r="K5724">
            <v>1103</v>
          </cell>
          <cell r="L5724">
            <v>1</v>
          </cell>
          <cell r="M5724">
            <v>1</v>
          </cell>
          <cell r="N5724">
            <v>1875053</v>
          </cell>
        </row>
        <row r="5725">
          <cell r="A5725">
            <v>2003</v>
          </cell>
          <cell r="B5725">
            <v>6</v>
          </cell>
          <cell r="C5725" t="str">
            <v>500</v>
          </cell>
          <cell r="D5725">
            <v>1</v>
          </cell>
          <cell r="E5725">
            <v>2</v>
          </cell>
          <cell r="F5725">
            <v>4</v>
          </cell>
          <cell r="G5725">
            <v>1300</v>
          </cell>
          <cell r="H5725">
            <v>1</v>
          </cell>
          <cell r="I5725" t="str">
            <v>P</v>
          </cell>
          <cell r="J5725">
            <v>107</v>
          </cell>
          <cell r="K5725">
            <v>1201</v>
          </cell>
          <cell r="L5725">
            <v>1</v>
          </cell>
          <cell r="M5725">
            <v>1</v>
          </cell>
          <cell r="N5725">
            <v>11294260</v>
          </cell>
        </row>
        <row r="5726">
          <cell r="A5726">
            <v>2003</v>
          </cell>
          <cell r="B5726">
            <v>6</v>
          </cell>
          <cell r="C5726" t="str">
            <v>500</v>
          </cell>
          <cell r="D5726">
            <v>1</v>
          </cell>
          <cell r="E5726">
            <v>2</v>
          </cell>
          <cell r="F5726">
            <v>4</v>
          </cell>
          <cell r="G5726">
            <v>1300</v>
          </cell>
          <cell r="H5726">
            <v>1</v>
          </cell>
          <cell r="I5726" t="str">
            <v>P</v>
          </cell>
          <cell r="J5726">
            <v>107</v>
          </cell>
          <cell r="K5726">
            <v>1301</v>
          </cell>
          <cell r="L5726">
            <v>1</v>
          </cell>
          <cell r="M5726">
            <v>1</v>
          </cell>
          <cell r="N5726">
            <v>99999</v>
          </cell>
        </row>
        <row r="5727">
          <cell r="A5727">
            <v>2003</v>
          </cell>
          <cell r="B5727">
            <v>6</v>
          </cell>
          <cell r="C5727" t="str">
            <v>500</v>
          </cell>
          <cell r="D5727">
            <v>1</v>
          </cell>
          <cell r="E5727">
            <v>2</v>
          </cell>
          <cell r="F5727">
            <v>4</v>
          </cell>
          <cell r="G5727">
            <v>1300</v>
          </cell>
          <cell r="H5727">
            <v>1</v>
          </cell>
          <cell r="I5727" t="str">
            <v>P</v>
          </cell>
          <cell r="J5727">
            <v>107</v>
          </cell>
          <cell r="K5727">
            <v>1305</v>
          </cell>
          <cell r="L5727">
            <v>1</v>
          </cell>
          <cell r="M5727">
            <v>1</v>
          </cell>
          <cell r="N5727">
            <v>52087</v>
          </cell>
        </row>
        <row r="5728">
          <cell r="A5728">
            <v>2003</v>
          </cell>
          <cell r="B5728">
            <v>6</v>
          </cell>
          <cell r="C5728" t="str">
            <v>500</v>
          </cell>
          <cell r="D5728">
            <v>1</v>
          </cell>
          <cell r="E5728">
            <v>2</v>
          </cell>
          <cell r="F5728">
            <v>4</v>
          </cell>
          <cell r="G5728">
            <v>1300</v>
          </cell>
          <cell r="H5728">
            <v>1</v>
          </cell>
          <cell r="I5728" t="str">
            <v>P</v>
          </cell>
          <cell r="J5728">
            <v>107</v>
          </cell>
          <cell r="K5728">
            <v>1306</v>
          </cell>
          <cell r="L5728">
            <v>1</v>
          </cell>
          <cell r="M5728">
            <v>1</v>
          </cell>
          <cell r="N5728">
            <v>1283984</v>
          </cell>
        </row>
        <row r="5729">
          <cell r="A5729">
            <v>2003</v>
          </cell>
          <cell r="B5729">
            <v>6</v>
          </cell>
          <cell r="C5729" t="str">
            <v>500</v>
          </cell>
          <cell r="D5729">
            <v>1</v>
          </cell>
          <cell r="E5729">
            <v>2</v>
          </cell>
          <cell r="F5729">
            <v>4</v>
          </cell>
          <cell r="G5729">
            <v>1300</v>
          </cell>
          <cell r="H5729">
            <v>1</v>
          </cell>
          <cell r="I5729" t="str">
            <v>P</v>
          </cell>
          <cell r="J5729">
            <v>107</v>
          </cell>
          <cell r="K5729">
            <v>1319</v>
          </cell>
          <cell r="L5729">
            <v>1</v>
          </cell>
          <cell r="M5729">
            <v>1</v>
          </cell>
          <cell r="N5729">
            <v>11764</v>
          </cell>
        </row>
        <row r="5730">
          <cell r="A5730">
            <v>2003</v>
          </cell>
          <cell r="B5730">
            <v>6</v>
          </cell>
          <cell r="C5730" t="str">
            <v>500</v>
          </cell>
          <cell r="D5730">
            <v>1</v>
          </cell>
          <cell r="E5730">
            <v>2</v>
          </cell>
          <cell r="F5730">
            <v>4</v>
          </cell>
          <cell r="G5730">
            <v>1300</v>
          </cell>
          <cell r="H5730">
            <v>1</v>
          </cell>
          <cell r="I5730" t="str">
            <v>P</v>
          </cell>
          <cell r="J5730">
            <v>107</v>
          </cell>
          <cell r="K5730">
            <v>1401</v>
          </cell>
          <cell r="L5730">
            <v>1</v>
          </cell>
          <cell r="M5730">
            <v>1</v>
          </cell>
          <cell r="N5730">
            <v>220738</v>
          </cell>
        </row>
        <row r="5731">
          <cell r="A5731">
            <v>2003</v>
          </cell>
          <cell r="B5731">
            <v>6</v>
          </cell>
          <cell r="C5731" t="str">
            <v>500</v>
          </cell>
          <cell r="D5731">
            <v>1</v>
          </cell>
          <cell r="E5731">
            <v>2</v>
          </cell>
          <cell r="F5731">
            <v>4</v>
          </cell>
          <cell r="G5731">
            <v>1300</v>
          </cell>
          <cell r="H5731">
            <v>1</v>
          </cell>
          <cell r="I5731" t="str">
            <v>P</v>
          </cell>
          <cell r="J5731">
            <v>107</v>
          </cell>
          <cell r="K5731">
            <v>1403</v>
          </cell>
          <cell r="L5731">
            <v>1</v>
          </cell>
          <cell r="M5731">
            <v>1</v>
          </cell>
          <cell r="N5731">
            <v>86564</v>
          </cell>
        </row>
        <row r="5732">
          <cell r="A5732">
            <v>2003</v>
          </cell>
          <cell r="B5732">
            <v>6</v>
          </cell>
          <cell r="C5732" t="str">
            <v>500</v>
          </cell>
          <cell r="D5732">
            <v>1</v>
          </cell>
          <cell r="E5732">
            <v>2</v>
          </cell>
          <cell r="F5732">
            <v>4</v>
          </cell>
          <cell r="G5732">
            <v>1300</v>
          </cell>
          <cell r="H5732">
            <v>1</v>
          </cell>
          <cell r="I5732" t="str">
            <v>P</v>
          </cell>
          <cell r="J5732">
            <v>107</v>
          </cell>
          <cell r="K5732">
            <v>1404</v>
          </cell>
          <cell r="L5732">
            <v>1</v>
          </cell>
          <cell r="M5732">
            <v>1</v>
          </cell>
          <cell r="N5732">
            <v>143654</v>
          </cell>
        </row>
        <row r="5733">
          <cell r="A5733">
            <v>2003</v>
          </cell>
          <cell r="B5733">
            <v>6</v>
          </cell>
          <cell r="C5733" t="str">
            <v>500</v>
          </cell>
          <cell r="D5733">
            <v>1</v>
          </cell>
          <cell r="E5733">
            <v>2</v>
          </cell>
          <cell r="F5733">
            <v>4</v>
          </cell>
          <cell r="G5733">
            <v>1300</v>
          </cell>
          <cell r="H5733">
            <v>1</v>
          </cell>
          <cell r="I5733" t="str">
            <v>P</v>
          </cell>
          <cell r="J5733">
            <v>107</v>
          </cell>
          <cell r="K5733">
            <v>1406</v>
          </cell>
          <cell r="L5733">
            <v>1</v>
          </cell>
          <cell r="M5733">
            <v>1</v>
          </cell>
          <cell r="N5733">
            <v>164508</v>
          </cell>
        </row>
        <row r="5734">
          <cell r="A5734">
            <v>2003</v>
          </cell>
          <cell r="B5734">
            <v>6</v>
          </cell>
          <cell r="C5734" t="str">
            <v>500</v>
          </cell>
          <cell r="D5734">
            <v>1</v>
          </cell>
          <cell r="E5734">
            <v>2</v>
          </cell>
          <cell r="F5734">
            <v>4</v>
          </cell>
          <cell r="G5734">
            <v>1300</v>
          </cell>
          <cell r="H5734">
            <v>1</v>
          </cell>
          <cell r="I5734" t="str">
            <v>P</v>
          </cell>
          <cell r="J5734">
            <v>107</v>
          </cell>
          <cell r="K5734">
            <v>1407</v>
          </cell>
          <cell r="L5734">
            <v>1</v>
          </cell>
          <cell r="M5734">
            <v>1</v>
          </cell>
          <cell r="N5734">
            <v>565789</v>
          </cell>
        </row>
        <row r="5735">
          <cell r="A5735">
            <v>2003</v>
          </cell>
          <cell r="B5735">
            <v>6</v>
          </cell>
          <cell r="C5735" t="str">
            <v>500</v>
          </cell>
          <cell r="D5735">
            <v>1</v>
          </cell>
          <cell r="E5735">
            <v>2</v>
          </cell>
          <cell r="F5735">
            <v>4</v>
          </cell>
          <cell r="G5735">
            <v>1300</v>
          </cell>
          <cell r="H5735">
            <v>1</v>
          </cell>
          <cell r="I5735" t="str">
            <v>P</v>
          </cell>
          <cell r="J5735">
            <v>107</v>
          </cell>
          <cell r="K5735">
            <v>1408</v>
          </cell>
          <cell r="L5735">
            <v>1</v>
          </cell>
          <cell r="M5735">
            <v>1</v>
          </cell>
          <cell r="N5735">
            <v>4535</v>
          </cell>
        </row>
        <row r="5736">
          <cell r="A5736">
            <v>2003</v>
          </cell>
          <cell r="B5736">
            <v>6</v>
          </cell>
          <cell r="C5736" t="str">
            <v>500</v>
          </cell>
          <cell r="D5736">
            <v>1</v>
          </cell>
          <cell r="E5736">
            <v>2</v>
          </cell>
          <cell r="F5736">
            <v>4</v>
          </cell>
          <cell r="G5736">
            <v>1300</v>
          </cell>
          <cell r="H5736">
            <v>1</v>
          </cell>
          <cell r="I5736" t="str">
            <v>P</v>
          </cell>
          <cell r="J5736">
            <v>107</v>
          </cell>
          <cell r="K5736">
            <v>1506</v>
          </cell>
          <cell r="L5736">
            <v>1</v>
          </cell>
          <cell r="M5736">
            <v>1</v>
          </cell>
          <cell r="N5736">
            <v>1901670</v>
          </cell>
        </row>
        <row r="5737">
          <cell r="A5737">
            <v>2003</v>
          </cell>
          <cell r="B5737">
            <v>6</v>
          </cell>
          <cell r="C5737" t="str">
            <v>500</v>
          </cell>
          <cell r="D5737">
            <v>1</v>
          </cell>
          <cell r="E5737">
            <v>2</v>
          </cell>
          <cell r="F5737">
            <v>4</v>
          </cell>
          <cell r="G5737">
            <v>1300</v>
          </cell>
          <cell r="H5737">
            <v>1</v>
          </cell>
          <cell r="I5737" t="str">
            <v>P</v>
          </cell>
          <cell r="J5737">
            <v>107</v>
          </cell>
          <cell r="K5737">
            <v>1507</v>
          </cell>
          <cell r="L5737">
            <v>1</v>
          </cell>
          <cell r="M5737">
            <v>1</v>
          </cell>
          <cell r="N5737">
            <v>1459935</v>
          </cell>
        </row>
        <row r="5738">
          <cell r="A5738">
            <v>2003</v>
          </cell>
          <cell r="B5738">
            <v>6</v>
          </cell>
          <cell r="C5738" t="str">
            <v>500</v>
          </cell>
          <cell r="D5738">
            <v>1</v>
          </cell>
          <cell r="E5738">
            <v>2</v>
          </cell>
          <cell r="F5738">
            <v>4</v>
          </cell>
          <cell r="G5738">
            <v>1300</v>
          </cell>
          <cell r="H5738">
            <v>1</v>
          </cell>
          <cell r="I5738" t="str">
            <v>P</v>
          </cell>
          <cell r="J5738">
            <v>107</v>
          </cell>
          <cell r="K5738">
            <v>1508</v>
          </cell>
          <cell r="L5738">
            <v>1</v>
          </cell>
          <cell r="M5738">
            <v>1</v>
          </cell>
          <cell r="N5738">
            <v>123528</v>
          </cell>
        </row>
        <row r="5739">
          <cell r="A5739">
            <v>2003</v>
          </cell>
          <cell r="B5739">
            <v>6</v>
          </cell>
          <cell r="C5739" t="str">
            <v>500</v>
          </cell>
          <cell r="D5739">
            <v>1</v>
          </cell>
          <cell r="E5739">
            <v>2</v>
          </cell>
          <cell r="F5739">
            <v>4</v>
          </cell>
          <cell r="G5739">
            <v>1300</v>
          </cell>
          <cell r="H5739">
            <v>1</v>
          </cell>
          <cell r="I5739" t="str">
            <v>P</v>
          </cell>
          <cell r="J5739">
            <v>107</v>
          </cell>
          <cell r="K5739">
            <v>1509</v>
          </cell>
          <cell r="L5739">
            <v>1</v>
          </cell>
          <cell r="M5739">
            <v>1</v>
          </cell>
          <cell r="N5739">
            <v>5917916</v>
          </cell>
        </row>
        <row r="5740">
          <cell r="A5740">
            <v>2003</v>
          </cell>
          <cell r="B5740">
            <v>6</v>
          </cell>
          <cell r="C5740" t="str">
            <v>500</v>
          </cell>
          <cell r="D5740">
            <v>1</v>
          </cell>
          <cell r="E5740">
            <v>2</v>
          </cell>
          <cell r="F5740">
            <v>4</v>
          </cell>
          <cell r="G5740">
            <v>1300</v>
          </cell>
          <cell r="H5740">
            <v>1</v>
          </cell>
          <cell r="I5740" t="str">
            <v>P</v>
          </cell>
          <cell r="J5740">
            <v>107</v>
          </cell>
          <cell r="K5740">
            <v>1511</v>
          </cell>
          <cell r="L5740">
            <v>1</v>
          </cell>
          <cell r="M5740">
            <v>1</v>
          </cell>
          <cell r="N5740">
            <v>53832</v>
          </cell>
        </row>
        <row r="5741">
          <cell r="A5741">
            <v>2003</v>
          </cell>
          <cell r="B5741">
            <v>6</v>
          </cell>
          <cell r="C5741" t="str">
            <v>500</v>
          </cell>
          <cell r="D5741">
            <v>1</v>
          </cell>
          <cell r="E5741">
            <v>2</v>
          </cell>
          <cell r="F5741">
            <v>4</v>
          </cell>
          <cell r="G5741">
            <v>1300</v>
          </cell>
          <cell r="H5741">
            <v>1</v>
          </cell>
          <cell r="I5741" t="str">
            <v>P</v>
          </cell>
          <cell r="J5741">
            <v>107</v>
          </cell>
          <cell r="K5741">
            <v>1601</v>
          </cell>
          <cell r="L5741">
            <v>1</v>
          </cell>
          <cell r="M5741">
            <v>1</v>
          </cell>
          <cell r="N5741">
            <v>174214</v>
          </cell>
        </row>
        <row r="5742">
          <cell r="A5742">
            <v>2003</v>
          </cell>
          <cell r="B5742">
            <v>6</v>
          </cell>
          <cell r="C5742" t="str">
            <v>500</v>
          </cell>
          <cell r="D5742">
            <v>1</v>
          </cell>
          <cell r="E5742">
            <v>2</v>
          </cell>
          <cell r="F5742">
            <v>4</v>
          </cell>
          <cell r="G5742">
            <v>1300</v>
          </cell>
          <cell r="H5742">
            <v>1</v>
          </cell>
          <cell r="I5742" t="str">
            <v>P</v>
          </cell>
          <cell r="J5742">
            <v>107</v>
          </cell>
          <cell r="K5742">
            <v>1602</v>
          </cell>
          <cell r="L5742">
            <v>1</v>
          </cell>
          <cell r="M5742">
            <v>1</v>
          </cell>
          <cell r="N5742">
            <v>73693</v>
          </cell>
        </row>
        <row r="5743">
          <cell r="A5743">
            <v>2003</v>
          </cell>
          <cell r="B5743">
            <v>6</v>
          </cell>
          <cell r="C5743" t="str">
            <v>500</v>
          </cell>
          <cell r="D5743">
            <v>1</v>
          </cell>
          <cell r="E5743">
            <v>2</v>
          </cell>
          <cell r="F5743">
            <v>4</v>
          </cell>
          <cell r="G5743">
            <v>1300</v>
          </cell>
          <cell r="H5743">
            <v>1</v>
          </cell>
          <cell r="I5743" t="str">
            <v>P</v>
          </cell>
          <cell r="J5743">
            <v>107</v>
          </cell>
          <cell r="K5743">
            <v>1701</v>
          </cell>
          <cell r="L5743">
            <v>1</v>
          </cell>
          <cell r="M5743">
            <v>1</v>
          </cell>
          <cell r="N5743">
            <v>2000038</v>
          </cell>
        </row>
        <row r="5744">
          <cell r="A5744">
            <v>2003</v>
          </cell>
          <cell r="B5744">
            <v>6</v>
          </cell>
          <cell r="C5744" t="str">
            <v>500</v>
          </cell>
          <cell r="D5744">
            <v>1</v>
          </cell>
          <cell r="E5744">
            <v>2</v>
          </cell>
          <cell r="F5744">
            <v>4</v>
          </cell>
          <cell r="G5744">
            <v>1300</v>
          </cell>
          <cell r="H5744">
            <v>1</v>
          </cell>
          <cell r="I5744" t="str">
            <v>P</v>
          </cell>
          <cell r="J5744">
            <v>107</v>
          </cell>
          <cell r="K5744">
            <v>2100</v>
          </cell>
          <cell r="L5744">
            <v>1</v>
          </cell>
          <cell r="M5744">
            <v>1</v>
          </cell>
          <cell r="N5744">
            <v>55648</v>
          </cell>
        </row>
        <row r="5745">
          <cell r="A5745">
            <v>2003</v>
          </cell>
          <cell r="B5745">
            <v>6</v>
          </cell>
          <cell r="C5745" t="str">
            <v>500</v>
          </cell>
          <cell r="D5745">
            <v>1</v>
          </cell>
          <cell r="E5745">
            <v>2</v>
          </cell>
          <cell r="F5745">
            <v>4</v>
          </cell>
          <cell r="G5745">
            <v>1300</v>
          </cell>
          <cell r="H5745">
            <v>1</v>
          </cell>
          <cell r="I5745" t="str">
            <v>P</v>
          </cell>
          <cell r="J5745">
            <v>107</v>
          </cell>
          <cell r="K5745">
            <v>2200</v>
          </cell>
          <cell r="L5745">
            <v>1</v>
          </cell>
          <cell r="M5745">
            <v>1</v>
          </cell>
          <cell r="N5745">
            <v>14022</v>
          </cell>
        </row>
        <row r="5746">
          <cell r="A5746">
            <v>2003</v>
          </cell>
          <cell r="B5746">
            <v>6</v>
          </cell>
          <cell r="C5746" t="str">
            <v>500</v>
          </cell>
          <cell r="D5746">
            <v>1</v>
          </cell>
          <cell r="E5746">
            <v>2</v>
          </cell>
          <cell r="F5746">
            <v>4</v>
          </cell>
          <cell r="G5746">
            <v>1300</v>
          </cell>
          <cell r="H5746">
            <v>1</v>
          </cell>
          <cell r="I5746" t="str">
            <v>P</v>
          </cell>
          <cell r="J5746">
            <v>107</v>
          </cell>
          <cell r="K5746">
            <v>2300</v>
          </cell>
          <cell r="L5746">
            <v>1</v>
          </cell>
          <cell r="M5746">
            <v>1</v>
          </cell>
          <cell r="N5746">
            <v>4450</v>
          </cell>
        </row>
        <row r="5747">
          <cell r="A5747">
            <v>2003</v>
          </cell>
          <cell r="B5747">
            <v>6</v>
          </cell>
          <cell r="C5747" t="str">
            <v>500</v>
          </cell>
          <cell r="D5747">
            <v>1</v>
          </cell>
          <cell r="E5747">
            <v>2</v>
          </cell>
          <cell r="F5747">
            <v>4</v>
          </cell>
          <cell r="G5747">
            <v>1300</v>
          </cell>
          <cell r="H5747">
            <v>1</v>
          </cell>
          <cell r="I5747" t="str">
            <v>P</v>
          </cell>
          <cell r="J5747">
            <v>107</v>
          </cell>
          <cell r="K5747">
            <v>2400</v>
          </cell>
          <cell r="L5747">
            <v>1</v>
          </cell>
          <cell r="M5747">
            <v>1</v>
          </cell>
          <cell r="N5747">
            <v>7773</v>
          </cell>
        </row>
        <row r="5748">
          <cell r="A5748">
            <v>2003</v>
          </cell>
          <cell r="B5748">
            <v>6</v>
          </cell>
          <cell r="C5748" t="str">
            <v>500</v>
          </cell>
          <cell r="D5748">
            <v>1</v>
          </cell>
          <cell r="E5748">
            <v>2</v>
          </cell>
          <cell r="F5748">
            <v>4</v>
          </cell>
          <cell r="G5748">
            <v>1300</v>
          </cell>
          <cell r="H5748">
            <v>1</v>
          </cell>
          <cell r="I5748" t="str">
            <v>P</v>
          </cell>
          <cell r="J5748">
            <v>107</v>
          </cell>
          <cell r="K5748">
            <v>2500</v>
          </cell>
          <cell r="L5748">
            <v>1</v>
          </cell>
          <cell r="M5748">
            <v>1</v>
          </cell>
          <cell r="N5748">
            <v>118</v>
          </cell>
        </row>
        <row r="5749">
          <cell r="A5749">
            <v>2003</v>
          </cell>
          <cell r="B5749">
            <v>6</v>
          </cell>
          <cell r="C5749" t="str">
            <v>500</v>
          </cell>
          <cell r="D5749">
            <v>1</v>
          </cell>
          <cell r="E5749">
            <v>2</v>
          </cell>
          <cell r="F5749">
            <v>4</v>
          </cell>
          <cell r="G5749">
            <v>1300</v>
          </cell>
          <cell r="H5749">
            <v>1</v>
          </cell>
          <cell r="I5749" t="str">
            <v>P</v>
          </cell>
          <cell r="J5749">
            <v>107</v>
          </cell>
          <cell r="K5749">
            <v>2700</v>
          </cell>
          <cell r="L5749">
            <v>1</v>
          </cell>
          <cell r="M5749">
            <v>1</v>
          </cell>
          <cell r="N5749">
            <v>3644</v>
          </cell>
        </row>
        <row r="5750">
          <cell r="A5750">
            <v>2003</v>
          </cell>
          <cell r="B5750">
            <v>6</v>
          </cell>
          <cell r="C5750" t="str">
            <v>500</v>
          </cell>
          <cell r="D5750">
            <v>1</v>
          </cell>
          <cell r="E5750">
            <v>2</v>
          </cell>
          <cell r="F5750">
            <v>4</v>
          </cell>
          <cell r="G5750">
            <v>1300</v>
          </cell>
          <cell r="H5750">
            <v>1</v>
          </cell>
          <cell r="I5750" t="str">
            <v>P</v>
          </cell>
          <cell r="J5750">
            <v>107</v>
          </cell>
          <cell r="K5750">
            <v>3100</v>
          </cell>
          <cell r="L5750">
            <v>1</v>
          </cell>
          <cell r="M5750">
            <v>1</v>
          </cell>
          <cell r="N5750">
            <v>520277</v>
          </cell>
        </row>
        <row r="5751">
          <cell r="A5751">
            <v>2003</v>
          </cell>
          <cell r="B5751">
            <v>6</v>
          </cell>
          <cell r="C5751" t="str">
            <v>500</v>
          </cell>
          <cell r="D5751">
            <v>1</v>
          </cell>
          <cell r="E5751">
            <v>2</v>
          </cell>
          <cell r="F5751">
            <v>4</v>
          </cell>
          <cell r="G5751">
            <v>1300</v>
          </cell>
          <cell r="H5751">
            <v>1</v>
          </cell>
          <cell r="I5751" t="str">
            <v>P</v>
          </cell>
          <cell r="J5751">
            <v>107</v>
          </cell>
          <cell r="K5751">
            <v>3200</v>
          </cell>
          <cell r="L5751">
            <v>1</v>
          </cell>
          <cell r="M5751">
            <v>1</v>
          </cell>
          <cell r="N5751">
            <v>5792652</v>
          </cell>
        </row>
        <row r="5752">
          <cell r="A5752">
            <v>2003</v>
          </cell>
          <cell r="B5752">
            <v>6</v>
          </cell>
          <cell r="C5752" t="str">
            <v>500</v>
          </cell>
          <cell r="D5752">
            <v>1</v>
          </cell>
          <cell r="E5752">
            <v>2</v>
          </cell>
          <cell r="F5752">
            <v>4</v>
          </cell>
          <cell r="G5752">
            <v>1300</v>
          </cell>
          <cell r="H5752">
            <v>1</v>
          </cell>
          <cell r="I5752" t="str">
            <v>P</v>
          </cell>
          <cell r="J5752">
            <v>107</v>
          </cell>
          <cell r="K5752">
            <v>3300</v>
          </cell>
          <cell r="L5752">
            <v>1</v>
          </cell>
          <cell r="M5752">
            <v>1</v>
          </cell>
          <cell r="N5752">
            <v>2405970</v>
          </cell>
        </row>
        <row r="5753">
          <cell r="A5753">
            <v>2003</v>
          </cell>
          <cell r="B5753">
            <v>6</v>
          </cell>
          <cell r="C5753" t="str">
            <v>500</v>
          </cell>
          <cell r="D5753">
            <v>1</v>
          </cell>
          <cell r="E5753">
            <v>2</v>
          </cell>
          <cell r="F5753">
            <v>4</v>
          </cell>
          <cell r="G5753">
            <v>1300</v>
          </cell>
          <cell r="H5753">
            <v>1</v>
          </cell>
          <cell r="I5753" t="str">
            <v>P</v>
          </cell>
          <cell r="J5753">
            <v>107</v>
          </cell>
          <cell r="K5753">
            <v>3400</v>
          </cell>
          <cell r="L5753">
            <v>1</v>
          </cell>
          <cell r="M5753">
            <v>1</v>
          </cell>
          <cell r="N5753">
            <v>1246773</v>
          </cell>
        </row>
        <row r="5754">
          <cell r="A5754">
            <v>2003</v>
          </cell>
          <cell r="B5754">
            <v>6</v>
          </cell>
          <cell r="C5754" t="str">
            <v>500</v>
          </cell>
          <cell r="D5754">
            <v>1</v>
          </cell>
          <cell r="E5754">
            <v>2</v>
          </cell>
          <cell r="F5754">
            <v>4</v>
          </cell>
          <cell r="G5754">
            <v>1300</v>
          </cell>
          <cell r="H5754">
            <v>1</v>
          </cell>
          <cell r="I5754" t="str">
            <v>P</v>
          </cell>
          <cell r="J5754">
            <v>107</v>
          </cell>
          <cell r="K5754">
            <v>3500</v>
          </cell>
          <cell r="L5754">
            <v>1</v>
          </cell>
          <cell r="M5754">
            <v>1</v>
          </cell>
          <cell r="N5754">
            <v>2971945</v>
          </cell>
        </row>
        <row r="5755">
          <cell r="A5755">
            <v>2003</v>
          </cell>
          <cell r="B5755">
            <v>6</v>
          </cell>
          <cell r="C5755" t="str">
            <v>500</v>
          </cell>
          <cell r="D5755">
            <v>1</v>
          </cell>
          <cell r="E5755">
            <v>2</v>
          </cell>
          <cell r="F5755">
            <v>4</v>
          </cell>
          <cell r="G5755">
            <v>1300</v>
          </cell>
          <cell r="H5755">
            <v>1</v>
          </cell>
          <cell r="I5755" t="str">
            <v>P</v>
          </cell>
          <cell r="J5755">
            <v>107</v>
          </cell>
          <cell r="K5755">
            <v>3800</v>
          </cell>
          <cell r="L5755">
            <v>1</v>
          </cell>
          <cell r="M5755">
            <v>1</v>
          </cell>
          <cell r="N5755">
            <v>159525</v>
          </cell>
        </row>
        <row r="5756">
          <cell r="A5756">
            <v>2003</v>
          </cell>
          <cell r="B5756">
            <v>6</v>
          </cell>
          <cell r="C5756" t="str">
            <v>500</v>
          </cell>
          <cell r="D5756">
            <v>1</v>
          </cell>
          <cell r="E5756">
            <v>2</v>
          </cell>
          <cell r="F5756">
            <v>4</v>
          </cell>
          <cell r="G5756">
            <v>1300</v>
          </cell>
          <cell r="H5756">
            <v>1</v>
          </cell>
          <cell r="I5756" t="str">
            <v>P</v>
          </cell>
          <cell r="J5756">
            <v>107</v>
          </cell>
          <cell r="K5756">
            <v>5200</v>
          </cell>
          <cell r="L5756">
            <v>2</v>
          </cell>
          <cell r="M5756">
            <v>1</v>
          </cell>
          <cell r="N5756">
            <v>320720</v>
          </cell>
        </row>
        <row r="5757">
          <cell r="A5757">
            <v>2003</v>
          </cell>
          <cell r="B5757">
            <v>6</v>
          </cell>
          <cell r="C5757" t="str">
            <v>510</v>
          </cell>
          <cell r="D5757">
            <v>1</v>
          </cell>
          <cell r="E5757">
            <v>2</v>
          </cell>
          <cell r="F5757">
            <v>4</v>
          </cell>
          <cell r="G5757">
            <v>1300</v>
          </cell>
          <cell r="H5757">
            <v>1</v>
          </cell>
          <cell r="I5757" t="str">
            <v>P</v>
          </cell>
          <cell r="J5757">
            <v>108</v>
          </cell>
          <cell r="K5757">
            <v>1103</v>
          </cell>
          <cell r="L5757">
            <v>1</v>
          </cell>
          <cell r="M5757">
            <v>1</v>
          </cell>
          <cell r="N5757">
            <v>3302112</v>
          </cell>
        </row>
        <row r="5758">
          <cell r="A5758">
            <v>2003</v>
          </cell>
          <cell r="B5758">
            <v>6</v>
          </cell>
          <cell r="C5758" t="str">
            <v>510</v>
          </cell>
          <cell r="D5758">
            <v>1</v>
          </cell>
          <cell r="E5758">
            <v>2</v>
          </cell>
          <cell r="F5758">
            <v>4</v>
          </cell>
          <cell r="G5758">
            <v>1300</v>
          </cell>
          <cell r="H5758">
            <v>1</v>
          </cell>
          <cell r="I5758" t="str">
            <v>P</v>
          </cell>
          <cell r="J5758">
            <v>108</v>
          </cell>
          <cell r="K5758">
            <v>1301</v>
          </cell>
          <cell r="L5758">
            <v>1</v>
          </cell>
          <cell r="M5758">
            <v>1</v>
          </cell>
          <cell r="N5758">
            <v>99999</v>
          </cell>
        </row>
        <row r="5759">
          <cell r="A5759">
            <v>2003</v>
          </cell>
          <cell r="B5759">
            <v>6</v>
          </cell>
          <cell r="C5759" t="str">
            <v>510</v>
          </cell>
          <cell r="D5759">
            <v>1</v>
          </cell>
          <cell r="E5759">
            <v>2</v>
          </cell>
          <cell r="F5759">
            <v>4</v>
          </cell>
          <cell r="G5759">
            <v>1300</v>
          </cell>
          <cell r="H5759">
            <v>1</v>
          </cell>
          <cell r="I5759" t="str">
            <v>P</v>
          </cell>
          <cell r="J5759">
            <v>108</v>
          </cell>
          <cell r="K5759">
            <v>1305</v>
          </cell>
          <cell r="L5759">
            <v>1</v>
          </cell>
          <cell r="M5759">
            <v>1</v>
          </cell>
          <cell r="N5759">
            <v>91730</v>
          </cell>
        </row>
        <row r="5760">
          <cell r="A5760">
            <v>2003</v>
          </cell>
          <cell r="B5760">
            <v>6</v>
          </cell>
          <cell r="C5760" t="str">
            <v>510</v>
          </cell>
          <cell r="D5760">
            <v>1</v>
          </cell>
          <cell r="E5760">
            <v>2</v>
          </cell>
          <cell r="F5760">
            <v>4</v>
          </cell>
          <cell r="G5760">
            <v>1300</v>
          </cell>
          <cell r="H5760">
            <v>1</v>
          </cell>
          <cell r="I5760" t="str">
            <v>P</v>
          </cell>
          <cell r="J5760">
            <v>108</v>
          </cell>
          <cell r="K5760">
            <v>1306</v>
          </cell>
          <cell r="L5760">
            <v>1</v>
          </cell>
          <cell r="M5760">
            <v>1</v>
          </cell>
          <cell r="N5760">
            <v>366904</v>
          </cell>
        </row>
        <row r="5761">
          <cell r="A5761">
            <v>2003</v>
          </cell>
          <cell r="B5761">
            <v>6</v>
          </cell>
          <cell r="C5761" t="str">
            <v>510</v>
          </cell>
          <cell r="D5761">
            <v>1</v>
          </cell>
          <cell r="E5761">
            <v>2</v>
          </cell>
          <cell r="F5761">
            <v>4</v>
          </cell>
          <cell r="G5761">
            <v>1300</v>
          </cell>
          <cell r="H5761">
            <v>1</v>
          </cell>
          <cell r="I5761" t="str">
            <v>P</v>
          </cell>
          <cell r="J5761">
            <v>108</v>
          </cell>
          <cell r="K5761">
            <v>1319</v>
          </cell>
          <cell r="L5761">
            <v>1</v>
          </cell>
          <cell r="M5761">
            <v>1</v>
          </cell>
          <cell r="N5761">
            <v>11764</v>
          </cell>
        </row>
        <row r="5762">
          <cell r="A5762">
            <v>2003</v>
          </cell>
          <cell r="B5762">
            <v>6</v>
          </cell>
          <cell r="C5762" t="str">
            <v>510</v>
          </cell>
          <cell r="D5762">
            <v>1</v>
          </cell>
          <cell r="E5762">
            <v>2</v>
          </cell>
          <cell r="F5762">
            <v>4</v>
          </cell>
          <cell r="G5762">
            <v>1300</v>
          </cell>
          <cell r="H5762">
            <v>1</v>
          </cell>
          <cell r="I5762" t="str">
            <v>P</v>
          </cell>
          <cell r="J5762">
            <v>108</v>
          </cell>
          <cell r="K5762">
            <v>1401</v>
          </cell>
          <cell r="L5762">
            <v>1</v>
          </cell>
          <cell r="M5762">
            <v>1</v>
          </cell>
          <cell r="N5762">
            <v>409629</v>
          </cell>
        </row>
        <row r="5763">
          <cell r="A5763">
            <v>2003</v>
          </cell>
          <cell r="B5763">
            <v>6</v>
          </cell>
          <cell r="C5763" t="str">
            <v>510</v>
          </cell>
          <cell r="D5763">
            <v>1</v>
          </cell>
          <cell r="E5763">
            <v>2</v>
          </cell>
          <cell r="F5763">
            <v>4</v>
          </cell>
          <cell r="G5763">
            <v>1300</v>
          </cell>
          <cell r="H5763">
            <v>1</v>
          </cell>
          <cell r="I5763" t="str">
            <v>P</v>
          </cell>
          <cell r="J5763">
            <v>108</v>
          </cell>
          <cell r="K5763">
            <v>1403</v>
          </cell>
          <cell r="L5763">
            <v>1</v>
          </cell>
          <cell r="M5763">
            <v>1</v>
          </cell>
          <cell r="N5763">
            <v>160641</v>
          </cell>
        </row>
        <row r="5764">
          <cell r="A5764">
            <v>2003</v>
          </cell>
          <cell r="B5764">
            <v>6</v>
          </cell>
          <cell r="C5764" t="str">
            <v>510</v>
          </cell>
          <cell r="D5764">
            <v>1</v>
          </cell>
          <cell r="E5764">
            <v>2</v>
          </cell>
          <cell r="F5764">
            <v>4</v>
          </cell>
          <cell r="G5764">
            <v>1300</v>
          </cell>
          <cell r="H5764">
            <v>1</v>
          </cell>
          <cell r="I5764" t="str">
            <v>P</v>
          </cell>
          <cell r="J5764">
            <v>108</v>
          </cell>
          <cell r="K5764">
            <v>1404</v>
          </cell>
          <cell r="L5764">
            <v>1</v>
          </cell>
          <cell r="M5764">
            <v>1</v>
          </cell>
          <cell r="N5764">
            <v>262373</v>
          </cell>
        </row>
        <row r="5765">
          <cell r="A5765">
            <v>2003</v>
          </cell>
          <cell r="B5765">
            <v>6</v>
          </cell>
          <cell r="C5765" t="str">
            <v>510</v>
          </cell>
          <cell r="D5765">
            <v>1</v>
          </cell>
          <cell r="E5765">
            <v>2</v>
          </cell>
          <cell r="F5765">
            <v>4</v>
          </cell>
          <cell r="G5765">
            <v>1300</v>
          </cell>
          <cell r="H5765">
            <v>1</v>
          </cell>
          <cell r="I5765" t="str">
            <v>P</v>
          </cell>
          <cell r="J5765">
            <v>108</v>
          </cell>
          <cell r="K5765">
            <v>1406</v>
          </cell>
          <cell r="L5765">
            <v>1</v>
          </cell>
          <cell r="M5765">
            <v>1</v>
          </cell>
          <cell r="N5765">
            <v>218702</v>
          </cell>
        </row>
        <row r="5766">
          <cell r="A5766">
            <v>2003</v>
          </cell>
          <cell r="B5766">
            <v>6</v>
          </cell>
          <cell r="C5766" t="str">
            <v>510</v>
          </cell>
          <cell r="D5766">
            <v>1</v>
          </cell>
          <cell r="E5766">
            <v>2</v>
          </cell>
          <cell r="F5766">
            <v>4</v>
          </cell>
          <cell r="G5766">
            <v>1300</v>
          </cell>
          <cell r="H5766">
            <v>1</v>
          </cell>
          <cell r="I5766" t="str">
            <v>P</v>
          </cell>
          <cell r="J5766">
            <v>108</v>
          </cell>
          <cell r="K5766">
            <v>1407</v>
          </cell>
          <cell r="L5766">
            <v>1</v>
          </cell>
          <cell r="M5766">
            <v>1</v>
          </cell>
          <cell r="N5766">
            <v>1036718</v>
          </cell>
        </row>
        <row r="5767">
          <cell r="A5767">
            <v>2003</v>
          </cell>
          <cell r="B5767">
            <v>6</v>
          </cell>
          <cell r="C5767" t="str">
            <v>510</v>
          </cell>
          <cell r="D5767">
            <v>1</v>
          </cell>
          <cell r="E5767">
            <v>2</v>
          </cell>
          <cell r="F5767">
            <v>4</v>
          </cell>
          <cell r="G5767">
            <v>1300</v>
          </cell>
          <cell r="H5767">
            <v>1</v>
          </cell>
          <cell r="I5767" t="str">
            <v>P</v>
          </cell>
          <cell r="J5767">
            <v>108</v>
          </cell>
          <cell r="K5767">
            <v>1408</v>
          </cell>
          <cell r="L5767">
            <v>1</v>
          </cell>
          <cell r="M5767">
            <v>1</v>
          </cell>
          <cell r="N5767">
            <v>8099</v>
          </cell>
        </row>
        <row r="5768">
          <cell r="A5768">
            <v>2003</v>
          </cell>
          <cell r="B5768">
            <v>6</v>
          </cell>
          <cell r="C5768" t="str">
            <v>510</v>
          </cell>
          <cell r="D5768">
            <v>1</v>
          </cell>
          <cell r="E5768">
            <v>2</v>
          </cell>
          <cell r="F5768">
            <v>4</v>
          </cell>
          <cell r="G5768">
            <v>1300</v>
          </cell>
          <cell r="H5768">
            <v>1</v>
          </cell>
          <cell r="I5768" t="str">
            <v>P</v>
          </cell>
          <cell r="J5768">
            <v>108</v>
          </cell>
          <cell r="K5768">
            <v>1506</v>
          </cell>
          <cell r="L5768">
            <v>1</v>
          </cell>
          <cell r="M5768">
            <v>1</v>
          </cell>
          <cell r="N5768">
            <v>1901670</v>
          </cell>
        </row>
        <row r="5769">
          <cell r="A5769">
            <v>2003</v>
          </cell>
          <cell r="B5769">
            <v>6</v>
          </cell>
          <cell r="C5769" t="str">
            <v>510</v>
          </cell>
          <cell r="D5769">
            <v>1</v>
          </cell>
          <cell r="E5769">
            <v>2</v>
          </cell>
          <cell r="F5769">
            <v>4</v>
          </cell>
          <cell r="G5769">
            <v>1300</v>
          </cell>
          <cell r="H5769">
            <v>1</v>
          </cell>
          <cell r="I5769" t="str">
            <v>P</v>
          </cell>
          <cell r="J5769">
            <v>108</v>
          </cell>
          <cell r="K5769">
            <v>1507</v>
          </cell>
          <cell r="L5769">
            <v>1</v>
          </cell>
          <cell r="M5769">
            <v>1</v>
          </cell>
          <cell r="N5769">
            <v>1483143</v>
          </cell>
        </row>
        <row r="5770">
          <cell r="A5770">
            <v>2003</v>
          </cell>
          <cell r="B5770">
            <v>6</v>
          </cell>
          <cell r="C5770" t="str">
            <v>510</v>
          </cell>
          <cell r="D5770">
            <v>1</v>
          </cell>
          <cell r="E5770">
            <v>2</v>
          </cell>
          <cell r="F5770">
            <v>4</v>
          </cell>
          <cell r="G5770">
            <v>1300</v>
          </cell>
          <cell r="H5770">
            <v>1</v>
          </cell>
          <cell r="I5770" t="str">
            <v>P</v>
          </cell>
          <cell r="J5770">
            <v>108</v>
          </cell>
          <cell r="K5770">
            <v>1508</v>
          </cell>
          <cell r="L5770">
            <v>1</v>
          </cell>
          <cell r="M5770">
            <v>1</v>
          </cell>
          <cell r="N5770">
            <v>122740</v>
          </cell>
        </row>
        <row r="5771">
          <cell r="A5771">
            <v>2003</v>
          </cell>
          <cell r="B5771">
            <v>6</v>
          </cell>
          <cell r="C5771" t="str">
            <v>510</v>
          </cell>
          <cell r="D5771">
            <v>1</v>
          </cell>
          <cell r="E5771">
            <v>2</v>
          </cell>
          <cell r="F5771">
            <v>4</v>
          </cell>
          <cell r="G5771">
            <v>1300</v>
          </cell>
          <cell r="H5771">
            <v>1</v>
          </cell>
          <cell r="I5771" t="str">
            <v>P</v>
          </cell>
          <cell r="J5771">
            <v>108</v>
          </cell>
          <cell r="K5771">
            <v>1509</v>
          </cell>
          <cell r="L5771">
            <v>1</v>
          </cell>
          <cell r="M5771">
            <v>1</v>
          </cell>
          <cell r="N5771">
            <v>10911591</v>
          </cell>
        </row>
        <row r="5772">
          <cell r="A5772">
            <v>2003</v>
          </cell>
          <cell r="B5772">
            <v>6</v>
          </cell>
          <cell r="C5772" t="str">
            <v>510</v>
          </cell>
          <cell r="D5772">
            <v>1</v>
          </cell>
          <cell r="E5772">
            <v>2</v>
          </cell>
          <cell r="F5772">
            <v>4</v>
          </cell>
          <cell r="G5772">
            <v>1300</v>
          </cell>
          <cell r="H5772">
            <v>1</v>
          </cell>
          <cell r="I5772" t="str">
            <v>P</v>
          </cell>
          <cell r="J5772">
            <v>108</v>
          </cell>
          <cell r="K5772">
            <v>1511</v>
          </cell>
          <cell r="L5772">
            <v>1</v>
          </cell>
          <cell r="M5772">
            <v>1</v>
          </cell>
          <cell r="N5772">
            <v>66288</v>
          </cell>
        </row>
        <row r="5773">
          <cell r="A5773">
            <v>2003</v>
          </cell>
          <cell r="B5773">
            <v>6</v>
          </cell>
          <cell r="C5773" t="str">
            <v>510</v>
          </cell>
          <cell r="D5773">
            <v>1</v>
          </cell>
          <cell r="E5773">
            <v>2</v>
          </cell>
          <cell r="F5773">
            <v>4</v>
          </cell>
          <cell r="G5773">
            <v>1300</v>
          </cell>
          <cell r="H5773">
            <v>1</v>
          </cell>
          <cell r="I5773" t="str">
            <v>P</v>
          </cell>
          <cell r="J5773">
            <v>108</v>
          </cell>
          <cell r="K5773">
            <v>1601</v>
          </cell>
          <cell r="L5773">
            <v>1</v>
          </cell>
          <cell r="M5773">
            <v>1</v>
          </cell>
          <cell r="N5773">
            <v>317851</v>
          </cell>
        </row>
        <row r="5774">
          <cell r="A5774">
            <v>2003</v>
          </cell>
          <cell r="B5774">
            <v>6</v>
          </cell>
          <cell r="C5774" t="str">
            <v>510</v>
          </cell>
          <cell r="D5774">
            <v>1</v>
          </cell>
          <cell r="E5774">
            <v>2</v>
          </cell>
          <cell r="F5774">
            <v>4</v>
          </cell>
          <cell r="G5774">
            <v>1300</v>
          </cell>
          <cell r="H5774">
            <v>1</v>
          </cell>
          <cell r="I5774" t="str">
            <v>P</v>
          </cell>
          <cell r="J5774">
            <v>108</v>
          </cell>
          <cell r="K5774">
            <v>1602</v>
          </cell>
          <cell r="L5774">
            <v>1</v>
          </cell>
          <cell r="M5774">
            <v>1</v>
          </cell>
          <cell r="N5774">
            <v>133387</v>
          </cell>
        </row>
        <row r="5775">
          <cell r="A5775">
            <v>2003</v>
          </cell>
          <cell r="B5775">
            <v>6</v>
          </cell>
          <cell r="C5775" t="str">
            <v>510</v>
          </cell>
          <cell r="D5775">
            <v>1</v>
          </cell>
          <cell r="E5775">
            <v>2</v>
          </cell>
          <cell r="F5775">
            <v>4</v>
          </cell>
          <cell r="G5775">
            <v>1300</v>
          </cell>
          <cell r="H5775">
            <v>1</v>
          </cell>
          <cell r="I5775" t="str">
            <v>P</v>
          </cell>
          <cell r="J5775">
            <v>108</v>
          </cell>
          <cell r="K5775">
            <v>2100</v>
          </cell>
          <cell r="L5775">
            <v>1</v>
          </cell>
          <cell r="M5775">
            <v>1</v>
          </cell>
          <cell r="N5775">
            <v>179728</v>
          </cell>
        </row>
        <row r="5776">
          <cell r="A5776">
            <v>2003</v>
          </cell>
          <cell r="B5776">
            <v>6</v>
          </cell>
          <cell r="C5776" t="str">
            <v>510</v>
          </cell>
          <cell r="D5776">
            <v>1</v>
          </cell>
          <cell r="E5776">
            <v>2</v>
          </cell>
          <cell r="F5776">
            <v>4</v>
          </cell>
          <cell r="G5776">
            <v>1300</v>
          </cell>
          <cell r="H5776">
            <v>1</v>
          </cell>
          <cell r="I5776" t="str">
            <v>P</v>
          </cell>
          <cell r="J5776">
            <v>108</v>
          </cell>
          <cell r="K5776">
            <v>2200</v>
          </cell>
          <cell r="L5776">
            <v>1</v>
          </cell>
          <cell r="M5776">
            <v>1</v>
          </cell>
          <cell r="N5776">
            <v>36159</v>
          </cell>
        </row>
        <row r="5777">
          <cell r="A5777">
            <v>2003</v>
          </cell>
          <cell r="B5777">
            <v>6</v>
          </cell>
          <cell r="C5777" t="str">
            <v>510</v>
          </cell>
          <cell r="D5777">
            <v>1</v>
          </cell>
          <cell r="E5777">
            <v>2</v>
          </cell>
          <cell r="F5777">
            <v>4</v>
          </cell>
          <cell r="G5777">
            <v>1300</v>
          </cell>
          <cell r="H5777">
            <v>1</v>
          </cell>
          <cell r="I5777" t="str">
            <v>P</v>
          </cell>
          <cell r="J5777">
            <v>108</v>
          </cell>
          <cell r="K5777">
            <v>2300</v>
          </cell>
          <cell r="L5777">
            <v>1</v>
          </cell>
          <cell r="M5777">
            <v>1</v>
          </cell>
          <cell r="N5777">
            <v>11478</v>
          </cell>
        </row>
        <row r="5778">
          <cell r="A5778">
            <v>2003</v>
          </cell>
          <cell r="B5778">
            <v>6</v>
          </cell>
          <cell r="C5778" t="str">
            <v>510</v>
          </cell>
          <cell r="D5778">
            <v>1</v>
          </cell>
          <cell r="E5778">
            <v>2</v>
          </cell>
          <cell r="F5778">
            <v>4</v>
          </cell>
          <cell r="G5778">
            <v>1300</v>
          </cell>
          <cell r="H5778">
            <v>1</v>
          </cell>
          <cell r="I5778" t="str">
            <v>P</v>
          </cell>
          <cell r="J5778">
            <v>108</v>
          </cell>
          <cell r="K5778">
            <v>2400</v>
          </cell>
          <cell r="L5778">
            <v>1</v>
          </cell>
          <cell r="M5778">
            <v>1</v>
          </cell>
          <cell r="N5778">
            <v>20540</v>
          </cell>
        </row>
        <row r="5779">
          <cell r="A5779">
            <v>2003</v>
          </cell>
          <cell r="B5779">
            <v>6</v>
          </cell>
          <cell r="C5779" t="str">
            <v>510</v>
          </cell>
          <cell r="D5779">
            <v>1</v>
          </cell>
          <cell r="E5779">
            <v>2</v>
          </cell>
          <cell r="F5779">
            <v>4</v>
          </cell>
          <cell r="G5779">
            <v>1300</v>
          </cell>
          <cell r="H5779">
            <v>1</v>
          </cell>
          <cell r="I5779" t="str">
            <v>P</v>
          </cell>
          <cell r="J5779">
            <v>108</v>
          </cell>
          <cell r="K5779">
            <v>2500</v>
          </cell>
          <cell r="L5779">
            <v>1</v>
          </cell>
          <cell r="M5779">
            <v>1</v>
          </cell>
          <cell r="N5779">
            <v>305</v>
          </cell>
        </row>
        <row r="5780">
          <cell r="A5780">
            <v>2003</v>
          </cell>
          <cell r="B5780">
            <v>6</v>
          </cell>
          <cell r="C5780" t="str">
            <v>510</v>
          </cell>
          <cell r="D5780">
            <v>1</v>
          </cell>
          <cell r="E5780">
            <v>2</v>
          </cell>
          <cell r="F5780">
            <v>4</v>
          </cell>
          <cell r="G5780">
            <v>1300</v>
          </cell>
          <cell r="H5780">
            <v>1</v>
          </cell>
          <cell r="I5780" t="str">
            <v>P</v>
          </cell>
          <cell r="J5780">
            <v>108</v>
          </cell>
          <cell r="K5780">
            <v>2700</v>
          </cell>
          <cell r="L5780">
            <v>1</v>
          </cell>
          <cell r="M5780">
            <v>1</v>
          </cell>
          <cell r="N5780">
            <v>13519</v>
          </cell>
        </row>
        <row r="5781">
          <cell r="A5781">
            <v>2003</v>
          </cell>
          <cell r="B5781">
            <v>6</v>
          </cell>
          <cell r="C5781" t="str">
            <v>510</v>
          </cell>
          <cell r="D5781">
            <v>1</v>
          </cell>
          <cell r="E5781">
            <v>2</v>
          </cell>
          <cell r="F5781">
            <v>4</v>
          </cell>
          <cell r="G5781">
            <v>1300</v>
          </cell>
          <cell r="H5781">
            <v>1</v>
          </cell>
          <cell r="I5781" t="str">
            <v>P</v>
          </cell>
          <cell r="J5781">
            <v>108</v>
          </cell>
          <cell r="K5781">
            <v>3100</v>
          </cell>
          <cell r="L5781">
            <v>1</v>
          </cell>
          <cell r="M5781">
            <v>1</v>
          </cell>
          <cell r="N5781">
            <v>785146</v>
          </cell>
        </row>
        <row r="5782">
          <cell r="A5782">
            <v>2003</v>
          </cell>
          <cell r="B5782">
            <v>6</v>
          </cell>
          <cell r="C5782" t="str">
            <v>510</v>
          </cell>
          <cell r="D5782">
            <v>1</v>
          </cell>
          <cell r="E5782">
            <v>2</v>
          </cell>
          <cell r="F5782">
            <v>4</v>
          </cell>
          <cell r="G5782">
            <v>1300</v>
          </cell>
          <cell r="H5782">
            <v>1</v>
          </cell>
          <cell r="I5782" t="str">
            <v>P</v>
          </cell>
          <cell r="J5782">
            <v>108</v>
          </cell>
          <cell r="K5782">
            <v>3200</v>
          </cell>
          <cell r="L5782">
            <v>1</v>
          </cell>
          <cell r="M5782">
            <v>1</v>
          </cell>
          <cell r="N5782">
            <v>143784</v>
          </cell>
        </row>
        <row r="5783">
          <cell r="A5783">
            <v>2003</v>
          </cell>
          <cell r="B5783">
            <v>6</v>
          </cell>
          <cell r="C5783" t="str">
            <v>510</v>
          </cell>
          <cell r="D5783">
            <v>1</v>
          </cell>
          <cell r="E5783">
            <v>2</v>
          </cell>
          <cell r="F5783">
            <v>4</v>
          </cell>
          <cell r="G5783">
            <v>1300</v>
          </cell>
          <cell r="H5783">
            <v>1</v>
          </cell>
          <cell r="I5783" t="str">
            <v>P</v>
          </cell>
          <cell r="J5783">
            <v>108</v>
          </cell>
          <cell r="K5783">
            <v>3300</v>
          </cell>
          <cell r="L5783">
            <v>1</v>
          </cell>
          <cell r="M5783">
            <v>1</v>
          </cell>
          <cell r="N5783">
            <v>99816</v>
          </cell>
        </row>
        <row r="5784">
          <cell r="A5784">
            <v>2003</v>
          </cell>
          <cell r="B5784">
            <v>6</v>
          </cell>
          <cell r="C5784" t="str">
            <v>510</v>
          </cell>
          <cell r="D5784">
            <v>1</v>
          </cell>
          <cell r="E5784">
            <v>2</v>
          </cell>
          <cell r="F5784">
            <v>4</v>
          </cell>
          <cell r="G5784">
            <v>1300</v>
          </cell>
          <cell r="H5784">
            <v>1</v>
          </cell>
          <cell r="I5784" t="str">
            <v>P</v>
          </cell>
          <cell r="J5784">
            <v>108</v>
          </cell>
          <cell r="K5784">
            <v>3400</v>
          </cell>
          <cell r="L5784">
            <v>1</v>
          </cell>
          <cell r="M5784">
            <v>1</v>
          </cell>
          <cell r="N5784">
            <v>46984</v>
          </cell>
        </row>
        <row r="5785">
          <cell r="A5785">
            <v>2003</v>
          </cell>
          <cell r="B5785">
            <v>6</v>
          </cell>
          <cell r="C5785" t="str">
            <v>510</v>
          </cell>
          <cell r="D5785">
            <v>1</v>
          </cell>
          <cell r="E5785">
            <v>2</v>
          </cell>
          <cell r="F5785">
            <v>4</v>
          </cell>
          <cell r="G5785">
            <v>1300</v>
          </cell>
          <cell r="H5785">
            <v>1</v>
          </cell>
          <cell r="I5785" t="str">
            <v>P</v>
          </cell>
          <cell r="J5785">
            <v>108</v>
          </cell>
          <cell r="K5785">
            <v>3500</v>
          </cell>
          <cell r="L5785">
            <v>1</v>
          </cell>
          <cell r="M5785">
            <v>1</v>
          </cell>
          <cell r="N5785">
            <v>1868706</v>
          </cell>
        </row>
        <row r="5786">
          <cell r="A5786">
            <v>2003</v>
          </cell>
          <cell r="B5786">
            <v>6</v>
          </cell>
          <cell r="C5786" t="str">
            <v>510</v>
          </cell>
          <cell r="D5786">
            <v>1</v>
          </cell>
          <cell r="E5786">
            <v>2</v>
          </cell>
          <cell r="F5786">
            <v>4</v>
          </cell>
          <cell r="G5786">
            <v>1300</v>
          </cell>
          <cell r="H5786">
            <v>1</v>
          </cell>
          <cell r="I5786" t="str">
            <v>P</v>
          </cell>
          <cell r="J5786">
            <v>108</v>
          </cell>
          <cell r="K5786">
            <v>3800</v>
          </cell>
          <cell r="L5786">
            <v>1</v>
          </cell>
          <cell r="M5786">
            <v>1</v>
          </cell>
          <cell r="N5786">
            <v>264111</v>
          </cell>
        </row>
        <row r="5787">
          <cell r="A5787">
            <v>2003</v>
          </cell>
          <cell r="B5787">
            <v>6</v>
          </cell>
          <cell r="C5787" t="str">
            <v>510</v>
          </cell>
          <cell r="D5787">
            <v>1</v>
          </cell>
          <cell r="E5787">
            <v>2</v>
          </cell>
          <cell r="F5787">
            <v>4</v>
          </cell>
          <cell r="G5787">
            <v>1300</v>
          </cell>
          <cell r="H5787">
            <v>1</v>
          </cell>
          <cell r="I5787" t="str">
            <v>P</v>
          </cell>
          <cell r="J5787">
            <v>108</v>
          </cell>
          <cell r="K5787">
            <v>5100</v>
          </cell>
          <cell r="L5787">
            <v>2</v>
          </cell>
          <cell r="M5787">
            <v>1</v>
          </cell>
          <cell r="N5787">
            <v>185591</v>
          </cell>
        </row>
        <row r="5788">
          <cell r="A5788">
            <v>2003</v>
          </cell>
          <cell r="B5788">
            <v>6</v>
          </cell>
          <cell r="C5788" t="str">
            <v>510</v>
          </cell>
          <cell r="D5788">
            <v>1</v>
          </cell>
          <cell r="E5788">
            <v>2</v>
          </cell>
          <cell r="F5788">
            <v>4</v>
          </cell>
          <cell r="G5788">
            <v>1300</v>
          </cell>
          <cell r="H5788">
            <v>1</v>
          </cell>
          <cell r="I5788" t="str">
            <v>P</v>
          </cell>
          <cell r="J5788">
            <v>109</v>
          </cell>
          <cell r="K5788">
            <v>1103</v>
          </cell>
          <cell r="L5788">
            <v>1</v>
          </cell>
          <cell r="M5788">
            <v>1</v>
          </cell>
          <cell r="N5788">
            <v>1890733</v>
          </cell>
        </row>
        <row r="5789">
          <cell r="A5789">
            <v>2003</v>
          </cell>
          <cell r="B5789">
            <v>6</v>
          </cell>
          <cell r="C5789" t="str">
            <v>510</v>
          </cell>
          <cell r="D5789">
            <v>1</v>
          </cell>
          <cell r="E5789">
            <v>2</v>
          </cell>
          <cell r="F5789">
            <v>4</v>
          </cell>
          <cell r="G5789">
            <v>1300</v>
          </cell>
          <cell r="H5789">
            <v>1</v>
          </cell>
          <cell r="I5789" t="str">
            <v>P</v>
          </cell>
          <cell r="J5789">
            <v>109</v>
          </cell>
          <cell r="K5789">
            <v>1301</v>
          </cell>
          <cell r="L5789">
            <v>1</v>
          </cell>
          <cell r="M5789">
            <v>1</v>
          </cell>
          <cell r="N5789">
            <v>99999</v>
          </cell>
        </row>
        <row r="5790">
          <cell r="A5790">
            <v>2003</v>
          </cell>
          <cell r="B5790">
            <v>6</v>
          </cell>
          <cell r="C5790" t="str">
            <v>510</v>
          </cell>
          <cell r="D5790">
            <v>1</v>
          </cell>
          <cell r="E5790">
            <v>2</v>
          </cell>
          <cell r="F5790">
            <v>4</v>
          </cell>
          <cell r="G5790">
            <v>1300</v>
          </cell>
          <cell r="H5790">
            <v>1</v>
          </cell>
          <cell r="I5790" t="str">
            <v>P</v>
          </cell>
          <cell r="J5790">
            <v>109</v>
          </cell>
          <cell r="K5790">
            <v>1305</v>
          </cell>
          <cell r="L5790">
            <v>1</v>
          </cell>
          <cell r="M5790">
            <v>1</v>
          </cell>
          <cell r="N5790">
            <v>52520</v>
          </cell>
        </row>
        <row r="5791">
          <cell r="A5791">
            <v>2003</v>
          </cell>
          <cell r="B5791">
            <v>6</v>
          </cell>
          <cell r="C5791" t="str">
            <v>510</v>
          </cell>
          <cell r="D5791">
            <v>1</v>
          </cell>
          <cell r="E5791">
            <v>2</v>
          </cell>
          <cell r="F5791">
            <v>4</v>
          </cell>
          <cell r="G5791">
            <v>1300</v>
          </cell>
          <cell r="H5791">
            <v>1</v>
          </cell>
          <cell r="I5791" t="str">
            <v>P</v>
          </cell>
          <cell r="J5791">
            <v>109</v>
          </cell>
          <cell r="K5791">
            <v>1306</v>
          </cell>
          <cell r="L5791">
            <v>1</v>
          </cell>
          <cell r="M5791">
            <v>1</v>
          </cell>
          <cell r="N5791">
            <v>210083</v>
          </cell>
        </row>
        <row r="5792">
          <cell r="A5792">
            <v>2003</v>
          </cell>
          <cell r="B5792">
            <v>6</v>
          </cell>
          <cell r="C5792" t="str">
            <v>510</v>
          </cell>
          <cell r="D5792">
            <v>1</v>
          </cell>
          <cell r="E5792">
            <v>2</v>
          </cell>
          <cell r="F5792">
            <v>4</v>
          </cell>
          <cell r="G5792">
            <v>1300</v>
          </cell>
          <cell r="H5792">
            <v>1</v>
          </cell>
          <cell r="I5792" t="str">
            <v>P</v>
          </cell>
          <cell r="J5792">
            <v>109</v>
          </cell>
          <cell r="K5792">
            <v>1319</v>
          </cell>
          <cell r="L5792">
            <v>1</v>
          </cell>
          <cell r="M5792">
            <v>1</v>
          </cell>
          <cell r="N5792">
            <v>11764</v>
          </cell>
        </row>
        <row r="5793">
          <cell r="A5793">
            <v>2003</v>
          </cell>
          <cell r="B5793">
            <v>6</v>
          </cell>
          <cell r="C5793" t="str">
            <v>510</v>
          </cell>
          <cell r="D5793">
            <v>1</v>
          </cell>
          <cell r="E5793">
            <v>2</v>
          </cell>
          <cell r="F5793">
            <v>4</v>
          </cell>
          <cell r="G5793">
            <v>1300</v>
          </cell>
          <cell r="H5793">
            <v>1</v>
          </cell>
          <cell r="I5793" t="str">
            <v>P</v>
          </cell>
          <cell r="J5793">
            <v>109</v>
          </cell>
          <cell r="K5793">
            <v>1401</v>
          </cell>
          <cell r="L5793">
            <v>1</v>
          </cell>
          <cell r="M5793">
            <v>1</v>
          </cell>
          <cell r="N5793">
            <v>233917</v>
          </cell>
        </row>
        <row r="5794">
          <cell r="A5794">
            <v>2003</v>
          </cell>
          <cell r="B5794">
            <v>6</v>
          </cell>
          <cell r="C5794" t="str">
            <v>510</v>
          </cell>
          <cell r="D5794">
            <v>1</v>
          </cell>
          <cell r="E5794">
            <v>2</v>
          </cell>
          <cell r="F5794">
            <v>4</v>
          </cell>
          <cell r="G5794">
            <v>1300</v>
          </cell>
          <cell r="H5794">
            <v>1</v>
          </cell>
          <cell r="I5794" t="str">
            <v>P</v>
          </cell>
          <cell r="J5794">
            <v>109</v>
          </cell>
          <cell r="K5794">
            <v>1403</v>
          </cell>
          <cell r="L5794">
            <v>1</v>
          </cell>
          <cell r="M5794">
            <v>1</v>
          </cell>
          <cell r="N5794">
            <v>91733</v>
          </cell>
        </row>
        <row r="5795">
          <cell r="A5795">
            <v>2003</v>
          </cell>
          <cell r="B5795">
            <v>6</v>
          </cell>
          <cell r="C5795" t="str">
            <v>510</v>
          </cell>
          <cell r="D5795">
            <v>1</v>
          </cell>
          <cell r="E5795">
            <v>2</v>
          </cell>
          <cell r="F5795">
            <v>4</v>
          </cell>
          <cell r="G5795">
            <v>1300</v>
          </cell>
          <cell r="H5795">
            <v>1</v>
          </cell>
          <cell r="I5795" t="str">
            <v>P</v>
          </cell>
          <cell r="J5795">
            <v>109</v>
          </cell>
          <cell r="K5795">
            <v>1404</v>
          </cell>
          <cell r="L5795">
            <v>1</v>
          </cell>
          <cell r="M5795">
            <v>1</v>
          </cell>
          <cell r="N5795">
            <v>144200</v>
          </cell>
        </row>
        <row r="5796">
          <cell r="A5796">
            <v>2003</v>
          </cell>
          <cell r="B5796">
            <v>6</v>
          </cell>
          <cell r="C5796" t="str">
            <v>510</v>
          </cell>
          <cell r="D5796">
            <v>1</v>
          </cell>
          <cell r="E5796">
            <v>2</v>
          </cell>
          <cell r="F5796">
            <v>4</v>
          </cell>
          <cell r="G5796">
            <v>1300</v>
          </cell>
          <cell r="H5796">
            <v>1</v>
          </cell>
          <cell r="I5796" t="str">
            <v>P</v>
          </cell>
          <cell r="J5796">
            <v>109</v>
          </cell>
          <cell r="K5796">
            <v>1406</v>
          </cell>
          <cell r="L5796">
            <v>1</v>
          </cell>
          <cell r="M5796">
            <v>1</v>
          </cell>
          <cell r="N5796">
            <v>179240</v>
          </cell>
        </row>
        <row r="5797">
          <cell r="A5797">
            <v>2003</v>
          </cell>
          <cell r="B5797">
            <v>6</v>
          </cell>
          <cell r="C5797" t="str">
            <v>510</v>
          </cell>
          <cell r="D5797">
            <v>1</v>
          </cell>
          <cell r="E5797">
            <v>2</v>
          </cell>
          <cell r="F5797">
            <v>4</v>
          </cell>
          <cell r="G5797">
            <v>1300</v>
          </cell>
          <cell r="H5797">
            <v>1</v>
          </cell>
          <cell r="I5797" t="str">
            <v>P</v>
          </cell>
          <cell r="J5797">
            <v>109</v>
          </cell>
          <cell r="K5797">
            <v>1407</v>
          </cell>
          <cell r="L5797">
            <v>1</v>
          </cell>
          <cell r="M5797">
            <v>1</v>
          </cell>
          <cell r="N5797">
            <v>568326</v>
          </cell>
        </row>
        <row r="5798">
          <cell r="A5798">
            <v>2003</v>
          </cell>
          <cell r="B5798">
            <v>6</v>
          </cell>
          <cell r="C5798" t="str">
            <v>510</v>
          </cell>
          <cell r="D5798">
            <v>1</v>
          </cell>
          <cell r="E5798">
            <v>2</v>
          </cell>
          <cell r="F5798">
            <v>4</v>
          </cell>
          <cell r="G5798">
            <v>1300</v>
          </cell>
          <cell r="H5798">
            <v>1</v>
          </cell>
          <cell r="I5798" t="str">
            <v>P</v>
          </cell>
          <cell r="J5798">
            <v>109</v>
          </cell>
          <cell r="K5798">
            <v>1408</v>
          </cell>
          <cell r="L5798">
            <v>1</v>
          </cell>
          <cell r="M5798">
            <v>1</v>
          </cell>
          <cell r="N5798">
            <v>4536</v>
          </cell>
        </row>
        <row r="5799">
          <cell r="A5799">
            <v>2003</v>
          </cell>
          <cell r="B5799">
            <v>6</v>
          </cell>
          <cell r="C5799" t="str">
            <v>510</v>
          </cell>
          <cell r="D5799">
            <v>1</v>
          </cell>
          <cell r="E5799">
            <v>2</v>
          </cell>
          <cell r="F5799">
            <v>4</v>
          </cell>
          <cell r="G5799">
            <v>1300</v>
          </cell>
          <cell r="H5799">
            <v>1</v>
          </cell>
          <cell r="I5799" t="str">
            <v>P</v>
          </cell>
          <cell r="J5799">
            <v>109</v>
          </cell>
          <cell r="K5799">
            <v>1506</v>
          </cell>
          <cell r="L5799">
            <v>1</v>
          </cell>
          <cell r="M5799">
            <v>1</v>
          </cell>
          <cell r="N5799">
            <v>1901670</v>
          </cell>
        </row>
        <row r="5800">
          <cell r="A5800">
            <v>2003</v>
          </cell>
          <cell r="B5800">
            <v>6</v>
          </cell>
          <cell r="C5800" t="str">
            <v>510</v>
          </cell>
          <cell r="D5800">
            <v>1</v>
          </cell>
          <cell r="E5800">
            <v>2</v>
          </cell>
          <cell r="F5800">
            <v>4</v>
          </cell>
          <cell r="G5800">
            <v>1300</v>
          </cell>
          <cell r="H5800">
            <v>1</v>
          </cell>
          <cell r="I5800" t="str">
            <v>P</v>
          </cell>
          <cell r="J5800">
            <v>109</v>
          </cell>
          <cell r="K5800">
            <v>1507</v>
          </cell>
          <cell r="L5800">
            <v>1</v>
          </cell>
          <cell r="M5800">
            <v>1</v>
          </cell>
          <cell r="N5800">
            <v>1455135</v>
          </cell>
        </row>
        <row r="5801">
          <cell r="A5801">
            <v>2003</v>
          </cell>
          <cell r="B5801">
            <v>6</v>
          </cell>
          <cell r="C5801" t="str">
            <v>510</v>
          </cell>
          <cell r="D5801">
            <v>1</v>
          </cell>
          <cell r="E5801">
            <v>2</v>
          </cell>
          <cell r="F5801">
            <v>4</v>
          </cell>
          <cell r="G5801">
            <v>1300</v>
          </cell>
          <cell r="H5801">
            <v>1</v>
          </cell>
          <cell r="I5801" t="str">
            <v>P</v>
          </cell>
          <cell r="J5801">
            <v>109</v>
          </cell>
          <cell r="K5801">
            <v>1508</v>
          </cell>
          <cell r="L5801">
            <v>1</v>
          </cell>
          <cell r="M5801">
            <v>1</v>
          </cell>
          <cell r="N5801">
            <v>123528</v>
          </cell>
        </row>
        <row r="5802">
          <cell r="A5802">
            <v>2003</v>
          </cell>
          <cell r="B5802">
            <v>6</v>
          </cell>
          <cell r="C5802" t="str">
            <v>510</v>
          </cell>
          <cell r="D5802">
            <v>1</v>
          </cell>
          <cell r="E5802">
            <v>2</v>
          </cell>
          <cell r="F5802">
            <v>4</v>
          </cell>
          <cell r="G5802">
            <v>1300</v>
          </cell>
          <cell r="H5802">
            <v>1</v>
          </cell>
          <cell r="I5802" t="str">
            <v>P</v>
          </cell>
          <cell r="J5802">
            <v>109</v>
          </cell>
          <cell r="K5802">
            <v>1509</v>
          </cell>
          <cell r="L5802">
            <v>1</v>
          </cell>
          <cell r="M5802">
            <v>1</v>
          </cell>
          <cell r="N5802">
            <v>5932502</v>
          </cell>
        </row>
        <row r="5803">
          <cell r="A5803">
            <v>2003</v>
          </cell>
          <cell r="B5803">
            <v>6</v>
          </cell>
          <cell r="C5803" t="str">
            <v>510</v>
          </cell>
          <cell r="D5803">
            <v>1</v>
          </cell>
          <cell r="E5803">
            <v>2</v>
          </cell>
          <cell r="F5803">
            <v>4</v>
          </cell>
          <cell r="G5803">
            <v>1300</v>
          </cell>
          <cell r="H5803">
            <v>1</v>
          </cell>
          <cell r="I5803" t="str">
            <v>P</v>
          </cell>
          <cell r="J5803">
            <v>109</v>
          </cell>
          <cell r="K5803">
            <v>1511</v>
          </cell>
          <cell r="L5803">
            <v>1</v>
          </cell>
          <cell r="M5803">
            <v>1</v>
          </cell>
          <cell r="N5803">
            <v>37872</v>
          </cell>
        </row>
        <row r="5804">
          <cell r="A5804">
            <v>2003</v>
          </cell>
          <cell r="B5804">
            <v>6</v>
          </cell>
          <cell r="C5804" t="str">
            <v>510</v>
          </cell>
          <cell r="D5804">
            <v>1</v>
          </cell>
          <cell r="E5804">
            <v>2</v>
          </cell>
          <cell r="F5804">
            <v>4</v>
          </cell>
          <cell r="G5804">
            <v>1300</v>
          </cell>
          <cell r="H5804">
            <v>1</v>
          </cell>
          <cell r="I5804" t="str">
            <v>P</v>
          </cell>
          <cell r="J5804">
            <v>109</v>
          </cell>
          <cell r="K5804">
            <v>1601</v>
          </cell>
          <cell r="L5804">
            <v>1</v>
          </cell>
          <cell r="M5804">
            <v>1</v>
          </cell>
          <cell r="N5804">
            <v>174898</v>
          </cell>
        </row>
        <row r="5805">
          <cell r="A5805">
            <v>2003</v>
          </cell>
          <cell r="B5805">
            <v>6</v>
          </cell>
          <cell r="C5805" t="str">
            <v>510</v>
          </cell>
          <cell r="D5805">
            <v>1</v>
          </cell>
          <cell r="E5805">
            <v>2</v>
          </cell>
          <cell r="F5805">
            <v>4</v>
          </cell>
          <cell r="G5805">
            <v>1300</v>
          </cell>
          <cell r="H5805">
            <v>1</v>
          </cell>
          <cell r="I5805" t="str">
            <v>P</v>
          </cell>
          <cell r="J5805">
            <v>109</v>
          </cell>
          <cell r="K5805">
            <v>1602</v>
          </cell>
          <cell r="L5805">
            <v>1</v>
          </cell>
          <cell r="M5805">
            <v>1</v>
          </cell>
          <cell r="N5805">
            <v>70066</v>
          </cell>
        </row>
        <row r="5806">
          <cell r="A5806">
            <v>2003</v>
          </cell>
          <cell r="B5806">
            <v>6</v>
          </cell>
          <cell r="C5806" t="str">
            <v>510</v>
          </cell>
          <cell r="D5806">
            <v>1</v>
          </cell>
          <cell r="E5806">
            <v>2</v>
          </cell>
          <cell r="F5806">
            <v>4</v>
          </cell>
          <cell r="G5806">
            <v>1300</v>
          </cell>
          <cell r="H5806">
            <v>1</v>
          </cell>
          <cell r="I5806" t="str">
            <v>P</v>
          </cell>
          <cell r="J5806">
            <v>109</v>
          </cell>
          <cell r="K5806">
            <v>2100</v>
          </cell>
          <cell r="L5806">
            <v>1</v>
          </cell>
          <cell r="M5806">
            <v>1</v>
          </cell>
          <cell r="N5806">
            <v>8986</v>
          </cell>
        </row>
        <row r="5807">
          <cell r="A5807">
            <v>2003</v>
          </cell>
          <cell r="B5807">
            <v>6</v>
          </cell>
          <cell r="C5807" t="str">
            <v>510</v>
          </cell>
          <cell r="D5807">
            <v>1</v>
          </cell>
          <cell r="E5807">
            <v>2</v>
          </cell>
          <cell r="F5807">
            <v>4</v>
          </cell>
          <cell r="G5807">
            <v>1300</v>
          </cell>
          <cell r="H5807">
            <v>1</v>
          </cell>
          <cell r="I5807" t="str">
            <v>P</v>
          </cell>
          <cell r="J5807">
            <v>109</v>
          </cell>
          <cell r="K5807">
            <v>2200</v>
          </cell>
          <cell r="L5807">
            <v>1</v>
          </cell>
          <cell r="M5807">
            <v>1</v>
          </cell>
          <cell r="N5807">
            <v>1808</v>
          </cell>
        </row>
        <row r="5808">
          <cell r="A5808">
            <v>2003</v>
          </cell>
          <cell r="B5808">
            <v>6</v>
          </cell>
          <cell r="C5808" t="str">
            <v>510</v>
          </cell>
          <cell r="D5808">
            <v>1</v>
          </cell>
          <cell r="E5808">
            <v>2</v>
          </cell>
          <cell r="F5808">
            <v>4</v>
          </cell>
          <cell r="G5808">
            <v>1300</v>
          </cell>
          <cell r="H5808">
            <v>1</v>
          </cell>
          <cell r="I5808" t="str">
            <v>P</v>
          </cell>
          <cell r="J5808">
            <v>109</v>
          </cell>
          <cell r="K5808">
            <v>2300</v>
          </cell>
          <cell r="L5808">
            <v>1</v>
          </cell>
          <cell r="M5808">
            <v>1</v>
          </cell>
          <cell r="N5808">
            <v>574</v>
          </cell>
        </row>
        <row r="5809">
          <cell r="A5809">
            <v>2003</v>
          </cell>
          <cell r="B5809">
            <v>6</v>
          </cell>
          <cell r="C5809" t="str">
            <v>510</v>
          </cell>
          <cell r="D5809">
            <v>1</v>
          </cell>
          <cell r="E5809">
            <v>2</v>
          </cell>
          <cell r="F5809">
            <v>4</v>
          </cell>
          <cell r="G5809">
            <v>1300</v>
          </cell>
          <cell r="H5809">
            <v>1</v>
          </cell>
          <cell r="I5809" t="str">
            <v>P</v>
          </cell>
          <cell r="J5809">
            <v>109</v>
          </cell>
          <cell r="K5809">
            <v>2400</v>
          </cell>
          <cell r="L5809">
            <v>1</v>
          </cell>
          <cell r="M5809">
            <v>1</v>
          </cell>
          <cell r="N5809">
            <v>1027</v>
          </cell>
        </row>
        <row r="5810">
          <cell r="A5810">
            <v>2003</v>
          </cell>
          <cell r="B5810">
            <v>6</v>
          </cell>
          <cell r="C5810" t="str">
            <v>510</v>
          </cell>
          <cell r="D5810">
            <v>1</v>
          </cell>
          <cell r="E5810">
            <v>2</v>
          </cell>
          <cell r="F5810">
            <v>4</v>
          </cell>
          <cell r="G5810">
            <v>1300</v>
          </cell>
          <cell r="H5810">
            <v>1</v>
          </cell>
          <cell r="I5810" t="str">
            <v>P</v>
          </cell>
          <cell r="J5810">
            <v>109</v>
          </cell>
          <cell r="K5810">
            <v>2500</v>
          </cell>
          <cell r="L5810">
            <v>1</v>
          </cell>
          <cell r="M5810">
            <v>1</v>
          </cell>
          <cell r="N5810">
            <v>15</v>
          </cell>
        </row>
        <row r="5811">
          <cell r="A5811">
            <v>2003</v>
          </cell>
          <cell r="B5811">
            <v>6</v>
          </cell>
          <cell r="C5811" t="str">
            <v>510</v>
          </cell>
          <cell r="D5811">
            <v>1</v>
          </cell>
          <cell r="E5811">
            <v>2</v>
          </cell>
          <cell r="F5811">
            <v>4</v>
          </cell>
          <cell r="G5811">
            <v>1300</v>
          </cell>
          <cell r="H5811">
            <v>1</v>
          </cell>
          <cell r="I5811" t="str">
            <v>P</v>
          </cell>
          <cell r="J5811">
            <v>109</v>
          </cell>
          <cell r="K5811">
            <v>2700</v>
          </cell>
          <cell r="L5811">
            <v>1</v>
          </cell>
          <cell r="M5811">
            <v>1</v>
          </cell>
          <cell r="N5811">
            <v>676</v>
          </cell>
        </row>
        <row r="5812">
          <cell r="A5812">
            <v>2003</v>
          </cell>
          <cell r="B5812">
            <v>6</v>
          </cell>
          <cell r="C5812" t="str">
            <v>510</v>
          </cell>
          <cell r="D5812">
            <v>1</v>
          </cell>
          <cell r="E5812">
            <v>2</v>
          </cell>
          <cell r="F5812">
            <v>4</v>
          </cell>
          <cell r="G5812">
            <v>1300</v>
          </cell>
          <cell r="H5812">
            <v>1</v>
          </cell>
          <cell r="I5812" t="str">
            <v>P</v>
          </cell>
          <cell r="J5812">
            <v>109</v>
          </cell>
          <cell r="K5812">
            <v>3100</v>
          </cell>
          <cell r="L5812">
            <v>1</v>
          </cell>
          <cell r="M5812">
            <v>1</v>
          </cell>
          <cell r="N5812">
            <v>39708</v>
          </cell>
        </row>
        <row r="5813">
          <cell r="A5813">
            <v>2003</v>
          </cell>
          <cell r="B5813">
            <v>6</v>
          </cell>
          <cell r="C5813" t="str">
            <v>510</v>
          </cell>
          <cell r="D5813">
            <v>1</v>
          </cell>
          <cell r="E5813">
            <v>2</v>
          </cell>
          <cell r="F5813">
            <v>4</v>
          </cell>
          <cell r="G5813">
            <v>1300</v>
          </cell>
          <cell r="H5813">
            <v>1</v>
          </cell>
          <cell r="I5813" t="str">
            <v>P</v>
          </cell>
          <cell r="J5813">
            <v>109</v>
          </cell>
          <cell r="K5813">
            <v>3200</v>
          </cell>
          <cell r="L5813">
            <v>1</v>
          </cell>
          <cell r="M5813">
            <v>1</v>
          </cell>
          <cell r="N5813">
            <v>7189</v>
          </cell>
        </row>
        <row r="5814">
          <cell r="A5814">
            <v>2003</v>
          </cell>
          <cell r="B5814">
            <v>6</v>
          </cell>
          <cell r="C5814" t="str">
            <v>510</v>
          </cell>
          <cell r="D5814">
            <v>1</v>
          </cell>
          <cell r="E5814">
            <v>2</v>
          </cell>
          <cell r="F5814">
            <v>4</v>
          </cell>
          <cell r="G5814">
            <v>1300</v>
          </cell>
          <cell r="H5814">
            <v>1</v>
          </cell>
          <cell r="I5814" t="str">
            <v>P</v>
          </cell>
          <cell r="J5814">
            <v>109</v>
          </cell>
          <cell r="K5814">
            <v>3300</v>
          </cell>
          <cell r="L5814">
            <v>1</v>
          </cell>
          <cell r="M5814">
            <v>1</v>
          </cell>
          <cell r="N5814">
            <v>10694</v>
          </cell>
        </row>
        <row r="5815">
          <cell r="A5815">
            <v>2003</v>
          </cell>
          <cell r="B5815">
            <v>6</v>
          </cell>
          <cell r="C5815" t="str">
            <v>510</v>
          </cell>
          <cell r="D5815">
            <v>1</v>
          </cell>
          <cell r="E5815">
            <v>2</v>
          </cell>
          <cell r="F5815">
            <v>4</v>
          </cell>
          <cell r="G5815">
            <v>1300</v>
          </cell>
          <cell r="H5815">
            <v>1</v>
          </cell>
          <cell r="I5815" t="str">
            <v>P</v>
          </cell>
          <cell r="J5815">
            <v>109</v>
          </cell>
          <cell r="K5815">
            <v>3400</v>
          </cell>
          <cell r="L5815">
            <v>1</v>
          </cell>
          <cell r="M5815">
            <v>1</v>
          </cell>
          <cell r="N5815">
            <v>2349</v>
          </cell>
        </row>
        <row r="5816">
          <cell r="A5816">
            <v>2003</v>
          </cell>
          <cell r="B5816">
            <v>6</v>
          </cell>
          <cell r="C5816" t="str">
            <v>510</v>
          </cell>
          <cell r="D5816">
            <v>1</v>
          </cell>
          <cell r="E5816">
            <v>2</v>
          </cell>
          <cell r="F5816">
            <v>4</v>
          </cell>
          <cell r="G5816">
            <v>1300</v>
          </cell>
          <cell r="H5816">
            <v>1</v>
          </cell>
          <cell r="I5816" t="str">
            <v>P</v>
          </cell>
          <cell r="J5816">
            <v>109</v>
          </cell>
          <cell r="K5816">
            <v>3500</v>
          </cell>
          <cell r="L5816">
            <v>1</v>
          </cell>
          <cell r="M5816">
            <v>1</v>
          </cell>
          <cell r="N5816">
            <v>93435</v>
          </cell>
        </row>
        <row r="5817">
          <cell r="A5817">
            <v>2003</v>
          </cell>
          <cell r="B5817">
            <v>6</v>
          </cell>
          <cell r="C5817" t="str">
            <v>510</v>
          </cell>
          <cell r="D5817">
            <v>1</v>
          </cell>
          <cell r="E5817">
            <v>2</v>
          </cell>
          <cell r="F5817">
            <v>4</v>
          </cell>
          <cell r="G5817">
            <v>1300</v>
          </cell>
          <cell r="H5817">
            <v>1</v>
          </cell>
          <cell r="I5817" t="str">
            <v>P</v>
          </cell>
          <cell r="J5817">
            <v>109</v>
          </cell>
          <cell r="K5817">
            <v>3800</v>
          </cell>
          <cell r="L5817">
            <v>1</v>
          </cell>
          <cell r="M5817">
            <v>1</v>
          </cell>
          <cell r="N5817">
            <v>7331</v>
          </cell>
        </row>
        <row r="5818">
          <cell r="A5818">
            <v>2003</v>
          </cell>
          <cell r="B5818">
            <v>6</v>
          </cell>
          <cell r="C5818" t="str">
            <v>510</v>
          </cell>
          <cell r="D5818">
            <v>1</v>
          </cell>
          <cell r="E5818">
            <v>2</v>
          </cell>
          <cell r="F5818">
            <v>4</v>
          </cell>
          <cell r="G5818">
            <v>1300</v>
          </cell>
          <cell r="H5818">
            <v>1</v>
          </cell>
          <cell r="I5818" t="str">
            <v>P</v>
          </cell>
          <cell r="J5818">
            <v>109</v>
          </cell>
          <cell r="K5818">
            <v>5100</v>
          </cell>
          <cell r="L5818">
            <v>2</v>
          </cell>
          <cell r="M5818">
            <v>1</v>
          </cell>
          <cell r="N5818">
            <v>9768</v>
          </cell>
        </row>
        <row r="5819">
          <cell r="A5819">
            <v>2003</v>
          </cell>
          <cell r="B5819">
            <v>6</v>
          </cell>
          <cell r="C5819" t="str">
            <v>511</v>
          </cell>
          <cell r="D5819">
            <v>1</v>
          </cell>
          <cell r="E5819">
            <v>2</v>
          </cell>
          <cell r="F5819">
            <v>4</v>
          </cell>
          <cell r="G5819">
            <v>1300</v>
          </cell>
          <cell r="H5819">
            <v>4</v>
          </cell>
          <cell r="I5819" t="str">
            <v>I</v>
          </cell>
          <cell r="J5819">
            <v>16</v>
          </cell>
          <cell r="K5819">
            <v>1103</v>
          </cell>
          <cell r="L5819">
            <v>1</v>
          </cell>
          <cell r="M5819">
            <v>1</v>
          </cell>
          <cell r="N5819">
            <v>3963390</v>
          </cell>
        </row>
        <row r="5820">
          <cell r="A5820">
            <v>2003</v>
          </cell>
          <cell r="B5820">
            <v>6</v>
          </cell>
          <cell r="C5820" t="str">
            <v>511</v>
          </cell>
          <cell r="D5820">
            <v>1</v>
          </cell>
          <cell r="E5820">
            <v>2</v>
          </cell>
          <cell r="F5820">
            <v>4</v>
          </cell>
          <cell r="G5820">
            <v>1300</v>
          </cell>
          <cell r="H5820">
            <v>4</v>
          </cell>
          <cell r="I5820" t="str">
            <v>I</v>
          </cell>
          <cell r="J5820">
            <v>16</v>
          </cell>
          <cell r="K5820">
            <v>1301</v>
          </cell>
          <cell r="L5820">
            <v>1</v>
          </cell>
          <cell r="M5820">
            <v>1</v>
          </cell>
          <cell r="N5820">
            <v>99999</v>
          </cell>
        </row>
        <row r="5821">
          <cell r="A5821">
            <v>2003</v>
          </cell>
          <cell r="B5821">
            <v>6</v>
          </cell>
          <cell r="C5821" t="str">
            <v>511</v>
          </cell>
          <cell r="D5821">
            <v>1</v>
          </cell>
          <cell r="E5821">
            <v>2</v>
          </cell>
          <cell r="F5821">
            <v>4</v>
          </cell>
          <cell r="G5821">
            <v>1300</v>
          </cell>
          <cell r="H5821">
            <v>4</v>
          </cell>
          <cell r="I5821" t="str">
            <v>I</v>
          </cell>
          <cell r="J5821">
            <v>16</v>
          </cell>
          <cell r="K5821">
            <v>1305</v>
          </cell>
          <cell r="L5821">
            <v>1</v>
          </cell>
          <cell r="M5821">
            <v>1</v>
          </cell>
          <cell r="N5821">
            <v>110095</v>
          </cell>
        </row>
        <row r="5822">
          <cell r="A5822">
            <v>2003</v>
          </cell>
          <cell r="B5822">
            <v>6</v>
          </cell>
          <cell r="C5822" t="str">
            <v>511</v>
          </cell>
          <cell r="D5822">
            <v>1</v>
          </cell>
          <cell r="E5822">
            <v>2</v>
          </cell>
          <cell r="F5822">
            <v>4</v>
          </cell>
          <cell r="G5822">
            <v>1300</v>
          </cell>
          <cell r="H5822">
            <v>4</v>
          </cell>
          <cell r="I5822" t="str">
            <v>I</v>
          </cell>
          <cell r="J5822">
            <v>16</v>
          </cell>
          <cell r="K5822">
            <v>1306</v>
          </cell>
          <cell r="L5822">
            <v>1</v>
          </cell>
          <cell r="M5822">
            <v>1</v>
          </cell>
          <cell r="N5822">
            <v>440379</v>
          </cell>
        </row>
        <row r="5823">
          <cell r="A5823">
            <v>2003</v>
          </cell>
          <cell r="B5823">
            <v>6</v>
          </cell>
          <cell r="C5823" t="str">
            <v>511</v>
          </cell>
          <cell r="D5823">
            <v>1</v>
          </cell>
          <cell r="E5823">
            <v>2</v>
          </cell>
          <cell r="F5823">
            <v>4</v>
          </cell>
          <cell r="G5823">
            <v>1300</v>
          </cell>
          <cell r="H5823">
            <v>4</v>
          </cell>
          <cell r="I5823" t="str">
            <v>I</v>
          </cell>
          <cell r="J5823">
            <v>16</v>
          </cell>
          <cell r="K5823">
            <v>1319</v>
          </cell>
          <cell r="L5823">
            <v>1</v>
          </cell>
          <cell r="M5823">
            <v>1</v>
          </cell>
          <cell r="N5823">
            <v>11764</v>
          </cell>
        </row>
        <row r="5824">
          <cell r="A5824">
            <v>2003</v>
          </cell>
          <cell r="B5824">
            <v>6</v>
          </cell>
          <cell r="C5824" t="str">
            <v>511</v>
          </cell>
          <cell r="D5824">
            <v>1</v>
          </cell>
          <cell r="E5824">
            <v>2</v>
          </cell>
          <cell r="F5824">
            <v>4</v>
          </cell>
          <cell r="G5824">
            <v>1300</v>
          </cell>
          <cell r="H5824">
            <v>4</v>
          </cell>
          <cell r="I5824" t="str">
            <v>I</v>
          </cell>
          <cell r="J5824">
            <v>16</v>
          </cell>
          <cell r="K5824">
            <v>1401</v>
          </cell>
          <cell r="L5824">
            <v>1</v>
          </cell>
          <cell r="M5824">
            <v>1</v>
          </cell>
          <cell r="N5824">
            <v>483883</v>
          </cell>
        </row>
        <row r="5825">
          <cell r="A5825">
            <v>2003</v>
          </cell>
          <cell r="B5825">
            <v>6</v>
          </cell>
          <cell r="C5825" t="str">
            <v>511</v>
          </cell>
          <cell r="D5825">
            <v>1</v>
          </cell>
          <cell r="E5825">
            <v>2</v>
          </cell>
          <cell r="F5825">
            <v>4</v>
          </cell>
          <cell r="G5825">
            <v>1300</v>
          </cell>
          <cell r="H5825">
            <v>4</v>
          </cell>
          <cell r="I5825" t="str">
            <v>I</v>
          </cell>
          <cell r="J5825">
            <v>16</v>
          </cell>
          <cell r="K5825">
            <v>1403</v>
          </cell>
          <cell r="L5825">
            <v>1</v>
          </cell>
          <cell r="M5825">
            <v>1</v>
          </cell>
          <cell r="N5825">
            <v>189759</v>
          </cell>
        </row>
        <row r="5826">
          <cell r="A5826">
            <v>2003</v>
          </cell>
          <cell r="B5826">
            <v>6</v>
          </cell>
          <cell r="C5826" t="str">
            <v>511</v>
          </cell>
          <cell r="D5826">
            <v>1</v>
          </cell>
          <cell r="E5826">
            <v>2</v>
          </cell>
          <cell r="F5826">
            <v>4</v>
          </cell>
          <cell r="G5826">
            <v>1300</v>
          </cell>
          <cell r="H5826">
            <v>4</v>
          </cell>
          <cell r="I5826" t="str">
            <v>I</v>
          </cell>
          <cell r="J5826">
            <v>16</v>
          </cell>
          <cell r="K5826">
            <v>1404</v>
          </cell>
          <cell r="L5826">
            <v>1</v>
          </cell>
          <cell r="M5826">
            <v>1</v>
          </cell>
          <cell r="N5826">
            <v>367537</v>
          </cell>
        </row>
        <row r="5827">
          <cell r="A5827">
            <v>2003</v>
          </cell>
          <cell r="B5827">
            <v>6</v>
          </cell>
          <cell r="C5827" t="str">
            <v>511</v>
          </cell>
          <cell r="D5827">
            <v>1</v>
          </cell>
          <cell r="E5827">
            <v>2</v>
          </cell>
          <cell r="F5827">
            <v>4</v>
          </cell>
          <cell r="G5827">
            <v>1300</v>
          </cell>
          <cell r="H5827">
            <v>4</v>
          </cell>
          <cell r="I5827" t="str">
            <v>I</v>
          </cell>
          <cell r="J5827">
            <v>16</v>
          </cell>
          <cell r="K5827">
            <v>1406</v>
          </cell>
          <cell r="L5827">
            <v>1</v>
          </cell>
          <cell r="M5827">
            <v>1</v>
          </cell>
          <cell r="N5827">
            <v>235397</v>
          </cell>
        </row>
        <row r="5828">
          <cell r="A5828">
            <v>2003</v>
          </cell>
          <cell r="B5828">
            <v>6</v>
          </cell>
          <cell r="C5828" t="str">
            <v>511</v>
          </cell>
          <cell r="D5828">
            <v>1</v>
          </cell>
          <cell r="E5828">
            <v>2</v>
          </cell>
          <cell r="F5828">
            <v>4</v>
          </cell>
          <cell r="G5828">
            <v>1300</v>
          </cell>
          <cell r="H5828">
            <v>4</v>
          </cell>
          <cell r="I5828" t="str">
            <v>I</v>
          </cell>
          <cell r="J5828">
            <v>16</v>
          </cell>
          <cell r="K5828">
            <v>1407</v>
          </cell>
          <cell r="L5828">
            <v>1</v>
          </cell>
          <cell r="M5828">
            <v>1</v>
          </cell>
          <cell r="N5828">
            <v>1448546</v>
          </cell>
        </row>
        <row r="5829">
          <cell r="A5829">
            <v>2003</v>
          </cell>
          <cell r="B5829">
            <v>6</v>
          </cell>
          <cell r="C5829" t="str">
            <v>511</v>
          </cell>
          <cell r="D5829">
            <v>1</v>
          </cell>
          <cell r="E5829">
            <v>2</v>
          </cell>
          <cell r="F5829">
            <v>4</v>
          </cell>
          <cell r="G5829">
            <v>1300</v>
          </cell>
          <cell r="H5829">
            <v>4</v>
          </cell>
          <cell r="I5829" t="str">
            <v>I</v>
          </cell>
          <cell r="J5829">
            <v>16</v>
          </cell>
          <cell r="K5829">
            <v>1408</v>
          </cell>
          <cell r="L5829">
            <v>1</v>
          </cell>
          <cell r="M5829">
            <v>1</v>
          </cell>
          <cell r="N5829">
            <v>7449</v>
          </cell>
        </row>
        <row r="5830">
          <cell r="A5830">
            <v>2003</v>
          </cell>
          <cell r="B5830">
            <v>6</v>
          </cell>
          <cell r="C5830" t="str">
            <v>511</v>
          </cell>
          <cell r="D5830">
            <v>1</v>
          </cell>
          <cell r="E5830">
            <v>2</v>
          </cell>
          <cell r="F5830">
            <v>4</v>
          </cell>
          <cell r="G5830">
            <v>1300</v>
          </cell>
          <cell r="H5830">
            <v>4</v>
          </cell>
          <cell r="I5830" t="str">
            <v>I</v>
          </cell>
          <cell r="J5830">
            <v>16</v>
          </cell>
          <cell r="K5830">
            <v>1506</v>
          </cell>
          <cell r="L5830">
            <v>1</v>
          </cell>
          <cell r="M5830">
            <v>1</v>
          </cell>
          <cell r="N5830">
            <v>1901670</v>
          </cell>
        </row>
        <row r="5831">
          <cell r="A5831">
            <v>2003</v>
          </cell>
          <cell r="B5831">
            <v>6</v>
          </cell>
          <cell r="C5831" t="str">
            <v>511</v>
          </cell>
          <cell r="D5831">
            <v>1</v>
          </cell>
          <cell r="E5831">
            <v>2</v>
          </cell>
          <cell r="F5831">
            <v>4</v>
          </cell>
          <cell r="G5831">
            <v>1300</v>
          </cell>
          <cell r="H5831">
            <v>4</v>
          </cell>
          <cell r="I5831" t="str">
            <v>I</v>
          </cell>
          <cell r="J5831">
            <v>16</v>
          </cell>
          <cell r="K5831">
            <v>1507</v>
          </cell>
          <cell r="L5831">
            <v>1</v>
          </cell>
          <cell r="M5831">
            <v>1</v>
          </cell>
          <cell r="N5831">
            <v>1470807</v>
          </cell>
        </row>
        <row r="5832">
          <cell r="A5832">
            <v>2003</v>
          </cell>
          <cell r="B5832">
            <v>6</v>
          </cell>
          <cell r="C5832" t="str">
            <v>511</v>
          </cell>
          <cell r="D5832">
            <v>1</v>
          </cell>
          <cell r="E5832">
            <v>2</v>
          </cell>
          <cell r="F5832">
            <v>4</v>
          </cell>
          <cell r="G5832">
            <v>1300</v>
          </cell>
          <cell r="H5832">
            <v>4</v>
          </cell>
          <cell r="I5832" t="str">
            <v>I</v>
          </cell>
          <cell r="J5832">
            <v>16</v>
          </cell>
          <cell r="K5832">
            <v>1508</v>
          </cell>
          <cell r="L5832">
            <v>1</v>
          </cell>
          <cell r="M5832">
            <v>1</v>
          </cell>
          <cell r="N5832">
            <v>123528</v>
          </cell>
        </row>
        <row r="5833">
          <cell r="A5833">
            <v>2003</v>
          </cell>
          <cell r="B5833">
            <v>6</v>
          </cell>
          <cell r="C5833" t="str">
            <v>511</v>
          </cell>
          <cell r="D5833">
            <v>1</v>
          </cell>
          <cell r="E5833">
            <v>2</v>
          </cell>
          <cell r="F5833">
            <v>4</v>
          </cell>
          <cell r="G5833">
            <v>1300</v>
          </cell>
          <cell r="H5833">
            <v>4</v>
          </cell>
          <cell r="I5833" t="str">
            <v>I</v>
          </cell>
          <cell r="J5833">
            <v>16</v>
          </cell>
          <cell r="K5833">
            <v>1509</v>
          </cell>
          <cell r="L5833">
            <v>1</v>
          </cell>
          <cell r="M5833">
            <v>1</v>
          </cell>
          <cell r="N5833">
            <v>15890824</v>
          </cell>
        </row>
        <row r="5834">
          <cell r="A5834">
            <v>2003</v>
          </cell>
          <cell r="B5834">
            <v>6</v>
          </cell>
          <cell r="C5834" t="str">
            <v>511</v>
          </cell>
          <cell r="D5834">
            <v>1</v>
          </cell>
          <cell r="E5834">
            <v>2</v>
          </cell>
          <cell r="F5834">
            <v>4</v>
          </cell>
          <cell r="G5834">
            <v>1300</v>
          </cell>
          <cell r="H5834">
            <v>4</v>
          </cell>
          <cell r="I5834" t="str">
            <v>I</v>
          </cell>
          <cell r="J5834">
            <v>16</v>
          </cell>
          <cell r="K5834">
            <v>1511</v>
          </cell>
          <cell r="L5834">
            <v>1</v>
          </cell>
          <cell r="M5834">
            <v>1</v>
          </cell>
          <cell r="N5834">
            <v>35520</v>
          </cell>
        </row>
        <row r="5835">
          <cell r="A5835">
            <v>2003</v>
          </cell>
          <cell r="B5835">
            <v>6</v>
          </cell>
          <cell r="C5835" t="str">
            <v>511</v>
          </cell>
          <cell r="D5835">
            <v>1</v>
          </cell>
          <cell r="E5835">
            <v>2</v>
          </cell>
          <cell r="F5835">
            <v>4</v>
          </cell>
          <cell r="G5835">
            <v>1300</v>
          </cell>
          <cell r="H5835">
            <v>4</v>
          </cell>
          <cell r="I5835" t="str">
            <v>I</v>
          </cell>
          <cell r="J5835">
            <v>16</v>
          </cell>
          <cell r="K5835">
            <v>1601</v>
          </cell>
          <cell r="L5835">
            <v>1</v>
          </cell>
          <cell r="M5835">
            <v>1</v>
          </cell>
          <cell r="N5835">
            <v>443405</v>
          </cell>
        </row>
        <row r="5836">
          <cell r="A5836">
            <v>2003</v>
          </cell>
          <cell r="B5836">
            <v>6</v>
          </cell>
          <cell r="C5836" t="str">
            <v>511</v>
          </cell>
          <cell r="D5836">
            <v>1</v>
          </cell>
          <cell r="E5836">
            <v>2</v>
          </cell>
          <cell r="F5836">
            <v>4</v>
          </cell>
          <cell r="G5836">
            <v>1300</v>
          </cell>
          <cell r="H5836">
            <v>4</v>
          </cell>
          <cell r="I5836" t="str">
            <v>I</v>
          </cell>
          <cell r="J5836">
            <v>16</v>
          </cell>
          <cell r="K5836">
            <v>1602</v>
          </cell>
          <cell r="L5836">
            <v>1</v>
          </cell>
          <cell r="M5836">
            <v>1</v>
          </cell>
          <cell r="N5836">
            <v>105815</v>
          </cell>
        </row>
        <row r="5837">
          <cell r="A5837">
            <v>2003</v>
          </cell>
          <cell r="B5837">
            <v>6</v>
          </cell>
          <cell r="C5837" t="str">
            <v>511</v>
          </cell>
          <cell r="D5837">
            <v>1</v>
          </cell>
          <cell r="E5837">
            <v>2</v>
          </cell>
          <cell r="F5837">
            <v>4</v>
          </cell>
          <cell r="G5837">
            <v>1300</v>
          </cell>
          <cell r="H5837">
            <v>4</v>
          </cell>
          <cell r="I5837" t="str">
            <v>I</v>
          </cell>
          <cell r="J5837">
            <v>16</v>
          </cell>
          <cell r="K5837">
            <v>2100</v>
          </cell>
          <cell r="L5837">
            <v>1</v>
          </cell>
          <cell r="M5837">
            <v>1</v>
          </cell>
          <cell r="N5837">
            <v>190677</v>
          </cell>
        </row>
        <row r="5838">
          <cell r="A5838">
            <v>2003</v>
          </cell>
          <cell r="B5838">
            <v>6</v>
          </cell>
          <cell r="C5838" t="str">
            <v>511</v>
          </cell>
          <cell r="D5838">
            <v>1</v>
          </cell>
          <cell r="E5838">
            <v>2</v>
          </cell>
          <cell r="F5838">
            <v>4</v>
          </cell>
          <cell r="G5838">
            <v>1300</v>
          </cell>
          <cell r="H5838">
            <v>4</v>
          </cell>
          <cell r="I5838" t="str">
            <v>I</v>
          </cell>
          <cell r="J5838">
            <v>16</v>
          </cell>
          <cell r="K5838">
            <v>2200</v>
          </cell>
          <cell r="L5838">
            <v>1</v>
          </cell>
          <cell r="M5838">
            <v>1</v>
          </cell>
          <cell r="N5838">
            <v>4757</v>
          </cell>
        </row>
        <row r="5839">
          <cell r="A5839">
            <v>2003</v>
          </cell>
          <cell r="B5839">
            <v>6</v>
          </cell>
          <cell r="C5839" t="str">
            <v>511</v>
          </cell>
          <cell r="D5839">
            <v>1</v>
          </cell>
          <cell r="E5839">
            <v>2</v>
          </cell>
          <cell r="F5839">
            <v>4</v>
          </cell>
          <cell r="G5839">
            <v>1300</v>
          </cell>
          <cell r="H5839">
            <v>4</v>
          </cell>
          <cell r="I5839" t="str">
            <v>I</v>
          </cell>
          <cell r="J5839">
            <v>16</v>
          </cell>
          <cell r="K5839">
            <v>2300</v>
          </cell>
          <cell r="L5839">
            <v>1</v>
          </cell>
          <cell r="M5839">
            <v>1</v>
          </cell>
          <cell r="N5839">
            <v>1510</v>
          </cell>
        </row>
        <row r="5840">
          <cell r="A5840">
            <v>2003</v>
          </cell>
          <cell r="B5840">
            <v>6</v>
          </cell>
          <cell r="C5840" t="str">
            <v>511</v>
          </cell>
          <cell r="D5840">
            <v>1</v>
          </cell>
          <cell r="E5840">
            <v>2</v>
          </cell>
          <cell r="F5840">
            <v>4</v>
          </cell>
          <cell r="G5840">
            <v>1300</v>
          </cell>
          <cell r="H5840">
            <v>4</v>
          </cell>
          <cell r="I5840" t="str">
            <v>I</v>
          </cell>
          <cell r="J5840">
            <v>16</v>
          </cell>
          <cell r="K5840">
            <v>2400</v>
          </cell>
          <cell r="L5840">
            <v>1</v>
          </cell>
          <cell r="M5840">
            <v>1</v>
          </cell>
          <cell r="N5840">
            <v>5104</v>
          </cell>
        </row>
        <row r="5841">
          <cell r="A5841">
            <v>2003</v>
          </cell>
          <cell r="B5841">
            <v>6</v>
          </cell>
          <cell r="C5841" t="str">
            <v>511</v>
          </cell>
          <cell r="D5841">
            <v>1</v>
          </cell>
          <cell r="E5841">
            <v>2</v>
          </cell>
          <cell r="F5841">
            <v>4</v>
          </cell>
          <cell r="G5841">
            <v>1300</v>
          </cell>
          <cell r="H5841">
            <v>4</v>
          </cell>
          <cell r="I5841" t="str">
            <v>I</v>
          </cell>
          <cell r="J5841">
            <v>16</v>
          </cell>
          <cell r="K5841">
            <v>2500</v>
          </cell>
          <cell r="L5841">
            <v>1</v>
          </cell>
          <cell r="M5841">
            <v>1</v>
          </cell>
          <cell r="N5841">
            <v>40</v>
          </cell>
        </row>
        <row r="5842">
          <cell r="A5842">
            <v>2003</v>
          </cell>
          <cell r="B5842">
            <v>6</v>
          </cell>
          <cell r="C5842" t="str">
            <v>511</v>
          </cell>
          <cell r="D5842">
            <v>1</v>
          </cell>
          <cell r="E5842">
            <v>2</v>
          </cell>
          <cell r="F5842">
            <v>4</v>
          </cell>
          <cell r="G5842">
            <v>1300</v>
          </cell>
          <cell r="H5842">
            <v>4</v>
          </cell>
          <cell r="I5842" t="str">
            <v>I</v>
          </cell>
          <cell r="J5842">
            <v>16</v>
          </cell>
          <cell r="K5842">
            <v>2700</v>
          </cell>
          <cell r="L5842">
            <v>1</v>
          </cell>
          <cell r="M5842">
            <v>1</v>
          </cell>
          <cell r="N5842">
            <v>30378</v>
          </cell>
        </row>
        <row r="5843">
          <cell r="A5843">
            <v>2003</v>
          </cell>
          <cell r="B5843">
            <v>6</v>
          </cell>
          <cell r="C5843" t="str">
            <v>511</v>
          </cell>
          <cell r="D5843">
            <v>1</v>
          </cell>
          <cell r="E5843">
            <v>2</v>
          </cell>
          <cell r="F5843">
            <v>4</v>
          </cell>
          <cell r="G5843">
            <v>1300</v>
          </cell>
          <cell r="H5843">
            <v>4</v>
          </cell>
          <cell r="I5843" t="str">
            <v>I</v>
          </cell>
          <cell r="J5843">
            <v>16</v>
          </cell>
          <cell r="K5843">
            <v>3100</v>
          </cell>
          <cell r="L5843">
            <v>1</v>
          </cell>
          <cell r="M5843">
            <v>1</v>
          </cell>
          <cell r="N5843">
            <v>2293877</v>
          </cell>
        </row>
        <row r="5844">
          <cell r="A5844">
            <v>2003</v>
          </cell>
          <cell r="B5844">
            <v>6</v>
          </cell>
          <cell r="C5844" t="str">
            <v>511</v>
          </cell>
          <cell r="D5844">
            <v>1</v>
          </cell>
          <cell r="E5844">
            <v>2</v>
          </cell>
          <cell r="F5844">
            <v>4</v>
          </cell>
          <cell r="G5844">
            <v>1300</v>
          </cell>
          <cell r="H5844">
            <v>4</v>
          </cell>
          <cell r="I5844" t="str">
            <v>I</v>
          </cell>
          <cell r="J5844">
            <v>16</v>
          </cell>
          <cell r="K5844">
            <v>3200</v>
          </cell>
          <cell r="L5844">
            <v>1</v>
          </cell>
          <cell r="M5844">
            <v>1</v>
          </cell>
          <cell r="N5844">
            <v>638578</v>
          </cell>
        </row>
        <row r="5845">
          <cell r="A5845">
            <v>2003</v>
          </cell>
          <cell r="B5845">
            <v>6</v>
          </cell>
          <cell r="C5845" t="str">
            <v>511</v>
          </cell>
          <cell r="D5845">
            <v>1</v>
          </cell>
          <cell r="E5845">
            <v>2</v>
          </cell>
          <cell r="F5845">
            <v>4</v>
          </cell>
          <cell r="G5845">
            <v>1300</v>
          </cell>
          <cell r="H5845">
            <v>4</v>
          </cell>
          <cell r="I5845" t="str">
            <v>I</v>
          </cell>
          <cell r="J5845">
            <v>16</v>
          </cell>
          <cell r="K5845">
            <v>3300</v>
          </cell>
          <cell r="L5845">
            <v>1</v>
          </cell>
          <cell r="M5845">
            <v>1</v>
          </cell>
          <cell r="N5845">
            <v>60910</v>
          </cell>
        </row>
        <row r="5846">
          <cell r="A5846">
            <v>2003</v>
          </cell>
          <cell r="B5846">
            <v>6</v>
          </cell>
          <cell r="C5846" t="str">
            <v>511</v>
          </cell>
          <cell r="D5846">
            <v>1</v>
          </cell>
          <cell r="E5846">
            <v>2</v>
          </cell>
          <cell r="F5846">
            <v>4</v>
          </cell>
          <cell r="G5846">
            <v>1300</v>
          </cell>
          <cell r="H5846">
            <v>4</v>
          </cell>
          <cell r="I5846" t="str">
            <v>I</v>
          </cell>
          <cell r="J5846">
            <v>16</v>
          </cell>
          <cell r="K5846">
            <v>3400</v>
          </cell>
          <cell r="L5846">
            <v>1</v>
          </cell>
          <cell r="M5846">
            <v>1</v>
          </cell>
          <cell r="N5846">
            <v>61753</v>
          </cell>
        </row>
        <row r="5847">
          <cell r="A5847">
            <v>2003</v>
          </cell>
          <cell r="B5847">
            <v>6</v>
          </cell>
          <cell r="C5847" t="str">
            <v>511</v>
          </cell>
          <cell r="D5847">
            <v>1</v>
          </cell>
          <cell r="E5847">
            <v>2</v>
          </cell>
          <cell r="F5847">
            <v>4</v>
          </cell>
          <cell r="G5847">
            <v>1300</v>
          </cell>
          <cell r="H5847">
            <v>4</v>
          </cell>
          <cell r="I5847" t="str">
            <v>I</v>
          </cell>
          <cell r="J5847">
            <v>16</v>
          </cell>
          <cell r="K5847">
            <v>3500</v>
          </cell>
          <cell r="L5847">
            <v>1</v>
          </cell>
          <cell r="M5847">
            <v>1</v>
          </cell>
          <cell r="N5847">
            <v>1771786</v>
          </cell>
        </row>
        <row r="5848">
          <cell r="A5848">
            <v>2003</v>
          </cell>
          <cell r="B5848">
            <v>6</v>
          </cell>
          <cell r="C5848" t="str">
            <v>511</v>
          </cell>
          <cell r="D5848">
            <v>1</v>
          </cell>
          <cell r="E5848">
            <v>2</v>
          </cell>
          <cell r="F5848">
            <v>4</v>
          </cell>
          <cell r="G5848">
            <v>1300</v>
          </cell>
          <cell r="H5848">
            <v>4</v>
          </cell>
          <cell r="I5848" t="str">
            <v>I</v>
          </cell>
          <cell r="J5848">
            <v>16</v>
          </cell>
          <cell r="K5848">
            <v>3800</v>
          </cell>
          <cell r="L5848">
            <v>1</v>
          </cell>
          <cell r="M5848">
            <v>1</v>
          </cell>
          <cell r="N5848">
            <v>37068</v>
          </cell>
        </row>
        <row r="5849">
          <cell r="A5849">
            <v>2003</v>
          </cell>
          <cell r="B5849">
            <v>6</v>
          </cell>
          <cell r="C5849" t="str">
            <v>511</v>
          </cell>
          <cell r="D5849">
            <v>1</v>
          </cell>
          <cell r="E5849">
            <v>2</v>
          </cell>
          <cell r="F5849">
            <v>4</v>
          </cell>
          <cell r="G5849">
            <v>1300</v>
          </cell>
          <cell r="H5849">
            <v>4</v>
          </cell>
          <cell r="I5849" t="str">
            <v>I</v>
          </cell>
          <cell r="J5849">
            <v>16</v>
          </cell>
          <cell r="K5849">
            <v>5100</v>
          </cell>
          <cell r="L5849">
            <v>2</v>
          </cell>
          <cell r="M5849">
            <v>1</v>
          </cell>
          <cell r="N5849">
            <v>28122</v>
          </cell>
        </row>
        <row r="5850">
          <cell r="A5850">
            <v>2003</v>
          </cell>
          <cell r="B5850">
            <v>6</v>
          </cell>
          <cell r="C5850" t="str">
            <v>511</v>
          </cell>
          <cell r="D5850">
            <v>1</v>
          </cell>
          <cell r="E5850">
            <v>2</v>
          </cell>
          <cell r="F5850">
            <v>4</v>
          </cell>
          <cell r="G5850">
            <v>1300</v>
          </cell>
          <cell r="H5850">
            <v>4</v>
          </cell>
          <cell r="I5850" t="str">
            <v>P</v>
          </cell>
          <cell r="J5850">
            <v>110</v>
          </cell>
          <cell r="K5850">
            <v>1103</v>
          </cell>
          <cell r="L5850">
            <v>1</v>
          </cell>
          <cell r="M5850">
            <v>1</v>
          </cell>
          <cell r="N5850">
            <v>9621894</v>
          </cell>
        </row>
        <row r="5851">
          <cell r="A5851">
            <v>2003</v>
          </cell>
          <cell r="B5851">
            <v>6</v>
          </cell>
          <cell r="C5851" t="str">
            <v>511</v>
          </cell>
          <cell r="D5851">
            <v>1</v>
          </cell>
          <cell r="E5851">
            <v>2</v>
          </cell>
          <cell r="F5851">
            <v>4</v>
          </cell>
          <cell r="G5851">
            <v>1300</v>
          </cell>
          <cell r="H5851">
            <v>4</v>
          </cell>
          <cell r="I5851" t="str">
            <v>P</v>
          </cell>
          <cell r="J5851">
            <v>110</v>
          </cell>
          <cell r="K5851">
            <v>1301</v>
          </cell>
          <cell r="L5851">
            <v>1</v>
          </cell>
          <cell r="M5851">
            <v>1</v>
          </cell>
          <cell r="N5851">
            <v>99999</v>
          </cell>
        </row>
        <row r="5852">
          <cell r="A5852">
            <v>2003</v>
          </cell>
          <cell r="B5852">
            <v>6</v>
          </cell>
          <cell r="C5852" t="str">
            <v>511</v>
          </cell>
          <cell r="D5852">
            <v>1</v>
          </cell>
          <cell r="E5852">
            <v>2</v>
          </cell>
          <cell r="F5852">
            <v>4</v>
          </cell>
          <cell r="G5852">
            <v>1300</v>
          </cell>
          <cell r="H5852">
            <v>4</v>
          </cell>
          <cell r="I5852" t="str">
            <v>P</v>
          </cell>
          <cell r="J5852">
            <v>110</v>
          </cell>
          <cell r="K5852">
            <v>1305</v>
          </cell>
          <cell r="L5852">
            <v>1</v>
          </cell>
          <cell r="M5852">
            <v>1</v>
          </cell>
          <cell r="N5852">
            <v>267275</v>
          </cell>
        </row>
        <row r="5853">
          <cell r="A5853">
            <v>2003</v>
          </cell>
          <cell r="B5853">
            <v>6</v>
          </cell>
          <cell r="C5853" t="str">
            <v>511</v>
          </cell>
          <cell r="D5853">
            <v>1</v>
          </cell>
          <cell r="E5853">
            <v>2</v>
          </cell>
          <cell r="F5853">
            <v>4</v>
          </cell>
          <cell r="G5853">
            <v>1300</v>
          </cell>
          <cell r="H5853">
            <v>4</v>
          </cell>
          <cell r="I5853" t="str">
            <v>P</v>
          </cell>
          <cell r="J5853">
            <v>110</v>
          </cell>
          <cell r="K5853">
            <v>1306</v>
          </cell>
          <cell r="L5853">
            <v>1</v>
          </cell>
          <cell r="M5853">
            <v>1</v>
          </cell>
          <cell r="N5853">
            <v>1069102</v>
          </cell>
        </row>
        <row r="5854">
          <cell r="A5854">
            <v>2003</v>
          </cell>
          <cell r="B5854">
            <v>6</v>
          </cell>
          <cell r="C5854" t="str">
            <v>511</v>
          </cell>
          <cell r="D5854">
            <v>1</v>
          </cell>
          <cell r="E5854">
            <v>2</v>
          </cell>
          <cell r="F5854">
            <v>4</v>
          </cell>
          <cell r="G5854">
            <v>1300</v>
          </cell>
          <cell r="H5854">
            <v>4</v>
          </cell>
          <cell r="I5854" t="str">
            <v>P</v>
          </cell>
          <cell r="J5854">
            <v>110</v>
          </cell>
          <cell r="K5854">
            <v>1319</v>
          </cell>
          <cell r="L5854">
            <v>1</v>
          </cell>
          <cell r="M5854">
            <v>1</v>
          </cell>
          <cell r="N5854">
            <v>11764</v>
          </cell>
        </row>
        <row r="5855">
          <cell r="A5855">
            <v>2003</v>
          </cell>
          <cell r="B5855">
            <v>6</v>
          </cell>
          <cell r="C5855" t="str">
            <v>511</v>
          </cell>
          <cell r="D5855">
            <v>1</v>
          </cell>
          <cell r="E5855">
            <v>2</v>
          </cell>
          <cell r="F5855">
            <v>4</v>
          </cell>
          <cell r="G5855">
            <v>1300</v>
          </cell>
          <cell r="H5855">
            <v>4</v>
          </cell>
          <cell r="I5855" t="str">
            <v>P</v>
          </cell>
          <cell r="J5855">
            <v>110</v>
          </cell>
          <cell r="K5855">
            <v>1401</v>
          </cell>
          <cell r="L5855">
            <v>1</v>
          </cell>
          <cell r="M5855">
            <v>1</v>
          </cell>
          <cell r="N5855">
            <v>1217531</v>
          </cell>
        </row>
        <row r="5856">
          <cell r="A5856">
            <v>2003</v>
          </cell>
          <cell r="B5856">
            <v>6</v>
          </cell>
          <cell r="C5856" t="str">
            <v>511</v>
          </cell>
          <cell r="D5856">
            <v>1</v>
          </cell>
          <cell r="E5856">
            <v>2</v>
          </cell>
          <cell r="F5856">
            <v>4</v>
          </cell>
          <cell r="G5856">
            <v>1300</v>
          </cell>
          <cell r="H5856">
            <v>4</v>
          </cell>
          <cell r="I5856" t="str">
            <v>P</v>
          </cell>
          <cell r="J5856">
            <v>110</v>
          </cell>
          <cell r="K5856">
            <v>1403</v>
          </cell>
          <cell r="L5856">
            <v>1</v>
          </cell>
          <cell r="M5856">
            <v>1</v>
          </cell>
          <cell r="N5856">
            <v>477466</v>
          </cell>
        </row>
        <row r="5857">
          <cell r="A5857">
            <v>2003</v>
          </cell>
          <cell r="B5857">
            <v>6</v>
          </cell>
          <cell r="C5857" t="str">
            <v>511</v>
          </cell>
          <cell r="D5857">
            <v>1</v>
          </cell>
          <cell r="E5857">
            <v>2</v>
          </cell>
          <cell r="F5857">
            <v>4</v>
          </cell>
          <cell r="G5857">
            <v>1300</v>
          </cell>
          <cell r="H5857">
            <v>4</v>
          </cell>
          <cell r="I5857" t="str">
            <v>P</v>
          </cell>
          <cell r="J5857">
            <v>110</v>
          </cell>
          <cell r="K5857">
            <v>1404</v>
          </cell>
          <cell r="L5857">
            <v>1</v>
          </cell>
          <cell r="M5857">
            <v>1</v>
          </cell>
          <cell r="N5857">
            <v>473707</v>
          </cell>
        </row>
        <row r="5858">
          <cell r="A5858">
            <v>2003</v>
          </cell>
          <cell r="B5858">
            <v>6</v>
          </cell>
          <cell r="C5858" t="str">
            <v>511</v>
          </cell>
          <cell r="D5858">
            <v>1</v>
          </cell>
          <cell r="E5858">
            <v>2</v>
          </cell>
          <cell r="F5858">
            <v>4</v>
          </cell>
          <cell r="G5858">
            <v>1300</v>
          </cell>
          <cell r="H5858">
            <v>4</v>
          </cell>
          <cell r="I5858" t="str">
            <v>P</v>
          </cell>
          <cell r="J5858">
            <v>110</v>
          </cell>
          <cell r="K5858">
            <v>1406</v>
          </cell>
          <cell r="L5858">
            <v>1</v>
          </cell>
          <cell r="M5858">
            <v>1</v>
          </cell>
          <cell r="N5858">
            <v>337979</v>
          </cell>
        </row>
        <row r="5859">
          <cell r="A5859">
            <v>2003</v>
          </cell>
          <cell r="B5859">
            <v>6</v>
          </cell>
          <cell r="C5859" t="str">
            <v>511</v>
          </cell>
          <cell r="D5859">
            <v>1</v>
          </cell>
          <cell r="E5859">
            <v>2</v>
          </cell>
          <cell r="F5859">
            <v>4</v>
          </cell>
          <cell r="G5859">
            <v>1300</v>
          </cell>
          <cell r="H5859">
            <v>4</v>
          </cell>
          <cell r="I5859" t="str">
            <v>P</v>
          </cell>
          <cell r="J5859">
            <v>110</v>
          </cell>
          <cell r="K5859">
            <v>1407</v>
          </cell>
          <cell r="L5859">
            <v>1</v>
          </cell>
          <cell r="M5859">
            <v>1</v>
          </cell>
          <cell r="N5859">
            <v>1866974</v>
          </cell>
        </row>
        <row r="5860">
          <cell r="A5860">
            <v>2003</v>
          </cell>
          <cell r="B5860">
            <v>6</v>
          </cell>
          <cell r="C5860" t="str">
            <v>511</v>
          </cell>
          <cell r="D5860">
            <v>1</v>
          </cell>
          <cell r="E5860">
            <v>2</v>
          </cell>
          <cell r="F5860">
            <v>4</v>
          </cell>
          <cell r="G5860">
            <v>1300</v>
          </cell>
          <cell r="H5860">
            <v>4</v>
          </cell>
          <cell r="I5860" t="str">
            <v>P</v>
          </cell>
          <cell r="J5860">
            <v>110</v>
          </cell>
          <cell r="K5860">
            <v>1408</v>
          </cell>
          <cell r="L5860">
            <v>1</v>
          </cell>
          <cell r="M5860">
            <v>1</v>
          </cell>
          <cell r="N5860">
            <v>30442</v>
          </cell>
        </row>
        <row r="5861">
          <cell r="A5861">
            <v>2003</v>
          </cell>
          <cell r="B5861">
            <v>6</v>
          </cell>
          <cell r="C5861" t="str">
            <v>511</v>
          </cell>
          <cell r="D5861">
            <v>1</v>
          </cell>
          <cell r="E5861">
            <v>2</v>
          </cell>
          <cell r="F5861">
            <v>4</v>
          </cell>
          <cell r="G5861">
            <v>1300</v>
          </cell>
          <cell r="H5861">
            <v>4</v>
          </cell>
          <cell r="I5861" t="str">
            <v>P</v>
          </cell>
          <cell r="J5861">
            <v>110</v>
          </cell>
          <cell r="K5861">
            <v>1506</v>
          </cell>
          <cell r="L5861">
            <v>1</v>
          </cell>
          <cell r="M5861">
            <v>1</v>
          </cell>
          <cell r="N5861">
            <v>1901670</v>
          </cell>
        </row>
        <row r="5862">
          <cell r="A5862">
            <v>2003</v>
          </cell>
          <cell r="B5862">
            <v>6</v>
          </cell>
          <cell r="C5862" t="str">
            <v>511</v>
          </cell>
          <cell r="D5862">
            <v>1</v>
          </cell>
          <cell r="E5862">
            <v>2</v>
          </cell>
          <cell r="F5862">
            <v>4</v>
          </cell>
          <cell r="G5862">
            <v>1300</v>
          </cell>
          <cell r="H5862">
            <v>4</v>
          </cell>
          <cell r="I5862" t="str">
            <v>P</v>
          </cell>
          <cell r="J5862">
            <v>110</v>
          </cell>
          <cell r="K5862">
            <v>1507</v>
          </cell>
          <cell r="L5862">
            <v>1</v>
          </cell>
          <cell r="M5862">
            <v>1</v>
          </cell>
          <cell r="N5862">
            <v>1700895</v>
          </cell>
        </row>
        <row r="5863">
          <cell r="A5863">
            <v>2003</v>
          </cell>
          <cell r="B5863">
            <v>6</v>
          </cell>
          <cell r="C5863" t="str">
            <v>511</v>
          </cell>
          <cell r="D5863">
            <v>1</v>
          </cell>
          <cell r="E5863">
            <v>2</v>
          </cell>
          <cell r="F5863">
            <v>4</v>
          </cell>
          <cell r="G5863">
            <v>1300</v>
          </cell>
          <cell r="H5863">
            <v>4</v>
          </cell>
          <cell r="I5863" t="str">
            <v>P</v>
          </cell>
          <cell r="J5863">
            <v>110</v>
          </cell>
          <cell r="K5863">
            <v>1508</v>
          </cell>
          <cell r="L5863">
            <v>1</v>
          </cell>
          <cell r="M5863">
            <v>1</v>
          </cell>
          <cell r="N5863">
            <v>123528</v>
          </cell>
        </row>
        <row r="5864">
          <cell r="A5864">
            <v>2003</v>
          </cell>
          <cell r="B5864">
            <v>6</v>
          </cell>
          <cell r="C5864" t="str">
            <v>511</v>
          </cell>
          <cell r="D5864">
            <v>1</v>
          </cell>
          <cell r="E5864">
            <v>2</v>
          </cell>
          <cell r="F5864">
            <v>4</v>
          </cell>
          <cell r="G5864">
            <v>1300</v>
          </cell>
          <cell r="H5864">
            <v>4</v>
          </cell>
          <cell r="I5864" t="str">
            <v>P</v>
          </cell>
          <cell r="J5864">
            <v>110</v>
          </cell>
          <cell r="K5864">
            <v>1509</v>
          </cell>
          <cell r="L5864">
            <v>1</v>
          </cell>
          <cell r="M5864">
            <v>1</v>
          </cell>
          <cell r="N5864">
            <v>16418763</v>
          </cell>
        </row>
        <row r="5865">
          <cell r="A5865">
            <v>2003</v>
          </cell>
          <cell r="B5865">
            <v>6</v>
          </cell>
          <cell r="C5865" t="str">
            <v>511</v>
          </cell>
          <cell r="D5865">
            <v>1</v>
          </cell>
          <cell r="E5865">
            <v>2</v>
          </cell>
          <cell r="F5865">
            <v>4</v>
          </cell>
          <cell r="G5865">
            <v>1300</v>
          </cell>
          <cell r="H5865">
            <v>4</v>
          </cell>
          <cell r="I5865" t="str">
            <v>P</v>
          </cell>
          <cell r="J5865">
            <v>110</v>
          </cell>
          <cell r="K5865">
            <v>1511</v>
          </cell>
          <cell r="L5865">
            <v>1</v>
          </cell>
          <cell r="M5865">
            <v>1</v>
          </cell>
          <cell r="N5865">
            <v>374976</v>
          </cell>
        </row>
        <row r="5866">
          <cell r="A5866">
            <v>2003</v>
          </cell>
          <cell r="B5866">
            <v>6</v>
          </cell>
          <cell r="C5866" t="str">
            <v>511</v>
          </cell>
          <cell r="D5866">
            <v>1</v>
          </cell>
          <cell r="E5866">
            <v>2</v>
          </cell>
          <cell r="F5866">
            <v>4</v>
          </cell>
          <cell r="G5866">
            <v>1300</v>
          </cell>
          <cell r="H5866">
            <v>4</v>
          </cell>
          <cell r="I5866" t="str">
            <v>P</v>
          </cell>
          <cell r="J5866">
            <v>110</v>
          </cell>
          <cell r="K5866">
            <v>1601</v>
          </cell>
          <cell r="L5866">
            <v>1</v>
          </cell>
          <cell r="M5866">
            <v>1</v>
          </cell>
          <cell r="N5866">
            <v>584027</v>
          </cell>
        </row>
        <row r="5867">
          <cell r="A5867">
            <v>2003</v>
          </cell>
          <cell r="B5867">
            <v>6</v>
          </cell>
          <cell r="C5867" t="str">
            <v>511</v>
          </cell>
          <cell r="D5867">
            <v>1</v>
          </cell>
          <cell r="E5867">
            <v>2</v>
          </cell>
          <cell r="F5867">
            <v>4</v>
          </cell>
          <cell r="G5867">
            <v>1300</v>
          </cell>
          <cell r="H5867">
            <v>4</v>
          </cell>
          <cell r="I5867" t="str">
            <v>P</v>
          </cell>
          <cell r="J5867">
            <v>110</v>
          </cell>
          <cell r="K5867">
            <v>1602</v>
          </cell>
          <cell r="L5867">
            <v>1</v>
          </cell>
          <cell r="M5867">
            <v>1</v>
          </cell>
          <cell r="N5867">
            <v>507659</v>
          </cell>
        </row>
        <row r="5868">
          <cell r="A5868">
            <v>2003</v>
          </cell>
          <cell r="B5868">
            <v>6</v>
          </cell>
          <cell r="C5868" t="str">
            <v>511</v>
          </cell>
          <cell r="D5868">
            <v>1</v>
          </cell>
          <cell r="E5868">
            <v>2</v>
          </cell>
          <cell r="F5868">
            <v>4</v>
          </cell>
          <cell r="G5868">
            <v>1300</v>
          </cell>
          <cell r="H5868">
            <v>4</v>
          </cell>
          <cell r="I5868" t="str">
            <v>P</v>
          </cell>
          <cell r="J5868">
            <v>110</v>
          </cell>
          <cell r="K5868">
            <v>2100</v>
          </cell>
          <cell r="L5868">
            <v>1</v>
          </cell>
          <cell r="M5868">
            <v>1</v>
          </cell>
          <cell r="N5868">
            <v>177832</v>
          </cell>
        </row>
        <row r="5869">
          <cell r="A5869">
            <v>2003</v>
          </cell>
          <cell r="B5869">
            <v>6</v>
          </cell>
          <cell r="C5869" t="str">
            <v>511</v>
          </cell>
          <cell r="D5869">
            <v>1</v>
          </cell>
          <cell r="E5869">
            <v>2</v>
          </cell>
          <cell r="F5869">
            <v>4</v>
          </cell>
          <cell r="G5869">
            <v>1300</v>
          </cell>
          <cell r="H5869">
            <v>4</v>
          </cell>
          <cell r="I5869" t="str">
            <v>P</v>
          </cell>
          <cell r="J5869">
            <v>110</v>
          </cell>
          <cell r="K5869">
            <v>2200</v>
          </cell>
          <cell r="L5869">
            <v>1</v>
          </cell>
          <cell r="M5869">
            <v>1</v>
          </cell>
          <cell r="N5869">
            <v>60753</v>
          </cell>
        </row>
        <row r="5870">
          <cell r="A5870">
            <v>2003</v>
          </cell>
          <cell r="B5870">
            <v>6</v>
          </cell>
          <cell r="C5870" t="str">
            <v>511</v>
          </cell>
          <cell r="D5870">
            <v>1</v>
          </cell>
          <cell r="E5870">
            <v>2</v>
          </cell>
          <cell r="F5870">
            <v>4</v>
          </cell>
          <cell r="G5870">
            <v>1300</v>
          </cell>
          <cell r="H5870">
            <v>4</v>
          </cell>
          <cell r="I5870" t="str">
            <v>P</v>
          </cell>
          <cell r="J5870">
            <v>110</v>
          </cell>
          <cell r="K5870">
            <v>2300</v>
          </cell>
          <cell r="L5870">
            <v>1</v>
          </cell>
          <cell r="M5870">
            <v>1</v>
          </cell>
          <cell r="N5870">
            <v>19284</v>
          </cell>
        </row>
        <row r="5871">
          <cell r="A5871">
            <v>2003</v>
          </cell>
          <cell r="B5871">
            <v>6</v>
          </cell>
          <cell r="C5871" t="str">
            <v>511</v>
          </cell>
          <cell r="D5871">
            <v>1</v>
          </cell>
          <cell r="E5871">
            <v>2</v>
          </cell>
          <cell r="F5871">
            <v>4</v>
          </cell>
          <cell r="G5871">
            <v>1300</v>
          </cell>
          <cell r="H5871">
            <v>4</v>
          </cell>
          <cell r="I5871" t="str">
            <v>P</v>
          </cell>
          <cell r="J5871">
            <v>110</v>
          </cell>
          <cell r="K5871">
            <v>2400</v>
          </cell>
          <cell r="L5871">
            <v>1</v>
          </cell>
          <cell r="M5871">
            <v>1</v>
          </cell>
          <cell r="N5871">
            <v>33169</v>
          </cell>
        </row>
        <row r="5872">
          <cell r="A5872">
            <v>2003</v>
          </cell>
          <cell r="B5872">
            <v>6</v>
          </cell>
          <cell r="C5872" t="str">
            <v>511</v>
          </cell>
          <cell r="D5872">
            <v>1</v>
          </cell>
          <cell r="E5872">
            <v>2</v>
          </cell>
          <cell r="F5872">
            <v>4</v>
          </cell>
          <cell r="G5872">
            <v>1300</v>
          </cell>
          <cell r="H5872">
            <v>4</v>
          </cell>
          <cell r="I5872" t="str">
            <v>P</v>
          </cell>
          <cell r="J5872">
            <v>110</v>
          </cell>
          <cell r="K5872">
            <v>2500</v>
          </cell>
          <cell r="L5872">
            <v>1</v>
          </cell>
          <cell r="M5872">
            <v>1</v>
          </cell>
          <cell r="N5872">
            <v>512</v>
          </cell>
        </row>
        <row r="5873">
          <cell r="A5873">
            <v>2003</v>
          </cell>
          <cell r="B5873">
            <v>6</v>
          </cell>
          <cell r="C5873" t="str">
            <v>511</v>
          </cell>
          <cell r="D5873">
            <v>1</v>
          </cell>
          <cell r="E5873">
            <v>2</v>
          </cell>
          <cell r="F5873">
            <v>4</v>
          </cell>
          <cell r="G5873">
            <v>1300</v>
          </cell>
          <cell r="H5873">
            <v>4</v>
          </cell>
          <cell r="I5873" t="str">
            <v>P</v>
          </cell>
          <cell r="J5873">
            <v>110</v>
          </cell>
          <cell r="K5873">
            <v>2700</v>
          </cell>
          <cell r="L5873">
            <v>1</v>
          </cell>
          <cell r="M5873">
            <v>1</v>
          </cell>
          <cell r="N5873">
            <v>9842</v>
          </cell>
        </row>
        <row r="5874">
          <cell r="A5874">
            <v>2003</v>
          </cell>
          <cell r="B5874">
            <v>6</v>
          </cell>
          <cell r="C5874" t="str">
            <v>511</v>
          </cell>
          <cell r="D5874">
            <v>1</v>
          </cell>
          <cell r="E5874">
            <v>2</v>
          </cell>
          <cell r="F5874">
            <v>4</v>
          </cell>
          <cell r="G5874">
            <v>1300</v>
          </cell>
          <cell r="H5874">
            <v>4</v>
          </cell>
          <cell r="I5874" t="str">
            <v>P</v>
          </cell>
          <cell r="J5874">
            <v>110</v>
          </cell>
          <cell r="K5874">
            <v>3100</v>
          </cell>
          <cell r="L5874">
            <v>1</v>
          </cell>
          <cell r="M5874">
            <v>1</v>
          </cell>
          <cell r="N5874">
            <v>394713</v>
          </cell>
        </row>
        <row r="5875">
          <cell r="A5875">
            <v>2003</v>
          </cell>
          <cell r="B5875">
            <v>6</v>
          </cell>
          <cell r="C5875" t="str">
            <v>511</v>
          </cell>
          <cell r="D5875">
            <v>1</v>
          </cell>
          <cell r="E5875">
            <v>2</v>
          </cell>
          <cell r="F5875">
            <v>4</v>
          </cell>
          <cell r="G5875">
            <v>1300</v>
          </cell>
          <cell r="H5875">
            <v>4</v>
          </cell>
          <cell r="I5875" t="str">
            <v>P</v>
          </cell>
          <cell r="J5875">
            <v>110</v>
          </cell>
          <cell r="K5875">
            <v>3200</v>
          </cell>
          <cell r="L5875">
            <v>1</v>
          </cell>
          <cell r="M5875">
            <v>1</v>
          </cell>
          <cell r="N5875">
            <v>50009</v>
          </cell>
        </row>
        <row r="5876">
          <cell r="A5876">
            <v>2003</v>
          </cell>
          <cell r="B5876">
            <v>6</v>
          </cell>
          <cell r="C5876" t="str">
            <v>511</v>
          </cell>
          <cell r="D5876">
            <v>1</v>
          </cell>
          <cell r="E5876">
            <v>2</v>
          </cell>
          <cell r="F5876">
            <v>4</v>
          </cell>
          <cell r="G5876">
            <v>1300</v>
          </cell>
          <cell r="H5876">
            <v>4</v>
          </cell>
          <cell r="I5876" t="str">
            <v>P</v>
          </cell>
          <cell r="J5876">
            <v>110</v>
          </cell>
          <cell r="K5876">
            <v>3300</v>
          </cell>
          <cell r="L5876">
            <v>1</v>
          </cell>
          <cell r="M5876">
            <v>1</v>
          </cell>
          <cell r="N5876">
            <v>1153844</v>
          </cell>
        </row>
        <row r="5877">
          <cell r="A5877">
            <v>2003</v>
          </cell>
          <cell r="B5877">
            <v>6</v>
          </cell>
          <cell r="C5877" t="str">
            <v>511</v>
          </cell>
          <cell r="D5877">
            <v>1</v>
          </cell>
          <cell r="E5877">
            <v>2</v>
          </cell>
          <cell r="F5877">
            <v>4</v>
          </cell>
          <cell r="G5877">
            <v>1300</v>
          </cell>
          <cell r="H5877">
            <v>4</v>
          </cell>
          <cell r="I5877" t="str">
            <v>P</v>
          </cell>
          <cell r="J5877">
            <v>110</v>
          </cell>
          <cell r="K5877">
            <v>3400</v>
          </cell>
          <cell r="L5877">
            <v>1</v>
          </cell>
          <cell r="M5877">
            <v>1</v>
          </cell>
          <cell r="N5877">
            <v>40776</v>
          </cell>
        </row>
        <row r="5878">
          <cell r="A5878">
            <v>2003</v>
          </cell>
          <cell r="B5878">
            <v>6</v>
          </cell>
          <cell r="C5878" t="str">
            <v>511</v>
          </cell>
          <cell r="D5878">
            <v>1</v>
          </cell>
          <cell r="E5878">
            <v>2</v>
          </cell>
          <cell r="F5878">
            <v>4</v>
          </cell>
          <cell r="G5878">
            <v>1300</v>
          </cell>
          <cell r="H5878">
            <v>4</v>
          </cell>
          <cell r="I5878" t="str">
            <v>P</v>
          </cell>
          <cell r="J5878">
            <v>110</v>
          </cell>
          <cell r="K5878">
            <v>3500</v>
          </cell>
          <cell r="L5878">
            <v>1</v>
          </cell>
          <cell r="M5878">
            <v>1</v>
          </cell>
          <cell r="N5878">
            <v>245223</v>
          </cell>
        </row>
        <row r="5879">
          <cell r="A5879">
            <v>2003</v>
          </cell>
          <cell r="B5879">
            <v>6</v>
          </cell>
          <cell r="C5879" t="str">
            <v>511</v>
          </cell>
          <cell r="D5879">
            <v>1</v>
          </cell>
          <cell r="E5879">
            <v>2</v>
          </cell>
          <cell r="F5879">
            <v>4</v>
          </cell>
          <cell r="G5879">
            <v>1300</v>
          </cell>
          <cell r="H5879">
            <v>4</v>
          </cell>
          <cell r="I5879" t="str">
            <v>P</v>
          </cell>
          <cell r="J5879">
            <v>110</v>
          </cell>
          <cell r="K5879">
            <v>3800</v>
          </cell>
          <cell r="L5879">
            <v>1</v>
          </cell>
          <cell r="M5879">
            <v>1</v>
          </cell>
          <cell r="N5879">
            <v>510711</v>
          </cell>
        </row>
        <row r="5880">
          <cell r="A5880">
            <v>2003</v>
          </cell>
          <cell r="B5880">
            <v>6</v>
          </cell>
          <cell r="C5880" t="str">
            <v>511</v>
          </cell>
          <cell r="D5880">
            <v>1</v>
          </cell>
          <cell r="E5880">
            <v>2</v>
          </cell>
          <cell r="F5880">
            <v>4</v>
          </cell>
          <cell r="G5880">
            <v>1300</v>
          </cell>
          <cell r="H5880">
            <v>4</v>
          </cell>
          <cell r="I5880" t="str">
            <v>P</v>
          </cell>
          <cell r="J5880">
            <v>110</v>
          </cell>
          <cell r="K5880">
            <v>5100</v>
          </cell>
          <cell r="L5880">
            <v>2</v>
          </cell>
          <cell r="M5880">
            <v>1</v>
          </cell>
          <cell r="N5880">
            <v>534324</v>
          </cell>
        </row>
        <row r="5881">
          <cell r="A5881">
            <v>2003</v>
          </cell>
          <cell r="B5881">
            <v>6</v>
          </cell>
          <cell r="C5881" t="str">
            <v>512</v>
          </cell>
          <cell r="D5881">
            <v>1</v>
          </cell>
          <cell r="E5881">
            <v>2</v>
          </cell>
          <cell r="F5881">
            <v>4</v>
          </cell>
          <cell r="G5881">
            <v>1300</v>
          </cell>
          <cell r="H5881">
            <v>1</v>
          </cell>
          <cell r="I5881" t="str">
            <v>P</v>
          </cell>
          <cell r="J5881">
            <v>111</v>
          </cell>
          <cell r="K5881">
            <v>1103</v>
          </cell>
          <cell r="L5881">
            <v>1</v>
          </cell>
          <cell r="M5881">
            <v>1</v>
          </cell>
          <cell r="N5881">
            <v>1720469</v>
          </cell>
        </row>
        <row r="5882">
          <cell r="A5882">
            <v>2003</v>
          </cell>
          <cell r="B5882">
            <v>6</v>
          </cell>
          <cell r="C5882" t="str">
            <v>512</v>
          </cell>
          <cell r="D5882">
            <v>1</v>
          </cell>
          <cell r="E5882">
            <v>2</v>
          </cell>
          <cell r="F5882">
            <v>4</v>
          </cell>
          <cell r="G5882">
            <v>1300</v>
          </cell>
          <cell r="H5882">
            <v>1</v>
          </cell>
          <cell r="I5882" t="str">
            <v>P</v>
          </cell>
          <cell r="J5882">
            <v>111</v>
          </cell>
          <cell r="K5882">
            <v>1301</v>
          </cell>
          <cell r="L5882">
            <v>1</v>
          </cell>
          <cell r="M5882">
            <v>1</v>
          </cell>
          <cell r="N5882">
            <v>99999</v>
          </cell>
        </row>
        <row r="5883">
          <cell r="A5883">
            <v>2003</v>
          </cell>
          <cell r="B5883">
            <v>6</v>
          </cell>
          <cell r="C5883" t="str">
            <v>512</v>
          </cell>
          <cell r="D5883">
            <v>1</v>
          </cell>
          <cell r="E5883">
            <v>2</v>
          </cell>
          <cell r="F5883">
            <v>4</v>
          </cell>
          <cell r="G5883">
            <v>1300</v>
          </cell>
          <cell r="H5883">
            <v>1</v>
          </cell>
          <cell r="I5883" t="str">
            <v>P</v>
          </cell>
          <cell r="J5883">
            <v>111</v>
          </cell>
          <cell r="K5883">
            <v>1305</v>
          </cell>
          <cell r="L5883">
            <v>1</v>
          </cell>
          <cell r="M5883">
            <v>1</v>
          </cell>
          <cell r="N5883">
            <v>47793</v>
          </cell>
        </row>
        <row r="5884">
          <cell r="A5884">
            <v>2003</v>
          </cell>
          <cell r="B5884">
            <v>6</v>
          </cell>
          <cell r="C5884" t="str">
            <v>512</v>
          </cell>
          <cell r="D5884">
            <v>1</v>
          </cell>
          <cell r="E5884">
            <v>2</v>
          </cell>
          <cell r="F5884">
            <v>4</v>
          </cell>
          <cell r="G5884">
            <v>1300</v>
          </cell>
          <cell r="H5884">
            <v>1</v>
          </cell>
          <cell r="I5884" t="str">
            <v>P</v>
          </cell>
          <cell r="J5884">
            <v>111</v>
          </cell>
          <cell r="K5884">
            <v>1306</v>
          </cell>
          <cell r="L5884">
            <v>1</v>
          </cell>
          <cell r="M5884">
            <v>1</v>
          </cell>
          <cell r="N5884">
            <v>195537</v>
          </cell>
        </row>
        <row r="5885">
          <cell r="A5885">
            <v>2003</v>
          </cell>
          <cell r="B5885">
            <v>6</v>
          </cell>
          <cell r="C5885" t="str">
            <v>512</v>
          </cell>
          <cell r="D5885">
            <v>1</v>
          </cell>
          <cell r="E5885">
            <v>2</v>
          </cell>
          <cell r="F5885">
            <v>4</v>
          </cell>
          <cell r="G5885">
            <v>1300</v>
          </cell>
          <cell r="H5885">
            <v>1</v>
          </cell>
          <cell r="I5885" t="str">
            <v>P</v>
          </cell>
          <cell r="J5885">
            <v>111</v>
          </cell>
          <cell r="K5885">
            <v>1319</v>
          </cell>
          <cell r="L5885">
            <v>1</v>
          </cell>
          <cell r="M5885">
            <v>1</v>
          </cell>
          <cell r="N5885">
            <v>11764</v>
          </cell>
        </row>
        <row r="5886">
          <cell r="A5886">
            <v>2003</v>
          </cell>
          <cell r="B5886">
            <v>6</v>
          </cell>
          <cell r="C5886" t="str">
            <v>512</v>
          </cell>
          <cell r="D5886">
            <v>1</v>
          </cell>
          <cell r="E5886">
            <v>2</v>
          </cell>
          <cell r="F5886">
            <v>4</v>
          </cell>
          <cell r="G5886">
            <v>1300</v>
          </cell>
          <cell r="H5886">
            <v>1</v>
          </cell>
          <cell r="I5886" t="str">
            <v>P</v>
          </cell>
          <cell r="J5886">
            <v>111</v>
          </cell>
          <cell r="K5886">
            <v>1401</v>
          </cell>
          <cell r="L5886">
            <v>1</v>
          </cell>
          <cell r="M5886">
            <v>1</v>
          </cell>
          <cell r="N5886">
            <v>217228</v>
          </cell>
        </row>
        <row r="5887">
          <cell r="A5887">
            <v>2003</v>
          </cell>
          <cell r="B5887">
            <v>6</v>
          </cell>
          <cell r="C5887" t="str">
            <v>512</v>
          </cell>
          <cell r="D5887">
            <v>1</v>
          </cell>
          <cell r="E5887">
            <v>2</v>
          </cell>
          <cell r="F5887">
            <v>4</v>
          </cell>
          <cell r="G5887">
            <v>1300</v>
          </cell>
          <cell r="H5887">
            <v>1</v>
          </cell>
          <cell r="I5887" t="str">
            <v>P</v>
          </cell>
          <cell r="J5887">
            <v>111</v>
          </cell>
          <cell r="K5887">
            <v>1403</v>
          </cell>
          <cell r="L5887">
            <v>1</v>
          </cell>
          <cell r="M5887">
            <v>1</v>
          </cell>
          <cell r="N5887">
            <v>85188</v>
          </cell>
        </row>
        <row r="5888">
          <cell r="A5888">
            <v>2003</v>
          </cell>
          <cell r="B5888">
            <v>6</v>
          </cell>
          <cell r="C5888" t="str">
            <v>512</v>
          </cell>
          <cell r="D5888">
            <v>1</v>
          </cell>
          <cell r="E5888">
            <v>2</v>
          </cell>
          <cell r="F5888">
            <v>4</v>
          </cell>
          <cell r="G5888">
            <v>1300</v>
          </cell>
          <cell r="H5888">
            <v>1</v>
          </cell>
          <cell r="I5888" t="str">
            <v>P</v>
          </cell>
          <cell r="J5888">
            <v>111</v>
          </cell>
          <cell r="K5888">
            <v>1404</v>
          </cell>
          <cell r="L5888">
            <v>1</v>
          </cell>
          <cell r="M5888">
            <v>1</v>
          </cell>
          <cell r="N5888">
            <v>113145</v>
          </cell>
        </row>
        <row r="5889">
          <cell r="A5889">
            <v>2003</v>
          </cell>
          <cell r="B5889">
            <v>6</v>
          </cell>
          <cell r="C5889" t="str">
            <v>512</v>
          </cell>
          <cell r="D5889">
            <v>1</v>
          </cell>
          <cell r="E5889">
            <v>2</v>
          </cell>
          <cell r="F5889">
            <v>4</v>
          </cell>
          <cell r="G5889">
            <v>1300</v>
          </cell>
          <cell r="H5889">
            <v>1</v>
          </cell>
          <cell r="I5889" t="str">
            <v>P</v>
          </cell>
          <cell r="J5889">
            <v>111</v>
          </cell>
          <cell r="K5889">
            <v>1406</v>
          </cell>
          <cell r="L5889">
            <v>1</v>
          </cell>
          <cell r="M5889">
            <v>1</v>
          </cell>
          <cell r="N5889">
            <v>159542</v>
          </cell>
        </row>
        <row r="5890">
          <cell r="A5890">
            <v>2003</v>
          </cell>
          <cell r="B5890">
            <v>6</v>
          </cell>
          <cell r="C5890" t="str">
            <v>512</v>
          </cell>
          <cell r="D5890">
            <v>1</v>
          </cell>
          <cell r="E5890">
            <v>2</v>
          </cell>
          <cell r="F5890">
            <v>4</v>
          </cell>
          <cell r="G5890">
            <v>1300</v>
          </cell>
          <cell r="H5890">
            <v>1</v>
          </cell>
          <cell r="I5890" t="str">
            <v>P</v>
          </cell>
          <cell r="J5890">
            <v>111</v>
          </cell>
          <cell r="K5890">
            <v>1407</v>
          </cell>
          <cell r="L5890">
            <v>1</v>
          </cell>
          <cell r="M5890">
            <v>1</v>
          </cell>
          <cell r="N5890">
            <v>448571</v>
          </cell>
        </row>
        <row r="5891">
          <cell r="A5891">
            <v>2003</v>
          </cell>
          <cell r="B5891">
            <v>6</v>
          </cell>
          <cell r="C5891" t="str">
            <v>512</v>
          </cell>
          <cell r="D5891">
            <v>1</v>
          </cell>
          <cell r="E5891">
            <v>2</v>
          </cell>
          <cell r="F5891">
            <v>4</v>
          </cell>
          <cell r="G5891">
            <v>1300</v>
          </cell>
          <cell r="H5891">
            <v>1</v>
          </cell>
          <cell r="I5891" t="str">
            <v>P</v>
          </cell>
          <cell r="J5891">
            <v>111</v>
          </cell>
          <cell r="K5891">
            <v>1408</v>
          </cell>
          <cell r="L5891">
            <v>1</v>
          </cell>
          <cell r="M5891">
            <v>1</v>
          </cell>
          <cell r="N5891">
            <v>4536</v>
          </cell>
        </row>
        <row r="5892">
          <cell r="A5892">
            <v>2003</v>
          </cell>
          <cell r="B5892">
            <v>6</v>
          </cell>
          <cell r="C5892" t="str">
            <v>512</v>
          </cell>
          <cell r="D5892">
            <v>1</v>
          </cell>
          <cell r="E5892">
            <v>2</v>
          </cell>
          <cell r="F5892">
            <v>4</v>
          </cell>
          <cell r="G5892">
            <v>1300</v>
          </cell>
          <cell r="H5892">
            <v>1</v>
          </cell>
          <cell r="I5892" t="str">
            <v>P</v>
          </cell>
          <cell r="J5892">
            <v>111</v>
          </cell>
          <cell r="K5892">
            <v>1506</v>
          </cell>
          <cell r="L5892">
            <v>1</v>
          </cell>
          <cell r="M5892">
            <v>1</v>
          </cell>
          <cell r="N5892">
            <v>1901670</v>
          </cell>
        </row>
        <row r="5893">
          <cell r="A5893">
            <v>2003</v>
          </cell>
          <cell r="B5893">
            <v>6</v>
          </cell>
          <cell r="C5893" t="str">
            <v>512</v>
          </cell>
          <cell r="D5893">
            <v>1</v>
          </cell>
          <cell r="E5893">
            <v>2</v>
          </cell>
          <cell r="F5893">
            <v>4</v>
          </cell>
          <cell r="G5893">
            <v>1300</v>
          </cell>
          <cell r="H5893">
            <v>1</v>
          </cell>
          <cell r="I5893" t="str">
            <v>P</v>
          </cell>
          <cell r="J5893">
            <v>111</v>
          </cell>
          <cell r="K5893">
            <v>1507</v>
          </cell>
          <cell r="L5893">
            <v>1</v>
          </cell>
          <cell r="M5893">
            <v>1</v>
          </cell>
          <cell r="N5893">
            <v>1461855</v>
          </cell>
        </row>
        <row r="5894">
          <cell r="A5894">
            <v>2003</v>
          </cell>
          <cell r="B5894">
            <v>6</v>
          </cell>
          <cell r="C5894" t="str">
            <v>512</v>
          </cell>
          <cell r="D5894">
            <v>1</v>
          </cell>
          <cell r="E5894">
            <v>2</v>
          </cell>
          <cell r="F5894">
            <v>4</v>
          </cell>
          <cell r="G5894">
            <v>1300</v>
          </cell>
          <cell r="H5894">
            <v>1</v>
          </cell>
          <cell r="I5894" t="str">
            <v>P</v>
          </cell>
          <cell r="J5894">
            <v>111</v>
          </cell>
          <cell r="K5894">
            <v>1508</v>
          </cell>
          <cell r="L5894">
            <v>1</v>
          </cell>
          <cell r="M5894">
            <v>1</v>
          </cell>
          <cell r="N5894">
            <v>122741</v>
          </cell>
        </row>
        <row r="5895">
          <cell r="A5895">
            <v>2003</v>
          </cell>
          <cell r="B5895">
            <v>6</v>
          </cell>
          <cell r="C5895" t="str">
            <v>512</v>
          </cell>
          <cell r="D5895">
            <v>1</v>
          </cell>
          <cell r="E5895">
            <v>2</v>
          </cell>
          <cell r="F5895">
            <v>4</v>
          </cell>
          <cell r="G5895">
            <v>1300</v>
          </cell>
          <cell r="H5895">
            <v>1</v>
          </cell>
          <cell r="I5895" t="str">
            <v>P</v>
          </cell>
          <cell r="J5895">
            <v>111</v>
          </cell>
          <cell r="K5895">
            <v>1509</v>
          </cell>
          <cell r="L5895">
            <v>1</v>
          </cell>
          <cell r="M5895">
            <v>1</v>
          </cell>
          <cell r="N5895">
            <v>4434679</v>
          </cell>
        </row>
        <row r="5896">
          <cell r="A5896">
            <v>2003</v>
          </cell>
          <cell r="B5896">
            <v>6</v>
          </cell>
          <cell r="C5896" t="str">
            <v>512</v>
          </cell>
          <cell r="D5896">
            <v>1</v>
          </cell>
          <cell r="E5896">
            <v>2</v>
          </cell>
          <cell r="F5896">
            <v>4</v>
          </cell>
          <cell r="G5896">
            <v>1300</v>
          </cell>
          <cell r="H5896">
            <v>1</v>
          </cell>
          <cell r="I5896" t="str">
            <v>P</v>
          </cell>
          <cell r="J5896">
            <v>111</v>
          </cell>
          <cell r="K5896">
            <v>1511</v>
          </cell>
          <cell r="L5896">
            <v>1</v>
          </cell>
          <cell r="M5896">
            <v>1</v>
          </cell>
          <cell r="N5896">
            <v>58536</v>
          </cell>
        </row>
        <row r="5897">
          <cell r="A5897">
            <v>2003</v>
          </cell>
          <cell r="B5897">
            <v>6</v>
          </cell>
          <cell r="C5897" t="str">
            <v>512</v>
          </cell>
          <cell r="D5897">
            <v>1</v>
          </cell>
          <cell r="E5897">
            <v>2</v>
          </cell>
          <cell r="F5897">
            <v>4</v>
          </cell>
          <cell r="G5897">
            <v>1300</v>
          </cell>
          <cell r="H5897">
            <v>1</v>
          </cell>
          <cell r="I5897" t="str">
            <v>P</v>
          </cell>
          <cell r="J5897">
            <v>111</v>
          </cell>
          <cell r="K5897">
            <v>1601</v>
          </cell>
          <cell r="L5897">
            <v>1</v>
          </cell>
          <cell r="M5897">
            <v>1</v>
          </cell>
          <cell r="N5897">
            <v>138790</v>
          </cell>
        </row>
        <row r="5898">
          <cell r="A5898">
            <v>2003</v>
          </cell>
          <cell r="B5898">
            <v>6</v>
          </cell>
          <cell r="C5898" t="str">
            <v>512</v>
          </cell>
          <cell r="D5898">
            <v>1</v>
          </cell>
          <cell r="E5898">
            <v>2</v>
          </cell>
          <cell r="F5898">
            <v>4</v>
          </cell>
          <cell r="G5898">
            <v>1300</v>
          </cell>
          <cell r="H5898">
            <v>1</v>
          </cell>
          <cell r="I5898" t="str">
            <v>P</v>
          </cell>
          <cell r="J5898">
            <v>111</v>
          </cell>
          <cell r="K5898">
            <v>1602</v>
          </cell>
          <cell r="L5898">
            <v>1</v>
          </cell>
          <cell r="M5898">
            <v>1</v>
          </cell>
          <cell r="N5898">
            <v>80646</v>
          </cell>
        </row>
        <row r="5899">
          <cell r="A5899">
            <v>2003</v>
          </cell>
          <cell r="B5899">
            <v>6</v>
          </cell>
          <cell r="C5899" t="str">
            <v>512</v>
          </cell>
          <cell r="D5899">
            <v>1</v>
          </cell>
          <cell r="E5899">
            <v>2</v>
          </cell>
          <cell r="F5899">
            <v>4</v>
          </cell>
          <cell r="G5899">
            <v>1300</v>
          </cell>
          <cell r="H5899">
            <v>1</v>
          </cell>
          <cell r="I5899" t="str">
            <v>P</v>
          </cell>
          <cell r="J5899">
            <v>111</v>
          </cell>
          <cell r="K5899">
            <v>2100</v>
          </cell>
          <cell r="L5899">
            <v>1</v>
          </cell>
          <cell r="M5899">
            <v>1</v>
          </cell>
          <cell r="N5899">
            <v>63686</v>
          </cell>
        </row>
        <row r="5900">
          <cell r="A5900">
            <v>2003</v>
          </cell>
          <cell r="B5900">
            <v>6</v>
          </cell>
          <cell r="C5900" t="str">
            <v>512</v>
          </cell>
          <cell r="D5900">
            <v>1</v>
          </cell>
          <cell r="E5900">
            <v>2</v>
          </cell>
          <cell r="F5900">
            <v>4</v>
          </cell>
          <cell r="G5900">
            <v>1300</v>
          </cell>
          <cell r="H5900">
            <v>1</v>
          </cell>
          <cell r="I5900" t="str">
            <v>P</v>
          </cell>
          <cell r="J5900">
            <v>111</v>
          </cell>
          <cell r="K5900">
            <v>2200</v>
          </cell>
          <cell r="L5900">
            <v>1</v>
          </cell>
          <cell r="M5900">
            <v>1</v>
          </cell>
          <cell r="N5900">
            <v>5385</v>
          </cell>
        </row>
        <row r="5901">
          <cell r="A5901">
            <v>2003</v>
          </cell>
          <cell r="B5901">
            <v>6</v>
          </cell>
          <cell r="C5901" t="str">
            <v>512</v>
          </cell>
          <cell r="D5901">
            <v>1</v>
          </cell>
          <cell r="E5901">
            <v>2</v>
          </cell>
          <cell r="F5901">
            <v>4</v>
          </cell>
          <cell r="G5901">
            <v>1300</v>
          </cell>
          <cell r="H5901">
            <v>1</v>
          </cell>
          <cell r="I5901" t="str">
            <v>P</v>
          </cell>
          <cell r="J5901">
            <v>111</v>
          </cell>
          <cell r="K5901">
            <v>2300</v>
          </cell>
          <cell r="L5901">
            <v>1</v>
          </cell>
          <cell r="M5901">
            <v>1</v>
          </cell>
          <cell r="N5901">
            <v>1709</v>
          </cell>
        </row>
        <row r="5902">
          <cell r="A5902">
            <v>2003</v>
          </cell>
          <cell r="B5902">
            <v>6</v>
          </cell>
          <cell r="C5902" t="str">
            <v>512</v>
          </cell>
          <cell r="D5902">
            <v>1</v>
          </cell>
          <cell r="E5902">
            <v>2</v>
          </cell>
          <cell r="F5902">
            <v>4</v>
          </cell>
          <cell r="G5902">
            <v>1300</v>
          </cell>
          <cell r="H5902">
            <v>1</v>
          </cell>
          <cell r="I5902" t="str">
            <v>P</v>
          </cell>
          <cell r="J5902">
            <v>111</v>
          </cell>
          <cell r="K5902">
            <v>2400</v>
          </cell>
          <cell r="L5902">
            <v>1</v>
          </cell>
          <cell r="M5902">
            <v>1</v>
          </cell>
          <cell r="N5902">
            <v>3477</v>
          </cell>
        </row>
        <row r="5903">
          <cell r="A5903">
            <v>2003</v>
          </cell>
          <cell r="B5903">
            <v>6</v>
          </cell>
          <cell r="C5903" t="str">
            <v>512</v>
          </cell>
          <cell r="D5903">
            <v>1</v>
          </cell>
          <cell r="E5903">
            <v>2</v>
          </cell>
          <cell r="F5903">
            <v>4</v>
          </cell>
          <cell r="G5903">
            <v>1300</v>
          </cell>
          <cell r="H5903">
            <v>1</v>
          </cell>
          <cell r="I5903" t="str">
            <v>P</v>
          </cell>
          <cell r="J5903">
            <v>111</v>
          </cell>
          <cell r="K5903">
            <v>2500</v>
          </cell>
          <cell r="L5903">
            <v>1</v>
          </cell>
          <cell r="M5903">
            <v>1</v>
          </cell>
          <cell r="N5903">
            <v>45</v>
          </cell>
        </row>
        <row r="5904">
          <cell r="A5904">
            <v>2003</v>
          </cell>
          <cell r="B5904">
            <v>6</v>
          </cell>
          <cell r="C5904" t="str">
            <v>512</v>
          </cell>
          <cell r="D5904">
            <v>1</v>
          </cell>
          <cell r="E5904">
            <v>2</v>
          </cell>
          <cell r="F5904">
            <v>4</v>
          </cell>
          <cell r="G5904">
            <v>1300</v>
          </cell>
          <cell r="H5904">
            <v>1</v>
          </cell>
          <cell r="I5904" t="str">
            <v>P</v>
          </cell>
          <cell r="J5904">
            <v>111</v>
          </cell>
          <cell r="K5904">
            <v>2700</v>
          </cell>
          <cell r="L5904">
            <v>1</v>
          </cell>
          <cell r="M5904">
            <v>1</v>
          </cell>
          <cell r="N5904">
            <v>7122</v>
          </cell>
        </row>
        <row r="5905">
          <cell r="A5905">
            <v>2003</v>
          </cell>
          <cell r="B5905">
            <v>6</v>
          </cell>
          <cell r="C5905" t="str">
            <v>512</v>
          </cell>
          <cell r="D5905">
            <v>1</v>
          </cell>
          <cell r="E5905">
            <v>2</v>
          </cell>
          <cell r="F5905">
            <v>4</v>
          </cell>
          <cell r="G5905">
            <v>1300</v>
          </cell>
          <cell r="H5905">
            <v>1</v>
          </cell>
          <cell r="I5905" t="str">
            <v>P</v>
          </cell>
          <cell r="J5905">
            <v>111</v>
          </cell>
          <cell r="K5905">
            <v>3100</v>
          </cell>
          <cell r="L5905">
            <v>1</v>
          </cell>
          <cell r="M5905">
            <v>1</v>
          </cell>
          <cell r="N5905">
            <v>319224</v>
          </cell>
        </row>
        <row r="5906">
          <cell r="A5906">
            <v>2003</v>
          </cell>
          <cell r="B5906">
            <v>6</v>
          </cell>
          <cell r="C5906" t="str">
            <v>512</v>
          </cell>
          <cell r="D5906">
            <v>1</v>
          </cell>
          <cell r="E5906">
            <v>2</v>
          </cell>
          <cell r="F5906">
            <v>4</v>
          </cell>
          <cell r="G5906">
            <v>1300</v>
          </cell>
          <cell r="H5906">
            <v>1</v>
          </cell>
          <cell r="I5906" t="str">
            <v>P</v>
          </cell>
          <cell r="J5906">
            <v>111</v>
          </cell>
          <cell r="K5906">
            <v>3200</v>
          </cell>
          <cell r="L5906">
            <v>1</v>
          </cell>
          <cell r="M5906">
            <v>1</v>
          </cell>
          <cell r="N5906">
            <v>118852</v>
          </cell>
        </row>
        <row r="5907">
          <cell r="A5907">
            <v>2003</v>
          </cell>
          <cell r="B5907">
            <v>6</v>
          </cell>
          <cell r="C5907" t="str">
            <v>512</v>
          </cell>
          <cell r="D5907">
            <v>1</v>
          </cell>
          <cell r="E5907">
            <v>2</v>
          </cell>
          <cell r="F5907">
            <v>4</v>
          </cell>
          <cell r="G5907">
            <v>1300</v>
          </cell>
          <cell r="H5907">
            <v>1</v>
          </cell>
          <cell r="I5907" t="str">
            <v>P</v>
          </cell>
          <cell r="J5907">
            <v>111</v>
          </cell>
          <cell r="K5907">
            <v>3300</v>
          </cell>
          <cell r="L5907">
            <v>1</v>
          </cell>
          <cell r="M5907">
            <v>1</v>
          </cell>
          <cell r="N5907">
            <v>6078</v>
          </cell>
        </row>
        <row r="5908">
          <cell r="A5908">
            <v>2003</v>
          </cell>
          <cell r="B5908">
            <v>6</v>
          </cell>
          <cell r="C5908" t="str">
            <v>512</v>
          </cell>
          <cell r="D5908">
            <v>1</v>
          </cell>
          <cell r="E5908">
            <v>2</v>
          </cell>
          <cell r="F5908">
            <v>4</v>
          </cell>
          <cell r="G5908">
            <v>1300</v>
          </cell>
          <cell r="H5908">
            <v>1</v>
          </cell>
          <cell r="I5908" t="str">
            <v>P</v>
          </cell>
          <cell r="J5908">
            <v>111</v>
          </cell>
          <cell r="K5908">
            <v>3400</v>
          </cell>
          <cell r="L5908">
            <v>1</v>
          </cell>
          <cell r="M5908">
            <v>1</v>
          </cell>
          <cell r="N5908">
            <v>21366</v>
          </cell>
        </row>
        <row r="5909">
          <cell r="A5909">
            <v>2003</v>
          </cell>
          <cell r="B5909">
            <v>6</v>
          </cell>
          <cell r="C5909" t="str">
            <v>512</v>
          </cell>
          <cell r="D5909">
            <v>1</v>
          </cell>
          <cell r="E5909">
            <v>2</v>
          </cell>
          <cell r="F5909">
            <v>4</v>
          </cell>
          <cell r="G5909">
            <v>1300</v>
          </cell>
          <cell r="H5909">
            <v>1</v>
          </cell>
          <cell r="I5909" t="str">
            <v>P</v>
          </cell>
          <cell r="J5909">
            <v>111</v>
          </cell>
          <cell r="K5909">
            <v>3500</v>
          </cell>
          <cell r="L5909">
            <v>1</v>
          </cell>
          <cell r="M5909">
            <v>1</v>
          </cell>
          <cell r="N5909">
            <v>1041761</v>
          </cell>
        </row>
        <row r="5910">
          <cell r="A5910">
            <v>2003</v>
          </cell>
          <cell r="B5910">
            <v>6</v>
          </cell>
          <cell r="C5910" t="str">
            <v>512</v>
          </cell>
          <cell r="D5910">
            <v>1</v>
          </cell>
          <cell r="E5910">
            <v>2</v>
          </cell>
          <cell r="F5910">
            <v>4</v>
          </cell>
          <cell r="G5910">
            <v>1300</v>
          </cell>
          <cell r="H5910">
            <v>1</v>
          </cell>
          <cell r="I5910" t="str">
            <v>P</v>
          </cell>
          <cell r="J5910">
            <v>111</v>
          </cell>
          <cell r="K5910">
            <v>3800</v>
          </cell>
          <cell r="L5910">
            <v>1</v>
          </cell>
          <cell r="M5910">
            <v>1</v>
          </cell>
          <cell r="N5910">
            <v>9963</v>
          </cell>
        </row>
        <row r="5911">
          <cell r="A5911">
            <v>2003</v>
          </cell>
          <cell r="B5911">
            <v>6</v>
          </cell>
          <cell r="C5911" t="str">
            <v>512</v>
          </cell>
          <cell r="D5911">
            <v>1</v>
          </cell>
          <cell r="E5911">
            <v>2</v>
          </cell>
          <cell r="F5911">
            <v>4</v>
          </cell>
          <cell r="G5911">
            <v>1300</v>
          </cell>
          <cell r="H5911">
            <v>1</v>
          </cell>
          <cell r="I5911" t="str">
            <v>P</v>
          </cell>
          <cell r="J5911">
            <v>111</v>
          </cell>
          <cell r="K5911">
            <v>5100</v>
          </cell>
          <cell r="L5911">
            <v>2</v>
          </cell>
          <cell r="M5911">
            <v>1</v>
          </cell>
          <cell r="N5911">
            <v>7215</v>
          </cell>
        </row>
        <row r="5912">
          <cell r="A5912">
            <v>2003</v>
          </cell>
          <cell r="B5912">
            <v>6</v>
          </cell>
          <cell r="C5912" t="str">
            <v>512</v>
          </cell>
          <cell r="D5912">
            <v>1</v>
          </cell>
          <cell r="E5912">
            <v>2</v>
          </cell>
          <cell r="F5912">
            <v>4</v>
          </cell>
          <cell r="G5912">
            <v>1300</v>
          </cell>
          <cell r="H5912">
            <v>1</v>
          </cell>
          <cell r="I5912" t="str">
            <v>P</v>
          </cell>
          <cell r="J5912">
            <v>112</v>
          </cell>
          <cell r="K5912">
            <v>1103</v>
          </cell>
          <cell r="L5912">
            <v>1</v>
          </cell>
          <cell r="M5912">
            <v>1</v>
          </cell>
          <cell r="N5912">
            <v>1840812</v>
          </cell>
        </row>
        <row r="5913">
          <cell r="A5913">
            <v>2003</v>
          </cell>
          <cell r="B5913">
            <v>6</v>
          </cell>
          <cell r="C5913" t="str">
            <v>512</v>
          </cell>
          <cell r="D5913">
            <v>1</v>
          </cell>
          <cell r="E5913">
            <v>2</v>
          </cell>
          <cell r="F5913">
            <v>4</v>
          </cell>
          <cell r="G5913">
            <v>1300</v>
          </cell>
          <cell r="H5913">
            <v>1</v>
          </cell>
          <cell r="I5913" t="str">
            <v>P</v>
          </cell>
          <cell r="J5913">
            <v>112</v>
          </cell>
          <cell r="K5913">
            <v>1301</v>
          </cell>
          <cell r="L5913">
            <v>1</v>
          </cell>
          <cell r="M5913">
            <v>1</v>
          </cell>
          <cell r="N5913">
            <v>99999</v>
          </cell>
        </row>
        <row r="5914">
          <cell r="A5914">
            <v>2003</v>
          </cell>
          <cell r="B5914">
            <v>6</v>
          </cell>
          <cell r="C5914" t="str">
            <v>512</v>
          </cell>
          <cell r="D5914">
            <v>1</v>
          </cell>
          <cell r="E5914">
            <v>2</v>
          </cell>
          <cell r="F5914">
            <v>4</v>
          </cell>
          <cell r="G5914">
            <v>1300</v>
          </cell>
          <cell r="H5914">
            <v>1</v>
          </cell>
          <cell r="I5914" t="str">
            <v>P</v>
          </cell>
          <cell r="J5914">
            <v>112</v>
          </cell>
          <cell r="K5914">
            <v>1305</v>
          </cell>
          <cell r="L5914">
            <v>1</v>
          </cell>
          <cell r="M5914">
            <v>1</v>
          </cell>
          <cell r="N5914">
            <v>51134</v>
          </cell>
        </row>
        <row r="5915">
          <cell r="A5915">
            <v>2003</v>
          </cell>
          <cell r="B5915">
            <v>6</v>
          </cell>
          <cell r="C5915" t="str">
            <v>512</v>
          </cell>
          <cell r="D5915">
            <v>1</v>
          </cell>
          <cell r="E5915">
            <v>2</v>
          </cell>
          <cell r="F5915">
            <v>4</v>
          </cell>
          <cell r="G5915">
            <v>1300</v>
          </cell>
          <cell r="H5915">
            <v>1</v>
          </cell>
          <cell r="I5915" t="str">
            <v>P</v>
          </cell>
          <cell r="J5915">
            <v>112</v>
          </cell>
          <cell r="K5915">
            <v>1306</v>
          </cell>
          <cell r="L5915">
            <v>1</v>
          </cell>
          <cell r="M5915">
            <v>1</v>
          </cell>
          <cell r="N5915">
            <v>200161</v>
          </cell>
        </row>
        <row r="5916">
          <cell r="A5916">
            <v>2003</v>
          </cell>
          <cell r="B5916">
            <v>6</v>
          </cell>
          <cell r="C5916" t="str">
            <v>512</v>
          </cell>
          <cell r="D5916">
            <v>1</v>
          </cell>
          <cell r="E5916">
            <v>2</v>
          </cell>
          <cell r="F5916">
            <v>4</v>
          </cell>
          <cell r="G5916">
            <v>1300</v>
          </cell>
          <cell r="H5916">
            <v>1</v>
          </cell>
          <cell r="I5916" t="str">
            <v>P</v>
          </cell>
          <cell r="J5916">
            <v>112</v>
          </cell>
          <cell r="K5916">
            <v>1319</v>
          </cell>
          <cell r="L5916">
            <v>1</v>
          </cell>
          <cell r="M5916">
            <v>1</v>
          </cell>
          <cell r="N5916">
            <v>11764</v>
          </cell>
        </row>
        <row r="5917">
          <cell r="A5917">
            <v>2003</v>
          </cell>
          <cell r="B5917">
            <v>6</v>
          </cell>
          <cell r="C5917" t="str">
            <v>512</v>
          </cell>
          <cell r="D5917">
            <v>1</v>
          </cell>
          <cell r="E5917">
            <v>2</v>
          </cell>
          <cell r="F5917">
            <v>4</v>
          </cell>
          <cell r="G5917">
            <v>1300</v>
          </cell>
          <cell r="H5917">
            <v>1</v>
          </cell>
          <cell r="I5917" t="str">
            <v>P</v>
          </cell>
          <cell r="J5917">
            <v>112</v>
          </cell>
          <cell r="K5917">
            <v>1401</v>
          </cell>
          <cell r="L5917">
            <v>1</v>
          </cell>
          <cell r="M5917">
            <v>1</v>
          </cell>
          <cell r="N5917">
            <v>218293</v>
          </cell>
        </row>
        <row r="5918">
          <cell r="A5918">
            <v>2003</v>
          </cell>
          <cell r="B5918">
            <v>6</v>
          </cell>
          <cell r="C5918" t="str">
            <v>512</v>
          </cell>
          <cell r="D5918">
            <v>1</v>
          </cell>
          <cell r="E5918">
            <v>2</v>
          </cell>
          <cell r="F5918">
            <v>4</v>
          </cell>
          <cell r="G5918">
            <v>1300</v>
          </cell>
          <cell r="H5918">
            <v>1</v>
          </cell>
          <cell r="I5918" t="str">
            <v>P</v>
          </cell>
          <cell r="J5918">
            <v>112</v>
          </cell>
          <cell r="K5918">
            <v>1403</v>
          </cell>
          <cell r="L5918">
            <v>1</v>
          </cell>
          <cell r="M5918">
            <v>1</v>
          </cell>
          <cell r="N5918">
            <v>85607</v>
          </cell>
        </row>
        <row r="5919">
          <cell r="A5919">
            <v>2003</v>
          </cell>
          <cell r="B5919">
            <v>6</v>
          </cell>
          <cell r="C5919" t="str">
            <v>512</v>
          </cell>
          <cell r="D5919">
            <v>1</v>
          </cell>
          <cell r="E5919">
            <v>2</v>
          </cell>
          <cell r="F5919">
            <v>4</v>
          </cell>
          <cell r="G5919">
            <v>1300</v>
          </cell>
          <cell r="H5919">
            <v>1</v>
          </cell>
          <cell r="I5919" t="str">
            <v>P</v>
          </cell>
          <cell r="J5919">
            <v>112</v>
          </cell>
          <cell r="K5919">
            <v>1404</v>
          </cell>
          <cell r="L5919">
            <v>1</v>
          </cell>
          <cell r="M5919">
            <v>1</v>
          </cell>
          <cell r="N5919">
            <v>162045</v>
          </cell>
        </row>
        <row r="5920">
          <cell r="A5920">
            <v>2003</v>
          </cell>
          <cell r="B5920">
            <v>6</v>
          </cell>
          <cell r="C5920" t="str">
            <v>512</v>
          </cell>
          <cell r="D5920">
            <v>1</v>
          </cell>
          <cell r="E5920">
            <v>2</v>
          </cell>
          <cell r="F5920">
            <v>4</v>
          </cell>
          <cell r="G5920">
            <v>1300</v>
          </cell>
          <cell r="H5920">
            <v>1</v>
          </cell>
          <cell r="I5920" t="str">
            <v>P</v>
          </cell>
          <cell r="J5920">
            <v>112</v>
          </cell>
          <cell r="K5920">
            <v>1406</v>
          </cell>
          <cell r="L5920">
            <v>1</v>
          </cell>
          <cell r="M5920">
            <v>1</v>
          </cell>
          <cell r="N5920">
            <v>170570</v>
          </cell>
        </row>
        <row r="5921">
          <cell r="A5921">
            <v>2003</v>
          </cell>
          <cell r="B5921">
            <v>6</v>
          </cell>
          <cell r="C5921" t="str">
            <v>512</v>
          </cell>
          <cell r="D5921">
            <v>1</v>
          </cell>
          <cell r="E5921">
            <v>2</v>
          </cell>
          <cell r="F5921">
            <v>4</v>
          </cell>
          <cell r="G5921">
            <v>1300</v>
          </cell>
          <cell r="H5921">
            <v>1</v>
          </cell>
          <cell r="I5921" t="str">
            <v>P</v>
          </cell>
          <cell r="J5921">
            <v>112</v>
          </cell>
          <cell r="K5921">
            <v>1407</v>
          </cell>
          <cell r="L5921">
            <v>1</v>
          </cell>
          <cell r="M5921">
            <v>1</v>
          </cell>
          <cell r="N5921">
            <v>638663</v>
          </cell>
        </row>
        <row r="5922">
          <cell r="A5922">
            <v>2003</v>
          </cell>
          <cell r="B5922">
            <v>6</v>
          </cell>
          <cell r="C5922" t="str">
            <v>512</v>
          </cell>
          <cell r="D5922">
            <v>1</v>
          </cell>
          <cell r="E5922">
            <v>2</v>
          </cell>
          <cell r="F5922">
            <v>4</v>
          </cell>
          <cell r="G5922">
            <v>1300</v>
          </cell>
          <cell r="H5922">
            <v>1</v>
          </cell>
          <cell r="I5922" t="str">
            <v>P</v>
          </cell>
          <cell r="J5922">
            <v>112</v>
          </cell>
          <cell r="K5922">
            <v>1408</v>
          </cell>
          <cell r="L5922">
            <v>1</v>
          </cell>
          <cell r="M5922">
            <v>1</v>
          </cell>
          <cell r="N5922">
            <v>4212</v>
          </cell>
        </row>
        <row r="5923">
          <cell r="A5923">
            <v>2003</v>
          </cell>
          <cell r="B5923">
            <v>6</v>
          </cell>
          <cell r="C5923" t="str">
            <v>512</v>
          </cell>
          <cell r="D5923">
            <v>1</v>
          </cell>
          <cell r="E5923">
            <v>2</v>
          </cell>
          <cell r="F5923">
            <v>4</v>
          </cell>
          <cell r="G5923">
            <v>1300</v>
          </cell>
          <cell r="H5923">
            <v>1</v>
          </cell>
          <cell r="I5923" t="str">
            <v>P</v>
          </cell>
          <cell r="J5923">
            <v>112</v>
          </cell>
          <cell r="K5923">
            <v>1506</v>
          </cell>
          <cell r="L5923">
            <v>1</v>
          </cell>
          <cell r="M5923">
            <v>1</v>
          </cell>
          <cell r="N5923">
            <v>1901670</v>
          </cell>
        </row>
        <row r="5924">
          <cell r="A5924">
            <v>2003</v>
          </cell>
          <cell r="B5924">
            <v>6</v>
          </cell>
          <cell r="C5924" t="str">
            <v>512</v>
          </cell>
          <cell r="D5924">
            <v>1</v>
          </cell>
          <cell r="E5924">
            <v>2</v>
          </cell>
          <cell r="F5924">
            <v>4</v>
          </cell>
          <cell r="G5924">
            <v>1300</v>
          </cell>
          <cell r="H5924">
            <v>1</v>
          </cell>
          <cell r="I5924" t="str">
            <v>P</v>
          </cell>
          <cell r="J5924">
            <v>112</v>
          </cell>
          <cell r="K5924">
            <v>1507</v>
          </cell>
          <cell r="L5924">
            <v>1</v>
          </cell>
          <cell r="M5924">
            <v>1</v>
          </cell>
          <cell r="N5924">
            <v>1454247</v>
          </cell>
        </row>
        <row r="5925">
          <cell r="A5925">
            <v>2003</v>
          </cell>
          <cell r="B5925">
            <v>6</v>
          </cell>
          <cell r="C5925" t="str">
            <v>512</v>
          </cell>
          <cell r="D5925">
            <v>1</v>
          </cell>
          <cell r="E5925">
            <v>2</v>
          </cell>
          <cell r="F5925">
            <v>4</v>
          </cell>
          <cell r="G5925">
            <v>1300</v>
          </cell>
          <cell r="H5925">
            <v>1</v>
          </cell>
          <cell r="I5925" t="str">
            <v>P</v>
          </cell>
          <cell r="J5925">
            <v>112</v>
          </cell>
          <cell r="K5925">
            <v>1508</v>
          </cell>
          <cell r="L5925">
            <v>1</v>
          </cell>
          <cell r="M5925">
            <v>1</v>
          </cell>
          <cell r="N5925">
            <v>123528</v>
          </cell>
        </row>
        <row r="5926">
          <cell r="A5926">
            <v>2003</v>
          </cell>
          <cell r="B5926">
            <v>6</v>
          </cell>
          <cell r="C5926" t="str">
            <v>512</v>
          </cell>
          <cell r="D5926">
            <v>1</v>
          </cell>
          <cell r="E5926">
            <v>2</v>
          </cell>
          <cell r="F5926">
            <v>4</v>
          </cell>
          <cell r="G5926">
            <v>1300</v>
          </cell>
          <cell r="H5926">
            <v>1</v>
          </cell>
          <cell r="I5926" t="str">
            <v>P</v>
          </cell>
          <cell r="J5926">
            <v>112</v>
          </cell>
          <cell r="K5926">
            <v>1509</v>
          </cell>
          <cell r="L5926">
            <v>1</v>
          </cell>
          <cell r="M5926">
            <v>1</v>
          </cell>
          <cell r="N5926">
            <v>6922227</v>
          </cell>
        </row>
        <row r="5927">
          <cell r="A5927">
            <v>2003</v>
          </cell>
          <cell r="B5927">
            <v>6</v>
          </cell>
          <cell r="C5927" t="str">
            <v>512</v>
          </cell>
          <cell r="D5927">
            <v>1</v>
          </cell>
          <cell r="E5927">
            <v>2</v>
          </cell>
          <cell r="F5927">
            <v>4</v>
          </cell>
          <cell r="G5927">
            <v>1300</v>
          </cell>
          <cell r="H5927">
            <v>1</v>
          </cell>
          <cell r="I5927" t="str">
            <v>P</v>
          </cell>
          <cell r="J5927">
            <v>112</v>
          </cell>
          <cell r="K5927">
            <v>1511</v>
          </cell>
          <cell r="L5927">
            <v>1</v>
          </cell>
          <cell r="M5927">
            <v>1</v>
          </cell>
          <cell r="N5927">
            <v>40224</v>
          </cell>
        </row>
        <row r="5928">
          <cell r="A5928">
            <v>2003</v>
          </cell>
          <cell r="B5928">
            <v>6</v>
          </cell>
          <cell r="C5928" t="str">
            <v>512</v>
          </cell>
          <cell r="D5928">
            <v>1</v>
          </cell>
          <cell r="E5928">
            <v>2</v>
          </cell>
          <cell r="F5928">
            <v>4</v>
          </cell>
          <cell r="G5928">
            <v>1300</v>
          </cell>
          <cell r="H5928">
            <v>1</v>
          </cell>
          <cell r="I5928" t="str">
            <v>P</v>
          </cell>
          <cell r="J5928">
            <v>112</v>
          </cell>
          <cell r="K5928">
            <v>1601</v>
          </cell>
          <cell r="L5928">
            <v>1</v>
          </cell>
          <cell r="M5928">
            <v>1</v>
          </cell>
          <cell r="N5928">
            <v>194862</v>
          </cell>
        </row>
        <row r="5929">
          <cell r="A5929">
            <v>2003</v>
          </cell>
          <cell r="B5929">
            <v>6</v>
          </cell>
          <cell r="C5929" t="str">
            <v>512</v>
          </cell>
          <cell r="D5929">
            <v>1</v>
          </cell>
          <cell r="E5929">
            <v>2</v>
          </cell>
          <cell r="F5929">
            <v>4</v>
          </cell>
          <cell r="G5929">
            <v>1300</v>
          </cell>
          <cell r="H5929">
            <v>1</v>
          </cell>
          <cell r="I5929" t="str">
            <v>P</v>
          </cell>
          <cell r="J5929">
            <v>112</v>
          </cell>
          <cell r="K5929">
            <v>1602</v>
          </cell>
          <cell r="L5929">
            <v>1</v>
          </cell>
          <cell r="M5929">
            <v>1</v>
          </cell>
          <cell r="N5929">
            <v>68474</v>
          </cell>
        </row>
        <row r="5930">
          <cell r="A5930">
            <v>2003</v>
          </cell>
          <cell r="B5930">
            <v>6</v>
          </cell>
          <cell r="C5930" t="str">
            <v>512</v>
          </cell>
          <cell r="D5930">
            <v>1</v>
          </cell>
          <cell r="E5930">
            <v>2</v>
          </cell>
          <cell r="F5930">
            <v>4</v>
          </cell>
          <cell r="G5930">
            <v>1300</v>
          </cell>
          <cell r="H5930">
            <v>1</v>
          </cell>
          <cell r="I5930" t="str">
            <v>P</v>
          </cell>
          <cell r="J5930">
            <v>112</v>
          </cell>
          <cell r="K5930">
            <v>2100</v>
          </cell>
          <cell r="L5930">
            <v>1</v>
          </cell>
          <cell r="M5930">
            <v>1</v>
          </cell>
          <cell r="N5930">
            <v>67045</v>
          </cell>
        </row>
        <row r="5931">
          <cell r="A5931">
            <v>2003</v>
          </cell>
          <cell r="B5931">
            <v>6</v>
          </cell>
          <cell r="C5931" t="str">
            <v>512</v>
          </cell>
          <cell r="D5931">
            <v>1</v>
          </cell>
          <cell r="E5931">
            <v>2</v>
          </cell>
          <cell r="F5931">
            <v>4</v>
          </cell>
          <cell r="G5931">
            <v>1300</v>
          </cell>
          <cell r="H5931">
            <v>1</v>
          </cell>
          <cell r="I5931" t="str">
            <v>P</v>
          </cell>
          <cell r="J5931">
            <v>112</v>
          </cell>
          <cell r="K5931">
            <v>2200</v>
          </cell>
          <cell r="L5931">
            <v>1</v>
          </cell>
          <cell r="M5931">
            <v>1</v>
          </cell>
          <cell r="N5931">
            <v>19926</v>
          </cell>
        </row>
        <row r="5932">
          <cell r="A5932">
            <v>2003</v>
          </cell>
          <cell r="B5932">
            <v>6</v>
          </cell>
          <cell r="C5932" t="str">
            <v>512</v>
          </cell>
          <cell r="D5932">
            <v>1</v>
          </cell>
          <cell r="E5932">
            <v>2</v>
          </cell>
          <cell r="F5932">
            <v>4</v>
          </cell>
          <cell r="G5932">
            <v>1300</v>
          </cell>
          <cell r="H5932">
            <v>1</v>
          </cell>
          <cell r="I5932" t="str">
            <v>P</v>
          </cell>
          <cell r="J5932">
            <v>112</v>
          </cell>
          <cell r="K5932">
            <v>2300</v>
          </cell>
          <cell r="L5932">
            <v>1</v>
          </cell>
          <cell r="M5932">
            <v>1</v>
          </cell>
          <cell r="N5932">
            <v>6325</v>
          </cell>
        </row>
        <row r="5933">
          <cell r="A5933">
            <v>2003</v>
          </cell>
          <cell r="B5933">
            <v>6</v>
          </cell>
          <cell r="C5933" t="str">
            <v>512</v>
          </cell>
          <cell r="D5933">
            <v>1</v>
          </cell>
          <cell r="E5933">
            <v>2</v>
          </cell>
          <cell r="F5933">
            <v>4</v>
          </cell>
          <cell r="G5933">
            <v>1300</v>
          </cell>
          <cell r="H5933">
            <v>1</v>
          </cell>
          <cell r="I5933" t="str">
            <v>P</v>
          </cell>
          <cell r="J5933">
            <v>112</v>
          </cell>
          <cell r="K5933">
            <v>2400</v>
          </cell>
          <cell r="L5933">
            <v>1</v>
          </cell>
          <cell r="M5933">
            <v>1</v>
          </cell>
          <cell r="N5933">
            <v>10963</v>
          </cell>
        </row>
        <row r="5934">
          <cell r="A5934">
            <v>2003</v>
          </cell>
          <cell r="B5934">
            <v>6</v>
          </cell>
          <cell r="C5934" t="str">
            <v>512</v>
          </cell>
          <cell r="D5934">
            <v>1</v>
          </cell>
          <cell r="E5934">
            <v>2</v>
          </cell>
          <cell r="F5934">
            <v>4</v>
          </cell>
          <cell r="G5934">
            <v>1300</v>
          </cell>
          <cell r="H5934">
            <v>1</v>
          </cell>
          <cell r="I5934" t="str">
            <v>P</v>
          </cell>
          <cell r="J5934">
            <v>112</v>
          </cell>
          <cell r="K5934">
            <v>2500</v>
          </cell>
          <cell r="L5934">
            <v>1</v>
          </cell>
          <cell r="M5934">
            <v>1</v>
          </cell>
          <cell r="N5934">
            <v>168</v>
          </cell>
        </row>
        <row r="5935">
          <cell r="A5935">
            <v>2003</v>
          </cell>
          <cell r="B5935">
            <v>6</v>
          </cell>
          <cell r="C5935" t="str">
            <v>512</v>
          </cell>
          <cell r="D5935">
            <v>1</v>
          </cell>
          <cell r="E5935">
            <v>2</v>
          </cell>
          <cell r="F5935">
            <v>4</v>
          </cell>
          <cell r="G5935">
            <v>1300</v>
          </cell>
          <cell r="H5935">
            <v>1</v>
          </cell>
          <cell r="I5935" t="str">
            <v>P</v>
          </cell>
          <cell r="J5935">
            <v>112</v>
          </cell>
          <cell r="K5935">
            <v>2700</v>
          </cell>
          <cell r="L5935">
            <v>1</v>
          </cell>
          <cell r="M5935">
            <v>1</v>
          </cell>
          <cell r="N5935">
            <v>4207</v>
          </cell>
        </row>
        <row r="5936">
          <cell r="A5936">
            <v>2003</v>
          </cell>
          <cell r="B5936">
            <v>6</v>
          </cell>
          <cell r="C5936" t="str">
            <v>512</v>
          </cell>
          <cell r="D5936">
            <v>1</v>
          </cell>
          <cell r="E5936">
            <v>2</v>
          </cell>
          <cell r="F5936">
            <v>4</v>
          </cell>
          <cell r="G5936">
            <v>1300</v>
          </cell>
          <cell r="H5936">
            <v>1</v>
          </cell>
          <cell r="I5936" t="str">
            <v>P</v>
          </cell>
          <cell r="J5936">
            <v>112</v>
          </cell>
          <cell r="K5936">
            <v>3100</v>
          </cell>
          <cell r="L5936">
            <v>1</v>
          </cell>
          <cell r="M5936">
            <v>1</v>
          </cell>
          <cell r="N5936">
            <v>232463</v>
          </cell>
        </row>
        <row r="5937">
          <cell r="A5937">
            <v>2003</v>
          </cell>
          <cell r="B5937">
            <v>6</v>
          </cell>
          <cell r="C5937" t="str">
            <v>512</v>
          </cell>
          <cell r="D5937">
            <v>1</v>
          </cell>
          <cell r="E5937">
            <v>2</v>
          </cell>
          <cell r="F5937">
            <v>4</v>
          </cell>
          <cell r="G5937">
            <v>1300</v>
          </cell>
          <cell r="H5937">
            <v>1</v>
          </cell>
          <cell r="I5937" t="str">
            <v>P</v>
          </cell>
          <cell r="J5937">
            <v>112</v>
          </cell>
          <cell r="K5937">
            <v>3200</v>
          </cell>
          <cell r="L5937">
            <v>1</v>
          </cell>
          <cell r="M5937">
            <v>1</v>
          </cell>
          <cell r="N5937">
            <v>32122</v>
          </cell>
        </row>
        <row r="5938">
          <cell r="A5938">
            <v>2003</v>
          </cell>
          <cell r="B5938">
            <v>6</v>
          </cell>
          <cell r="C5938" t="str">
            <v>512</v>
          </cell>
          <cell r="D5938">
            <v>1</v>
          </cell>
          <cell r="E5938">
            <v>2</v>
          </cell>
          <cell r="F5938">
            <v>4</v>
          </cell>
          <cell r="G5938">
            <v>1300</v>
          </cell>
          <cell r="H5938">
            <v>1</v>
          </cell>
          <cell r="I5938" t="str">
            <v>P</v>
          </cell>
          <cell r="J5938">
            <v>112</v>
          </cell>
          <cell r="K5938">
            <v>3300</v>
          </cell>
          <cell r="L5938">
            <v>1</v>
          </cell>
          <cell r="M5938">
            <v>1</v>
          </cell>
          <cell r="N5938">
            <v>105896</v>
          </cell>
        </row>
        <row r="5939">
          <cell r="A5939">
            <v>2003</v>
          </cell>
          <cell r="B5939">
            <v>6</v>
          </cell>
          <cell r="C5939" t="str">
            <v>512</v>
          </cell>
          <cell r="D5939">
            <v>1</v>
          </cell>
          <cell r="E5939">
            <v>2</v>
          </cell>
          <cell r="F5939">
            <v>4</v>
          </cell>
          <cell r="G5939">
            <v>1300</v>
          </cell>
          <cell r="H5939">
            <v>1</v>
          </cell>
          <cell r="I5939" t="str">
            <v>P</v>
          </cell>
          <cell r="J5939">
            <v>112</v>
          </cell>
          <cell r="K5939">
            <v>3400</v>
          </cell>
          <cell r="L5939">
            <v>1</v>
          </cell>
          <cell r="M5939">
            <v>1</v>
          </cell>
          <cell r="N5939">
            <v>16769</v>
          </cell>
        </row>
        <row r="5940">
          <cell r="A5940">
            <v>2003</v>
          </cell>
          <cell r="B5940">
            <v>6</v>
          </cell>
          <cell r="C5940" t="str">
            <v>512</v>
          </cell>
          <cell r="D5940">
            <v>1</v>
          </cell>
          <cell r="E5940">
            <v>2</v>
          </cell>
          <cell r="F5940">
            <v>4</v>
          </cell>
          <cell r="G5940">
            <v>1300</v>
          </cell>
          <cell r="H5940">
            <v>1</v>
          </cell>
          <cell r="I5940" t="str">
            <v>P</v>
          </cell>
          <cell r="J5940">
            <v>112</v>
          </cell>
          <cell r="K5940">
            <v>3500</v>
          </cell>
          <cell r="L5940">
            <v>1</v>
          </cell>
          <cell r="M5940">
            <v>1</v>
          </cell>
          <cell r="N5940">
            <v>897924</v>
          </cell>
        </row>
        <row r="5941">
          <cell r="A5941">
            <v>2003</v>
          </cell>
          <cell r="B5941">
            <v>6</v>
          </cell>
          <cell r="C5941" t="str">
            <v>512</v>
          </cell>
          <cell r="D5941">
            <v>1</v>
          </cell>
          <cell r="E5941">
            <v>2</v>
          </cell>
          <cell r="F5941">
            <v>4</v>
          </cell>
          <cell r="G5941">
            <v>1300</v>
          </cell>
          <cell r="H5941">
            <v>1</v>
          </cell>
          <cell r="I5941" t="str">
            <v>P</v>
          </cell>
          <cell r="J5941">
            <v>112</v>
          </cell>
          <cell r="K5941">
            <v>3800</v>
          </cell>
          <cell r="L5941">
            <v>1</v>
          </cell>
          <cell r="M5941">
            <v>1</v>
          </cell>
          <cell r="N5941">
            <v>128665</v>
          </cell>
        </row>
        <row r="5942">
          <cell r="A5942">
            <v>2003</v>
          </cell>
          <cell r="B5942">
            <v>6</v>
          </cell>
          <cell r="C5942" t="str">
            <v>512</v>
          </cell>
          <cell r="D5942">
            <v>1</v>
          </cell>
          <cell r="E5942">
            <v>2</v>
          </cell>
          <cell r="F5942">
            <v>4</v>
          </cell>
          <cell r="G5942">
            <v>1300</v>
          </cell>
          <cell r="H5942">
            <v>1</v>
          </cell>
          <cell r="I5942" t="str">
            <v>P</v>
          </cell>
          <cell r="J5942">
            <v>112</v>
          </cell>
          <cell r="K5942">
            <v>5100</v>
          </cell>
          <cell r="L5942">
            <v>2</v>
          </cell>
          <cell r="M5942">
            <v>1</v>
          </cell>
          <cell r="N5942">
            <v>137088</v>
          </cell>
        </row>
        <row r="5943">
          <cell r="A5943">
            <v>2003</v>
          </cell>
          <cell r="B5943">
            <v>6</v>
          </cell>
          <cell r="C5943" t="str">
            <v>513</v>
          </cell>
          <cell r="D5943">
            <v>3</v>
          </cell>
          <cell r="E5943">
            <v>1</v>
          </cell>
          <cell r="F5943">
            <v>0</v>
          </cell>
          <cell r="G5943">
            <v>1300</v>
          </cell>
          <cell r="H5943">
            <v>4</v>
          </cell>
          <cell r="I5943" t="str">
            <v>P</v>
          </cell>
          <cell r="J5943">
            <v>114</v>
          </cell>
          <cell r="K5943">
            <v>1103</v>
          </cell>
          <cell r="L5943">
            <v>1</v>
          </cell>
          <cell r="M5943">
            <v>1</v>
          </cell>
          <cell r="N5943">
            <v>15183951</v>
          </cell>
        </row>
        <row r="5944">
          <cell r="A5944">
            <v>2003</v>
          </cell>
          <cell r="B5944">
            <v>6</v>
          </cell>
          <cell r="C5944" t="str">
            <v>513</v>
          </cell>
          <cell r="D5944">
            <v>3</v>
          </cell>
          <cell r="E5944">
            <v>1</v>
          </cell>
          <cell r="F5944">
            <v>0</v>
          </cell>
          <cell r="G5944">
            <v>1300</v>
          </cell>
          <cell r="H5944">
            <v>4</v>
          </cell>
          <cell r="I5944" t="str">
            <v>P</v>
          </cell>
          <cell r="J5944">
            <v>114</v>
          </cell>
          <cell r="K5944">
            <v>1301</v>
          </cell>
          <cell r="L5944">
            <v>1</v>
          </cell>
          <cell r="M5944">
            <v>1</v>
          </cell>
          <cell r="N5944">
            <v>99999</v>
          </cell>
        </row>
        <row r="5945">
          <cell r="A5945">
            <v>2003</v>
          </cell>
          <cell r="B5945">
            <v>6</v>
          </cell>
          <cell r="C5945" t="str">
            <v>513</v>
          </cell>
          <cell r="D5945">
            <v>3</v>
          </cell>
          <cell r="E5945">
            <v>1</v>
          </cell>
          <cell r="F5945">
            <v>0</v>
          </cell>
          <cell r="G5945">
            <v>1300</v>
          </cell>
          <cell r="H5945">
            <v>4</v>
          </cell>
          <cell r="I5945" t="str">
            <v>P</v>
          </cell>
          <cell r="J5945">
            <v>114</v>
          </cell>
          <cell r="K5945">
            <v>1305</v>
          </cell>
          <cell r="L5945">
            <v>1</v>
          </cell>
          <cell r="M5945">
            <v>1</v>
          </cell>
          <cell r="N5945">
            <v>421778</v>
          </cell>
        </row>
        <row r="5946">
          <cell r="A5946">
            <v>2003</v>
          </cell>
          <cell r="B5946">
            <v>6</v>
          </cell>
          <cell r="C5946" t="str">
            <v>513</v>
          </cell>
          <cell r="D5946">
            <v>3</v>
          </cell>
          <cell r="E5946">
            <v>1</v>
          </cell>
          <cell r="F5946">
            <v>0</v>
          </cell>
          <cell r="G5946">
            <v>1300</v>
          </cell>
          <cell r="H5946">
            <v>4</v>
          </cell>
          <cell r="I5946" t="str">
            <v>P</v>
          </cell>
          <cell r="J5946">
            <v>114</v>
          </cell>
          <cell r="K5946">
            <v>1306</v>
          </cell>
          <cell r="L5946">
            <v>1</v>
          </cell>
          <cell r="M5946">
            <v>1</v>
          </cell>
          <cell r="N5946">
            <v>1687104</v>
          </cell>
        </row>
        <row r="5947">
          <cell r="A5947">
            <v>2003</v>
          </cell>
          <cell r="B5947">
            <v>6</v>
          </cell>
          <cell r="C5947" t="str">
            <v>513</v>
          </cell>
          <cell r="D5947">
            <v>3</v>
          </cell>
          <cell r="E5947">
            <v>1</v>
          </cell>
          <cell r="F5947">
            <v>0</v>
          </cell>
          <cell r="G5947">
            <v>1300</v>
          </cell>
          <cell r="H5947">
            <v>4</v>
          </cell>
          <cell r="I5947" t="str">
            <v>P</v>
          </cell>
          <cell r="J5947">
            <v>114</v>
          </cell>
          <cell r="K5947">
            <v>1319</v>
          </cell>
          <cell r="L5947">
            <v>1</v>
          </cell>
          <cell r="M5947">
            <v>1</v>
          </cell>
          <cell r="N5947">
            <v>11764</v>
          </cell>
        </row>
        <row r="5948">
          <cell r="A5948">
            <v>2003</v>
          </cell>
          <cell r="B5948">
            <v>6</v>
          </cell>
          <cell r="C5948" t="str">
            <v>513</v>
          </cell>
          <cell r="D5948">
            <v>3</v>
          </cell>
          <cell r="E5948">
            <v>1</v>
          </cell>
          <cell r="F5948">
            <v>0</v>
          </cell>
          <cell r="G5948">
            <v>1300</v>
          </cell>
          <cell r="H5948">
            <v>4</v>
          </cell>
          <cell r="I5948" t="str">
            <v>P</v>
          </cell>
          <cell r="J5948">
            <v>114</v>
          </cell>
          <cell r="K5948">
            <v>1401</v>
          </cell>
          <cell r="L5948">
            <v>1</v>
          </cell>
          <cell r="M5948">
            <v>1</v>
          </cell>
          <cell r="N5948">
            <v>1887375</v>
          </cell>
        </row>
        <row r="5949">
          <cell r="A5949">
            <v>2003</v>
          </cell>
          <cell r="B5949">
            <v>6</v>
          </cell>
          <cell r="C5949" t="str">
            <v>513</v>
          </cell>
          <cell r="D5949">
            <v>3</v>
          </cell>
          <cell r="E5949">
            <v>1</v>
          </cell>
          <cell r="F5949">
            <v>0</v>
          </cell>
          <cell r="G5949">
            <v>1300</v>
          </cell>
          <cell r="H5949">
            <v>4</v>
          </cell>
          <cell r="I5949" t="str">
            <v>P</v>
          </cell>
          <cell r="J5949">
            <v>114</v>
          </cell>
          <cell r="K5949">
            <v>1403</v>
          </cell>
          <cell r="L5949">
            <v>1</v>
          </cell>
          <cell r="M5949">
            <v>1</v>
          </cell>
          <cell r="N5949">
            <v>740148</v>
          </cell>
        </row>
        <row r="5950">
          <cell r="A5950">
            <v>2003</v>
          </cell>
          <cell r="B5950">
            <v>6</v>
          </cell>
          <cell r="C5950" t="str">
            <v>513</v>
          </cell>
          <cell r="D5950">
            <v>3</v>
          </cell>
          <cell r="E5950">
            <v>1</v>
          </cell>
          <cell r="F5950">
            <v>0</v>
          </cell>
          <cell r="G5950">
            <v>1300</v>
          </cell>
          <cell r="H5950">
            <v>4</v>
          </cell>
          <cell r="I5950" t="str">
            <v>P</v>
          </cell>
          <cell r="J5950">
            <v>114</v>
          </cell>
          <cell r="K5950">
            <v>1404</v>
          </cell>
          <cell r="L5950">
            <v>1</v>
          </cell>
          <cell r="M5950">
            <v>1</v>
          </cell>
          <cell r="N5950">
            <v>1103498</v>
          </cell>
        </row>
        <row r="5951">
          <cell r="A5951">
            <v>2003</v>
          </cell>
          <cell r="B5951">
            <v>6</v>
          </cell>
          <cell r="C5951" t="str">
            <v>513</v>
          </cell>
          <cell r="D5951">
            <v>3</v>
          </cell>
          <cell r="E5951">
            <v>1</v>
          </cell>
          <cell r="F5951">
            <v>0</v>
          </cell>
          <cell r="G5951">
            <v>1300</v>
          </cell>
          <cell r="H5951">
            <v>4</v>
          </cell>
          <cell r="I5951" t="str">
            <v>P</v>
          </cell>
          <cell r="J5951">
            <v>114</v>
          </cell>
          <cell r="K5951">
            <v>1406</v>
          </cell>
          <cell r="L5951">
            <v>1</v>
          </cell>
          <cell r="M5951">
            <v>1</v>
          </cell>
          <cell r="N5951">
            <v>475777</v>
          </cell>
        </row>
        <row r="5952">
          <cell r="A5952">
            <v>2003</v>
          </cell>
          <cell r="B5952">
            <v>6</v>
          </cell>
          <cell r="C5952" t="str">
            <v>513</v>
          </cell>
          <cell r="D5952">
            <v>3</v>
          </cell>
          <cell r="E5952">
            <v>1</v>
          </cell>
          <cell r="F5952">
            <v>0</v>
          </cell>
          <cell r="G5952">
            <v>1300</v>
          </cell>
          <cell r="H5952">
            <v>4</v>
          </cell>
          <cell r="I5952" t="str">
            <v>P</v>
          </cell>
          <cell r="J5952">
            <v>114</v>
          </cell>
          <cell r="K5952">
            <v>1407</v>
          </cell>
          <cell r="L5952">
            <v>1</v>
          </cell>
          <cell r="M5952">
            <v>1</v>
          </cell>
          <cell r="N5952">
            <v>4349135</v>
          </cell>
        </row>
        <row r="5953">
          <cell r="A5953">
            <v>2003</v>
          </cell>
          <cell r="B5953">
            <v>6</v>
          </cell>
          <cell r="C5953" t="str">
            <v>513</v>
          </cell>
          <cell r="D5953">
            <v>3</v>
          </cell>
          <cell r="E5953">
            <v>1</v>
          </cell>
          <cell r="F5953">
            <v>0</v>
          </cell>
          <cell r="G5953">
            <v>1300</v>
          </cell>
          <cell r="H5953">
            <v>4</v>
          </cell>
          <cell r="I5953" t="str">
            <v>P</v>
          </cell>
          <cell r="J5953">
            <v>114</v>
          </cell>
          <cell r="K5953">
            <v>1408</v>
          </cell>
          <cell r="L5953">
            <v>1</v>
          </cell>
          <cell r="M5953">
            <v>1</v>
          </cell>
          <cell r="N5953">
            <v>38210</v>
          </cell>
        </row>
        <row r="5954">
          <cell r="A5954">
            <v>2003</v>
          </cell>
          <cell r="B5954">
            <v>6</v>
          </cell>
          <cell r="C5954" t="str">
            <v>513</v>
          </cell>
          <cell r="D5954">
            <v>3</v>
          </cell>
          <cell r="E5954">
            <v>1</v>
          </cell>
          <cell r="F5954">
            <v>0</v>
          </cell>
          <cell r="G5954">
            <v>1300</v>
          </cell>
          <cell r="H5954">
            <v>4</v>
          </cell>
          <cell r="I5954" t="str">
            <v>P</v>
          </cell>
          <cell r="J5954">
            <v>114</v>
          </cell>
          <cell r="K5954">
            <v>1506</v>
          </cell>
          <cell r="L5954">
            <v>1</v>
          </cell>
          <cell r="M5954">
            <v>1</v>
          </cell>
          <cell r="N5954">
            <v>1901670</v>
          </cell>
        </row>
        <row r="5955">
          <cell r="A5955">
            <v>2003</v>
          </cell>
          <cell r="B5955">
            <v>6</v>
          </cell>
          <cell r="C5955" t="str">
            <v>513</v>
          </cell>
          <cell r="D5955">
            <v>3</v>
          </cell>
          <cell r="E5955">
            <v>1</v>
          </cell>
          <cell r="F5955">
            <v>0</v>
          </cell>
          <cell r="G5955">
            <v>1300</v>
          </cell>
          <cell r="H5955">
            <v>4</v>
          </cell>
          <cell r="I5955" t="str">
            <v>P</v>
          </cell>
          <cell r="J5955">
            <v>114</v>
          </cell>
          <cell r="K5955">
            <v>1507</v>
          </cell>
          <cell r="L5955">
            <v>1</v>
          </cell>
          <cell r="M5955">
            <v>1</v>
          </cell>
          <cell r="N5955">
            <v>1746207</v>
          </cell>
        </row>
        <row r="5956">
          <cell r="A5956">
            <v>2003</v>
          </cell>
          <cell r="B5956">
            <v>6</v>
          </cell>
          <cell r="C5956" t="str">
            <v>513</v>
          </cell>
          <cell r="D5956">
            <v>3</v>
          </cell>
          <cell r="E5956">
            <v>1</v>
          </cell>
          <cell r="F5956">
            <v>0</v>
          </cell>
          <cell r="G5956">
            <v>1300</v>
          </cell>
          <cell r="H5956">
            <v>4</v>
          </cell>
          <cell r="I5956" t="str">
            <v>P</v>
          </cell>
          <cell r="J5956">
            <v>114</v>
          </cell>
          <cell r="K5956">
            <v>1508</v>
          </cell>
          <cell r="L5956">
            <v>1</v>
          </cell>
          <cell r="M5956">
            <v>1</v>
          </cell>
          <cell r="N5956">
            <v>123528</v>
          </cell>
        </row>
        <row r="5957">
          <cell r="A5957">
            <v>2003</v>
          </cell>
          <cell r="B5957">
            <v>6</v>
          </cell>
          <cell r="C5957" t="str">
            <v>513</v>
          </cell>
          <cell r="D5957">
            <v>3</v>
          </cell>
          <cell r="E5957">
            <v>1</v>
          </cell>
          <cell r="F5957">
            <v>0</v>
          </cell>
          <cell r="G5957">
            <v>1300</v>
          </cell>
          <cell r="H5957">
            <v>4</v>
          </cell>
          <cell r="I5957" t="str">
            <v>P</v>
          </cell>
          <cell r="J5957">
            <v>114</v>
          </cell>
          <cell r="K5957">
            <v>1509</v>
          </cell>
          <cell r="L5957">
            <v>1</v>
          </cell>
          <cell r="M5957">
            <v>1</v>
          </cell>
          <cell r="N5957">
            <v>44754989</v>
          </cell>
        </row>
        <row r="5958">
          <cell r="A5958">
            <v>2003</v>
          </cell>
          <cell r="B5958">
            <v>6</v>
          </cell>
          <cell r="C5958" t="str">
            <v>513</v>
          </cell>
          <cell r="D5958">
            <v>3</v>
          </cell>
          <cell r="E5958">
            <v>1</v>
          </cell>
          <cell r="F5958">
            <v>0</v>
          </cell>
          <cell r="G5958">
            <v>1300</v>
          </cell>
          <cell r="H5958">
            <v>4</v>
          </cell>
          <cell r="I5958" t="str">
            <v>P</v>
          </cell>
          <cell r="J5958">
            <v>114</v>
          </cell>
          <cell r="K5958">
            <v>1511</v>
          </cell>
          <cell r="L5958">
            <v>1</v>
          </cell>
          <cell r="M5958">
            <v>1</v>
          </cell>
          <cell r="N5958">
            <v>374328</v>
          </cell>
        </row>
        <row r="5959">
          <cell r="A5959">
            <v>2003</v>
          </cell>
          <cell r="B5959">
            <v>6</v>
          </cell>
          <cell r="C5959" t="str">
            <v>513</v>
          </cell>
          <cell r="D5959">
            <v>3</v>
          </cell>
          <cell r="E5959">
            <v>1</v>
          </cell>
          <cell r="F5959">
            <v>0</v>
          </cell>
          <cell r="G5959">
            <v>1300</v>
          </cell>
          <cell r="H5959">
            <v>4</v>
          </cell>
          <cell r="I5959" t="str">
            <v>P</v>
          </cell>
          <cell r="J5959">
            <v>114</v>
          </cell>
          <cell r="K5959">
            <v>1601</v>
          </cell>
          <cell r="L5959">
            <v>1</v>
          </cell>
          <cell r="M5959">
            <v>1</v>
          </cell>
          <cell r="N5959">
            <v>1340412</v>
          </cell>
        </row>
        <row r="5960">
          <cell r="A5960">
            <v>2003</v>
          </cell>
          <cell r="B5960">
            <v>6</v>
          </cell>
          <cell r="C5960" t="str">
            <v>513</v>
          </cell>
          <cell r="D5960">
            <v>3</v>
          </cell>
          <cell r="E5960">
            <v>1</v>
          </cell>
          <cell r="F5960">
            <v>0</v>
          </cell>
          <cell r="G5960">
            <v>1300</v>
          </cell>
          <cell r="H5960">
            <v>4</v>
          </cell>
          <cell r="I5960" t="str">
            <v>P</v>
          </cell>
          <cell r="J5960">
            <v>114</v>
          </cell>
          <cell r="K5960">
            <v>1602</v>
          </cell>
          <cell r="L5960">
            <v>1</v>
          </cell>
          <cell r="M5960">
            <v>1</v>
          </cell>
          <cell r="N5960">
            <v>596215</v>
          </cell>
        </row>
        <row r="5961">
          <cell r="A5961">
            <v>2003</v>
          </cell>
          <cell r="B5961">
            <v>6</v>
          </cell>
          <cell r="C5961" t="str">
            <v>513</v>
          </cell>
          <cell r="D5961">
            <v>3</v>
          </cell>
          <cell r="E5961">
            <v>1</v>
          </cell>
          <cell r="F5961">
            <v>0</v>
          </cell>
          <cell r="G5961">
            <v>1300</v>
          </cell>
          <cell r="H5961">
            <v>4</v>
          </cell>
          <cell r="I5961" t="str">
            <v>P</v>
          </cell>
          <cell r="J5961">
            <v>114</v>
          </cell>
          <cell r="K5961">
            <v>2100</v>
          </cell>
          <cell r="L5961">
            <v>1</v>
          </cell>
          <cell r="M5961">
            <v>1</v>
          </cell>
          <cell r="N5961">
            <v>535562</v>
          </cell>
        </row>
        <row r="5962">
          <cell r="A5962">
            <v>2003</v>
          </cell>
          <cell r="B5962">
            <v>6</v>
          </cell>
          <cell r="C5962" t="str">
            <v>513</v>
          </cell>
          <cell r="D5962">
            <v>3</v>
          </cell>
          <cell r="E5962">
            <v>1</v>
          </cell>
          <cell r="F5962">
            <v>0</v>
          </cell>
          <cell r="G5962">
            <v>1300</v>
          </cell>
          <cell r="H5962">
            <v>4</v>
          </cell>
          <cell r="I5962" t="str">
            <v>P</v>
          </cell>
          <cell r="J5962">
            <v>114</v>
          </cell>
          <cell r="K5962">
            <v>2200</v>
          </cell>
          <cell r="L5962">
            <v>1</v>
          </cell>
          <cell r="M5962">
            <v>1</v>
          </cell>
          <cell r="N5962">
            <v>161002</v>
          </cell>
        </row>
        <row r="5963">
          <cell r="A5963">
            <v>2003</v>
          </cell>
          <cell r="B5963">
            <v>6</v>
          </cell>
          <cell r="C5963" t="str">
            <v>513</v>
          </cell>
          <cell r="D5963">
            <v>3</v>
          </cell>
          <cell r="E5963">
            <v>1</v>
          </cell>
          <cell r="F5963">
            <v>0</v>
          </cell>
          <cell r="G5963">
            <v>1300</v>
          </cell>
          <cell r="H5963">
            <v>4</v>
          </cell>
          <cell r="I5963" t="str">
            <v>P</v>
          </cell>
          <cell r="J5963">
            <v>114</v>
          </cell>
          <cell r="K5963">
            <v>2300</v>
          </cell>
          <cell r="L5963">
            <v>1</v>
          </cell>
          <cell r="M5963">
            <v>1</v>
          </cell>
          <cell r="N5963">
            <v>51105</v>
          </cell>
        </row>
        <row r="5964">
          <cell r="A5964">
            <v>2003</v>
          </cell>
          <cell r="B5964">
            <v>6</v>
          </cell>
          <cell r="C5964" t="str">
            <v>513</v>
          </cell>
          <cell r="D5964">
            <v>3</v>
          </cell>
          <cell r="E5964">
            <v>1</v>
          </cell>
          <cell r="F5964">
            <v>0</v>
          </cell>
          <cell r="G5964">
            <v>1300</v>
          </cell>
          <cell r="H5964">
            <v>4</v>
          </cell>
          <cell r="I5964" t="str">
            <v>P</v>
          </cell>
          <cell r="J5964">
            <v>114</v>
          </cell>
          <cell r="K5964">
            <v>2400</v>
          </cell>
          <cell r="L5964">
            <v>1</v>
          </cell>
          <cell r="M5964">
            <v>1</v>
          </cell>
          <cell r="N5964">
            <v>89767</v>
          </cell>
        </row>
        <row r="5965">
          <cell r="A5965">
            <v>2003</v>
          </cell>
          <cell r="B5965">
            <v>6</v>
          </cell>
          <cell r="C5965" t="str">
            <v>513</v>
          </cell>
          <cell r="D5965">
            <v>3</v>
          </cell>
          <cell r="E5965">
            <v>1</v>
          </cell>
          <cell r="F5965">
            <v>0</v>
          </cell>
          <cell r="G5965">
            <v>1300</v>
          </cell>
          <cell r="H5965">
            <v>4</v>
          </cell>
          <cell r="I5965" t="str">
            <v>P</v>
          </cell>
          <cell r="J5965">
            <v>114</v>
          </cell>
          <cell r="K5965">
            <v>2500</v>
          </cell>
          <cell r="L5965">
            <v>1</v>
          </cell>
          <cell r="M5965">
            <v>1</v>
          </cell>
          <cell r="N5965">
            <v>1357</v>
          </cell>
        </row>
        <row r="5966">
          <cell r="A5966">
            <v>2003</v>
          </cell>
          <cell r="B5966">
            <v>6</v>
          </cell>
          <cell r="C5966" t="str">
            <v>513</v>
          </cell>
          <cell r="D5966">
            <v>3</v>
          </cell>
          <cell r="E5966">
            <v>1</v>
          </cell>
          <cell r="F5966">
            <v>0</v>
          </cell>
          <cell r="G5966">
            <v>1300</v>
          </cell>
          <cell r="H5966">
            <v>4</v>
          </cell>
          <cell r="I5966" t="str">
            <v>P</v>
          </cell>
          <cell r="J5966">
            <v>114</v>
          </cell>
          <cell r="K5966">
            <v>2700</v>
          </cell>
          <cell r="L5966">
            <v>1</v>
          </cell>
          <cell r="M5966">
            <v>1</v>
          </cell>
          <cell r="N5966">
            <v>48404</v>
          </cell>
        </row>
        <row r="5967">
          <cell r="A5967">
            <v>2003</v>
          </cell>
          <cell r="B5967">
            <v>6</v>
          </cell>
          <cell r="C5967" t="str">
            <v>513</v>
          </cell>
          <cell r="D5967">
            <v>3</v>
          </cell>
          <cell r="E5967">
            <v>1</v>
          </cell>
          <cell r="F5967">
            <v>0</v>
          </cell>
          <cell r="G5967">
            <v>1300</v>
          </cell>
          <cell r="H5967">
            <v>4</v>
          </cell>
          <cell r="I5967" t="str">
            <v>P</v>
          </cell>
          <cell r="J5967">
            <v>114</v>
          </cell>
          <cell r="K5967">
            <v>3100</v>
          </cell>
          <cell r="L5967">
            <v>1</v>
          </cell>
          <cell r="M5967">
            <v>1</v>
          </cell>
          <cell r="N5967">
            <v>1879298</v>
          </cell>
        </row>
        <row r="5968">
          <cell r="A5968">
            <v>2003</v>
          </cell>
          <cell r="B5968">
            <v>6</v>
          </cell>
          <cell r="C5968" t="str">
            <v>513</v>
          </cell>
          <cell r="D5968">
            <v>3</v>
          </cell>
          <cell r="E5968">
            <v>1</v>
          </cell>
          <cell r="F5968">
            <v>0</v>
          </cell>
          <cell r="G5968">
            <v>1300</v>
          </cell>
          <cell r="H5968">
            <v>4</v>
          </cell>
          <cell r="I5968" t="str">
            <v>P</v>
          </cell>
          <cell r="J5968">
            <v>114</v>
          </cell>
          <cell r="K5968">
            <v>3200</v>
          </cell>
          <cell r="L5968">
            <v>1</v>
          </cell>
          <cell r="M5968">
            <v>1</v>
          </cell>
          <cell r="N5968">
            <v>206613</v>
          </cell>
        </row>
        <row r="5969">
          <cell r="A5969">
            <v>2003</v>
          </cell>
          <cell r="B5969">
            <v>6</v>
          </cell>
          <cell r="C5969" t="str">
            <v>513</v>
          </cell>
          <cell r="D5969">
            <v>3</v>
          </cell>
          <cell r="E5969">
            <v>1</v>
          </cell>
          <cell r="F5969">
            <v>0</v>
          </cell>
          <cell r="G5969">
            <v>1300</v>
          </cell>
          <cell r="H5969">
            <v>4</v>
          </cell>
          <cell r="I5969" t="str">
            <v>P</v>
          </cell>
          <cell r="J5969">
            <v>114</v>
          </cell>
          <cell r="K5969">
            <v>3300</v>
          </cell>
          <cell r="L5969">
            <v>1</v>
          </cell>
          <cell r="M5969">
            <v>1</v>
          </cell>
          <cell r="N5969">
            <v>1142325</v>
          </cell>
        </row>
        <row r="5970">
          <cell r="A5970">
            <v>2003</v>
          </cell>
          <cell r="B5970">
            <v>6</v>
          </cell>
          <cell r="C5970" t="str">
            <v>513</v>
          </cell>
          <cell r="D5970">
            <v>3</v>
          </cell>
          <cell r="E5970">
            <v>1</v>
          </cell>
          <cell r="F5970">
            <v>0</v>
          </cell>
          <cell r="G5970">
            <v>1300</v>
          </cell>
          <cell r="H5970">
            <v>4</v>
          </cell>
          <cell r="I5970" t="str">
            <v>P</v>
          </cell>
          <cell r="J5970">
            <v>114</v>
          </cell>
          <cell r="K5970">
            <v>3400</v>
          </cell>
          <cell r="L5970">
            <v>1</v>
          </cell>
          <cell r="M5970">
            <v>1</v>
          </cell>
          <cell r="N5970">
            <v>148806</v>
          </cell>
        </row>
        <row r="5971">
          <cell r="A5971">
            <v>2003</v>
          </cell>
          <cell r="B5971">
            <v>6</v>
          </cell>
          <cell r="C5971" t="str">
            <v>513</v>
          </cell>
          <cell r="D5971">
            <v>3</v>
          </cell>
          <cell r="E5971">
            <v>1</v>
          </cell>
          <cell r="F5971">
            <v>0</v>
          </cell>
          <cell r="G5971">
            <v>1300</v>
          </cell>
          <cell r="H5971">
            <v>4</v>
          </cell>
          <cell r="I5971" t="str">
            <v>P</v>
          </cell>
          <cell r="J5971">
            <v>114</v>
          </cell>
          <cell r="K5971">
            <v>3500</v>
          </cell>
          <cell r="L5971">
            <v>1</v>
          </cell>
          <cell r="M5971">
            <v>1</v>
          </cell>
          <cell r="N5971">
            <v>2152491</v>
          </cell>
        </row>
        <row r="5972">
          <cell r="A5972">
            <v>2003</v>
          </cell>
          <cell r="B5972">
            <v>6</v>
          </cell>
          <cell r="C5972" t="str">
            <v>513</v>
          </cell>
          <cell r="D5972">
            <v>3</v>
          </cell>
          <cell r="E5972">
            <v>1</v>
          </cell>
          <cell r="F5972">
            <v>0</v>
          </cell>
          <cell r="G5972">
            <v>1300</v>
          </cell>
          <cell r="H5972">
            <v>4</v>
          </cell>
          <cell r="I5972" t="str">
            <v>P</v>
          </cell>
          <cell r="J5972">
            <v>114</v>
          </cell>
          <cell r="K5972">
            <v>3800</v>
          </cell>
          <cell r="L5972">
            <v>1</v>
          </cell>
          <cell r="M5972">
            <v>1</v>
          </cell>
          <cell r="N5972">
            <v>1166315</v>
          </cell>
        </row>
        <row r="5973">
          <cell r="A5973">
            <v>2003</v>
          </cell>
          <cell r="B5973">
            <v>6</v>
          </cell>
          <cell r="C5973" t="str">
            <v>513</v>
          </cell>
          <cell r="D5973">
            <v>3</v>
          </cell>
          <cell r="E5973">
            <v>1</v>
          </cell>
          <cell r="F5973">
            <v>0</v>
          </cell>
          <cell r="G5973">
            <v>1300</v>
          </cell>
          <cell r="H5973">
            <v>4</v>
          </cell>
          <cell r="I5973" t="str">
            <v>P</v>
          </cell>
          <cell r="J5973">
            <v>114</v>
          </cell>
          <cell r="K5973">
            <v>5100</v>
          </cell>
          <cell r="L5973">
            <v>2</v>
          </cell>
          <cell r="M5973">
            <v>1</v>
          </cell>
          <cell r="N5973">
            <v>597891</v>
          </cell>
        </row>
        <row r="5974">
          <cell r="A5974">
            <v>2003</v>
          </cell>
          <cell r="B5974">
            <v>6</v>
          </cell>
          <cell r="C5974" t="str">
            <v>600</v>
          </cell>
          <cell r="D5974">
            <v>1</v>
          </cell>
          <cell r="E5974">
            <v>1</v>
          </cell>
          <cell r="F5974">
            <v>3</v>
          </cell>
          <cell r="G5974">
            <v>1300</v>
          </cell>
          <cell r="H5974">
            <v>4</v>
          </cell>
          <cell r="I5974" t="str">
            <v>I</v>
          </cell>
          <cell r="J5974">
            <v>5</v>
          </cell>
          <cell r="K5974">
            <v>3200</v>
          </cell>
          <cell r="L5974">
            <v>1</v>
          </cell>
          <cell r="M5974">
            <v>1</v>
          </cell>
          <cell r="N5974">
            <v>55114161</v>
          </cell>
        </row>
        <row r="5975">
          <cell r="A5975">
            <v>2003</v>
          </cell>
          <cell r="B5975">
            <v>6</v>
          </cell>
          <cell r="C5975" t="str">
            <v>600</v>
          </cell>
          <cell r="D5975">
            <v>1</v>
          </cell>
          <cell r="E5975">
            <v>1</v>
          </cell>
          <cell r="F5975">
            <v>3</v>
          </cell>
          <cell r="G5975">
            <v>1300</v>
          </cell>
          <cell r="H5975">
            <v>4</v>
          </cell>
          <cell r="I5975" t="str">
            <v>I</v>
          </cell>
          <cell r="J5975">
            <v>5</v>
          </cell>
          <cell r="K5975">
            <v>3300</v>
          </cell>
          <cell r="L5975">
            <v>1</v>
          </cell>
          <cell r="M5975">
            <v>1</v>
          </cell>
          <cell r="N5975">
            <v>60745533</v>
          </cell>
        </row>
        <row r="5976">
          <cell r="A5976">
            <v>2003</v>
          </cell>
          <cell r="B5976">
            <v>6</v>
          </cell>
          <cell r="C5976" t="str">
            <v>600</v>
          </cell>
          <cell r="D5976">
            <v>1</v>
          </cell>
          <cell r="E5976">
            <v>1</v>
          </cell>
          <cell r="F5976">
            <v>3</v>
          </cell>
          <cell r="G5976">
            <v>1300</v>
          </cell>
          <cell r="H5976">
            <v>4</v>
          </cell>
          <cell r="I5976" t="str">
            <v>I</v>
          </cell>
          <cell r="J5976">
            <v>5</v>
          </cell>
          <cell r="K5976">
            <v>3400</v>
          </cell>
          <cell r="L5976">
            <v>1</v>
          </cell>
          <cell r="M5976">
            <v>1</v>
          </cell>
          <cell r="N5976">
            <v>2143768</v>
          </cell>
        </row>
        <row r="5977">
          <cell r="A5977">
            <v>2003</v>
          </cell>
          <cell r="B5977">
            <v>6</v>
          </cell>
          <cell r="C5977" t="str">
            <v>600</v>
          </cell>
          <cell r="D5977">
            <v>1</v>
          </cell>
          <cell r="E5977">
            <v>1</v>
          </cell>
          <cell r="F5977">
            <v>3</v>
          </cell>
          <cell r="G5977">
            <v>1300</v>
          </cell>
          <cell r="H5977">
            <v>4</v>
          </cell>
          <cell r="I5977" t="str">
            <v>I</v>
          </cell>
          <cell r="J5977">
            <v>5</v>
          </cell>
          <cell r="K5977">
            <v>3500</v>
          </cell>
          <cell r="L5977">
            <v>1</v>
          </cell>
          <cell r="M5977">
            <v>1</v>
          </cell>
          <cell r="N5977">
            <v>1317069</v>
          </cell>
        </row>
        <row r="5978">
          <cell r="A5978">
            <v>2003</v>
          </cell>
          <cell r="B5978">
            <v>6</v>
          </cell>
          <cell r="C5978" t="str">
            <v>600</v>
          </cell>
          <cell r="D5978">
            <v>1</v>
          </cell>
          <cell r="E5978">
            <v>1</v>
          </cell>
          <cell r="F5978">
            <v>3</v>
          </cell>
          <cell r="G5978">
            <v>1300</v>
          </cell>
          <cell r="H5978">
            <v>4</v>
          </cell>
          <cell r="I5978" t="str">
            <v>I</v>
          </cell>
          <cell r="J5978">
            <v>5</v>
          </cell>
          <cell r="K5978">
            <v>5200</v>
          </cell>
          <cell r="L5978">
            <v>2</v>
          </cell>
          <cell r="M5978">
            <v>1</v>
          </cell>
          <cell r="N5978">
            <v>1018480</v>
          </cell>
        </row>
        <row r="5979">
          <cell r="A5979">
            <v>2003</v>
          </cell>
          <cell r="B5979">
            <v>6</v>
          </cell>
          <cell r="C5979" t="str">
            <v>600</v>
          </cell>
          <cell r="D5979">
            <v>1</v>
          </cell>
          <cell r="E5979">
            <v>1</v>
          </cell>
          <cell r="F5979">
            <v>3</v>
          </cell>
          <cell r="G5979">
            <v>1300</v>
          </cell>
          <cell r="H5979">
            <v>4</v>
          </cell>
          <cell r="I5979" t="str">
            <v>P</v>
          </cell>
          <cell r="J5979">
            <v>22</v>
          </cell>
          <cell r="K5979">
            <v>1103</v>
          </cell>
          <cell r="L5979">
            <v>1</v>
          </cell>
          <cell r="M5979">
            <v>1</v>
          </cell>
          <cell r="N5979">
            <v>9851874</v>
          </cell>
        </row>
        <row r="5980">
          <cell r="A5980">
            <v>2003</v>
          </cell>
          <cell r="B5980">
            <v>6</v>
          </cell>
          <cell r="C5980" t="str">
            <v>600</v>
          </cell>
          <cell r="D5980">
            <v>1</v>
          </cell>
          <cell r="E5980">
            <v>1</v>
          </cell>
          <cell r="F5980">
            <v>3</v>
          </cell>
          <cell r="G5980">
            <v>1300</v>
          </cell>
          <cell r="H5980">
            <v>4</v>
          </cell>
          <cell r="I5980" t="str">
            <v>P</v>
          </cell>
          <cell r="J5980">
            <v>22</v>
          </cell>
          <cell r="K5980">
            <v>1203</v>
          </cell>
          <cell r="L5980">
            <v>1</v>
          </cell>
          <cell r="M5980">
            <v>1</v>
          </cell>
          <cell r="N5980">
            <v>200000</v>
          </cell>
        </row>
        <row r="5981">
          <cell r="A5981">
            <v>2003</v>
          </cell>
          <cell r="B5981">
            <v>6</v>
          </cell>
          <cell r="C5981" t="str">
            <v>600</v>
          </cell>
          <cell r="D5981">
            <v>1</v>
          </cell>
          <cell r="E5981">
            <v>1</v>
          </cell>
          <cell r="F5981">
            <v>3</v>
          </cell>
          <cell r="G5981">
            <v>1300</v>
          </cell>
          <cell r="H5981">
            <v>4</v>
          </cell>
          <cell r="I5981" t="str">
            <v>P</v>
          </cell>
          <cell r="J5981">
            <v>22</v>
          </cell>
          <cell r="K5981">
            <v>1301</v>
          </cell>
          <cell r="L5981">
            <v>1</v>
          </cell>
          <cell r="M5981">
            <v>1</v>
          </cell>
          <cell r="N5981">
            <v>99999</v>
          </cell>
        </row>
        <row r="5982">
          <cell r="A5982">
            <v>2003</v>
          </cell>
          <cell r="B5982">
            <v>6</v>
          </cell>
          <cell r="C5982" t="str">
            <v>600</v>
          </cell>
          <cell r="D5982">
            <v>1</v>
          </cell>
          <cell r="E5982">
            <v>1</v>
          </cell>
          <cell r="F5982">
            <v>3</v>
          </cell>
          <cell r="G5982">
            <v>1300</v>
          </cell>
          <cell r="H5982">
            <v>4</v>
          </cell>
          <cell r="I5982" t="str">
            <v>P</v>
          </cell>
          <cell r="J5982">
            <v>22</v>
          </cell>
          <cell r="K5982">
            <v>1305</v>
          </cell>
          <cell r="L5982">
            <v>1</v>
          </cell>
          <cell r="M5982">
            <v>1</v>
          </cell>
          <cell r="N5982">
            <v>280463</v>
          </cell>
        </row>
        <row r="5983">
          <cell r="A5983">
            <v>2003</v>
          </cell>
          <cell r="B5983">
            <v>6</v>
          </cell>
          <cell r="C5983" t="str">
            <v>600</v>
          </cell>
          <cell r="D5983">
            <v>1</v>
          </cell>
          <cell r="E5983">
            <v>1</v>
          </cell>
          <cell r="F5983">
            <v>3</v>
          </cell>
          <cell r="G5983">
            <v>1300</v>
          </cell>
          <cell r="H5983">
            <v>4</v>
          </cell>
          <cell r="I5983" t="str">
            <v>P</v>
          </cell>
          <cell r="J5983">
            <v>22</v>
          </cell>
          <cell r="K5983">
            <v>1306</v>
          </cell>
          <cell r="L5983">
            <v>1</v>
          </cell>
          <cell r="M5983">
            <v>1</v>
          </cell>
          <cell r="N5983">
            <v>1062960</v>
          </cell>
        </row>
        <row r="5984">
          <cell r="A5984">
            <v>2003</v>
          </cell>
          <cell r="B5984">
            <v>6</v>
          </cell>
          <cell r="C5984" t="str">
            <v>600</v>
          </cell>
          <cell r="D5984">
            <v>1</v>
          </cell>
          <cell r="E5984">
            <v>1</v>
          </cell>
          <cell r="F5984">
            <v>3</v>
          </cell>
          <cell r="G5984">
            <v>1300</v>
          </cell>
          <cell r="H5984">
            <v>4</v>
          </cell>
          <cell r="I5984" t="str">
            <v>P</v>
          </cell>
          <cell r="J5984">
            <v>22</v>
          </cell>
          <cell r="K5984">
            <v>1319</v>
          </cell>
          <cell r="L5984">
            <v>1</v>
          </cell>
          <cell r="M5984">
            <v>1</v>
          </cell>
          <cell r="N5984">
            <v>11764</v>
          </cell>
        </row>
        <row r="5985">
          <cell r="A5985">
            <v>2003</v>
          </cell>
          <cell r="B5985">
            <v>6</v>
          </cell>
          <cell r="C5985" t="str">
            <v>600</v>
          </cell>
          <cell r="D5985">
            <v>1</v>
          </cell>
          <cell r="E5985">
            <v>1</v>
          </cell>
          <cell r="F5985">
            <v>3</v>
          </cell>
          <cell r="G5985">
            <v>1300</v>
          </cell>
          <cell r="H5985">
            <v>4</v>
          </cell>
          <cell r="I5985" t="str">
            <v>P</v>
          </cell>
          <cell r="J5985">
            <v>22</v>
          </cell>
          <cell r="K5985">
            <v>1401</v>
          </cell>
          <cell r="L5985">
            <v>1</v>
          </cell>
          <cell r="M5985">
            <v>1</v>
          </cell>
          <cell r="N5985">
            <v>1260152</v>
          </cell>
        </row>
        <row r="5986">
          <cell r="A5986">
            <v>2003</v>
          </cell>
          <cell r="B5986">
            <v>6</v>
          </cell>
          <cell r="C5986" t="str">
            <v>600</v>
          </cell>
          <cell r="D5986">
            <v>1</v>
          </cell>
          <cell r="E5986">
            <v>1</v>
          </cell>
          <cell r="F5986">
            <v>3</v>
          </cell>
          <cell r="G5986">
            <v>1300</v>
          </cell>
          <cell r="H5986">
            <v>4</v>
          </cell>
          <cell r="I5986" t="str">
            <v>P</v>
          </cell>
          <cell r="J5986">
            <v>22</v>
          </cell>
          <cell r="K5986">
            <v>1403</v>
          </cell>
          <cell r="L5986">
            <v>1</v>
          </cell>
          <cell r="M5986">
            <v>1</v>
          </cell>
          <cell r="N5986">
            <v>494178</v>
          </cell>
        </row>
        <row r="5987">
          <cell r="A5987">
            <v>2003</v>
          </cell>
          <cell r="B5987">
            <v>6</v>
          </cell>
          <cell r="C5987" t="str">
            <v>600</v>
          </cell>
          <cell r="D5987">
            <v>1</v>
          </cell>
          <cell r="E5987">
            <v>1</v>
          </cell>
          <cell r="F5987">
            <v>3</v>
          </cell>
          <cell r="G5987">
            <v>1300</v>
          </cell>
          <cell r="H5987">
            <v>4</v>
          </cell>
          <cell r="I5987" t="str">
            <v>P</v>
          </cell>
          <cell r="J5987">
            <v>22</v>
          </cell>
          <cell r="K5987">
            <v>1404</v>
          </cell>
          <cell r="L5987">
            <v>1</v>
          </cell>
          <cell r="M5987">
            <v>1</v>
          </cell>
          <cell r="N5987">
            <v>460796</v>
          </cell>
        </row>
        <row r="5988">
          <cell r="A5988">
            <v>2003</v>
          </cell>
          <cell r="B5988">
            <v>6</v>
          </cell>
          <cell r="C5988" t="str">
            <v>600</v>
          </cell>
          <cell r="D5988">
            <v>1</v>
          </cell>
          <cell r="E5988">
            <v>1</v>
          </cell>
          <cell r="F5988">
            <v>3</v>
          </cell>
          <cell r="G5988">
            <v>1300</v>
          </cell>
          <cell r="H5988">
            <v>4</v>
          </cell>
          <cell r="I5988" t="str">
            <v>P</v>
          </cell>
          <cell r="J5988">
            <v>22</v>
          </cell>
          <cell r="K5988">
            <v>1406</v>
          </cell>
          <cell r="L5988">
            <v>1</v>
          </cell>
          <cell r="M5988">
            <v>1</v>
          </cell>
          <cell r="N5988">
            <v>245096</v>
          </cell>
        </row>
        <row r="5989">
          <cell r="A5989">
            <v>2003</v>
          </cell>
          <cell r="B5989">
            <v>6</v>
          </cell>
          <cell r="C5989" t="str">
            <v>600</v>
          </cell>
          <cell r="D5989">
            <v>1</v>
          </cell>
          <cell r="E5989">
            <v>1</v>
          </cell>
          <cell r="F5989">
            <v>3</v>
          </cell>
          <cell r="G5989">
            <v>1300</v>
          </cell>
          <cell r="H5989">
            <v>4</v>
          </cell>
          <cell r="I5989" t="str">
            <v>P</v>
          </cell>
          <cell r="J5989">
            <v>22</v>
          </cell>
          <cell r="K5989">
            <v>1407</v>
          </cell>
          <cell r="L5989">
            <v>1</v>
          </cell>
          <cell r="M5989">
            <v>1</v>
          </cell>
          <cell r="N5989">
            <v>1795092</v>
          </cell>
        </row>
        <row r="5990">
          <cell r="A5990">
            <v>2003</v>
          </cell>
          <cell r="B5990">
            <v>6</v>
          </cell>
          <cell r="C5990" t="str">
            <v>600</v>
          </cell>
          <cell r="D5990">
            <v>1</v>
          </cell>
          <cell r="E5990">
            <v>1</v>
          </cell>
          <cell r="F5990">
            <v>3</v>
          </cell>
          <cell r="G5990">
            <v>1300</v>
          </cell>
          <cell r="H5990">
            <v>4</v>
          </cell>
          <cell r="I5990" t="str">
            <v>P</v>
          </cell>
          <cell r="J5990">
            <v>22</v>
          </cell>
          <cell r="K5990">
            <v>1408</v>
          </cell>
          <cell r="L5990">
            <v>1</v>
          </cell>
          <cell r="M5990">
            <v>1</v>
          </cell>
          <cell r="N5990">
            <v>30418</v>
          </cell>
        </row>
        <row r="5991">
          <cell r="A5991">
            <v>2003</v>
          </cell>
          <cell r="B5991">
            <v>6</v>
          </cell>
          <cell r="C5991" t="str">
            <v>600</v>
          </cell>
          <cell r="D5991">
            <v>1</v>
          </cell>
          <cell r="E5991">
            <v>1</v>
          </cell>
          <cell r="F5991">
            <v>3</v>
          </cell>
          <cell r="G5991">
            <v>1300</v>
          </cell>
          <cell r="H5991">
            <v>4</v>
          </cell>
          <cell r="I5991" t="str">
            <v>P</v>
          </cell>
          <cell r="J5991">
            <v>22</v>
          </cell>
          <cell r="K5991">
            <v>1506</v>
          </cell>
          <cell r="L5991">
            <v>1</v>
          </cell>
          <cell r="M5991">
            <v>1</v>
          </cell>
          <cell r="N5991">
            <v>1901670</v>
          </cell>
        </row>
        <row r="5992">
          <cell r="A5992">
            <v>2003</v>
          </cell>
          <cell r="B5992">
            <v>6</v>
          </cell>
          <cell r="C5992" t="str">
            <v>600</v>
          </cell>
          <cell r="D5992">
            <v>1</v>
          </cell>
          <cell r="E5992">
            <v>1</v>
          </cell>
          <cell r="F5992">
            <v>3</v>
          </cell>
          <cell r="G5992">
            <v>1300</v>
          </cell>
          <cell r="H5992">
            <v>4</v>
          </cell>
          <cell r="I5992" t="str">
            <v>P</v>
          </cell>
          <cell r="J5992">
            <v>22</v>
          </cell>
          <cell r="K5992">
            <v>1507</v>
          </cell>
          <cell r="L5992">
            <v>1</v>
          </cell>
          <cell r="M5992">
            <v>1</v>
          </cell>
          <cell r="N5992">
            <v>1733420</v>
          </cell>
        </row>
        <row r="5993">
          <cell r="A5993">
            <v>2003</v>
          </cell>
          <cell r="B5993">
            <v>6</v>
          </cell>
          <cell r="C5993" t="str">
            <v>600</v>
          </cell>
          <cell r="D5993">
            <v>1</v>
          </cell>
          <cell r="E5993">
            <v>1</v>
          </cell>
          <cell r="F5993">
            <v>3</v>
          </cell>
          <cell r="G5993">
            <v>1300</v>
          </cell>
          <cell r="H5993">
            <v>4</v>
          </cell>
          <cell r="I5993" t="str">
            <v>P</v>
          </cell>
          <cell r="J5993">
            <v>22</v>
          </cell>
          <cell r="K5993">
            <v>1508</v>
          </cell>
          <cell r="L5993">
            <v>1</v>
          </cell>
          <cell r="M5993">
            <v>1</v>
          </cell>
          <cell r="N5993">
            <v>118634</v>
          </cell>
        </row>
        <row r="5994">
          <cell r="A5994">
            <v>2003</v>
          </cell>
          <cell r="B5994">
            <v>6</v>
          </cell>
          <cell r="C5994" t="str">
            <v>600</v>
          </cell>
          <cell r="D5994">
            <v>1</v>
          </cell>
          <cell r="E5994">
            <v>1</v>
          </cell>
          <cell r="F5994">
            <v>3</v>
          </cell>
          <cell r="G5994">
            <v>1300</v>
          </cell>
          <cell r="H5994">
            <v>4</v>
          </cell>
          <cell r="I5994" t="str">
            <v>P</v>
          </cell>
          <cell r="J5994">
            <v>22</v>
          </cell>
          <cell r="K5994">
            <v>1509</v>
          </cell>
          <cell r="L5994">
            <v>1</v>
          </cell>
          <cell r="M5994">
            <v>1</v>
          </cell>
          <cell r="N5994">
            <v>15421653</v>
          </cell>
        </row>
        <row r="5995">
          <cell r="A5995">
            <v>2003</v>
          </cell>
          <cell r="B5995">
            <v>6</v>
          </cell>
          <cell r="C5995" t="str">
            <v>600</v>
          </cell>
          <cell r="D5995">
            <v>1</v>
          </cell>
          <cell r="E5995">
            <v>1</v>
          </cell>
          <cell r="F5995">
            <v>3</v>
          </cell>
          <cell r="G5995">
            <v>1300</v>
          </cell>
          <cell r="H5995">
            <v>4</v>
          </cell>
          <cell r="I5995" t="str">
            <v>P</v>
          </cell>
          <cell r="J5995">
            <v>22</v>
          </cell>
          <cell r="K5995">
            <v>1511</v>
          </cell>
          <cell r="L5995">
            <v>1</v>
          </cell>
          <cell r="M5995">
            <v>1</v>
          </cell>
          <cell r="N5995">
            <v>513744</v>
          </cell>
        </row>
        <row r="5996">
          <cell r="A5996">
            <v>2003</v>
          </cell>
          <cell r="B5996">
            <v>6</v>
          </cell>
          <cell r="C5996" t="str">
            <v>600</v>
          </cell>
          <cell r="D5996">
            <v>1</v>
          </cell>
          <cell r="E5996">
            <v>1</v>
          </cell>
          <cell r="F5996">
            <v>3</v>
          </cell>
          <cell r="G5996">
            <v>1300</v>
          </cell>
          <cell r="H5996">
            <v>4</v>
          </cell>
          <cell r="I5996" t="str">
            <v>P</v>
          </cell>
          <cell r="J5996">
            <v>22</v>
          </cell>
          <cell r="K5996">
            <v>1601</v>
          </cell>
          <cell r="L5996">
            <v>1</v>
          </cell>
          <cell r="M5996">
            <v>1</v>
          </cell>
          <cell r="N5996">
            <v>568686</v>
          </cell>
        </row>
        <row r="5997">
          <cell r="A5997">
            <v>2003</v>
          </cell>
          <cell r="B5997">
            <v>6</v>
          </cell>
          <cell r="C5997" t="str">
            <v>600</v>
          </cell>
          <cell r="D5997">
            <v>1</v>
          </cell>
          <cell r="E5997">
            <v>1</v>
          </cell>
          <cell r="F5997">
            <v>3</v>
          </cell>
          <cell r="G5997">
            <v>1300</v>
          </cell>
          <cell r="H5997">
            <v>4</v>
          </cell>
          <cell r="I5997" t="str">
            <v>P</v>
          </cell>
          <cell r="J5997">
            <v>22</v>
          </cell>
          <cell r="K5997">
            <v>1602</v>
          </cell>
          <cell r="L5997">
            <v>1</v>
          </cell>
          <cell r="M5997">
            <v>1</v>
          </cell>
          <cell r="N5997">
            <v>618543</v>
          </cell>
        </row>
        <row r="5998">
          <cell r="A5998">
            <v>2003</v>
          </cell>
          <cell r="B5998">
            <v>6</v>
          </cell>
          <cell r="C5998" t="str">
            <v>600</v>
          </cell>
          <cell r="D5998">
            <v>1</v>
          </cell>
          <cell r="E5998">
            <v>1</v>
          </cell>
          <cell r="F5998">
            <v>3</v>
          </cell>
          <cell r="G5998">
            <v>1300</v>
          </cell>
          <cell r="H5998">
            <v>4</v>
          </cell>
          <cell r="I5998" t="str">
            <v>P</v>
          </cell>
          <cell r="J5998">
            <v>22</v>
          </cell>
          <cell r="K5998">
            <v>2100</v>
          </cell>
          <cell r="L5998">
            <v>1</v>
          </cell>
          <cell r="M5998">
            <v>1</v>
          </cell>
          <cell r="N5998">
            <v>313269</v>
          </cell>
        </row>
        <row r="5999">
          <cell r="A5999">
            <v>2003</v>
          </cell>
          <cell r="B5999">
            <v>6</v>
          </cell>
          <cell r="C5999" t="str">
            <v>600</v>
          </cell>
          <cell r="D5999">
            <v>1</v>
          </cell>
          <cell r="E5999">
            <v>1</v>
          </cell>
          <cell r="F5999">
            <v>3</v>
          </cell>
          <cell r="G5999">
            <v>1300</v>
          </cell>
          <cell r="H5999">
            <v>4</v>
          </cell>
          <cell r="I5999" t="str">
            <v>P</v>
          </cell>
          <cell r="J5999">
            <v>22</v>
          </cell>
          <cell r="K5999">
            <v>2200</v>
          </cell>
          <cell r="L5999">
            <v>1</v>
          </cell>
          <cell r="M5999">
            <v>1</v>
          </cell>
          <cell r="N5999">
            <v>67945</v>
          </cell>
        </row>
        <row r="6000">
          <cell r="A6000">
            <v>2003</v>
          </cell>
          <cell r="B6000">
            <v>6</v>
          </cell>
          <cell r="C6000" t="str">
            <v>600</v>
          </cell>
          <cell r="D6000">
            <v>1</v>
          </cell>
          <cell r="E6000">
            <v>1</v>
          </cell>
          <cell r="F6000">
            <v>3</v>
          </cell>
          <cell r="G6000">
            <v>1300</v>
          </cell>
          <cell r="H6000">
            <v>4</v>
          </cell>
          <cell r="I6000" t="str">
            <v>P</v>
          </cell>
          <cell r="J6000">
            <v>22</v>
          </cell>
          <cell r="K6000">
            <v>2300</v>
          </cell>
          <cell r="L6000">
            <v>1</v>
          </cell>
          <cell r="M6000">
            <v>1</v>
          </cell>
          <cell r="N6000">
            <v>82600</v>
          </cell>
        </row>
        <row r="6001">
          <cell r="A6001">
            <v>2003</v>
          </cell>
          <cell r="B6001">
            <v>6</v>
          </cell>
          <cell r="C6001" t="str">
            <v>600</v>
          </cell>
          <cell r="D6001">
            <v>1</v>
          </cell>
          <cell r="E6001">
            <v>1</v>
          </cell>
          <cell r="F6001">
            <v>3</v>
          </cell>
          <cell r="G6001">
            <v>1300</v>
          </cell>
          <cell r="H6001">
            <v>4</v>
          </cell>
          <cell r="I6001" t="str">
            <v>P</v>
          </cell>
          <cell r="J6001">
            <v>22</v>
          </cell>
          <cell r="K6001">
            <v>2400</v>
          </cell>
          <cell r="L6001">
            <v>1</v>
          </cell>
          <cell r="M6001">
            <v>1</v>
          </cell>
          <cell r="N6001">
            <v>64852</v>
          </cell>
        </row>
        <row r="6002">
          <cell r="A6002">
            <v>2003</v>
          </cell>
          <cell r="B6002">
            <v>6</v>
          </cell>
          <cell r="C6002" t="str">
            <v>600</v>
          </cell>
          <cell r="D6002">
            <v>1</v>
          </cell>
          <cell r="E6002">
            <v>1</v>
          </cell>
          <cell r="F6002">
            <v>3</v>
          </cell>
          <cell r="G6002">
            <v>1300</v>
          </cell>
          <cell r="H6002">
            <v>4</v>
          </cell>
          <cell r="I6002" t="str">
            <v>P</v>
          </cell>
          <cell r="J6002">
            <v>22</v>
          </cell>
          <cell r="K6002">
            <v>2500</v>
          </cell>
          <cell r="L6002">
            <v>1</v>
          </cell>
          <cell r="M6002">
            <v>1</v>
          </cell>
          <cell r="N6002">
            <v>27300</v>
          </cell>
        </row>
        <row r="6003">
          <cell r="A6003">
            <v>2003</v>
          </cell>
          <cell r="B6003">
            <v>6</v>
          </cell>
          <cell r="C6003" t="str">
            <v>600</v>
          </cell>
          <cell r="D6003">
            <v>1</v>
          </cell>
          <cell r="E6003">
            <v>1</v>
          </cell>
          <cell r="F6003">
            <v>3</v>
          </cell>
          <cell r="G6003">
            <v>1300</v>
          </cell>
          <cell r="H6003">
            <v>4</v>
          </cell>
          <cell r="I6003" t="str">
            <v>P</v>
          </cell>
          <cell r="J6003">
            <v>22</v>
          </cell>
          <cell r="K6003">
            <v>2600</v>
          </cell>
          <cell r="L6003">
            <v>1</v>
          </cell>
          <cell r="M6003">
            <v>1</v>
          </cell>
          <cell r="N6003">
            <v>2663</v>
          </cell>
        </row>
        <row r="6004">
          <cell r="A6004">
            <v>2003</v>
          </cell>
          <cell r="B6004">
            <v>6</v>
          </cell>
          <cell r="C6004" t="str">
            <v>600</v>
          </cell>
          <cell r="D6004">
            <v>1</v>
          </cell>
          <cell r="E6004">
            <v>1</v>
          </cell>
          <cell r="F6004">
            <v>3</v>
          </cell>
          <cell r="G6004">
            <v>1300</v>
          </cell>
          <cell r="H6004">
            <v>4</v>
          </cell>
          <cell r="I6004" t="str">
            <v>P</v>
          </cell>
          <cell r="J6004">
            <v>22</v>
          </cell>
          <cell r="K6004">
            <v>2700</v>
          </cell>
          <cell r="L6004">
            <v>1</v>
          </cell>
          <cell r="M6004">
            <v>1</v>
          </cell>
          <cell r="N6004">
            <v>54088</v>
          </cell>
        </row>
        <row r="6005">
          <cell r="A6005">
            <v>2003</v>
          </cell>
          <cell r="B6005">
            <v>6</v>
          </cell>
          <cell r="C6005" t="str">
            <v>600</v>
          </cell>
          <cell r="D6005">
            <v>1</v>
          </cell>
          <cell r="E6005">
            <v>1</v>
          </cell>
          <cell r="F6005">
            <v>3</v>
          </cell>
          <cell r="G6005">
            <v>1300</v>
          </cell>
          <cell r="H6005">
            <v>4</v>
          </cell>
          <cell r="I6005" t="str">
            <v>P</v>
          </cell>
          <cell r="J6005">
            <v>22</v>
          </cell>
          <cell r="K6005">
            <v>3100</v>
          </cell>
          <cell r="L6005">
            <v>1</v>
          </cell>
          <cell r="M6005">
            <v>1</v>
          </cell>
          <cell r="N6005">
            <v>677350</v>
          </cell>
        </row>
        <row r="6006">
          <cell r="A6006">
            <v>2003</v>
          </cell>
          <cell r="B6006">
            <v>6</v>
          </cell>
          <cell r="C6006" t="str">
            <v>600</v>
          </cell>
          <cell r="D6006">
            <v>1</v>
          </cell>
          <cell r="E6006">
            <v>1</v>
          </cell>
          <cell r="F6006">
            <v>3</v>
          </cell>
          <cell r="G6006">
            <v>1300</v>
          </cell>
          <cell r="H6006">
            <v>4</v>
          </cell>
          <cell r="I6006" t="str">
            <v>P</v>
          </cell>
          <cell r="J6006">
            <v>22</v>
          </cell>
          <cell r="K6006">
            <v>3200</v>
          </cell>
          <cell r="L6006">
            <v>1</v>
          </cell>
          <cell r="M6006">
            <v>1</v>
          </cell>
          <cell r="N6006">
            <v>82698</v>
          </cell>
        </row>
        <row r="6007">
          <cell r="A6007">
            <v>2003</v>
          </cell>
          <cell r="B6007">
            <v>6</v>
          </cell>
          <cell r="C6007" t="str">
            <v>600</v>
          </cell>
          <cell r="D6007">
            <v>1</v>
          </cell>
          <cell r="E6007">
            <v>1</v>
          </cell>
          <cell r="F6007">
            <v>3</v>
          </cell>
          <cell r="G6007">
            <v>1300</v>
          </cell>
          <cell r="H6007">
            <v>4</v>
          </cell>
          <cell r="I6007" t="str">
            <v>P</v>
          </cell>
          <cell r="J6007">
            <v>22</v>
          </cell>
          <cell r="K6007">
            <v>3300</v>
          </cell>
          <cell r="L6007">
            <v>1</v>
          </cell>
          <cell r="M6007">
            <v>1</v>
          </cell>
          <cell r="N6007">
            <v>67200</v>
          </cell>
        </row>
        <row r="6008">
          <cell r="A6008">
            <v>2003</v>
          </cell>
          <cell r="B6008">
            <v>6</v>
          </cell>
          <cell r="C6008" t="str">
            <v>600</v>
          </cell>
          <cell r="D6008">
            <v>1</v>
          </cell>
          <cell r="E6008">
            <v>1</v>
          </cell>
          <cell r="F6008">
            <v>3</v>
          </cell>
          <cell r="G6008">
            <v>1300</v>
          </cell>
          <cell r="H6008">
            <v>4</v>
          </cell>
          <cell r="I6008" t="str">
            <v>P</v>
          </cell>
          <cell r="J6008">
            <v>22</v>
          </cell>
          <cell r="K6008">
            <v>3400</v>
          </cell>
          <cell r="L6008">
            <v>1</v>
          </cell>
          <cell r="M6008">
            <v>1</v>
          </cell>
          <cell r="N6008">
            <v>216895</v>
          </cell>
        </row>
        <row r="6009">
          <cell r="A6009">
            <v>2003</v>
          </cell>
          <cell r="B6009">
            <v>6</v>
          </cell>
          <cell r="C6009" t="str">
            <v>600</v>
          </cell>
          <cell r="D6009">
            <v>1</v>
          </cell>
          <cell r="E6009">
            <v>1</v>
          </cell>
          <cell r="F6009">
            <v>3</v>
          </cell>
          <cell r="G6009">
            <v>1300</v>
          </cell>
          <cell r="H6009">
            <v>4</v>
          </cell>
          <cell r="I6009" t="str">
            <v>P</v>
          </cell>
          <cell r="J6009">
            <v>22</v>
          </cell>
          <cell r="K6009">
            <v>3500</v>
          </cell>
          <cell r="L6009">
            <v>1</v>
          </cell>
          <cell r="M6009">
            <v>1</v>
          </cell>
          <cell r="N6009">
            <v>1194381</v>
          </cell>
        </row>
        <row r="6010">
          <cell r="A6010">
            <v>2003</v>
          </cell>
          <cell r="B6010">
            <v>6</v>
          </cell>
          <cell r="C6010" t="str">
            <v>600</v>
          </cell>
          <cell r="D6010">
            <v>1</v>
          </cell>
          <cell r="E6010">
            <v>1</v>
          </cell>
          <cell r="F6010">
            <v>3</v>
          </cell>
          <cell r="G6010">
            <v>1300</v>
          </cell>
          <cell r="H6010">
            <v>4</v>
          </cell>
          <cell r="I6010" t="str">
            <v>P</v>
          </cell>
          <cell r="J6010">
            <v>22</v>
          </cell>
          <cell r="K6010">
            <v>3600</v>
          </cell>
          <cell r="L6010">
            <v>1</v>
          </cell>
          <cell r="M6010">
            <v>1</v>
          </cell>
          <cell r="N6010">
            <v>11600</v>
          </cell>
        </row>
        <row r="6011">
          <cell r="A6011">
            <v>2003</v>
          </cell>
          <cell r="B6011">
            <v>6</v>
          </cell>
          <cell r="C6011" t="str">
            <v>600</v>
          </cell>
          <cell r="D6011">
            <v>1</v>
          </cell>
          <cell r="E6011">
            <v>1</v>
          </cell>
          <cell r="F6011">
            <v>3</v>
          </cell>
          <cell r="G6011">
            <v>1300</v>
          </cell>
          <cell r="H6011">
            <v>4</v>
          </cell>
          <cell r="I6011" t="str">
            <v>P</v>
          </cell>
          <cell r="J6011">
            <v>22</v>
          </cell>
          <cell r="K6011">
            <v>3800</v>
          </cell>
          <cell r="L6011">
            <v>1</v>
          </cell>
          <cell r="M6011">
            <v>1</v>
          </cell>
          <cell r="N6011">
            <v>194244</v>
          </cell>
        </row>
        <row r="6012">
          <cell r="A6012">
            <v>2003</v>
          </cell>
          <cell r="B6012">
            <v>6</v>
          </cell>
          <cell r="C6012" t="str">
            <v>600</v>
          </cell>
          <cell r="D6012">
            <v>1</v>
          </cell>
          <cell r="E6012">
            <v>1</v>
          </cell>
          <cell r="F6012">
            <v>3</v>
          </cell>
          <cell r="G6012">
            <v>1300</v>
          </cell>
          <cell r="H6012">
            <v>4</v>
          </cell>
          <cell r="I6012" t="str">
            <v>P</v>
          </cell>
          <cell r="J6012">
            <v>22</v>
          </cell>
          <cell r="K6012">
            <v>5100</v>
          </cell>
          <cell r="L6012">
            <v>2</v>
          </cell>
          <cell r="M6012">
            <v>1</v>
          </cell>
          <cell r="N6012">
            <v>35000</v>
          </cell>
        </row>
        <row r="6013">
          <cell r="A6013">
            <v>2003</v>
          </cell>
          <cell r="B6013">
            <v>6</v>
          </cell>
          <cell r="C6013" t="str">
            <v>600</v>
          </cell>
          <cell r="D6013">
            <v>1</v>
          </cell>
          <cell r="E6013">
            <v>1</v>
          </cell>
          <cell r="F6013">
            <v>3</v>
          </cell>
          <cell r="G6013">
            <v>1300</v>
          </cell>
          <cell r="H6013">
            <v>4</v>
          </cell>
          <cell r="I6013" t="str">
            <v>P</v>
          </cell>
          <cell r="J6013">
            <v>23</v>
          </cell>
          <cell r="K6013">
            <v>1103</v>
          </cell>
          <cell r="L6013">
            <v>1</v>
          </cell>
          <cell r="M6013">
            <v>1</v>
          </cell>
          <cell r="N6013">
            <v>2934829</v>
          </cell>
        </row>
        <row r="6014">
          <cell r="A6014">
            <v>2003</v>
          </cell>
          <cell r="B6014">
            <v>6</v>
          </cell>
          <cell r="C6014" t="str">
            <v>600</v>
          </cell>
          <cell r="D6014">
            <v>1</v>
          </cell>
          <cell r="E6014">
            <v>1</v>
          </cell>
          <cell r="F6014">
            <v>3</v>
          </cell>
          <cell r="G6014">
            <v>1300</v>
          </cell>
          <cell r="H6014">
            <v>4</v>
          </cell>
          <cell r="I6014" t="str">
            <v>P</v>
          </cell>
          <cell r="J6014">
            <v>23</v>
          </cell>
          <cell r="K6014">
            <v>1201</v>
          </cell>
          <cell r="L6014">
            <v>1</v>
          </cell>
          <cell r="M6014">
            <v>1</v>
          </cell>
          <cell r="N6014">
            <v>1820490</v>
          </cell>
        </row>
        <row r="6015">
          <cell r="A6015">
            <v>2003</v>
          </cell>
          <cell r="B6015">
            <v>6</v>
          </cell>
          <cell r="C6015" t="str">
            <v>600</v>
          </cell>
          <cell r="D6015">
            <v>1</v>
          </cell>
          <cell r="E6015">
            <v>1</v>
          </cell>
          <cell r="F6015">
            <v>3</v>
          </cell>
          <cell r="G6015">
            <v>1300</v>
          </cell>
          <cell r="H6015">
            <v>4</v>
          </cell>
          <cell r="I6015" t="str">
            <v>P</v>
          </cell>
          <cell r="J6015">
            <v>23</v>
          </cell>
          <cell r="K6015">
            <v>1301</v>
          </cell>
          <cell r="L6015">
            <v>1</v>
          </cell>
          <cell r="M6015">
            <v>1</v>
          </cell>
          <cell r="N6015">
            <v>99999</v>
          </cell>
        </row>
        <row r="6016">
          <cell r="A6016">
            <v>2003</v>
          </cell>
          <cell r="B6016">
            <v>6</v>
          </cell>
          <cell r="C6016" t="str">
            <v>600</v>
          </cell>
          <cell r="D6016">
            <v>1</v>
          </cell>
          <cell r="E6016">
            <v>1</v>
          </cell>
          <cell r="F6016">
            <v>3</v>
          </cell>
          <cell r="G6016">
            <v>1300</v>
          </cell>
          <cell r="H6016">
            <v>4</v>
          </cell>
          <cell r="I6016" t="str">
            <v>P</v>
          </cell>
          <cell r="J6016">
            <v>23</v>
          </cell>
          <cell r="K6016">
            <v>1305</v>
          </cell>
          <cell r="L6016">
            <v>1</v>
          </cell>
          <cell r="M6016">
            <v>1</v>
          </cell>
          <cell r="N6016">
            <v>66803</v>
          </cell>
        </row>
        <row r="6017">
          <cell r="A6017">
            <v>2003</v>
          </cell>
          <cell r="B6017">
            <v>6</v>
          </cell>
          <cell r="C6017" t="str">
            <v>600</v>
          </cell>
          <cell r="D6017">
            <v>1</v>
          </cell>
          <cell r="E6017">
            <v>1</v>
          </cell>
          <cell r="F6017">
            <v>3</v>
          </cell>
          <cell r="G6017">
            <v>1300</v>
          </cell>
          <cell r="H6017">
            <v>4</v>
          </cell>
          <cell r="I6017" t="str">
            <v>P</v>
          </cell>
          <cell r="J6017">
            <v>23</v>
          </cell>
          <cell r="K6017">
            <v>1306</v>
          </cell>
          <cell r="L6017">
            <v>1</v>
          </cell>
          <cell r="M6017">
            <v>1</v>
          </cell>
          <cell r="N6017">
            <v>499471</v>
          </cell>
        </row>
        <row r="6018">
          <cell r="A6018">
            <v>2003</v>
          </cell>
          <cell r="B6018">
            <v>6</v>
          </cell>
          <cell r="C6018" t="str">
            <v>600</v>
          </cell>
          <cell r="D6018">
            <v>1</v>
          </cell>
          <cell r="E6018">
            <v>1</v>
          </cell>
          <cell r="F6018">
            <v>3</v>
          </cell>
          <cell r="G6018">
            <v>1300</v>
          </cell>
          <cell r="H6018">
            <v>4</v>
          </cell>
          <cell r="I6018" t="str">
            <v>P</v>
          </cell>
          <cell r="J6018">
            <v>23</v>
          </cell>
          <cell r="K6018">
            <v>1319</v>
          </cell>
          <cell r="L6018">
            <v>1</v>
          </cell>
          <cell r="M6018">
            <v>1</v>
          </cell>
          <cell r="N6018">
            <v>11764</v>
          </cell>
        </row>
        <row r="6019">
          <cell r="A6019">
            <v>2003</v>
          </cell>
          <cell r="B6019">
            <v>6</v>
          </cell>
          <cell r="C6019" t="str">
            <v>600</v>
          </cell>
          <cell r="D6019">
            <v>1</v>
          </cell>
          <cell r="E6019">
            <v>1</v>
          </cell>
          <cell r="F6019">
            <v>3</v>
          </cell>
          <cell r="G6019">
            <v>1300</v>
          </cell>
          <cell r="H6019">
            <v>4</v>
          </cell>
          <cell r="I6019" t="str">
            <v>P</v>
          </cell>
          <cell r="J6019">
            <v>23</v>
          </cell>
          <cell r="K6019">
            <v>1322</v>
          </cell>
          <cell r="L6019">
            <v>1</v>
          </cell>
          <cell r="M6019">
            <v>1</v>
          </cell>
          <cell r="N6019">
            <v>24000</v>
          </cell>
        </row>
        <row r="6020">
          <cell r="A6020">
            <v>2003</v>
          </cell>
          <cell r="B6020">
            <v>6</v>
          </cell>
          <cell r="C6020" t="str">
            <v>600</v>
          </cell>
          <cell r="D6020">
            <v>1</v>
          </cell>
          <cell r="E6020">
            <v>1</v>
          </cell>
          <cell r="F6020">
            <v>3</v>
          </cell>
          <cell r="G6020">
            <v>1300</v>
          </cell>
          <cell r="H6020">
            <v>4</v>
          </cell>
          <cell r="I6020" t="str">
            <v>P</v>
          </cell>
          <cell r="J6020">
            <v>23</v>
          </cell>
          <cell r="K6020">
            <v>1401</v>
          </cell>
          <cell r="L6020">
            <v>1</v>
          </cell>
          <cell r="M6020">
            <v>1</v>
          </cell>
          <cell r="N6020">
            <v>367464</v>
          </cell>
        </row>
        <row r="6021">
          <cell r="A6021">
            <v>2003</v>
          </cell>
          <cell r="B6021">
            <v>6</v>
          </cell>
          <cell r="C6021" t="str">
            <v>600</v>
          </cell>
          <cell r="D6021">
            <v>1</v>
          </cell>
          <cell r="E6021">
            <v>1</v>
          </cell>
          <cell r="F6021">
            <v>3</v>
          </cell>
          <cell r="G6021">
            <v>1300</v>
          </cell>
          <cell r="H6021">
            <v>4</v>
          </cell>
          <cell r="I6021" t="str">
            <v>P</v>
          </cell>
          <cell r="J6021">
            <v>23</v>
          </cell>
          <cell r="K6021">
            <v>1403</v>
          </cell>
          <cell r="L6021">
            <v>1</v>
          </cell>
          <cell r="M6021">
            <v>1</v>
          </cell>
          <cell r="N6021">
            <v>144104</v>
          </cell>
        </row>
        <row r="6022">
          <cell r="A6022">
            <v>2003</v>
          </cell>
          <cell r="B6022">
            <v>6</v>
          </cell>
          <cell r="C6022" t="str">
            <v>600</v>
          </cell>
          <cell r="D6022">
            <v>1</v>
          </cell>
          <cell r="E6022">
            <v>1</v>
          </cell>
          <cell r="F6022">
            <v>3</v>
          </cell>
          <cell r="G6022">
            <v>1300</v>
          </cell>
          <cell r="H6022">
            <v>4</v>
          </cell>
          <cell r="I6022" t="str">
            <v>P</v>
          </cell>
          <cell r="J6022">
            <v>23</v>
          </cell>
          <cell r="K6022">
            <v>1404</v>
          </cell>
          <cell r="L6022">
            <v>1</v>
          </cell>
          <cell r="M6022">
            <v>1</v>
          </cell>
          <cell r="N6022">
            <v>208785</v>
          </cell>
        </row>
        <row r="6023">
          <cell r="A6023">
            <v>2003</v>
          </cell>
          <cell r="B6023">
            <v>6</v>
          </cell>
          <cell r="C6023" t="str">
            <v>600</v>
          </cell>
          <cell r="D6023">
            <v>1</v>
          </cell>
          <cell r="E6023">
            <v>1</v>
          </cell>
          <cell r="F6023">
            <v>3</v>
          </cell>
          <cell r="G6023">
            <v>1300</v>
          </cell>
          <cell r="H6023">
            <v>4</v>
          </cell>
          <cell r="I6023" t="str">
            <v>P</v>
          </cell>
          <cell r="J6023">
            <v>23</v>
          </cell>
          <cell r="K6023">
            <v>1406</v>
          </cell>
          <cell r="L6023">
            <v>1</v>
          </cell>
          <cell r="M6023">
            <v>1</v>
          </cell>
          <cell r="N6023">
            <v>193032</v>
          </cell>
        </row>
        <row r="6024">
          <cell r="A6024">
            <v>2003</v>
          </cell>
          <cell r="B6024">
            <v>6</v>
          </cell>
          <cell r="C6024" t="str">
            <v>600</v>
          </cell>
          <cell r="D6024">
            <v>1</v>
          </cell>
          <cell r="E6024">
            <v>1</v>
          </cell>
          <cell r="F6024">
            <v>3</v>
          </cell>
          <cell r="G6024">
            <v>1300</v>
          </cell>
          <cell r="H6024">
            <v>4</v>
          </cell>
          <cell r="I6024" t="str">
            <v>P</v>
          </cell>
          <cell r="J6024">
            <v>23</v>
          </cell>
          <cell r="K6024">
            <v>1407</v>
          </cell>
          <cell r="L6024">
            <v>1</v>
          </cell>
          <cell r="M6024">
            <v>1</v>
          </cell>
          <cell r="N6024">
            <v>822863</v>
          </cell>
        </row>
        <row r="6025">
          <cell r="A6025">
            <v>2003</v>
          </cell>
          <cell r="B6025">
            <v>6</v>
          </cell>
          <cell r="C6025" t="str">
            <v>600</v>
          </cell>
          <cell r="D6025">
            <v>1</v>
          </cell>
          <cell r="E6025">
            <v>1</v>
          </cell>
          <cell r="F6025">
            <v>3</v>
          </cell>
          <cell r="G6025">
            <v>1300</v>
          </cell>
          <cell r="H6025">
            <v>4</v>
          </cell>
          <cell r="I6025" t="str">
            <v>P</v>
          </cell>
          <cell r="J6025">
            <v>23</v>
          </cell>
          <cell r="K6025">
            <v>1408</v>
          </cell>
          <cell r="L6025">
            <v>1</v>
          </cell>
          <cell r="M6025">
            <v>1</v>
          </cell>
          <cell r="N6025">
            <v>7612</v>
          </cell>
        </row>
        <row r="6026">
          <cell r="A6026">
            <v>2003</v>
          </cell>
          <cell r="B6026">
            <v>6</v>
          </cell>
          <cell r="C6026" t="str">
            <v>600</v>
          </cell>
          <cell r="D6026">
            <v>1</v>
          </cell>
          <cell r="E6026">
            <v>1</v>
          </cell>
          <cell r="F6026">
            <v>3</v>
          </cell>
          <cell r="G6026">
            <v>1300</v>
          </cell>
          <cell r="H6026">
            <v>4</v>
          </cell>
          <cell r="I6026" t="str">
            <v>P</v>
          </cell>
          <cell r="J6026">
            <v>23</v>
          </cell>
          <cell r="K6026">
            <v>1506</v>
          </cell>
          <cell r="L6026">
            <v>1</v>
          </cell>
          <cell r="M6026">
            <v>1</v>
          </cell>
          <cell r="N6026">
            <v>1901670</v>
          </cell>
        </row>
        <row r="6027">
          <cell r="A6027">
            <v>2003</v>
          </cell>
          <cell r="B6027">
            <v>6</v>
          </cell>
          <cell r="C6027" t="str">
            <v>600</v>
          </cell>
          <cell r="D6027">
            <v>1</v>
          </cell>
          <cell r="E6027">
            <v>1</v>
          </cell>
          <cell r="F6027">
            <v>3</v>
          </cell>
          <cell r="G6027">
            <v>1300</v>
          </cell>
          <cell r="H6027">
            <v>4</v>
          </cell>
          <cell r="I6027" t="str">
            <v>P</v>
          </cell>
          <cell r="J6027">
            <v>23</v>
          </cell>
          <cell r="K6027">
            <v>1507</v>
          </cell>
          <cell r="L6027">
            <v>1</v>
          </cell>
          <cell r="M6027">
            <v>1</v>
          </cell>
          <cell r="N6027">
            <v>1486131</v>
          </cell>
        </row>
        <row r="6028">
          <cell r="A6028">
            <v>2003</v>
          </cell>
          <cell r="B6028">
            <v>6</v>
          </cell>
          <cell r="C6028" t="str">
            <v>600</v>
          </cell>
          <cell r="D6028">
            <v>1</v>
          </cell>
          <cell r="E6028">
            <v>1</v>
          </cell>
          <cell r="F6028">
            <v>3</v>
          </cell>
          <cell r="G6028">
            <v>1300</v>
          </cell>
          <cell r="H6028">
            <v>4</v>
          </cell>
          <cell r="I6028" t="str">
            <v>P</v>
          </cell>
          <cell r="J6028">
            <v>23</v>
          </cell>
          <cell r="K6028">
            <v>1508</v>
          </cell>
          <cell r="L6028">
            <v>1</v>
          </cell>
          <cell r="M6028">
            <v>1</v>
          </cell>
          <cell r="N6028">
            <v>123528</v>
          </cell>
        </row>
        <row r="6029">
          <cell r="A6029">
            <v>2003</v>
          </cell>
          <cell r="B6029">
            <v>6</v>
          </cell>
          <cell r="C6029" t="str">
            <v>600</v>
          </cell>
          <cell r="D6029">
            <v>1</v>
          </cell>
          <cell r="E6029">
            <v>1</v>
          </cell>
          <cell r="F6029">
            <v>3</v>
          </cell>
          <cell r="G6029">
            <v>1300</v>
          </cell>
          <cell r="H6029">
            <v>4</v>
          </cell>
          <cell r="I6029" t="str">
            <v>P</v>
          </cell>
          <cell r="J6029">
            <v>23</v>
          </cell>
          <cell r="K6029">
            <v>1509</v>
          </cell>
          <cell r="L6029">
            <v>1</v>
          </cell>
          <cell r="M6029">
            <v>1</v>
          </cell>
          <cell r="N6029">
            <v>8411909</v>
          </cell>
        </row>
        <row r="6030">
          <cell r="A6030">
            <v>2003</v>
          </cell>
          <cell r="B6030">
            <v>6</v>
          </cell>
          <cell r="C6030" t="str">
            <v>600</v>
          </cell>
          <cell r="D6030">
            <v>1</v>
          </cell>
          <cell r="E6030">
            <v>1</v>
          </cell>
          <cell r="F6030">
            <v>3</v>
          </cell>
          <cell r="G6030">
            <v>1300</v>
          </cell>
          <cell r="H6030">
            <v>4</v>
          </cell>
          <cell r="I6030" t="str">
            <v>P</v>
          </cell>
          <cell r="J6030">
            <v>23</v>
          </cell>
          <cell r="K6030">
            <v>1511</v>
          </cell>
          <cell r="L6030">
            <v>1</v>
          </cell>
          <cell r="M6030">
            <v>1</v>
          </cell>
          <cell r="N6030">
            <v>86400</v>
          </cell>
        </row>
        <row r="6031">
          <cell r="A6031">
            <v>2003</v>
          </cell>
          <cell r="B6031">
            <v>6</v>
          </cell>
          <cell r="C6031" t="str">
            <v>600</v>
          </cell>
          <cell r="D6031">
            <v>1</v>
          </cell>
          <cell r="E6031">
            <v>1</v>
          </cell>
          <cell r="F6031">
            <v>3</v>
          </cell>
          <cell r="G6031">
            <v>1300</v>
          </cell>
          <cell r="H6031">
            <v>4</v>
          </cell>
          <cell r="I6031" t="str">
            <v>P</v>
          </cell>
          <cell r="J6031">
            <v>23</v>
          </cell>
          <cell r="K6031">
            <v>1601</v>
          </cell>
          <cell r="L6031">
            <v>1</v>
          </cell>
          <cell r="M6031">
            <v>1</v>
          </cell>
          <cell r="N6031">
            <v>253782</v>
          </cell>
        </row>
        <row r="6032">
          <cell r="A6032">
            <v>2003</v>
          </cell>
          <cell r="B6032">
            <v>6</v>
          </cell>
          <cell r="C6032" t="str">
            <v>600</v>
          </cell>
          <cell r="D6032">
            <v>1</v>
          </cell>
          <cell r="E6032">
            <v>1</v>
          </cell>
          <cell r="F6032">
            <v>3</v>
          </cell>
          <cell r="G6032">
            <v>1300</v>
          </cell>
          <cell r="H6032">
            <v>4</v>
          </cell>
          <cell r="I6032" t="str">
            <v>P</v>
          </cell>
          <cell r="J6032">
            <v>23</v>
          </cell>
          <cell r="K6032">
            <v>1602</v>
          </cell>
          <cell r="L6032">
            <v>1</v>
          </cell>
          <cell r="M6032">
            <v>1</v>
          </cell>
          <cell r="N6032">
            <v>134808</v>
          </cell>
        </row>
        <row r="6033">
          <cell r="A6033">
            <v>2003</v>
          </cell>
          <cell r="B6033">
            <v>6</v>
          </cell>
          <cell r="C6033" t="str">
            <v>600</v>
          </cell>
          <cell r="D6033">
            <v>1</v>
          </cell>
          <cell r="E6033">
            <v>1</v>
          </cell>
          <cell r="F6033">
            <v>3</v>
          </cell>
          <cell r="G6033">
            <v>1300</v>
          </cell>
          <cell r="H6033">
            <v>4</v>
          </cell>
          <cell r="I6033" t="str">
            <v>P</v>
          </cell>
          <cell r="J6033">
            <v>23</v>
          </cell>
          <cell r="K6033">
            <v>2100</v>
          </cell>
          <cell r="L6033">
            <v>1</v>
          </cell>
          <cell r="M6033">
            <v>1</v>
          </cell>
          <cell r="N6033">
            <v>305679</v>
          </cell>
        </row>
        <row r="6034">
          <cell r="A6034">
            <v>2003</v>
          </cell>
          <cell r="B6034">
            <v>6</v>
          </cell>
          <cell r="C6034" t="str">
            <v>600</v>
          </cell>
          <cell r="D6034">
            <v>1</v>
          </cell>
          <cell r="E6034">
            <v>1</v>
          </cell>
          <cell r="F6034">
            <v>3</v>
          </cell>
          <cell r="G6034">
            <v>1300</v>
          </cell>
          <cell r="H6034">
            <v>4</v>
          </cell>
          <cell r="I6034" t="str">
            <v>P</v>
          </cell>
          <cell r="J6034">
            <v>23</v>
          </cell>
          <cell r="K6034">
            <v>2200</v>
          </cell>
          <cell r="L6034">
            <v>1</v>
          </cell>
          <cell r="M6034">
            <v>1</v>
          </cell>
          <cell r="N6034">
            <v>47400</v>
          </cell>
        </row>
        <row r="6035">
          <cell r="A6035">
            <v>2003</v>
          </cell>
          <cell r="B6035">
            <v>6</v>
          </cell>
          <cell r="C6035" t="str">
            <v>600</v>
          </cell>
          <cell r="D6035">
            <v>1</v>
          </cell>
          <cell r="E6035">
            <v>1</v>
          </cell>
          <cell r="F6035">
            <v>3</v>
          </cell>
          <cell r="G6035">
            <v>1300</v>
          </cell>
          <cell r="H6035">
            <v>4</v>
          </cell>
          <cell r="I6035" t="str">
            <v>P</v>
          </cell>
          <cell r="J6035">
            <v>23</v>
          </cell>
          <cell r="K6035">
            <v>2300</v>
          </cell>
          <cell r="L6035">
            <v>1</v>
          </cell>
          <cell r="M6035">
            <v>1</v>
          </cell>
          <cell r="N6035">
            <v>55100</v>
          </cell>
        </row>
        <row r="6036">
          <cell r="A6036">
            <v>2003</v>
          </cell>
          <cell r="B6036">
            <v>6</v>
          </cell>
          <cell r="C6036" t="str">
            <v>600</v>
          </cell>
          <cell r="D6036">
            <v>1</v>
          </cell>
          <cell r="E6036">
            <v>1</v>
          </cell>
          <cell r="F6036">
            <v>3</v>
          </cell>
          <cell r="G6036">
            <v>1300</v>
          </cell>
          <cell r="H6036">
            <v>4</v>
          </cell>
          <cell r="I6036" t="str">
            <v>P</v>
          </cell>
          <cell r="J6036">
            <v>23</v>
          </cell>
          <cell r="K6036">
            <v>2400</v>
          </cell>
          <cell r="L6036">
            <v>1</v>
          </cell>
          <cell r="M6036">
            <v>1</v>
          </cell>
          <cell r="N6036">
            <v>45678</v>
          </cell>
        </row>
        <row r="6037">
          <cell r="A6037">
            <v>2003</v>
          </cell>
          <cell r="B6037">
            <v>6</v>
          </cell>
          <cell r="C6037" t="str">
            <v>600</v>
          </cell>
          <cell r="D6037">
            <v>1</v>
          </cell>
          <cell r="E6037">
            <v>1</v>
          </cell>
          <cell r="F6037">
            <v>3</v>
          </cell>
          <cell r="G6037">
            <v>1300</v>
          </cell>
          <cell r="H6037">
            <v>4</v>
          </cell>
          <cell r="I6037" t="str">
            <v>P</v>
          </cell>
          <cell r="J6037">
            <v>23</v>
          </cell>
          <cell r="K6037">
            <v>2500</v>
          </cell>
          <cell r="L6037">
            <v>1</v>
          </cell>
          <cell r="M6037">
            <v>1</v>
          </cell>
          <cell r="N6037">
            <v>18200</v>
          </cell>
        </row>
        <row r="6038">
          <cell r="A6038">
            <v>2003</v>
          </cell>
          <cell r="B6038">
            <v>6</v>
          </cell>
          <cell r="C6038" t="str">
            <v>600</v>
          </cell>
          <cell r="D6038">
            <v>1</v>
          </cell>
          <cell r="E6038">
            <v>1</v>
          </cell>
          <cell r="F6038">
            <v>3</v>
          </cell>
          <cell r="G6038">
            <v>1300</v>
          </cell>
          <cell r="H6038">
            <v>4</v>
          </cell>
          <cell r="I6038" t="str">
            <v>P</v>
          </cell>
          <cell r="J6038">
            <v>23</v>
          </cell>
          <cell r="K6038">
            <v>2600</v>
          </cell>
          <cell r="L6038">
            <v>1</v>
          </cell>
          <cell r="M6038">
            <v>1</v>
          </cell>
          <cell r="N6038">
            <v>5757</v>
          </cell>
        </row>
        <row r="6039">
          <cell r="A6039">
            <v>2003</v>
          </cell>
          <cell r="B6039">
            <v>6</v>
          </cell>
          <cell r="C6039" t="str">
            <v>600</v>
          </cell>
          <cell r="D6039">
            <v>1</v>
          </cell>
          <cell r="E6039">
            <v>1</v>
          </cell>
          <cell r="F6039">
            <v>3</v>
          </cell>
          <cell r="G6039">
            <v>1300</v>
          </cell>
          <cell r="H6039">
            <v>4</v>
          </cell>
          <cell r="I6039" t="str">
            <v>P</v>
          </cell>
          <cell r="J6039">
            <v>23</v>
          </cell>
          <cell r="K6039">
            <v>2700</v>
          </cell>
          <cell r="L6039">
            <v>1</v>
          </cell>
          <cell r="M6039">
            <v>1</v>
          </cell>
          <cell r="N6039">
            <v>152733</v>
          </cell>
        </row>
        <row r="6040">
          <cell r="A6040">
            <v>2003</v>
          </cell>
          <cell r="B6040">
            <v>6</v>
          </cell>
          <cell r="C6040" t="str">
            <v>600</v>
          </cell>
          <cell r="D6040">
            <v>1</v>
          </cell>
          <cell r="E6040">
            <v>1</v>
          </cell>
          <cell r="F6040">
            <v>3</v>
          </cell>
          <cell r="G6040">
            <v>1300</v>
          </cell>
          <cell r="H6040">
            <v>4</v>
          </cell>
          <cell r="I6040" t="str">
            <v>P</v>
          </cell>
          <cell r="J6040">
            <v>23</v>
          </cell>
          <cell r="K6040">
            <v>3100</v>
          </cell>
          <cell r="L6040">
            <v>1</v>
          </cell>
          <cell r="M6040">
            <v>1</v>
          </cell>
          <cell r="N6040">
            <v>965124</v>
          </cell>
        </row>
        <row r="6041">
          <cell r="A6041">
            <v>2003</v>
          </cell>
          <cell r="B6041">
            <v>6</v>
          </cell>
          <cell r="C6041" t="str">
            <v>600</v>
          </cell>
          <cell r="D6041">
            <v>1</v>
          </cell>
          <cell r="E6041">
            <v>1</v>
          </cell>
          <cell r="F6041">
            <v>3</v>
          </cell>
          <cell r="G6041">
            <v>1300</v>
          </cell>
          <cell r="H6041">
            <v>4</v>
          </cell>
          <cell r="I6041" t="str">
            <v>P</v>
          </cell>
          <cell r="J6041">
            <v>23</v>
          </cell>
          <cell r="K6041">
            <v>3200</v>
          </cell>
          <cell r="L6041">
            <v>1</v>
          </cell>
          <cell r="M6041">
            <v>1</v>
          </cell>
          <cell r="N6041">
            <v>124047</v>
          </cell>
        </row>
        <row r="6042">
          <cell r="A6042">
            <v>2003</v>
          </cell>
          <cell r="B6042">
            <v>6</v>
          </cell>
          <cell r="C6042" t="str">
            <v>600</v>
          </cell>
          <cell r="D6042">
            <v>1</v>
          </cell>
          <cell r="E6042">
            <v>1</v>
          </cell>
          <cell r="F6042">
            <v>3</v>
          </cell>
          <cell r="G6042">
            <v>1300</v>
          </cell>
          <cell r="H6042">
            <v>4</v>
          </cell>
          <cell r="I6042" t="str">
            <v>P</v>
          </cell>
          <cell r="J6042">
            <v>23</v>
          </cell>
          <cell r="K6042">
            <v>3300</v>
          </cell>
          <cell r="L6042">
            <v>1</v>
          </cell>
          <cell r="M6042">
            <v>1</v>
          </cell>
          <cell r="N6042">
            <v>128724</v>
          </cell>
        </row>
        <row r="6043">
          <cell r="A6043">
            <v>2003</v>
          </cell>
          <cell r="B6043">
            <v>6</v>
          </cell>
          <cell r="C6043" t="str">
            <v>600</v>
          </cell>
          <cell r="D6043">
            <v>1</v>
          </cell>
          <cell r="E6043">
            <v>1</v>
          </cell>
          <cell r="F6043">
            <v>3</v>
          </cell>
          <cell r="G6043">
            <v>1300</v>
          </cell>
          <cell r="H6043">
            <v>4</v>
          </cell>
          <cell r="I6043" t="str">
            <v>P</v>
          </cell>
          <cell r="J6043">
            <v>23</v>
          </cell>
          <cell r="K6043">
            <v>3400</v>
          </cell>
          <cell r="L6043">
            <v>1</v>
          </cell>
          <cell r="M6043">
            <v>1</v>
          </cell>
          <cell r="N6043">
            <v>205991</v>
          </cell>
        </row>
        <row r="6044">
          <cell r="A6044">
            <v>2003</v>
          </cell>
          <cell r="B6044">
            <v>6</v>
          </cell>
          <cell r="C6044" t="str">
            <v>600</v>
          </cell>
          <cell r="D6044">
            <v>1</v>
          </cell>
          <cell r="E6044">
            <v>1</v>
          </cell>
          <cell r="F6044">
            <v>3</v>
          </cell>
          <cell r="G6044">
            <v>1300</v>
          </cell>
          <cell r="H6044">
            <v>4</v>
          </cell>
          <cell r="I6044" t="str">
            <v>P</v>
          </cell>
          <cell r="J6044">
            <v>23</v>
          </cell>
          <cell r="K6044">
            <v>3500</v>
          </cell>
          <cell r="L6044">
            <v>1</v>
          </cell>
          <cell r="M6044">
            <v>1</v>
          </cell>
          <cell r="N6044">
            <v>1641066</v>
          </cell>
        </row>
        <row r="6045">
          <cell r="A6045">
            <v>2003</v>
          </cell>
          <cell r="B6045">
            <v>6</v>
          </cell>
          <cell r="C6045" t="str">
            <v>600</v>
          </cell>
          <cell r="D6045">
            <v>1</v>
          </cell>
          <cell r="E6045">
            <v>1</v>
          </cell>
          <cell r="F6045">
            <v>3</v>
          </cell>
          <cell r="G6045">
            <v>1300</v>
          </cell>
          <cell r="H6045">
            <v>4</v>
          </cell>
          <cell r="I6045" t="str">
            <v>P</v>
          </cell>
          <cell r="J6045">
            <v>23</v>
          </cell>
          <cell r="K6045">
            <v>3600</v>
          </cell>
          <cell r="L6045">
            <v>1</v>
          </cell>
          <cell r="M6045">
            <v>1</v>
          </cell>
          <cell r="N6045">
            <v>11100</v>
          </cell>
        </row>
        <row r="6046">
          <cell r="A6046">
            <v>2003</v>
          </cell>
          <cell r="B6046">
            <v>6</v>
          </cell>
          <cell r="C6046" t="str">
            <v>600</v>
          </cell>
          <cell r="D6046">
            <v>1</v>
          </cell>
          <cell r="E6046">
            <v>1</v>
          </cell>
          <cell r="F6046">
            <v>3</v>
          </cell>
          <cell r="G6046">
            <v>1300</v>
          </cell>
          <cell r="H6046">
            <v>4</v>
          </cell>
          <cell r="I6046" t="str">
            <v>P</v>
          </cell>
          <cell r="J6046">
            <v>23</v>
          </cell>
          <cell r="K6046">
            <v>3800</v>
          </cell>
          <cell r="L6046">
            <v>1</v>
          </cell>
          <cell r="M6046">
            <v>1</v>
          </cell>
          <cell r="N6046">
            <v>487962</v>
          </cell>
        </row>
        <row r="6047">
          <cell r="A6047">
            <v>2003</v>
          </cell>
          <cell r="B6047">
            <v>6</v>
          </cell>
          <cell r="C6047" t="str">
            <v>610</v>
          </cell>
          <cell r="D6047">
            <v>1</v>
          </cell>
          <cell r="E6047">
            <v>1</v>
          </cell>
          <cell r="F6047">
            <v>3</v>
          </cell>
          <cell r="G6047">
            <v>1300</v>
          </cell>
          <cell r="H6047">
            <v>4</v>
          </cell>
          <cell r="I6047" t="str">
            <v>P</v>
          </cell>
          <cell r="J6047">
            <v>24</v>
          </cell>
          <cell r="K6047">
            <v>1103</v>
          </cell>
          <cell r="L6047">
            <v>1</v>
          </cell>
          <cell r="M6047">
            <v>1</v>
          </cell>
          <cell r="N6047">
            <v>14547411</v>
          </cell>
        </row>
        <row r="6048">
          <cell r="A6048">
            <v>2003</v>
          </cell>
          <cell r="B6048">
            <v>6</v>
          </cell>
          <cell r="C6048" t="str">
            <v>610</v>
          </cell>
          <cell r="D6048">
            <v>1</v>
          </cell>
          <cell r="E6048">
            <v>1</v>
          </cell>
          <cell r="F6048">
            <v>3</v>
          </cell>
          <cell r="G6048">
            <v>1300</v>
          </cell>
          <cell r="H6048">
            <v>4</v>
          </cell>
          <cell r="I6048" t="str">
            <v>P</v>
          </cell>
          <cell r="J6048">
            <v>24</v>
          </cell>
          <cell r="K6048">
            <v>1301</v>
          </cell>
          <cell r="L6048">
            <v>1</v>
          </cell>
          <cell r="M6048">
            <v>1</v>
          </cell>
          <cell r="N6048">
            <v>99999</v>
          </cell>
        </row>
        <row r="6049">
          <cell r="A6049">
            <v>2003</v>
          </cell>
          <cell r="B6049">
            <v>6</v>
          </cell>
          <cell r="C6049" t="str">
            <v>610</v>
          </cell>
          <cell r="D6049">
            <v>1</v>
          </cell>
          <cell r="E6049">
            <v>1</v>
          </cell>
          <cell r="F6049">
            <v>3</v>
          </cell>
          <cell r="G6049">
            <v>1300</v>
          </cell>
          <cell r="H6049">
            <v>4</v>
          </cell>
          <cell r="I6049" t="str">
            <v>P</v>
          </cell>
          <cell r="J6049">
            <v>24</v>
          </cell>
          <cell r="K6049">
            <v>1305</v>
          </cell>
          <cell r="L6049">
            <v>1</v>
          </cell>
          <cell r="M6049">
            <v>1</v>
          </cell>
          <cell r="N6049">
            <v>394280</v>
          </cell>
        </row>
        <row r="6050">
          <cell r="A6050">
            <v>2003</v>
          </cell>
          <cell r="B6050">
            <v>6</v>
          </cell>
          <cell r="C6050" t="str">
            <v>610</v>
          </cell>
          <cell r="D6050">
            <v>1</v>
          </cell>
          <cell r="E6050">
            <v>1</v>
          </cell>
          <cell r="F6050">
            <v>3</v>
          </cell>
          <cell r="G6050">
            <v>1300</v>
          </cell>
          <cell r="H6050">
            <v>4</v>
          </cell>
          <cell r="I6050" t="str">
            <v>P</v>
          </cell>
          <cell r="J6050">
            <v>24</v>
          </cell>
          <cell r="K6050">
            <v>1306</v>
          </cell>
          <cell r="L6050">
            <v>1</v>
          </cell>
          <cell r="M6050">
            <v>1</v>
          </cell>
          <cell r="N6050">
            <v>1577109</v>
          </cell>
        </row>
        <row r="6051">
          <cell r="A6051">
            <v>2003</v>
          </cell>
          <cell r="B6051">
            <v>6</v>
          </cell>
          <cell r="C6051" t="str">
            <v>610</v>
          </cell>
          <cell r="D6051">
            <v>1</v>
          </cell>
          <cell r="E6051">
            <v>1</v>
          </cell>
          <cell r="F6051">
            <v>3</v>
          </cell>
          <cell r="G6051">
            <v>1300</v>
          </cell>
          <cell r="H6051">
            <v>4</v>
          </cell>
          <cell r="I6051" t="str">
            <v>P</v>
          </cell>
          <cell r="J6051">
            <v>24</v>
          </cell>
          <cell r="K6051">
            <v>1319</v>
          </cell>
          <cell r="L6051">
            <v>1</v>
          </cell>
          <cell r="M6051">
            <v>1</v>
          </cell>
          <cell r="N6051">
            <v>11764</v>
          </cell>
        </row>
        <row r="6052">
          <cell r="A6052">
            <v>2003</v>
          </cell>
          <cell r="B6052">
            <v>6</v>
          </cell>
          <cell r="C6052" t="str">
            <v>610</v>
          </cell>
          <cell r="D6052">
            <v>1</v>
          </cell>
          <cell r="E6052">
            <v>1</v>
          </cell>
          <cell r="F6052">
            <v>3</v>
          </cell>
          <cell r="G6052">
            <v>1300</v>
          </cell>
          <cell r="H6052">
            <v>4</v>
          </cell>
          <cell r="I6052" t="str">
            <v>P</v>
          </cell>
          <cell r="J6052">
            <v>24</v>
          </cell>
          <cell r="K6052">
            <v>1401</v>
          </cell>
          <cell r="L6052">
            <v>1</v>
          </cell>
          <cell r="M6052">
            <v>1</v>
          </cell>
          <cell r="N6052">
            <v>1866093</v>
          </cell>
        </row>
        <row r="6053">
          <cell r="A6053">
            <v>2003</v>
          </cell>
          <cell r="B6053">
            <v>6</v>
          </cell>
          <cell r="C6053" t="str">
            <v>610</v>
          </cell>
          <cell r="D6053">
            <v>1</v>
          </cell>
          <cell r="E6053">
            <v>1</v>
          </cell>
          <cell r="F6053">
            <v>3</v>
          </cell>
          <cell r="G6053">
            <v>1300</v>
          </cell>
          <cell r="H6053">
            <v>4</v>
          </cell>
          <cell r="I6053" t="str">
            <v>P</v>
          </cell>
          <cell r="J6053">
            <v>24</v>
          </cell>
          <cell r="K6053">
            <v>1403</v>
          </cell>
          <cell r="L6053">
            <v>1</v>
          </cell>
          <cell r="M6053">
            <v>1</v>
          </cell>
          <cell r="N6053">
            <v>731802</v>
          </cell>
        </row>
        <row r="6054">
          <cell r="A6054">
            <v>2003</v>
          </cell>
          <cell r="B6054">
            <v>6</v>
          </cell>
          <cell r="C6054" t="str">
            <v>610</v>
          </cell>
          <cell r="D6054">
            <v>1</v>
          </cell>
          <cell r="E6054">
            <v>1</v>
          </cell>
          <cell r="F6054">
            <v>3</v>
          </cell>
          <cell r="G6054">
            <v>1300</v>
          </cell>
          <cell r="H6054">
            <v>4</v>
          </cell>
          <cell r="I6054" t="str">
            <v>P</v>
          </cell>
          <cell r="J6054">
            <v>24</v>
          </cell>
          <cell r="K6054">
            <v>1404</v>
          </cell>
          <cell r="L6054">
            <v>1</v>
          </cell>
          <cell r="M6054">
            <v>1</v>
          </cell>
          <cell r="N6054">
            <v>763342</v>
          </cell>
        </row>
        <row r="6055">
          <cell r="A6055">
            <v>2003</v>
          </cell>
          <cell r="B6055">
            <v>6</v>
          </cell>
          <cell r="C6055" t="str">
            <v>610</v>
          </cell>
          <cell r="D6055">
            <v>1</v>
          </cell>
          <cell r="E6055">
            <v>1</v>
          </cell>
          <cell r="F6055">
            <v>3</v>
          </cell>
          <cell r="G6055">
            <v>1300</v>
          </cell>
          <cell r="H6055">
            <v>4</v>
          </cell>
          <cell r="I6055" t="str">
            <v>P</v>
          </cell>
          <cell r="J6055">
            <v>24</v>
          </cell>
          <cell r="K6055">
            <v>1406</v>
          </cell>
          <cell r="L6055">
            <v>1</v>
          </cell>
          <cell r="M6055">
            <v>1</v>
          </cell>
          <cell r="N6055">
            <v>343990</v>
          </cell>
        </row>
        <row r="6056">
          <cell r="A6056">
            <v>2003</v>
          </cell>
          <cell r="B6056">
            <v>6</v>
          </cell>
          <cell r="C6056" t="str">
            <v>610</v>
          </cell>
          <cell r="D6056">
            <v>1</v>
          </cell>
          <cell r="E6056">
            <v>1</v>
          </cell>
          <cell r="F6056">
            <v>3</v>
          </cell>
          <cell r="G6056">
            <v>1300</v>
          </cell>
          <cell r="H6056">
            <v>4</v>
          </cell>
          <cell r="I6056" t="str">
            <v>P</v>
          </cell>
          <cell r="J6056">
            <v>24</v>
          </cell>
          <cell r="K6056">
            <v>1407</v>
          </cell>
          <cell r="L6056">
            <v>1</v>
          </cell>
          <cell r="M6056">
            <v>1</v>
          </cell>
          <cell r="N6056">
            <v>3004691</v>
          </cell>
        </row>
        <row r="6057">
          <cell r="A6057">
            <v>2003</v>
          </cell>
          <cell r="B6057">
            <v>6</v>
          </cell>
          <cell r="C6057" t="str">
            <v>610</v>
          </cell>
          <cell r="D6057">
            <v>1</v>
          </cell>
          <cell r="E6057">
            <v>1</v>
          </cell>
          <cell r="F6057">
            <v>3</v>
          </cell>
          <cell r="G6057">
            <v>1300</v>
          </cell>
          <cell r="H6057">
            <v>4</v>
          </cell>
          <cell r="I6057" t="str">
            <v>P</v>
          </cell>
          <cell r="J6057">
            <v>24</v>
          </cell>
          <cell r="K6057">
            <v>1408</v>
          </cell>
          <cell r="L6057">
            <v>1</v>
          </cell>
          <cell r="M6057">
            <v>1</v>
          </cell>
          <cell r="N6057">
            <v>42675</v>
          </cell>
        </row>
        <row r="6058">
          <cell r="A6058">
            <v>2003</v>
          </cell>
          <cell r="B6058">
            <v>6</v>
          </cell>
          <cell r="C6058" t="str">
            <v>610</v>
          </cell>
          <cell r="D6058">
            <v>1</v>
          </cell>
          <cell r="E6058">
            <v>1</v>
          </cell>
          <cell r="F6058">
            <v>3</v>
          </cell>
          <cell r="G6058">
            <v>1300</v>
          </cell>
          <cell r="H6058">
            <v>4</v>
          </cell>
          <cell r="I6058" t="str">
            <v>P</v>
          </cell>
          <cell r="J6058">
            <v>24</v>
          </cell>
          <cell r="K6058">
            <v>1506</v>
          </cell>
          <cell r="L6058">
            <v>1</v>
          </cell>
          <cell r="M6058">
            <v>1</v>
          </cell>
          <cell r="N6058">
            <v>1901670</v>
          </cell>
        </row>
        <row r="6059">
          <cell r="A6059">
            <v>2003</v>
          </cell>
          <cell r="B6059">
            <v>6</v>
          </cell>
          <cell r="C6059" t="str">
            <v>610</v>
          </cell>
          <cell r="D6059">
            <v>1</v>
          </cell>
          <cell r="E6059">
            <v>1</v>
          </cell>
          <cell r="F6059">
            <v>3</v>
          </cell>
          <cell r="G6059">
            <v>1300</v>
          </cell>
          <cell r="H6059">
            <v>4</v>
          </cell>
          <cell r="I6059" t="str">
            <v>P</v>
          </cell>
          <cell r="J6059">
            <v>24</v>
          </cell>
          <cell r="K6059">
            <v>1507</v>
          </cell>
          <cell r="L6059">
            <v>1</v>
          </cell>
          <cell r="M6059">
            <v>1</v>
          </cell>
          <cell r="N6059">
            <v>1842254</v>
          </cell>
        </row>
        <row r="6060">
          <cell r="A6060">
            <v>2003</v>
          </cell>
          <cell r="B6060">
            <v>6</v>
          </cell>
          <cell r="C6060" t="str">
            <v>610</v>
          </cell>
          <cell r="D6060">
            <v>1</v>
          </cell>
          <cell r="E6060">
            <v>1</v>
          </cell>
          <cell r="F6060">
            <v>3</v>
          </cell>
          <cell r="G6060">
            <v>1300</v>
          </cell>
          <cell r="H6060">
            <v>4</v>
          </cell>
          <cell r="I6060" t="str">
            <v>P</v>
          </cell>
          <cell r="J6060">
            <v>24</v>
          </cell>
          <cell r="K6060">
            <v>1508</v>
          </cell>
          <cell r="L6060">
            <v>1</v>
          </cell>
          <cell r="M6060">
            <v>1</v>
          </cell>
          <cell r="N6060">
            <v>118950</v>
          </cell>
        </row>
        <row r="6061">
          <cell r="A6061">
            <v>2003</v>
          </cell>
          <cell r="B6061">
            <v>6</v>
          </cell>
          <cell r="C6061" t="str">
            <v>610</v>
          </cell>
          <cell r="D6061">
            <v>1</v>
          </cell>
          <cell r="E6061">
            <v>1</v>
          </cell>
          <cell r="F6061">
            <v>3</v>
          </cell>
          <cell r="G6061">
            <v>1300</v>
          </cell>
          <cell r="H6061">
            <v>4</v>
          </cell>
          <cell r="I6061" t="str">
            <v>P</v>
          </cell>
          <cell r="J6061">
            <v>24</v>
          </cell>
          <cell r="K6061">
            <v>1509</v>
          </cell>
          <cell r="L6061">
            <v>1</v>
          </cell>
          <cell r="M6061">
            <v>1</v>
          </cell>
          <cell r="N6061">
            <v>27235082</v>
          </cell>
        </row>
        <row r="6062">
          <cell r="A6062">
            <v>2003</v>
          </cell>
          <cell r="B6062">
            <v>6</v>
          </cell>
          <cell r="C6062" t="str">
            <v>610</v>
          </cell>
          <cell r="D6062">
            <v>1</v>
          </cell>
          <cell r="E6062">
            <v>1</v>
          </cell>
          <cell r="F6062">
            <v>3</v>
          </cell>
          <cell r="G6062">
            <v>1300</v>
          </cell>
          <cell r="H6062">
            <v>4</v>
          </cell>
          <cell r="I6062" t="str">
            <v>P</v>
          </cell>
          <cell r="J6062">
            <v>24</v>
          </cell>
          <cell r="K6062">
            <v>1511</v>
          </cell>
          <cell r="L6062">
            <v>1</v>
          </cell>
          <cell r="M6062">
            <v>1</v>
          </cell>
          <cell r="N6062">
            <v>646500</v>
          </cell>
        </row>
        <row r="6063">
          <cell r="A6063">
            <v>2003</v>
          </cell>
          <cell r="B6063">
            <v>6</v>
          </cell>
          <cell r="C6063" t="str">
            <v>610</v>
          </cell>
          <cell r="D6063">
            <v>1</v>
          </cell>
          <cell r="E6063">
            <v>1</v>
          </cell>
          <cell r="F6063">
            <v>3</v>
          </cell>
          <cell r="G6063">
            <v>1300</v>
          </cell>
          <cell r="H6063">
            <v>4</v>
          </cell>
          <cell r="I6063" t="str">
            <v>P</v>
          </cell>
          <cell r="J6063">
            <v>24</v>
          </cell>
          <cell r="K6063">
            <v>1601</v>
          </cell>
          <cell r="L6063">
            <v>1</v>
          </cell>
          <cell r="M6063">
            <v>1</v>
          </cell>
          <cell r="N6063">
            <v>937478</v>
          </cell>
        </row>
        <row r="6064">
          <cell r="A6064">
            <v>2003</v>
          </cell>
          <cell r="B6064">
            <v>6</v>
          </cell>
          <cell r="C6064" t="str">
            <v>610</v>
          </cell>
          <cell r="D6064">
            <v>1</v>
          </cell>
          <cell r="E6064">
            <v>1</v>
          </cell>
          <cell r="F6064">
            <v>3</v>
          </cell>
          <cell r="G6064">
            <v>1300</v>
          </cell>
          <cell r="H6064">
            <v>4</v>
          </cell>
          <cell r="I6064" t="str">
            <v>P</v>
          </cell>
          <cell r="J6064">
            <v>24</v>
          </cell>
          <cell r="K6064">
            <v>1602</v>
          </cell>
          <cell r="L6064">
            <v>1</v>
          </cell>
          <cell r="M6064">
            <v>1</v>
          </cell>
          <cell r="N6064">
            <v>798924</v>
          </cell>
        </row>
        <row r="6065">
          <cell r="A6065">
            <v>2003</v>
          </cell>
          <cell r="B6065">
            <v>6</v>
          </cell>
          <cell r="C6065" t="str">
            <v>610</v>
          </cell>
          <cell r="D6065">
            <v>1</v>
          </cell>
          <cell r="E6065">
            <v>1</v>
          </cell>
          <cell r="F6065">
            <v>3</v>
          </cell>
          <cell r="G6065">
            <v>1300</v>
          </cell>
          <cell r="H6065">
            <v>4</v>
          </cell>
          <cell r="I6065" t="str">
            <v>P</v>
          </cell>
          <cell r="J6065">
            <v>24</v>
          </cell>
          <cell r="K6065">
            <v>2100</v>
          </cell>
          <cell r="L6065">
            <v>1</v>
          </cell>
          <cell r="M6065">
            <v>1</v>
          </cell>
          <cell r="N6065">
            <v>507002</v>
          </cell>
        </row>
        <row r="6066">
          <cell r="A6066">
            <v>2003</v>
          </cell>
          <cell r="B6066">
            <v>6</v>
          </cell>
          <cell r="C6066" t="str">
            <v>610</v>
          </cell>
          <cell r="D6066">
            <v>1</v>
          </cell>
          <cell r="E6066">
            <v>1</v>
          </cell>
          <cell r="F6066">
            <v>3</v>
          </cell>
          <cell r="G6066">
            <v>1300</v>
          </cell>
          <cell r="H6066">
            <v>4</v>
          </cell>
          <cell r="I6066" t="str">
            <v>P</v>
          </cell>
          <cell r="J6066">
            <v>24</v>
          </cell>
          <cell r="K6066">
            <v>2200</v>
          </cell>
          <cell r="L6066">
            <v>1</v>
          </cell>
          <cell r="M6066">
            <v>1</v>
          </cell>
          <cell r="N6066">
            <v>42100</v>
          </cell>
        </row>
        <row r="6067">
          <cell r="A6067">
            <v>2003</v>
          </cell>
          <cell r="B6067">
            <v>6</v>
          </cell>
          <cell r="C6067" t="str">
            <v>610</v>
          </cell>
          <cell r="D6067">
            <v>1</v>
          </cell>
          <cell r="E6067">
            <v>1</v>
          </cell>
          <cell r="F6067">
            <v>3</v>
          </cell>
          <cell r="G6067">
            <v>1300</v>
          </cell>
          <cell r="H6067">
            <v>4</v>
          </cell>
          <cell r="I6067" t="str">
            <v>P</v>
          </cell>
          <cell r="J6067">
            <v>24</v>
          </cell>
          <cell r="K6067">
            <v>2300</v>
          </cell>
          <cell r="L6067">
            <v>1</v>
          </cell>
          <cell r="M6067">
            <v>1</v>
          </cell>
          <cell r="N6067">
            <v>115900</v>
          </cell>
        </row>
        <row r="6068">
          <cell r="A6068">
            <v>2003</v>
          </cell>
          <cell r="B6068">
            <v>6</v>
          </cell>
          <cell r="C6068" t="str">
            <v>610</v>
          </cell>
          <cell r="D6068">
            <v>1</v>
          </cell>
          <cell r="E6068">
            <v>1</v>
          </cell>
          <cell r="F6068">
            <v>3</v>
          </cell>
          <cell r="G6068">
            <v>1300</v>
          </cell>
          <cell r="H6068">
            <v>4</v>
          </cell>
          <cell r="I6068" t="str">
            <v>P</v>
          </cell>
          <cell r="J6068">
            <v>24</v>
          </cell>
          <cell r="K6068">
            <v>2400</v>
          </cell>
          <cell r="L6068">
            <v>1</v>
          </cell>
          <cell r="M6068">
            <v>1</v>
          </cell>
          <cell r="N6068">
            <v>25100</v>
          </cell>
        </row>
        <row r="6069">
          <cell r="A6069">
            <v>2003</v>
          </cell>
          <cell r="B6069">
            <v>6</v>
          </cell>
          <cell r="C6069" t="str">
            <v>610</v>
          </cell>
          <cell r="D6069">
            <v>1</v>
          </cell>
          <cell r="E6069">
            <v>1</v>
          </cell>
          <cell r="F6069">
            <v>3</v>
          </cell>
          <cell r="G6069">
            <v>1300</v>
          </cell>
          <cell r="H6069">
            <v>4</v>
          </cell>
          <cell r="I6069" t="str">
            <v>P</v>
          </cell>
          <cell r="J6069">
            <v>24</v>
          </cell>
          <cell r="K6069">
            <v>2500</v>
          </cell>
          <cell r="L6069">
            <v>1</v>
          </cell>
          <cell r="M6069">
            <v>1</v>
          </cell>
          <cell r="N6069">
            <v>6300</v>
          </cell>
        </row>
        <row r="6070">
          <cell r="A6070">
            <v>2003</v>
          </cell>
          <cell r="B6070">
            <v>6</v>
          </cell>
          <cell r="C6070" t="str">
            <v>610</v>
          </cell>
          <cell r="D6070">
            <v>1</v>
          </cell>
          <cell r="E6070">
            <v>1</v>
          </cell>
          <cell r="F6070">
            <v>3</v>
          </cell>
          <cell r="G6070">
            <v>1300</v>
          </cell>
          <cell r="H6070">
            <v>4</v>
          </cell>
          <cell r="I6070" t="str">
            <v>P</v>
          </cell>
          <cell r="J6070">
            <v>24</v>
          </cell>
          <cell r="K6070">
            <v>2600</v>
          </cell>
          <cell r="L6070">
            <v>1</v>
          </cell>
          <cell r="M6070">
            <v>1</v>
          </cell>
          <cell r="N6070">
            <v>400</v>
          </cell>
        </row>
        <row r="6071">
          <cell r="A6071">
            <v>2003</v>
          </cell>
          <cell r="B6071">
            <v>6</v>
          </cell>
          <cell r="C6071" t="str">
            <v>610</v>
          </cell>
          <cell r="D6071">
            <v>1</v>
          </cell>
          <cell r="E6071">
            <v>1</v>
          </cell>
          <cell r="F6071">
            <v>3</v>
          </cell>
          <cell r="G6071">
            <v>1300</v>
          </cell>
          <cell r="H6071">
            <v>4</v>
          </cell>
          <cell r="I6071" t="str">
            <v>P</v>
          </cell>
          <cell r="J6071">
            <v>24</v>
          </cell>
          <cell r="K6071">
            <v>2700</v>
          </cell>
          <cell r="L6071">
            <v>1</v>
          </cell>
          <cell r="M6071">
            <v>1</v>
          </cell>
          <cell r="N6071">
            <v>192471</v>
          </cell>
        </row>
        <row r="6072">
          <cell r="A6072">
            <v>2003</v>
          </cell>
          <cell r="B6072">
            <v>6</v>
          </cell>
          <cell r="C6072" t="str">
            <v>610</v>
          </cell>
          <cell r="D6072">
            <v>1</v>
          </cell>
          <cell r="E6072">
            <v>1</v>
          </cell>
          <cell r="F6072">
            <v>3</v>
          </cell>
          <cell r="G6072">
            <v>1300</v>
          </cell>
          <cell r="H6072">
            <v>4</v>
          </cell>
          <cell r="I6072" t="str">
            <v>P</v>
          </cell>
          <cell r="J6072">
            <v>24</v>
          </cell>
          <cell r="K6072">
            <v>3100</v>
          </cell>
          <cell r="L6072">
            <v>1</v>
          </cell>
          <cell r="M6072">
            <v>1</v>
          </cell>
          <cell r="N6072">
            <v>1304810</v>
          </cell>
        </row>
        <row r="6073">
          <cell r="A6073">
            <v>2003</v>
          </cell>
          <cell r="B6073">
            <v>6</v>
          </cell>
          <cell r="C6073" t="str">
            <v>610</v>
          </cell>
          <cell r="D6073">
            <v>1</v>
          </cell>
          <cell r="E6073">
            <v>1</v>
          </cell>
          <cell r="F6073">
            <v>3</v>
          </cell>
          <cell r="G6073">
            <v>1300</v>
          </cell>
          <cell r="H6073">
            <v>4</v>
          </cell>
          <cell r="I6073" t="str">
            <v>P</v>
          </cell>
          <cell r="J6073">
            <v>24</v>
          </cell>
          <cell r="K6073">
            <v>3300</v>
          </cell>
          <cell r="L6073">
            <v>1</v>
          </cell>
          <cell r="M6073">
            <v>1</v>
          </cell>
          <cell r="N6073">
            <v>26676</v>
          </cell>
        </row>
        <row r="6074">
          <cell r="A6074">
            <v>2003</v>
          </cell>
          <cell r="B6074">
            <v>6</v>
          </cell>
          <cell r="C6074" t="str">
            <v>610</v>
          </cell>
          <cell r="D6074">
            <v>1</v>
          </cell>
          <cell r="E6074">
            <v>1</v>
          </cell>
          <cell r="F6074">
            <v>3</v>
          </cell>
          <cell r="G6074">
            <v>1300</v>
          </cell>
          <cell r="H6074">
            <v>4</v>
          </cell>
          <cell r="I6074" t="str">
            <v>P</v>
          </cell>
          <cell r="J6074">
            <v>24</v>
          </cell>
          <cell r="K6074">
            <v>3400</v>
          </cell>
          <cell r="L6074">
            <v>1</v>
          </cell>
          <cell r="M6074">
            <v>1</v>
          </cell>
          <cell r="N6074">
            <v>103037</v>
          </cell>
        </row>
        <row r="6075">
          <cell r="A6075">
            <v>2003</v>
          </cell>
          <cell r="B6075">
            <v>6</v>
          </cell>
          <cell r="C6075" t="str">
            <v>610</v>
          </cell>
          <cell r="D6075">
            <v>1</v>
          </cell>
          <cell r="E6075">
            <v>1</v>
          </cell>
          <cell r="F6075">
            <v>3</v>
          </cell>
          <cell r="G6075">
            <v>1300</v>
          </cell>
          <cell r="H6075">
            <v>4</v>
          </cell>
          <cell r="I6075" t="str">
            <v>P</v>
          </cell>
          <cell r="J6075">
            <v>24</v>
          </cell>
          <cell r="K6075">
            <v>3500</v>
          </cell>
          <cell r="L6075">
            <v>1</v>
          </cell>
          <cell r="M6075">
            <v>1</v>
          </cell>
          <cell r="N6075">
            <v>752475</v>
          </cell>
        </row>
        <row r="6076">
          <cell r="A6076">
            <v>2003</v>
          </cell>
          <cell r="B6076">
            <v>6</v>
          </cell>
          <cell r="C6076" t="str">
            <v>610</v>
          </cell>
          <cell r="D6076">
            <v>1</v>
          </cell>
          <cell r="E6076">
            <v>1</v>
          </cell>
          <cell r="F6076">
            <v>3</v>
          </cell>
          <cell r="G6076">
            <v>1300</v>
          </cell>
          <cell r="H6076">
            <v>4</v>
          </cell>
          <cell r="I6076" t="str">
            <v>P</v>
          </cell>
          <cell r="J6076">
            <v>24</v>
          </cell>
          <cell r="K6076">
            <v>3600</v>
          </cell>
          <cell r="L6076">
            <v>1</v>
          </cell>
          <cell r="M6076">
            <v>1</v>
          </cell>
          <cell r="N6076">
            <v>42700</v>
          </cell>
        </row>
        <row r="6077">
          <cell r="A6077">
            <v>2003</v>
          </cell>
          <cell r="B6077">
            <v>6</v>
          </cell>
          <cell r="C6077" t="str">
            <v>610</v>
          </cell>
          <cell r="D6077">
            <v>1</v>
          </cell>
          <cell r="E6077">
            <v>1</v>
          </cell>
          <cell r="F6077">
            <v>3</v>
          </cell>
          <cell r="G6077">
            <v>1300</v>
          </cell>
          <cell r="H6077">
            <v>4</v>
          </cell>
          <cell r="I6077" t="str">
            <v>P</v>
          </cell>
          <cell r="J6077">
            <v>24</v>
          </cell>
          <cell r="K6077">
            <v>3800</v>
          </cell>
          <cell r="L6077">
            <v>1</v>
          </cell>
          <cell r="M6077">
            <v>1</v>
          </cell>
          <cell r="N6077">
            <v>169540</v>
          </cell>
        </row>
        <row r="6078">
          <cell r="A6078">
            <v>2003</v>
          </cell>
          <cell r="B6078">
            <v>6</v>
          </cell>
          <cell r="C6078" t="str">
            <v>611</v>
          </cell>
          <cell r="D6078">
            <v>1</v>
          </cell>
          <cell r="E6078">
            <v>1</v>
          </cell>
          <cell r="F6078">
            <v>3</v>
          </cell>
          <cell r="G6078">
            <v>1300</v>
          </cell>
          <cell r="H6078">
            <v>4</v>
          </cell>
          <cell r="I6078" t="str">
            <v>P</v>
          </cell>
          <cell r="J6078">
            <v>25</v>
          </cell>
          <cell r="K6078">
            <v>1103</v>
          </cell>
          <cell r="L6078">
            <v>1</v>
          </cell>
          <cell r="M6078">
            <v>1</v>
          </cell>
          <cell r="N6078">
            <v>6859291</v>
          </cell>
        </row>
        <row r="6079">
          <cell r="A6079">
            <v>2003</v>
          </cell>
          <cell r="B6079">
            <v>6</v>
          </cell>
          <cell r="C6079" t="str">
            <v>611</v>
          </cell>
          <cell r="D6079">
            <v>1</v>
          </cell>
          <cell r="E6079">
            <v>1</v>
          </cell>
          <cell r="F6079">
            <v>3</v>
          </cell>
          <cell r="G6079">
            <v>1300</v>
          </cell>
          <cell r="H6079">
            <v>4</v>
          </cell>
          <cell r="I6079" t="str">
            <v>P</v>
          </cell>
          <cell r="J6079">
            <v>25</v>
          </cell>
          <cell r="K6079">
            <v>1301</v>
          </cell>
          <cell r="L6079">
            <v>1</v>
          </cell>
          <cell r="M6079">
            <v>1</v>
          </cell>
          <cell r="N6079">
            <v>99999</v>
          </cell>
        </row>
        <row r="6080">
          <cell r="A6080">
            <v>2003</v>
          </cell>
          <cell r="B6080">
            <v>6</v>
          </cell>
          <cell r="C6080" t="str">
            <v>611</v>
          </cell>
          <cell r="D6080">
            <v>1</v>
          </cell>
          <cell r="E6080">
            <v>1</v>
          </cell>
          <cell r="F6080">
            <v>3</v>
          </cell>
          <cell r="G6080">
            <v>1300</v>
          </cell>
          <cell r="H6080">
            <v>4</v>
          </cell>
          <cell r="I6080" t="str">
            <v>P</v>
          </cell>
          <cell r="J6080">
            <v>25</v>
          </cell>
          <cell r="K6080">
            <v>1305</v>
          </cell>
          <cell r="L6080">
            <v>1</v>
          </cell>
          <cell r="M6080">
            <v>1</v>
          </cell>
          <cell r="N6080">
            <v>190537</v>
          </cell>
        </row>
        <row r="6081">
          <cell r="A6081">
            <v>2003</v>
          </cell>
          <cell r="B6081">
            <v>6</v>
          </cell>
          <cell r="C6081" t="str">
            <v>611</v>
          </cell>
          <cell r="D6081">
            <v>1</v>
          </cell>
          <cell r="E6081">
            <v>1</v>
          </cell>
          <cell r="F6081">
            <v>3</v>
          </cell>
          <cell r="G6081">
            <v>1300</v>
          </cell>
          <cell r="H6081">
            <v>4</v>
          </cell>
          <cell r="I6081" t="str">
            <v>P</v>
          </cell>
          <cell r="J6081">
            <v>25</v>
          </cell>
          <cell r="K6081">
            <v>1306</v>
          </cell>
          <cell r="L6081">
            <v>1</v>
          </cell>
          <cell r="M6081">
            <v>1</v>
          </cell>
          <cell r="N6081">
            <v>762145</v>
          </cell>
        </row>
        <row r="6082">
          <cell r="A6082">
            <v>2003</v>
          </cell>
          <cell r="B6082">
            <v>6</v>
          </cell>
          <cell r="C6082" t="str">
            <v>611</v>
          </cell>
          <cell r="D6082">
            <v>1</v>
          </cell>
          <cell r="E6082">
            <v>1</v>
          </cell>
          <cell r="F6082">
            <v>3</v>
          </cell>
          <cell r="G6082">
            <v>1300</v>
          </cell>
          <cell r="H6082">
            <v>4</v>
          </cell>
          <cell r="I6082" t="str">
            <v>P</v>
          </cell>
          <cell r="J6082">
            <v>25</v>
          </cell>
          <cell r="K6082">
            <v>1319</v>
          </cell>
          <cell r="L6082">
            <v>1</v>
          </cell>
          <cell r="M6082">
            <v>1</v>
          </cell>
          <cell r="N6082">
            <v>11764</v>
          </cell>
        </row>
        <row r="6083">
          <cell r="A6083">
            <v>2003</v>
          </cell>
          <cell r="B6083">
            <v>6</v>
          </cell>
          <cell r="C6083" t="str">
            <v>611</v>
          </cell>
          <cell r="D6083">
            <v>1</v>
          </cell>
          <cell r="E6083">
            <v>1</v>
          </cell>
          <cell r="F6083">
            <v>3</v>
          </cell>
          <cell r="G6083">
            <v>1300</v>
          </cell>
          <cell r="H6083">
            <v>4</v>
          </cell>
          <cell r="I6083" t="str">
            <v>P</v>
          </cell>
          <cell r="J6083">
            <v>25</v>
          </cell>
          <cell r="K6083">
            <v>1401</v>
          </cell>
          <cell r="L6083">
            <v>1</v>
          </cell>
          <cell r="M6083">
            <v>1</v>
          </cell>
          <cell r="N6083">
            <v>873903</v>
          </cell>
        </row>
        <row r="6084">
          <cell r="A6084">
            <v>2003</v>
          </cell>
          <cell r="B6084">
            <v>6</v>
          </cell>
          <cell r="C6084" t="str">
            <v>611</v>
          </cell>
          <cell r="D6084">
            <v>1</v>
          </cell>
          <cell r="E6084">
            <v>1</v>
          </cell>
          <cell r="F6084">
            <v>3</v>
          </cell>
          <cell r="G6084">
            <v>1300</v>
          </cell>
          <cell r="H6084">
            <v>4</v>
          </cell>
          <cell r="I6084" t="str">
            <v>P</v>
          </cell>
          <cell r="J6084">
            <v>25</v>
          </cell>
          <cell r="K6084">
            <v>1403</v>
          </cell>
          <cell r="L6084">
            <v>1</v>
          </cell>
          <cell r="M6084">
            <v>1</v>
          </cell>
          <cell r="N6084">
            <v>342707</v>
          </cell>
        </row>
        <row r="6085">
          <cell r="A6085">
            <v>2003</v>
          </cell>
          <cell r="B6085">
            <v>6</v>
          </cell>
          <cell r="C6085" t="str">
            <v>611</v>
          </cell>
          <cell r="D6085">
            <v>1</v>
          </cell>
          <cell r="E6085">
            <v>1</v>
          </cell>
          <cell r="F6085">
            <v>3</v>
          </cell>
          <cell r="G6085">
            <v>1300</v>
          </cell>
          <cell r="H6085">
            <v>4</v>
          </cell>
          <cell r="I6085" t="str">
            <v>P</v>
          </cell>
          <cell r="J6085">
            <v>25</v>
          </cell>
          <cell r="K6085">
            <v>1404</v>
          </cell>
          <cell r="L6085">
            <v>1</v>
          </cell>
          <cell r="M6085">
            <v>1</v>
          </cell>
          <cell r="N6085">
            <v>301371</v>
          </cell>
        </row>
        <row r="6086">
          <cell r="A6086">
            <v>2003</v>
          </cell>
          <cell r="B6086">
            <v>6</v>
          </cell>
          <cell r="C6086" t="str">
            <v>611</v>
          </cell>
          <cell r="D6086">
            <v>1</v>
          </cell>
          <cell r="E6086">
            <v>1</v>
          </cell>
          <cell r="F6086">
            <v>3</v>
          </cell>
          <cell r="G6086">
            <v>1300</v>
          </cell>
          <cell r="H6086">
            <v>4</v>
          </cell>
          <cell r="I6086" t="str">
            <v>P</v>
          </cell>
          <cell r="J6086">
            <v>25</v>
          </cell>
          <cell r="K6086">
            <v>1406</v>
          </cell>
          <cell r="L6086">
            <v>1</v>
          </cell>
          <cell r="M6086">
            <v>1</v>
          </cell>
          <cell r="N6086">
            <v>211435</v>
          </cell>
        </row>
        <row r="6087">
          <cell r="A6087">
            <v>2003</v>
          </cell>
          <cell r="B6087">
            <v>6</v>
          </cell>
          <cell r="C6087" t="str">
            <v>611</v>
          </cell>
          <cell r="D6087">
            <v>1</v>
          </cell>
          <cell r="E6087">
            <v>1</v>
          </cell>
          <cell r="F6087">
            <v>3</v>
          </cell>
          <cell r="G6087">
            <v>1300</v>
          </cell>
          <cell r="H6087">
            <v>4</v>
          </cell>
          <cell r="I6087" t="str">
            <v>P</v>
          </cell>
          <cell r="J6087">
            <v>25</v>
          </cell>
          <cell r="K6087">
            <v>1407</v>
          </cell>
          <cell r="L6087">
            <v>1</v>
          </cell>
          <cell r="M6087">
            <v>1</v>
          </cell>
          <cell r="N6087">
            <v>1193930</v>
          </cell>
        </row>
        <row r="6088">
          <cell r="A6088">
            <v>2003</v>
          </cell>
          <cell r="B6088">
            <v>6</v>
          </cell>
          <cell r="C6088" t="str">
            <v>611</v>
          </cell>
          <cell r="D6088">
            <v>1</v>
          </cell>
          <cell r="E6088">
            <v>1</v>
          </cell>
          <cell r="F6088">
            <v>3</v>
          </cell>
          <cell r="G6088">
            <v>1300</v>
          </cell>
          <cell r="H6088">
            <v>4</v>
          </cell>
          <cell r="I6088" t="str">
            <v>P</v>
          </cell>
          <cell r="J6088">
            <v>25</v>
          </cell>
          <cell r="K6088">
            <v>1408</v>
          </cell>
          <cell r="L6088">
            <v>1</v>
          </cell>
          <cell r="M6088">
            <v>1</v>
          </cell>
          <cell r="N6088">
            <v>21129</v>
          </cell>
        </row>
        <row r="6089">
          <cell r="A6089">
            <v>2003</v>
          </cell>
          <cell r="B6089">
            <v>6</v>
          </cell>
          <cell r="C6089" t="str">
            <v>611</v>
          </cell>
          <cell r="D6089">
            <v>1</v>
          </cell>
          <cell r="E6089">
            <v>1</v>
          </cell>
          <cell r="F6089">
            <v>3</v>
          </cell>
          <cell r="G6089">
            <v>1300</v>
          </cell>
          <cell r="H6089">
            <v>4</v>
          </cell>
          <cell r="I6089" t="str">
            <v>P</v>
          </cell>
          <cell r="J6089">
            <v>25</v>
          </cell>
          <cell r="K6089">
            <v>1506</v>
          </cell>
          <cell r="L6089">
            <v>1</v>
          </cell>
          <cell r="M6089">
            <v>1</v>
          </cell>
          <cell r="N6089">
            <v>1901670</v>
          </cell>
        </row>
        <row r="6090">
          <cell r="A6090">
            <v>2003</v>
          </cell>
          <cell r="B6090">
            <v>6</v>
          </cell>
          <cell r="C6090" t="str">
            <v>611</v>
          </cell>
          <cell r="D6090">
            <v>1</v>
          </cell>
          <cell r="E6090">
            <v>1</v>
          </cell>
          <cell r="F6090">
            <v>3</v>
          </cell>
          <cell r="G6090">
            <v>1300</v>
          </cell>
          <cell r="H6090">
            <v>4</v>
          </cell>
          <cell r="I6090" t="str">
            <v>P</v>
          </cell>
          <cell r="J6090">
            <v>25</v>
          </cell>
          <cell r="K6090">
            <v>1507</v>
          </cell>
          <cell r="L6090">
            <v>1</v>
          </cell>
          <cell r="M6090">
            <v>1</v>
          </cell>
          <cell r="N6090">
            <v>1636725</v>
          </cell>
        </row>
        <row r="6091">
          <cell r="A6091">
            <v>2003</v>
          </cell>
          <cell r="B6091">
            <v>6</v>
          </cell>
          <cell r="C6091" t="str">
            <v>611</v>
          </cell>
          <cell r="D6091">
            <v>1</v>
          </cell>
          <cell r="E6091">
            <v>1</v>
          </cell>
          <cell r="F6091">
            <v>3</v>
          </cell>
          <cell r="G6091">
            <v>1300</v>
          </cell>
          <cell r="H6091">
            <v>4</v>
          </cell>
          <cell r="I6091" t="str">
            <v>P</v>
          </cell>
          <cell r="J6091">
            <v>25</v>
          </cell>
          <cell r="K6091">
            <v>1508</v>
          </cell>
          <cell r="L6091">
            <v>1</v>
          </cell>
          <cell r="M6091">
            <v>1</v>
          </cell>
          <cell r="N6091">
            <v>122148</v>
          </cell>
        </row>
        <row r="6092">
          <cell r="A6092">
            <v>2003</v>
          </cell>
          <cell r="B6092">
            <v>6</v>
          </cell>
          <cell r="C6092" t="str">
            <v>611</v>
          </cell>
          <cell r="D6092">
            <v>1</v>
          </cell>
          <cell r="E6092">
            <v>1</v>
          </cell>
          <cell r="F6092">
            <v>3</v>
          </cell>
          <cell r="G6092">
            <v>1300</v>
          </cell>
          <cell r="H6092">
            <v>4</v>
          </cell>
          <cell r="I6092" t="str">
            <v>P</v>
          </cell>
          <cell r="J6092">
            <v>25</v>
          </cell>
          <cell r="K6092">
            <v>1509</v>
          </cell>
          <cell r="L6092">
            <v>1</v>
          </cell>
          <cell r="M6092">
            <v>1</v>
          </cell>
          <cell r="N6092">
            <v>9766975</v>
          </cell>
        </row>
        <row r="6093">
          <cell r="A6093">
            <v>2003</v>
          </cell>
          <cell r="B6093">
            <v>6</v>
          </cell>
          <cell r="C6093" t="str">
            <v>611</v>
          </cell>
          <cell r="D6093">
            <v>1</v>
          </cell>
          <cell r="E6093">
            <v>1</v>
          </cell>
          <cell r="F6093">
            <v>3</v>
          </cell>
          <cell r="G6093">
            <v>1300</v>
          </cell>
          <cell r="H6093">
            <v>4</v>
          </cell>
          <cell r="I6093" t="str">
            <v>P</v>
          </cell>
          <cell r="J6093">
            <v>25</v>
          </cell>
          <cell r="K6093">
            <v>1511</v>
          </cell>
          <cell r="L6093">
            <v>1</v>
          </cell>
          <cell r="M6093">
            <v>1</v>
          </cell>
          <cell r="N6093">
            <v>346728</v>
          </cell>
        </row>
        <row r="6094">
          <cell r="A6094">
            <v>2003</v>
          </cell>
          <cell r="B6094">
            <v>6</v>
          </cell>
          <cell r="C6094" t="str">
            <v>611</v>
          </cell>
          <cell r="D6094">
            <v>1</v>
          </cell>
          <cell r="E6094">
            <v>1</v>
          </cell>
          <cell r="F6094">
            <v>3</v>
          </cell>
          <cell r="G6094">
            <v>1300</v>
          </cell>
          <cell r="H6094">
            <v>4</v>
          </cell>
          <cell r="I6094" t="str">
            <v>P</v>
          </cell>
          <cell r="J6094">
            <v>25</v>
          </cell>
          <cell r="K6094">
            <v>1601</v>
          </cell>
          <cell r="L6094">
            <v>1</v>
          </cell>
          <cell r="M6094">
            <v>1</v>
          </cell>
          <cell r="N6094">
            <v>373607</v>
          </cell>
        </row>
        <row r="6095">
          <cell r="A6095">
            <v>2003</v>
          </cell>
          <cell r="B6095">
            <v>6</v>
          </cell>
          <cell r="C6095" t="str">
            <v>611</v>
          </cell>
          <cell r="D6095">
            <v>1</v>
          </cell>
          <cell r="E6095">
            <v>1</v>
          </cell>
          <cell r="F6095">
            <v>3</v>
          </cell>
          <cell r="G6095">
            <v>1300</v>
          </cell>
          <cell r="H6095">
            <v>4</v>
          </cell>
          <cell r="I6095" t="str">
            <v>P</v>
          </cell>
          <cell r="J6095">
            <v>25</v>
          </cell>
          <cell r="K6095">
            <v>1602</v>
          </cell>
          <cell r="L6095">
            <v>1</v>
          </cell>
          <cell r="M6095">
            <v>1</v>
          </cell>
          <cell r="N6095">
            <v>396018</v>
          </cell>
        </row>
        <row r="6096">
          <cell r="A6096">
            <v>2003</v>
          </cell>
          <cell r="B6096">
            <v>6</v>
          </cell>
          <cell r="C6096" t="str">
            <v>611</v>
          </cell>
          <cell r="D6096">
            <v>1</v>
          </cell>
          <cell r="E6096">
            <v>1</v>
          </cell>
          <cell r="F6096">
            <v>3</v>
          </cell>
          <cell r="G6096">
            <v>1300</v>
          </cell>
          <cell r="H6096">
            <v>4</v>
          </cell>
          <cell r="I6096" t="str">
            <v>P</v>
          </cell>
          <cell r="J6096">
            <v>25</v>
          </cell>
          <cell r="K6096">
            <v>2100</v>
          </cell>
          <cell r="L6096">
            <v>1</v>
          </cell>
          <cell r="M6096">
            <v>1</v>
          </cell>
          <cell r="N6096">
            <v>187818</v>
          </cell>
        </row>
        <row r="6097">
          <cell r="A6097">
            <v>2003</v>
          </cell>
          <cell r="B6097">
            <v>6</v>
          </cell>
          <cell r="C6097" t="str">
            <v>611</v>
          </cell>
          <cell r="D6097">
            <v>1</v>
          </cell>
          <cell r="E6097">
            <v>1</v>
          </cell>
          <cell r="F6097">
            <v>3</v>
          </cell>
          <cell r="G6097">
            <v>1300</v>
          </cell>
          <cell r="H6097">
            <v>4</v>
          </cell>
          <cell r="I6097" t="str">
            <v>P</v>
          </cell>
          <cell r="J6097">
            <v>25</v>
          </cell>
          <cell r="K6097">
            <v>2200</v>
          </cell>
          <cell r="L6097">
            <v>1</v>
          </cell>
          <cell r="M6097">
            <v>1</v>
          </cell>
          <cell r="N6097">
            <v>16400</v>
          </cell>
        </row>
        <row r="6098">
          <cell r="A6098">
            <v>2003</v>
          </cell>
          <cell r="B6098">
            <v>6</v>
          </cell>
          <cell r="C6098" t="str">
            <v>611</v>
          </cell>
          <cell r="D6098">
            <v>1</v>
          </cell>
          <cell r="E6098">
            <v>1</v>
          </cell>
          <cell r="F6098">
            <v>3</v>
          </cell>
          <cell r="G6098">
            <v>1300</v>
          </cell>
          <cell r="H6098">
            <v>4</v>
          </cell>
          <cell r="I6098" t="str">
            <v>P</v>
          </cell>
          <cell r="J6098">
            <v>25</v>
          </cell>
          <cell r="K6098">
            <v>2300</v>
          </cell>
          <cell r="L6098">
            <v>1</v>
          </cell>
          <cell r="M6098">
            <v>1</v>
          </cell>
          <cell r="N6098">
            <v>48400</v>
          </cell>
        </row>
        <row r="6099">
          <cell r="A6099">
            <v>2003</v>
          </cell>
          <cell r="B6099">
            <v>6</v>
          </cell>
          <cell r="C6099" t="str">
            <v>611</v>
          </cell>
          <cell r="D6099">
            <v>1</v>
          </cell>
          <cell r="E6099">
            <v>1</v>
          </cell>
          <cell r="F6099">
            <v>3</v>
          </cell>
          <cell r="G6099">
            <v>1300</v>
          </cell>
          <cell r="H6099">
            <v>4</v>
          </cell>
          <cell r="I6099" t="str">
            <v>P</v>
          </cell>
          <cell r="J6099">
            <v>25</v>
          </cell>
          <cell r="K6099">
            <v>2400</v>
          </cell>
          <cell r="L6099">
            <v>1</v>
          </cell>
          <cell r="M6099">
            <v>1</v>
          </cell>
          <cell r="N6099">
            <v>9400</v>
          </cell>
        </row>
        <row r="6100">
          <cell r="A6100">
            <v>2003</v>
          </cell>
          <cell r="B6100">
            <v>6</v>
          </cell>
          <cell r="C6100" t="str">
            <v>611</v>
          </cell>
          <cell r="D6100">
            <v>1</v>
          </cell>
          <cell r="E6100">
            <v>1</v>
          </cell>
          <cell r="F6100">
            <v>3</v>
          </cell>
          <cell r="G6100">
            <v>1300</v>
          </cell>
          <cell r="H6100">
            <v>4</v>
          </cell>
          <cell r="I6100" t="str">
            <v>P</v>
          </cell>
          <cell r="J6100">
            <v>25</v>
          </cell>
          <cell r="K6100">
            <v>2500</v>
          </cell>
          <cell r="L6100">
            <v>1</v>
          </cell>
          <cell r="M6100">
            <v>1</v>
          </cell>
          <cell r="N6100">
            <v>2800</v>
          </cell>
        </row>
        <row r="6101">
          <cell r="A6101">
            <v>2003</v>
          </cell>
          <cell r="B6101">
            <v>6</v>
          </cell>
          <cell r="C6101" t="str">
            <v>611</v>
          </cell>
          <cell r="D6101">
            <v>1</v>
          </cell>
          <cell r="E6101">
            <v>1</v>
          </cell>
          <cell r="F6101">
            <v>3</v>
          </cell>
          <cell r="G6101">
            <v>1300</v>
          </cell>
          <cell r="H6101">
            <v>4</v>
          </cell>
          <cell r="I6101" t="str">
            <v>P</v>
          </cell>
          <cell r="J6101">
            <v>25</v>
          </cell>
          <cell r="K6101">
            <v>2700</v>
          </cell>
          <cell r="L6101">
            <v>1</v>
          </cell>
          <cell r="M6101">
            <v>1</v>
          </cell>
          <cell r="N6101">
            <v>7800</v>
          </cell>
        </row>
        <row r="6102">
          <cell r="A6102">
            <v>2003</v>
          </cell>
          <cell r="B6102">
            <v>6</v>
          </cell>
          <cell r="C6102" t="str">
            <v>611</v>
          </cell>
          <cell r="D6102">
            <v>1</v>
          </cell>
          <cell r="E6102">
            <v>1</v>
          </cell>
          <cell r="F6102">
            <v>3</v>
          </cell>
          <cell r="G6102">
            <v>1300</v>
          </cell>
          <cell r="H6102">
            <v>4</v>
          </cell>
          <cell r="I6102" t="str">
            <v>P</v>
          </cell>
          <cell r="J6102">
            <v>25</v>
          </cell>
          <cell r="K6102">
            <v>3100</v>
          </cell>
          <cell r="L6102">
            <v>1</v>
          </cell>
          <cell r="M6102">
            <v>1</v>
          </cell>
          <cell r="N6102">
            <v>686742</v>
          </cell>
        </row>
        <row r="6103">
          <cell r="A6103">
            <v>2003</v>
          </cell>
          <cell r="B6103">
            <v>6</v>
          </cell>
          <cell r="C6103" t="str">
            <v>611</v>
          </cell>
          <cell r="D6103">
            <v>1</v>
          </cell>
          <cell r="E6103">
            <v>1</v>
          </cell>
          <cell r="F6103">
            <v>3</v>
          </cell>
          <cell r="G6103">
            <v>1300</v>
          </cell>
          <cell r="H6103">
            <v>4</v>
          </cell>
          <cell r="I6103" t="str">
            <v>P</v>
          </cell>
          <cell r="J6103">
            <v>25</v>
          </cell>
          <cell r="K6103">
            <v>3400</v>
          </cell>
          <cell r="L6103">
            <v>1</v>
          </cell>
          <cell r="M6103">
            <v>1</v>
          </cell>
          <cell r="N6103">
            <v>349096142</v>
          </cell>
        </row>
        <row r="6104">
          <cell r="A6104">
            <v>2003</v>
          </cell>
          <cell r="B6104">
            <v>6</v>
          </cell>
          <cell r="C6104" t="str">
            <v>611</v>
          </cell>
          <cell r="D6104">
            <v>1</v>
          </cell>
          <cell r="E6104">
            <v>1</v>
          </cell>
          <cell r="F6104">
            <v>3</v>
          </cell>
          <cell r="G6104">
            <v>1300</v>
          </cell>
          <cell r="H6104">
            <v>4</v>
          </cell>
          <cell r="I6104" t="str">
            <v>P</v>
          </cell>
          <cell r="J6104">
            <v>25</v>
          </cell>
          <cell r="K6104">
            <v>3500</v>
          </cell>
          <cell r="L6104">
            <v>1</v>
          </cell>
          <cell r="M6104">
            <v>1</v>
          </cell>
          <cell r="N6104">
            <v>479490</v>
          </cell>
        </row>
        <row r="6105">
          <cell r="A6105">
            <v>2003</v>
          </cell>
          <cell r="B6105">
            <v>6</v>
          </cell>
          <cell r="C6105" t="str">
            <v>611</v>
          </cell>
          <cell r="D6105">
            <v>1</v>
          </cell>
          <cell r="E6105">
            <v>1</v>
          </cell>
          <cell r="F6105">
            <v>3</v>
          </cell>
          <cell r="G6105">
            <v>1300</v>
          </cell>
          <cell r="H6105">
            <v>4</v>
          </cell>
          <cell r="I6105" t="str">
            <v>P</v>
          </cell>
          <cell r="J6105">
            <v>25</v>
          </cell>
          <cell r="K6105">
            <v>3600</v>
          </cell>
          <cell r="L6105">
            <v>1</v>
          </cell>
          <cell r="M6105">
            <v>1</v>
          </cell>
          <cell r="N6105">
            <v>32600</v>
          </cell>
        </row>
        <row r="6106">
          <cell r="A6106">
            <v>2003</v>
          </cell>
          <cell r="B6106">
            <v>6</v>
          </cell>
          <cell r="C6106" t="str">
            <v>611</v>
          </cell>
          <cell r="D6106">
            <v>1</v>
          </cell>
          <cell r="E6106">
            <v>1</v>
          </cell>
          <cell r="F6106">
            <v>3</v>
          </cell>
          <cell r="G6106">
            <v>1300</v>
          </cell>
          <cell r="H6106">
            <v>4</v>
          </cell>
          <cell r="I6106" t="str">
            <v>P</v>
          </cell>
          <cell r="J6106">
            <v>25</v>
          </cell>
          <cell r="K6106">
            <v>3800</v>
          </cell>
          <cell r="L6106">
            <v>1</v>
          </cell>
          <cell r="M6106">
            <v>1</v>
          </cell>
          <cell r="N6106">
            <v>41688</v>
          </cell>
        </row>
        <row r="6107">
          <cell r="A6107">
            <v>2003</v>
          </cell>
          <cell r="B6107">
            <v>6</v>
          </cell>
          <cell r="C6107" t="str">
            <v>612</v>
          </cell>
          <cell r="D6107">
            <v>1</v>
          </cell>
          <cell r="E6107">
            <v>1</v>
          </cell>
          <cell r="F6107">
            <v>3</v>
          </cell>
          <cell r="G6107">
            <v>1300</v>
          </cell>
          <cell r="H6107">
            <v>4</v>
          </cell>
          <cell r="I6107" t="str">
            <v>P</v>
          </cell>
          <cell r="J6107">
            <v>26</v>
          </cell>
          <cell r="K6107">
            <v>1103</v>
          </cell>
          <cell r="L6107">
            <v>1</v>
          </cell>
          <cell r="M6107">
            <v>1</v>
          </cell>
          <cell r="N6107">
            <v>15566334</v>
          </cell>
        </row>
        <row r="6108">
          <cell r="A6108">
            <v>2003</v>
          </cell>
          <cell r="B6108">
            <v>6</v>
          </cell>
          <cell r="C6108" t="str">
            <v>612</v>
          </cell>
          <cell r="D6108">
            <v>1</v>
          </cell>
          <cell r="E6108">
            <v>1</v>
          </cell>
          <cell r="F6108">
            <v>3</v>
          </cell>
          <cell r="G6108">
            <v>1300</v>
          </cell>
          <cell r="H6108">
            <v>4</v>
          </cell>
          <cell r="I6108" t="str">
            <v>P</v>
          </cell>
          <cell r="J6108">
            <v>26</v>
          </cell>
          <cell r="K6108">
            <v>1301</v>
          </cell>
          <cell r="L6108">
            <v>1</v>
          </cell>
          <cell r="M6108">
            <v>1</v>
          </cell>
          <cell r="N6108">
            <v>99999</v>
          </cell>
        </row>
        <row r="6109">
          <cell r="A6109">
            <v>2003</v>
          </cell>
          <cell r="B6109">
            <v>6</v>
          </cell>
          <cell r="C6109" t="str">
            <v>612</v>
          </cell>
          <cell r="D6109">
            <v>1</v>
          </cell>
          <cell r="E6109">
            <v>1</v>
          </cell>
          <cell r="F6109">
            <v>3</v>
          </cell>
          <cell r="G6109">
            <v>1300</v>
          </cell>
          <cell r="H6109">
            <v>4</v>
          </cell>
          <cell r="I6109" t="str">
            <v>P</v>
          </cell>
          <cell r="J6109">
            <v>26</v>
          </cell>
          <cell r="K6109">
            <v>1305</v>
          </cell>
          <cell r="L6109">
            <v>1</v>
          </cell>
          <cell r="M6109">
            <v>1</v>
          </cell>
          <cell r="N6109">
            <v>432400</v>
          </cell>
        </row>
        <row r="6110">
          <cell r="A6110">
            <v>2003</v>
          </cell>
          <cell r="B6110">
            <v>6</v>
          </cell>
          <cell r="C6110" t="str">
            <v>612</v>
          </cell>
          <cell r="D6110">
            <v>1</v>
          </cell>
          <cell r="E6110">
            <v>1</v>
          </cell>
          <cell r="F6110">
            <v>3</v>
          </cell>
          <cell r="G6110">
            <v>1300</v>
          </cell>
          <cell r="H6110">
            <v>4</v>
          </cell>
          <cell r="I6110" t="str">
            <v>P</v>
          </cell>
          <cell r="J6110">
            <v>26</v>
          </cell>
          <cell r="K6110">
            <v>1306</v>
          </cell>
          <cell r="L6110">
            <v>1</v>
          </cell>
          <cell r="M6110">
            <v>1</v>
          </cell>
          <cell r="N6110">
            <v>1729594</v>
          </cell>
        </row>
        <row r="6111">
          <cell r="A6111">
            <v>2003</v>
          </cell>
          <cell r="B6111">
            <v>6</v>
          </cell>
          <cell r="C6111" t="str">
            <v>612</v>
          </cell>
          <cell r="D6111">
            <v>1</v>
          </cell>
          <cell r="E6111">
            <v>1</v>
          </cell>
          <cell r="F6111">
            <v>3</v>
          </cell>
          <cell r="G6111">
            <v>1300</v>
          </cell>
          <cell r="H6111">
            <v>4</v>
          </cell>
          <cell r="I6111" t="str">
            <v>P</v>
          </cell>
          <cell r="J6111">
            <v>26</v>
          </cell>
          <cell r="K6111">
            <v>1319</v>
          </cell>
          <cell r="L6111">
            <v>1</v>
          </cell>
          <cell r="M6111">
            <v>1</v>
          </cell>
          <cell r="N6111">
            <v>11764</v>
          </cell>
        </row>
        <row r="6112">
          <cell r="A6112">
            <v>2003</v>
          </cell>
          <cell r="B6112">
            <v>6</v>
          </cell>
          <cell r="C6112" t="str">
            <v>612</v>
          </cell>
          <cell r="D6112">
            <v>1</v>
          </cell>
          <cell r="E6112">
            <v>1</v>
          </cell>
          <cell r="F6112">
            <v>3</v>
          </cell>
          <cell r="G6112">
            <v>1300</v>
          </cell>
          <cell r="H6112">
            <v>4</v>
          </cell>
          <cell r="I6112" t="str">
            <v>P</v>
          </cell>
          <cell r="J6112">
            <v>26</v>
          </cell>
          <cell r="K6112">
            <v>1322</v>
          </cell>
          <cell r="L6112">
            <v>1</v>
          </cell>
          <cell r="M6112">
            <v>1</v>
          </cell>
          <cell r="N6112">
            <v>24000</v>
          </cell>
        </row>
        <row r="6113">
          <cell r="A6113">
            <v>2003</v>
          </cell>
          <cell r="B6113">
            <v>6</v>
          </cell>
          <cell r="C6113" t="str">
            <v>612</v>
          </cell>
          <cell r="D6113">
            <v>1</v>
          </cell>
          <cell r="E6113">
            <v>1</v>
          </cell>
          <cell r="F6113">
            <v>3</v>
          </cell>
          <cell r="G6113">
            <v>1300</v>
          </cell>
          <cell r="H6113">
            <v>4</v>
          </cell>
          <cell r="I6113" t="str">
            <v>P</v>
          </cell>
          <cell r="J6113">
            <v>26</v>
          </cell>
          <cell r="K6113">
            <v>1401</v>
          </cell>
          <cell r="L6113">
            <v>1</v>
          </cell>
          <cell r="M6113">
            <v>1</v>
          </cell>
          <cell r="N6113">
            <v>1984142</v>
          </cell>
        </row>
        <row r="6114">
          <cell r="A6114">
            <v>2003</v>
          </cell>
          <cell r="B6114">
            <v>6</v>
          </cell>
          <cell r="C6114" t="str">
            <v>612</v>
          </cell>
          <cell r="D6114">
            <v>1</v>
          </cell>
          <cell r="E6114">
            <v>1</v>
          </cell>
          <cell r="F6114">
            <v>3</v>
          </cell>
          <cell r="G6114">
            <v>1300</v>
          </cell>
          <cell r="H6114">
            <v>4</v>
          </cell>
          <cell r="I6114" t="str">
            <v>P</v>
          </cell>
          <cell r="J6114">
            <v>26</v>
          </cell>
          <cell r="K6114">
            <v>1403</v>
          </cell>
          <cell r="L6114">
            <v>1</v>
          </cell>
          <cell r="M6114">
            <v>1</v>
          </cell>
          <cell r="N6114">
            <v>778095</v>
          </cell>
        </row>
        <row r="6115">
          <cell r="A6115">
            <v>2003</v>
          </cell>
          <cell r="B6115">
            <v>6</v>
          </cell>
          <cell r="C6115" t="str">
            <v>612</v>
          </cell>
          <cell r="D6115">
            <v>1</v>
          </cell>
          <cell r="E6115">
            <v>1</v>
          </cell>
          <cell r="F6115">
            <v>3</v>
          </cell>
          <cell r="G6115">
            <v>1300</v>
          </cell>
          <cell r="H6115">
            <v>4</v>
          </cell>
          <cell r="I6115" t="str">
            <v>P</v>
          </cell>
          <cell r="J6115">
            <v>26</v>
          </cell>
          <cell r="K6115">
            <v>1404</v>
          </cell>
          <cell r="L6115">
            <v>1</v>
          </cell>
          <cell r="M6115">
            <v>1</v>
          </cell>
          <cell r="N6115">
            <v>694732</v>
          </cell>
        </row>
        <row r="6116">
          <cell r="A6116">
            <v>2003</v>
          </cell>
          <cell r="B6116">
            <v>6</v>
          </cell>
          <cell r="C6116" t="str">
            <v>612</v>
          </cell>
          <cell r="D6116">
            <v>1</v>
          </cell>
          <cell r="E6116">
            <v>1</v>
          </cell>
          <cell r="F6116">
            <v>3</v>
          </cell>
          <cell r="G6116">
            <v>1300</v>
          </cell>
          <cell r="H6116">
            <v>4</v>
          </cell>
          <cell r="I6116" t="str">
            <v>P</v>
          </cell>
          <cell r="J6116">
            <v>26</v>
          </cell>
          <cell r="K6116">
            <v>1406</v>
          </cell>
          <cell r="L6116">
            <v>1</v>
          </cell>
          <cell r="M6116">
            <v>1</v>
          </cell>
          <cell r="N6116">
            <v>320224</v>
          </cell>
        </row>
        <row r="6117">
          <cell r="A6117">
            <v>2003</v>
          </cell>
          <cell r="B6117">
            <v>6</v>
          </cell>
          <cell r="C6117" t="str">
            <v>612</v>
          </cell>
          <cell r="D6117">
            <v>1</v>
          </cell>
          <cell r="E6117">
            <v>1</v>
          </cell>
          <cell r="F6117">
            <v>3</v>
          </cell>
          <cell r="G6117">
            <v>1300</v>
          </cell>
          <cell r="H6117">
            <v>4</v>
          </cell>
          <cell r="I6117" t="str">
            <v>P</v>
          </cell>
          <cell r="J6117">
            <v>26</v>
          </cell>
          <cell r="K6117">
            <v>1407</v>
          </cell>
          <cell r="L6117">
            <v>1</v>
          </cell>
          <cell r="M6117">
            <v>1</v>
          </cell>
          <cell r="N6117">
            <v>2743717</v>
          </cell>
        </row>
        <row r="6118">
          <cell r="A6118">
            <v>2003</v>
          </cell>
          <cell r="B6118">
            <v>6</v>
          </cell>
          <cell r="C6118" t="str">
            <v>612</v>
          </cell>
          <cell r="D6118">
            <v>1</v>
          </cell>
          <cell r="E6118">
            <v>1</v>
          </cell>
          <cell r="F6118">
            <v>3</v>
          </cell>
          <cell r="G6118">
            <v>1300</v>
          </cell>
          <cell r="H6118">
            <v>4</v>
          </cell>
          <cell r="I6118" t="str">
            <v>P</v>
          </cell>
          <cell r="J6118">
            <v>26</v>
          </cell>
          <cell r="K6118">
            <v>1408</v>
          </cell>
          <cell r="L6118">
            <v>1</v>
          </cell>
          <cell r="M6118">
            <v>1</v>
          </cell>
          <cell r="N6118">
            <v>49784</v>
          </cell>
        </row>
        <row r="6119">
          <cell r="A6119">
            <v>2003</v>
          </cell>
          <cell r="B6119">
            <v>6</v>
          </cell>
          <cell r="C6119" t="str">
            <v>612</v>
          </cell>
          <cell r="D6119">
            <v>1</v>
          </cell>
          <cell r="E6119">
            <v>1</v>
          </cell>
          <cell r="F6119">
            <v>3</v>
          </cell>
          <cell r="G6119">
            <v>1300</v>
          </cell>
          <cell r="H6119">
            <v>4</v>
          </cell>
          <cell r="I6119" t="str">
            <v>P</v>
          </cell>
          <cell r="J6119">
            <v>26</v>
          </cell>
          <cell r="K6119">
            <v>1506</v>
          </cell>
          <cell r="L6119">
            <v>1</v>
          </cell>
          <cell r="M6119">
            <v>1</v>
          </cell>
          <cell r="N6119">
            <v>1901670</v>
          </cell>
        </row>
        <row r="6120">
          <cell r="A6120">
            <v>2003</v>
          </cell>
          <cell r="B6120">
            <v>6</v>
          </cell>
          <cell r="C6120" t="str">
            <v>612</v>
          </cell>
          <cell r="D6120">
            <v>1</v>
          </cell>
          <cell r="E6120">
            <v>1</v>
          </cell>
          <cell r="F6120">
            <v>3</v>
          </cell>
          <cell r="G6120">
            <v>1300</v>
          </cell>
          <cell r="H6120">
            <v>4</v>
          </cell>
          <cell r="I6120" t="str">
            <v>P</v>
          </cell>
          <cell r="J6120">
            <v>26</v>
          </cell>
          <cell r="K6120">
            <v>1507</v>
          </cell>
          <cell r="L6120">
            <v>1</v>
          </cell>
          <cell r="M6120">
            <v>1</v>
          </cell>
          <cell r="N6120">
            <v>1933713</v>
          </cell>
        </row>
        <row r="6121">
          <cell r="A6121">
            <v>2003</v>
          </cell>
          <cell r="B6121">
            <v>6</v>
          </cell>
          <cell r="C6121" t="str">
            <v>612</v>
          </cell>
          <cell r="D6121">
            <v>1</v>
          </cell>
          <cell r="E6121">
            <v>1</v>
          </cell>
          <cell r="F6121">
            <v>3</v>
          </cell>
          <cell r="G6121">
            <v>1300</v>
          </cell>
          <cell r="H6121">
            <v>4</v>
          </cell>
          <cell r="I6121" t="str">
            <v>P</v>
          </cell>
          <cell r="J6121">
            <v>26</v>
          </cell>
          <cell r="K6121">
            <v>1508</v>
          </cell>
          <cell r="L6121">
            <v>1</v>
          </cell>
          <cell r="M6121">
            <v>1</v>
          </cell>
          <cell r="N6121">
            <v>122133</v>
          </cell>
        </row>
        <row r="6122">
          <cell r="A6122">
            <v>2003</v>
          </cell>
          <cell r="B6122">
            <v>6</v>
          </cell>
          <cell r="C6122" t="str">
            <v>612</v>
          </cell>
          <cell r="D6122">
            <v>1</v>
          </cell>
          <cell r="E6122">
            <v>1</v>
          </cell>
          <cell r="F6122">
            <v>3</v>
          </cell>
          <cell r="G6122">
            <v>1300</v>
          </cell>
          <cell r="H6122">
            <v>4</v>
          </cell>
          <cell r="I6122" t="str">
            <v>P</v>
          </cell>
          <cell r="J6122">
            <v>26</v>
          </cell>
          <cell r="K6122">
            <v>1509</v>
          </cell>
          <cell r="L6122">
            <v>1</v>
          </cell>
          <cell r="M6122">
            <v>1</v>
          </cell>
          <cell r="N6122">
            <v>22755476</v>
          </cell>
        </row>
        <row r="6123">
          <cell r="A6123">
            <v>2003</v>
          </cell>
          <cell r="B6123">
            <v>6</v>
          </cell>
          <cell r="C6123" t="str">
            <v>612</v>
          </cell>
          <cell r="D6123">
            <v>1</v>
          </cell>
          <cell r="E6123">
            <v>1</v>
          </cell>
          <cell r="F6123">
            <v>3</v>
          </cell>
          <cell r="G6123">
            <v>1300</v>
          </cell>
          <cell r="H6123">
            <v>4</v>
          </cell>
          <cell r="I6123" t="str">
            <v>P</v>
          </cell>
          <cell r="J6123">
            <v>26</v>
          </cell>
          <cell r="K6123">
            <v>1511</v>
          </cell>
          <cell r="L6123">
            <v>1</v>
          </cell>
          <cell r="M6123">
            <v>1</v>
          </cell>
          <cell r="N6123">
            <v>773256</v>
          </cell>
        </row>
        <row r="6124">
          <cell r="A6124">
            <v>2003</v>
          </cell>
          <cell r="B6124">
            <v>6</v>
          </cell>
          <cell r="C6124" t="str">
            <v>612</v>
          </cell>
          <cell r="D6124">
            <v>1</v>
          </cell>
          <cell r="E6124">
            <v>1</v>
          </cell>
          <cell r="F6124">
            <v>3</v>
          </cell>
          <cell r="G6124">
            <v>1300</v>
          </cell>
          <cell r="H6124">
            <v>4</v>
          </cell>
          <cell r="I6124" t="str">
            <v>P</v>
          </cell>
          <cell r="J6124">
            <v>26</v>
          </cell>
          <cell r="K6124">
            <v>1601</v>
          </cell>
          <cell r="L6124">
            <v>1</v>
          </cell>
          <cell r="M6124">
            <v>1</v>
          </cell>
          <cell r="N6124">
            <v>860573</v>
          </cell>
        </row>
        <row r="6125">
          <cell r="A6125">
            <v>2003</v>
          </cell>
          <cell r="B6125">
            <v>6</v>
          </cell>
          <cell r="C6125" t="str">
            <v>612</v>
          </cell>
          <cell r="D6125">
            <v>1</v>
          </cell>
          <cell r="E6125">
            <v>1</v>
          </cell>
          <cell r="F6125">
            <v>3</v>
          </cell>
          <cell r="G6125">
            <v>1300</v>
          </cell>
          <cell r="H6125">
            <v>4</v>
          </cell>
          <cell r="I6125" t="str">
            <v>P</v>
          </cell>
          <cell r="J6125">
            <v>26</v>
          </cell>
          <cell r="K6125">
            <v>1602</v>
          </cell>
          <cell r="L6125">
            <v>1</v>
          </cell>
          <cell r="M6125">
            <v>1</v>
          </cell>
          <cell r="N6125">
            <v>853336</v>
          </cell>
        </row>
        <row r="6126">
          <cell r="A6126">
            <v>2003</v>
          </cell>
          <cell r="B6126">
            <v>6</v>
          </cell>
          <cell r="C6126" t="str">
            <v>612</v>
          </cell>
          <cell r="D6126">
            <v>1</v>
          </cell>
          <cell r="E6126">
            <v>1</v>
          </cell>
          <cell r="F6126">
            <v>3</v>
          </cell>
          <cell r="G6126">
            <v>1300</v>
          </cell>
          <cell r="H6126">
            <v>4</v>
          </cell>
          <cell r="I6126" t="str">
            <v>P</v>
          </cell>
          <cell r="J6126">
            <v>26</v>
          </cell>
          <cell r="K6126">
            <v>2100</v>
          </cell>
          <cell r="L6126">
            <v>1</v>
          </cell>
          <cell r="M6126">
            <v>1</v>
          </cell>
          <cell r="N6126">
            <v>559991</v>
          </cell>
        </row>
        <row r="6127">
          <cell r="A6127">
            <v>2003</v>
          </cell>
          <cell r="B6127">
            <v>6</v>
          </cell>
          <cell r="C6127" t="str">
            <v>612</v>
          </cell>
          <cell r="D6127">
            <v>1</v>
          </cell>
          <cell r="E6127">
            <v>1</v>
          </cell>
          <cell r="F6127">
            <v>3</v>
          </cell>
          <cell r="G6127">
            <v>1300</v>
          </cell>
          <cell r="H6127">
            <v>4</v>
          </cell>
          <cell r="I6127" t="str">
            <v>P</v>
          </cell>
          <cell r="J6127">
            <v>26</v>
          </cell>
          <cell r="K6127">
            <v>2200</v>
          </cell>
          <cell r="L6127">
            <v>1</v>
          </cell>
          <cell r="M6127">
            <v>1</v>
          </cell>
          <cell r="N6127">
            <v>55400</v>
          </cell>
        </row>
        <row r="6128">
          <cell r="A6128">
            <v>2003</v>
          </cell>
          <cell r="B6128">
            <v>6</v>
          </cell>
          <cell r="C6128" t="str">
            <v>612</v>
          </cell>
          <cell r="D6128">
            <v>1</v>
          </cell>
          <cell r="E6128">
            <v>1</v>
          </cell>
          <cell r="F6128">
            <v>3</v>
          </cell>
          <cell r="G6128">
            <v>1300</v>
          </cell>
          <cell r="H6128">
            <v>4</v>
          </cell>
          <cell r="I6128" t="str">
            <v>P</v>
          </cell>
          <cell r="J6128">
            <v>26</v>
          </cell>
          <cell r="K6128">
            <v>2300</v>
          </cell>
          <cell r="L6128">
            <v>1</v>
          </cell>
          <cell r="M6128">
            <v>1</v>
          </cell>
          <cell r="N6128">
            <v>104200</v>
          </cell>
        </row>
        <row r="6129">
          <cell r="A6129">
            <v>2003</v>
          </cell>
          <cell r="B6129">
            <v>6</v>
          </cell>
          <cell r="C6129" t="str">
            <v>612</v>
          </cell>
          <cell r="D6129">
            <v>1</v>
          </cell>
          <cell r="E6129">
            <v>1</v>
          </cell>
          <cell r="F6129">
            <v>3</v>
          </cell>
          <cell r="G6129">
            <v>1300</v>
          </cell>
          <cell r="H6129">
            <v>4</v>
          </cell>
          <cell r="I6129" t="str">
            <v>P</v>
          </cell>
          <cell r="J6129">
            <v>26</v>
          </cell>
          <cell r="K6129">
            <v>2400</v>
          </cell>
          <cell r="L6129">
            <v>1</v>
          </cell>
          <cell r="M6129">
            <v>1</v>
          </cell>
          <cell r="N6129">
            <v>103000</v>
          </cell>
        </row>
        <row r="6130">
          <cell r="A6130">
            <v>2003</v>
          </cell>
          <cell r="B6130">
            <v>6</v>
          </cell>
          <cell r="C6130" t="str">
            <v>612</v>
          </cell>
          <cell r="D6130">
            <v>1</v>
          </cell>
          <cell r="E6130">
            <v>1</v>
          </cell>
          <cell r="F6130">
            <v>3</v>
          </cell>
          <cell r="G6130">
            <v>1300</v>
          </cell>
          <cell r="H6130">
            <v>4</v>
          </cell>
          <cell r="I6130" t="str">
            <v>P</v>
          </cell>
          <cell r="J6130">
            <v>26</v>
          </cell>
          <cell r="K6130">
            <v>2500</v>
          </cell>
          <cell r="L6130">
            <v>1</v>
          </cell>
          <cell r="M6130">
            <v>1</v>
          </cell>
          <cell r="N6130">
            <v>2900</v>
          </cell>
        </row>
        <row r="6131">
          <cell r="A6131">
            <v>2003</v>
          </cell>
          <cell r="B6131">
            <v>6</v>
          </cell>
          <cell r="C6131" t="str">
            <v>612</v>
          </cell>
          <cell r="D6131">
            <v>1</v>
          </cell>
          <cell r="E6131">
            <v>1</v>
          </cell>
          <cell r="F6131">
            <v>3</v>
          </cell>
          <cell r="G6131">
            <v>1300</v>
          </cell>
          <cell r="H6131">
            <v>4</v>
          </cell>
          <cell r="I6131" t="str">
            <v>P</v>
          </cell>
          <cell r="J6131">
            <v>26</v>
          </cell>
          <cell r="K6131">
            <v>2600</v>
          </cell>
          <cell r="L6131">
            <v>1</v>
          </cell>
          <cell r="M6131">
            <v>1</v>
          </cell>
          <cell r="N6131">
            <v>228480</v>
          </cell>
        </row>
        <row r="6132">
          <cell r="A6132">
            <v>2003</v>
          </cell>
          <cell r="B6132">
            <v>6</v>
          </cell>
          <cell r="C6132" t="str">
            <v>612</v>
          </cell>
          <cell r="D6132">
            <v>1</v>
          </cell>
          <cell r="E6132">
            <v>1</v>
          </cell>
          <cell r="F6132">
            <v>3</v>
          </cell>
          <cell r="G6132">
            <v>1300</v>
          </cell>
          <cell r="H6132">
            <v>4</v>
          </cell>
          <cell r="I6132" t="str">
            <v>P</v>
          </cell>
          <cell r="J6132">
            <v>26</v>
          </cell>
          <cell r="K6132">
            <v>2700</v>
          </cell>
          <cell r="L6132">
            <v>1</v>
          </cell>
          <cell r="M6132">
            <v>1</v>
          </cell>
          <cell r="N6132">
            <v>32400</v>
          </cell>
        </row>
        <row r="6133">
          <cell r="A6133">
            <v>2003</v>
          </cell>
          <cell r="B6133">
            <v>6</v>
          </cell>
          <cell r="C6133" t="str">
            <v>612</v>
          </cell>
          <cell r="D6133">
            <v>1</v>
          </cell>
          <cell r="E6133">
            <v>1</v>
          </cell>
          <cell r="F6133">
            <v>3</v>
          </cell>
          <cell r="G6133">
            <v>1300</v>
          </cell>
          <cell r="H6133">
            <v>4</v>
          </cell>
          <cell r="I6133" t="str">
            <v>P</v>
          </cell>
          <cell r="J6133">
            <v>26</v>
          </cell>
          <cell r="K6133">
            <v>3100</v>
          </cell>
          <cell r="L6133">
            <v>1</v>
          </cell>
          <cell r="M6133">
            <v>1</v>
          </cell>
          <cell r="N6133">
            <v>2100183</v>
          </cell>
        </row>
        <row r="6134">
          <cell r="A6134">
            <v>2003</v>
          </cell>
          <cell r="B6134">
            <v>6</v>
          </cell>
          <cell r="C6134" t="str">
            <v>612</v>
          </cell>
          <cell r="D6134">
            <v>1</v>
          </cell>
          <cell r="E6134">
            <v>1</v>
          </cell>
          <cell r="F6134">
            <v>3</v>
          </cell>
          <cell r="G6134">
            <v>1300</v>
          </cell>
          <cell r="H6134">
            <v>4</v>
          </cell>
          <cell r="I6134" t="str">
            <v>P</v>
          </cell>
          <cell r="J6134">
            <v>26</v>
          </cell>
          <cell r="K6134">
            <v>3200</v>
          </cell>
          <cell r="L6134">
            <v>1</v>
          </cell>
          <cell r="M6134">
            <v>1</v>
          </cell>
          <cell r="N6134">
            <v>764599</v>
          </cell>
        </row>
        <row r="6135">
          <cell r="A6135">
            <v>2003</v>
          </cell>
          <cell r="B6135">
            <v>6</v>
          </cell>
          <cell r="C6135" t="str">
            <v>612</v>
          </cell>
          <cell r="D6135">
            <v>1</v>
          </cell>
          <cell r="E6135">
            <v>1</v>
          </cell>
          <cell r="F6135">
            <v>3</v>
          </cell>
          <cell r="G6135">
            <v>1300</v>
          </cell>
          <cell r="H6135">
            <v>4</v>
          </cell>
          <cell r="I6135" t="str">
            <v>P</v>
          </cell>
          <cell r="J6135">
            <v>26</v>
          </cell>
          <cell r="K6135">
            <v>3300</v>
          </cell>
          <cell r="L6135">
            <v>1</v>
          </cell>
          <cell r="M6135">
            <v>1</v>
          </cell>
          <cell r="N6135">
            <v>418900</v>
          </cell>
        </row>
        <row r="6136">
          <cell r="A6136">
            <v>2003</v>
          </cell>
          <cell r="B6136">
            <v>6</v>
          </cell>
          <cell r="C6136" t="str">
            <v>612</v>
          </cell>
          <cell r="D6136">
            <v>1</v>
          </cell>
          <cell r="E6136">
            <v>1</v>
          </cell>
          <cell r="F6136">
            <v>3</v>
          </cell>
          <cell r="G6136">
            <v>1300</v>
          </cell>
          <cell r="H6136">
            <v>4</v>
          </cell>
          <cell r="I6136" t="str">
            <v>P</v>
          </cell>
          <cell r="J6136">
            <v>26</v>
          </cell>
          <cell r="K6136">
            <v>3400</v>
          </cell>
          <cell r="L6136">
            <v>1</v>
          </cell>
          <cell r="M6136">
            <v>1</v>
          </cell>
          <cell r="N6136">
            <v>179604</v>
          </cell>
        </row>
        <row r="6137">
          <cell r="A6137">
            <v>2003</v>
          </cell>
          <cell r="B6137">
            <v>6</v>
          </cell>
          <cell r="C6137" t="str">
            <v>612</v>
          </cell>
          <cell r="D6137">
            <v>1</v>
          </cell>
          <cell r="E6137">
            <v>1</v>
          </cell>
          <cell r="F6137">
            <v>3</v>
          </cell>
          <cell r="G6137">
            <v>1300</v>
          </cell>
          <cell r="H6137">
            <v>4</v>
          </cell>
          <cell r="I6137" t="str">
            <v>P</v>
          </cell>
          <cell r="J6137">
            <v>26</v>
          </cell>
          <cell r="K6137">
            <v>3500</v>
          </cell>
          <cell r="L6137">
            <v>1</v>
          </cell>
          <cell r="M6137">
            <v>1</v>
          </cell>
          <cell r="N6137">
            <v>994385</v>
          </cell>
        </row>
        <row r="6138">
          <cell r="A6138">
            <v>2003</v>
          </cell>
          <cell r="B6138">
            <v>6</v>
          </cell>
          <cell r="C6138" t="str">
            <v>612</v>
          </cell>
          <cell r="D6138">
            <v>1</v>
          </cell>
          <cell r="E6138">
            <v>1</v>
          </cell>
          <cell r="F6138">
            <v>3</v>
          </cell>
          <cell r="G6138">
            <v>1300</v>
          </cell>
          <cell r="H6138">
            <v>4</v>
          </cell>
          <cell r="I6138" t="str">
            <v>P</v>
          </cell>
          <cell r="J6138">
            <v>26</v>
          </cell>
          <cell r="K6138">
            <v>3600</v>
          </cell>
          <cell r="L6138">
            <v>1</v>
          </cell>
          <cell r="M6138">
            <v>1</v>
          </cell>
          <cell r="N6138">
            <v>35540</v>
          </cell>
        </row>
        <row r="6139">
          <cell r="A6139">
            <v>2003</v>
          </cell>
          <cell r="B6139">
            <v>6</v>
          </cell>
          <cell r="C6139" t="str">
            <v>612</v>
          </cell>
          <cell r="D6139">
            <v>1</v>
          </cell>
          <cell r="E6139">
            <v>1</v>
          </cell>
          <cell r="F6139">
            <v>3</v>
          </cell>
          <cell r="G6139">
            <v>1300</v>
          </cell>
          <cell r="H6139">
            <v>4</v>
          </cell>
          <cell r="I6139" t="str">
            <v>P</v>
          </cell>
          <cell r="J6139">
            <v>26</v>
          </cell>
          <cell r="K6139">
            <v>3800</v>
          </cell>
          <cell r="L6139">
            <v>1</v>
          </cell>
          <cell r="M6139">
            <v>1</v>
          </cell>
          <cell r="N6139">
            <v>5059590</v>
          </cell>
        </row>
        <row r="6140">
          <cell r="A6140">
            <v>2003</v>
          </cell>
          <cell r="B6140">
            <v>6</v>
          </cell>
          <cell r="C6140" t="str">
            <v>613</v>
          </cell>
          <cell r="D6140">
            <v>1</v>
          </cell>
          <cell r="E6140">
            <v>1</v>
          </cell>
          <cell r="F6140">
            <v>3</v>
          </cell>
          <cell r="G6140">
            <v>1300</v>
          </cell>
          <cell r="H6140">
            <v>4</v>
          </cell>
          <cell r="I6140" t="str">
            <v>P</v>
          </cell>
          <cell r="J6140">
            <v>27</v>
          </cell>
          <cell r="K6140">
            <v>1103</v>
          </cell>
          <cell r="L6140">
            <v>1</v>
          </cell>
          <cell r="M6140">
            <v>1</v>
          </cell>
          <cell r="N6140">
            <v>4357339</v>
          </cell>
        </row>
        <row r="6141">
          <cell r="A6141">
            <v>2003</v>
          </cell>
          <cell r="B6141">
            <v>6</v>
          </cell>
          <cell r="C6141" t="str">
            <v>613</v>
          </cell>
          <cell r="D6141">
            <v>1</v>
          </cell>
          <cell r="E6141">
            <v>1</v>
          </cell>
          <cell r="F6141">
            <v>3</v>
          </cell>
          <cell r="G6141">
            <v>1300</v>
          </cell>
          <cell r="H6141">
            <v>4</v>
          </cell>
          <cell r="I6141" t="str">
            <v>P</v>
          </cell>
          <cell r="J6141">
            <v>27</v>
          </cell>
          <cell r="K6141">
            <v>1301</v>
          </cell>
          <cell r="L6141">
            <v>1</v>
          </cell>
          <cell r="M6141">
            <v>1</v>
          </cell>
          <cell r="N6141">
            <v>99999</v>
          </cell>
        </row>
        <row r="6142">
          <cell r="A6142">
            <v>2003</v>
          </cell>
          <cell r="B6142">
            <v>6</v>
          </cell>
          <cell r="C6142" t="str">
            <v>613</v>
          </cell>
          <cell r="D6142">
            <v>1</v>
          </cell>
          <cell r="E6142">
            <v>1</v>
          </cell>
          <cell r="F6142">
            <v>3</v>
          </cell>
          <cell r="G6142">
            <v>1300</v>
          </cell>
          <cell r="H6142">
            <v>4</v>
          </cell>
          <cell r="I6142" t="str">
            <v>P</v>
          </cell>
          <cell r="J6142">
            <v>27</v>
          </cell>
          <cell r="K6142">
            <v>1305</v>
          </cell>
          <cell r="L6142">
            <v>1</v>
          </cell>
          <cell r="M6142">
            <v>1</v>
          </cell>
          <cell r="N6142">
            <v>120681</v>
          </cell>
        </row>
        <row r="6143">
          <cell r="A6143">
            <v>2003</v>
          </cell>
          <cell r="B6143">
            <v>6</v>
          </cell>
          <cell r="C6143" t="str">
            <v>613</v>
          </cell>
          <cell r="D6143">
            <v>1</v>
          </cell>
          <cell r="E6143">
            <v>1</v>
          </cell>
          <cell r="F6143">
            <v>3</v>
          </cell>
          <cell r="G6143">
            <v>1300</v>
          </cell>
          <cell r="H6143">
            <v>4</v>
          </cell>
          <cell r="I6143" t="str">
            <v>P</v>
          </cell>
          <cell r="J6143">
            <v>27</v>
          </cell>
          <cell r="K6143">
            <v>1306</v>
          </cell>
          <cell r="L6143">
            <v>1</v>
          </cell>
          <cell r="M6143">
            <v>1</v>
          </cell>
          <cell r="N6143">
            <v>482724</v>
          </cell>
        </row>
        <row r="6144">
          <cell r="A6144">
            <v>2003</v>
          </cell>
          <cell r="B6144">
            <v>6</v>
          </cell>
          <cell r="C6144" t="str">
            <v>613</v>
          </cell>
          <cell r="D6144">
            <v>1</v>
          </cell>
          <cell r="E6144">
            <v>1</v>
          </cell>
          <cell r="F6144">
            <v>3</v>
          </cell>
          <cell r="G6144">
            <v>1300</v>
          </cell>
          <cell r="H6144">
            <v>4</v>
          </cell>
          <cell r="I6144" t="str">
            <v>P</v>
          </cell>
          <cell r="J6144">
            <v>27</v>
          </cell>
          <cell r="K6144">
            <v>1319</v>
          </cell>
          <cell r="L6144">
            <v>1</v>
          </cell>
          <cell r="M6144">
            <v>1</v>
          </cell>
          <cell r="N6144">
            <v>11764</v>
          </cell>
        </row>
        <row r="6145">
          <cell r="A6145">
            <v>2003</v>
          </cell>
          <cell r="B6145">
            <v>6</v>
          </cell>
          <cell r="C6145" t="str">
            <v>613</v>
          </cell>
          <cell r="D6145">
            <v>1</v>
          </cell>
          <cell r="E6145">
            <v>1</v>
          </cell>
          <cell r="F6145">
            <v>3</v>
          </cell>
          <cell r="G6145">
            <v>1300</v>
          </cell>
          <cell r="H6145">
            <v>4</v>
          </cell>
          <cell r="I6145" t="str">
            <v>P</v>
          </cell>
          <cell r="J6145">
            <v>27</v>
          </cell>
          <cell r="K6145">
            <v>1401</v>
          </cell>
          <cell r="L6145">
            <v>1</v>
          </cell>
          <cell r="M6145">
            <v>1</v>
          </cell>
          <cell r="N6145">
            <v>556543</v>
          </cell>
        </row>
        <row r="6146">
          <cell r="A6146">
            <v>2003</v>
          </cell>
          <cell r="B6146">
            <v>6</v>
          </cell>
          <cell r="C6146" t="str">
            <v>613</v>
          </cell>
          <cell r="D6146">
            <v>1</v>
          </cell>
          <cell r="E6146">
            <v>1</v>
          </cell>
          <cell r="F6146">
            <v>3</v>
          </cell>
          <cell r="G6146">
            <v>1300</v>
          </cell>
          <cell r="H6146">
            <v>4</v>
          </cell>
          <cell r="I6146" t="str">
            <v>P</v>
          </cell>
          <cell r="J6146">
            <v>27</v>
          </cell>
          <cell r="K6146">
            <v>1403</v>
          </cell>
          <cell r="L6146">
            <v>1</v>
          </cell>
          <cell r="M6146">
            <v>1</v>
          </cell>
          <cell r="N6146">
            <v>218253</v>
          </cell>
        </row>
        <row r="6147">
          <cell r="A6147">
            <v>2003</v>
          </cell>
          <cell r="B6147">
            <v>6</v>
          </cell>
          <cell r="C6147" t="str">
            <v>613</v>
          </cell>
          <cell r="D6147">
            <v>1</v>
          </cell>
          <cell r="E6147">
            <v>1</v>
          </cell>
          <cell r="F6147">
            <v>3</v>
          </cell>
          <cell r="G6147">
            <v>1300</v>
          </cell>
          <cell r="H6147">
            <v>4</v>
          </cell>
          <cell r="I6147" t="str">
            <v>P</v>
          </cell>
          <cell r="J6147">
            <v>27</v>
          </cell>
          <cell r="K6147">
            <v>1404</v>
          </cell>
          <cell r="L6147">
            <v>1</v>
          </cell>
          <cell r="M6147">
            <v>1</v>
          </cell>
          <cell r="N6147">
            <v>243410</v>
          </cell>
        </row>
        <row r="6148">
          <cell r="A6148">
            <v>2003</v>
          </cell>
          <cell r="B6148">
            <v>6</v>
          </cell>
          <cell r="C6148" t="str">
            <v>613</v>
          </cell>
          <cell r="D6148">
            <v>1</v>
          </cell>
          <cell r="E6148">
            <v>1</v>
          </cell>
          <cell r="F6148">
            <v>3</v>
          </cell>
          <cell r="G6148">
            <v>1300</v>
          </cell>
          <cell r="H6148">
            <v>4</v>
          </cell>
          <cell r="I6148" t="str">
            <v>P</v>
          </cell>
          <cell r="J6148">
            <v>27</v>
          </cell>
          <cell r="K6148">
            <v>1406</v>
          </cell>
          <cell r="L6148">
            <v>1</v>
          </cell>
          <cell r="M6148">
            <v>1</v>
          </cell>
          <cell r="N6148">
            <v>211086</v>
          </cell>
        </row>
        <row r="6149">
          <cell r="A6149">
            <v>2003</v>
          </cell>
          <cell r="B6149">
            <v>6</v>
          </cell>
          <cell r="C6149" t="str">
            <v>613</v>
          </cell>
          <cell r="D6149">
            <v>1</v>
          </cell>
          <cell r="E6149">
            <v>1</v>
          </cell>
          <cell r="F6149">
            <v>3</v>
          </cell>
          <cell r="G6149">
            <v>1300</v>
          </cell>
          <cell r="H6149">
            <v>4</v>
          </cell>
          <cell r="I6149" t="str">
            <v>P</v>
          </cell>
          <cell r="J6149">
            <v>27</v>
          </cell>
          <cell r="K6149">
            <v>1407</v>
          </cell>
          <cell r="L6149">
            <v>1</v>
          </cell>
          <cell r="M6149">
            <v>1</v>
          </cell>
          <cell r="N6149">
            <v>963890</v>
          </cell>
        </row>
        <row r="6150">
          <cell r="A6150">
            <v>2003</v>
          </cell>
          <cell r="B6150">
            <v>6</v>
          </cell>
          <cell r="C6150" t="str">
            <v>613</v>
          </cell>
          <cell r="D6150">
            <v>1</v>
          </cell>
          <cell r="E6150">
            <v>1</v>
          </cell>
          <cell r="F6150">
            <v>3</v>
          </cell>
          <cell r="G6150">
            <v>1300</v>
          </cell>
          <cell r="H6150">
            <v>4</v>
          </cell>
          <cell r="I6150" t="str">
            <v>P</v>
          </cell>
          <cell r="J6150">
            <v>27</v>
          </cell>
          <cell r="K6150">
            <v>1408</v>
          </cell>
          <cell r="L6150">
            <v>1</v>
          </cell>
          <cell r="M6150">
            <v>1</v>
          </cell>
          <cell r="N6150">
            <v>12671</v>
          </cell>
        </row>
        <row r="6151">
          <cell r="A6151">
            <v>2003</v>
          </cell>
          <cell r="B6151">
            <v>6</v>
          </cell>
          <cell r="C6151" t="str">
            <v>613</v>
          </cell>
          <cell r="D6151">
            <v>1</v>
          </cell>
          <cell r="E6151">
            <v>1</v>
          </cell>
          <cell r="F6151">
            <v>3</v>
          </cell>
          <cell r="G6151">
            <v>1300</v>
          </cell>
          <cell r="H6151">
            <v>4</v>
          </cell>
          <cell r="I6151" t="str">
            <v>P</v>
          </cell>
          <cell r="J6151">
            <v>27</v>
          </cell>
          <cell r="K6151">
            <v>1506</v>
          </cell>
          <cell r="L6151">
            <v>1</v>
          </cell>
          <cell r="M6151">
            <v>1</v>
          </cell>
          <cell r="N6151">
            <v>1901670</v>
          </cell>
        </row>
        <row r="6152">
          <cell r="A6152">
            <v>2003</v>
          </cell>
          <cell r="B6152">
            <v>6</v>
          </cell>
          <cell r="C6152" t="str">
            <v>613</v>
          </cell>
          <cell r="D6152">
            <v>1</v>
          </cell>
          <cell r="E6152">
            <v>1</v>
          </cell>
          <cell r="F6152">
            <v>3</v>
          </cell>
          <cell r="G6152">
            <v>1300</v>
          </cell>
          <cell r="H6152">
            <v>4</v>
          </cell>
          <cell r="I6152" t="str">
            <v>P</v>
          </cell>
          <cell r="J6152">
            <v>27</v>
          </cell>
          <cell r="K6152">
            <v>1507</v>
          </cell>
          <cell r="L6152">
            <v>1</v>
          </cell>
          <cell r="M6152">
            <v>1</v>
          </cell>
          <cell r="N6152">
            <v>1538526</v>
          </cell>
        </row>
        <row r="6153">
          <cell r="A6153">
            <v>2003</v>
          </cell>
          <cell r="B6153">
            <v>6</v>
          </cell>
          <cell r="C6153" t="str">
            <v>613</v>
          </cell>
          <cell r="D6153">
            <v>1</v>
          </cell>
          <cell r="E6153">
            <v>1</v>
          </cell>
          <cell r="F6153">
            <v>3</v>
          </cell>
          <cell r="G6153">
            <v>1300</v>
          </cell>
          <cell r="H6153">
            <v>4</v>
          </cell>
          <cell r="I6153" t="str">
            <v>P</v>
          </cell>
          <cell r="J6153">
            <v>27</v>
          </cell>
          <cell r="K6153">
            <v>1508</v>
          </cell>
          <cell r="L6153">
            <v>1</v>
          </cell>
          <cell r="M6153">
            <v>1</v>
          </cell>
          <cell r="N6153">
            <v>121891</v>
          </cell>
        </row>
        <row r="6154">
          <cell r="A6154">
            <v>2003</v>
          </cell>
          <cell r="B6154">
            <v>6</v>
          </cell>
          <cell r="C6154" t="str">
            <v>613</v>
          </cell>
          <cell r="D6154">
            <v>1</v>
          </cell>
          <cell r="E6154">
            <v>1</v>
          </cell>
          <cell r="F6154">
            <v>3</v>
          </cell>
          <cell r="G6154">
            <v>1300</v>
          </cell>
          <cell r="H6154">
            <v>4</v>
          </cell>
          <cell r="I6154" t="str">
            <v>P</v>
          </cell>
          <cell r="J6154">
            <v>27</v>
          </cell>
          <cell r="K6154">
            <v>1509</v>
          </cell>
          <cell r="L6154">
            <v>1</v>
          </cell>
          <cell r="M6154">
            <v>1</v>
          </cell>
          <cell r="N6154">
            <v>8944335</v>
          </cell>
        </row>
        <row r="6155">
          <cell r="A6155">
            <v>2003</v>
          </cell>
          <cell r="B6155">
            <v>6</v>
          </cell>
          <cell r="C6155" t="str">
            <v>613</v>
          </cell>
          <cell r="D6155">
            <v>1</v>
          </cell>
          <cell r="E6155">
            <v>1</v>
          </cell>
          <cell r="F6155">
            <v>3</v>
          </cell>
          <cell r="G6155">
            <v>1300</v>
          </cell>
          <cell r="H6155">
            <v>4</v>
          </cell>
          <cell r="I6155" t="str">
            <v>P</v>
          </cell>
          <cell r="J6155">
            <v>27</v>
          </cell>
          <cell r="K6155">
            <v>1511</v>
          </cell>
          <cell r="L6155">
            <v>1</v>
          </cell>
          <cell r="M6155">
            <v>1</v>
          </cell>
          <cell r="N6155">
            <v>169824</v>
          </cell>
        </row>
        <row r="6156">
          <cell r="A6156">
            <v>2003</v>
          </cell>
          <cell r="B6156">
            <v>6</v>
          </cell>
          <cell r="C6156" t="str">
            <v>613</v>
          </cell>
          <cell r="D6156">
            <v>1</v>
          </cell>
          <cell r="E6156">
            <v>1</v>
          </cell>
          <cell r="F6156">
            <v>3</v>
          </cell>
          <cell r="G6156">
            <v>1300</v>
          </cell>
          <cell r="H6156">
            <v>4</v>
          </cell>
          <cell r="I6156" t="str">
            <v>P</v>
          </cell>
          <cell r="J6156">
            <v>27</v>
          </cell>
          <cell r="K6156">
            <v>1601</v>
          </cell>
          <cell r="L6156">
            <v>1</v>
          </cell>
          <cell r="M6156">
            <v>1</v>
          </cell>
          <cell r="N6156">
            <v>298433</v>
          </cell>
        </row>
        <row r="6157">
          <cell r="A6157">
            <v>2003</v>
          </cell>
          <cell r="B6157">
            <v>6</v>
          </cell>
          <cell r="C6157" t="str">
            <v>613</v>
          </cell>
          <cell r="D6157">
            <v>1</v>
          </cell>
          <cell r="E6157">
            <v>1</v>
          </cell>
          <cell r="F6157">
            <v>3</v>
          </cell>
          <cell r="G6157">
            <v>1300</v>
          </cell>
          <cell r="H6157">
            <v>4</v>
          </cell>
          <cell r="I6157" t="str">
            <v>P</v>
          </cell>
          <cell r="J6157">
            <v>27</v>
          </cell>
          <cell r="K6157">
            <v>1602</v>
          </cell>
          <cell r="L6157">
            <v>1</v>
          </cell>
          <cell r="M6157">
            <v>1</v>
          </cell>
          <cell r="N6157">
            <v>223349</v>
          </cell>
        </row>
        <row r="6158">
          <cell r="A6158">
            <v>2003</v>
          </cell>
          <cell r="B6158">
            <v>6</v>
          </cell>
          <cell r="C6158" t="str">
            <v>613</v>
          </cell>
          <cell r="D6158">
            <v>1</v>
          </cell>
          <cell r="E6158">
            <v>1</v>
          </cell>
          <cell r="F6158">
            <v>3</v>
          </cell>
          <cell r="G6158">
            <v>1300</v>
          </cell>
          <cell r="H6158">
            <v>4</v>
          </cell>
          <cell r="I6158" t="str">
            <v>P</v>
          </cell>
          <cell r="J6158">
            <v>27</v>
          </cell>
          <cell r="K6158">
            <v>2100</v>
          </cell>
          <cell r="L6158">
            <v>1</v>
          </cell>
          <cell r="M6158">
            <v>1</v>
          </cell>
          <cell r="N6158">
            <v>165355</v>
          </cell>
        </row>
        <row r="6159">
          <cell r="A6159">
            <v>2003</v>
          </cell>
          <cell r="B6159">
            <v>6</v>
          </cell>
          <cell r="C6159" t="str">
            <v>613</v>
          </cell>
          <cell r="D6159">
            <v>1</v>
          </cell>
          <cell r="E6159">
            <v>1</v>
          </cell>
          <cell r="F6159">
            <v>3</v>
          </cell>
          <cell r="G6159">
            <v>1300</v>
          </cell>
          <cell r="H6159">
            <v>4</v>
          </cell>
          <cell r="I6159" t="str">
            <v>P</v>
          </cell>
          <cell r="J6159">
            <v>27</v>
          </cell>
          <cell r="K6159">
            <v>2200</v>
          </cell>
          <cell r="L6159">
            <v>1</v>
          </cell>
          <cell r="M6159">
            <v>1</v>
          </cell>
          <cell r="N6159">
            <v>15200</v>
          </cell>
        </row>
        <row r="6160">
          <cell r="A6160">
            <v>2003</v>
          </cell>
          <cell r="B6160">
            <v>6</v>
          </cell>
          <cell r="C6160" t="str">
            <v>613</v>
          </cell>
          <cell r="D6160">
            <v>1</v>
          </cell>
          <cell r="E6160">
            <v>1</v>
          </cell>
          <cell r="F6160">
            <v>3</v>
          </cell>
          <cell r="G6160">
            <v>1300</v>
          </cell>
          <cell r="H6160">
            <v>4</v>
          </cell>
          <cell r="I6160" t="str">
            <v>P</v>
          </cell>
          <cell r="J6160">
            <v>27</v>
          </cell>
          <cell r="K6160">
            <v>2300</v>
          </cell>
          <cell r="L6160">
            <v>1</v>
          </cell>
          <cell r="M6160">
            <v>1</v>
          </cell>
          <cell r="N6160">
            <v>31400</v>
          </cell>
        </row>
        <row r="6161">
          <cell r="A6161">
            <v>2003</v>
          </cell>
          <cell r="B6161">
            <v>6</v>
          </cell>
          <cell r="C6161" t="str">
            <v>613</v>
          </cell>
          <cell r="D6161">
            <v>1</v>
          </cell>
          <cell r="E6161">
            <v>1</v>
          </cell>
          <cell r="F6161">
            <v>3</v>
          </cell>
          <cell r="G6161">
            <v>1300</v>
          </cell>
          <cell r="H6161">
            <v>4</v>
          </cell>
          <cell r="I6161" t="str">
            <v>P</v>
          </cell>
          <cell r="J6161">
            <v>27</v>
          </cell>
          <cell r="K6161">
            <v>2400</v>
          </cell>
          <cell r="L6161">
            <v>1</v>
          </cell>
          <cell r="M6161">
            <v>1</v>
          </cell>
          <cell r="N6161">
            <v>9900</v>
          </cell>
        </row>
        <row r="6162">
          <cell r="A6162">
            <v>2003</v>
          </cell>
          <cell r="B6162">
            <v>6</v>
          </cell>
          <cell r="C6162" t="str">
            <v>613</v>
          </cell>
          <cell r="D6162">
            <v>1</v>
          </cell>
          <cell r="E6162">
            <v>1</v>
          </cell>
          <cell r="F6162">
            <v>3</v>
          </cell>
          <cell r="G6162">
            <v>1300</v>
          </cell>
          <cell r="H6162">
            <v>4</v>
          </cell>
          <cell r="I6162" t="str">
            <v>P</v>
          </cell>
          <cell r="J6162">
            <v>27</v>
          </cell>
          <cell r="K6162">
            <v>2500</v>
          </cell>
          <cell r="L6162">
            <v>1</v>
          </cell>
          <cell r="M6162">
            <v>1</v>
          </cell>
          <cell r="N6162">
            <v>1600</v>
          </cell>
        </row>
        <row r="6163">
          <cell r="A6163">
            <v>2003</v>
          </cell>
          <cell r="B6163">
            <v>6</v>
          </cell>
          <cell r="C6163" t="str">
            <v>613</v>
          </cell>
          <cell r="D6163">
            <v>1</v>
          </cell>
          <cell r="E6163">
            <v>1</v>
          </cell>
          <cell r="F6163">
            <v>3</v>
          </cell>
          <cell r="G6163">
            <v>1300</v>
          </cell>
          <cell r="H6163">
            <v>4</v>
          </cell>
          <cell r="I6163" t="str">
            <v>P</v>
          </cell>
          <cell r="J6163">
            <v>27</v>
          </cell>
          <cell r="K6163">
            <v>2700</v>
          </cell>
          <cell r="L6163">
            <v>1</v>
          </cell>
          <cell r="M6163">
            <v>1</v>
          </cell>
          <cell r="N6163">
            <v>8200</v>
          </cell>
        </row>
        <row r="6164">
          <cell r="A6164">
            <v>2003</v>
          </cell>
          <cell r="B6164">
            <v>6</v>
          </cell>
          <cell r="C6164" t="str">
            <v>613</v>
          </cell>
          <cell r="D6164">
            <v>1</v>
          </cell>
          <cell r="E6164">
            <v>1</v>
          </cell>
          <cell r="F6164">
            <v>3</v>
          </cell>
          <cell r="G6164">
            <v>1300</v>
          </cell>
          <cell r="H6164">
            <v>4</v>
          </cell>
          <cell r="I6164" t="str">
            <v>P</v>
          </cell>
          <cell r="J6164">
            <v>27</v>
          </cell>
          <cell r="K6164">
            <v>3100</v>
          </cell>
          <cell r="L6164">
            <v>1</v>
          </cell>
          <cell r="M6164">
            <v>1</v>
          </cell>
          <cell r="N6164">
            <v>474403</v>
          </cell>
        </row>
        <row r="6165">
          <cell r="A6165">
            <v>2003</v>
          </cell>
          <cell r="B6165">
            <v>6</v>
          </cell>
          <cell r="C6165" t="str">
            <v>613</v>
          </cell>
          <cell r="D6165">
            <v>1</v>
          </cell>
          <cell r="E6165">
            <v>1</v>
          </cell>
          <cell r="F6165">
            <v>3</v>
          </cell>
          <cell r="G6165">
            <v>1300</v>
          </cell>
          <cell r="H6165">
            <v>4</v>
          </cell>
          <cell r="I6165" t="str">
            <v>P</v>
          </cell>
          <cell r="J6165">
            <v>27</v>
          </cell>
          <cell r="K6165">
            <v>3400</v>
          </cell>
          <cell r="L6165">
            <v>1</v>
          </cell>
          <cell r="M6165">
            <v>1</v>
          </cell>
          <cell r="N6165">
            <v>47424</v>
          </cell>
        </row>
        <row r="6166">
          <cell r="A6166">
            <v>2003</v>
          </cell>
          <cell r="B6166">
            <v>6</v>
          </cell>
          <cell r="C6166" t="str">
            <v>613</v>
          </cell>
          <cell r="D6166">
            <v>1</v>
          </cell>
          <cell r="E6166">
            <v>1</v>
          </cell>
          <cell r="F6166">
            <v>3</v>
          </cell>
          <cell r="G6166">
            <v>1300</v>
          </cell>
          <cell r="H6166">
            <v>4</v>
          </cell>
          <cell r="I6166" t="str">
            <v>P</v>
          </cell>
          <cell r="J6166">
            <v>27</v>
          </cell>
          <cell r="K6166">
            <v>3500</v>
          </cell>
          <cell r="L6166">
            <v>1</v>
          </cell>
          <cell r="M6166">
            <v>1</v>
          </cell>
          <cell r="N6166">
            <v>417521</v>
          </cell>
        </row>
        <row r="6167">
          <cell r="A6167">
            <v>2003</v>
          </cell>
          <cell r="B6167">
            <v>6</v>
          </cell>
          <cell r="C6167" t="str">
            <v>613</v>
          </cell>
          <cell r="D6167">
            <v>1</v>
          </cell>
          <cell r="E6167">
            <v>1</v>
          </cell>
          <cell r="F6167">
            <v>3</v>
          </cell>
          <cell r="G6167">
            <v>1300</v>
          </cell>
          <cell r="H6167">
            <v>4</v>
          </cell>
          <cell r="I6167" t="str">
            <v>P</v>
          </cell>
          <cell r="J6167">
            <v>27</v>
          </cell>
          <cell r="K6167">
            <v>3600</v>
          </cell>
          <cell r="L6167">
            <v>1</v>
          </cell>
          <cell r="M6167">
            <v>1</v>
          </cell>
          <cell r="N6167">
            <v>42600</v>
          </cell>
        </row>
        <row r="6168">
          <cell r="A6168">
            <v>2003</v>
          </cell>
          <cell r="B6168">
            <v>6</v>
          </cell>
          <cell r="C6168" t="str">
            <v>613</v>
          </cell>
          <cell r="D6168">
            <v>1</v>
          </cell>
          <cell r="E6168">
            <v>1</v>
          </cell>
          <cell r="F6168">
            <v>3</v>
          </cell>
          <cell r="G6168">
            <v>1300</v>
          </cell>
          <cell r="H6168">
            <v>4</v>
          </cell>
          <cell r="I6168" t="str">
            <v>P</v>
          </cell>
          <cell r="J6168">
            <v>27</v>
          </cell>
          <cell r="K6168">
            <v>3800</v>
          </cell>
          <cell r="L6168">
            <v>1</v>
          </cell>
          <cell r="M6168">
            <v>1</v>
          </cell>
          <cell r="N6168">
            <v>52664</v>
          </cell>
        </row>
        <row r="6169">
          <cell r="A6169">
            <v>2003</v>
          </cell>
          <cell r="B6169">
            <v>6</v>
          </cell>
          <cell r="C6169" t="str">
            <v>614</v>
          </cell>
          <cell r="D6169">
            <v>1</v>
          </cell>
          <cell r="E6169">
            <v>1</v>
          </cell>
          <cell r="F6169">
            <v>3</v>
          </cell>
          <cell r="G6169">
            <v>1300</v>
          </cell>
          <cell r="H6169">
            <v>4</v>
          </cell>
          <cell r="I6169" t="str">
            <v>P</v>
          </cell>
          <cell r="J6169">
            <v>28</v>
          </cell>
          <cell r="K6169">
            <v>1103</v>
          </cell>
          <cell r="L6169">
            <v>1</v>
          </cell>
          <cell r="M6169">
            <v>1</v>
          </cell>
          <cell r="N6169">
            <v>8954329</v>
          </cell>
        </row>
        <row r="6170">
          <cell r="A6170">
            <v>2003</v>
          </cell>
          <cell r="B6170">
            <v>6</v>
          </cell>
          <cell r="C6170" t="str">
            <v>614</v>
          </cell>
          <cell r="D6170">
            <v>1</v>
          </cell>
          <cell r="E6170">
            <v>1</v>
          </cell>
          <cell r="F6170">
            <v>3</v>
          </cell>
          <cell r="G6170">
            <v>1300</v>
          </cell>
          <cell r="H6170">
            <v>4</v>
          </cell>
          <cell r="I6170" t="str">
            <v>P</v>
          </cell>
          <cell r="J6170">
            <v>28</v>
          </cell>
          <cell r="K6170">
            <v>1301</v>
          </cell>
          <cell r="L6170">
            <v>1</v>
          </cell>
          <cell r="M6170">
            <v>1</v>
          </cell>
          <cell r="N6170">
            <v>99999</v>
          </cell>
        </row>
        <row r="6171">
          <cell r="A6171">
            <v>2003</v>
          </cell>
          <cell r="B6171">
            <v>6</v>
          </cell>
          <cell r="C6171" t="str">
            <v>614</v>
          </cell>
          <cell r="D6171">
            <v>1</v>
          </cell>
          <cell r="E6171">
            <v>1</v>
          </cell>
          <cell r="F6171">
            <v>3</v>
          </cell>
          <cell r="G6171">
            <v>1300</v>
          </cell>
          <cell r="H6171">
            <v>4</v>
          </cell>
          <cell r="I6171" t="str">
            <v>P</v>
          </cell>
          <cell r="J6171">
            <v>28</v>
          </cell>
          <cell r="K6171">
            <v>1305</v>
          </cell>
          <cell r="L6171">
            <v>1</v>
          </cell>
          <cell r="M6171">
            <v>1</v>
          </cell>
          <cell r="N6171">
            <v>239741</v>
          </cell>
        </row>
        <row r="6172">
          <cell r="A6172">
            <v>2003</v>
          </cell>
          <cell r="B6172">
            <v>6</v>
          </cell>
          <cell r="C6172" t="str">
            <v>614</v>
          </cell>
          <cell r="D6172">
            <v>1</v>
          </cell>
          <cell r="E6172">
            <v>1</v>
          </cell>
          <cell r="F6172">
            <v>3</v>
          </cell>
          <cell r="G6172">
            <v>1300</v>
          </cell>
          <cell r="H6172">
            <v>4</v>
          </cell>
          <cell r="I6172" t="str">
            <v>P</v>
          </cell>
          <cell r="J6172">
            <v>28</v>
          </cell>
          <cell r="K6172">
            <v>1306</v>
          </cell>
          <cell r="L6172">
            <v>1</v>
          </cell>
          <cell r="M6172">
            <v>1</v>
          </cell>
          <cell r="N6172">
            <v>958966</v>
          </cell>
        </row>
        <row r="6173">
          <cell r="A6173">
            <v>2003</v>
          </cell>
          <cell r="B6173">
            <v>6</v>
          </cell>
          <cell r="C6173" t="str">
            <v>614</v>
          </cell>
          <cell r="D6173">
            <v>1</v>
          </cell>
          <cell r="E6173">
            <v>1</v>
          </cell>
          <cell r="F6173">
            <v>3</v>
          </cell>
          <cell r="G6173">
            <v>1300</v>
          </cell>
          <cell r="H6173">
            <v>4</v>
          </cell>
          <cell r="I6173" t="str">
            <v>P</v>
          </cell>
          <cell r="J6173">
            <v>28</v>
          </cell>
          <cell r="K6173">
            <v>1319</v>
          </cell>
          <cell r="L6173">
            <v>1</v>
          </cell>
          <cell r="M6173">
            <v>1</v>
          </cell>
          <cell r="N6173">
            <v>11764</v>
          </cell>
        </row>
        <row r="6174">
          <cell r="A6174">
            <v>2003</v>
          </cell>
          <cell r="B6174">
            <v>6</v>
          </cell>
          <cell r="C6174" t="str">
            <v>614</v>
          </cell>
          <cell r="D6174">
            <v>1</v>
          </cell>
          <cell r="E6174">
            <v>1</v>
          </cell>
          <cell r="F6174">
            <v>3</v>
          </cell>
          <cell r="G6174">
            <v>1300</v>
          </cell>
          <cell r="H6174">
            <v>4</v>
          </cell>
          <cell r="I6174" t="str">
            <v>P</v>
          </cell>
          <cell r="J6174">
            <v>28</v>
          </cell>
          <cell r="K6174">
            <v>1401</v>
          </cell>
          <cell r="L6174">
            <v>1</v>
          </cell>
          <cell r="M6174">
            <v>1</v>
          </cell>
          <cell r="N6174">
            <v>1168768</v>
          </cell>
        </row>
        <row r="6175">
          <cell r="A6175">
            <v>2003</v>
          </cell>
          <cell r="B6175">
            <v>6</v>
          </cell>
          <cell r="C6175" t="str">
            <v>614</v>
          </cell>
          <cell r="D6175">
            <v>1</v>
          </cell>
          <cell r="E6175">
            <v>1</v>
          </cell>
          <cell r="F6175">
            <v>3</v>
          </cell>
          <cell r="G6175">
            <v>1300</v>
          </cell>
          <cell r="H6175">
            <v>4</v>
          </cell>
          <cell r="I6175" t="str">
            <v>P</v>
          </cell>
          <cell r="J6175">
            <v>28</v>
          </cell>
          <cell r="K6175">
            <v>1403</v>
          </cell>
          <cell r="L6175">
            <v>1</v>
          </cell>
          <cell r="M6175">
            <v>1</v>
          </cell>
          <cell r="N6175">
            <v>458342</v>
          </cell>
        </row>
        <row r="6176">
          <cell r="A6176">
            <v>2003</v>
          </cell>
          <cell r="B6176">
            <v>6</v>
          </cell>
          <cell r="C6176" t="str">
            <v>614</v>
          </cell>
          <cell r="D6176">
            <v>1</v>
          </cell>
          <cell r="E6176">
            <v>1</v>
          </cell>
          <cell r="F6176">
            <v>3</v>
          </cell>
          <cell r="G6176">
            <v>1300</v>
          </cell>
          <cell r="H6176">
            <v>4</v>
          </cell>
          <cell r="I6176" t="str">
            <v>P</v>
          </cell>
          <cell r="J6176">
            <v>28</v>
          </cell>
          <cell r="K6176">
            <v>1404</v>
          </cell>
          <cell r="L6176">
            <v>1</v>
          </cell>
          <cell r="M6176">
            <v>1</v>
          </cell>
          <cell r="N6176">
            <v>654706</v>
          </cell>
        </row>
        <row r="6177">
          <cell r="A6177">
            <v>2003</v>
          </cell>
          <cell r="B6177">
            <v>6</v>
          </cell>
          <cell r="C6177" t="str">
            <v>614</v>
          </cell>
          <cell r="D6177">
            <v>1</v>
          </cell>
          <cell r="E6177">
            <v>1</v>
          </cell>
          <cell r="F6177">
            <v>3</v>
          </cell>
          <cell r="G6177">
            <v>1300</v>
          </cell>
          <cell r="H6177">
            <v>4</v>
          </cell>
          <cell r="I6177" t="str">
            <v>P</v>
          </cell>
          <cell r="J6177">
            <v>28</v>
          </cell>
          <cell r="K6177">
            <v>1406</v>
          </cell>
          <cell r="L6177">
            <v>1</v>
          </cell>
          <cell r="M6177">
            <v>1</v>
          </cell>
          <cell r="N6177">
            <v>398920</v>
          </cell>
        </row>
        <row r="6178">
          <cell r="A6178">
            <v>2003</v>
          </cell>
          <cell r="B6178">
            <v>6</v>
          </cell>
          <cell r="C6178" t="str">
            <v>614</v>
          </cell>
          <cell r="D6178">
            <v>1</v>
          </cell>
          <cell r="E6178">
            <v>1</v>
          </cell>
          <cell r="F6178">
            <v>3</v>
          </cell>
          <cell r="G6178">
            <v>1300</v>
          </cell>
          <cell r="H6178">
            <v>4</v>
          </cell>
          <cell r="I6178" t="str">
            <v>P</v>
          </cell>
          <cell r="J6178">
            <v>28</v>
          </cell>
          <cell r="K6178">
            <v>1407</v>
          </cell>
          <cell r="L6178">
            <v>1</v>
          </cell>
          <cell r="M6178">
            <v>1</v>
          </cell>
          <cell r="N6178">
            <v>2588603</v>
          </cell>
        </row>
        <row r="6179">
          <cell r="A6179">
            <v>2003</v>
          </cell>
          <cell r="B6179">
            <v>6</v>
          </cell>
          <cell r="C6179" t="str">
            <v>614</v>
          </cell>
          <cell r="D6179">
            <v>1</v>
          </cell>
          <cell r="E6179">
            <v>1</v>
          </cell>
          <cell r="F6179">
            <v>3</v>
          </cell>
          <cell r="G6179">
            <v>1300</v>
          </cell>
          <cell r="H6179">
            <v>4</v>
          </cell>
          <cell r="I6179" t="str">
            <v>P</v>
          </cell>
          <cell r="J6179">
            <v>28</v>
          </cell>
          <cell r="K6179">
            <v>1408</v>
          </cell>
          <cell r="L6179">
            <v>1</v>
          </cell>
          <cell r="M6179">
            <v>1</v>
          </cell>
          <cell r="N6179">
            <v>23198</v>
          </cell>
        </row>
        <row r="6180">
          <cell r="A6180">
            <v>2003</v>
          </cell>
          <cell r="B6180">
            <v>6</v>
          </cell>
          <cell r="C6180" t="str">
            <v>614</v>
          </cell>
          <cell r="D6180">
            <v>1</v>
          </cell>
          <cell r="E6180">
            <v>1</v>
          </cell>
          <cell r="F6180">
            <v>3</v>
          </cell>
          <cell r="G6180">
            <v>1300</v>
          </cell>
          <cell r="H6180">
            <v>4</v>
          </cell>
          <cell r="I6180" t="str">
            <v>P</v>
          </cell>
          <cell r="J6180">
            <v>28</v>
          </cell>
          <cell r="K6180">
            <v>1506</v>
          </cell>
          <cell r="L6180">
            <v>1</v>
          </cell>
          <cell r="M6180">
            <v>1</v>
          </cell>
          <cell r="N6180">
            <v>1901670</v>
          </cell>
        </row>
        <row r="6181">
          <cell r="A6181">
            <v>2003</v>
          </cell>
          <cell r="B6181">
            <v>6</v>
          </cell>
          <cell r="C6181" t="str">
            <v>614</v>
          </cell>
          <cell r="D6181">
            <v>1</v>
          </cell>
          <cell r="E6181">
            <v>1</v>
          </cell>
          <cell r="F6181">
            <v>3</v>
          </cell>
          <cell r="G6181">
            <v>1300</v>
          </cell>
          <cell r="H6181">
            <v>4</v>
          </cell>
          <cell r="I6181" t="str">
            <v>P</v>
          </cell>
          <cell r="J6181">
            <v>28</v>
          </cell>
          <cell r="K6181">
            <v>1507</v>
          </cell>
          <cell r="L6181">
            <v>1</v>
          </cell>
          <cell r="M6181">
            <v>1</v>
          </cell>
          <cell r="N6181">
            <v>1596705</v>
          </cell>
        </row>
        <row r="6182">
          <cell r="A6182">
            <v>2003</v>
          </cell>
          <cell r="B6182">
            <v>6</v>
          </cell>
          <cell r="C6182" t="str">
            <v>614</v>
          </cell>
          <cell r="D6182">
            <v>1</v>
          </cell>
          <cell r="E6182">
            <v>1</v>
          </cell>
          <cell r="F6182">
            <v>3</v>
          </cell>
          <cell r="G6182">
            <v>1300</v>
          </cell>
          <cell r="H6182">
            <v>4</v>
          </cell>
          <cell r="I6182" t="str">
            <v>P</v>
          </cell>
          <cell r="J6182">
            <v>28</v>
          </cell>
          <cell r="K6182">
            <v>1508</v>
          </cell>
          <cell r="L6182">
            <v>1</v>
          </cell>
          <cell r="M6182">
            <v>1</v>
          </cell>
          <cell r="N6182">
            <v>116772</v>
          </cell>
        </row>
        <row r="6183">
          <cell r="A6183">
            <v>2003</v>
          </cell>
          <cell r="B6183">
            <v>6</v>
          </cell>
          <cell r="C6183" t="str">
            <v>614</v>
          </cell>
          <cell r="D6183">
            <v>1</v>
          </cell>
          <cell r="E6183">
            <v>1</v>
          </cell>
          <cell r="F6183">
            <v>3</v>
          </cell>
          <cell r="G6183">
            <v>1300</v>
          </cell>
          <cell r="H6183">
            <v>4</v>
          </cell>
          <cell r="I6183" t="str">
            <v>P</v>
          </cell>
          <cell r="J6183">
            <v>28</v>
          </cell>
          <cell r="K6183">
            <v>1509</v>
          </cell>
          <cell r="L6183">
            <v>1</v>
          </cell>
          <cell r="M6183">
            <v>1</v>
          </cell>
          <cell r="N6183">
            <v>26425800</v>
          </cell>
        </row>
        <row r="6184">
          <cell r="A6184">
            <v>2003</v>
          </cell>
          <cell r="B6184">
            <v>6</v>
          </cell>
          <cell r="C6184" t="str">
            <v>614</v>
          </cell>
          <cell r="D6184">
            <v>1</v>
          </cell>
          <cell r="E6184">
            <v>1</v>
          </cell>
          <cell r="F6184">
            <v>3</v>
          </cell>
          <cell r="G6184">
            <v>1300</v>
          </cell>
          <cell r="H6184">
            <v>4</v>
          </cell>
          <cell r="I6184" t="str">
            <v>P</v>
          </cell>
          <cell r="J6184">
            <v>28</v>
          </cell>
          <cell r="K6184">
            <v>1511</v>
          </cell>
          <cell r="L6184">
            <v>1</v>
          </cell>
          <cell r="M6184">
            <v>1</v>
          </cell>
          <cell r="N6184">
            <v>154920</v>
          </cell>
        </row>
        <row r="6185">
          <cell r="A6185">
            <v>2003</v>
          </cell>
          <cell r="B6185">
            <v>6</v>
          </cell>
          <cell r="C6185" t="str">
            <v>614</v>
          </cell>
          <cell r="D6185">
            <v>1</v>
          </cell>
          <cell r="E6185">
            <v>1</v>
          </cell>
          <cell r="F6185">
            <v>3</v>
          </cell>
          <cell r="G6185">
            <v>1300</v>
          </cell>
          <cell r="H6185">
            <v>4</v>
          </cell>
          <cell r="I6185" t="str">
            <v>P</v>
          </cell>
          <cell r="J6185">
            <v>28</v>
          </cell>
          <cell r="K6185">
            <v>1601</v>
          </cell>
          <cell r="L6185">
            <v>1</v>
          </cell>
          <cell r="M6185">
            <v>1</v>
          </cell>
          <cell r="N6185">
            <v>794216</v>
          </cell>
        </row>
        <row r="6186">
          <cell r="A6186">
            <v>2003</v>
          </cell>
          <cell r="B6186">
            <v>6</v>
          </cell>
          <cell r="C6186" t="str">
            <v>614</v>
          </cell>
          <cell r="D6186">
            <v>1</v>
          </cell>
          <cell r="E6186">
            <v>1</v>
          </cell>
          <cell r="F6186">
            <v>3</v>
          </cell>
          <cell r="G6186">
            <v>1300</v>
          </cell>
          <cell r="H6186">
            <v>4</v>
          </cell>
          <cell r="I6186" t="str">
            <v>P</v>
          </cell>
          <cell r="J6186">
            <v>28</v>
          </cell>
          <cell r="K6186">
            <v>1602</v>
          </cell>
          <cell r="L6186">
            <v>1</v>
          </cell>
          <cell r="M6186">
            <v>1</v>
          </cell>
          <cell r="N6186">
            <v>332257</v>
          </cell>
        </row>
        <row r="6187">
          <cell r="A6187">
            <v>2003</v>
          </cell>
          <cell r="B6187">
            <v>6</v>
          </cell>
          <cell r="C6187" t="str">
            <v>614</v>
          </cell>
          <cell r="D6187">
            <v>1</v>
          </cell>
          <cell r="E6187">
            <v>1</v>
          </cell>
          <cell r="F6187">
            <v>3</v>
          </cell>
          <cell r="G6187">
            <v>1300</v>
          </cell>
          <cell r="H6187">
            <v>4</v>
          </cell>
          <cell r="I6187" t="str">
            <v>P</v>
          </cell>
          <cell r="J6187">
            <v>28</v>
          </cell>
          <cell r="K6187">
            <v>2100</v>
          </cell>
          <cell r="L6187">
            <v>1</v>
          </cell>
          <cell r="M6187">
            <v>1</v>
          </cell>
          <cell r="N6187">
            <v>258583</v>
          </cell>
        </row>
        <row r="6188">
          <cell r="A6188">
            <v>2003</v>
          </cell>
          <cell r="B6188">
            <v>6</v>
          </cell>
          <cell r="C6188" t="str">
            <v>614</v>
          </cell>
          <cell r="D6188">
            <v>1</v>
          </cell>
          <cell r="E6188">
            <v>1</v>
          </cell>
          <cell r="F6188">
            <v>3</v>
          </cell>
          <cell r="G6188">
            <v>1300</v>
          </cell>
          <cell r="H6188">
            <v>4</v>
          </cell>
          <cell r="I6188" t="str">
            <v>P</v>
          </cell>
          <cell r="J6188">
            <v>28</v>
          </cell>
          <cell r="K6188">
            <v>2200</v>
          </cell>
          <cell r="L6188">
            <v>1</v>
          </cell>
          <cell r="M6188">
            <v>1</v>
          </cell>
          <cell r="N6188">
            <v>16600</v>
          </cell>
        </row>
        <row r="6189">
          <cell r="A6189">
            <v>2003</v>
          </cell>
          <cell r="B6189">
            <v>6</v>
          </cell>
          <cell r="C6189" t="str">
            <v>614</v>
          </cell>
          <cell r="D6189">
            <v>1</v>
          </cell>
          <cell r="E6189">
            <v>1</v>
          </cell>
          <cell r="F6189">
            <v>3</v>
          </cell>
          <cell r="G6189">
            <v>1300</v>
          </cell>
          <cell r="H6189">
            <v>4</v>
          </cell>
          <cell r="I6189" t="str">
            <v>P</v>
          </cell>
          <cell r="J6189">
            <v>28</v>
          </cell>
          <cell r="K6189">
            <v>2300</v>
          </cell>
          <cell r="L6189">
            <v>1</v>
          </cell>
          <cell r="M6189">
            <v>1</v>
          </cell>
          <cell r="N6189">
            <v>44900</v>
          </cell>
        </row>
        <row r="6190">
          <cell r="A6190">
            <v>2003</v>
          </cell>
          <cell r="B6190">
            <v>6</v>
          </cell>
          <cell r="C6190" t="str">
            <v>614</v>
          </cell>
          <cell r="D6190">
            <v>1</v>
          </cell>
          <cell r="E6190">
            <v>1</v>
          </cell>
          <cell r="F6190">
            <v>3</v>
          </cell>
          <cell r="G6190">
            <v>1300</v>
          </cell>
          <cell r="H6190">
            <v>4</v>
          </cell>
          <cell r="I6190" t="str">
            <v>P</v>
          </cell>
          <cell r="J6190">
            <v>28</v>
          </cell>
          <cell r="K6190">
            <v>2400</v>
          </cell>
          <cell r="L6190">
            <v>1</v>
          </cell>
          <cell r="M6190">
            <v>1</v>
          </cell>
          <cell r="N6190">
            <v>8700</v>
          </cell>
        </row>
        <row r="6191">
          <cell r="A6191">
            <v>2003</v>
          </cell>
          <cell r="B6191">
            <v>6</v>
          </cell>
          <cell r="C6191" t="str">
            <v>614</v>
          </cell>
          <cell r="D6191">
            <v>1</v>
          </cell>
          <cell r="E6191">
            <v>1</v>
          </cell>
          <cell r="F6191">
            <v>3</v>
          </cell>
          <cell r="G6191">
            <v>1300</v>
          </cell>
          <cell r="H6191">
            <v>4</v>
          </cell>
          <cell r="I6191" t="str">
            <v>P</v>
          </cell>
          <cell r="J6191">
            <v>28</v>
          </cell>
          <cell r="K6191">
            <v>2500</v>
          </cell>
          <cell r="L6191">
            <v>1</v>
          </cell>
          <cell r="M6191">
            <v>1</v>
          </cell>
          <cell r="N6191">
            <v>2400</v>
          </cell>
        </row>
        <row r="6192">
          <cell r="A6192">
            <v>2003</v>
          </cell>
          <cell r="B6192">
            <v>6</v>
          </cell>
          <cell r="C6192" t="str">
            <v>614</v>
          </cell>
          <cell r="D6192">
            <v>1</v>
          </cell>
          <cell r="E6192">
            <v>1</v>
          </cell>
          <cell r="F6192">
            <v>3</v>
          </cell>
          <cell r="G6192">
            <v>1300</v>
          </cell>
          <cell r="H6192">
            <v>4</v>
          </cell>
          <cell r="I6192" t="str">
            <v>P</v>
          </cell>
          <cell r="J6192">
            <v>28</v>
          </cell>
          <cell r="K6192">
            <v>3100</v>
          </cell>
          <cell r="L6192">
            <v>1</v>
          </cell>
          <cell r="M6192">
            <v>1</v>
          </cell>
          <cell r="N6192">
            <v>904472</v>
          </cell>
        </row>
        <row r="6193">
          <cell r="A6193">
            <v>2003</v>
          </cell>
          <cell r="B6193">
            <v>6</v>
          </cell>
          <cell r="C6193" t="str">
            <v>614</v>
          </cell>
          <cell r="D6193">
            <v>1</v>
          </cell>
          <cell r="E6193">
            <v>1</v>
          </cell>
          <cell r="F6193">
            <v>3</v>
          </cell>
          <cell r="G6193">
            <v>1300</v>
          </cell>
          <cell r="H6193">
            <v>4</v>
          </cell>
          <cell r="I6193" t="str">
            <v>P</v>
          </cell>
          <cell r="J6193">
            <v>28</v>
          </cell>
          <cell r="K6193">
            <v>3300</v>
          </cell>
          <cell r="L6193">
            <v>1</v>
          </cell>
          <cell r="M6193">
            <v>1</v>
          </cell>
          <cell r="N6193">
            <v>332600</v>
          </cell>
        </row>
        <row r="6194">
          <cell r="A6194">
            <v>2003</v>
          </cell>
          <cell r="B6194">
            <v>6</v>
          </cell>
          <cell r="C6194" t="str">
            <v>614</v>
          </cell>
          <cell r="D6194">
            <v>1</v>
          </cell>
          <cell r="E6194">
            <v>1</v>
          </cell>
          <cell r="F6194">
            <v>3</v>
          </cell>
          <cell r="G6194">
            <v>1300</v>
          </cell>
          <cell r="H6194">
            <v>4</v>
          </cell>
          <cell r="I6194" t="str">
            <v>P</v>
          </cell>
          <cell r="J6194">
            <v>28</v>
          </cell>
          <cell r="K6194">
            <v>3400</v>
          </cell>
          <cell r="L6194">
            <v>1</v>
          </cell>
          <cell r="M6194">
            <v>1</v>
          </cell>
          <cell r="N6194">
            <v>74751</v>
          </cell>
        </row>
        <row r="6195">
          <cell r="A6195">
            <v>2003</v>
          </cell>
          <cell r="B6195">
            <v>6</v>
          </cell>
          <cell r="C6195" t="str">
            <v>614</v>
          </cell>
          <cell r="D6195">
            <v>1</v>
          </cell>
          <cell r="E6195">
            <v>1</v>
          </cell>
          <cell r="F6195">
            <v>3</v>
          </cell>
          <cell r="G6195">
            <v>1300</v>
          </cell>
          <cell r="H6195">
            <v>4</v>
          </cell>
          <cell r="I6195" t="str">
            <v>P</v>
          </cell>
          <cell r="J6195">
            <v>28</v>
          </cell>
          <cell r="K6195">
            <v>3500</v>
          </cell>
          <cell r="L6195">
            <v>1</v>
          </cell>
          <cell r="M6195">
            <v>1</v>
          </cell>
          <cell r="N6195">
            <v>1308928</v>
          </cell>
        </row>
        <row r="6196">
          <cell r="A6196">
            <v>2003</v>
          </cell>
          <cell r="B6196">
            <v>6</v>
          </cell>
          <cell r="C6196" t="str">
            <v>614</v>
          </cell>
          <cell r="D6196">
            <v>1</v>
          </cell>
          <cell r="E6196">
            <v>1</v>
          </cell>
          <cell r="F6196">
            <v>3</v>
          </cell>
          <cell r="G6196">
            <v>1300</v>
          </cell>
          <cell r="H6196">
            <v>4</v>
          </cell>
          <cell r="I6196" t="str">
            <v>P</v>
          </cell>
          <cell r="J6196">
            <v>28</v>
          </cell>
          <cell r="K6196">
            <v>3600</v>
          </cell>
          <cell r="L6196">
            <v>1</v>
          </cell>
          <cell r="M6196">
            <v>1</v>
          </cell>
          <cell r="N6196">
            <v>22600</v>
          </cell>
        </row>
        <row r="6197">
          <cell r="A6197">
            <v>2003</v>
          </cell>
          <cell r="B6197">
            <v>6</v>
          </cell>
          <cell r="C6197" t="str">
            <v>614</v>
          </cell>
          <cell r="D6197">
            <v>1</v>
          </cell>
          <cell r="E6197">
            <v>1</v>
          </cell>
          <cell r="F6197">
            <v>3</v>
          </cell>
          <cell r="G6197">
            <v>1300</v>
          </cell>
          <cell r="H6197">
            <v>4</v>
          </cell>
          <cell r="I6197" t="str">
            <v>P</v>
          </cell>
          <cell r="J6197">
            <v>28</v>
          </cell>
          <cell r="K6197">
            <v>3800</v>
          </cell>
          <cell r="L6197">
            <v>1</v>
          </cell>
          <cell r="M6197">
            <v>1</v>
          </cell>
          <cell r="N6197">
            <v>162500</v>
          </cell>
        </row>
        <row r="6198">
          <cell r="A6198">
            <v>2003</v>
          </cell>
          <cell r="B6198">
            <v>6</v>
          </cell>
          <cell r="C6198" t="str">
            <v>614</v>
          </cell>
          <cell r="D6198">
            <v>1</v>
          </cell>
          <cell r="E6198">
            <v>1</v>
          </cell>
          <cell r="F6198">
            <v>3</v>
          </cell>
          <cell r="G6198">
            <v>1300</v>
          </cell>
          <cell r="H6198">
            <v>4</v>
          </cell>
          <cell r="I6198" t="str">
            <v>P</v>
          </cell>
          <cell r="J6198">
            <v>28</v>
          </cell>
          <cell r="K6198">
            <v>5100</v>
          </cell>
          <cell r="L6198">
            <v>2</v>
          </cell>
          <cell r="M6198">
            <v>1</v>
          </cell>
          <cell r="N6198">
            <v>35000</v>
          </cell>
        </row>
        <row r="6199">
          <cell r="A6199">
            <v>2003</v>
          </cell>
          <cell r="B6199">
            <v>6</v>
          </cell>
          <cell r="C6199" t="str">
            <v>700</v>
          </cell>
          <cell r="D6199">
            <v>1</v>
          </cell>
          <cell r="E6199">
            <v>2</v>
          </cell>
          <cell r="F6199">
            <v>3</v>
          </cell>
          <cell r="G6199">
            <v>1300</v>
          </cell>
          <cell r="H6199">
            <v>7</v>
          </cell>
          <cell r="I6199" t="str">
            <v>P</v>
          </cell>
          <cell r="J6199">
            <v>3</v>
          </cell>
          <cell r="K6199">
            <v>1103</v>
          </cell>
          <cell r="L6199">
            <v>1</v>
          </cell>
          <cell r="M6199">
            <v>1</v>
          </cell>
          <cell r="N6199">
            <v>900187</v>
          </cell>
        </row>
        <row r="6200">
          <cell r="A6200">
            <v>2003</v>
          </cell>
          <cell r="B6200">
            <v>6</v>
          </cell>
          <cell r="C6200" t="str">
            <v>700</v>
          </cell>
          <cell r="D6200">
            <v>1</v>
          </cell>
          <cell r="E6200">
            <v>2</v>
          </cell>
          <cell r="F6200">
            <v>3</v>
          </cell>
          <cell r="G6200">
            <v>1300</v>
          </cell>
          <cell r="H6200">
            <v>7</v>
          </cell>
          <cell r="I6200" t="str">
            <v>P</v>
          </cell>
          <cell r="J6200">
            <v>3</v>
          </cell>
          <cell r="K6200">
            <v>1301</v>
          </cell>
          <cell r="L6200">
            <v>1</v>
          </cell>
          <cell r="M6200">
            <v>1</v>
          </cell>
          <cell r="N6200">
            <v>99999</v>
          </cell>
        </row>
        <row r="6201">
          <cell r="A6201">
            <v>2003</v>
          </cell>
          <cell r="B6201">
            <v>6</v>
          </cell>
          <cell r="C6201" t="str">
            <v>700</v>
          </cell>
          <cell r="D6201">
            <v>1</v>
          </cell>
          <cell r="E6201">
            <v>2</v>
          </cell>
          <cell r="F6201">
            <v>3</v>
          </cell>
          <cell r="G6201">
            <v>1300</v>
          </cell>
          <cell r="H6201">
            <v>7</v>
          </cell>
          <cell r="I6201" t="str">
            <v>P</v>
          </cell>
          <cell r="J6201">
            <v>3</v>
          </cell>
          <cell r="K6201">
            <v>1305</v>
          </cell>
          <cell r="L6201">
            <v>1</v>
          </cell>
          <cell r="M6201">
            <v>1</v>
          </cell>
          <cell r="N6201">
            <v>25005</v>
          </cell>
        </row>
        <row r="6202">
          <cell r="A6202">
            <v>2003</v>
          </cell>
          <cell r="B6202">
            <v>6</v>
          </cell>
          <cell r="C6202" t="str">
            <v>700</v>
          </cell>
          <cell r="D6202">
            <v>1</v>
          </cell>
          <cell r="E6202">
            <v>2</v>
          </cell>
          <cell r="F6202">
            <v>3</v>
          </cell>
          <cell r="G6202">
            <v>1300</v>
          </cell>
          <cell r="H6202">
            <v>7</v>
          </cell>
          <cell r="I6202" t="str">
            <v>P</v>
          </cell>
          <cell r="J6202">
            <v>3</v>
          </cell>
          <cell r="K6202">
            <v>1306</v>
          </cell>
          <cell r="L6202">
            <v>1</v>
          </cell>
          <cell r="M6202">
            <v>1</v>
          </cell>
          <cell r="N6202">
            <v>100020</v>
          </cell>
        </row>
        <row r="6203">
          <cell r="A6203">
            <v>2003</v>
          </cell>
          <cell r="B6203">
            <v>6</v>
          </cell>
          <cell r="C6203" t="str">
            <v>700</v>
          </cell>
          <cell r="D6203">
            <v>1</v>
          </cell>
          <cell r="E6203">
            <v>2</v>
          </cell>
          <cell r="F6203">
            <v>3</v>
          </cell>
          <cell r="G6203">
            <v>1300</v>
          </cell>
          <cell r="H6203">
            <v>7</v>
          </cell>
          <cell r="I6203" t="str">
            <v>P</v>
          </cell>
          <cell r="J6203">
            <v>3</v>
          </cell>
          <cell r="K6203">
            <v>1319</v>
          </cell>
          <cell r="L6203">
            <v>1</v>
          </cell>
          <cell r="M6203">
            <v>1</v>
          </cell>
          <cell r="N6203">
            <v>11764</v>
          </cell>
        </row>
        <row r="6204">
          <cell r="A6204">
            <v>2003</v>
          </cell>
          <cell r="B6204">
            <v>6</v>
          </cell>
          <cell r="C6204" t="str">
            <v>700</v>
          </cell>
          <cell r="D6204">
            <v>1</v>
          </cell>
          <cell r="E6204">
            <v>2</v>
          </cell>
          <cell r="F6204">
            <v>3</v>
          </cell>
          <cell r="G6204">
            <v>1300</v>
          </cell>
          <cell r="H6204">
            <v>7</v>
          </cell>
          <cell r="I6204" t="str">
            <v>P</v>
          </cell>
          <cell r="J6204">
            <v>3</v>
          </cell>
          <cell r="K6204">
            <v>1401</v>
          </cell>
          <cell r="L6204">
            <v>1</v>
          </cell>
          <cell r="M6204">
            <v>1</v>
          </cell>
          <cell r="N6204">
            <v>112666</v>
          </cell>
        </row>
        <row r="6205">
          <cell r="A6205">
            <v>2003</v>
          </cell>
          <cell r="B6205">
            <v>6</v>
          </cell>
          <cell r="C6205" t="str">
            <v>700</v>
          </cell>
          <cell r="D6205">
            <v>1</v>
          </cell>
          <cell r="E6205">
            <v>2</v>
          </cell>
          <cell r="F6205">
            <v>3</v>
          </cell>
          <cell r="G6205">
            <v>1300</v>
          </cell>
          <cell r="H6205">
            <v>7</v>
          </cell>
          <cell r="I6205" t="str">
            <v>P</v>
          </cell>
          <cell r="J6205">
            <v>3</v>
          </cell>
          <cell r="K6205">
            <v>1403</v>
          </cell>
          <cell r="L6205">
            <v>1</v>
          </cell>
          <cell r="M6205">
            <v>1</v>
          </cell>
          <cell r="N6205">
            <v>44183</v>
          </cell>
        </row>
        <row r="6206">
          <cell r="A6206">
            <v>2003</v>
          </cell>
          <cell r="B6206">
            <v>6</v>
          </cell>
          <cell r="C6206" t="str">
            <v>700</v>
          </cell>
          <cell r="D6206">
            <v>1</v>
          </cell>
          <cell r="E6206">
            <v>2</v>
          </cell>
          <cell r="F6206">
            <v>3</v>
          </cell>
          <cell r="G6206">
            <v>1300</v>
          </cell>
          <cell r="H6206">
            <v>7</v>
          </cell>
          <cell r="I6206" t="str">
            <v>P</v>
          </cell>
          <cell r="J6206">
            <v>3</v>
          </cell>
          <cell r="K6206">
            <v>1404</v>
          </cell>
          <cell r="L6206">
            <v>1</v>
          </cell>
          <cell r="M6206">
            <v>1</v>
          </cell>
          <cell r="N6206">
            <v>85298</v>
          </cell>
        </row>
        <row r="6207">
          <cell r="A6207">
            <v>2003</v>
          </cell>
          <cell r="B6207">
            <v>6</v>
          </cell>
          <cell r="C6207" t="str">
            <v>700</v>
          </cell>
          <cell r="D6207">
            <v>1</v>
          </cell>
          <cell r="E6207">
            <v>2</v>
          </cell>
          <cell r="F6207">
            <v>3</v>
          </cell>
          <cell r="G6207">
            <v>1300</v>
          </cell>
          <cell r="H6207">
            <v>7</v>
          </cell>
          <cell r="I6207" t="str">
            <v>P</v>
          </cell>
          <cell r="J6207">
            <v>3</v>
          </cell>
          <cell r="K6207">
            <v>1406</v>
          </cell>
          <cell r="L6207">
            <v>1</v>
          </cell>
          <cell r="M6207">
            <v>1</v>
          </cell>
          <cell r="N6207">
            <v>164278</v>
          </cell>
        </row>
        <row r="6208">
          <cell r="A6208">
            <v>2003</v>
          </cell>
          <cell r="B6208">
            <v>6</v>
          </cell>
          <cell r="C6208" t="str">
            <v>700</v>
          </cell>
          <cell r="D6208">
            <v>1</v>
          </cell>
          <cell r="E6208">
            <v>2</v>
          </cell>
          <cell r="F6208">
            <v>3</v>
          </cell>
          <cell r="G6208">
            <v>1300</v>
          </cell>
          <cell r="H6208">
            <v>7</v>
          </cell>
          <cell r="I6208" t="str">
            <v>P</v>
          </cell>
          <cell r="J6208">
            <v>3</v>
          </cell>
          <cell r="K6208">
            <v>1407</v>
          </cell>
          <cell r="L6208">
            <v>1</v>
          </cell>
          <cell r="M6208">
            <v>1</v>
          </cell>
          <cell r="N6208">
            <v>336180</v>
          </cell>
        </row>
        <row r="6209">
          <cell r="A6209">
            <v>2003</v>
          </cell>
          <cell r="B6209">
            <v>6</v>
          </cell>
          <cell r="C6209" t="str">
            <v>700</v>
          </cell>
          <cell r="D6209">
            <v>1</v>
          </cell>
          <cell r="E6209">
            <v>2</v>
          </cell>
          <cell r="F6209">
            <v>3</v>
          </cell>
          <cell r="G6209">
            <v>1300</v>
          </cell>
          <cell r="H6209">
            <v>7</v>
          </cell>
          <cell r="I6209" t="str">
            <v>P</v>
          </cell>
          <cell r="J6209">
            <v>3</v>
          </cell>
          <cell r="K6209">
            <v>1408</v>
          </cell>
          <cell r="L6209">
            <v>1</v>
          </cell>
          <cell r="M6209">
            <v>1</v>
          </cell>
          <cell r="N6209">
            <v>1944</v>
          </cell>
        </row>
        <row r="6210">
          <cell r="A6210">
            <v>2003</v>
          </cell>
          <cell r="B6210">
            <v>6</v>
          </cell>
          <cell r="C6210" t="str">
            <v>700</v>
          </cell>
          <cell r="D6210">
            <v>1</v>
          </cell>
          <cell r="E6210">
            <v>2</v>
          </cell>
          <cell r="F6210">
            <v>3</v>
          </cell>
          <cell r="G6210">
            <v>1300</v>
          </cell>
          <cell r="H6210">
            <v>7</v>
          </cell>
          <cell r="I6210" t="str">
            <v>P</v>
          </cell>
          <cell r="J6210">
            <v>3</v>
          </cell>
          <cell r="K6210">
            <v>1506</v>
          </cell>
          <cell r="L6210">
            <v>1</v>
          </cell>
          <cell r="M6210">
            <v>1</v>
          </cell>
          <cell r="N6210">
            <v>1901670</v>
          </cell>
        </row>
        <row r="6211">
          <cell r="A6211">
            <v>2003</v>
          </cell>
          <cell r="B6211">
            <v>6</v>
          </cell>
          <cell r="C6211" t="str">
            <v>700</v>
          </cell>
          <cell r="D6211">
            <v>1</v>
          </cell>
          <cell r="E6211">
            <v>2</v>
          </cell>
          <cell r="F6211">
            <v>3</v>
          </cell>
          <cell r="G6211">
            <v>1300</v>
          </cell>
          <cell r="H6211">
            <v>7</v>
          </cell>
          <cell r="I6211" t="str">
            <v>P</v>
          </cell>
          <cell r="J6211">
            <v>3</v>
          </cell>
          <cell r="K6211">
            <v>1507</v>
          </cell>
          <cell r="L6211">
            <v>1</v>
          </cell>
          <cell r="M6211">
            <v>1</v>
          </cell>
          <cell r="N6211">
            <v>1429791</v>
          </cell>
        </row>
        <row r="6212">
          <cell r="A6212">
            <v>2003</v>
          </cell>
          <cell r="B6212">
            <v>6</v>
          </cell>
          <cell r="C6212" t="str">
            <v>700</v>
          </cell>
          <cell r="D6212">
            <v>1</v>
          </cell>
          <cell r="E6212">
            <v>2</v>
          </cell>
          <cell r="F6212">
            <v>3</v>
          </cell>
          <cell r="G6212">
            <v>1300</v>
          </cell>
          <cell r="H6212">
            <v>7</v>
          </cell>
          <cell r="I6212" t="str">
            <v>P</v>
          </cell>
          <cell r="J6212">
            <v>3</v>
          </cell>
          <cell r="K6212">
            <v>1508</v>
          </cell>
          <cell r="L6212">
            <v>1</v>
          </cell>
          <cell r="M6212">
            <v>1</v>
          </cell>
          <cell r="N6212">
            <v>123528</v>
          </cell>
        </row>
        <row r="6213">
          <cell r="A6213">
            <v>2003</v>
          </cell>
          <cell r="B6213">
            <v>6</v>
          </cell>
          <cell r="C6213" t="str">
            <v>700</v>
          </cell>
          <cell r="D6213">
            <v>1</v>
          </cell>
          <cell r="E6213">
            <v>2</v>
          </cell>
          <cell r="F6213">
            <v>3</v>
          </cell>
          <cell r="G6213">
            <v>1300</v>
          </cell>
          <cell r="H6213">
            <v>7</v>
          </cell>
          <cell r="I6213" t="str">
            <v>P</v>
          </cell>
          <cell r="J6213">
            <v>3</v>
          </cell>
          <cell r="K6213">
            <v>1509</v>
          </cell>
          <cell r="L6213">
            <v>1</v>
          </cell>
          <cell r="M6213">
            <v>1</v>
          </cell>
          <cell r="N6213">
            <v>3705635</v>
          </cell>
        </row>
        <row r="6214">
          <cell r="A6214">
            <v>2003</v>
          </cell>
          <cell r="B6214">
            <v>6</v>
          </cell>
          <cell r="C6214" t="str">
            <v>700</v>
          </cell>
          <cell r="D6214">
            <v>1</v>
          </cell>
          <cell r="E6214">
            <v>2</v>
          </cell>
          <cell r="F6214">
            <v>3</v>
          </cell>
          <cell r="G6214">
            <v>1300</v>
          </cell>
          <cell r="H6214">
            <v>7</v>
          </cell>
          <cell r="I6214" t="str">
            <v>P</v>
          </cell>
          <cell r="J6214">
            <v>3</v>
          </cell>
          <cell r="K6214">
            <v>1601</v>
          </cell>
          <cell r="L6214">
            <v>1</v>
          </cell>
          <cell r="M6214">
            <v>1</v>
          </cell>
          <cell r="N6214">
            <v>102852</v>
          </cell>
        </row>
        <row r="6215">
          <cell r="A6215">
            <v>2003</v>
          </cell>
          <cell r="B6215">
            <v>6</v>
          </cell>
          <cell r="C6215" t="str">
            <v>700</v>
          </cell>
          <cell r="D6215">
            <v>1</v>
          </cell>
          <cell r="E6215">
            <v>2</v>
          </cell>
          <cell r="F6215">
            <v>3</v>
          </cell>
          <cell r="G6215">
            <v>1300</v>
          </cell>
          <cell r="H6215">
            <v>7</v>
          </cell>
          <cell r="I6215" t="str">
            <v>P</v>
          </cell>
          <cell r="J6215">
            <v>3</v>
          </cell>
          <cell r="K6215">
            <v>1602</v>
          </cell>
          <cell r="L6215">
            <v>1</v>
          </cell>
          <cell r="M6215">
            <v>1</v>
          </cell>
          <cell r="N6215">
            <v>22668</v>
          </cell>
        </row>
        <row r="6216">
          <cell r="A6216">
            <v>2003</v>
          </cell>
          <cell r="B6216">
            <v>6</v>
          </cell>
          <cell r="C6216" t="str">
            <v>700</v>
          </cell>
          <cell r="D6216">
            <v>1</v>
          </cell>
          <cell r="E6216">
            <v>2</v>
          </cell>
          <cell r="F6216">
            <v>3</v>
          </cell>
          <cell r="G6216">
            <v>1300</v>
          </cell>
          <cell r="H6216">
            <v>7</v>
          </cell>
          <cell r="I6216" t="str">
            <v>P</v>
          </cell>
          <cell r="J6216">
            <v>3</v>
          </cell>
          <cell r="K6216">
            <v>2100</v>
          </cell>
          <cell r="L6216">
            <v>1</v>
          </cell>
          <cell r="M6216">
            <v>1</v>
          </cell>
          <cell r="N6216">
            <v>84250</v>
          </cell>
        </row>
        <row r="6217">
          <cell r="A6217">
            <v>2003</v>
          </cell>
          <cell r="B6217">
            <v>6</v>
          </cell>
          <cell r="C6217" t="str">
            <v>700</v>
          </cell>
          <cell r="D6217">
            <v>1</v>
          </cell>
          <cell r="E6217">
            <v>2</v>
          </cell>
          <cell r="F6217">
            <v>3</v>
          </cell>
          <cell r="G6217">
            <v>1300</v>
          </cell>
          <cell r="H6217">
            <v>7</v>
          </cell>
          <cell r="I6217" t="str">
            <v>P</v>
          </cell>
          <cell r="J6217">
            <v>3</v>
          </cell>
          <cell r="K6217">
            <v>2200</v>
          </cell>
          <cell r="L6217">
            <v>1</v>
          </cell>
          <cell r="M6217">
            <v>1</v>
          </cell>
          <cell r="N6217">
            <v>26564</v>
          </cell>
        </row>
        <row r="6218">
          <cell r="A6218">
            <v>2003</v>
          </cell>
          <cell r="B6218">
            <v>6</v>
          </cell>
          <cell r="C6218" t="str">
            <v>700</v>
          </cell>
          <cell r="D6218">
            <v>1</v>
          </cell>
          <cell r="E6218">
            <v>2</v>
          </cell>
          <cell r="F6218">
            <v>3</v>
          </cell>
          <cell r="G6218">
            <v>1300</v>
          </cell>
          <cell r="H6218">
            <v>7</v>
          </cell>
          <cell r="I6218" t="str">
            <v>P</v>
          </cell>
          <cell r="J6218">
            <v>3</v>
          </cell>
          <cell r="K6218">
            <v>2300</v>
          </cell>
          <cell r="L6218">
            <v>1</v>
          </cell>
          <cell r="M6218">
            <v>1</v>
          </cell>
          <cell r="N6218">
            <v>4737</v>
          </cell>
        </row>
        <row r="6219">
          <cell r="A6219">
            <v>2003</v>
          </cell>
          <cell r="B6219">
            <v>6</v>
          </cell>
          <cell r="C6219" t="str">
            <v>700</v>
          </cell>
          <cell r="D6219">
            <v>1</v>
          </cell>
          <cell r="E6219">
            <v>2</v>
          </cell>
          <cell r="F6219">
            <v>3</v>
          </cell>
          <cell r="G6219">
            <v>1300</v>
          </cell>
          <cell r="H6219">
            <v>7</v>
          </cell>
          <cell r="I6219" t="str">
            <v>P</v>
          </cell>
          <cell r="J6219">
            <v>3</v>
          </cell>
          <cell r="K6219">
            <v>2400</v>
          </cell>
          <cell r="L6219">
            <v>1</v>
          </cell>
          <cell r="M6219">
            <v>1</v>
          </cell>
          <cell r="N6219">
            <v>11059</v>
          </cell>
        </row>
        <row r="6220">
          <cell r="A6220">
            <v>2003</v>
          </cell>
          <cell r="B6220">
            <v>6</v>
          </cell>
          <cell r="C6220" t="str">
            <v>700</v>
          </cell>
          <cell r="D6220">
            <v>1</v>
          </cell>
          <cell r="E6220">
            <v>2</v>
          </cell>
          <cell r="F6220">
            <v>3</v>
          </cell>
          <cell r="G6220">
            <v>1300</v>
          </cell>
          <cell r="H6220">
            <v>7</v>
          </cell>
          <cell r="I6220" t="str">
            <v>P</v>
          </cell>
          <cell r="J6220">
            <v>3</v>
          </cell>
          <cell r="K6220">
            <v>2500</v>
          </cell>
          <cell r="L6220">
            <v>1</v>
          </cell>
          <cell r="M6220">
            <v>1</v>
          </cell>
          <cell r="N6220">
            <v>286</v>
          </cell>
        </row>
        <row r="6221">
          <cell r="A6221">
            <v>2003</v>
          </cell>
          <cell r="B6221">
            <v>6</v>
          </cell>
          <cell r="C6221" t="str">
            <v>700</v>
          </cell>
          <cell r="D6221">
            <v>1</v>
          </cell>
          <cell r="E6221">
            <v>2</v>
          </cell>
          <cell r="F6221">
            <v>3</v>
          </cell>
          <cell r="G6221">
            <v>1300</v>
          </cell>
          <cell r="H6221">
            <v>7</v>
          </cell>
          <cell r="I6221" t="str">
            <v>P</v>
          </cell>
          <cell r="J6221">
            <v>3</v>
          </cell>
          <cell r="K6221">
            <v>2600</v>
          </cell>
          <cell r="L6221">
            <v>1</v>
          </cell>
          <cell r="M6221">
            <v>1</v>
          </cell>
          <cell r="N6221">
            <v>443</v>
          </cell>
        </row>
        <row r="6222">
          <cell r="A6222">
            <v>2003</v>
          </cell>
          <cell r="B6222">
            <v>6</v>
          </cell>
          <cell r="C6222" t="str">
            <v>700</v>
          </cell>
          <cell r="D6222">
            <v>1</v>
          </cell>
          <cell r="E6222">
            <v>2</v>
          </cell>
          <cell r="F6222">
            <v>3</v>
          </cell>
          <cell r="G6222">
            <v>1300</v>
          </cell>
          <cell r="H6222">
            <v>7</v>
          </cell>
          <cell r="I6222" t="str">
            <v>P</v>
          </cell>
          <cell r="J6222">
            <v>3</v>
          </cell>
          <cell r="K6222">
            <v>2700</v>
          </cell>
          <cell r="L6222">
            <v>1</v>
          </cell>
          <cell r="M6222">
            <v>1</v>
          </cell>
          <cell r="N6222">
            <v>50638</v>
          </cell>
        </row>
        <row r="6223">
          <cell r="A6223">
            <v>2003</v>
          </cell>
          <cell r="B6223">
            <v>6</v>
          </cell>
          <cell r="C6223" t="str">
            <v>700</v>
          </cell>
          <cell r="D6223">
            <v>1</v>
          </cell>
          <cell r="E6223">
            <v>2</v>
          </cell>
          <cell r="F6223">
            <v>3</v>
          </cell>
          <cell r="G6223">
            <v>1300</v>
          </cell>
          <cell r="H6223">
            <v>7</v>
          </cell>
          <cell r="I6223" t="str">
            <v>P</v>
          </cell>
          <cell r="J6223">
            <v>3</v>
          </cell>
          <cell r="K6223">
            <v>3100</v>
          </cell>
          <cell r="L6223">
            <v>1</v>
          </cell>
          <cell r="M6223">
            <v>1</v>
          </cell>
          <cell r="N6223">
            <v>1748113</v>
          </cell>
        </row>
        <row r="6224">
          <cell r="A6224">
            <v>2003</v>
          </cell>
          <cell r="B6224">
            <v>6</v>
          </cell>
          <cell r="C6224" t="str">
            <v>700</v>
          </cell>
          <cell r="D6224">
            <v>1</v>
          </cell>
          <cell r="E6224">
            <v>2</v>
          </cell>
          <cell r="F6224">
            <v>3</v>
          </cell>
          <cell r="G6224">
            <v>1300</v>
          </cell>
          <cell r="H6224">
            <v>7</v>
          </cell>
          <cell r="I6224" t="str">
            <v>P</v>
          </cell>
          <cell r="J6224">
            <v>3</v>
          </cell>
          <cell r="K6224">
            <v>3200</v>
          </cell>
          <cell r="L6224">
            <v>1</v>
          </cell>
          <cell r="M6224">
            <v>1</v>
          </cell>
          <cell r="N6224">
            <v>42349</v>
          </cell>
        </row>
        <row r="6225">
          <cell r="A6225">
            <v>2003</v>
          </cell>
          <cell r="B6225">
            <v>6</v>
          </cell>
          <cell r="C6225" t="str">
            <v>700</v>
          </cell>
          <cell r="D6225">
            <v>1</v>
          </cell>
          <cell r="E6225">
            <v>2</v>
          </cell>
          <cell r="F6225">
            <v>3</v>
          </cell>
          <cell r="G6225">
            <v>1300</v>
          </cell>
          <cell r="H6225">
            <v>7</v>
          </cell>
          <cell r="I6225" t="str">
            <v>P</v>
          </cell>
          <cell r="J6225">
            <v>3</v>
          </cell>
          <cell r="K6225">
            <v>3300</v>
          </cell>
          <cell r="L6225">
            <v>1</v>
          </cell>
          <cell r="M6225">
            <v>1</v>
          </cell>
          <cell r="N6225">
            <v>5000</v>
          </cell>
        </row>
        <row r="6226">
          <cell r="A6226">
            <v>2003</v>
          </cell>
          <cell r="B6226">
            <v>6</v>
          </cell>
          <cell r="C6226" t="str">
            <v>700</v>
          </cell>
          <cell r="D6226">
            <v>1</v>
          </cell>
          <cell r="E6226">
            <v>2</v>
          </cell>
          <cell r="F6226">
            <v>3</v>
          </cell>
          <cell r="G6226">
            <v>1300</v>
          </cell>
          <cell r="H6226">
            <v>7</v>
          </cell>
          <cell r="I6226" t="str">
            <v>P</v>
          </cell>
          <cell r="J6226">
            <v>3</v>
          </cell>
          <cell r="K6226">
            <v>3400</v>
          </cell>
          <cell r="L6226">
            <v>1</v>
          </cell>
          <cell r="M6226">
            <v>1</v>
          </cell>
          <cell r="N6226">
            <v>69740</v>
          </cell>
        </row>
        <row r="6227">
          <cell r="A6227">
            <v>2003</v>
          </cell>
          <cell r="B6227">
            <v>6</v>
          </cell>
          <cell r="C6227" t="str">
            <v>700</v>
          </cell>
          <cell r="D6227">
            <v>1</v>
          </cell>
          <cell r="E6227">
            <v>2</v>
          </cell>
          <cell r="F6227">
            <v>3</v>
          </cell>
          <cell r="G6227">
            <v>1300</v>
          </cell>
          <cell r="H6227">
            <v>7</v>
          </cell>
          <cell r="I6227" t="str">
            <v>P</v>
          </cell>
          <cell r="J6227">
            <v>3</v>
          </cell>
          <cell r="K6227">
            <v>3500</v>
          </cell>
          <cell r="L6227">
            <v>1</v>
          </cell>
          <cell r="M6227">
            <v>1</v>
          </cell>
          <cell r="N6227">
            <v>1457667</v>
          </cell>
        </row>
        <row r="6228">
          <cell r="A6228">
            <v>2003</v>
          </cell>
          <cell r="B6228">
            <v>6</v>
          </cell>
          <cell r="C6228" t="str">
            <v>700</v>
          </cell>
          <cell r="D6228">
            <v>1</v>
          </cell>
          <cell r="E6228">
            <v>2</v>
          </cell>
          <cell r="F6228">
            <v>3</v>
          </cell>
          <cell r="G6228">
            <v>1300</v>
          </cell>
          <cell r="H6228">
            <v>7</v>
          </cell>
          <cell r="I6228" t="str">
            <v>P</v>
          </cell>
          <cell r="J6228">
            <v>3</v>
          </cell>
          <cell r="K6228">
            <v>3800</v>
          </cell>
          <cell r="L6228">
            <v>1</v>
          </cell>
          <cell r="M6228">
            <v>1</v>
          </cell>
          <cell r="N6228">
            <v>15127</v>
          </cell>
        </row>
        <row r="6229">
          <cell r="A6229">
            <v>2003</v>
          </cell>
          <cell r="B6229">
            <v>6</v>
          </cell>
          <cell r="C6229" t="str">
            <v>700</v>
          </cell>
          <cell r="D6229">
            <v>1</v>
          </cell>
          <cell r="E6229">
            <v>2</v>
          </cell>
          <cell r="F6229">
            <v>3</v>
          </cell>
          <cell r="G6229">
            <v>1300</v>
          </cell>
          <cell r="H6229">
            <v>7</v>
          </cell>
          <cell r="I6229" t="str">
            <v>P</v>
          </cell>
          <cell r="J6229">
            <v>99</v>
          </cell>
          <cell r="K6229">
            <v>1103</v>
          </cell>
          <cell r="L6229">
            <v>1</v>
          </cell>
          <cell r="M6229">
            <v>1</v>
          </cell>
          <cell r="N6229">
            <v>4532739</v>
          </cell>
        </row>
        <row r="6230">
          <cell r="A6230">
            <v>2003</v>
          </cell>
          <cell r="B6230">
            <v>6</v>
          </cell>
          <cell r="C6230" t="str">
            <v>700</v>
          </cell>
          <cell r="D6230">
            <v>1</v>
          </cell>
          <cell r="E6230">
            <v>2</v>
          </cell>
          <cell r="F6230">
            <v>3</v>
          </cell>
          <cell r="G6230">
            <v>1300</v>
          </cell>
          <cell r="H6230">
            <v>7</v>
          </cell>
          <cell r="I6230" t="str">
            <v>P</v>
          </cell>
          <cell r="J6230">
            <v>99</v>
          </cell>
          <cell r="K6230">
            <v>1201</v>
          </cell>
          <cell r="L6230">
            <v>1</v>
          </cell>
          <cell r="M6230">
            <v>1</v>
          </cell>
          <cell r="N6230">
            <v>1074620</v>
          </cell>
        </row>
        <row r="6231">
          <cell r="A6231">
            <v>2003</v>
          </cell>
          <cell r="B6231">
            <v>6</v>
          </cell>
          <cell r="C6231" t="str">
            <v>700</v>
          </cell>
          <cell r="D6231">
            <v>1</v>
          </cell>
          <cell r="E6231">
            <v>2</v>
          </cell>
          <cell r="F6231">
            <v>3</v>
          </cell>
          <cell r="G6231">
            <v>1300</v>
          </cell>
          <cell r="H6231">
            <v>7</v>
          </cell>
          <cell r="I6231" t="str">
            <v>P</v>
          </cell>
          <cell r="J6231">
            <v>99</v>
          </cell>
          <cell r="K6231">
            <v>1301</v>
          </cell>
          <cell r="L6231">
            <v>1</v>
          </cell>
          <cell r="M6231">
            <v>1</v>
          </cell>
          <cell r="N6231">
            <v>99999</v>
          </cell>
        </row>
        <row r="6232">
          <cell r="A6232">
            <v>2003</v>
          </cell>
          <cell r="B6232">
            <v>6</v>
          </cell>
          <cell r="C6232" t="str">
            <v>700</v>
          </cell>
          <cell r="D6232">
            <v>1</v>
          </cell>
          <cell r="E6232">
            <v>2</v>
          </cell>
          <cell r="F6232">
            <v>3</v>
          </cell>
          <cell r="G6232">
            <v>1300</v>
          </cell>
          <cell r="H6232">
            <v>7</v>
          </cell>
          <cell r="I6232" t="str">
            <v>P</v>
          </cell>
          <cell r="J6232">
            <v>99</v>
          </cell>
          <cell r="K6232">
            <v>1305</v>
          </cell>
          <cell r="L6232">
            <v>1</v>
          </cell>
          <cell r="M6232">
            <v>1</v>
          </cell>
          <cell r="N6232">
            <v>125911</v>
          </cell>
        </row>
        <row r="6233">
          <cell r="A6233">
            <v>2003</v>
          </cell>
          <cell r="B6233">
            <v>6</v>
          </cell>
          <cell r="C6233" t="str">
            <v>700</v>
          </cell>
          <cell r="D6233">
            <v>1</v>
          </cell>
          <cell r="E6233">
            <v>2</v>
          </cell>
          <cell r="F6233">
            <v>3</v>
          </cell>
          <cell r="G6233">
            <v>1300</v>
          </cell>
          <cell r="H6233">
            <v>7</v>
          </cell>
          <cell r="I6233" t="str">
            <v>P</v>
          </cell>
          <cell r="J6233">
            <v>99</v>
          </cell>
          <cell r="K6233">
            <v>1306</v>
          </cell>
          <cell r="L6233">
            <v>1</v>
          </cell>
          <cell r="M6233">
            <v>1</v>
          </cell>
          <cell r="N6233">
            <v>605979</v>
          </cell>
        </row>
        <row r="6234">
          <cell r="A6234">
            <v>2003</v>
          </cell>
          <cell r="B6234">
            <v>6</v>
          </cell>
          <cell r="C6234" t="str">
            <v>700</v>
          </cell>
          <cell r="D6234">
            <v>1</v>
          </cell>
          <cell r="E6234">
            <v>2</v>
          </cell>
          <cell r="F6234">
            <v>3</v>
          </cell>
          <cell r="G6234">
            <v>1300</v>
          </cell>
          <cell r="H6234">
            <v>7</v>
          </cell>
          <cell r="I6234" t="str">
            <v>P</v>
          </cell>
          <cell r="J6234">
            <v>99</v>
          </cell>
          <cell r="K6234">
            <v>1319</v>
          </cell>
          <cell r="L6234">
            <v>1</v>
          </cell>
          <cell r="M6234">
            <v>1</v>
          </cell>
          <cell r="N6234">
            <v>11764</v>
          </cell>
        </row>
        <row r="6235">
          <cell r="A6235">
            <v>2003</v>
          </cell>
          <cell r="B6235">
            <v>6</v>
          </cell>
          <cell r="C6235" t="str">
            <v>700</v>
          </cell>
          <cell r="D6235">
            <v>1</v>
          </cell>
          <cell r="E6235">
            <v>2</v>
          </cell>
          <cell r="F6235">
            <v>3</v>
          </cell>
          <cell r="G6235">
            <v>1300</v>
          </cell>
          <cell r="H6235">
            <v>7</v>
          </cell>
          <cell r="I6235" t="str">
            <v>P</v>
          </cell>
          <cell r="J6235">
            <v>99</v>
          </cell>
          <cell r="K6235">
            <v>1401</v>
          </cell>
          <cell r="L6235">
            <v>1</v>
          </cell>
          <cell r="M6235">
            <v>1</v>
          </cell>
          <cell r="N6235">
            <v>544033</v>
          </cell>
        </row>
        <row r="6236">
          <cell r="A6236">
            <v>2003</v>
          </cell>
          <cell r="B6236">
            <v>6</v>
          </cell>
          <cell r="C6236" t="str">
            <v>700</v>
          </cell>
          <cell r="D6236">
            <v>1</v>
          </cell>
          <cell r="E6236">
            <v>2</v>
          </cell>
          <cell r="F6236">
            <v>3</v>
          </cell>
          <cell r="G6236">
            <v>1300</v>
          </cell>
          <cell r="H6236">
            <v>7</v>
          </cell>
          <cell r="I6236" t="str">
            <v>P</v>
          </cell>
          <cell r="J6236">
            <v>99</v>
          </cell>
          <cell r="K6236">
            <v>1403</v>
          </cell>
          <cell r="L6236">
            <v>1</v>
          </cell>
          <cell r="M6236">
            <v>1</v>
          </cell>
          <cell r="N6236">
            <v>213346</v>
          </cell>
        </row>
        <row r="6237">
          <cell r="A6237">
            <v>2003</v>
          </cell>
          <cell r="B6237">
            <v>6</v>
          </cell>
          <cell r="C6237" t="str">
            <v>700</v>
          </cell>
          <cell r="D6237">
            <v>1</v>
          </cell>
          <cell r="E6237">
            <v>2</v>
          </cell>
          <cell r="F6237">
            <v>3</v>
          </cell>
          <cell r="G6237">
            <v>1300</v>
          </cell>
          <cell r="H6237">
            <v>7</v>
          </cell>
          <cell r="I6237" t="str">
            <v>P</v>
          </cell>
          <cell r="J6237">
            <v>99</v>
          </cell>
          <cell r="K6237">
            <v>1404</v>
          </cell>
          <cell r="L6237">
            <v>1</v>
          </cell>
          <cell r="M6237">
            <v>1</v>
          </cell>
          <cell r="N6237">
            <v>445193</v>
          </cell>
        </row>
        <row r="6238">
          <cell r="A6238">
            <v>2003</v>
          </cell>
          <cell r="B6238">
            <v>6</v>
          </cell>
          <cell r="C6238" t="str">
            <v>700</v>
          </cell>
          <cell r="D6238">
            <v>1</v>
          </cell>
          <cell r="E6238">
            <v>2</v>
          </cell>
          <cell r="F6238">
            <v>3</v>
          </cell>
          <cell r="G6238">
            <v>1300</v>
          </cell>
          <cell r="H6238">
            <v>7</v>
          </cell>
          <cell r="I6238" t="str">
            <v>P</v>
          </cell>
          <cell r="J6238">
            <v>99</v>
          </cell>
          <cell r="K6238">
            <v>1406</v>
          </cell>
          <cell r="L6238">
            <v>1</v>
          </cell>
          <cell r="M6238">
            <v>1</v>
          </cell>
          <cell r="N6238">
            <v>261178</v>
          </cell>
        </row>
        <row r="6239">
          <cell r="A6239">
            <v>2003</v>
          </cell>
          <cell r="B6239">
            <v>6</v>
          </cell>
          <cell r="C6239" t="str">
            <v>700</v>
          </cell>
          <cell r="D6239">
            <v>1</v>
          </cell>
          <cell r="E6239">
            <v>2</v>
          </cell>
          <cell r="F6239">
            <v>3</v>
          </cell>
          <cell r="G6239">
            <v>1300</v>
          </cell>
          <cell r="H6239">
            <v>7</v>
          </cell>
          <cell r="I6239" t="str">
            <v>P</v>
          </cell>
          <cell r="J6239">
            <v>99</v>
          </cell>
          <cell r="K6239">
            <v>1407</v>
          </cell>
          <cell r="L6239">
            <v>1</v>
          </cell>
          <cell r="M6239">
            <v>1</v>
          </cell>
          <cell r="N6239">
            <v>1754607</v>
          </cell>
        </row>
        <row r="6240">
          <cell r="A6240">
            <v>2003</v>
          </cell>
          <cell r="B6240">
            <v>6</v>
          </cell>
          <cell r="C6240" t="str">
            <v>700</v>
          </cell>
          <cell r="D6240">
            <v>1</v>
          </cell>
          <cell r="E6240">
            <v>2</v>
          </cell>
          <cell r="F6240">
            <v>3</v>
          </cell>
          <cell r="G6240">
            <v>1300</v>
          </cell>
          <cell r="H6240">
            <v>7</v>
          </cell>
          <cell r="I6240" t="str">
            <v>P</v>
          </cell>
          <cell r="J6240">
            <v>99</v>
          </cell>
          <cell r="K6240">
            <v>1408</v>
          </cell>
          <cell r="L6240">
            <v>1</v>
          </cell>
          <cell r="M6240">
            <v>1</v>
          </cell>
          <cell r="N6240">
            <v>9069</v>
          </cell>
        </row>
        <row r="6241">
          <cell r="A6241">
            <v>2003</v>
          </cell>
          <cell r="B6241">
            <v>6</v>
          </cell>
          <cell r="C6241" t="str">
            <v>700</v>
          </cell>
          <cell r="D6241">
            <v>1</v>
          </cell>
          <cell r="E6241">
            <v>2</v>
          </cell>
          <cell r="F6241">
            <v>3</v>
          </cell>
          <cell r="G6241">
            <v>1300</v>
          </cell>
          <cell r="H6241">
            <v>7</v>
          </cell>
          <cell r="I6241" t="str">
            <v>P</v>
          </cell>
          <cell r="J6241">
            <v>99</v>
          </cell>
          <cell r="K6241">
            <v>1506</v>
          </cell>
          <cell r="L6241">
            <v>1</v>
          </cell>
          <cell r="M6241">
            <v>1</v>
          </cell>
          <cell r="N6241">
            <v>1901670</v>
          </cell>
        </row>
        <row r="6242">
          <cell r="A6242">
            <v>2003</v>
          </cell>
          <cell r="B6242">
            <v>6</v>
          </cell>
          <cell r="C6242" t="str">
            <v>700</v>
          </cell>
          <cell r="D6242">
            <v>1</v>
          </cell>
          <cell r="E6242">
            <v>2</v>
          </cell>
          <cell r="F6242">
            <v>3</v>
          </cell>
          <cell r="G6242">
            <v>1300</v>
          </cell>
          <cell r="H6242">
            <v>7</v>
          </cell>
          <cell r="I6242" t="str">
            <v>P</v>
          </cell>
          <cell r="J6242">
            <v>99</v>
          </cell>
          <cell r="K6242">
            <v>1507</v>
          </cell>
          <cell r="L6242">
            <v>1</v>
          </cell>
          <cell r="M6242">
            <v>1</v>
          </cell>
          <cell r="N6242">
            <v>1480047</v>
          </cell>
        </row>
        <row r="6243">
          <cell r="A6243">
            <v>2003</v>
          </cell>
          <cell r="B6243">
            <v>6</v>
          </cell>
          <cell r="C6243" t="str">
            <v>700</v>
          </cell>
          <cell r="D6243">
            <v>1</v>
          </cell>
          <cell r="E6243">
            <v>2</v>
          </cell>
          <cell r="F6243">
            <v>3</v>
          </cell>
          <cell r="G6243">
            <v>1300</v>
          </cell>
          <cell r="H6243">
            <v>7</v>
          </cell>
          <cell r="I6243" t="str">
            <v>P</v>
          </cell>
          <cell r="J6243">
            <v>99</v>
          </cell>
          <cell r="K6243">
            <v>1508</v>
          </cell>
          <cell r="L6243">
            <v>1</v>
          </cell>
          <cell r="M6243">
            <v>1</v>
          </cell>
          <cell r="N6243">
            <v>123528</v>
          </cell>
        </row>
        <row r="6244">
          <cell r="A6244">
            <v>2003</v>
          </cell>
          <cell r="B6244">
            <v>6</v>
          </cell>
          <cell r="C6244" t="str">
            <v>700</v>
          </cell>
          <cell r="D6244">
            <v>1</v>
          </cell>
          <cell r="E6244">
            <v>2</v>
          </cell>
          <cell r="F6244">
            <v>3</v>
          </cell>
          <cell r="G6244">
            <v>1300</v>
          </cell>
          <cell r="H6244">
            <v>7</v>
          </cell>
          <cell r="I6244" t="str">
            <v>P</v>
          </cell>
          <cell r="J6244">
            <v>99</v>
          </cell>
          <cell r="K6244">
            <v>1509</v>
          </cell>
          <cell r="L6244">
            <v>1</v>
          </cell>
          <cell r="M6244">
            <v>1</v>
          </cell>
          <cell r="N6244">
            <v>19489604</v>
          </cell>
        </row>
        <row r="6245">
          <cell r="A6245">
            <v>2003</v>
          </cell>
          <cell r="B6245">
            <v>6</v>
          </cell>
          <cell r="C6245" t="str">
            <v>700</v>
          </cell>
          <cell r="D6245">
            <v>1</v>
          </cell>
          <cell r="E6245">
            <v>2</v>
          </cell>
          <cell r="F6245">
            <v>3</v>
          </cell>
          <cell r="G6245">
            <v>1300</v>
          </cell>
          <cell r="H6245">
            <v>7</v>
          </cell>
          <cell r="I6245" t="str">
            <v>P</v>
          </cell>
          <cell r="J6245">
            <v>99</v>
          </cell>
          <cell r="K6245">
            <v>1511</v>
          </cell>
          <cell r="L6245">
            <v>1</v>
          </cell>
          <cell r="M6245">
            <v>1</v>
          </cell>
          <cell r="N6245">
            <v>30720</v>
          </cell>
        </row>
        <row r="6246">
          <cell r="A6246">
            <v>2003</v>
          </cell>
          <cell r="B6246">
            <v>6</v>
          </cell>
          <cell r="C6246" t="str">
            <v>700</v>
          </cell>
          <cell r="D6246">
            <v>1</v>
          </cell>
          <cell r="E6246">
            <v>2</v>
          </cell>
          <cell r="F6246">
            <v>3</v>
          </cell>
          <cell r="G6246">
            <v>1300</v>
          </cell>
          <cell r="H6246">
            <v>7</v>
          </cell>
          <cell r="I6246" t="str">
            <v>P</v>
          </cell>
          <cell r="J6246">
            <v>99</v>
          </cell>
          <cell r="K6246">
            <v>1601</v>
          </cell>
          <cell r="L6246">
            <v>1</v>
          </cell>
          <cell r="M6246">
            <v>1</v>
          </cell>
          <cell r="N6246">
            <v>536350</v>
          </cell>
        </row>
        <row r="6247">
          <cell r="A6247">
            <v>2003</v>
          </cell>
          <cell r="B6247">
            <v>6</v>
          </cell>
          <cell r="C6247" t="str">
            <v>700</v>
          </cell>
          <cell r="D6247">
            <v>1</v>
          </cell>
          <cell r="E6247">
            <v>2</v>
          </cell>
          <cell r="F6247">
            <v>3</v>
          </cell>
          <cell r="G6247">
            <v>1300</v>
          </cell>
          <cell r="H6247">
            <v>7</v>
          </cell>
          <cell r="I6247" t="str">
            <v>P</v>
          </cell>
          <cell r="J6247">
            <v>99</v>
          </cell>
          <cell r="K6247">
            <v>1602</v>
          </cell>
          <cell r="L6247">
            <v>1</v>
          </cell>
          <cell r="M6247">
            <v>1</v>
          </cell>
          <cell r="N6247">
            <v>116266</v>
          </cell>
        </row>
        <row r="6248">
          <cell r="A6248">
            <v>2003</v>
          </cell>
          <cell r="B6248">
            <v>6</v>
          </cell>
          <cell r="C6248" t="str">
            <v>700</v>
          </cell>
          <cell r="D6248">
            <v>1</v>
          </cell>
          <cell r="E6248">
            <v>2</v>
          </cell>
          <cell r="F6248">
            <v>3</v>
          </cell>
          <cell r="G6248">
            <v>1300</v>
          </cell>
          <cell r="H6248">
            <v>7</v>
          </cell>
          <cell r="I6248" t="str">
            <v>P</v>
          </cell>
          <cell r="J6248">
            <v>99</v>
          </cell>
          <cell r="K6248">
            <v>2100</v>
          </cell>
          <cell r="L6248">
            <v>1</v>
          </cell>
          <cell r="M6248">
            <v>1</v>
          </cell>
          <cell r="N6248">
            <v>125682</v>
          </cell>
        </row>
        <row r="6249">
          <cell r="A6249">
            <v>2003</v>
          </cell>
          <cell r="B6249">
            <v>6</v>
          </cell>
          <cell r="C6249" t="str">
            <v>700</v>
          </cell>
          <cell r="D6249">
            <v>1</v>
          </cell>
          <cell r="E6249">
            <v>2</v>
          </cell>
          <cell r="F6249">
            <v>3</v>
          </cell>
          <cell r="G6249">
            <v>1300</v>
          </cell>
          <cell r="H6249">
            <v>7</v>
          </cell>
          <cell r="I6249" t="str">
            <v>P</v>
          </cell>
          <cell r="J6249">
            <v>99</v>
          </cell>
          <cell r="K6249">
            <v>2200</v>
          </cell>
          <cell r="L6249">
            <v>1</v>
          </cell>
          <cell r="M6249">
            <v>1</v>
          </cell>
          <cell r="N6249">
            <v>483643</v>
          </cell>
        </row>
        <row r="6250">
          <cell r="A6250">
            <v>2003</v>
          </cell>
          <cell r="B6250">
            <v>6</v>
          </cell>
          <cell r="C6250" t="str">
            <v>700</v>
          </cell>
          <cell r="D6250">
            <v>1</v>
          </cell>
          <cell r="E6250">
            <v>2</v>
          </cell>
          <cell r="F6250">
            <v>3</v>
          </cell>
          <cell r="G6250">
            <v>1300</v>
          </cell>
          <cell r="H6250">
            <v>7</v>
          </cell>
          <cell r="I6250" t="str">
            <v>P</v>
          </cell>
          <cell r="J6250">
            <v>99</v>
          </cell>
          <cell r="K6250">
            <v>2300</v>
          </cell>
          <cell r="L6250">
            <v>1</v>
          </cell>
          <cell r="M6250">
            <v>1</v>
          </cell>
          <cell r="N6250">
            <v>56248</v>
          </cell>
        </row>
        <row r="6251">
          <cell r="A6251">
            <v>2003</v>
          </cell>
          <cell r="B6251">
            <v>6</v>
          </cell>
          <cell r="C6251" t="str">
            <v>700</v>
          </cell>
          <cell r="D6251">
            <v>1</v>
          </cell>
          <cell r="E6251">
            <v>2</v>
          </cell>
          <cell r="F6251">
            <v>3</v>
          </cell>
          <cell r="G6251">
            <v>1300</v>
          </cell>
          <cell r="H6251">
            <v>7</v>
          </cell>
          <cell r="I6251" t="str">
            <v>P</v>
          </cell>
          <cell r="J6251">
            <v>99</v>
          </cell>
          <cell r="K6251">
            <v>2400</v>
          </cell>
          <cell r="L6251">
            <v>1</v>
          </cell>
          <cell r="M6251">
            <v>1</v>
          </cell>
          <cell r="N6251">
            <v>22025</v>
          </cell>
        </row>
        <row r="6252">
          <cell r="A6252">
            <v>2003</v>
          </cell>
          <cell r="B6252">
            <v>6</v>
          </cell>
          <cell r="C6252" t="str">
            <v>700</v>
          </cell>
          <cell r="D6252">
            <v>1</v>
          </cell>
          <cell r="E6252">
            <v>2</v>
          </cell>
          <cell r="F6252">
            <v>3</v>
          </cell>
          <cell r="G6252">
            <v>1300</v>
          </cell>
          <cell r="H6252">
            <v>7</v>
          </cell>
          <cell r="I6252" t="str">
            <v>P</v>
          </cell>
          <cell r="J6252">
            <v>99</v>
          </cell>
          <cell r="K6252">
            <v>2500</v>
          </cell>
          <cell r="L6252">
            <v>1</v>
          </cell>
          <cell r="M6252">
            <v>1</v>
          </cell>
          <cell r="N6252">
            <v>2407</v>
          </cell>
        </row>
        <row r="6253">
          <cell r="A6253">
            <v>2003</v>
          </cell>
          <cell r="B6253">
            <v>6</v>
          </cell>
          <cell r="C6253" t="str">
            <v>700</v>
          </cell>
          <cell r="D6253">
            <v>1</v>
          </cell>
          <cell r="E6253">
            <v>2</v>
          </cell>
          <cell r="F6253">
            <v>3</v>
          </cell>
          <cell r="G6253">
            <v>1300</v>
          </cell>
          <cell r="H6253">
            <v>7</v>
          </cell>
          <cell r="I6253" t="str">
            <v>P</v>
          </cell>
          <cell r="J6253">
            <v>99</v>
          </cell>
          <cell r="K6253">
            <v>2600</v>
          </cell>
          <cell r="L6253">
            <v>1</v>
          </cell>
          <cell r="M6253">
            <v>1</v>
          </cell>
          <cell r="N6253">
            <v>3991</v>
          </cell>
        </row>
        <row r="6254">
          <cell r="A6254">
            <v>2003</v>
          </cell>
          <cell r="B6254">
            <v>6</v>
          </cell>
          <cell r="C6254" t="str">
            <v>700</v>
          </cell>
          <cell r="D6254">
            <v>1</v>
          </cell>
          <cell r="E6254">
            <v>2</v>
          </cell>
          <cell r="F6254">
            <v>3</v>
          </cell>
          <cell r="G6254">
            <v>1300</v>
          </cell>
          <cell r="H6254">
            <v>7</v>
          </cell>
          <cell r="I6254" t="str">
            <v>P</v>
          </cell>
          <cell r="J6254">
            <v>99</v>
          </cell>
          <cell r="K6254">
            <v>2700</v>
          </cell>
          <cell r="L6254">
            <v>1</v>
          </cell>
          <cell r="M6254">
            <v>1</v>
          </cell>
          <cell r="N6254">
            <v>47266</v>
          </cell>
        </row>
        <row r="6255">
          <cell r="A6255">
            <v>2003</v>
          </cell>
          <cell r="B6255">
            <v>6</v>
          </cell>
          <cell r="C6255" t="str">
            <v>700</v>
          </cell>
          <cell r="D6255">
            <v>1</v>
          </cell>
          <cell r="E6255">
            <v>2</v>
          </cell>
          <cell r="F6255">
            <v>3</v>
          </cell>
          <cell r="G6255">
            <v>1300</v>
          </cell>
          <cell r="H6255">
            <v>7</v>
          </cell>
          <cell r="I6255" t="str">
            <v>P</v>
          </cell>
          <cell r="J6255">
            <v>99</v>
          </cell>
          <cell r="K6255">
            <v>3100</v>
          </cell>
          <cell r="L6255">
            <v>1</v>
          </cell>
          <cell r="M6255">
            <v>1</v>
          </cell>
          <cell r="N6255">
            <v>16950</v>
          </cell>
        </row>
        <row r="6256">
          <cell r="A6256">
            <v>2003</v>
          </cell>
          <cell r="B6256">
            <v>6</v>
          </cell>
          <cell r="C6256" t="str">
            <v>700</v>
          </cell>
          <cell r="D6256">
            <v>1</v>
          </cell>
          <cell r="E6256">
            <v>2</v>
          </cell>
          <cell r="F6256">
            <v>3</v>
          </cell>
          <cell r="G6256">
            <v>1300</v>
          </cell>
          <cell r="H6256">
            <v>7</v>
          </cell>
          <cell r="I6256" t="str">
            <v>P</v>
          </cell>
          <cell r="J6256">
            <v>99</v>
          </cell>
          <cell r="K6256">
            <v>3200</v>
          </cell>
          <cell r="L6256">
            <v>1</v>
          </cell>
          <cell r="M6256">
            <v>1</v>
          </cell>
          <cell r="N6256">
            <v>824821</v>
          </cell>
        </row>
        <row r="6257">
          <cell r="A6257">
            <v>2003</v>
          </cell>
          <cell r="B6257">
            <v>6</v>
          </cell>
          <cell r="C6257" t="str">
            <v>700</v>
          </cell>
          <cell r="D6257">
            <v>1</v>
          </cell>
          <cell r="E6257">
            <v>2</v>
          </cell>
          <cell r="F6257">
            <v>3</v>
          </cell>
          <cell r="G6257">
            <v>1300</v>
          </cell>
          <cell r="H6257">
            <v>7</v>
          </cell>
          <cell r="I6257" t="str">
            <v>P</v>
          </cell>
          <cell r="J6257">
            <v>99</v>
          </cell>
          <cell r="K6257">
            <v>3300</v>
          </cell>
          <cell r="L6257">
            <v>1</v>
          </cell>
          <cell r="M6257">
            <v>1</v>
          </cell>
          <cell r="N6257">
            <v>87409</v>
          </cell>
        </row>
        <row r="6258">
          <cell r="A6258">
            <v>2003</v>
          </cell>
          <cell r="B6258">
            <v>6</v>
          </cell>
          <cell r="C6258" t="str">
            <v>700</v>
          </cell>
          <cell r="D6258">
            <v>1</v>
          </cell>
          <cell r="E6258">
            <v>2</v>
          </cell>
          <cell r="F6258">
            <v>3</v>
          </cell>
          <cell r="G6258">
            <v>1300</v>
          </cell>
          <cell r="H6258">
            <v>7</v>
          </cell>
          <cell r="I6258" t="str">
            <v>P</v>
          </cell>
          <cell r="J6258">
            <v>99</v>
          </cell>
          <cell r="K6258">
            <v>3400</v>
          </cell>
          <cell r="L6258">
            <v>1</v>
          </cell>
          <cell r="M6258">
            <v>1</v>
          </cell>
          <cell r="N6258">
            <v>191584</v>
          </cell>
        </row>
        <row r="6259">
          <cell r="A6259">
            <v>2003</v>
          </cell>
          <cell r="B6259">
            <v>6</v>
          </cell>
          <cell r="C6259" t="str">
            <v>700</v>
          </cell>
          <cell r="D6259">
            <v>1</v>
          </cell>
          <cell r="E6259">
            <v>2</v>
          </cell>
          <cell r="F6259">
            <v>3</v>
          </cell>
          <cell r="G6259">
            <v>1300</v>
          </cell>
          <cell r="H6259">
            <v>7</v>
          </cell>
          <cell r="I6259" t="str">
            <v>P</v>
          </cell>
          <cell r="J6259">
            <v>99</v>
          </cell>
          <cell r="K6259">
            <v>3500</v>
          </cell>
          <cell r="L6259">
            <v>1</v>
          </cell>
          <cell r="M6259">
            <v>1</v>
          </cell>
          <cell r="N6259">
            <v>498555</v>
          </cell>
        </row>
        <row r="6260">
          <cell r="A6260">
            <v>2003</v>
          </cell>
          <cell r="B6260">
            <v>6</v>
          </cell>
          <cell r="C6260" t="str">
            <v>700</v>
          </cell>
          <cell r="D6260">
            <v>1</v>
          </cell>
          <cell r="E6260">
            <v>2</v>
          </cell>
          <cell r="F6260">
            <v>3</v>
          </cell>
          <cell r="G6260">
            <v>1300</v>
          </cell>
          <cell r="H6260">
            <v>7</v>
          </cell>
          <cell r="I6260" t="str">
            <v>P</v>
          </cell>
          <cell r="J6260">
            <v>99</v>
          </cell>
          <cell r="K6260">
            <v>3800</v>
          </cell>
          <cell r="L6260">
            <v>1</v>
          </cell>
          <cell r="M6260">
            <v>1</v>
          </cell>
          <cell r="N6260">
            <v>202913</v>
          </cell>
        </row>
        <row r="6261">
          <cell r="A6261">
            <v>2003</v>
          </cell>
          <cell r="B6261">
            <v>6</v>
          </cell>
          <cell r="C6261" t="str">
            <v>700</v>
          </cell>
          <cell r="D6261">
            <v>1</v>
          </cell>
          <cell r="E6261">
            <v>2</v>
          </cell>
          <cell r="F6261">
            <v>3</v>
          </cell>
          <cell r="G6261">
            <v>1300</v>
          </cell>
          <cell r="H6261">
            <v>7</v>
          </cell>
          <cell r="I6261" t="str">
            <v>P</v>
          </cell>
          <cell r="J6261">
            <v>99</v>
          </cell>
          <cell r="K6261">
            <v>5200</v>
          </cell>
          <cell r="L6261">
            <v>2</v>
          </cell>
          <cell r="M6261">
            <v>1</v>
          </cell>
          <cell r="N6261">
            <v>46360</v>
          </cell>
        </row>
        <row r="6262">
          <cell r="A6262">
            <v>2003</v>
          </cell>
          <cell r="B6262">
            <v>6</v>
          </cell>
          <cell r="C6262" t="str">
            <v>700</v>
          </cell>
          <cell r="D6262">
            <v>1</v>
          </cell>
          <cell r="E6262">
            <v>2</v>
          </cell>
          <cell r="F6262">
            <v>3</v>
          </cell>
          <cell r="G6262">
            <v>1300</v>
          </cell>
          <cell r="H6262">
            <v>7</v>
          </cell>
          <cell r="I6262" t="str">
            <v>P</v>
          </cell>
          <cell r="J6262">
            <v>99</v>
          </cell>
          <cell r="K6262">
            <v>7500</v>
          </cell>
          <cell r="L6262">
            <v>1</v>
          </cell>
          <cell r="M6262">
            <v>1</v>
          </cell>
          <cell r="N6262">
            <v>34439600</v>
          </cell>
        </row>
        <row r="6263">
          <cell r="A6263">
            <v>2003</v>
          </cell>
          <cell r="B6263">
            <v>6</v>
          </cell>
          <cell r="C6263" t="str">
            <v>710</v>
          </cell>
          <cell r="D6263">
            <v>1</v>
          </cell>
          <cell r="E6263">
            <v>2</v>
          </cell>
          <cell r="F6263">
            <v>3</v>
          </cell>
          <cell r="G6263">
            <v>1300</v>
          </cell>
          <cell r="H6263">
            <v>7</v>
          </cell>
          <cell r="I6263" t="str">
            <v>P</v>
          </cell>
          <cell r="J6263">
            <v>100</v>
          </cell>
          <cell r="K6263">
            <v>1103</v>
          </cell>
          <cell r="L6263">
            <v>1</v>
          </cell>
          <cell r="M6263">
            <v>1</v>
          </cell>
          <cell r="N6263">
            <v>14566896</v>
          </cell>
        </row>
        <row r="6264">
          <cell r="A6264">
            <v>2003</v>
          </cell>
          <cell r="B6264">
            <v>6</v>
          </cell>
          <cell r="C6264" t="str">
            <v>710</v>
          </cell>
          <cell r="D6264">
            <v>1</v>
          </cell>
          <cell r="E6264">
            <v>2</v>
          </cell>
          <cell r="F6264">
            <v>3</v>
          </cell>
          <cell r="G6264">
            <v>1300</v>
          </cell>
          <cell r="H6264">
            <v>7</v>
          </cell>
          <cell r="I6264" t="str">
            <v>P</v>
          </cell>
          <cell r="J6264">
            <v>100</v>
          </cell>
          <cell r="K6264">
            <v>1301</v>
          </cell>
          <cell r="L6264">
            <v>1</v>
          </cell>
          <cell r="M6264">
            <v>1</v>
          </cell>
          <cell r="N6264">
            <v>99999</v>
          </cell>
        </row>
        <row r="6265">
          <cell r="A6265">
            <v>2003</v>
          </cell>
          <cell r="B6265">
            <v>6</v>
          </cell>
          <cell r="C6265" t="str">
            <v>710</v>
          </cell>
          <cell r="D6265">
            <v>1</v>
          </cell>
          <cell r="E6265">
            <v>2</v>
          </cell>
          <cell r="F6265">
            <v>3</v>
          </cell>
          <cell r="G6265">
            <v>1300</v>
          </cell>
          <cell r="H6265">
            <v>7</v>
          </cell>
          <cell r="I6265" t="str">
            <v>P</v>
          </cell>
          <cell r="J6265">
            <v>100</v>
          </cell>
          <cell r="K6265">
            <v>1305</v>
          </cell>
          <cell r="L6265">
            <v>1</v>
          </cell>
          <cell r="M6265">
            <v>1</v>
          </cell>
          <cell r="N6265">
            <v>404639</v>
          </cell>
        </row>
        <row r="6266">
          <cell r="A6266">
            <v>2003</v>
          </cell>
          <cell r="B6266">
            <v>6</v>
          </cell>
          <cell r="C6266" t="str">
            <v>710</v>
          </cell>
          <cell r="D6266">
            <v>1</v>
          </cell>
          <cell r="E6266">
            <v>2</v>
          </cell>
          <cell r="F6266">
            <v>3</v>
          </cell>
          <cell r="G6266">
            <v>1300</v>
          </cell>
          <cell r="H6266">
            <v>7</v>
          </cell>
          <cell r="I6266" t="str">
            <v>P</v>
          </cell>
          <cell r="J6266">
            <v>100</v>
          </cell>
          <cell r="K6266">
            <v>1306</v>
          </cell>
          <cell r="L6266">
            <v>1</v>
          </cell>
          <cell r="M6266">
            <v>1</v>
          </cell>
          <cell r="N6266">
            <v>1618545</v>
          </cell>
        </row>
        <row r="6267">
          <cell r="A6267">
            <v>2003</v>
          </cell>
          <cell r="B6267">
            <v>6</v>
          </cell>
          <cell r="C6267" t="str">
            <v>710</v>
          </cell>
          <cell r="D6267">
            <v>1</v>
          </cell>
          <cell r="E6267">
            <v>2</v>
          </cell>
          <cell r="F6267">
            <v>3</v>
          </cell>
          <cell r="G6267">
            <v>1300</v>
          </cell>
          <cell r="H6267">
            <v>7</v>
          </cell>
          <cell r="I6267" t="str">
            <v>P</v>
          </cell>
          <cell r="J6267">
            <v>100</v>
          </cell>
          <cell r="K6267">
            <v>1319</v>
          </cell>
          <cell r="L6267">
            <v>1</v>
          </cell>
          <cell r="M6267">
            <v>1</v>
          </cell>
          <cell r="N6267">
            <v>11764</v>
          </cell>
        </row>
        <row r="6268">
          <cell r="A6268">
            <v>2003</v>
          </cell>
          <cell r="B6268">
            <v>6</v>
          </cell>
          <cell r="C6268" t="str">
            <v>710</v>
          </cell>
          <cell r="D6268">
            <v>1</v>
          </cell>
          <cell r="E6268">
            <v>2</v>
          </cell>
          <cell r="F6268">
            <v>3</v>
          </cell>
          <cell r="G6268">
            <v>1300</v>
          </cell>
          <cell r="H6268">
            <v>7</v>
          </cell>
          <cell r="I6268" t="str">
            <v>P</v>
          </cell>
          <cell r="J6268">
            <v>100</v>
          </cell>
          <cell r="K6268">
            <v>1401</v>
          </cell>
          <cell r="L6268">
            <v>1</v>
          </cell>
          <cell r="M6268">
            <v>1</v>
          </cell>
          <cell r="N6268">
            <v>1832868</v>
          </cell>
        </row>
        <row r="6269">
          <cell r="A6269">
            <v>2003</v>
          </cell>
          <cell r="B6269">
            <v>6</v>
          </cell>
          <cell r="C6269" t="str">
            <v>710</v>
          </cell>
          <cell r="D6269">
            <v>1</v>
          </cell>
          <cell r="E6269">
            <v>2</v>
          </cell>
          <cell r="F6269">
            <v>3</v>
          </cell>
          <cell r="G6269">
            <v>1300</v>
          </cell>
          <cell r="H6269">
            <v>7</v>
          </cell>
          <cell r="I6269" t="str">
            <v>P</v>
          </cell>
          <cell r="J6269">
            <v>100</v>
          </cell>
          <cell r="K6269">
            <v>1403</v>
          </cell>
          <cell r="L6269">
            <v>1</v>
          </cell>
          <cell r="M6269">
            <v>1</v>
          </cell>
          <cell r="N6269">
            <v>718769</v>
          </cell>
        </row>
        <row r="6270">
          <cell r="A6270">
            <v>2003</v>
          </cell>
          <cell r="B6270">
            <v>6</v>
          </cell>
          <cell r="C6270" t="str">
            <v>710</v>
          </cell>
          <cell r="D6270">
            <v>1</v>
          </cell>
          <cell r="E6270">
            <v>2</v>
          </cell>
          <cell r="F6270">
            <v>3</v>
          </cell>
          <cell r="G6270">
            <v>1300</v>
          </cell>
          <cell r="H6270">
            <v>7</v>
          </cell>
          <cell r="I6270" t="str">
            <v>P</v>
          </cell>
          <cell r="J6270">
            <v>100</v>
          </cell>
          <cell r="K6270">
            <v>1404</v>
          </cell>
          <cell r="L6270">
            <v>1</v>
          </cell>
          <cell r="M6270">
            <v>1</v>
          </cell>
          <cell r="N6270">
            <v>879500</v>
          </cell>
        </row>
        <row r="6271">
          <cell r="A6271">
            <v>2003</v>
          </cell>
          <cell r="B6271">
            <v>6</v>
          </cell>
          <cell r="C6271" t="str">
            <v>710</v>
          </cell>
          <cell r="D6271">
            <v>1</v>
          </cell>
          <cell r="E6271">
            <v>2</v>
          </cell>
          <cell r="F6271">
            <v>3</v>
          </cell>
          <cell r="G6271">
            <v>1300</v>
          </cell>
          <cell r="H6271">
            <v>7</v>
          </cell>
          <cell r="I6271" t="str">
            <v>P</v>
          </cell>
          <cell r="J6271">
            <v>100</v>
          </cell>
          <cell r="K6271">
            <v>1406</v>
          </cell>
          <cell r="L6271">
            <v>1</v>
          </cell>
          <cell r="M6271">
            <v>1</v>
          </cell>
          <cell r="N6271">
            <v>448921</v>
          </cell>
        </row>
        <row r="6272">
          <cell r="A6272">
            <v>2003</v>
          </cell>
          <cell r="B6272">
            <v>6</v>
          </cell>
          <cell r="C6272" t="str">
            <v>710</v>
          </cell>
          <cell r="D6272">
            <v>1</v>
          </cell>
          <cell r="E6272">
            <v>2</v>
          </cell>
          <cell r="F6272">
            <v>3</v>
          </cell>
          <cell r="G6272">
            <v>1300</v>
          </cell>
          <cell r="H6272">
            <v>7</v>
          </cell>
          <cell r="I6272" t="str">
            <v>P</v>
          </cell>
          <cell r="J6272">
            <v>100</v>
          </cell>
          <cell r="K6272">
            <v>1407</v>
          </cell>
          <cell r="L6272">
            <v>1</v>
          </cell>
          <cell r="M6272">
            <v>1</v>
          </cell>
          <cell r="N6272">
            <v>3466305</v>
          </cell>
        </row>
        <row r="6273">
          <cell r="A6273">
            <v>2003</v>
          </cell>
          <cell r="B6273">
            <v>6</v>
          </cell>
          <cell r="C6273" t="str">
            <v>710</v>
          </cell>
          <cell r="D6273">
            <v>1</v>
          </cell>
          <cell r="E6273">
            <v>2</v>
          </cell>
          <cell r="F6273">
            <v>3</v>
          </cell>
          <cell r="G6273">
            <v>1300</v>
          </cell>
          <cell r="H6273">
            <v>7</v>
          </cell>
          <cell r="I6273" t="str">
            <v>P</v>
          </cell>
          <cell r="J6273">
            <v>100</v>
          </cell>
          <cell r="K6273">
            <v>1408</v>
          </cell>
          <cell r="L6273">
            <v>1</v>
          </cell>
          <cell r="M6273">
            <v>1</v>
          </cell>
          <cell r="N6273">
            <v>42255</v>
          </cell>
        </row>
        <row r="6274">
          <cell r="A6274">
            <v>2003</v>
          </cell>
          <cell r="B6274">
            <v>6</v>
          </cell>
          <cell r="C6274" t="str">
            <v>710</v>
          </cell>
          <cell r="D6274">
            <v>1</v>
          </cell>
          <cell r="E6274">
            <v>2</v>
          </cell>
          <cell r="F6274">
            <v>3</v>
          </cell>
          <cell r="G6274">
            <v>1300</v>
          </cell>
          <cell r="H6274">
            <v>7</v>
          </cell>
          <cell r="I6274" t="str">
            <v>P</v>
          </cell>
          <cell r="J6274">
            <v>100</v>
          </cell>
          <cell r="K6274">
            <v>1506</v>
          </cell>
          <cell r="L6274">
            <v>1</v>
          </cell>
          <cell r="M6274">
            <v>1</v>
          </cell>
          <cell r="N6274">
            <v>1901670</v>
          </cell>
        </row>
        <row r="6275">
          <cell r="A6275">
            <v>2003</v>
          </cell>
          <cell r="B6275">
            <v>6</v>
          </cell>
          <cell r="C6275" t="str">
            <v>710</v>
          </cell>
          <cell r="D6275">
            <v>1</v>
          </cell>
          <cell r="E6275">
            <v>2</v>
          </cell>
          <cell r="F6275">
            <v>3</v>
          </cell>
          <cell r="G6275">
            <v>1300</v>
          </cell>
          <cell r="H6275">
            <v>7</v>
          </cell>
          <cell r="I6275" t="str">
            <v>P</v>
          </cell>
          <cell r="J6275">
            <v>100</v>
          </cell>
          <cell r="K6275">
            <v>1507</v>
          </cell>
          <cell r="L6275">
            <v>1</v>
          </cell>
          <cell r="M6275">
            <v>1</v>
          </cell>
          <cell r="N6275">
            <v>1800987</v>
          </cell>
        </row>
        <row r="6276">
          <cell r="A6276">
            <v>2003</v>
          </cell>
          <cell r="B6276">
            <v>6</v>
          </cell>
          <cell r="C6276" t="str">
            <v>710</v>
          </cell>
          <cell r="D6276">
            <v>1</v>
          </cell>
          <cell r="E6276">
            <v>2</v>
          </cell>
          <cell r="F6276">
            <v>3</v>
          </cell>
          <cell r="G6276">
            <v>1300</v>
          </cell>
          <cell r="H6276">
            <v>7</v>
          </cell>
          <cell r="I6276" t="str">
            <v>P</v>
          </cell>
          <cell r="J6276">
            <v>100</v>
          </cell>
          <cell r="K6276">
            <v>1508</v>
          </cell>
          <cell r="L6276">
            <v>1</v>
          </cell>
          <cell r="M6276">
            <v>1</v>
          </cell>
          <cell r="N6276">
            <v>123528</v>
          </cell>
        </row>
        <row r="6277">
          <cell r="A6277">
            <v>2003</v>
          </cell>
          <cell r="B6277">
            <v>6</v>
          </cell>
          <cell r="C6277" t="str">
            <v>710</v>
          </cell>
          <cell r="D6277">
            <v>1</v>
          </cell>
          <cell r="E6277">
            <v>2</v>
          </cell>
          <cell r="F6277">
            <v>3</v>
          </cell>
          <cell r="G6277">
            <v>1300</v>
          </cell>
          <cell r="H6277">
            <v>7</v>
          </cell>
          <cell r="I6277" t="str">
            <v>P</v>
          </cell>
          <cell r="J6277">
            <v>100</v>
          </cell>
          <cell r="K6277">
            <v>1509</v>
          </cell>
          <cell r="L6277">
            <v>1</v>
          </cell>
          <cell r="M6277">
            <v>1</v>
          </cell>
          <cell r="N6277">
            <v>33451571</v>
          </cell>
        </row>
        <row r="6278">
          <cell r="A6278">
            <v>2003</v>
          </cell>
          <cell r="B6278">
            <v>6</v>
          </cell>
          <cell r="C6278" t="str">
            <v>710</v>
          </cell>
          <cell r="D6278">
            <v>1</v>
          </cell>
          <cell r="E6278">
            <v>2</v>
          </cell>
          <cell r="F6278">
            <v>3</v>
          </cell>
          <cell r="G6278">
            <v>1300</v>
          </cell>
          <cell r="H6278">
            <v>7</v>
          </cell>
          <cell r="I6278" t="str">
            <v>P</v>
          </cell>
          <cell r="J6278">
            <v>100</v>
          </cell>
          <cell r="K6278">
            <v>1511</v>
          </cell>
          <cell r="L6278">
            <v>1</v>
          </cell>
          <cell r="M6278">
            <v>1</v>
          </cell>
          <cell r="N6278">
            <v>484944</v>
          </cell>
        </row>
        <row r="6279">
          <cell r="A6279">
            <v>2003</v>
          </cell>
          <cell r="B6279">
            <v>6</v>
          </cell>
          <cell r="C6279" t="str">
            <v>710</v>
          </cell>
          <cell r="D6279">
            <v>1</v>
          </cell>
          <cell r="E6279">
            <v>2</v>
          </cell>
          <cell r="F6279">
            <v>3</v>
          </cell>
          <cell r="G6279">
            <v>1300</v>
          </cell>
          <cell r="H6279">
            <v>7</v>
          </cell>
          <cell r="I6279" t="str">
            <v>P</v>
          </cell>
          <cell r="J6279">
            <v>100</v>
          </cell>
          <cell r="K6279">
            <v>1601</v>
          </cell>
          <cell r="L6279">
            <v>1</v>
          </cell>
          <cell r="M6279">
            <v>1</v>
          </cell>
          <cell r="N6279">
            <v>1075171</v>
          </cell>
        </row>
        <row r="6280">
          <cell r="A6280">
            <v>2003</v>
          </cell>
          <cell r="B6280">
            <v>6</v>
          </cell>
          <cell r="C6280" t="str">
            <v>710</v>
          </cell>
          <cell r="D6280">
            <v>1</v>
          </cell>
          <cell r="E6280">
            <v>2</v>
          </cell>
          <cell r="F6280">
            <v>3</v>
          </cell>
          <cell r="G6280">
            <v>1300</v>
          </cell>
          <cell r="H6280">
            <v>7</v>
          </cell>
          <cell r="I6280" t="str">
            <v>P</v>
          </cell>
          <cell r="J6280">
            <v>100</v>
          </cell>
          <cell r="K6280">
            <v>1602</v>
          </cell>
          <cell r="L6280">
            <v>1</v>
          </cell>
          <cell r="M6280">
            <v>1</v>
          </cell>
          <cell r="N6280">
            <v>650313</v>
          </cell>
        </row>
        <row r="6281">
          <cell r="A6281">
            <v>2003</v>
          </cell>
          <cell r="B6281">
            <v>6</v>
          </cell>
          <cell r="C6281" t="str">
            <v>710</v>
          </cell>
          <cell r="D6281">
            <v>1</v>
          </cell>
          <cell r="E6281">
            <v>2</v>
          </cell>
          <cell r="F6281">
            <v>3</v>
          </cell>
          <cell r="G6281">
            <v>1300</v>
          </cell>
          <cell r="H6281">
            <v>7</v>
          </cell>
          <cell r="I6281" t="str">
            <v>P</v>
          </cell>
          <cell r="J6281">
            <v>100</v>
          </cell>
          <cell r="K6281">
            <v>2100</v>
          </cell>
          <cell r="L6281">
            <v>1</v>
          </cell>
          <cell r="M6281">
            <v>1</v>
          </cell>
          <cell r="N6281">
            <v>382100</v>
          </cell>
        </row>
        <row r="6282">
          <cell r="A6282">
            <v>2003</v>
          </cell>
          <cell r="B6282">
            <v>6</v>
          </cell>
          <cell r="C6282" t="str">
            <v>710</v>
          </cell>
          <cell r="D6282">
            <v>1</v>
          </cell>
          <cell r="E6282">
            <v>2</v>
          </cell>
          <cell r="F6282">
            <v>3</v>
          </cell>
          <cell r="G6282">
            <v>1300</v>
          </cell>
          <cell r="H6282">
            <v>7</v>
          </cell>
          <cell r="I6282" t="str">
            <v>P</v>
          </cell>
          <cell r="J6282">
            <v>100</v>
          </cell>
          <cell r="K6282">
            <v>2200</v>
          </cell>
          <cell r="L6282">
            <v>1</v>
          </cell>
          <cell r="M6282">
            <v>1</v>
          </cell>
          <cell r="N6282">
            <v>96768</v>
          </cell>
        </row>
        <row r="6283">
          <cell r="A6283">
            <v>2003</v>
          </cell>
          <cell r="B6283">
            <v>6</v>
          </cell>
          <cell r="C6283" t="str">
            <v>710</v>
          </cell>
          <cell r="D6283">
            <v>1</v>
          </cell>
          <cell r="E6283">
            <v>2</v>
          </cell>
          <cell r="F6283">
            <v>3</v>
          </cell>
          <cell r="G6283">
            <v>1300</v>
          </cell>
          <cell r="H6283">
            <v>7</v>
          </cell>
          <cell r="I6283" t="str">
            <v>P</v>
          </cell>
          <cell r="J6283">
            <v>100</v>
          </cell>
          <cell r="K6283">
            <v>2300</v>
          </cell>
          <cell r="L6283">
            <v>1</v>
          </cell>
          <cell r="M6283">
            <v>1</v>
          </cell>
          <cell r="N6283">
            <v>75288</v>
          </cell>
        </row>
        <row r="6284">
          <cell r="A6284">
            <v>2003</v>
          </cell>
          <cell r="B6284">
            <v>6</v>
          </cell>
          <cell r="C6284" t="str">
            <v>710</v>
          </cell>
          <cell r="D6284">
            <v>1</v>
          </cell>
          <cell r="E6284">
            <v>2</v>
          </cell>
          <cell r="F6284">
            <v>3</v>
          </cell>
          <cell r="G6284">
            <v>1300</v>
          </cell>
          <cell r="H6284">
            <v>7</v>
          </cell>
          <cell r="I6284" t="str">
            <v>P</v>
          </cell>
          <cell r="J6284">
            <v>100</v>
          </cell>
          <cell r="K6284">
            <v>2400</v>
          </cell>
          <cell r="L6284">
            <v>1</v>
          </cell>
          <cell r="M6284">
            <v>1</v>
          </cell>
          <cell r="N6284">
            <v>159346</v>
          </cell>
        </row>
        <row r="6285">
          <cell r="A6285">
            <v>2003</v>
          </cell>
          <cell r="B6285">
            <v>6</v>
          </cell>
          <cell r="C6285" t="str">
            <v>710</v>
          </cell>
          <cell r="D6285">
            <v>1</v>
          </cell>
          <cell r="E6285">
            <v>2</v>
          </cell>
          <cell r="F6285">
            <v>3</v>
          </cell>
          <cell r="G6285">
            <v>1300</v>
          </cell>
          <cell r="H6285">
            <v>7</v>
          </cell>
          <cell r="I6285" t="str">
            <v>P</v>
          </cell>
          <cell r="J6285">
            <v>100</v>
          </cell>
          <cell r="K6285">
            <v>2500</v>
          </cell>
          <cell r="L6285">
            <v>1</v>
          </cell>
          <cell r="M6285">
            <v>1</v>
          </cell>
          <cell r="N6285">
            <v>2000</v>
          </cell>
        </row>
        <row r="6286">
          <cell r="A6286">
            <v>2003</v>
          </cell>
          <cell r="B6286">
            <v>6</v>
          </cell>
          <cell r="C6286" t="str">
            <v>710</v>
          </cell>
          <cell r="D6286">
            <v>1</v>
          </cell>
          <cell r="E6286">
            <v>2</v>
          </cell>
          <cell r="F6286">
            <v>3</v>
          </cell>
          <cell r="G6286">
            <v>1300</v>
          </cell>
          <cell r="H6286">
            <v>7</v>
          </cell>
          <cell r="I6286" t="str">
            <v>P</v>
          </cell>
          <cell r="J6286">
            <v>100</v>
          </cell>
          <cell r="K6286">
            <v>2600</v>
          </cell>
          <cell r="L6286">
            <v>1</v>
          </cell>
          <cell r="M6286">
            <v>1</v>
          </cell>
          <cell r="N6286">
            <v>1000</v>
          </cell>
        </row>
        <row r="6287">
          <cell r="A6287">
            <v>2003</v>
          </cell>
          <cell r="B6287">
            <v>6</v>
          </cell>
          <cell r="C6287" t="str">
            <v>710</v>
          </cell>
          <cell r="D6287">
            <v>1</v>
          </cell>
          <cell r="E6287">
            <v>2</v>
          </cell>
          <cell r="F6287">
            <v>3</v>
          </cell>
          <cell r="G6287">
            <v>1300</v>
          </cell>
          <cell r="H6287">
            <v>7</v>
          </cell>
          <cell r="I6287" t="str">
            <v>P</v>
          </cell>
          <cell r="J6287">
            <v>100</v>
          </cell>
          <cell r="K6287">
            <v>2700</v>
          </cell>
          <cell r="L6287">
            <v>1</v>
          </cell>
          <cell r="M6287">
            <v>1</v>
          </cell>
          <cell r="N6287">
            <v>91332</v>
          </cell>
        </row>
        <row r="6288">
          <cell r="A6288">
            <v>2003</v>
          </cell>
          <cell r="B6288">
            <v>6</v>
          </cell>
          <cell r="C6288" t="str">
            <v>710</v>
          </cell>
          <cell r="D6288">
            <v>1</v>
          </cell>
          <cell r="E6288">
            <v>2</v>
          </cell>
          <cell r="F6288">
            <v>3</v>
          </cell>
          <cell r="G6288">
            <v>1300</v>
          </cell>
          <cell r="H6288">
            <v>7</v>
          </cell>
          <cell r="I6288" t="str">
            <v>P</v>
          </cell>
          <cell r="J6288">
            <v>100</v>
          </cell>
          <cell r="K6288">
            <v>3100</v>
          </cell>
          <cell r="L6288">
            <v>1</v>
          </cell>
          <cell r="M6288">
            <v>1</v>
          </cell>
          <cell r="N6288">
            <v>2470807</v>
          </cell>
        </row>
        <row r="6289">
          <cell r="A6289">
            <v>2003</v>
          </cell>
          <cell r="B6289">
            <v>6</v>
          </cell>
          <cell r="C6289" t="str">
            <v>710</v>
          </cell>
          <cell r="D6289">
            <v>1</v>
          </cell>
          <cell r="E6289">
            <v>2</v>
          </cell>
          <cell r="F6289">
            <v>3</v>
          </cell>
          <cell r="G6289">
            <v>1300</v>
          </cell>
          <cell r="H6289">
            <v>7</v>
          </cell>
          <cell r="I6289" t="str">
            <v>P</v>
          </cell>
          <cell r="J6289">
            <v>100</v>
          </cell>
          <cell r="K6289">
            <v>3200</v>
          </cell>
          <cell r="L6289">
            <v>1</v>
          </cell>
          <cell r="M6289">
            <v>1</v>
          </cell>
          <cell r="N6289">
            <v>182961</v>
          </cell>
        </row>
        <row r="6290">
          <cell r="A6290">
            <v>2003</v>
          </cell>
          <cell r="B6290">
            <v>6</v>
          </cell>
          <cell r="C6290" t="str">
            <v>710</v>
          </cell>
          <cell r="D6290">
            <v>1</v>
          </cell>
          <cell r="E6290">
            <v>2</v>
          </cell>
          <cell r="F6290">
            <v>3</v>
          </cell>
          <cell r="G6290">
            <v>1300</v>
          </cell>
          <cell r="H6290">
            <v>7</v>
          </cell>
          <cell r="I6290" t="str">
            <v>P</v>
          </cell>
          <cell r="J6290">
            <v>100</v>
          </cell>
          <cell r="K6290">
            <v>3300</v>
          </cell>
          <cell r="L6290">
            <v>1</v>
          </cell>
          <cell r="M6290">
            <v>1</v>
          </cell>
          <cell r="N6290">
            <v>9460</v>
          </cell>
        </row>
        <row r="6291">
          <cell r="A6291">
            <v>2003</v>
          </cell>
          <cell r="B6291">
            <v>6</v>
          </cell>
          <cell r="C6291" t="str">
            <v>710</v>
          </cell>
          <cell r="D6291">
            <v>1</v>
          </cell>
          <cell r="E6291">
            <v>2</v>
          </cell>
          <cell r="F6291">
            <v>3</v>
          </cell>
          <cell r="G6291">
            <v>1300</v>
          </cell>
          <cell r="H6291">
            <v>7</v>
          </cell>
          <cell r="I6291" t="str">
            <v>P</v>
          </cell>
          <cell r="J6291">
            <v>100</v>
          </cell>
          <cell r="K6291">
            <v>3400</v>
          </cell>
          <cell r="L6291">
            <v>1</v>
          </cell>
          <cell r="M6291">
            <v>1</v>
          </cell>
          <cell r="N6291">
            <v>109641</v>
          </cell>
        </row>
        <row r="6292">
          <cell r="A6292">
            <v>2003</v>
          </cell>
          <cell r="B6292">
            <v>6</v>
          </cell>
          <cell r="C6292" t="str">
            <v>710</v>
          </cell>
          <cell r="D6292">
            <v>1</v>
          </cell>
          <cell r="E6292">
            <v>2</v>
          </cell>
          <cell r="F6292">
            <v>3</v>
          </cell>
          <cell r="G6292">
            <v>1300</v>
          </cell>
          <cell r="H6292">
            <v>7</v>
          </cell>
          <cell r="I6292" t="str">
            <v>P</v>
          </cell>
          <cell r="J6292">
            <v>100</v>
          </cell>
          <cell r="K6292">
            <v>3500</v>
          </cell>
          <cell r="L6292">
            <v>1</v>
          </cell>
          <cell r="M6292">
            <v>1</v>
          </cell>
          <cell r="N6292">
            <v>2378866</v>
          </cell>
        </row>
        <row r="6293">
          <cell r="A6293">
            <v>2003</v>
          </cell>
          <cell r="B6293">
            <v>6</v>
          </cell>
          <cell r="C6293" t="str">
            <v>710</v>
          </cell>
          <cell r="D6293">
            <v>1</v>
          </cell>
          <cell r="E6293">
            <v>2</v>
          </cell>
          <cell r="F6293">
            <v>3</v>
          </cell>
          <cell r="G6293">
            <v>1300</v>
          </cell>
          <cell r="H6293">
            <v>7</v>
          </cell>
          <cell r="I6293" t="str">
            <v>P</v>
          </cell>
          <cell r="J6293">
            <v>100</v>
          </cell>
          <cell r="K6293">
            <v>3600</v>
          </cell>
          <cell r="L6293">
            <v>1</v>
          </cell>
          <cell r="M6293">
            <v>1</v>
          </cell>
          <cell r="N6293">
            <v>3000</v>
          </cell>
        </row>
        <row r="6294">
          <cell r="A6294">
            <v>2003</v>
          </cell>
          <cell r="B6294">
            <v>6</v>
          </cell>
          <cell r="C6294" t="str">
            <v>710</v>
          </cell>
          <cell r="D6294">
            <v>1</v>
          </cell>
          <cell r="E6294">
            <v>2</v>
          </cell>
          <cell r="F6294">
            <v>3</v>
          </cell>
          <cell r="G6294">
            <v>1300</v>
          </cell>
          <cell r="H6294">
            <v>7</v>
          </cell>
          <cell r="I6294" t="str">
            <v>P</v>
          </cell>
          <cell r="J6294">
            <v>100</v>
          </cell>
          <cell r="K6294">
            <v>3800</v>
          </cell>
          <cell r="L6294">
            <v>1</v>
          </cell>
          <cell r="M6294">
            <v>1</v>
          </cell>
          <cell r="N6294">
            <v>143895</v>
          </cell>
        </row>
        <row r="6295">
          <cell r="A6295">
            <v>2003</v>
          </cell>
          <cell r="B6295">
            <v>6</v>
          </cell>
          <cell r="C6295" t="str">
            <v>710</v>
          </cell>
          <cell r="D6295">
            <v>1</v>
          </cell>
          <cell r="E6295">
            <v>2</v>
          </cell>
          <cell r="F6295">
            <v>3</v>
          </cell>
          <cell r="G6295">
            <v>1300</v>
          </cell>
          <cell r="H6295">
            <v>7</v>
          </cell>
          <cell r="I6295" t="str">
            <v>P</v>
          </cell>
          <cell r="J6295">
            <v>100</v>
          </cell>
          <cell r="K6295">
            <v>5100</v>
          </cell>
          <cell r="L6295">
            <v>2</v>
          </cell>
          <cell r="M6295">
            <v>1</v>
          </cell>
          <cell r="N6295">
            <v>143000</v>
          </cell>
        </row>
        <row r="6296">
          <cell r="A6296">
            <v>2003</v>
          </cell>
          <cell r="B6296">
            <v>6</v>
          </cell>
          <cell r="C6296" t="str">
            <v>710</v>
          </cell>
          <cell r="D6296">
            <v>1</v>
          </cell>
          <cell r="E6296">
            <v>2</v>
          </cell>
          <cell r="F6296">
            <v>3</v>
          </cell>
          <cell r="G6296">
            <v>1300</v>
          </cell>
          <cell r="H6296">
            <v>7</v>
          </cell>
          <cell r="I6296" t="str">
            <v>P</v>
          </cell>
          <cell r="J6296">
            <v>101</v>
          </cell>
          <cell r="K6296">
            <v>1103</v>
          </cell>
          <cell r="L6296">
            <v>1</v>
          </cell>
          <cell r="M6296">
            <v>1</v>
          </cell>
          <cell r="N6296">
            <v>5254776</v>
          </cell>
        </row>
        <row r="6297">
          <cell r="A6297">
            <v>2003</v>
          </cell>
          <cell r="B6297">
            <v>6</v>
          </cell>
          <cell r="C6297" t="str">
            <v>710</v>
          </cell>
          <cell r="D6297">
            <v>1</v>
          </cell>
          <cell r="E6297">
            <v>2</v>
          </cell>
          <cell r="F6297">
            <v>3</v>
          </cell>
          <cell r="G6297">
            <v>1300</v>
          </cell>
          <cell r="H6297">
            <v>7</v>
          </cell>
          <cell r="I6297" t="str">
            <v>P</v>
          </cell>
          <cell r="J6297">
            <v>101</v>
          </cell>
          <cell r="K6297">
            <v>1301</v>
          </cell>
          <cell r="L6297">
            <v>1</v>
          </cell>
          <cell r="M6297">
            <v>1</v>
          </cell>
          <cell r="N6297">
            <v>99999</v>
          </cell>
        </row>
        <row r="6298">
          <cell r="A6298">
            <v>2003</v>
          </cell>
          <cell r="B6298">
            <v>6</v>
          </cell>
          <cell r="C6298" t="str">
            <v>710</v>
          </cell>
          <cell r="D6298">
            <v>1</v>
          </cell>
          <cell r="E6298">
            <v>2</v>
          </cell>
          <cell r="F6298">
            <v>3</v>
          </cell>
          <cell r="G6298">
            <v>1300</v>
          </cell>
          <cell r="H6298">
            <v>7</v>
          </cell>
          <cell r="I6298" t="str">
            <v>P</v>
          </cell>
          <cell r="J6298">
            <v>101</v>
          </cell>
          <cell r="K6298">
            <v>1305</v>
          </cell>
          <cell r="L6298">
            <v>1</v>
          </cell>
          <cell r="M6298">
            <v>1</v>
          </cell>
          <cell r="N6298">
            <v>145964</v>
          </cell>
        </row>
        <row r="6299">
          <cell r="A6299">
            <v>2003</v>
          </cell>
          <cell r="B6299">
            <v>6</v>
          </cell>
          <cell r="C6299" t="str">
            <v>710</v>
          </cell>
          <cell r="D6299">
            <v>1</v>
          </cell>
          <cell r="E6299">
            <v>2</v>
          </cell>
          <cell r="F6299">
            <v>3</v>
          </cell>
          <cell r="G6299">
            <v>1300</v>
          </cell>
          <cell r="H6299">
            <v>7</v>
          </cell>
          <cell r="I6299" t="str">
            <v>P</v>
          </cell>
          <cell r="J6299">
            <v>101</v>
          </cell>
          <cell r="K6299">
            <v>1306</v>
          </cell>
          <cell r="L6299">
            <v>1</v>
          </cell>
          <cell r="M6299">
            <v>1</v>
          </cell>
          <cell r="N6299">
            <v>583866</v>
          </cell>
        </row>
        <row r="6300">
          <cell r="A6300">
            <v>2003</v>
          </cell>
          <cell r="B6300">
            <v>6</v>
          </cell>
          <cell r="C6300" t="str">
            <v>710</v>
          </cell>
          <cell r="D6300">
            <v>1</v>
          </cell>
          <cell r="E6300">
            <v>2</v>
          </cell>
          <cell r="F6300">
            <v>3</v>
          </cell>
          <cell r="G6300">
            <v>1300</v>
          </cell>
          <cell r="H6300">
            <v>7</v>
          </cell>
          <cell r="I6300" t="str">
            <v>P</v>
          </cell>
          <cell r="J6300">
            <v>101</v>
          </cell>
          <cell r="K6300">
            <v>1319</v>
          </cell>
          <cell r="L6300">
            <v>1</v>
          </cell>
          <cell r="M6300">
            <v>1</v>
          </cell>
          <cell r="N6300">
            <v>11764</v>
          </cell>
        </row>
        <row r="6301">
          <cell r="A6301">
            <v>2003</v>
          </cell>
          <cell r="B6301">
            <v>6</v>
          </cell>
          <cell r="C6301" t="str">
            <v>710</v>
          </cell>
          <cell r="D6301">
            <v>1</v>
          </cell>
          <cell r="E6301">
            <v>2</v>
          </cell>
          <cell r="F6301">
            <v>3</v>
          </cell>
          <cell r="G6301">
            <v>1300</v>
          </cell>
          <cell r="H6301">
            <v>7</v>
          </cell>
          <cell r="I6301" t="str">
            <v>P</v>
          </cell>
          <cell r="J6301">
            <v>101</v>
          </cell>
          <cell r="K6301">
            <v>1401</v>
          </cell>
          <cell r="L6301">
            <v>1</v>
          </cell>
          <cell r="M6301">
            <v>1</v>
          </cell>
          <cell r="N6301">
            <v>667672</v>
          </cell>
        </row>
        <row r="6302">
          <cell r="A6302">
            <v>2003</v>
          </cell>
          <cell r="B6302">
            <v>6</v>
          </cell>
          <cell r="C6302" t="str">
            <v>710</v>
          </cell>
          <cell r="D6302">
            <v>1</v>
          </cell>
          <cell r="E6302">
            <v>2</v>
          </cell>
          <cell r="F6302">
            <v>3</v>
          </cell>
          <cell r="G6302">
            <v>1300</v>
          </cell>
          <cell r="H6302">
            <v>7</v>
          </cell>
          <cell r="I6302" t="str">
            <v>P</v>
          </cell>
          <cell r="J6302">
            <v>101</v>
          </cell>
          <cell r="K6302">
            <v>1403</v>
          </cell>
          <cell r="L6302">
            <v>1</v>
          </cell>
          <cell r="M6302">
            <v>1</v>
          </cell>
          <cell r="N6302">
            <v>261834</v>
          </cell>
        </row>
        <row r="6303">
          <cell r="A6303">
            <v>2003</v>
          </cell>
          <cell r="B6303">
            <v>6</v>
          </cell>
          <cell r="C6303" t="str">
            <v>710</v>
          </cell>
          <cell r="D6303">
            <v>1</v>
          </cell>
          <cell r="E6303">
            <v>2</v>
          </cell>
          <cell r="F6303">
            <v>3</v>
          </cell>
          <cell r="G6303">
            <v>1300</v>
          </cell>
          <cell r="H6303">
            <v>7</v>
          </cell>
          <cell r="I6303" t="str">
            <v>P</v>
          </cell>
          <cell r="J6303">
            <v>101</v>
          </cell>
          <cell r="K6303">
            <v>1404</v>
          </cell>
          <cell r="L6303">
            <v>1</v>
          </cell>
          <cell r="M6303">
            <v>1</v>
          </cell>
          <cell r="N6303">
            <v>223966</v>
          </cell>
        </row>
        <row r="6304">
          <cell r="A6304">
            <v>2003</v>
          </cell>
          <cell r="B6304">
            <v>6</v>
          </cell>
          <cell r="C6304" t="str">
            <v>710</v>
          </cell>
          <cell r="D6304">
            <v>1</v>
          </cell>
          <cell r="E6304">
            <v>2</v>
          </cell>
          <cell r="F6304">
            <v>3</v>
          </cell>
          <cell r="G6304">
            <v>1300</v>
          </cell>
          <cell r="H6304">
            <v>7</v>
          </cell>
          <cell r="I6304" t="str">
            <v>P</v>
          </cell>
          <cell r="J6304">
            <v>101</v>
          </cell>
          <cell r="K6304">
            <v>1406</v>
          </cell>
          <cell r="L6304">
            <v>1</v>
          </cell>
          <cell r="M6304">
            <v>1</v>
          </cell>
          <cell r="N6304">
            <v>218794</v>
          </cell>
        </row>
        <row r="6305">
          <cell r="A6305">
            <v>2003</v>
          </cell>
          <cell r="B6305">
            <v>6</v>
          </cell>
          <cell r="C6305" t="str">
            <v>710</v>
          </cell>
          <cell r="D6305">
            <v>1</v>
          </cell>
          <cell r="E6305">
            <v>2</v>
          </cell>
          <cell r="F6305">
            <v>3</v>
          </cell>
          <cell r="G6305">
            <v>1300</v>
          </cell>
          <cell r="H6305">
            <v>7</v>
          </cell>
          <cell r="I6305" t="str">
            <v>P</v>
          </cell>
          <cell r="J6305">
            <v>101</v>
          </cell>
          <cell r="K6305">
            <v>1407</v>
          </cell>
          <cell r="L6305">
            <v>1</v>
          </cell>
          <cell r="M6305">
            <v>1</v>
          </cell>
          <cell r="N6305">
            <v>882701</v>
          </cell>
        </row>
        <row r="6306">
          <cell r="A6306">
            <v>2003</v>
          </cell>
          <cell r="B6306">
            <v>6</v>
          </cell>
          <cell r="C6306" t="str">
            <v>710</v>
          </cell>
          <cell r="D6306">
            <v>1</v>
          </cell>
          <cell r="E6306">
            <v>2</v>
          </cell>
          <cell r="F6306">
            <v>3</v>
          </cell>
          <cell r="G6306">
            <v>1300</v>
          </cell>
          <cell r="H6306">
            <v>7</v>
          </cell>
          <cell r="I6306" t="str">
            <v>P</v>
          </cell>
          <cell r="J6306">
            <v>101</v>
          </cell>
          <cell r="K6306">
            <v>1408</v>
          </cell>
          <cell r="L6306">
            <v>1</v>
          </cell>
          <cell r="M6306">
            <v>1</v>
          </cell>
          <cell r="N6306">
            <v>16839</v>
          </cell>
        </row>
        <row r="6307">
          <cell r="A6307">
            <v>2003</v>
          </cell>
          <cell r="B6307">
            <v>6</v>
          </cell>
          <cell r="C6307" t="str">
            <v>710</v>
          </cell>
          <cell r="D6307">
            <v>1</v>
          </cell>
          <cell r="E6307">
            <v>2</v>
          </cell>
          <cell r="F6307">
            <v>3</v>
          </cell>
          <cell r="G6307">
            <v>1300</v>
          </cell>
          <cell r="H6307">
            <v>7</v>
          </cell>
          <cell r="I6307" t="str">
            <v>P</v>
          </cell>
          <cell r="J6307">
            <v>101</v>
          </cell>
          <cell r="K6307">
            <v>1506</v>
          </cell>
          <cell r="L6307">
            <v>1</v>
          </cell>
          <cell r="M6307">
            <v>1</v>
          </cell>
          <cell r="N6307">
            <v>1901670</v>
          </cell>
        </row>
        <row r="6308">
          <cell r="A6308">
            <v>2003</v>
          </cell>
          <cell r="B6308">
            <v>6</v>
          </cell>
          <cell r="C6308" t="str">
            <v>710</v>
          </cell>
          <cell r="D6308">
            <v>1</v>
          </cell>
          <cell r="E6308">
            <v>2</v>
          </cell>
          <cell r="F6308">
            <v>3</v>
          </cell>
          <cell r="G6308">
            <v>1300</v>
          </cell>
          <cell r="H6308">
            <v>7</v>
          </cell>
          <cell r="I6308" t="str">
            <v>P</v>
          </cell>
          <cell r="J6308">
            <v>101</v>
          </cell>
          <cell r="K6308">
            <v>1507</v>
          </cell>
          <cell r="L6308">
            <v>1</v>
          </cell>
          <cell r="M6308">
            <v>1</v>
          </cell>
          <cell r="N6308">
            <v>1583919</v>
          </cell>
        </row>
        <row r="6309">
          <cell r="A6309">
            <v>2003</v>
          </cell>
          <cell r="B6309">
            <v>6</v>
          </cell>
          <cell r="C6309" t="str">
            <v>710</v>
          </cell>
          <cell r="D6309">
            <v>1</v>
          </cell>
          <cell r="E6309">
            <v>2</v>
          </cell>
          <cell r="F6309">
            <v>3</v>
          </cell>
          <cell r="G6309">
            <v>1300</v>
          </cell>
          <cell r="H6309">
            <v>7</v>
          </cell>
          <cell r="I6309" t="str">
            <v>P</v>
          </cell>
          <cell r="J6309">
            <v>101</v>
          </cell>
          <cell r="K6309">
            <v>1508</v>
          </cell>
          <cell r="L6309">
            <v>1</v>
          </cell>
          <cell r="M6309">
            <v>1</v>
          </cell>
          <cell r="N6309">
            <v>123528</v>
          </cell>
        </row>
        <row r="6310">
          <cell r="A6310">
            <v>2003</v>
          </cell>
          <cell r="B6310">
            <v>6</v>
          </cell>
          <cell r="C6310" t="str">
            <v>710</v>
          </cell>
          <cell r="D6310">
            <v>1</v>
          </cell>
          <cell r="E6310">
            <v>2</v>
          </cell>
          <cell r="F6310">
            <v>3</v>
          </cell>
          <cell r="G6310">
            <v>1300</v>
          </cell>
          <cell r="H6310">
            <v>7</v>
          </cell>
          <cell r="I6310" t="str">
            <v>P</v>
          </cell>
          <cell r="J6310">
            <v>101</v>
          </cell>
          <cell r="K6310">
            <v>1509</v>
          </cell>
          <cell r="L6310">
            <v>1</v>
          </cell>
          <cell r="M6310">
            <v>1</v>
          </cell>
          <cell r="N6310">
            <v>7127742</v>
          </cell>
        </row>
        <row r="6311">
          <cell r="A6311">
            <v>2003</v>
          </cell>
          <cell r="B6311">
            <v>6</v>
          </cell>
          <cell r="C6311" t="str">
            <v>710</v>
          </cell>
          <cell r="D6311">
            <v>1</v>
          </cell>
          <cell r="E6311">
            <v>2</v>
          </cell>
          <cell r="F6311">
            <v>3</v>
          </cell>
          <cell r="G6311">
            <v>1300</v>
          </cell>
          <cell r="H6311">
            <v>7</v>
          </cell>
          <cell r="I6311" t="str">
            <v>P</v>
          </cell>
          <cell r="J6311">
            <v>101</v>
          </cell>
          <cell r="K6311">
            <v>1511</v>
          </cell>
          <cell r="L6311">
            <v>1</v>
          </cell>
          <cell r="M6311">
            <v>1</v>
          </cell>
          <cell r="N6311">
            <v>233544</v>
          </cell>
        </row>
        <row r="6312">
          <cell r="A6312">
            <v>2003</v>
          </cell>
          <cell r="B6312">
            <v>6</v>
          </cell>
          <cell r="C6312" t="str">
            <v>710</v>
          </cell>
          <cell r="D6312">
            <v>1</v>
          </cell>
          <cell r="E6312">
            <v>2</v>
          </cell>
          <cell r="F6312">
            <v>3</v>
          </cell>
          <cell r="G6312">
            <v>1300</v>
          </cell>
          <cell r="H6312">
            <v>7</v>
          </cell>
          <cell r="I6312" t="str">
            <v>P</v>
          </cell>
          <cell r="J6312">
            <v>101</v>
          </cell>
          <cell r="K6312">
            <v>1601</v>
          </cell>
          <cell r="L6312">
            <v>1</v>
          </cell>
          <cell r="M6312">
            <v>1</v>
          </cell>
          <cell r="N6312">
            <v>278087</v>
          </cell>
        </row>
        <row r="6313">
          <cell r="A6313">
            <v>2003</v>
          </cell>
          <cell r="B6313">
            <v>6</v>
          </cell>
          <cell r="C6313" t="str">
            <v>710</v>
          </cell>
          <cell r="D6313">
            <v>1</v>
          </cell>
          <cell r="E6313">
            <v>2</v>
          </cell>
          <cell r="F6313">
            <v>3</v>
          </cell>
          <cell r="G6313">
            <v>1300</v>
          </cell>
          <cell r="H6313">
            <v>7</v>
          </cell>
          <cell r="I6313" t="str">
            <v>P</v>
          </cell>
          <cell r="J6313">
            <v>101</v>
          </cell>
          <cell r="K6313">
            <v>1602</v>
          </cell>
          <cell r="L6313">
            <v>1</v>
          </cell>
          <cell r="M6313">
            <v>1</v>
          </cell>
          <cell r="N6313">
            <v>269669</v>
          </cell>
        </row>
        <row r="6314">
          <cell r="A6314">
            <v>2003</v>
          </cell>
          <cell r="B6314">
            <v>6</v>
          </cell>
          <cell r="C6314" t="str">
            <v>710</v>
          </cell>
          <cell r="D6314">
            <v>1</v>
          </cell>
          <cell r="E6314">
            <v>2</v>
          </cell>
          <cell r="F6314">
            <v>3</v>
          </cell>
          <cell r="G6314">
            <v>1300</v>
          </cell>
          <cell r="H6314">
            <v>7</v>
          </cell>
          <cell r="I6314" t="str">
            <v>P</v>
          </cell>
          <cell r="J6314">
            <v>101</v>
          </cell>
          <cell r="K6314">
            <v>2100</v>
          </cell>
          <cell r="L6314">
            <v>1</v>
          </cell>
          <cell r="M6314">
            <v>1</v>
          </cell>
          <cell r="N6314">
            <v>21444</v>
          </cell>
        </row>
        <row r="6315">
          <cell r="A6315">
            <v>2003</v>
          </cell>
          <cell r="B6315">
            <v>6</v>
          </cell>
          <cell r="C6315" t="str">
            <v>710</v>
          </cell>
          <cell r="D6315">
            <v>1</v>
          </cell>
          <cell r="E6315">
            <v>2</v>
          </cell>
          <cell r="F6315">
            <v>3</v>
          </cell>
          <cell r="G6315">
            <v>1300</v>
          </cell>
          <cell r="H6315">
            <v>7</v>
          </cell>
          <cell r="I6315" t="str">
            <v>P</v>
          </cell>
          <cell r="J6315">
            <v>101</v>
          </cell>
          <cell r="K6315">
            <v>2200</v>
          </cell>
          <cell r="L6315">
            <v>1</v>
          </cell>
          <cell r="M6315">
            <v>1</v>
          </cell>
          <cell r="N6315">
            <v>15366</v>
          </cell>
        </row>
        <row r="6316">
          <cell r="A6316">
            <v>2003</v>
          </cell>
          <cell r="B6316">
            <v>6</v>
          </cell>
          <cell r="C6316" t="str">
            <v>710</v>
          </cell>
          <cell r="D6316">
            <v>1</v>
          </cell>
          <cell r="E6316">
            <v>2</v>
          </cell>
          <cell r="F6316">
            <v>3</v>
          </cell>
          <cell r="G6316">
            <v>1300</v>
          </cell>
          <cell r="H6316">
            <v>7</v>
          </cell>
          <cell r="I6316" t="str">
            <v>P</v>
          </cell>
          <cell r="J6316">
            <v>101</v>
          </cell>
          <cell r="K6316">
            <v>2300</v>
          </cell>
          <cell r="L6316">
            <v>1</v>
          </cell>
          <cell r="M6316">
            <v>1</v>
          </cell>
          <cell r="N6316">
            <v>7627</v>
          </cell>
        </row>
        <row r="6317">
          <cell r="A6317">
            <v>2003</v>
          </cell>
          <cell r="B6317">
            <v>6</v>
          </cell>
          <cell r="C6317" t="str">
            <v>710</v>
          </cell>
          <cell r="D6317">
            <v>1</v>
          </cell>
          <cell r="E6317">
            <v>2</v>
          </cell>
          <cell r="F6317">
            <v>3</v>
          </cell>
          <cell r="G6317">
            <v>1300</v>
          </cell>
          <cell r="H6317">
            <v>7</v>
          </cell>
          <cell r="I6317" t="str">
            <v>P</v>
          </cell>
          <cell r="J6317">
            <v>101</v>
          </cell>
          <cell r="K6317">
            <v>2400</v>
          </cell>
          <cell r="L6317">
            <v>1</v>
          </cell>
          <cell r="M6317">
            <v>1</v>
          </cell>
          <cell r="N6317">
            <v>13904</v>
          </cell>
        </row>
        <row r="6318">
          <cell r="A6318">
            <v>2003</v>
          </cell>
          <cell r="B6318">
            <v>6</v>
          </cell>
          <cell r="C6318" t="str">
            <v>710</v>
          </cell>
          <cell r="D6318">
            <v>1</v>
          </cell>
          <cell r="E6318">
            <v>2</v>
          </cell>
          <cell r="F6318">
            <v>3</v>
          </cell>
          <cell r="G6318">
            <v>1300</v>
          </cell>
          <cell r="H6318">
            <v>7</v>
          </cell>
          <cell r="I6318" t="str">
            <v>P</v>
          </cell>
          <cell r="J6318">
            <v>101</v>
          </cell>
          <cell r="K6318">
            <v>3500</v>
          </cell>
          <cell r="L6318">
            <v>1</v>
          </cell>
          <cell r="M6318">
            <v>1</v>
          </cell>
          <cell r="N6318">
            <v>5075</v>
          </cell>
        </row>
        <row r="6319">
          <cell r="A6319">
            <v>2003</v>
          </cell>
          <cell r="B6319">
            <v>6</v>
          </cell>
          <cell r="C6319" t="str">
            <v>710</v>
          </cell>
          <cell r="D6319">
            <v>1</v>
          </cell>
          <cell r="E6319">
            <v>2</v>
          </cell>
          <cell r="F6319">
            <v>3</v>
          </cell>
          <cell r="G6319">
            <v>1300</v>
          </cell>
          <cell r="H6319">
            <v>7</v>
          </cell>
          <cell r="I6319" t="str">
            <v>P</v>
          </cell>
          <cell r="J6319">
            <v>101</v>
          </cell>
          <cell r="K6319">
            <v>3800</v>
          </cell>
          <cell r="L6319">
            <v>1</v>
          </cell>
          <cell r="M6319">
            <v>1</v>
          </cell>
          <cell r="N6319">
            <v>3756</v>
          </cell>
        </row>
        <row r="6320">
          <cell r="A6320">
            <v>2003</v>
          </cell>
          <cell r="B6320">
            <v>6</v>
          </cell>
          <cell r="C6320" t="str">
            <v>710</v>
          </cell>
          <cell r="D6320">
            <v>1</v>
          </cell>
          <cell r="E6320">
            <v>2</v>
          </cell>
          <cell r="F6320">
            <v>3</v>
          </cell>
          <cell r="G6320">
            <v>1300</v>
          </cell>
          <cell r="H6320">
            <v>7</v>
          </cell>
          <cell r="I6320" t="str">
            <v>P</v>
          </cell>
          <cell r="J6320">
            <v>102</v>
          </cell>
          <cell r="K6320">
            <v>1103</v>
          </cell>
          <cell r="L6320">
            <v>1</v>
          </cell>
          <cell r="M6320">
            <v>1</v>
          </cell>
          <cell r="N6320">
            <v>3563712</v>
          </cell>
        </row>
        <row r="6321">
          <cell r="A6321">
            <v>2003</v>
          </cell>
          <cell r="B6321">
            <v>6</v>
          </cell>
          <cell r="C6321" t="str">
            <v>710</v>
          </cell>
          <cell r="D6321">
            <v>1</v>
          </cell>
          <cell r="E6321">
            <v>2</v>
          </cell>
          <cell r="F6321">
            <v>3</v>
          </cell>
          <cell r="G6321">
            <v>1300</v>
          </cell>
          <cell r="H6321">
            <v>7</v>
          </cell>
          <cell r="I6321" t="str">
            <v>P</v>
          </cell>
          <cell r="J6321">
            <v>102</v>
          </cell>
          <cell r="K6321">
            <v>1301</v>
          </cell>
          <cell r="L6321">
            <v>1</v>
          </cell>
          <cell r="M6321">
            <v>1</v>
          </cell>
          <cell r="N6321">
            <v>99999</v>
          </cell>
        </row>
        <row r="6322">
          <cell r="A6322">
            <v>2003</v>
          </cell>
          <cell r="B6322">
            <v>6</v>
          </cell>
          <cell r="C6322" t="str">
            <v>710</v>
          </cell>
          <cell r="D6322">
            <v>1</v>
          </cell>
          <cell r="E6322">
            <v>2</v>
          </cell>
          <cell r="F6322">
            <v>3</v>
          </cell>
          <cell r="G6322">
            <v>1300</v>
          </cell>
          <cell r="H6322">
            <v>7</v>
          </cell>
          <cell r="I6322" t="str">
            <v>P</v>
          </cell>
          <cell r="J6322">
            <v>102</v>
          </cell>
          <cell r="K6322">
            <v>1305</v>
          </cell>
          <cell r="L6322">
            <v>1</v>
          </cell>
          <cell r="M6322">
            <v>1</v>
          </cell>
          <cell r="N6322">
            <v>98992</v>
          </cell>
        </row>
        <row r="6323">
          <cell r="A6323">
            <v>2003</v>
          </cell>
          <cell r="B6323">
            <v>6</v>
          </cell>
          <cell r="C6323" t="str">
            <v>710</v>
          </cell>
          <cell r="D6323">
            <v>1</v>
          </cell>
          <cell r="E6323">
            <v>2</v>
          </cell>
          <cell r="F6323">
            <v>3</v>
          </cell>
          <cell r="G6323">
            <v>1300</v>
          </cell>
          <cell r="H6323">
            <v>7</v>
          </cell>
          <cell r="I6323" t="str">
            <v>P</v>
          </cell>
          <cell r="J6323">
            <v>102</v>
          </cell>
          <cell r="K6323">
            <v>1306</v>
          </cell>
          <cell r="L6323">
            <v>1</v>
          </cell>
          <cell r="M6323">
            <v>1</v>
          </cell>
          <cell r="N6323">
            <v>395967</v>
          </cell>
        </row>
        <row r="6324">
          <cell r="A6324">
            <v>2003</v>
          </cell>
          <cell r="B6324">
            <v>6</v>
          </cell>
          <cell r="C6324" t="str">
            <v>710</v>
          </cell>
          <cell r="D6324">
            <v>1</v>
          </cell>
          <cell r="E6324">
            <v>2</v>
          </cell>
          <cell r="F6324">
            <v>3</v>
          </cell>
          <cell r="G6324">
            <v>1300</v>
          </cell>
          <cell r="H6324">
            <v>7</v>
          </cell>
          <cell r="I6324" t="str">
            <v>P</v>
          </cell>
          <cell r="J6324">
            <v>102</v>
          </cell>
          <cell r="K6324">
            <v>1319</v>
          </cell>
          <cell r="L6324">
            <v>1</v>
          </cell>
          <cell r="M6324">
            <v>1</v>
          </cell>
          <cell r="N6324">
            <v>11764</v>
          </cell>
        </row>
        <row r="6325">
          <cell r="A6325">
            <v>2003</v>
          </cell>
          <cell r="B6325">
            <v>6</v>
          </cell>
          <cell r="C6325" t="str">
            <v>710</v>
          </cell>
          <cell r="D6325">
            <v>1</v>
          </cell>
          <cell r="E6325">
            <v>2</v>
          </cell>
          <cell r="F6325">
            <v>3</v>
          </cell>
          <cell r="G6325">
            <v>1300</v>
          </cell>
          <cell r="H6325">
            <v>7</v>
          </cell>
          <cell r="I6325" t="str">
            <v>P</v>
          </cell>
          <cell r="J6325">
            <v>102</v>
          </cell>
          <cell r="K6325">
            <v>1401</v>
          </cell>
          <cell r="L6325">
            <v>1</v>
          </cell>
          <cell r="M6325">
            <v>1</v>
          </cell>
          <cell r="N6325">
            <v>452267</v>
          </cell>
        </row>
        <row r="6326">
          <cell r="A6326">
            <v>2003</v>
          </cell>
          <cell r="B6326">
            <v>6</v>
          </cell>
          <cell r="C6326" t="str">
            <v>710</v>
          </cell>
          <cell r="D6326">
            <v>1</v>
          </cell>
          <cell r="E6326">
            <v>2</v>
          </cell>
          <cell r="F6326">
            <v>3</v>
          </cell>
          <cell r="G6326">
            <v>1300</v>
          </cell>
          <cell r="H6326">
            <v>7</v>
          </cell>
          <cell r="I6326" t="str">
            <v>P</v>
          </cell>
          <cell r="J6326">
            <v>102</v>
          </cell>
          <cell r="K6326">
            <v>1403</v>
          </cell>
          <cell r="L6326">
            <v>1</v>
          </cell>
          <cell r="M6326">
            <v>1</v>
          </cell>
          <cell r="N6326">
            <v>177359</v>
          </cell>
        </row>
        <row r="6327">
          <cell r="A6327">
            <v>2003</v>
          </cell>
          <cell r="B6327">
            <v>6</v>
          </cell>
          <cell r="C6327" t="str">
            <v>710</v>
          </cell>
          <cell r="D6327">
            <v>1</v>
          </cell>
          <cell r="E6327">
            <v>2</v>
          </cell>
          <cell r="F6327">
            <v>3</v>
          </cell>
          <cell r="G6327">
            <v>1300</v>
          </cell>
          <cell r="H6327">
            <v>7</v>
          </cell>
          <cell r="I6327" t="str">
            <v>P</v>
          </cell>
          <cell r="J6327">
            <v>102</v>
          </cell>
          <cell r="K6327">
            <v>1404</v>
          </cell>
          <cell r="L6327">
            <v>1</v>
          </cell>
          <cell r="M6327">
            <v>1</v>
          </cell>
          <cell r="N6327">
            <v>196996</v>
          </cell>
        </row>
        <row r="6328">
          <cell r="A6328">
            <v>2003</v>
          </cell>
          <cell r="B6328">
            <v>6</v>
          </cell>
          <cell r="C6328" t="str">
            <v>710</v>
          </cell>
          <cell r="D6328">
            <v>1</v>
          </cell>
          <cell r="E6328">
            <v>2</v>
          </cell>
          <cell r="F6328">
            <v>3</v>
          </cell>
          <cell r="G6328">
            <v>1300</v>
          </cell>
          <cell r="H6328">
            <v>7</v>
          </cell>
          <cell r="I6328" t="str">
            <v>P</v>
          </cell>
          <cell r="J6328">
            <v>102</v>
          </cell>
          <cell r="K6328">
            <v>1406</v>
          </cell>
          <cell r="L6328">
            <v>1</v>
          </cell>
          <cell r="M6328">
            <v>1</v>
          </cell>
          <cell r="N6328">
            <v>205743</v>
          </cell>
        </row>
        <row r="6329">
          <cell r="A6329">
            <v>2003</v>
          </cell>
          <cell r="B6329">
            <v>6</v>
          </cell>
          <cell r="C6329" t="str">
            <v>710</v>
          </cell>
          <cell r="D6329">
            <v>1</v>
          </cell>
          <cell r="E6329">
            <v>2</v>
          </cell>
          <cell r="F6329">
            <v>3</v>
          </cell>
          <cell r="G6329">
            <v>1300</v>
          </cell>
          <cell r="H6329">
            <v>7</v>
          </cell>
          <cell r="I6329" t="str">
            <v>P</v>
          </cell>
          <cell r="J6329">
            <v>102</v>
          </cell>
          <cell r="K6329">
            <v>1407</v>
          </cell>
          <cell r="L6329">
            <v>1</v>
          </cell>
          <cell r="M6329">
            <v>1</v>
          </cell>
          <cell r="N6329">
            <v>776399</v>
          </cell>
        </row>
        <row r="6330">
          <cell r="A6330">
            <v>2003</v>
          </cell>
          <cell r="B6330">
            <v>6</v>
          </cell>
          <cell r="C6330" t="str">
            <v>710</v>
          </cell>
          <cell r="D6330">
            <v>1</v>
          </cell>
          <cell r="E6330">
            <v>2</v>
          </cell>
          <cell r="F6330">
            <v>3</v>
          </cell>
          <cell r="G6330">
            <v>1300</v>
          </cell>
          <cell r="H6330">
            <v>7</v>
          </cell>
          <cell r="I6330" t="str">
            <v>P</v>
          </cell>
          <cell r="J6330">
            <v>102</v>
          </cell>
          <cell r="K6330">
            <v>1408</v>
          </cell>
          <cell r="L6330">
            <v>1</v>
          </cell>
          <cell r="M6330">
            <v>1</v>
          </cell>
          <cell r="N6330">
            <v>10849</v>
          </cell>
        </row>
        <row r="6331">
          <cell r="A6331">
            <v>2003</v>
          </cell>
          <cell r="B6331">
            <v>6</v>
          </cell>
          <cell r="C6331" t="str">
            <v>710</v>
          </cell>
          <cell r="D6331">
            <v>1</v>
          </cell>
          <cell r="E6331">
            <v>2</v>
          </cell>
          <cell r="F6331">
            <v>3</v>
          </cell>
          <cell r="G6331">
            <v>1300</v>
          </cell>
          <cell r="H6331">
            <v>7</v>
          </cell>
          <cell r="I6331" t="str">
            <v>P</v>
          </cell>
          <cell r="J6331">
            <v>102</v>
          </cell>
          <cell r="K6331">
            <v>1506</v>
          </cell>
          <cell r="L6331">
            <v>1</v>
          </cell>
          <cell r="M6331">
            <v>1</v>
          </cell>
          <cell r="N6331">
            <v>1901670</v>
          </cell>
        </row>
        <row r="6332">
          <cell r="A6332">
            <v>2003</v>
          </cell>
          <cell r="B6332">
            <v>6</v>
          </cell>
          <cell r="C6332" t="str">
            <v>710</v>
          </cell>
          <cell r="D6332">
            <v>1</v>
          </cell>
          <cell r="E6332">
            <v>2</v>
          </cell>
          <cell r="F6332">
            <v>3</v>
          </cell>
          <cell r="G6332">
            <v>1300</v>
          </cell>
          <cell r="H6332">
            <v>7</v>
          </cell>
          <cell r="I6332" t="str">
            <v>P</v>
          </cell>
          <cell r="J6332">
            <v>102</v>
          </cell>
          <cell r="K6332">
            <v>1507</v>
          </cell>
          <cell r="L6332">
            <v>1</v>
          </cell>
          <cell r="M6332">
            <v>1</v>
          </cell>
          <cell r="N6332">
            <v>1519011</v>
          </cell>
        </row>
        <row r="6333">
          <cell r="A6333">
            <v>2003</v>
          </cell>
          <cell r="B6333">
            <v>6</v>
          </cell>
          <cell r="C6333" t="str">
            <v>710</v>
          </cell>
          <cell r="D6333">
            <v>1</v>
          </cell>
          <cell r="E6333">
            <v>2</v>
          </cell>
          <cell r="F6333">
            <v>3</v>
          </cell>
          <cell r="G6333">
            <v>1300</v>
          </cell>
          <cell r="H6333">
            <v>7</v>
          </cell>
          <cell r="I6333" t="str">
            <v>P</v>
          </cell>
          <cell r="J6333">
            <v>102</v>
          </cell>
          <cell r="K6333">
            <v>1508</v>
          </cell>
          <cell r="L6333">
            <v>1</v>
          </cell>
          <cell r="M6333">
            <v>1</v>
          </cell>
          <cell r="N6333">
            <v>123528</v>
          </cell>
        </row>
        <row r="6334">
          <cell r="A6334">
            <v>2003</v>
          </cell>
          <cell r="B6334">
            <v>6</v>
          </cell>
          <cell r="C6334" t="str">
            <v>710</v>
          </cell>
          <cell r="D6334">
            <v>1</v>
          </cell>
          <cell r="E6334">
            <v>2</v>
          </cell>
          <cell r="F6334">
            <v>3</v>
          </cell>
          <cell r="G6334">
            <v>1300</v>
          </cell>
          <cell r="H6334">
            <v>7</v>
          </cell>
          <cell r="I6334" t="str">
            <v>P</v>
          </cell>
          <cell r="J6334">
            <v>102</v>
          </cell>
          <cell r="K6334">
            <v>1509</v>
          </cell>
          <cell r="L6334">
            <v>1</v>
          </cell>
          <cell r="M6334">
            <v>1</v>
          </cell>
          <cell r="N6334">
            <v>7221764</v>
          </cell>
        </row>
        <row r="6335">
          <cell r="A6335">
            <v>2003</v>
          </cell>
          <cell r="B6335">
            <v>6</v>
          </cell>
          <cell r="C6335" t="str">
            <v>710</v>
          </cell>
          <cell r="D6335">
            <v>1</v>
          </cell>
          <cell r="E6335">
            <v>2</v>
          </cell>
          <cell r="F6335">
            <v>3</v>
          </cell>
          <cell r="G6335">
            <v>1300</v>
          </cell>
          <cell r="H6335">
            <v>7</v>
          </cell>
          <cell r="I6335" t="str">
            <v>P</v>
          </cell>
          <cell r="J6335">
            <v>102</v>
          </cell>
          <cell r="K6335">
            <v>1511</v>
          </cell>
          <cell r="L6335">
            <v>1</v>
          </cell>
          <cell r="M6335">
            <v>1</v>
          </cell>
          <cell r="N6335">
            <v>125880</v>
          </cell>
        </row>
        <row r="6336">
          <cell r="A6336">
            <v>2003</v>
          </cell>
          <cell r="B6336">
            <v>6</v>
          </cell>
          <cell r="C6336" t="str">
            <v>710</v>
          </cell>
          <cell r="D6336">
            <v>1</v>
          </cell>
          <cell r="E6336">
            <v>2</v>
          </cell>
          <cell r="F6336">
            <v>3</v>
          </cell>
          <cell r="G6336">
            <v>1300</v>
          </cell>
          <cell r="H6336">
            <v>7</v>
          </cell>
          <cell r="I6336" t="str">
            <v>P</v>
          </cell>
          <cell r="J6336">
            <v>102</v>
          </cell>
          <cell r="K6336">
            <v>1601</v>
          </cell>
          <cell r="L6336">
            <v>1</v>
          </cell>
          <cell r="M6336">
            <v>1</v>
          </cell>
          <cell r="N6336">
            <v>241658</v>
          </cell>
        </row>
        <row r="6337">
          <cell r="A6337">
            <v>2003</v>
          </cell>
          <cell r="B6337">
            <v>6</v>
          </cell>
          <cell r="C6337" t="str">
            <v>710</v>
          </cell>
          <cell r="D6337">
            <v>1</v>
          </cell>
          <cell r="E6337">
            <v>2</v>
          </cell>
          <cell r="F6337">
            <v>3</v>
          </cell>
          <cell r="G6337">
            <v>1300</v>
          </cell>
          <cell r="H6337">
            <v>7</v>
          </cell>
          <cell r="I6337" t="str">
            <v>P</v>
          </cell>
          <cell r="J6337">
            <v>102</v>
          </cell>
          <cell r="K6337">
            <v>1602</v>
          </cell>
          <cell r="L6337">
            <v>1</v>
          </cell>
          <cell r="M6337">
            <v>1</v>
          </cell>
          <cell r="N6337">
            <v>164422</v>
          </cell>
        </row>
        <row r="6338">
          <cell r="A6338">
            <v>2003</v>
          </cell>
          <cell r="B6338">
            <v>6</v>
          </cell>
          <cell r="C6338" t="str">
            <v>710</v>
          </cell>
          <cell r="D6338">
            <v>1</v>
          </cell>
          <cell r="E6338">
            <v>2</v>
          </cell>
          <cell r="F6338">
            <v>3</v>
          </cell>
          <cell r="G6338">
            <v>1300</v>
          </cell>
          <cell r="H6338">
            <v>7</v>
          </cell>
          <cell r="I6338" t="str">
            <v>P</v>
          </cell>
          <cell r="J6338">
            <v>102</v>
          </cell>
          <cell r="K6338">
            <v>2100</v>
          </cell>
          <cell r="L6338">
            <v>1</v>
          </cell>
          <cell r="M6338">
            <v>1</v>
          </cell>
          <cell r="N6338">
            <v>60777</v>
          </cell>
        </row>
        <row r="6339">
          <cell r="A6339">
            <v>2003</v>
          </cell>
          <cell r="B6339">
            <v>6</v>
          </cell>
          <cell r="C6339" t="str">
            <v>710</v>
          </cell>
          <cell r="D6339">
            <v>1</v>
          </cell>
          <cell r="E6339">
            <v>2</v>
          </cell>
          <cell r="F6339">
            <v>3</v>
          </cell>
          <cell r="G6339">
            <v>1300</v>
          </cell>
          <cell r="H6339">
            <v>7</v>
          </cell>
          <cell r="I6339" t="str">
            <v>P</v>
          </cell>
          <cell r="J6339">
            <v>102</v>
          </cell>
          <cell r="K6339">
            <v>2200</v>
          </cell>
          <cell r="L6339">
            <v>1</v>
          </cell>
          <cell r="M6339">
            <v>1</v>
          </cell>
          <cell r="N6339">
            <v>11866</v>
          </cell>
        </row>
        <row r="6340">
          <cell r="A6340">
            <v>2003</v>
          </cell>
          <cell r="B6340">
            <v>6</v>
          </cell>
          <cell r="C6340" t="str">
            <v>710</v>
          </cell>
          <cell r="D6340">
            <v>1</v>
          </cell>
          <cell r="E6340">
            <v>2</v>
          </cell>
          <cell r="F6340">
            <v>3</v>
          </cell>
          <cell r="G6340">
            <v>1300</v>
          </cell>
          <cell r="H6340">
            <v>7</v>
          </cell>
          <cell r="I6340" t="str">
            <v>P</v>
          </cell>
          <cell r="J6340">
            <v>102</v>
          </cell>
          <cell r="K6340">
            <v>2300</v>
          </cell>
          <cell r="L6340">
            <v>1</v>
          </cell>
          <cell r="M6340">
            <v>1</v>
          </cell>
          <cell r="N6340">
            <v>737085</v>
          </cell>
        </row>
        <row r="6341">
          <cell r="A6341">
            <v>2003</v>
          </cell>
          <cell r="B6341">
            <v>6</v>
          </cell>
          <cell r="C6341" t="str">
            <v>710</v>
          </cell>
          <cell r="D6341">
            <v>1</v>
          </cell>
          <cell r="E6341">
            <v>2</v>
          </cell>
          <cell r="F6341">
            <v>3</v>
          </cell>
          <cell r="G6341">
            <v>1300</v>
          </cell>
          <cell r="H6341">
            <v>7</v>
          </cell>
          <cell r="I6341" t="str">
            <v>P</v>
          </cell>
          <cell r="J6341">
            <v>102</v>
          </cell>
          <cell r="K6341">
            <v>2400</v>
          </cell>
          <cell r="L6341">
            <v>1</v>
          </cell>
          <cell r="M6341">
            <v>1</v>
          </cell>
          <cell r="N6341">
            <v>18856</v>
          </cell>
        </row>
        <row r="6342">
          <cell r="A6342">
            <v>2003</v>
          </cell>
          <cell r="B6342">
            <v>6</v>
          </cell>
          <cell r="C6342" t="str">
            <v>710</v>
          </cell>
          <cell r="D6342">
            <v>1</v>
          </cell>
          <cell r="E6342">
            <v>2</v>
          </cell>
          <cell r="F6342">
            <v>3</v>
          </cell>
          <cell r="G6342">
            <v>1300</v>
          </cell>
          <cell r="H6342">
            <v>7</v>
          </cell>
          <cell r="I6342" t="str">
            <v>P</v>
          </cell>
          <cell r="J6342">
            <v>102</v>
          </cell>
          <cell r="K6342">
            <v>3200</v>
          </cell>
          <cell r="L6342">
            <v>1</v>
          </cell>
          <cell r="M6342">
            <v>1</v>
          </cell>
          <cell r="N6342">
            <v>6071201</v>
          </cell>
        </row>
        <row r="6343">
          <cell r="A6343">
            <v>2003</v>
          </cell>
          <cell r="B6343">
            <v>6</v>
          </cell>
          <cell r="C6343" t="str">
            <v>710</v>
          </cell>
          <cell r="D6343">
            <v>1</v>
          </cell>
          <cell r="E6343">
            <v>2</v>
          </cell>
          <cell r="F6343">
            <v>3</v>
          </cell>
          <cell r="G6343">
            <v>1300</v>
          </cell>
          <cell r="H6343">
            <v>7</v>
          </cell>
          <cell r="I6343" t="str">
            <v>P</v>
          </cell>
          <cell r="J6343">
            <v>102</v>
          </cell>
          <cell r="K6343">
            <v>3300</v>
          </cell>
          <cell r="L6343">
            <v>1</v>
          </cell>
          <cell r="M6343">
            <v>1</v>
          </cell>
          <cell r="N6343">
            <v>7536596</v>
          </cell>
        </row>
        <row r="6344">
          <cell r="A6344">
            <v>2003</v>
          </cell>
          <cell r="B6344">
            <v>6</v>
          </cell>
          <cell r="C6344" t="str">
            <v>710</v>
          </cell>
          <cell r="D6344">
            <v>1</v>
          </cell>
          <cell r="E6344">
            <v>2</v>
          </cell>
          <cell r="F6344">
            <v>3</v>
          </cell>
          <cell r="G6344">
            <v>1300</v>
          </cell>
          <cell r="H6344">
            <v>7</v>
          </cell>
          <cell r="I6344" t="str">
            <v>P</v>
          </cell>
          <cell r="J6344">
            <v>102</v>
          </cell>
          <cell r="K6344">
            <v>3400</v>
          </cell>
          <cell r="L6344">
            <v>1</v>
          </cell>
          <cell r="M6344">
            <v>1</v>
          </cell>
          <cell r="N6344">
            <v>1686834</v>
          </cell>
        </row>
        <row r="6345">
          <cell r="A6345">
            <v>2003</v>
          </cell>
          <cell r="B6345">
            <v>6</v>
          </cell>
          <cell r="C6345" t="str">
            <v>710</v>
          </cell>
          <cell r="D6345">
            <v>1</v>
          </cell>
          <cell r="E6345">
            <v>2</v>
          </cell>
          <cell r="F6345">
            <v>3</v>
          </cell>
          <cell r="G6345">
            <v>1300</v>
          </cell>
          <cell r="H6345">
            <v>7</v>
          </cell>
          <cell r="I6345" t="str">
            <v>P</v>
          </cell>
          <cell r="J6345">
            <v>102</v>
          </cell>
          <cell r="K6345">
            <v>3500</v>
          </cell>
          <cell r="L6345">
            <v>1</v>
          </cell>
          <cell r="M6345">
            <v>1</v>
          </cell>
          <cell r="N6345">
            <v>410880</v>
          </cell>
        </row>
        <row r="6346">
          <cell r="A6346">
            <v>2003</v>
          </cell>
          <cell r="B6346">
            <v>6</v>
          </cell>
          <cell r="C6346" t="str">
            <v>710</v>
          </cell>
          <cell r="D6346">
            <v>1</v>
          </cell>
          <cell r="E6346">
            <v>2</v>
          </cell>
          <cell r="F6346">
            <v>3</v>
          </cell>
          <cell r="G6346">
            <v>1300</v>
          </cell>
          <cell r="H6346">
            <v>7</v>
          </cell>
          <cell r="I6346" t="str">
            <v>P</v>
          </cell>
          <cell r="J6346">
            <v>102</v>
          </cell>
          <cell r="K6346">
            <v>3800</v>
          </cell>
          <cell r="L6346">
            <v>1</v>
          </cell>
          <cell r="M6346">
            <v>1</v>
          </cell>
          <cell r="N6346">
            <v>59349</v>
          </cell>
        </row>
        <row r="6347">
          <cell r="A6347">
            <v>2003</v>
          </cell>
          <cell r="B6347">
            <v>6</v>
          </cell>
          <cell r="C6347" t="str">
            <v>710</v>
          </cell>
          <cell r="D6347">
            <v>1</v>
          </cell>
          <cell r="E6347">
            <v>2</v>
          </cell>
          <cell r="F6347">
            <v>3</v>
          </cell>
          <cell r="G6347">
            <v>1300</v>
          </cell>
          <cell r="H6347">
            <v>7</v>
          </cell>
          <cell r="I6347" t="str">
            <v>P</v>
          </cell>
          <cell r="J6347">
            <v>102</v>
          </cell>
          <cell r="K6347">
            <v>5200</v>
          </cell>
          <cell r="L6347">
            <v>2</v>
          </cell>
          <cell r="M6347">
            <v>1</v>
          </cell>
          <cell r="N6347">
            <v>5441240</v>
          </cell>
        </row>
        <row r="6348">
          <cell r="A6348">
            <v>2003</v>
          </cell>
          <cell r="B6348">
            <v>6</v>
          </cell>
          <cell r="C6348" t="str">
            <v>711</v>
          </cell>
          <cell r="D6348">
            <v>1</v>
          </cell>
          <cell r="E6348">
            <v>2</v>
          </cell>
          <cell r="F6348">
            <v>3</v>
          </cell>
          <cell r="G6348">
            <v>1300</v>
          </cell>
          <cell r="H6348">
            <v>7</v>
          </cell>
          <cell r="I6348" t="str">
            <v>P</v>
          </cell>
          <cell r="J6348">
            <v>103</v>
          </cell>
          <cell r="K6348">
            <v>1103</v>
          </cell>
          <cell r="L6348">
            <v>1</v>
          </cell>
          <cell r="M6348">
            <v>1</v>
          </cell>
          <cell r="N6348">
            <v>52308546</v>
          </cell>
        </row>
        <row r="6349">
          <cell r="A6349">
            <v>2003</v>
          </cell>
          <cell r="B6349">
            <v>6</v>
          </cell>
          <cell r="C6349" t="str">
            <v>711</v>
          </cell>
          <cell r="D6349">
            <v>1</v>
          </cell>
          <cell r="E6349">
            <v>2</v>
          </cell>
          <cell r="F6349">
            <v>3</v>
          </cell>
          <cell r="G6349">
            <v>1300</v>
          </cell>
          <cell r="H6349">
            <v>7</v>
          </cell>
          <cell r="I6349" t="str">
            <v>P</v>
          </cell>
          <cell r="J6349">
            <v>103</v>
          </cell>
          <cell r="K6349">
            <v>1106</v>
          </cell>
          <cell r="L6349">
            <v>1</v>
          </cell>
          <cell r="M6349">
            <v>1</v>
          </cell>
          <cell r="N6349">
            <v>1010000</v>
          </cell>
        </row>
        <row r="6350">
          <cell r="A6350">
            <v>2003</v>
          </cell>
          <cell r="B6350">
            <v>6</v>
          </cell>
          <cell r="C6350" t="str">
            <v>711</v>
          </cell>
          <cell r="D6350">
            <v>1</v>
          </cell>
          <cell r="E6350">
            <v>2</v>
          </cell>
          <cell r="F6350">
            <v>3</v>
          </cell>
          <cell r="G6350">
            <v>1300</v>
          </cell>
          <cell r="H6350">
            <v>7</v>
          </cell>
          <cell r="I6350" t="str">
            <v>P</v>
          </cell>
          <cell r="J6350">
            <v>103</v>
          </cell>
          <cell r="K6350">
            <v>1201</v>
          </cell>
          <cell r="L6350">
            <v>1</v>
          </cell>
          <cell r="M6350">
            <v>1</v>
          </cell>
          <cell r="N6350">
            <v>2208340</v>
          </cell>
        </row>
        <row r="6351">
          <cell r="A6351">
            <v>2003</v>
          </cell>
          <cell r="B6351">
            <v>6</v>
          </cell>
          <cell r="C6351" t="str">
            <v>711</v>
          </cell>
          <cell r="D6351">
            <v>1</v>
          </cell>
          <cell r="E6351">
            <v>2</v>
          </cell>
          <cell r="F6351">
            <v>3</v>
          </cell>
          <cell r="G6351">
            <v>1300</v>
          </cell>
          <cell r="H6351">
            <v>7</v>
          </cell>
          <cell r="I6351" t="str">
            <v>P</v>
          </cell>
          <cell r="J6351">
            <v>103</v>
          </cell>
          <cell r="K6351">
            <v>1203</v>
          </cell>
          <cell r="L6351">
            <v>1</v>
          </cell>
          <cell r="M6351">
            <v>1</v>
          </cell>
          <cell r="N6351">
            <v>800000</v>
          </cell>
        </row>
        <row r="6352">
          <cell r="A6352">
            <v>2003</v>
          </cell>
          <cell r="B6352">
            <v>6</v>
          </cell>
          <cell r="C6352" t="str">
            <v>711</v>
          </cell>
          <cell r="D6352">
            <v>1</v>
          </cell>
          <cell r="E6352">
            <v>2</v>
          </cell>
          <cell r="F6352">
            <v>3</v>
          </cell>
          <cell r="G6352">
            <v>1300</v>
          </cell>
          <cell r="H6352">
            <v>7</v>
          </cell>
          <cell r="I6352" t="str">
            <v>P</v>
          </cell>
          <cell r="J6352">
            <v>103</v>
          </cell>
          <cell r="K6352">
            <v>1301</v>
          </cell>
          <cell r="L6352">
            <v>1</v>
          </cell>
          <cell r="M6352">
            <v>1</v>
          </cell>
          <cell r="N6352">
            <v>99708</v>
          </cell>
        </row>
        <row r="6353">
          <cell r="A6353">
            <v>2003</v>
          </cell>
          <cell r="B6353">
            <v>6</v>
          </cell>
          <cell r="C6353" t="str">
            <v>711</v>
          </cell>
          <cell r="D6353">
            <v>1</v>
          </cell>
          <cell r="E6353">
            <v>2</v>
          </cell>
          <cell r="F6353">
            <v>3</v>
          </cell>
          <cell r="G6353">
            <v>1300</v>
          </cell>
          <cell r="H6353">
            <v>7</v>
          </cell>
          <cell r="I6353" t="str">
            <v>P</v>
          </cell>
          <cell r="J6353">
            <v>103</v>
          </cell>
          <cell r="K6353">
            <v>1305</v>
          </cell>
          <cell r="L6353">
            <v>1</v>
          </cell>
          <cell r="M6353">
            <v>1</v>
          </cell>
          <cell r="N6353">
            <v>1425705</v>
          </cell>
        </row>
        <row r="6354">
          <cell r="A6354">
            <v>2003</v>
          </cell>
          <cell r="B6354">
            <v>6</v>
          </cell>
          <cell r="C6354" t="str">
            <v>711</v>
          </cell>
          <cell r="D6354">
            <v>1</v>
          </cell>
          <cell r="E6354">
            <v>2</v>
          </cell>
          <cell r="F6354">
            <v>3</v>
          </cell>
          <cell r="G6354">
            <v>1300</v>
          </cell>
          <cell r="H6354">
            <v>7</v>
          </cell>
          <cell r="I6354" t="str">
            <v>P</v>
          </cell>
          <cell r="J6354">
            <v>103</v>
          </cell>
          <cell r="K6354">
            <v>1306</v>
          </cell>
          <cell r="L6354">
            <v>1</v>
          </cell>
          <cell r="M6354">
            <v>1</v>
          </cell>
          <cell r="N6354">
            <v>7913098</v>
          </cell>
        </row>
        <row r="6355">
          <cell r="A6355">
            <v>2003</v>
          </cell>
          <cell r="B6355">
            <v>6</v>
          </cell>
          <cell r="C6355" t="str">
            <v>711</v>
          </cell>
          <cell r="D6355">
            <v>1</v>
          </cell>
          <cell r="E6355">
            <v>2</v>
          </cell>
          <cell r="F6355">
            <v>3</v>
          </cell>
          <cell r="G6355">
            <v>1300</v>
          </cell>
          <cell r="H6355">
            <v>7</v>
          </cell>
          <cell r="I6355" t="str">
            <v>P</v>
          </cell>
          <cell r="J6355">
            <v>103</v>
          </cell>
          <cell r="K6355">
            <v>1308</v>
          </cell>
          <cell r="L6355">
            <v>1</v>
          </cell>
          <cell r="M6355">
            <v>1</v>
          </cell>
          <cell r="N6355">
            <v>0</v>
          </cell>
        </row>
        <row r="6356">
          <cell r="A6356">
            <v>2003</v>
          </cell>
          <cell r="B6356">
            <v>6</v>
          </cell>
          <cell r="C6356" t="str">
            <v>711</v>
          </cell>
          <cell r="D6356">
            <v>1</v>
          </cell>
          <cell r="E6356">
            <v>2</v>
          </cell>
          <cell r="F6356">
            <v>3</v>
          </cell>
          <cell r="G6356">
            <v>1300</v>
          </cell>
          <cell r="H6356">
            <v>7</v>
          </cell>
          <cell r="I6356" t="str">
            <v>P</v>
          </cell>
          <cell r="J6356">
            <v>103</v>
          </cell>
          <cell r="K6356">
            <v>1316</v>
          </cell>
          <cell r="L6356">
            <v>1</v>
          </cell>
          <cell r="M6356">
            <v>1</v>
          </cell>
          <cell r="N6356">
            <v>1000000</v>
          </cell>
        </row>
        <row r="6357">
          <cell r="A6357">
            <v>2003</v>
          </cell>
          <cell r="B6357">
            <v>6</v>
          </cell>
          <cell r="C6357" t="str">
            <v>711</v>
          </cell>
          <cell r="D6357">
            <v>1</v>
          </cell>
          <cell r="E6357">
            <v>2</v>
          </cell>
          <cell r="F6357">
            <v>3</v>
          </cell>
          <cell r="G6357">
            <v>1300</v>
          </cell>
          <cell r="H6357">
            <v>7</v>
          </cell>
          <cell r="I6357" t="str">
            <v>P</v>
          </cell>
          <cell r="J6357">
            <v>103</v>
          </cell>
          <cell r="K6357">
            <v>1319</v>
          </cell>
          <cell r="L6357">
            <v>1</v>
          </cell>
          <cell r="M6357">
            <v>1</v>
          </cell>
          <cell r="N6357">
            <v>11824</v>
          </cell>
        </row>
        <row r="6358">
          <cell r="A6358">
            <v>2003</v>
          </cell>
          <cell r="B6358">
            <v>6</v>
          </cell>
          <cell r="C6358" t="str">
            <v>711</v>
          </cell>
          <cell r="D6358">
            <v>1</v>
          </cell>
          <cell r="E6358">
            <v>2</v>
          </cell>
          <cell r="F6358">
            <v>3</v>
          </cell>
          <cell r="G6358">
            <v>1300</v>
          </cell>
          <cell r="H6358">
            <v>7</v>
          </cell>
          <cell r="I6358" t="str">
            <v>P</v>
          </cell>
          <cell r="J6358">
            <v>103</v>
          </cell>
          <cell r="K6358">
            <v>1322</v>
          </cell>
          <cell r="L6358">
            <v>1</v>
          </cell>
          <cell r="M6358">
            <v>1</v>
          </cell>
          <cell r="N6358">
            <v>48000</v>
          </cell>
        </row>
        <row r="6359">
          <cell r="A6359">
            <v>2003</v>
          </cell>
          <cell r="B6359">
            <v>6</v>
          </cell>
          <cell r="C6359" t="str">
            <v>711</v>
          </cell>
          <cell r="D6359">
            <v>1</v>
          </cell>
          <cell r="E6359">
            <v>2</v>
          </cell>
          <cell r="F6359">
            <v>3</v>
          </cell>
          <cell r="G6359">
            <v>1300</v>
          </cell>
          <cell r="H6359">
            <v>7</v>
          </cell>
          <cell r="I6359" t="str">
            <v>P</v>
          </cell>
          <cell r="J6359">
            <v>103</v>
          </cell>
          <cell r="K6359">
            <v>1401</v>
          </cell>
          <cell r="L6359">
            <v>1</v>
          </cell>
          <cell r="M6359">
            <v>1</v>
          </cell>
          <cell r="N6359">
            <v>6657359</v>
          </cell>
        </row>
        <row r="6360">
          <cell r="A6360">
            <v>2003</v>
          </cell>
          <cell r="B6360">
            <v>6</v>
          </cell>
          <cell r="C6360" t="str">
            <v>711</v>
          </cell>
          <cell r="D6360">
            <v>1</v>
          </cell>
          <cell r="E6360">
            <v>2</v>
          </cell>
          <cell r="F6360">
            <v>3</v>
          </cell>
          <cell r="G6360">
            <v>1300</v>
          </cell>
          <cell r="H6360">
            <v>7</v>
          </cell>
          <cell r="I6360" t="str">
            <v>P</v>
          </cell>
          <cell r="J6360">
            <v>103</v>
          </cell>
          <cell r="K6360">
            <v>1403</v>
          </cell>
          <cell r="L6360">
            <v>1</v>
          </cell>
          <cell r="M6360">
            <v>1</v>
          </cell>
          <cell r="N6360">
            <v>2610734</v>
          </cell>
        </row>
        <row r="6361">
          <cell r="A6361">
            <v>2003</v>
          </cell>
          <cell r="B6361">
            <v>6</v>
          </cell>
          <cell r="C6361" t="str">
            <v>711</v>
          </cell>
          <cell r="D6361">
            <v>1</v>
          </cell>
          <cell r="E6361">
            <v>2</v>
          </cell>
          <cell r="F6361">
            <v>3</v>
          </cell>
          <cell r="G6361">
            <v>1300</v>
          </cell>
          <cell r="H6361">
            <v>7</v>
          </cell>
          <cell r="I6361" t="str">
            <v>P</v>
          </cell>
          <cell r="J6361">
            <v>103</v>
          </cell>
          <cell r="K6361">
            <v>1404</v>
          </cell>
          <cell r="L6361">
            <v>1</v>
          </cell>
          <cell r="M6361">
            <v>1</v>
          </cell>
          <cell r="N6361">
            <v>2854310</v>
          </cell>
        </row>
        <row r="6362">
          <cell r="A6362">
            <v>2003</v>
          </cell>
          <cell r="B6362">
            <v>6</v>
          </cell>
          <cell r="C6362" t="str">
            <v>711</v>
          </cell>
          <cell r="D6362">
            <v>1</v>
          </cell>
          <cell r="E6362">
            <v>2</v>
          </cell>
          <cell r="F6362">
            <v>3</v>
          </cell>
          <cell r="G6362">
            <v>1300</v>
          </cell>
          <cell r="H6362">
            <v>7</v>
          </cell>
          <cell r="I6362" t="str">
            <v>P</v>
          </cell>
          <cell r="J6362">
            <v>103</v>
          </cell>
          <cell r="K6362">
            <v>1406</v>
          </cell>
          <cell r="L6362">
            <v>1</v>
          </cell>
          <cell r="M6362">
            <v>1</v>
          </cell>
          <cell r="N6362">
            <v>1393285</v>
          </cell>
        </row>
        <row r="6363">
          <cell r="A6363">
            <v>2003</v>
          </cell>
          <cell r="B6363">
            <v>6</v>
          </cell>
          <cell r="C6363" t="str">
            <v>711</v>
          </cell>
          <cell r="D6363">
            <v>1</v>
          </cell>
          <cell r="E6363">
            <v>2</v>
          </cell>
          <cell r="F6363">
            <v>3</v>
          </cell>
          <cell r="G6363">
            <v>1300</v>
          </cell>
          <cell r="H6363">
            <v>7</v>
          </cell>
          <cell r="I6363" t="str">
            <v>P</v>
          </cell>
          <cell r="J6363">
            <v>103</v>
          </cell>
          <cell r="K6363">
            <v>1407</v>
          </cell>
          <cell r="L6363">
            <v>1</v>
          </cell>
          <cell r="M6363">
            <v>1</v>
          </cell>
          <cell r="N6363">
            <v>11210500</v>
          </cell>
        </row>
        <row r="6364">
          <cell r="A6364">
            <v>2003</v>
          </cell>
          <cell r="B6364">
            <v>6</v>
          </cell>
          <cell r="C6364" t="str">
            <v>711</v>
          </cell>
          <cell r="D6364">
            <v>1</v>
          </cell>
          <cell r="E6364">
            <v>2</v>
          </cell>
          <cell r="F6364">
            <v>3</v>
          </cell>
          <cell r="G6364">
            <v>1300</v>
          </cell>
          <cell r="H6364">
            <v>7</v>
          </cell>
          <cell r="I6364" t="str">
            <v>P</v>
          </cell>
          <cell r="J6364">
            <v>103</v>
          </cell>
          <cell r="K6364">
            <v>1408</v>
          </cell>
          <cell r="L6364">
            <v>1</v>
          </cell>
          <cell r="M6364">
            <v>1</v>
          </cell>
          <cell r="N6364">
            <v>160524</v>
          </cell>
        </row>
        <row r="6365">
          <cell r="A6365">
            <v>2003</v>
          </cell>
          <cell r="B6365">
            <v>6</v>
          </cell>
          <cell r="C6365" t="str">
            <v>711</v>
          </cell>
          <cell r="D6365">
            <v>1</v>
          </cell>
          <cell r="E6365">
            <v>2</v>
          </cell>
          <cell r="F6365">
            <v>3</v>
          </cell>
          <cell r="G6365">
            <v>1300</v>
          </cell>
          <cell r="H6365">
            <v>7</v>
          </cell>
          <cell r="I6365" t="str">
            <v>P</v>
          </cell>
          <cell r="J6365">
            <v>103</v>
          </cell>
          <cell r="K6365">
            <v>1506</v>
          </cell>
          <cell r="L6365">
            <v>1</v>
          </cell>
          <cell r="M6365">
            <v>1</v>
          </cell>
          <cell r="N6365">
            <v>13092262</v>
          </cell>
        </row>
        <row r="6366">
          <cell r="A6366">
            <v>2003</v>
          </cell>
          <cell r="B6366">
            <v>6</v>
          </cell>
          <cell r="C6366" t="str">
            <v>711</v>
          </cell>
          <cell r="D6366">
            <v>1</v>
          </cell>
          <cell r="E6366">
            <v>2</v>
          </cell>
          <cell r="F6366">
            <v>3</v>
          </cell>
          <cell r="G6366">
            <v>1300</v>
          </cell>
          <cell r="H6366">
            <v>7</v>
          </cell>
          <cell r="I6366" t="str">
            <v>P</v>
          </cell>
          <cell r="J6366">
            <v>103</v>
          </cell>
          <cell r="K6366">
            <v>1507</v>
          </cell>
          <cell r="L6366">
            <v>1</v>
          </cell>
          <cell r="M6366">
            <v>1</v>
          </cell>
          <cell r="N6366">
            <v>26112050</v>
          </cell>
        </row>
        <row r="6367">
          <cell r="A6367">
            <v>2003</v>
          </cell>
          <cell r="B6367">
            <v>6</v>
          </cell>
          <cell r="C6367" t="str">
            <v>711</v>
          </cell>
          <cell r="D6367">
            <v>1</v>
          </cell>
          <cell r="E6367">
            <v>2</v>
          </cell>
          <cell r="F6367">
            <v>3</v>
          </cell>
          <cell r="G6367">
            <v>1300</v>
          </cell>
          <cell r="H6367">
            <v>7</v>
          </cell>
          <cell r="I6367" t="str">
            <v>P</v>
          </cell>
          <cell r="J6367">
            <v>103</v>
          </cell>
          <cell r="K6367">
            <v>1508</v>
          </cell>
          <cell r="L6367">
            <v>1</v>
          </cell>
          <cell r="M6367">
            <v>1</v>
          </cell>
          <cell r="N6367">
            <v>119715</v>
          </cell>
        </row>
        <row r="6368">
          <cell r="A6368">
            <v>2003</v>
          </cell>
          <cell r="B6368">
            <v>6</v>
          </cell>
          <cell r="C6368" t="str">
            <v>711</v>
          </cell>
          <cell r="D6368">
            <v>1</v>
          </cell>
          <cell r="E6368">
            <v>2</v>
          </cell>
          <cell r="F6368">
            <v>3</v>
          </cell>
          <cell r="G6368">
            <v>1300</v>
          </cell>
          <cell r="H6368">
            <v>7</v>
          </cell>
          <cell r="I6368" t="str">
            <v>P</v>
          </cell>
          <cell r="J6368">
            <v>103</v>
          </cell>
          <cell r="K6368">
            <v>1509</v>
          </cell>
          <cell r="L6368">
            <v>1</v>
          </cell>
          <cell r="M6368">
            <v>1</v>
          </cell>
          <cell r="N6368">
            <v>94907896</v>
          </cell>
        </row>
        <row r="6369">
          <cell r="A6369">
            <v>2003</v>
          </cell>
          <cell r="B6369">
            <v>6</v>
          </cell>
          <cell r="C6369" t="str">
            <v>711</v>
          </cell>
          <cell r="D6369">
            <v>1</v>
          </cell>
          <cell r="E6369">
            <v>2</v>
          </cell>
          <cell r="F6369">
            <v>3</v>
          </cell>
          <cell r="G6369">
            <v>1300</v>
          </cell>
          <cell r="H6369">
            <v>7</v>
          </cell>
          <cell r="I6369" t="str">
            <v>P</v>
          </cell>
          <cell r="J6369">
            <v>103</v>
          </cell>
          <cell r="K6369">
            <v>1511</v>
          </cell>
          <cell r="L6369">
            <v>1</v>
          </cell>
          <cell r="M6369">
            <v>1</v>
          </cell>
          <cell r="N6369">
            <v>1773880</v>
          </cell>
        </row>
        <row r="6370">
          <cell r="A6370">
            <v>2003</v>
          </cell>
          <cell r="B6370">
            <v>6</v>
          </cell>
          <cell r="C6370" t="str">
            <v>711</v>
          </cell>
          <cell r="D6370">
            <v>1</v>
          </cell>
          <cell r="E6370">
            <v>2</v>
          </cell>
          <cell r="F6370">
            <v>3</v>
          </cell>
          <cell r="G6370">
            <v>1300</v>
          </cell>
          <cell r="H6370">
            <v>7</v>
          </cell>
          <cell r="I6370" t="str">
            <v>P</v>
          </cell>
          <cell r="J6370">
            <v>103</v>
          </cell>
          <cell r="K6370">
            <v>1601</v>
          </cell>
          <cell r="L6370">
            <v>1</v>
          </cell>
          <cell r="M6370">
            <v>1</v>
          </cell>
          <cell r="N6370">
            <v>3500585</v>
          </cell>
        </row>
        <row r="6371">
          <cell r="A6371">
            <v>2003</v>
          </cell>
          <cell r="B6371">
            <v>6</v>
          </cell>
          <cell r="C6371" t="str">
            <v>711</v>
          </cell>
          <cell r="D6371">
            <v>1</v>
          </cell>
          <cell r="E6371">
            <v>2</v>
          </cell>
          <cell r="F6371">
            <v>3</v>
          </cell>
          <cell r="G6371">
            <v>1300</v>
          </cell>
          <cell r="H6371">
            <v>7</v>
          </cell>
          <cell r="I6371" t="str">
            <v>P</v>
          </cell>
          <cell r="J6371">
            <v>103</v>
          </cell>
          <cell r="K6371">
            <v>1602</v>
          </cell>
          <cell r="L6371">
            <v>1</v>
          </cell>
          <cell r="M6371">
            <v>1</v>
          </cell>
          <cell r="N6371">
            <v>2575207</v>
          </cell>
        </row>
        <row r="6372">
          <cell r="A6372">
            <v>2003</v>
          </cell>
          <cell r="B6372">
            <v>6</v>
          </cell>
          <cell r="C6372" t="str">
            <v>711</v>
          </cell>
          <cell r="D6372">
            <v>1</v>
          </cell>
          <cell r="E6372">
            <v>2</v>
          </cell>
          <cell r="F6372">
            <v>3</v>
          </cell>
          <cell r="G6372">
            <v>1300</v>
          </cell>
          <cell r="H6372">
            <v>7</v>
          </cell>
          <cell r="I6372" t="str">
            <v>P</v>
          </cell>
          <cell r="J6372">
            <v>103</v>
          </cell>
          <cell r="K6372">
            <v>1801</v>
          </cell>
          <cell r="L6372">
            <v>1</v>
          </cell>
          <cell r="M6372">
            <v>1</v>
          </cell>
          <cell r="N6372">
            <v>81730000</v>
          </cell>
        </row>
        <row r="6373">
          <cell r="A6373">
            <v>2003</v>
          </cell>
          <cell r="B6373">
            <v>6</v>
          </cell>
          <cell r="C6373" t="str">
            <v>711</v>
          </cell>
          <cell r="D6373">
            <v>1</v>
          </cell>
          <cell r="E6373">
            <v>2</v>
          </cell>
          <cell r="F6373">
            <v>3</v>
          </cell>
          <cell r="G6373">
            <v>1300</v>
          </cell>
          <cell r="H6373">
            <v>7</v>
          </cell>
          <cell r="I6373" t="str">
            <v>P</v>
          </cell>
          <cell r="J6373">
            <v>103</v>
          </cell>
          <cell r="K6373">
            <v>1803</v>
          </cell>
          <cell r="L6373">
            <v>1</v>
          </cell>
          <cell r="M6373">
            <v>1</v>
          </cell>
          <cell r="N6373">
            <v>4310000</v>
          </cell>
        </row>
        <row r="6374">
          <cell r="A6374">
            <v>2003</v>
          </cell>
          <cell r="B6374">
            <v>6</v>
          </cell>
          <cell r="C6374" t="str">
            <v>711</v>
          </cell>
          <cell r="D6374">
            <v>1</v>
          </cell>
          <cell r="E6374">
            <v>2</v>
          </cell>
          <cell r="F6374">
            <v>3</v>
          </cell>
          <cell r="G6374">
            <v>1300</v>
          </cell>
          <cell r="H6374">
            <v>7</v>
          </cell>
          <cell r="I6374" t="str">
            <v>P</v>
          </cell>
          <cell r="J6374">
            <v>103</v>
          </cell>
          <cell r="K6374">
            <v>1804</v>
          </cell>
          <cell r="L6374">
            <v>1</v>
          </cell>
          <cell r="M6374">
            <v>1</v>
          </cell>
          <cell r="N6374">
            <v>2590000</v>
          </cell>
        </row>
        <row r="6375">
          <cell r="A6375">
            <v>2003</v>
          </cell>
          <cell r="B6375">
            <v>6</v>
          </cell>
          <cell r="C6375" t="str">
            <v>711</v>
          </cell>
          <cell r="D6375">
            <v>1</v>
          </cell>
          <cell r="E6375">
            <v>2</v>
          </cell>
          <cell r="F6375">
            <v>3</v>
          </cell>
          <cell r="G6375">
            <v>1300</v>
          </cell>
          <cell r="H6375">
            <v>7</v>
          </cell>
          <cell r="I6375" t="str">
            <v>P</v>
          </cell>
          <cell r="J6375">
            <v>103</v>
          </cell>
          <cell r="K6375">
            <v>1805</v>
          </cell>
          <cell r="L6375">
            <v>1</v>
          </cell>
          <cell r="M6375">
            <v>1</v>
          </cell>
          <cell r="N6375">
            <v>1010000</v>
          </cell>
        </row>
        <row r="6376">
          <cell r="A6376">
            <v>2003</v>
          </cell>
          <cell r="B6376">
            <v>6</v>
          </cell>
          <cell r="C6376" t="str">
            <v>711</v>
          </cell>
          <cell r="D6376">
            <v>1</v>
          </cell>
          <cell r="E6376">
            <v>2</v>
          </cell>
          <cell r="F6376">
            <v>3</v>
          </cell>
          <cell r="G6376">
            <v>1300</v>
          </cell>
          <cell r="H6376">
            <v>7</v>
          </cell>
          <cell r="I6376" t="str">
            <v>P</v>
          </cell>
          <cell r="J6376">
            <v>103</v>
          </cell>
          <cell r="K6376">
            <v>2100</v>
          </cell>
          <cell r="L6376">
            <v>1</v>
          </cell>
          <cell r="M6376">
            <v>1</v>
          </cell>
          <cell r="N6376">
            <v>811116</v>
          </cell>
        </row>
        <row r="6377">
          <cell r="A6377">
            <v>2003</v>
          </cell>
          <cell r="B6377">
            <v>6</v>
          </cell>
          <cell r="C6377" t="str">
            <v>711</v>
          </cell>
          <cell r="D6377">
            <v>1</v>
          </cell>
          <cell r="E6377">
            <v>2</v>
          </cell>
          <cell r="F6377">
            <v>3</v>
          </cell>
          <cell r="G6377">
            <v>1300</v>
          </cell>
          <cell r="H6377">
            <v>7</v>
          </cell>
          <cell r="I6377" t="str">
            <v>P</v>
          </cell>
          <cell r="J6377">
            <v>103</v>
          </cell>
          <cell r="K6377">
            <v>2200</v>
          </cell>
          <cell r="L6377">
            <v>1</v>
          </cell>
          <cell r="M6377">
            <v>1</v>
          </cell>
          <cell r="N6377">
            <v>5680000</v>
          </cell>
        </row>
        <row r="6378">
          <cell r="A6378">
            <v>2003</v>
          </cell>
          <cell r="B6378">
            <v>6</v>
          </cell>
          <cell r="C6378" t="str">
            <v>711</v>
          </cell>
          <cell r="D6378">
            <v>1</v>
          </cell>
          <cell r="E6378">
            <v>2</v>
          </cell>
          <cell r="F6378">
            <v>3</v>
          </cell>
          <cell r="G6378">
            <v>1300</v>
          </cell>
          <cell r="H6378">
            <v>7</v>
          </cell>
          <cell r="I6378" t="str">
            <v>P</v>
          </cell>
          <cell r="J6378">
            <v>103</v>
          </cell>
          <cell r="K6378">
            <v>2300</v>
          </cell>
          <cell r="L6378">
            <v>1</v>
          </cell>
          <cell r="M6378">
            <v>1</v>
          </cell>
          <cell r="N6378">
            <v>116000</v>
          </cell>
        </row>
        <row r="6379">
          <cell r="A6379">
            <v>2003</v>
          </cell>
          <cell r="B6379">
            <v>6</v>
          </cell>
          <cell r="C6379" t="str">
            <v>711</v>
          </cell>
          <cell r="D6379">
            <v>1</v>
          </cell>
          <cell r="E6379">
            <v>2</v>
          </cell>
          <cell r="F6379">
            <v>3</v>
          </cell>
          <cell r="G6379">
            <v>1300</v>
          </cell>
          <cell r="H6379">
            <v>7</v>
          </cell>
          <cell r="I6379" t="str">
            <v>P</v>
          </cell>
          <cell r="J6379">
            <v>103</v>
          </cell>
          <cell r="K6379">
            <v>2400</v>
          </cell>
          <cell r="L6379">
            <v>1</v>
          </cell>
          <cell r="M6379">
            <v>1</v>
          </cell>
          <cell r="N6379">
            <v>157106</v>
          </cell>
        </row>
        <row r="6380">
          <cell r="A6380">
            <v>2003</v>
          </cell>
          <cell r="B6380">
            <v>6</v>
          </cell>
          <cell r="C6380" t="str">
            <v>711</v>
          </cell>
          <cell r="D6380">
            <v>1</v>
          </cell>
          <cell r="E6380">
            <v>2</v>
          </cell>
          <cell r="F6380">
            <v>3</v>
          </cell>
          <cell r="G6380">
            <v>1300</v>
          </cell>
          <cell r="H6380">
            <v>7</v>
          </cell>
          <cell r="I6380" t="str">
            <v>P</v>
          </cell>
          <cell r="J6380">
            <v>103</v>
          </cell>
          <cell r="K6380">
            <v>2500</v>
          </cell>
          <cell r="L6380">
            <v>1</v>
          </cell>
          <cell r="M6380">
            <v>1</v>
          </cell>
          <cell r="N6380">
            <v>140000</v>
          </cell>
        </row>
        <row r="6381">
          <cell r="A6381">
            <v>2003</v>
          </cell>
          <cell r="B6381">
            <v>6</v>
          </cell>
          <cell r="C6381" t="str">
            <v>711</v>
          </cell>
          <cell r="D6381">
            <v>1</v>
          </cell>
          <cell r="E6381">
            <v>2</v>
          </cell>
          <cell r="F6381">
            <v>3</v>
          </cell>
          <cell r="G6381">
            <v>1300</v>
          </cell>
          <cell r="H6381">
            <v>7</v>
          </cell>
          <cell r="I6381" t="str">
            <v>P</v>
          </cell>
          <cell r="J6381">
            <v>103</v>
          </cell>
          <cell r="K6381">
            <v>2600</v>
          </cell>
          <cell r="L6381">
            <v>1</v>
          </cell>
          <cell r="M6381">
            <v>1</v>
          </cell>
          <cell r="N6381">
            <v>1102000</v>
          </cell>
        </row>
        <row r="6382">
          <cell r="A6382">
            <v>2003</v>
          </cell>
          <cell r="B6382">
            <v>6</v>
          </cell>
          <cell r="C6382" t="str">
            <v>711</v>
          </cell>
          <cell r="D6382">
            <v>1</v>
          </cell>
          <cell r="E6382">
            <v>2</v>
          </cell>
          <cell r="F6382">
            <v>3</v>
          </cell>
          <cell r="G6382">
            <v>1300</v>
          </cell>
          <cell r="H6382">
            <v>7</v>
          </cell>
          <cell r="I6382" t="str">
            <v>P</v>
          </cell>
          <cell r="J6382">
            <v>103</v>
          </cell>
          <cell r="K6382">
            <v>2700</v>
          </cell>
          <cell r="L6382">
            <v>1</v>
          </cell>
          <cell r="M6382">
            <v>1</v>
          </cell>
          <cell r="N6382">
            <v>260115</v>
          </cell>
        </row>
        <row r="6383">
          <cell r="A6383">
            <v>2003</v>
          </cell>
          <cell r="B6383">
            <v>6</v>
          </cell>
          <cell r="C6383" t="str">
            <v>711</v>
          </cell>
          <cell r="D6383">
            <v>1</v>
          </cell>
          <cell r="E6383">
            <v>2</v>
          </cell>
          <cell r="F6383">
            <v>3</v>
          </cell>
          <cell r="G6383">
            <v>1300</v>
          </cell>
          <cell r="H6383">
            <v>7</v>
          </cell>
          <cell r="I6383" t="str">
            <v>P</v>
          </cell>
          <cell r="J6383">
            <v>103</v>
          </cell>
          <cell r="K6383">
            <v>3100</v>
          </cell>
          <cell r="L6383">
            <v>1</v>
          </cell>
          <cell r="M6383">
            <v>1</v>
          </cell>
          <cell r="N6383">
            <v>9155412</v>
          </cell>
        </row>
        <row r="6384">
          <cell r="A6384">
            <v>2003</v>
          </cell>
          <cell r="B6384">
            <v>6</v>
          </cell>
          <cell r="C6384" t="str">
            <v>711</v>
          </cell>
          <cell r="D6384">
            <v>1</v>
          </cell>
          <cell r="E6384">
            <v>2</v>
          </cell>
          <cell r="F6384">
            <v>3</v>
          </cell>
          <cell r="G6384">
            <v>1300</v>
          </cell>
          <cell r="H6384">
            <v>7</v>
          </cell>
          <cell r="I6384" t="str">
            <v>P</v>
          </cell>
          <cell r="J6384">
            <v>103</v>
          </cell>
          <cell r="K6384">
            <v>3200</v>
          </cell>
          <cell r="L6384">
            <v>1</v>
          </cell>
          <cell r="M6384">
            <v>1</v>
          </cell>
          <cell r="N6384">
            <v>12580177</v>
          </cell>
        </row>
        <row r="6385">
          <cell r="A6385">
            <v>2003</v>
          </cell>
          <cell r="B6385">
            <v>6</v>
          </cell>
          <cell r="C6385" t="str">
            <v>711</v>
          </cell>
          <cell r="D6385">
            <v>1</v>
          </cell>
          <cell r="E6385">
            <v>2</v>
          </cell>
          <cell r="F6385">
            <v>3</v>
          </cell>
          <cell r="G6385">
            <v>1300</v>
          </cell>
          <cell r="H6385">
            <v>7</v>
          </cell>
          <cell r="I6385" t="str">
            <v>P</v>
          </cell>
          <cell r="J6385">
            <v>103</v>
          </cell>
          <cell r="K6385">
            <v>3300</v>
          </cell>
          <cell r="L6385">
            <v>1</v>
          </cell>
          <cell r="M6385">
            <v>1</v>
          </cell>
          <cell r="N6385">
            <v>17837156</v>
          </cell>
        </row>
        <row r="6386">
          <cell r="A6386">
            <v>2003</v>
          </cell>
          <cell r="B6386">
            <v>6</v>
          </cell>
          <cell r="C6386" t="str">
            <v>711</v>
          </cell>
          <cell r="D6386">
            <v>1</v>
          </cell>
          <cell r="E6386">
            <v>2</v>
          </cell>
          <cell r="F6386">
            <v>3</v>
          </cell>
          <cell r="G6386">
            <v>1300</v>
          </cell>
          <cell r="H6386">
            <v>7</v>
          </cell>
          <cell r="I6386" t="str">
            <v>P</v>
          </cell>
          <cell r="J6386">
            <v>103</v>
          </cell>
          <cell r="K6386">
            <v>3400</v>
          </cell>
          <cell r="L6386">
            <v>1</v>
          </cell>
          <cell r="M6386">
            <v>1</v>
          </cell>
          <cell r="N6386">
            <v>7025013</v>
          </cell>
        </row>
        <row r="6387">
          <cell r="A6387">
            <v>2003</v>
          </cell>
          <cell r="B6387">
            <v>6</v>
          </cell>
          <cell r="C6387" t="str">
            <v>711</v>
          </cell>
          <cell r="D6387">
            <v>1</v>
          </cell>
          <cell r="E6387">
            <v>2</v>
          </cell>
          <cell r="F6387">
            <v>3</v>
          </cell>
          <cell r="G6387">
            <v>1300</v>
          </cell>
          <cell r="H6387">
            <v>7</v>
          </cell>
          <cell r="I6387" t="str">
            <v>P</v>
          </cell>
          <cell r="J6387">
            <v>103</v>
          </cell>
          <cell r="K6387">
            <v>3500</v>
          </cell>
          <cell r="L6387">
            <v>1</v>
          </cell>
          <cell r="M6387">
            <v>1</v>
          </cell>
          <cell r="N6387">
            <v>6969853</v>
          </cell>
        </row>
        <row r="6388">
          <cell r="A6388">
            <v>2003</v>
          </cell>
          <cell r="B6388">
            <v>6</v>
          </cell>
          <cell r="C6388" t="str">
            <v>711</v>
          </cell>
          <cell r="D6388">
            <v>1</v>
          </cell>
          <cell r="E6388">
            <v>2</v>
          </cell>
          <cell r="F6388">
            <v>3</v>
          </cell>
          <cell r="G6388">
            <v>1300</v>
          </cell>
          <cell r="H6388">
            <v>7</v>
          </cell>
          <cell r="I6388" t="str">
            <v>P</v>
          </cell>
          <cell r="J6388">
            <v>103</v>
          </cell>
          <cell r="K6388">
            <v>3600</v>
          </cell>
          <cell r="L6388">
            <v>1</v>
          </cell>
          <cell r="M6388">
            <v>1</v>
          </cell>
          <cell r="N6388">
            <v>201000</v>
          </cell>
        </row>
        <row r="6389">
          <cell r="A6389">
            <v>2003</v>
          </cell>
          <cell r="B6389">
            <v>6</v>
          </cell>
          <cell r="C6389" t="str">
            <v>711</v>
          </cell>
          <cell r="D6389">
            <v>1</v>
          </cell>
          <cell r="E6389">
            <v>2</v>
          </cell>
          <cell r="F6389">
            <v>3</v>
          </cell>
          <cell r="G6389">
            <v>1300</v>
          </cell>
          <cell r="H6389">
            <v>7</v>
          </cell>
          <cell r="I6389" t="str">
            <v>P</v>
          </cell>
          <cell r="J6389">
            <v>103</v>
          </cell>
          <cell r="K6389">
            <v>3800</v>
          </cell>
          <cell r="L6389">
            <v>1</v>
          </cell>
          <cell r="M6389">
            <v>1</v>
          </cell>
          <cell r="N6389">
            <v>200000</v>
          </cell>
        </row>
        <row r="6390">
          <cell r="A6390">
            <v>2003</v>
          </cell>
          <cell r="B6390">
            <v>6</v>
          </cell>
          <cell r="C6390" t="str">
            <v>711</v>
          </cell>
          <cell r="D6390">
            <v>1</v>
          </cell>
          <cell r="E6390">
            <v>2</v>
          </cell>
          <cell r="F6390">
            <v>3</v>
          </cell>
          <cell r="G6390">
            <v>1300</v>
          </cell>
          <cell r="H6390">
            <v>7</v>
          </cell>
          <cell r="I6390" t="str">
            <v>P</v>
          </cell>
          <cell r="J6390">
            <v>103</v>
          </cell>
          <cell r="K6390">
            <v>5100</v>
          </cell>
          <cell r="L6390">
            <v>2</v>
          </cell>
          <cell r="M6390">
            <v>1</v>
          </cell>
          <cell r="N6390">
            <v>700000</v>
          </cell>
        </row>
        <row r="6391">
          <cell r="A6391">
            <v>2003</v>
          </cell>
          <cell r="B6391">
            <v>6</v>
          </cell>
          <cell r="C6391" t="str">
            <v>711</v>
          </cell>
          <cell r="D6391">
            <v>1</v>
          </cell>
          <cell r="E6391">
            <v>2</v>
          </cell>
          <cell r="F6391">
            <v>3</v>
          </cell>
          <cell r="G6391">
            <v>1300</v>
          </cell>
          <cell r="H6391">
            <v>7</v>
          </cell>
          <cell r="I6391" t="str">
            <v>P</v>
          </cell>
          <cell r="J6391">
            <v>103</v>
          </cell>
          <cell r="K6391">
            <v>5200</v>
          </cell>
          <cell r="L6391">
            <v>2</v>
          </cell>
          <cell r="M6391">
            <v>1</v>
          </cell>
          <cell r="N6391">
            <v>4967840</v>
          </cell>
        </row>
        <row r="6392">
          <cell r="A6392">
            <v>2003</v>
          </cell>
          <cell r="B6392">
            <v>6</v>
          </cell>
          <cell r="C6392" t="str">
            <v>711</v>
          </cell>
          <cell r="D6392">
            <v>1</v>
          </cell>
          <cell r="E6392">
            <v>2</v>
          </cell>
          <cell r="F6392">
            <v>3</v>
          </cell>
          <cell r="G6392">
            <v>1300</v>
          </cell>
          <cell r="H6392">
            <v>7</v>
          </cell>
          <cell r="I6392" t="str">
            <v>P</v>
          </cell>
          <cell r="J6392">
            <v>103</v>
          </cell>
          <cell r="K6392">
            <v>5500</v>
          </cell>
          <cell r="L6392">
            <v>2</v>
          </cell>
          <cell r="M6392">
            <v>1</v>
          </cell>
          <cell r="N6392">
            <v>30000</v>
          </cell>
        </row>
        <row r="6393">
          <cell r="A6393">
            <v>2003</v>
          </cell>
          <cell r="B6393">
            <v>6</v>
          </cell>
          <cell r="C6393" t="str">
            <v>711</v>
          </cell>
          <cell r="D6393">
            <v>1</v>
          </cell>
          <cell r="E6393">
            <v>2</v>
          </cell>
          <cell r="F6393">
            <v>3</v>
          </cell>
          <cell r="G6393">
            <v>1300</v>
          </cell>
          <cell r="H6393">
            <v>7</v>
          </cell>
          <cell r="I6393" t="str">
            <v>P</v>
          </cell>
          <cell r="J6393">
            <v>103</v>
          </cell>
          <cell r="K6393">
            <v>6100</v>
          </cell>
          <cell r="L6393">
            <v>3</v>
          </cell>
          <cell r="M6393">
            <v>1</v>
          </cell>
          <cell r="N6393">
            <v>3500000</v>
          </cell>
        </row>
        <row r="6394">
          <cell r="A6394">
            <v>2003</v>
          </cell>
          <cell r="B6394">
            <v>6</v>
          </cell>
          <cell r="C6394" t="str">
            <v>711</v>
          </cell>
          <cell r="D6394">
            <v>1</v>
          </cell>
          <cell r="E6394">
            <v>2</v>
          </cell>
          <cell r="F6394">
            <v>3</v>
          </cell>
          <cell r="G6394">
            <v>1300</v>
          </cell>
          <cell r="H6394">
            <v>7</v>
          </cell>
          <cell r="I6394" t="str">
            <v>P</v>
          </cell>
          <cell r="J6394">
            <v>103</v>
          </cell>
          <cell r="K6394">
            <v>7500</v>
          </cell>
          <cell r="L6394">
            <v>1</v>
          </cell>
          <cell r="M6394">
            <v>1</v>
          </cell>
          <cell r="N6394">
            <v>21000</v>
          </cell>
        </row>
        <row r="6395">
          <cell r="A6395">
            <v>2003</v>
          </cell>
          <cell r="B6395">
            <v>6</v>
          </cell>
          <cell r="C6395" t="str">
            <v>712</v>
          </cell>
          <cell r="D6395">
            <v>1</v>
          </cell>
          <cell r="E6395">
            <v>2</v>
          </cell>
          <cell r="F6395">
            <v>3</v>
          </cell>
          <cell r="G6395">
            <v>1300</v>
          </cell>
          <cell r="H6395">
            <v>7</v>
          </cell>
          <cell r="I6395" t="str">
            <v>P</v>
          </cell>
          <cell r="J6395">
            <v>104</v>
          </cell>
          <cell r="K6395">
            <v>1103</v>
          </cell>
          <cell r="L6395">
            <v>1</v>
          </cell>
          <cell r="M6395">
            <v>1</v>
          </cell>
          <cell r="N6395">
            <v>52272504</v>
          </cell>
        </row>
        <row r="6396">
          <cell r="A6396">
            <v>2003</v>
          </cell>
          <cell r="B6396">
            <v>6</v>
          </cell>
          <cell r="C6396" t="str">
            <v>712</v>
          </cell>
          <cell r="D6396">
            <v>1</v>
          </cell>
          <cell r="E6396">
            <v>2</v>
          </cell>
          <cell r="F6396">
            <v>3</v>
          </cell>
          <cell r="G6396">
            <v>1300</v>
          </cell>
          <cell r="H6396">
            <v>7</v>
          </cell>
          <cell r="I6396" t="str">
            <v>P</v>
          </cell>
          <cell r="J6396">
            <v>104</v>
          </cell>
          <cell r="K6396">
            <v>1201</v>
          </cell>
          <cell r="L6396">
            <v>1</v>
          </cell>
          <cell r="M6396">
            <v>1</v>
          </cell>
          <cell r="N6396">
            <v>15764780</v>
          </cell>
        </row>
        <row r="6397">
          <cell r="A6397">
            <v>2003</v>
          </cell>
          <cell r="B6397">
            <v>6</v>
          </cell>
          <cell r="C6397" t="str">
            <v>712</v>
          </cell>
          <cell r="D6397">
            <v>1</v>
          </cell>
          <cell r="E6397">
            <v>2</v>
          </cell>
          <cell r="F6397">
            <v>3</v>
          </cell>
          <cell r="G6397">
            <v>1300</v>
          </cell>
          <cell r="H6397">
            <v>7</v>
          </cell>
          <cell r="I6397" t="str">
            <v>P</v>
          </cell>
          <cell r="J6397">
            <v>104</v>
          </cell>
          <cell r="K6397">
            <v>1301</v>
          </cell>
          <cell r="L6397">
            <v>1</v>
          </cell>
          <cell r="M6397">
            <v>1</v>
          </cell>
          <cell r="N6397">
            <v>99999</v>
          </cell>
        </row>
        <row r="6398">
          <cell r="A6398">
            <v>2003</v>
          </cell>
          <cell r="B6398">
            <v>6</v>
          </cell>
          <cell r="C6398" t="str">
            <v>712</v>
          </cell>
          <cell r="D6398">
            <v>1</v>
          </cell>
          <cell r="E6398">
            <v>2</v>
          </cell>
          <cell r="F6398">
            <v>3</v>
          </cell>
          <cell r="G6398">
            <v>1300</v>
          </cell>
          <cell r="H6398">
            <v>7</v>
          </cell>
          <cell r="I6398" t="str">
            <v>P</v>
          </cell>
          <cell r="J6398">
            <v>104</v>
          </cell>
          <cell r="K6398">
            <v>1305</v>
          </cell>
          <cell r="L6398">
            <v>1</v>
          </cell>
          <cell r="M6398">
            <v>1</v>
          </cell>
          <cell r="N6398">
            <v>1452021</v>
          </cell>
        </row>
        <row r="6399">
          <cell r="A6399">
            <v>2003</v>
          </cell>
          <cell r="B6399">
            <v>6</v>
          </cell>
          <cell r="C6399" t="str">
            <v>712</v>
          </cell>
          <cell r="D6399">
            <v>1</v>
          </cell>
          <cell r="E6399">
            <v>2</v>
          </cell>
          <cell r="F6399">
            <v>3</v>
          </cell>
          <cell r="G6399">
            <v>1300</v>
          </cell>
          <cell r="H6399">
            <v>7</v>
          </cell>
          <cell r="I6399" t="str">
            <v>P</v>
          </cell>
          <cell r="J6399">
            <v>104</v>
          </cell>
          <cell r="K6399">
            <v>1306</v>
          </cell>
          <cell r="L6399">
            <v>1</v>
          </cell>
          <cell r="M6399">
            <v>1</v>
          </cell>
          <cell r="N6399">
            <v>7309466</v>
          </cell>
        </row>
        <row r="6400">
          <cell r="A6400">
            <v>2003</v>
          </cell>
          <cell r="B6400">
            <v>6</v>
          </cell>
          <cell r="C6400" t="str">
            <v>712</v>
          </cell>
          <cell r="D6400">
            <v>1</v>
          </cell>
          <cell r="E6400">
            <v>2</v>
          </cell>
          <cell r="F6400">
            <v>3</v>
          </cell>
          <cell r="G6400">
            <v>1300</v>
          </cell>
          <cell r="H6400">
            <v>7</v>
          </cell>
          <cell r="I6400" t="str">
            <v>P</v>
          </cell>
          <cell r="J6400">
            <v>104</v>
          </cell>
          <cell r="K6400">
            <v>1319</v>
          </cell>
          <cell r="L6400">
            <v>1</v>
          </cell>
          <cell r="M6400">
            <v>1</v>
          </cell>
          <cell r="N6400">
            <v>11764</v>
          </cell>
        </row>
        <row r="6401">
          <cell r="A6401">
            <v>2003</v>
          </cell>
          <cell r="B6401">
            <v>6</v>
          </cell>
          <cell r="C6401" t="str">
            <v>712</v>
          </cell>
          <cell r="D6401">
            <v>1</v>
          </cell>
          <cell r="E6401">
            <v>2</v>
          </cell>
          <cell r="F6401">
            <v>3</v>
          </cell>
          <cell r="G6401">
            <v>1300</v>
          </cell>
          <cell r="H6401">
            <v>7</v>
          </cell>
          <cell r="I6401" t="str">
            <v>P</v>
          </cell>
          <cell r="J6401">
            <v>104</v>
          </cell>
          <cell r="K6401">
            <v>1322</v>
          </cell>
          <cell r="L6401">
            <v>1</v>
          </cell>
          <cell r="M6401">
            <v>1</v>
          </cell>
          <cell r="N6401">
            <v>104000</v>
          </cell>
        </row>
        <row r="6402">
          <cell r="A6402">
            <v>2003</v>
          </cell>
          <cell r="B6402">
            <v>6</v>
          </cell>
          <cell r="C6402" t="str">
            <v>712</v>
          </cell>
          <cell r="D6402">
            <v>1</v>
          </cell>
          <cell r="E6402">
            <v>2</v>
          </cell>
          <cell r="F6402">
            <v>3</v>
          </cell>
          <cell r="G6402">
            <v>1300</v>
          </cell>
          <cell r="H6402">
            <v>7</v>
          </cell>
          <cell r="I6402" t="str">
            <v>P</v>
          </cell>
          <cell r="J6402">
            <v>104</v>
          </cell>
          <cell r="K6402">
            <v>1401</v>
          </cell>
          <cell r="L6402">
            <v>1</v>
          </cell>
          <cell r="M6402">
            <v>1</v>
          </cell>
          <cell r="N6402">
            <v>6635304</v>
          </cell>
        </row>
        <row r="6403">
          <cell r="A6403">
            <v>2003</v>
          </cell>
          <cell r="B6403">
            <v>6</v>
          </cell>
          <cell r="C6403" t="str">
            <v>712</v>
          </cell>
          <cell r="D6403">
            <v>1</v>
          </cell>
          <cell r="E6403">
            <v>2</v>
          </cell>
          <cell r="F6403">
            <v>3</v>
          </cell>
          <cell r="G6403">
            <v>1300</v>
          </cell>
          <cell r="H6403">
            <v>7</v>
          </cell>
          <cell r="I6403" t="str">
            <v>P</v>
          </cell>
          <cell r="J6403">
            <v>104</v>
          </cell>
          <cell r="K6403">
            <v>1403</v>
          </cell>
          <cell r="L6403">
            <v>1</v>
          </cell>
          <cell r="M6403">
            <v>1</v>
          </cell>
          <cell r="N6403">
            <v>2602086</v>
          </cell>
        </row>
        <row r="6404">
          <cell r="A6404">
            <v>2003</v>
          </cell>
          <cell r="B6404">
            <v>6</v>
          </cell>
          <cell r="C6404" t="str">
            <v>712</v>
          </cell>
          <cell r="D6404">
            <v>1</v>
          </cell>
          <cell r="E6404">
            <v>2</v>
          </cell>
          <cell r="F6404">
            <v>3</v>
          </cell>
          <cell r="G6404">
            <v>1300</v>
          </cell>
          <cell r="H6404">
            <v>7</v>
          </cell>
          <cell r="I6404" t="str">
            <v>P</v>
          </cell>
          <cell r="J6404">
            <v>104</v>
          </cell>
          <cell r="K6404">
            <v>1404</v>
          </cell>
          <cell r="L6404">
            <v>1</v>
          </cell>
          <cell r="M6404">
            <v>1</v>
          </cell>
          <cell r="N6404">
            <v>1900205</v>
          </cell>
        </row>
        <row r="6405">
          <cell r="A6405">
            <v>2003</v>
          </cell>
          <cell r="B6405">
            <v>6</v>
          </cell>
          <cell r="C6405" t="str">
            <v>712</v>
          </cell>
          <cell r="D6405">
            <v>1</v>
          </cell>
          <cell r="E6405">
            <v>2</v>
          </cell>
          <cell r="F6405">
            <v>3</v>
          </cell>
          <cell r="G6405">
            <v>1300</v>
          </cell>
          <cell r="H6405">
            <v>7</v>
          </cell>
          <cell r="I6405" t="str">
            <v>P</v>
          </cell>
          <cell r="J6405">
            <v>104</v>
          </cell>
          <cell r="K6405">
            <v>1406</v>
          </cell>
          <cell r="L6405">
            <v>1</v>
          </cell>
          <cell r="M6405">
            <v>1</v>
          </cell>
          <cell r="N6405">
            <v>834054</v>
          </cell>
        </row>
        <row r="6406">
          <cell r="A6406">
            <v>2003</v>
          </cell>
          <cell r="B6406">
            <v>6</v>
          </cell>
          <cell r="C6406" t="str">
            <v>712</v>
          </cell>
          <cell r="D6406">
            <v>1</v>
          </cell>
          <cell r="E6406">
            <v>2</v>
          </cell>
          <cell r="F6406">
            <v>3</v>
          </cell>
          <cell r="G6406">
            <v>1300</v>
          </cell>
          <cell r="H6406">
            <v>7</v>
          </cell>
          <cell r="I6406" t="str">
            <v>P</v>
          </cell>
          <cell r="J6406">
            <v>104</v>
          </cell>
          <cell r="K6406">
            <v>1407</v>
          </cell>
          <cell r="L6406">
            <v>1</v>
          </cell>
          <cell r="M6406">
            <v>1</v>
          </cell>
          <cell r="N6406">
            <v>7489125</v>
          </cell>
        </row>
        <row r="6407">
          <cell r="A6407">
            <v>2003</v>
          </cell>
          <cell r="B6407">
            <v>6</v>
          </cell>
          <cell r="C6407" t="str">
            <v>712</v>
          </cell>
          <cell r="D6407">
            <v>1</v>
          </cell>
          <cell r="E6407">
            <v>2</v>
          </cell>
          <cell r="F6407">
            <v>3</v>
          </cell>
          <cell r="G6407">
            <v>1300</v>
          </cell>
          <cell r="H6407">
            <v>7</v>
          </cell>
          <cell r="I6407" t="str">
            <v>P</v>
          </cell>
          <cell r="J6407">
            <v>104</v>
          </cell>
          <cell r="K6407">
            <v>1408</v>
          </cell>
          <cell r="L6407">
            <v>1</v>
          </cell>
          <cell r="M6407">
            <v>1</v>
          </cell>
          <cell r="N6407">
            <v>180990</v>
          </cell>
        </row>
        <row r="6408">
          <cell r="A6408">
            <v>2003</v>
          </cell>
          <cell r="B6408">
            <v>6</v>
          </cell>
          <cell r="C6408" t="str">
            <v>712</v>
          </cell>
          <cell r="D6408">
            <v>1</v>
          </cell>
          <cell r="E6408">
            <v>2</v>
          </cell>
          <cell r="F6408">
            <v>3</v>
          </cell>
          <cell r="G6408">
            <v>1300</v>
          </cell>
          <cell r="H6408">
            <v>7</v>
          </cell>
          <cell r="I6408" t="str">
            <v>P</v>
          </cell>
          <cell r="J6408">
            <v>104</v>
          </cell>
          <cell r="K6408">
            <v>1506</v>
          </cell>
          <cell r="L6408">
            <v>1</v>
          </cell>
          <cell r="M6408">
            <v>1</v>
          </cell>
          <cell r="N6408">
            <v>1901670</v>
          </cell>
        </row>
        <row r="6409">
          <cell r="A6409">
            <v>2003</v>
          </cell>
          <cell r="B6409">
            <v>6</v>
          </cell>
          <cell r="C6409" t="str">
            <v>712</v>
          </cell>
          <cell r="D6409">
            <v>1</v>
          </cell>
          <cell r="E6409">
            <v>2</v>
          </cell>
          <cell r="F6409">
            <v>3</v>
          </cell>
          <cell r="G6409">
            <v>1300</v>
          </cell>
          <cell r="H6409">
            <v>7</v>
          </cell>
          <cell r="I6409" t="str">
            <v>P</v>
          </cell>
          <cell r="J6409">
            <v>104</v>
          </cell>
          <cell r="K6409">
            <v>1507</v>
          </cell>
          <cell r="L6409">
            <v>1</v>
          </cell>
          <cell r="M6409">
            <v>1</v>
          </cell>
          <cell r="N6409">
            <v>3277335</v>
          </cell>
        </row>
        <row r="6410">
          <cell r="A6410">
            <v>2003</v>
          </cell>
          <cell r="B6410">
            <v>6</v>
          </cell>
          <cell r="C6410" t="str">
            <v>712</v>
          </cell>
          <cell r="D6410">
            <v>1</v>
          </cell>
          <cell r="E6410">
            <v>2</v>
          </cell>
          <cell r="F6410">
            <v>3</v>
          </cell>
          <cell r="G6410">
            <v>1300</v>
          </cell>
          <cell r="H6410">
            <v>7</v>
          </cell>
          <cell r="I6410" t="str">
            <v>P</v>
          </cell>
          <cell r="J6410">
            <v>104</v>
          </cell>
          <cell r="K6410">
            <v>1508</v>
          </cell>
          <cell r="L6410">
            <v>1</v>
          </cell>
          <cell r="M6410">
            <v>1</v>
          </cell>
          <cell r="N6410">
            <v>123528</v>
          </cell>
        </row>
        <row r="6411">
          <cell r="A6411">
            <v>2003</v>
          </cell>
          <cell r="B6411">
            <v>6</v>
          </cell>
          <cell r="C6411" t="str">
            <v>712</v>
          </cell>
          <cell r="D6411">
            <v>1</v>
          </cell>
          <cell r="E6411">
            <v>2</v>
          </cell>
          <cell r="F6411">
            <v>3</v>
          </cell>
          <cell r="G6411">
            <v>1300</v>
          </cell>
          <cell r="H6411">
            <v>7</v>
          </cell>
          <cell r="I6411" t="str">
            <v>P</v>
          </cell>
          <cell r="J6411">
            <v>104</v>
          </cell>
          <cell r="K6411">
            <v>1509</v>
          </cell>
          <cell r="L6411">
            <v>1</v>
          </cell>
          <cell r="M6411">
            <v>1</v>
          </cell>
          <cell r="N6411">
            <v>53553782</v>
          </cell>
        </row>
        <row r="6412">
          <cell r="A6412">
            <v>2003</v>
          </cell>
          <cell r="B6412">
            <v>6</v>
          </cell>
          <cell r="C6412" t="str">
            <v>712</v>
          </cell>
          <cell r="D6412">
            <v>1</v>
          </cell>
          <cell r="E6412">
            <v>2</v>
          </cell>
          <cell r="F6412">
            <v>3</v>
          </cell>
          <cell r="G6412">
            <v>1300</v>
          </cell>
          <cell r="H6412">
            <v>7</v>
          </cell>
          <cell r="I6412" t="str">
            <v>P</v>
          </cell>
          <cell r="J6412">
            <v>104</v>
          </cell>
          <cell r="K6412">
            <v>1511</v>
          </cell>
          <cell r="L6412">
            <v>1</v>
          </cell>
          <cell r="M6412">
            <v>1</v>
          </cell>
          <cell r="N6412">
            <v>2955720</v>
          </cell>
        </row>
        <row r="6413">
          <cell r="A6413">
            <v>2003</v>
          </cell>
          <cell r="B6413">
            <v>6</v>
          </cell>
          <cell r="C6413" t="str">
            <v>712</v>
          </cell>
          <cell r="D6413">
            <v>1</v>
          </cell>
          <cell r="E6413">
            <v>2</v>
          </cell>
          <cell r="F6413">
            <v>3</v>
          </cell>
          <cell r="G6413">
            <v>1300</v>
          </cell>
          <cell r="H6413">
            <v>7</v>
          </cell>
          <cell r="I6413" t="str">
            <v>P</v>
          </cell>
          <cell r="J6413">
            <v>104</v>
          </cell>
          <cell r="K6413">
            <v>1601</v>
          </cell>
          <cell r="L6413">
            <v>1</v>
          </cell>
          <cell r="M6413">
            <v>1</v>
          </cell>
          <cell r="N6413">
            <v>2380737</v>
          </cell>
        </row>
        <row r="6414">
          <cell r="A6414">
            <v>2003</v>
          </cell>
          <cell r="B6414">
            <v>6</v>
          </cell>
          <cell r="C6414" t="str">
            <v>712</v>
          </cell>
          <cell r="D6414">
            <v>1</v>
          </cell>
          <cell r="E6414">
            <v>2</v>
          </cell>
          <cell r="F6414">
            <v>3</v>
          </cell>
          <cell r="G6414">
            <v>1300</v>
          </cell>
          <cell r="H6414">
            <v>7</v>
          </cell>
          <cell r="I6414" t="str">
            <v>P</v>
          </cell>
          <cell r="J6414">
            <v>104</v>
          </cell>
          <cell r="K6414">
            <v>1602</v>
          </cell>
          <cell r="L6414">
            <v>1</v>
          </cell>
          <cell r="M6414">
            <v>1</v>
          </cell>
          <cell r="N6414">
            <v>3541768</v>
          </cell>
        </row>
        <row r="6415">
          <cell r="A6415">
            <v>2003</v>
          </cell>
          <cell r="B6415">
            <v>6</v>
          </cell>
          <cell r="C6415" t="str">
            <v>712</v>
          </cell>
          <cell r="D6415">
            <v>1</v>
          </cell>
          <cell r="E6415">
            <v>2</v>
          </cell>
          <cell r="F6415">
            <v>3</v>
          </cell>
          <cell r="G6415">
            <v>1300</v>
          </cell>
          <cell r="H6415">
            <v>7</v>
          </cell>
          <cell r="I6415" t="str">
            <v>P</v>
          </cell>
          <cell r="J6415">
            <v>104</v>
          </cell>
          <cell r="K6415">
            <v>2100</v>
          </cell>
          <cell r="L6415">
            <v>1</v>
          </cell>
          <cell r="M6415">
            <v>1</v>
          </cell>
          <cell r="N6415">
            <v>677903</v>
          </cell>
        </row>
        <row r="6416">
          <cell r="A6416">
            <v>2003</v>
          </cell>
          <cell r="B6416">
            <v>6</v>
          </cell>
          <cell r="C6416" t="str">
            <v>712</v>
          </cell>
          <cell r="D6416">
            <v>1</v>
          </cell>
          <cell r="E6416">
            <v>2</v>
          </cell>
          <cell r="F6416">
            <v>3</v>
          </cell>
          <cell r="G6416">
            <v>1300</v>
          </cell>
          <cell r="H6416">
            <v>7</v>
          </cell>
          <cell r="I6416" t="str">
            <v>P</v>
          </cell>
          <cell r="J6416">
            <v>104</v>
          </cell>
          <cell r="K6416">
            <v>2200</v>
          </cell>
          <cell r="L6416">
            <v>1</v>
          </cell>
          <cell r="M6416">
            <v>1</v>
          </cell>
          <cell r="N6416">
            <v>195794</v>
          </cell>
        </row>
        <row r="6417">
          <cell r="A6417">
            <v>2003</v>
          </cell>
          <cell r="B6417">
            <v>6</v>
          </cell>
          <cell r="C6417" t="str">
            <v>712</v>
          </cell>
          <cell r="D6417">
            <v>1</v>
          </cell>
          <cell r="E6417">
            <v>2</v>
          </cell>
          <cell r="F6417">
            <v>3</v>
          </cell>
          <cell r="G6417">
            <v>1300</v>
          </cell>
          <cell r="H6417">
            <v>7</v>
          </cell>
          <cell r="I6417" t="str">
            <v>P</v>
          </cell>
          <cell r="J6417">
            <v>104</v>
          </cell>
          <cell r="K6417">
            <v>2300</v>
          </cell>
          <cell r="L6417">
            <v>1</v>
          </cell>
          <cell r="M6417">
            <v>1</v>
          </cell>
          <cell r="N6417">
            <v>688489</v>
          </cell>
        </row>
        <row r="6418">
          <cell r="A6418">
            <v>2003</v>
          </cell>
          <cell r="B6418">
            <v>6</v>
          </cell>
          <cell r="C6418" t="str">
            <v>712</v>
          </cell>
          <cell r="D6418">
            <v>1</v>
          </cell>
          <cell r="E6418">
            <v>2</v>
          </cell>
          <cell r="F6418">
            <v>3</v>
          </cell>
          <cell r="G6418">
            <v>1300</v>
          </cell>
          <cell r="H6418">
            <v>7</v>
          </cell>
          <cell r="I6418" t="str">
            <v>P</v>
          </cell>
          <cell r="J6418">
            <v>104</v>
          </cell>
          <cell r="K6418">
            <v>2400</v>
          </cell>
          <cell r="L6418">
            <v>1</v>
          </cell>
          <cell r="M6418">
            <v>1</v>
          </cell>
          <cell r="N6418">
            <v>8160821</v>
          </cell>
        </row>
        <row r="6419">
          <cell r="A6419">
            <v>2003</v>
          </cell>
          <cell r="B6419">
            <v>6</v>
          </cell>
          <cell r="C6419" t="str">
            <v>712</v>
          </cell>
          <cell r="D6419">
            <v>1</v>
          </cell>
          <cell r="E6419">
            <v>2</v>
          </cell>
          <cell r="F6419">
            <v>3</v>
          </cell>
          <cell r="G6419">
            <v>1300</v>
          </cell>
          <cell r="H6419">
            <v>7</v>
          </cell>
          <cell r="I6419" t="str">
            <v>P</v>
          </cell>
          <cell r="J6419">
            <v>104</v>
          </cell>
          <cell r="K6419">
            <v>2500</v>
          </cell>
          <cell r="L6419">
            <v>1</v>
          </cell>
          <cell r="M6419">
            <v>1</v>
          </cell>
          <cell r="N6419">
            <v>7363</v>
          </cell>
        </row>
        <row r="6420">
          <cell r="A6420">
            <v>2003</v>
          </cell>
          <cell r="B6420">
            <v>6</v>
          </cell>
          <cell r="C6420" t="str">
            <v>712</v>
          </cell>
          <cell r="D6420">
            <v>1</v>
          </cell>
          <cell r="E6420">
            <v>2</v>
          </cell>
          <cell r="F6420">
            <v>3</v>
          </cell>
          <cell r="G6420">
            <v>1300</v>
          </cell>
          <cell r="H6420">
            <v>7</v>
          </cell>
          <cell r="I6420" t="str">
            <v>P</v>
          </cell>
          <cell r="J6420">
            <v>104</v>
          </cell>
          <cell r="K6420">
            <v>2600</v>
          </cell>
          <cell r="L6420">
            <v>1</v>
          </cell>
          <cell r="M6420">
            <v>1</v>
          </cell>
          <cell r="N6420">
            <v>6380490</v>
          </cell>
        </row>
        <row r="6421">
          <cell r="A6421">
            <v>2003</v>
          </cell>
          <cell r="B6421">
            <v>6</v>
          </cell>
          <cell r="C6421" t="str">
            <v>712</v>
          </cell>
          <cell r="D6421">
            <v>1</v>
          </cell>
          <cell r="E6421">
            <v>2</v>
          </cell>
          <cell r="F6421">
            <v>3</v>
          </cell>
          <cell r="G6421">
            <v>1300</v>
          </cell>
          <cell r="H6421">
            <v>7</v>
          </cell>
          <cell r="I6421" t="str">
            <v>P</v>
          </cell>
          <cell r="J6421">
            <v>104</v>
          </cell>
          <cell r="K6421">
            <v>2700</v>
          </cell>
          <cell r="L6421">
            <v>1</v>
          </cell>
          <cell r="M6421">
            <v>1</v>
          </cell>
          <cell r="N6421">
            <v>1403561</v>
          </cell>
        </row>
        <row r="6422">
          <cell r="A6422">
            <v>2003</v>
          </cell>
          <cell r="B6422">
            <v>6</v>
          </cell>
          <cell r="C6422" t="str">
            <v>712</v>
          </cell>
          <cell r="D6422">
            <v>1</v>
          </cell>
          <cell r="E6422">
            <v>2</v>
          </cell>
          <cell r="F6422">
            <v>3</v>
          </cell>
          <cell r="G6422">
            <v>1300</v>
          </cell>
          <cell r="H6422">
            <v>7</v>
          </cell>
          <cell r="I6422" t="str">
            <v>P</v>
          </cell>
          <cell r="J6422">
            <v>104</v>
          </cell>
          <cell r="K6422">
            <v>3100</v>
          </cell>
          <cell r="L6422">
            <v>1</v>
          </cell>
          <cell r="M6422">
            <v>1</v>
          </cell>
          <cell r="N6422">
            <v>10582920</v>
          </cell>
        </row>
        <row r="6423">
          <cell r="A6423">
            <v>2003</v>
          </cell>
          <cell r="B6423">
            <v>6</v>
          </cell>
          <cell r="C6423" t="str">
            <v>712</v>
          </cell>
          <cell r="D6423">
            <v>1</v>
          </cell>
          <cell r="E6423">
            <v>2</v>
          </cell>
          <cell r="F6423">
            <v>3</v>
          </cell>
          <cell r="G6423">
            <v>1300</v>
          </cell>
          <cell r="H6423">
            <v>7</v>
          </cell>
          <cell r="I6423" t="str">
            <v>P</v>
          </cell>
          <cell r="J6423">
            <v>104</v>
          </cell>
          <cell r="K6423">
            <v>3200</v>
          </cell>
          <cell r="L6423">
            <v>1</v>
          </cell>
          <cell r="M6423">
            <v>1</v>
          </cell>
          <cell r="N6423">
            <v>8452505</v>
          </cell>
        </row>
        <row r="6424">
          <cell r="A6424">
            <v>2003</v>
          </cell>
          <cell r="B6424">
            <v>6</v>
          </cell>
          <cell r="C6424" t="str">
            <v>712</v>
          </cell>
          <cell r="D6424">
            <v>1</v>
          </cell>
          <cell r="E6424">
            <v>2</v>
          </cell>
          <cell r="F6424">
            <v>3</v>
          </cell>
          <cell r="G6424">
            <v>1300</v>
          </cell>
          <cell r="H6424">
            <v>7</v>
          </cell>
          <cell r="I6424" t="str">
            <v>P</v>
          </cell>
          <cell r="J6424">
            <v>104</v>
          </cell>
          <cell r="K6424">
            <v>3300</v>
          </cell>
          <cell r="L6424">
            <v>1</v>
          </cell>
          <cell r="M6424">
            <v>1</v>
          </cell>
          <cell r="N6424">
            <v>32534027</v>
          </cell>
        </row>
        <row r="6425">
          <cell r="A6425">
            <v>2003</v>
          </cell>
          <cell r="B6425">
            <v>6</v>
          </cell>
          <cell r="C6425" t="str">
            <v>712</v>
          </cell>
          <cell r="D6425">
            <v>1</v>
          </cell>
          <cell r="E6425">
            <v>2</v>
          </cell>
          <cell r="F6425">
            <v>3</v>
          </cell>
          <cell r="G6425">
            <v>1300</v>
          </cell>
          <cell r="H6425">
            <v>7</v>
          </cell>
          <cell r="I6425" t="str">
            <v>P</v>
          </cell>
          <cell r="J6425">
            <v>104</v>
          </cell>
          <cell r="K6425">
            <v>3400</v>
          </cell>
          <cell r="L6425">
            <v>1</v>
          </cell>
          <cell r="M6425">
            <v>1</v>
          </cell>
          <cell r="N6425">
            <v>14184347</v>
          </cell>
        </row>
        <row r="6426">
          <cell r="A6426">
            <v>2003</v>
          </cell>
          <cell r="B6426">
            <v>6</v>
          </cell>
          <cell r="C6426" t="str">
            <v>712</v>
          </cell>
          <cell r="D6426">
            <v>1</v>
          </cell>
          <cell r="E6426">
            <v>2</v>
          </cell>
          <cell r="F6426">
            <v>3</v>
          </cell>
          <cell r="G6426">
            <v>1300</v>
          </cell>
          <cell r="H6426">
            <v>7</v>
          </cell>
          <cell r="I6426" t="str">
            <v>P</v>
          </cell>
          <cell r="J6426">
            <v>104</v>
          </cell>
          <cell r="K6426">
            <v>3500</v>
          </cell>
          <cell r="L6426">
            <v>1</v>
          </cell>
          <cell r="M6426">
            <v>1</v>
          </cell>
          <cell r="N6426">
            <v>19157961</v>
          </cell>
        </row>
        <row r="6427">
          <cell r="A6427">
            <v>2003</v>
          </cell>
          <cell r="B6427">
            <v>6</v>
          </cell>
          <cell r="C6427" t="str">
            <v>712</v>
          </cell>
          <cell r="D6427">
            <v>1</v>
          </cell>
          <cell r="E6427">
            <v>2</v>
          </cell>
          <cell r="F6427">
            <v>3</v>
          </cell>
          <cell r="G6427">
            <v>1300</v>
          </cell>
          <cell r="H6427">
            <v>7</v>
          </cell>
          <cell r="I6427" t="str">
            <v>P</v>
          </cell>
          <cell r="J6427">
            <v>104</v>
          </cell>
          <cell r="K6427">
            <v>3800</v>
          </cell>
          <cell r="L6427">
            <v>1</v>
          </cell>
          <cell r="M6427">
            <v>1</v>
          </cell>
          <cell r="N6427">
            <v>509249</v>
          </cell>
        </row>
        <row r="6428">
          <cell r="A6428">
            <v>2003</v>
          </cell>
          <cell r="B6428">
            <v>6</v>
          </cell>
          <cell r="C6428" t="str">
            <v>712</v>
          </cell>
          <cell r="D6428">
            <v>1</v>
          </cell>
          <cell r="E6428">
            <v>2</v>
          </cell>
          <cell r="F6428">
            <v>3</v>
          </cell>
          <cell r="G6428">
            <v>1300</v>
          </cell>
          <cell r="H6428">
            <v>7</v>
          </cell>
          <cell r="I6428" t="str">
            <v>P</v>
          </cell>
          <cell r="J6428">
            <v>104</v>
          </cell>
          <cell r="K6428">
            <v>5100</v>
          </cell>
          <cell r="L6428">
            <v>2</v>
          </cell>
          <cell r="M6428">
            <v>1</v>
          </cell>
          <cell r="N6428">
            <v>5468794</v>
          </cell>
        </row>
        <row r="6429">
          <cell r="A6429">
            <v>2003</v>
          </cell>
          <cell r="B6429">
            <v>6</v>
          </cell>
          <cell r="C6429" t="str">
            <v>712</v>
          </cell>
          <cell r="D6429">
            <v>1</v>
          </cell>
          <cell r="E6429">
            <v>2</v>
          </cell>
          <cell r="F6429">
            <v>3</v>
          </cell>
          <cell r="G6429">
            <v>1300</v>
          </cell>
          <cell r="H6429">
            <v>7</v>
          </cell>
          <cell r="I6429" t="str">
            <v>P</v>
          </cell>
          <cell r="J6429">
            <v>104</v>
          </cell>
          <cell r="K6429">
            <v>5200</v>
          </cell>
          <cell r="L6429">
            <v>2</v>
          </cell>
          <cell r="M6429">
            <v>1</v>
          </cell>
          <cell r="N6429">
            <v>10944294</v>
          </cell>
        </row>
        <row r="6430">
          <cell r="A6430">
            <v>2003</v>
          </cell>
          <cell r="B6430">
            <v>6</v>
          </cell>
          <cell r="C6430" t="str">
            <v>712</v>
          </cell>
          <cell r="D6430">
            <v>1</v>
          </cell>
          <cell r="E6430">
            <v>2</v>
          </cell>
          <cell r="F6430">
            <v>3</v>
          </cell>
          <cell r="G6430">
            <v>1300</v>
          </cell>
          <cell r="H6430">
            <v>7</v>
          </cell>
          <cell r="I6430" t="str">
            <v>P</v>
          </cell>
          <cell r="J6430">
            <v>104</v>
          </cell>
          <cell r="K6430">
            <v>5300</v>
          </cell>
          <cell r="L6430">
            <v>2</v>
          </cell>
          <cell r="M6430">
            <v>1</v>
          </cell>
          <cell r="N6430">
            <v>352700</v>
          </cell>
        </row>
        <row r="6431">
          <cell r="A6431">
            <v>2003</v>
          </cell>
          <cell r="B6431">
            <v>6</v>
          </cell>
          <cell r="C6431" t="str">
            <v>712</v>
          </cell>
          <cell r="D6431">
            <v>1</v>
          </cell>
          <cell r="E6431">
            <v>2</v>
          </cell>
          <cell r="F6431">
            <v>3</v>
          </cell>
          <cell r="G6431">
            <v>1300</v>
          </cell>
          <cell r="H6431">
            <v>7</v>
          </cell>
          <cell r="I6431" t="str">
            <v>P</v>
          </cell>
          <cell r="J6431">
            <v>104</v>
          </cell>
          <cell r="K6431">
            <v>5400</v>
          </cell>
          <cell r="L6431">
            <v>2</v>
          </cell>
          <cell r="M6431">
            <v>1</v>
          </cell>
          <cell r="N6431">
            <v>38720</v>
          </cell>
        </row>
        <row r="6432">
          <cell r="A6432">
            <v>2003</v>
          </cell>
          <cell r="B6432">
            <v>6</v>
          </cell>
          <cell r="C6432" t="str">
            <v>712</v>
          </cell>
          <cell r="D6432">
            <v>1</v>
          </cell>
          <cell r="E6432">
            <v>2</v>
          </cell>
          <cell r="F6432">
            <v>3</v>
          </cell>
          <cell r="G6432">
            <v>1300</v>
          </cell>
          <cell r="H6432">
            <v>7</v>
          </cell>
          <cell r="I6432" t="str">
            <v>P</v>
          </cell>
          <cell r="J6432">
            <v>104</v>
          </cell>
          <cell r="K6432">
            <v>6100</v>
          </cell>
          <cell r="L6432">
            <v>3</v>
          </cell>
          <cell r="M6432">
            <v>1</v>
          </cell>
          <cell r="N6432">
            <v>11070000</v>
          </cell>
        </row>
        <row r="6433">
          <cell r="A6433">
            <v>2003</v>
          </cell>
          <cell r="B6433">
            <v>6</v>
          </cell>
          <cell r="C6433" t="str">
            <v>713</v>
          </cell>
          <cell r="D6433">
            <v>1</v>
          </cell>
          <cell r="E6433">
            <v>2</v>
          </cell>
          <cell r="F6433">
            <v>3</v>
          </cell>
          <cell r="G6433">
            <v>1300</v>
          </cell>
          <cell r="H6433">
            <v>5</v>
          </cell>
          <cell r="I6433" t="str">
            <v>P</v>
          </cell>
          <cell r="J6433">
            <v>3</v>
          </cell>
          <cell r="K6433">
            <v>1103</v>
          </cell>
          <cell r="L6433">
            <v>1</v>
          </cell>
          <cell r="M6433">
            <v>1</v>
          </cell>
          <cell r="N6433">
            <v>2907337</v>
          </cell>
        </row>
        <row r="6434">
          <cell r="A6434">
            <v>2003</v>
          </cell>
          <cell r="B6434">
            <v>6</v>
          </cell>
          <cell r="C6434" t="str">
            <v>713</v>
          </cell>
          <cell r="D6434">
            <v>1</v>
          </cell>
          <cell r="E6434">
            <v>2</v>
          </cell>
          <cell r="F6434">
            <v>3</v>
          </cell>
          <cell r="G6434">
            <v>1300</v>
          </cell>
          <cell r="H6434">
            <v>5</v>
          </cell>
          <cell r="I6434" t="str">
            <v>P</v>
          </cell>
          <cell r="J6434">
            <v>3</v>
          </cell>
          <cell r="K6434">
            <v>1301</v>
          </cell>
          <cell r="L6434">
            <v>1</v>
          </cell>
          <cell r="M6434">
            <v>1</v>
          </cell>
          <cell r="N6434">
            <v>99999</v>
          </cell>
        </row>
        <row r="6435">
          <cell r="A6435">
            <v>2003</v>
          </cell>
          <cell r="B6435">
            <v>6</v>
          </cell>
          <cell r="C6435" t="str">
            <v>713</v>
          </cell>
          <cell r="D6435">
            <v>1</v>
          </cell>
          <cell r="E6435">
            <v>2</v>
          </cell>
          <cell r="F6435">
            <v>3</v>
          </cell>
          <cell r="G6435">
            <v>1300</v>
          </cell>
          <cell r="H6435">
            <v>5</v>
          </cell>
          <cell r="I6435" t="str">
            <v>P</v>
          </cell>
          <cell r="J6435">
            <v>3</v>
          </cell>
          <cell r="K6435">
            <v>1305</v>
          </cell>
          <cell r="L6435">
            <v>1</v>
          </cell>
          <cell r="M6435">
            <v>1</v>
          </cell>
          <cell r="N6435">
            <v>80761</v>
          </cell>
        </row>
        <row r="6436">
          <cell r="A6436">
            <v>2003</v>
          </cell>
          <cell r="B6436">
            <v>6</v>
          </cell>
          <cell r="C6436" t="str">
            <v>713</v>
          </cell>
          <cell r="D6436">
            <v>1</v>
          </cell>
          <cell r="E6436">
            <v>2</v>
          </cell>
          <cell r="F6436">
            <v>3</v>
          </cell>
          <cell r="G6436">
            <v>1300</v>
          </cell>
          <cell r="H6436">
            <v>5</v>
          </cell>
          <cell r="I6436" t="str">
            <v>P</v>
          </cell>
          <cell r="J6436">
            <v>3</v>
          </cell>
          <cell r="K6436">
            <v>1306</v>
          </cell>
          <cell r="L6436">
            <v>1</v>
          </cell>
          <cell r="M6436">
            <v>1</v>
          </cell>
          <cell r="N6436">
            <v>323038</v>
          </cell>
        </row>
        <row r="6437">
          <cell r="A6437">
            <v>2003</v>
          </cell>
          <cell r="B6437">
            <v>6</v>
          </cell>
          <cell r="C6437" t="str">
            <v>713</v>
          </cell>
          <cell r="D6437">
            <v>1</v>
          </cell>
          <cell r="E6437">
            <v>2</v>
          </cell>
          <cell r="F6437">
            <v>3</v>
          </cell>
          <cell r="G6437">
            <v>1300</v>
          </cell>
          <cell r="H6437">
            <v>5</v>
          </cell>
          <cell r="I6437" t="str">
            <v>P</v>
          </cell>
          <cell r="J6437">
            <v>3</v>
          </cell>
          <cell r="K6437">
            <v>1319</v>
          </cell>
          <cell r="L6437">
            <v>1</v>
          </cell>
          <cell r="M6437">
            <v>1</v>
          </cell>
          <cell r="N6437">
            <v>11764</v>
          </cell>
        </row>
        <row r="6438">
          <cell r="A6438">
            <v>2003</v>
          </cell>
          <cell r="B6438">
            <v>6</v>
          </cell>
          <cell r="C6438" t="str">
            <v>713</v>
          </cell>
          <cell r="D6438">
            <v>1</v>
          </cell>
          <cell r="E6438">
            <v>2</v>
          </cell>
          <cell r="F6438">
            <v>3</v>
          </cell>
          <cell r="G6438">
            <v>1300</v>
          </cell>
          <cell r="H6438">
            <v>5</v>
          </cell>
          <cell r="I6438" t="str">
            <v>P</v>
          </cell>
          <cell r="J6438">
            <v>3</v>
          </cell>
          <cell r="K6438">
            <v>1401</v>
          </cell>
          <cell r="L6438">
            <v>1</v>
          </cell>
          <cell r="M6438">
            <v>1</v>
          </cell>
          <cell r="N6438">
            <v>370684</v>
          </cell>
        </row>
        <row r="6439">
          <cell r="A6439">
            <v>2003</v>
          </cell>
          <cell r="B6439">
            <v>6</v>
          </cell>
          <cell r="C6439" t="str">
            <v>713</v>
          </cell>
          <cell r="D6439">
            <v>1</v>
          </cell>
          <cell r="E6439">
            <v>2</v>
          </cell>
          <cell r="F6439">
            <v>3</v>
          </cell>
          <cell r="G6439">
            <v>1300</v>
          </cell>
          <cell r="H6439">
            <v>5</v>
          </cell>
          <cell r="I6439" t="str">
            <v>P</v>
          </cell>
          <cell r="J6439">
            <v>3</v>
          </cell>
          <cell r="K6439">
            <v>1403</v>
          </cell>
          <cell r="L6439">
            <v>1</v>
          </cell>
          <cell r="M6439">
            <v>1</v>
          </cell>
          <cell r="N6439">
            <v>145368</v>
          </cell>
        </row>
        <row r="6440">
          <cell r="A6440">
            <v>2003</v>
          </cell>
          <cell r="B6440">
            <v>6</v>
          </cell>
          <cell r="C6440" t="str">
            <v>713</v>
          </cell>
          <cell r="D6440">
            <v>1</v>
          </cell>
          <cell r="E6440">
            <v>2</v>
          </cell>
          <cell r="F6440">
            <v>3</v>
          </cell>
          <cell r="G6440">
            <v>1300</v>
          </cell>
          <cell r="H6440">
            <v>5</v>
          </cell>
          <cell r="I6440" t="str">
            <v>P</v>
          </cell>
          <cell r="J6440">
            <v>3</v>
          </cell>
          <cell r="K6440">
            <v>1404</v>
          </cell>
          <cell r="L6440">
            <v>1</v>
          </cell>
          <cell r="M6440">
            <v>1</v>
          </cell>
          <cell r="N6440">
            <v>115600</v>
          </cell>
        </row>
        <row r="6441">
          <cell r="A6441">
            <v>2003</v>
          </cell>
          <cell r="B6441">
            <v>6</v>
          </cell>
          <cell r="C6441" t="str">
            <v>713</v>
          </cell>
          <cell r="D6441">
            <v>1</v>
          </cell>
          <cell r="E6441">
            <v>2</v>
          </cell>
          <cell r="F6441">
            <v>3</v>
          </cell>
          <cell r="G6441">
            <v>1300</v>
          </cell>
          <cell r="H6441">
            <v>5</v>
          </cell>
          <cell r="I6441" t="str">
            <v>P</v>
          </cell>
          <cell r="J6441">
            <v>3</v>
          </cell>
          <cell r="K6441">
            <v>1406</v>
          </cell>
          <cell r="L6441">
            <v>1</v>
          </cell>
          <cell r="M6441">
            <v>1</v>
          </cell>
          <cell r="N6441">
            <v>179877</v>
          </cell>
        </row>
        <row r="6442">
          <cell r="A6442">
            <v>2003</v>
          </cell>
          <cell r="B6442">
            <v>6</v>
          </cell>
          <cell r="C6442" t="str">
            <v>713</v>
          </cell>
          <cell r="D6442">
            <v>1</v>
          </cell>
          <cell r="E6442">
            <v>2</v>
          </cell>
          <cell r="F6442">
            <v>3</v>
          </cell>
          <cell r="G6442">
            <v>1300</v>
          </cell>
          <cell r="H6442">
            <v>5</v>
          </cell>
          <cell r="I6442" t="str">
            <v>P</v>
          </cell>
          <cell r="J6442">
            <v>3</v>
          </cell>
          <cell r="K6442">
            <v>1407</v>
          </cell>
          <cell r="L6442">
            <v>1</v>
          </cell>
          <cell r="M6442">
            <v>1</v>
          </cell>
          <cell r="N6442">
            <v>455604</v>
          </cell>
        </row>
        <row r="6443">
          <cell r="A6443">
            <v>2003</v>
          </cell>
          <cell r="B6443">
            <v>6</v>
          </cell>
          <cell r="C6443" t="str">
            <v>713</v>
          </cell>
          <cell r="D6443">
            <v>1</v>
          </cell>
          <cell r="E6443">
            <v>2</v>
          </cell>
          <cell r="F6443">
            <v>3</v>
          </cell>
          <cell r="G6443">
            <v>1300</v>
          </cell>
          <cell r="H6443">
            <v>5</v>
          </cell>
          <cell r="I6443" t="str">
            <v>P</v>
          </cell>
          <cell r="J6443">
            <v>3</v>
          </cell>
          <cell r="K6443">
            <v>1408</v>
          </cell>
          <cell r="L6443">
            <v>1</v>
          </cell>
          <cell r="M6443">
            <v>1</v>
          </cell>
          <cell r="N6443">
            <v>9552</v>
          </cell>
        </row>
        <row r="6444">
          <cell r="A6444">
            <v>2003</v>
          </cell>
          <cell r="B6444">
            <v>6</v>
          </cell>
          <cell r="C6444" t="str">
            <v>713</v>
          </cell>
          <cell r="D6444">
            <v>1</v>
          </cell>
          <cell r="E6444">
            <v>2</v>
          </cell>
          <cell r="F6444">
            <v>3</v>
          </cell>
          <cell r="G6444">
            <v>1300</v>
          </cell>
          <cell r="H6444">
            <v>5</v>
          </cell>
          <cell r="I6444" t="str">
            <v>P</v>
          </cell>
          <cell r="J6444">
            <v>3</v>
          </cell>
          <cell r="K6444">
            <v>1506</v>
          </cell>
          <cell r="L6444">
            <v>1</v>
          </cell>
          <cell r="M6444">
            <v>1</v>
          </cell>
          <cell r="N6444">
            <v>1901670</v>
          </cell>
        </row>
        <row r="6445">
          <cell r="A6445">
            <v>2003</v>
          </cell>
          <cell r="B6445">
            <v>6</v>
          </cell>
          <cell r="C6445" t="str">
            <v>713</v>
          </cell>
          <cell r="D6445">
            <v>1</v>
          </cell>
          <cell r="E6445">
            <v>2</v>
          </cell>
          <cell r="F6445">
            <v>3</v>
          </cell>
          <cell r="G6445">
            <v>1300</v>
          </cell>
          <cell r="H6445">
            <v>5</v>
          </cell>
          <cell r="I6445" t="str">
            <v>P</v>
          </cell>
          <cell r="J6445">
            <v>3</v>
          </cell>
          <cell r="K6445">
            <v>1507</v>
          </cell>
          <cell r="L6445">
            <v>1</v>
          </cell>
          <cell r="M6445">
            <v>1</v>
          </cell>
          <cell r="N6445">
            <v>1512579</v>
          </cell>
        </row>
        <row r="6446">
          <cell r="A6446">
            <v>2003</v>
          </cell>
          <cell r="B6446">
            <v>6</v>
          </cell>
          <cell r="C6446" t="str">
            <v>713</v>
          </cell>
          <cell r="D6446">
            <v>1</v>
          </cell>
          <cell r="E6446">
            <v>2</v>
          </cell>
          <cell r="F6446">
            <v>3</v>
          </cell>
          <cell r="G6446">
            <v>1300</v>
          </cell>
          <cell r="H6446">
            <v>5</v>
          </cell>
          <cell r="I6446" t="str">
            <v>P</v>
          </cell>
          <cell r="J6446">
            <v>3</v>
          </cell>
          <cell r="K6446">
            <v>1508</v>
          </cell>
          <cell r="L6446">
            <v>1</v>
          </cell>
          <cell r="M6446">
            <v>1</v>
          </cell>
          <cell r="N6446">
            <v>123528</v>
          </cell>
        </row>
        <row r="6447">
          <cell r="A6447">
            <v>2003</v>
          </cell>
          <cell r="B6447">
            <v>6</v>
          </cell>
          <cell r="C6447" t="str">
            <v>713</v>
          </cell>
          <cell r="D6447">
            <v>1</v>
          </cell>
          <cell r="E6447">
            <v>2</v>
          </cell>
          <cell r="F6447">
            <v>3</v>
          </cell>
          <cell r="G6447">
            <v>1300</v>
          </cell>
          <cell r="H6447">
            <v>5</v>
          </cell>
          <cell r="I6447" t="str">
            <v>P</v>
          </cell>
          <cell r="J6447">
            <v>3</v>
          </cell>
          <cell r="K6447">
            <v>1509</v>
          </cell>
          <cell r="L6447">
            <v>1</v>
          </cell>
          <cell r="M6447">
            <v>1</v>
          </cell>
          <cell r="N6447">
            <v>3503407</v>
          </cell>
        </row>
        <row r="6448">
          <cell r="A6448">
            <v>2003</v>
          </cell>
          <cell r="B6448">
            <v>6</v>
          </cell>
          <cell r="C6448" t="str">
            <v>713</v>
          </cell>
          <cell r="D6448">
            <v>1</v>
          </cell>
          <cell r="E6448">
            <v>2</v>
          </cell>
          <cell r="F6448">
            <v>3</v>
          </cell>
          <cell r="G6448">
            <v>1300</v>
          </cell>
          <cell r="H6448">
            <v>5</v>
          </cell>
          <cell r="I6448" t="str">
            <v>P</v>
          </cell>
          <cell r="J6448">
            <v>3</v>
          </cell>
          <cell r="K6448">
            <v>1511</v>
          </cell>
          <cell r="L6448">
            <v>1</v>
          </cell>
          <cell r="M6448">
            <v>1</v>
          </cell>
          <cell r="N6448">
            <v>142632</v>
          </cell>
        </row>
        <row r="6449">
          <cell r="A6449">
            <v>2003</v>
          </cell>
          <cell r="B6449">
            <v>6</v>
          </cell>
          <cell r="C6449" t="str">
            <v>713</v>
          </cell>
          <cell r="D6449">
            <v>1</v>
          </cell>
          <cell r="E6449">
            <v>2</v>
          </cell>
          <cell r="F6449">
            <v>3</v>
          </cell>
          <cell r="G6449">
            <v>1300</v>
          </cell>
          <cell r="H6449">
            <v>5</v>
          </cell>
          <cell r="I6449" t="str">
            <v>P</v>
          </cell>
          <cell r="J6449">
            <v>3</v>
          </cell>
          <cell r="K6449">
            <v>1601</v>
          </cell>
          <cell r="L6449">
            <v>1</v>
          </cell>
          <cell r="M6449">
            <v>1</v>
          </cell>
          <cell r="N6449">
            <v>144075</v>
          </cell>
        </row>
        <row r="6450">
          <cell r="A6450">
            <v>2003</v>
          </cell>
          <cell r="B6450">
            <v>6</v>
          </cell>
          <cell r="C6450" t="str">
            <v>713</v>
          </cell>
          <cell r="D6450">
            <v>1</v>
          </cell>
          <cell r="E6450">
            <v>2</v>
          </cell>
          <cell r="F6450">
            <v>3</v>
          </cell>
          <cell r="G6450">
            <v>1300</v>
          </cell>
          <cell r="H6450">
            <v>5</v>
          </cell>
          <cell r="I6450" t="str">
            <v>P</v>
          </cell>
          <cell r="J6450">
            <v>3</v>
          </cell>
          <cell r="K6450">
            <v>1602</v>
          </cell>
          <cell r="L6450">
            <v>1</v>
          </cell>
          <cell r="M6450">
            <v>1</v>
          </cell>
          <cell r="N6450">
            <v>176088</v>
          </cell>
        </row>
        <row r="6451">
          <cell r="A6451">
            <v>2003</v>
          </cell>
          <cell r="B6451">
            <v>6</v>
          </cell>
          <cell r="C6451" t="str">
            <v>713</v>
          </cell>
          <cell r="D6451">
            <v>1</v>
          </cell>
          <cell r="E6451">
            <v>2</v>
          </cell>
          <cell r="F6451">
            <v>3</v>
          </cell>
          <cell r="G6451">
            <v>1300</v>
          </cell>
          <cell r="H6451">
            <v>5</v>
          </cell>
          <cell r="I6451" t="str">
            <v>P</v>
          </cell>
          <cell r="J6451">
            <v>3</v>
          </cell>
          <cell r="K6451">
            <v>2100</v>
          </cell>
          <cell r="L6451">
            <v>1</v>
          </cell>
          <cell r="M6451">
            <v>1</v>
          </cell>
          <cell r="N6451">
            <v>156676</v>
          </cell>
        </row>
        <row r="6452">
          <cell r="A6452">
            <v>2003</v>
          </cell>
          <cell r="B6452">
            <v>6</v>
          </cell>
          <cell r="C6452" t="str">
            <v>713</v>
          </cell>
          <cell r="D6452">
            <v>1</v>
          </cell>
          <cell r="E6452">
            <v>2</v>
          </cell>
          <cell r="F6452">
            <v>3</v>
          </cell>
          <cell r="G6452">
            <v>1300</v>
          </cell>
          <cell r="H6452">
            <v>5</v>
          </cell>
          <cell r="I6452" t="str">
            <v>P</v>
          </cell>
          <cell r="J6452">
            <v>3</v>
          </cell>
          <cell r="K6452">
            <v>2400</v>
          </cell>
          <cell r="L6452">
            <v>1</v>
          </cell>
          <cell r="M6452">
            <v>1</v>
          </cell>
          <cell r="N6452">
            <v>9630</v>
          </cell>
        </row>
        <row r="6453">
          <cell r="A6453">
            <v>2003</v>
          </cell>
          <cell r="B6453">
            <v>6</v>
          </cell>
          <cell r="C6453" t="str">
            <v>713</v>
          </cell>
          <cell r="D6453">
            <v>1</v>
          </cell>
          <cell r="E6453">
            <v>2</v>
          </cell>
          <cell r="F6453">
            <v>3</v>
          </cell>
          <cell r="G6453">
            <v>1300</v>
          </cell>
          <cell r="H6453">
            <v>5</v>
          </cell>
          <cell r="I6453" t="str">
            <v>P</v>
          </cell>
          <cell r="J6453">
            <v>3</v>
          </cell>
          <cell r="K6453">
            <v>3400</v>
          </cell>
          <cell r="L6453">
            <v>1</v>
          </cell>
          <cell r="M6453">
            <v>1</v>
          </cell>
          <cell r="N6453">
            <v>1684</v>
          </cell>
        </row>
        <row r="6454">
          <cell r="A6454">
            <v>2003</v>
          </cell>
          <cell r="B6454">
            <v>6</v>
          </cell>
          <cell r="C6454" t="str">
            <v>713</v>
          </cell>
          <cell r="D6454">
            <v>1</v>
          </cell>
          <cell r="E6454">
            <v>2</v>
          </cell>
          <cell r="F6454">
            <v>3</v>
          </cell>
          <cell r="G6454">
            <v>1300</v>
          </cell>
          <cell r="H6454">
            <v>5</v>
          </cell>
          <cell r="I6454" t="str">
            <v>P</v>
          </cell>
          <cell r="J6454">
            <v>3</v>
          </cell>
          <cell r="K6454">
            <v>3500</v>
          </cell>
          <cell r="L6454">
            <v>1</v>
          </cell>
          <cell r="M6454">
            <v>1</v>
          </cell>
          <cell r="N6454">
            <v>7583</v>
          </cell>
        </row>
        <row r="6455">
          <cell r="A6455">
            <v>2003</v>
          </cell>
          <cell r="B6455">
            <v>6</v>
          </cell>
          <cell r="C6455" t="str">
            <v>713</v>
          </cell>
          <cell r="D6455">
            <v>1</v>
          </cell>
          <cell r="E6455">
            <v>2</v>
          </cell>
          <cell r="F6455">
            <v>3</v>
          </cell>
          <cell r="G6455">
            <v>1300</v>
          </cell>
          <cell r="H6455">
            <v>7</v>
          </cell>
          <cell r="I6455" t="str">
            <v>P</v>
          </cell>
          <cell r="J6455">
            <v>105</v>
          </cell>
          <cell r="K6455">
            <v>1103</v>
          </cell>
          <cell r="L6455">
            <v>1</v>
          </cell>
          <cell r="M6455">
            <v>1</v>
          </cell>
          <cell r="N6455">
            <v>9524350</v>
          </cell>
        </row>
        <row r="6456">
          <cell r="A6456">
            <v>2003</v>
          </cell>
          <cell r="B6456">
            <v>6</v>
          </cell>
          <cell r="C6456" t="str">
            <v>713</v>
          </cell>
          <cell r="D6456">
            <v>1</v>
          </cell>
          <cell r="E6456">
            <v>2</v>
          </cell>
          <cell r="F6456">
            <v>3</v>
          </cell>
          <cell r="G6456">
            <v>1300</v>
          </cell>
          <cell r="H6456">
            <v>7</v>
          </cell>
          <cell r="I6456" t="str">
            <v>P</v>
          </cell>
          <cell r="J6456">
            <v>105</v>
          </cell>
          <cell r="K6456">
            <v>1201</v>
          </cell>
          <cell r="L6456">
            <v>1</v>
          </cell>
          <cell r="M6456">
            <v>1</v>
          </cell>
          <cell r="N6456">
            <v>751106</v>
          </cell>
        </row>
        <row r="6457">
          <cell r="A6457">
            <v>2003</v>
          </cell>
          <cell r="B6457">
            <v>6</v>
          </cell>
          <cell r="C6457" t="str">
            <v>713</v>
          </cell>
          <cell r="D6457">
            <v>1</v>
          </cell>
          <cell r="E6457">
            <v>2</v>
          </cell>
          <cell r="F6457">
            <v>3</v>
          </cell>
          <cell r="G6457">
            <v>1300</v>
          </cell>
          <cell r="H6457">
            <v>7</v>
          </cell>
          <cell r="I6457" t="str">
            <v>P</v>
          </cell>
          <cell r="J6457">
            <v>105</v>
          </cell>
          <cell r="K6457">
            <v>1301</v>
          </cell>
          <cell r="L6457">
            <v>1</v>
          </cell>
          <cell r="M6457">
            <v>1</v>
          </cell>
          <cell r="N6457">
            <v>99999</v>
          </cell>
        </row>
        <row r="6458">
          <cell r="A6458">
            <v>2003</v>
          </cell>
          <cell r="B6458">
            <v>6</v>
          </cell>
          <cell r="C6458" t="str">
            <v>713</v>
          </cell>
          <cell r="D6458">
            <v>1</v>
          </cell>
          <cell r="E6458">
            <v>2</v>
          </cell>
          <cell r="F6458">
            <v>3</v>
          </cell>
          <cell r="G6458">
            <v>1300</v>
          </cell>
          <cell r="H6458">
            <v>7</v>
          </cell>
          <cell r="I6458" t="str">
            <v>P</v>
          </cell>
          <cell r="J6458">
            <v>105</v>
          </cell>
          <cell r="K6458">
            <v>1305</v>
          </cell>
          <cell r="L6458">
            <v>1</v>
          </cell>
          <cell r="M6458">
            <v>1</v>
          </cell>
          <cell r="N6458">
            <v>264568</v>
          </cell>
        </row>
        <row r="6459">
          <cell r="A6459">
            <v>2003</v>
          </cell>
          <cell r="B6459">
            <v>6</v>
          </cell>
          <cell r="C6459" t="str">
            <v>713</v>
          </cell>
          <cell r="D6459">
            <v>1</v>
          </cell>
          <cell r="E6459">
            <v>2</v>
          </cell>
          <cell r="F6459">
            <v>3</v>
          </cell>
          <cell r="G6459">
            <v>1300</v>
          </cell>
          <cell r="H6459">
            <v>7</v>
          </cell>
          <cell r="I6459" t="str">
            <v>P</v>
          </cell>
          <cell r="J6459">
            <v>105</v>
          </cell>
          <cell r="K6459">
            <v>1306</v>
          </cell>
          <cell r="L6459">
            <v>1</v>
          </cell>
          <cell r="M6459">
            <v>1</v>
          </cell>
          <cell r="N6459">
            <v>1129793</v>
          </cell>
        </row>
        <row r="6460">
          <cell r="A6460">
            <v>2003</v>
          </cell>
          <cell r="B6460">
            <v>6</v>
          </cell>
          <cell r="C6460" t="str">
            <v>713</v>
          </cell>
          <cell r="D6460">
            <v>1</v>
          </cell>
          <cell r="E6460">
            <v>2</v>
          </cell>
          <cell r="F6460">
            <v>3</v>
          </cell>
          <cell r="G6460">
            <v>1300</v>
          </cell>
          <cell r="H6460">
            <v>7</v>
          </cell>
          <cell r="I6460" t="str">
            <v>P</v>
          </cell>
          <cell r="J6460">
            <v>105</v>
          </cell>
          <cell r="K6460">
            <v>1319</v>
          </cell>
          <cell r="L6460">
            <v>1</v>
          </cell>
          <cell r="M6460">
            <v>1</v>
          </cell>
          <cell r="N6460">
            <v>11764</v>
          </cell>
        </row>
        <row r="6461">
          <cell r="A6461">
            <v>2003</v>
          </cell>
          <cell r="B6461">
            <v>6</v>
          </cell>
          <cell r="C6461" t="str">
            <v>713</v>
          </cell>
          <cell r="D6461">
            <v>1</v>
          </cell>
          <cell r="E6461">
            <v>2</v>
          </cell>
          <cell r="F6461">
            <v>3</v>
          </cell>
          <cell r="G6461">
            <v>1300</v>
          </cell>
          <cell r="H6461">
            <v>7</v>
          </cell>
          <cell r="I6461" t="str">
            <v>P</v>
          </cell>
          <cell r="J6461">
            <v>105</v>
          </cell>
          <cell r="K6461">
            <v>1401</v>
          </cell>
          <cell r="L6461">
            <v>1</v>
          </cell>
          <cell r="M6461">
            <v>1</v>
          </cell>
          <cell r="N6461">
            <v>1202989</v>
          </cell>
        </row>
        <row r="6462">
          <cell r="A6462">
            <v>2003</v>
          </cell>
          <cell r="B6462">
            <v>6</v>
          </cell>
          <cell r="C6462" t="str">
            <v>713</v>
          </cell>
          <cell r="D6462">
            <v>1</v>
          </cell>
          <cell r="E6462">
            <v>2</v>
          </cell>
          <cell r="F6462">
            <v>3</v>
          </cell>
          <cell r="G6462">
            <v>1300</v>
          </cell>
          <cell r="H6462">
            <v>7</v>
          </cell>
          <cell r="I6462" t="str">
            <v>P</v>
          </cell>
          <cell r="J6462">
            <v>105</v>
          </cell>
          <cell r="K6462">
            <v>1403</v>
          </cell>
          <cell r="L6462">
            <v>1</v>
          </cell>
          <cell r="M6462">
            <v>1</v>
          </cell>
          <cell r="N6462">
            <v>471763</v>
          </cell>
        </row>
        <row r="6463">
          <cell r="A6463">
            <v>2003</v>
          </cell>
          <cell r="B6463">
            <v>6</v>
          </cell>
          <cell r="C6463" t="str">
            <v>713</v>
          </cell>
          <cell r="D6463">
            <v>1</v>
          </cell>
          <cell r="E6463">
            <v>2</v>
          </cell>
          <cell r="F6463">
            <v>3</v>
          </cell>
          <cell r="G6463">
            <v>1300</v>
          </cell>
          <cell r="H6463">
            <v>7</v>
          </cell>
          <cell r="I6463" t="str">
            <v>P</v>
          </cell>
          <cell r="J6463">
            <v>105</v>
          </cell>
          <cell r="K6463">
            <v>1404</v>
          </cell>
          <cell r="L6463">
            <v>1</v>
          </cell>
          <cell r="M6463">
            <v>1</v>
          </cell>
          <cell r="N6463">
            <v>372993</v>
          </cell>
        </row>
        <row r="6464">
          <cell r="A6464">
            <v>2003</v>
          </cell>
          <cell r="B6464">
            <v>6</v>
          </cell>
          <cell r="C6464" t="str">
            <v>713</v>
          </cell>
          <cell r="D6464">
            <v>1</v>
          </cell>
          <cell r="E6464">
            <v>2</v>
          </cell>
          <cell r="F6464">
            <v>3</v>
          </cell>
          <cell r="G6464">
            <v>1300</v>
          </cell>
          <cell r="H6464">
            <v>7</v>
          </cell>
          <cell r="I6464" t="str">
            <v>P</v>
          </cell>
          <cell r="J6464">
            <v>105</v>
          </cell>
          <cell r="K6464">
            <v>1406</v>
          </cell>
          <cell r="L6464">
            <v>1</v>
          </cell>
          <cell r="M6464">
            <v>1</v>
          </cell>
          <cell r="N6464">
            <v>241040</v>
          </cell>
        </row>
        <row r="6465">
          <cell r="A6465">
            <v>2003</v>
          </cell>
          <cell r="B6465">
            <v>6</v>
          </cell>
          <cell r="C6465" t="str">
            <v>713</v>
          </cell>
          <cell r="D6465">
            <v>1</v>
          </cell>
          <cell r="E6465">
            <v>2</v>
          </cell>
          <cell r="F6465">
            <v>3</v>
          </cell>
          <cell r="G6465">
            <v>1300</v>
          </cell>
          <cell r="H6465">
            <v>7</v>
          </cell>
          <cell r="I6465" t="str">
            <v>P</v>
          </cell>
          <cell r="J6465">
            <v>105</v>
          </cell>
          <cell r="K6465">
            <v>1407</v>
          </cell>
          <cell r="L6465">
            <v>1</v>
          </cell>
          <cell r="M6465">
            <v>1</v>
          </cell>
          <cell r="N6465">
            <v>1470039</v>
          </cell>
        </row>
        <row r="6466">
          <cell r="A6466">
            <v>2003</v>
          </cell>
          <cell r="B6466">
            <v>6</v>
          </cell>
          <cell r="C6466" t="str">
            <v>713</v>
          </cell>
          <cell r="D6466">
            <v>1</v>
          </cell>
          <cell r="E6466">
            <v>2</v>
          </cell>
          <cell r="F6466">
            <v>3</v>
          </cell>
          <cell r="G6466">
            <v>1300</v>
          </cell>
          <cell r="H6466">
            <v>7</v>
          </cell>
          <cell r="I6466" t="str">
            <v>P</v>
          </cell>
          <cell r="J6466">
            <v>105</v>
          </cell>
          <cell r="K6466">
            <v>1408</v>
          </cell>
          <cell r="L6466">
            <v>1</v>
          </cell>
          <cell r="M6466">
            <v>1</v>
          </cell>
          <cell r="N6466">
            <v>31247</v>
          </cell>
        </row>
        <row r="6467">
          <cell r="A6467">
            <v>2003</v>
          </cell>
          <cell r="B6467">
            <v>6</v>
          </cell>
          <cell r="C6467" t="str">
            <v>713</v>
          </cell>
          <cell r="D6467">
            <v>1</v>
          </cell>
          <cell r="E6467">
            <v>2</v>
          </cell>
          <cell r="F6467">
            <v>3</v>
          </cell>
          <cell r="G6467">
            <v>1300</v>
          </cell>
          <cell r="H6467">
            <v>7</v>
          </cell>
          <cell r="I6467" t="str">
            <v>P</v>
          </cell>
          <cell r="J6467">
            <v>105</v>
          </cell>
          <cell r="K6467">
            <v>1506</v>
          </cell>
          <cell r="L6467">
            <v>1</v>
          </cell>
          <cell r="M6467">
            <v>1</v>
          </cell>
          <cell r="N6467">
            <v>1901670</v>
          </cell>
        </row>
        <row r="6468">
          <cell r="A6468">
            <v>2003</v>
          </cell>
          <cell r="B6468">
            <v>6</v>
          </cell>
          <cell r="C6468" t="str">
            <v>713</v>
          </cell>
          <cell r="D6468">
            <v>1</v>
          </cell>
          <cell r="E6468">
            <v>2</v>
          </cell>
          <cell r="F6468">
            <v>3</v>
          </cell>
          <cell r="G6468">
            <v>1300</v>
          </cell>
          <cell r="H6468">
            <v>7</v>
          </cell>
          <cell r="I6468" t="str">
            <v>P</v>
          </cell>
          <cell r="J6468">
            <v>105</v>
          </cell>
          <cell r="K6468">
            <v>1507</v>
          </cell>
          <cell r="L6468">
            <v>1</v>
          </cell>
          <cell r="M6468">
            <v>1</v>
          </cell>
          <cell r="N6468">
            <v>1743915</v>
          </cell>
        </row>
        <row r="6469">
          <cell r="A6469">
            <v>2003</v>
          </cell>
          <cell r="B6469">
            <v>6</v>
          </cell>
          <cell r="C6469" t="str">
            <v>713</v>
          </cell>
          <cell r="D6469">
            <v>1</v>
          </cell>
          <cell r="E6469">
            <v>2</v>
          </cell>
          <cell r="F6469">
            <v>3</v>
          </cell>
          <cell r="G6469">
            <v>1300</v>
          </cell>
          <cell r="H6469">
            <v>7</v>
          </cell>
          <cell r="I6469" t="str">
            <v>P</v>
          </cell>
          <cell r="J6469">
            <v>105</v>
          </cell>
          <cell r="K6469">
            <v>1508</v>
          </cell>
          <cell r="L6469">
            <v>1</v>
          </cell>
          <cell r="M6469">
            <v>1</v>
          </cell>
          <cell r="N6469">
            <v>123528</v>
          </cell>
        </row>
        <row r="6470">
          <cell r="A6470">
            <v>2003</v>
          </cell>
          <cell r="B6470">
            <v>6</v>
          </cell>
          <cell r="C6470" t="str">
            <v>713</v>
          </cell>
          <cell r="D6470">
            <v>1</v>
          </cell>
          <cell r="E6470">
            <v>2</v>
          </cell>
          <cell r="F6470">
            <v>3</v>
          </cell>
          <cell r="G6470">
            <v>1300</v>
          </cell>
          <cell r="H6470">
            <v>7</v>
          </cell>
          <cell r="I6470" t="str">
            <v>P</v>
          </cell>
          <cell r="J6470">
            <v>105</v>
          </cell>
          <cell r="K6470">
            <v>1509</v>
          </cell>
          <cell r="L6470">
            <v>1</v>
          </cell>
          <cell r="M6470">
            <v>1</v>
          </cell>
          <cell r="N6470">
            <v>11174643</v>
          </cell>
        </row>
        <row r="6471">
          <cell r="A6471">
            <v>2003</v>
          </cell>
          <cell r="B6471">
            <v>6</v>
          </cell>
          <cell r="C6471" t="str">
            <v>713</v>
          </cell>
          <cell r="D6471">
            <v>1</v>
          </cell>
          <cell r="E6471">
            <v>2</v>
          </cell>
          <cell r="F6471">
            <v>3</v>
          </cell>
          <cell r="G6471">
            <v>1300</v>
          </cell>
          <cell r="H6471">
            <v>7</v>
          </cell>
          <cell r="I6471" t="str">
            <v>P</v>
          </cell>
          <cell r="J6471">
            <v>105</v>
          </cell>
          <cell r="K6471">
            <v>1511</v>
          </cell>
          <cell r="L6471">
            <v>1</v>
          </cell>
          <cell r="M6471">
            <v>1</v>
          </cell>
          <cell r="N6471">
            <v>535056</v>
          </cell>
        </row>
        <row r="6472">
          <cell r="A6472">
            <v>2003</v>
          </cell>
          <cell r="B6472">
            <v>6</v>
          </cell>
          <cell r="C6472" t="str">
            <v>713</v>
          </cell>
          <cell r="D6472">
            <v>1</v>
          </cell>
          <cell r="E6472">
            <v>2</v>
          </cell>
          <cell r="F6472">
            <v>3</v>
          </cell>
          <cell r="G6472">
            <v>1300</v>
          </cell>
          <cell r="H6472">
            <v>7</v>
          </cell>
          <cell r="I6472" t="str">
            <v>P</v>
          </cell>
          <cell r="J6472">
            <v>105</v>
          </cell>
          <cell r="K6472">
            <v>1601</v>
          </cell>
          <cell r="L6472">
            <v>1</v>
          </cell>
          <cell r="M6472">
            <v>1</v>
          </cell>
          <cell r="N6472">
            <v>465268</v>
          </cell>
        </row>
        <row r="6473">
          <cell r="A6473">
            <v>2003</v>
          </cell>
          <cell r="B6473">
            <v>6</v>
          </cell>
          <cell r="C6473" t="str">
            <v>713</v>
          </cell>
          <cell r="D6473">
            <v>1</v>
          </cell>
          <cell r="E6473">
            <v>2</v>
          </cell>
          <cell r="F6473">
            <v>3</v>
          </cell>
          <cell r="G6473">
            <v>1300</v>
          </cell>
          <cell r="H6473">
            <v>7</v>
          </cell>
          <cell r="I6473" t="str">
            <v>P</v>
          </cell>
          <cell r="J6473">
            <v>105</v>
          </cell>
          <cell r="K6473">
            <v>1602</v>
          </cell>
          <cell r="L6473">
            <v>1</v>
          </cell>
          <cell r="M6473">
            <v>1</v>
          </cell>
          <cell r="N6473">
            <v>615575</v>
          </cell>
        </row>
        <row r="6474">
          <cell r="A6474">
            <v>2003</v>
          </cell>
          <cell r="B6474">
            <v>6</v>
          </cell>
          <cell r="C6474" t="str">
            <v>713</v>
          </cell>
          <cell r="D6474">
            <v>1</v>
          </cell>
          <cell r="E6474">
            <v>2</v>
          </cell>
          <cell r="F6474">
            <v>3</v>
          </cell>
          <cell r="G6474">
            <v>1300</v>
          </cell>
          <cell r="H6474">
            <v>7</v>
          </cell>
          <cell r="I6474" t="str">
            <v>P</v>
          </cell>
          <cell r="J6474">
            <v>105</v>
          </cell>
          <cell r="K6474">
            <v>2100</v>
          </cell>
          <cell r="L6474">
            <v>1</v>
          </cell>
          <cell r="M6474">
            <v>1</v>
          </cell>
          <cell r="N6474">
            <v>3880000</v>
          </cell>
        </row>
        <row r="6475">
          <cell r="A6475">
            <v>2003</v>
          </cell>
          <cell r="B6475">
            <v>6</v>
          </cell>
          <cell r="C6475" t="str">
            <v>713</v>
          </cell>
          <cell r="D6475">
            <v>1</v>
          </cell>
          <cell r="E6475">
            <v>2</v>
          </cell>
          <cell r="F6475">
            <v>3</v>
          </cell>
          <cell r="G6475">
            <v>1300</v>
          </cell>
          <cell r="H6475">
            <v>7</v>
          </cell>
          <cell r="I6475" t="str">
            <v>P</v>
          </cell>
          <cell r="J6475">
            <v>105</v>
          </cell>
          <cell r="K6475">
            <v>2200</v>
          </cell>
          <cell r="L6475">
            <v>1</v>
          </cell>
          <cell r="M6475">
            <v>1</v>
          </cell>
          <cell r="N6475">
            <v>1175000</v>
          </cell>
        </row>
        <row r="6476">
          <cell r="A6476">
            <v>2003</v>
          </cell>
          <cell r="B6476">
            <v>6</v>
          </cell>
          <cell r="C6476" t="str">
            <v>713</v>
          </cell>
          <cell r="D6476">
            <v>1</v>
          </cell>
          <cell r="E6476">
            <v>2</v>
          </cell>
          <cell r="F6476">
            <v>3</v>
          </cell>
          <cell r="G6476">
            <v>1300</v>
          </cell>
          <cell r="H6476">
            <v>7</v>
          </cell>
          <cell r="I6476" t="str">
            <v>P</v>
          </cell>
          <cell r="J6476">
            <v>105</v>
          </cell>
          <cell r="K6476">
            <v>2300</v>
          </cell>
          <cell r="L6476">
            <v>1</v>
          </cell>
          <cell r="M6476">
            <v>1</v>
          </cell>
          <cell r="N6476">
            <v>938000</v>
          </cell>
        </row>
        <row r="6477">
          <cell r="A6477">
            <v>2003</v>
          </cell>
          <cell r="B6477">
            <v>6</v>
          </cell>
          <cell r="C6477" t="str">
            <v>713</v>
          </cell>
          <cell r="D6477">
            <v>1</v>
          </cell>
          <cell r="E6477">
            <v>2</v>
          </cell>
          <cell r="F6477">
            <v>3</v>
          </cell>
          <cell r="G6477">
            <v>1300</v>
          </cell>
          <cell r="H6477">
            <v>7</v>
          </cell>
          <cell r="I6477" t="str">
            <v>P</v>
          </cell>
          <cell r="J6477">
            <v>105</v>
          </cell>
          <cell r="K6477">
            <v>2400</v>
          </cell>
          <cell r="L6477">
            <v>1</v>
          </cell>
          <cell r="M6477">
            <v>1</v>
          </cell>
          <cell r="N6477">
            <v>798500</v>
          </cell>
        </row>
        <row r="6478">
          <cell r="A6478">
            <v>2003</v>
          </cell>
          <cell r="B6478">
            <v>6</v>
          </cell>
          <cell r="C6478" t="str">
            <v>713</v>
          </cell>
          <cell r="D6478">
            <v>1</v>
          </cell>
          <cell r="E6478">
            <v>2</v>
          </cell>
          <cell r="F6478">
            <v>3</v>
          </cell>
          <cell r="G6478">
            <v>1300</v>
          </cell>
          <cell r="H6478">
            <v>7</v>
          </cell>
          <cell r="I6478" t="str">
            <v>P</v>
          </cell>
          <cell r="J6478">
            <v>105</v>
          </cell>
          <cell r="K6478">
            <v>2500</v>
          </cell>
          <cell r="L6478">
            <v>1</v>
          </cell>
          <cell r="M6478">
            <v>1</v>
          </cell>
          <cell r="N6478">
            <v>38151800</v>
          </cell>
        </row>
        <row r="6479">
          <cell r="A6479">
            <v>2003</v>
          </cell>
          <cell r="B6479">
            <v>6</v>
          </cell>
          <cell r="C6479" t="str">
            <v>713</v>
          </cell>
          <cell r="D6479">
            <v>1</v>
          </cell>
          <cell r="E6479">
            <v>2</v>
          </cell>
          <cell r="F6479">
            <v>3</v>
          </cell>
          <cell r="G6479">
            <v>1300</v>
          </cell>
          <cell r="H6479">
            <v>7</v>
          </cell>
          <cell r="I6479" t="str">
            <v>P</v>
          </cell>
          <cell r="J6479">
            <v>105</v>
          </cell>
          <cell r="K6479">
            <v>2600</v>
          </cell>
          <cell r="L6479">
            <v>1</v>
          </cell>
          <cell r="M6479">
            <v>1</v>
          </cell>
          <cell r="N6479">
            <v>131000</v>
          </cell>
        </row>
        <row r="6480">
          <cell r="A6480">
            <v>2003</v>
          </cell>
          <cell r="B6480">
            <v>6</v>
          </cell>
          <cell r="C6480" t="str">
            <v>713</v>
          </cell>
          <cell r="D6480">
            <v>1</v>
          </cell>
          <cell r="E6480">
            <v>2</v>
          </cell>
          <cell r="F6480">
            <v>3</v>
          </cell>
          <cell r="G6480">
            <v>1300</v>
          </cell>
          <cell r="H6480">
            <v>7</v>
          </cell>
          <cell r="I6480" t="str">
            <v>P</v>
          </cell>
          <cell r="J6480">
            <v>105</v>
          </cell>
          <cell r="K6480">
            <v>2700</v>
          </cell>
          <cell r="L6480">
            <v>1</v>
          </cell>
          <cell r="M6480">
            <v>1</v>
          </cell>
          <cell r="N6480">
            <v>204569</v>
          </cell>
        </row>
        <row r="6481">
          <cell r="A6481">
            <v>2003</v>
          </cell>
          <cell r="B6481">
            <v>6</v>
          </cell>
          <cell r="C6481" t="str">
            <v>713</v>
          </cell>
          <cell r="D6481">
            <v>1</v>
          </cell>
          <cell r="E6481">
            <v>2</v>
          </cell>
          <cell r="F6481">
            <v>3</v>
          </cell>
          <cell r="G6481">
            <v>1300</v>
          </cell>
          <cell r="H6481">
            <v>7</v>
          </cell>
          <cell r="I6481" t="str">
            <v>P</v>
          </cell>
          <cell r="J6481">
            <v>105</v>
          </cell>
          <cell r="K6481">
            <v>3100</v>
          </cell>
          <cell r="L6481">
            <v>1</v>
          </cell>
          <cell r="M6481">
            <v>1</v>
          </cell>
          <cell r="N6481">
            <v>2461997</v>
          </cell>
        </row>
        <row r="6482">
          <cell r="A6482">
            <v>2003</v>
          </cell>
          <cell r="B6482">
            <v>6</v>
          </cell>
          <cell r="C6482" t="str">
            <v>713</v>
          </cell>
          <cell r="D6482">
            <v>1</v>
          </cell>
          <cell r="E6482">
            <v>2</v>
          </cell>
          <cell r="F6482">
            <v>3</v>
          </cell>
          <cell r="G6482">
            <v>1300</v>
          </cell>
          <cell r="H6482">
            <v>7</v>
          </cell>
          <cell r="I6482" t="str">
            <v>P</v>
          </cell>
          <cell r="J6482">
            <v>105</v>
          </cell>
          <cell r="K6482">
            <v>3200</v>
          </cell>
          <cell r="L6482">
            <v>1</v>
          </cell>
          <cell r="M6482">
            <v>1</v>
          </cell>
          <cell r="N6482">
            <v>1995901</v>
          </cell>
        </row>
        <row r="6483">
          <cell r="A6483">
            <v>2003</v>
          </cell>
          <cell r="B6483">
            <v>6</v>
          </cell>
          <cell r="C6483" t="str">
            <v>713</v>
          </cell>
          <cell r="D6483">
            <v>1</v>
          </cell>
          <cell r="E6483">
            <v>2</v>
          </cell>
          <cell r="F6483">
            <v>3</v>
          </cell>
          <cell r="G6483">
            <v>1300</v>
          </cell>
          <cell r="H6483">
            <v>7</v>
          </cell>
          <cell r="I6483" t="str">
            <v>P</v>
          </cell>
          <cell r="J6483">
            <v>105</v>
          </cell>
          <cell r="K6483">
            <v>3300</v>
          </cell>
          <cell r="L6483">
            <v>1</v>
          </cell>
          <cell r="M6483">
            <v>1</v>
          </cell>
          <cell r="N6483">
            <v>95371</v>
          </cell>
        </row>
        <row r="6484">
          <cell r="A6484">
            <v>2003</v>
          </cell>
          <cell r="B6484">
            <v>6</v>
          </cell>
          <cell r="C6484" t="str">
            <v>713</v>
          </cell>
          <cell r="D6484">
            <v>1</v>
          </cell>
          <cell r="E6484">
            <v>2</v>
          </cell>
          <cell r="F6484">
            <v>3</v>
          </cell>
          <cell r="G6484">
            <v>1300</v>
          </cell>
          <cell r="H6484">
            <v>7</v>
          </cell>
          <cell r="I6484" t="str">
            <v>P</v>
          </cell>
          <cell r="J6484">
            <v>105</v>
          </cell>
          <cell r="K6484">
            <v>3400</v>
          </cell>
          <cell r="L6484">
            <v>1</v>
          </cell>
          <cell r="M6484">
            <v>1</v>
          </cell>
          <cell r="N6484">
            <v>609797</v>
          </cell>
        </row>
        <row r="6485">
          <cell r="A6485">
            <v>2003</v>
          </cell>
          <cell r="B6485">
            <v>6</v>
          </cell>
          <cell r="C6485" t="str">
            <v>713</v>
          </cell>
          <cell r="D6485">
            <v>1</v>
          </cell>
          <cell r="E6485">
            <v>2</v>
          </cell>
          <cell r="F6485">
            <v>3</v>
          </cell>
          <cell r="G6485">
            <v>1300</v>
          </cell>
          <cell r="H6485">
            <v>7</v>
          </cell>
          <cell r="I6485" t="str">
            <v>P</v>
          </cell>
          <cell r="J6485">
            <v>105</v>
          </cell>
          <cell r="K6485">
            <v>3500</v>
          </cell>
          <cell r="L6485">
            <v>1</v>
          </cell>
          <cell r="M6485">
            <v>1</v>
          </cell>
          <cell r="N6485">
            <v>4136495</v>
          </cell>
        </row>
        <row r="6486">
          <cell r="A6486">
            <v>2003</v>
          </cell>
          <cell r="B6486">
            <v>6</v>
          </cell>
          <cell r="C6486" t="str">
            <v>713</v>
          </cell>
          <cell r="D6486">
            <v>1</v>
          </cell>
          <cell r="E6486">
            <v>2</v>
          </cell>
          <cell r="F6486">
            <v>3</v>
          </cell>
          <cell r="G6486">
            <v>1300</v>
          </cell>
          <cell r="H6486">
            <v>7</v>
          </cell>
          <cell r="I6486" t="str">
            <v>P</v>
          </cell>
          <cell r="J6486">
            <v>105</v>
          </cell>
          <cell r="K6486">
            <v>3600</v>
          </cell>
          <cell r="L6486">
            <v>1</v>
          </cell>
          <cell r="M6486">
            <v>1</v>
          </cell>
          <cell r="N6486">
            <v>9750</v>
          </cell>
        </row>
        <row r="6487">
          <cell r="A6487">
            <v>2003</v>
          </cell>
          <cell r="B6487">
            <v>6</v>
          </cell>
          <cell r="C6487" t="str">
            <v>713</v>
          </cell>
          <cell r="D6487">
            <v>1</v>
          </cell>
          <cell r="E6487">
            <v>2</v>
          </cell>
          <cell r="F6487">
            <v>3</v>
          </cell>
          <cell r="G6487">
            <v>1300</v>
          </cell>
          <cell r="H6487">
            <v>7</v>
          </cell>
          <cell r="I6487" t="str">
            <v>P</v>
          </cell>
          <cell r="J6487">
            <v>105</v>
          </cell>
          <cell r="K6487">
            <v>3800</v>
          </cell>
          <cell r="L6487">
            <v>1</v>
          </cell>
          <cell r="M6487">
            <v>1</v>
          </cell>
          <cell r="N6487">
            <v>162000</v>
          </cell>
        </row>
        <row r="6488">
          <cell r="A6488">
            <v>2003</v>
          </cell>
          <cell r="B6488">
            <v>6</v>
          </cell>
          <cell r="C6488" t="str">
            <v>713</v>
          </cell>
          <cell r="D6488">
            <v>1</v>
          </cell>
          <cell r="E6488">
            <v>2</v>
          </cell>
          <cell r="F6488">
            <v>3</v>
          </cell>
          <cell r="G6488">
            <v>1300</v>
          </cell>
          <cell r="H6488">
            <v>7</v>
          </cell>
          <cell r="I6488" t="str">
            <v>P</v>
          </cell>
          <cell r="J6488">
            <v>105</v>
          </cell>
          <cell r="K6488">
            <v>5200</v>
          </cell>
          <cell r="L6488">
            <v>2</v>
          </cell>
          <cell r="M6488">
            <v>1</v>
          </cell>
          <cell r="N6488">
            <v>15180100</v>
          </cell>
        </row>
        <row r="6489">
          <cell r="A6489">
            <v>2003</v>
          </cell>
          <cell r="B6489">
            <v>6</v>
          </cell>
          <cell r="C6489" t="str">
            <v>715</v>
          </cell>
          <cell r="D6489">
            <v>1</v>
          </cell>
          <cell r="E6489">
            <v>2</v>
          </cell>
          <cell r="F6489">
            <v>3</v>
          </cell>
          <cell r="G6489">
            <v>1300</v>
          </cell>
          <cell r="H6489">
            <v>7</v>
          </cell>
          <cell r="I6489" t="str">
            <v>P</v>
          </cell>
          <cell r="J6489">
            <v>3</v>
          </cell>
          <cell r="K6489">
            <v>1103</v>
          </cell>
          <cell r="L6489">
            <v>1</v>
          </cell>
          <cell r="M6489">
            <v>1</v>
          </cell>
          <cell r="N6489">
            <v>4494299</v>
          </cell>
        </row>
        <row r="6490">
          <cell r="A6490">
            <v>2003</v>
          </cell>
          <cell r="B6490">
            <v>6</v>
          </cell>
          <cell r="C6490" t="str">
            <v>715</v>
          </cell>
          <cell r="D6490">
            <v>1</v>
          </cell>
          <cell r="E6490">
            <v>2</v>
          </cell>
          <cell r="F6490">
            <v>3</v>
          </cell>
          <cell r="G6490">
            <v>1300</v>
          </cell>
          <cell r="H6490">
            <v>7</v>
          </cell>
          <cell r="I6490" t="str">
            <v>P</v>
          </cell>
          <cell r="J6490">
            <v>3</v>
          </cell>
          <cell r="K6490">
            <v>1301</v>
          </cell>
          <cell r="L6490">
            <v>1</v>
          </cell>
          <cell r="M6490">
            <v>1</v>
          </cell>
          <cell r="N6490">
            <v>99999</v>
          </cell>
        </row>
        <row r="6491">
          <cell r="A6491">
            <v>2003</v>
          </cell>
          <cell r="B6491">
            <v>6</v>
          </cell>
          <cell r="C6491" t="str">
            <v>715</v>
          </cell>
          <cell r="D6491">
            <v>1</v>
          </cell>
          <cell r="E6491">
            <v>2</v>
          </cell>
          <cell r="F6491">
            <v>3</v>
          </cell>
          <cell r="G6491">
            <v>1300</v>
          </cell>
          <cell r="H6491">
            <v>7</v>
          </cell>
          <cell r="I6491" t="str">
            <v>P</v>
          </cell>
          <cell r="J6491">
            <v>3</v>
          </cell>
          <cell r="K6491">
            <v>1305</v>
          </cell>
          <cell r="L6491">
            <v>1</v>
          </cell>
          <cell r="M6491">
            <v>1</v>
          </cell>
          <cell r="N6491">
            <v>124842</v>
          </cell>
        </row>
        <row r="6492">
          <cell r="A6492">
            <v>2003</v>
          </cell>
          <cell r="B6492">
            <v>6</v>
          </cell>
          <cell r="C6492" t="str">
            <v>715</v>
          </cell>
          <cell r="D6492">
            <v>1</v>
          </cell>
          <cell r="E6492">
            <v>2</v>
          </cell>
          <cell r="F6492">
            <v>3</v>
          </cell>
          <cell r="G6492">
            <v>1300</v>
          </cell>
          <cell r="H6492">
            <v>7</v>
          </cell>
          <cell r="I6492" t="str">
            <v>P</v>
          </cell>
          <cell r="J6492">
            <v>3</v>
          </cell>
          <cell r="K6492">
            <v>1306</v>
          </cell>
          <cell r="L6492">
            <v>1</v>
          </cell>
          <cell r="M6492">
            <v>1</v>
          </cell>
          <cell r="N6492">
            <v>499367</v>
          </cell>
        </row>
        <row r="6493">
          <cell r="A6493">
            <v>2003</v>
          </cell>
          <cell r="B6493">
            <v>6</v>
          </cell>
          <cell r="C6493" t="str">
            <v>715</v>
          </cell>
          <cell r="D6493">
            <v>1</v>
          </cell>
          <cell r="E6493">
            <v>2</v>
          </cell>
          <cell r="F6493">
            <v>3</v>
          </cell>
          <cell r="G6493">
            <v>1300</v>
          </cell>
          <cell r="H6493">
            <v>7</v>
          </cell>
          <cell r="I6493" t="str">
            <v>P</v>
          </cell>
          <cell r="J6493">
            <v>3</v>
          </cell>
          <cell r="K6493">
            <v>1319</v>
          </cell>
          <cell r="L6493">
            <v>1</v>
          </cell>
          <cell r="M6493">
            <v>1</v>
          </cell>
          <cell r="N6493">
            <v>11764</v>
          </cell>
        </row>
        <row r="6494">
          <cell r="A6494">
            <v>2003</v>
          </cell>
          <cell r="B6494">
            <v>6</v>
          </cell>
          <cell r="C6494" t="str">
            <v>715</v>
          </cell>
          <cell r="D6494">
            <v>1</v>
          </cell>
          <cell r="E6494">
            <v>2</v>
          </cell>
          <cell r="F6494">
            <v>3</v>
          </cell>
          <cell r="G6494">
            <v>1300</v>
          </cell>
          <cell r="H6494">
            <v>7</v>
          </cell>
          <cell r="I6494" t="str">
            <v>P</v>
          </cell>
          <cell r="J6494">
            <v>3</v>
          </cell>
          <cell r="K6494">
            <v>1401</v>
          </cell>
          <cell r="L6494">
            <v>1</v>
          </cell>
          <cell r="M6494">
            <v>1</v>
          </cell>
          <cell r="N6494">
            <v>570713</v>
          </cell>
        </row>
        <row r="6495">
          <cell r="A6495">
            <v>2003</v>
          </cell>
          <cell r="B6495">
            <v>6</v>
          </cell>
          <cell r="C6495" t="str">
            <v>715</v>
          </cell>
          <cell r="D6495">
            <v>1</v>
          </cell>
          <cell r="E6495">
            <v>2</v>
          </cell>
          <cell r="F6495">
            <v>3</v>
          </cell>
          <cell r="G6495">
            <v>1300</v>
          </cell>
          <cell r="H6495">
            <v>7</v>
          </cell>
          <cell r="I6495" t="str">
            <v>P</v>
          </cell>
          <cell r="J6495">
            <v>3</v>
          </cell>
          <cell r="K6495">
            <v>1403</v>
          </cell>
          <cell r="L6495">
            <v>1</v>
          </cell>
          <cell r="M6495">
            <v>1</v>
          </cell>
          <cell r="N6495">
            <v>223809</v>
          </cell>
        </row>
        <row r="6496">
          <cell r="A6496">
            <v>2003</v>
          </cell>
          <cell r="B6496">
            <v>6</v>
          </cell>
          <cell r="C6496" t="str">
            <v>715</v>
          </cell>
          <cell r="D6496">
            <v>1</v>
          </cell>
          <cell r="E6496">
            <v>2</v>
          </cell>
          <cell r="F6496">
            <v>3</v>
          </cell>
          <cell r="G6496">
            <v>1300</v>
          </cell>
          <cell r="H6496">
            <v>7</v>
          </cell>
          <cell r="I6496" t="str">
            <v>P</v>
          </cell>
          <cell r="J6496">
            <v>3</v>
          </cell>
          <cell r="K6496">
            <v>1404</v>
          </cell>
          <cell r="L6496">
            <v>1</v>
          </cell>
          <cell r="M6496">
            <v>1</v>
          </cell>
          <cell r="N6496">
            <v>209079</v>
          </cell>
        </row>
        <row r="6497">
          <cell r="A6497">
            <v>2003</v>
          </cell>
          <cell r="B6497">
            <v>6</v>
          </cell>
          <cell r="C6497" t="str">
            <v>715</v>
          </cell>
          <cell r="D6497">
            <v>1</v>
          </cell>
          <cell r="E6497">
            <v>2</v>
          </cell>
          <cell r="F6497">
            <v>3</v>
          </cell>
          <cell r="G6497">
            <v>1300</v>
          </cell>
          <cell r="H6497">
            <v>7</v>
          </cell>
          <cell r="I6497" t="str">
            <v>P</v>
          </cell>
          <cell r="J6497">
            <v>3</v>
          </cell>
          <cell r="K6497">
            <v>1406</v>
          </cell>
          <cell r="L6497">
            <v>1</v>
          </cell>
          <cell r="M6497">
            <v>1</v>
          </cell>
          <cell r="N6497">
            <v>235128</v>
          </cell>
        </row>
        <row r="6498">
          <cell r="A6498">
            <v>2003</v>
          </cell>
          <cell r="B6498">
            <v>6</v>
          </cell>
          <cell r="C6498" t="str">
            <v>715</v>
          </cell>
          <cell r="D6498">
            <v>1</v>
          </cell>
          <cell r="E6498">
            <v>2</v>
          </cell>
          <cell r="F6498">
            <v>3</v>
          </cell>
          <cell r="G6498">
            <v>1300</v>
          </cell>
          <cell r="H6498">
            <v>7</v>
          </cell>
          <cell r="I6498" t="str">
            <v>P</v>
          </cell>
          <cell r="J6498">
            <v>3</v>
          </cell>
          <cell r="K6498">
            <v>1407</v>
          </cell>
          <cell r="L6498">
            <v>1</v>
          </cell>
          <cell r="M6498">
            <v>1</v>
          </cell>
          <cell r="N6498">
            <v>824029</v>
          </cell>
        </row>
        <row r="6499">
          <cell r="A6499">
            <v>2003</v>
          </cell>
          <cell r="B6499">
            <v>6</v>
          </cell>
          <cell r="C6499" t="str">
            <v>715</v>
          </cell>
          <cell r="D6499">
            <v>1</v>
          </cell>
          <cell r="E6499">
            <v>2</v>
          </cell>
          <cell r="F6499">
            <v>3</v>
          </cell>
          <cell r="G6499">
            <v>1300</v>
          </cell>
          <cell r="H6499">
            <v>7</v>
          </cell>
          <cell r="I6499" t="str">
            <v>P</v>
          </cell>
          <cell r="J6499">
            <v>3</v>
          </cell>
          <cell r="K6499">
            <v>1408</v>
          </cell>
          <cell r="L6499">
            <v>1</v>
          </cell>
          <cell r="M6499">
            <v>1</v>
          </cell>
          <cell r="N6499">
            <v>14735</v>
          </cell>
        </row>
        <row r="6500">
          <cell r="A6500">
            <v>2003</v>
          </cell>
          <cell r="B6500">
            <v>6</v>
          </cell>
          <cell r="C6500" t="str">
            <v>715</v>
          </cell>
          <cell r="D6500">
            <v>1</v>
          </cell>
          <cell r="E6500">
            <v>2</v>
          </cell>
          <cell r="F6500">
            <v>3</v>
          </cell>
          <cell r="G6500">
            <v>1300</v>
          </cell>
          <cell r="H6500">
            <v>7</v>
          </cell>
          <cell r="I6500" t="str">
            <v>P</v>
          </cell>
          <cell r="J6500">
            <v>3</v>
          </cell>
          <cell r="K6500">
            <v>1506</v>
          </cell>
          <cell r="L6500">
            <v>1</v>
          </cell>
          <cell r="M6500">
            <v>1</v>
          </cell>
          <cell r="N6500">
            <v>1901670</v>
          </cell>
        </row>
        <row r="6501">
          <cell r="A6501">
            <v>2003</v>
          </cell>
          <cell r="B6501">
            <v>6</v>
          </cell>
          <cell r="C6501" t="str">
            <v>715</v>
          </cell>
          <cell r="D6501">
            <v>1</v>
          </cell>
          <cell r="E6501">
            <v>2</v>
          </cell>
          <cell r="F6501">
            <v>3</v>
          </cell>
          <cell r="G6501">
            <v>1300</v>
          </cell>
          <cell r="H6501">
            <v>7</v>
          </cell>
          <cell r="I6501" t="str">
            <v>P</v>
          </cell>
          <cell r="J6501">
            <v>3</v>
          </cell>
          <cell r="K6501">
            <v>1507</v>
          </cell>
          <cell r="L6501">
            <v>1</v>
          </cell>
          <cell r="M6501">
            <v>1</v>
          </cell>
          <cell r="N6501">
            <v>1553667</v>
          </cell>
        </row>
        <row r="6502">
          <cell r="A6502">
            <v>2003</v>
          </cell>
          <cell r="B6502">
            <v>6</v>
          </cell>
          <cell r="C6502" t="str">
            <v>715</v>
          </cell>
          <cell r="D6502">
            <v>1</v>
          </cell>
          <cell r="E6502">
            <v>2</v>
          </cell>
          <cell r="F6502">
            <v>3</v>
          </cell>
          <cell r="G6502">
            <v>1300</v>
          </cell>
          <cell r="H6502">
            <v>7</v>
          </cell>
          <cell r="I6502" t="str">
            <v>P</v>
          </cell>
          <cell r="J6502">
            <v>3</v>
          </cell>
          <cell r="K6502">
            <v>1508</v>
          </cell>
          <cell r="L6502">
            <v>1</v>
          </cell>
          <cell r="M6502">
            <v>1</v>
          </cell>
          <cell r="N6502">
            <v>123528</v>
          </cell>
        </row>
        <row r="6503">
          <cell r="A6503">
            <v>2003</v>
          </cell>
          <cell r="B6503">
            <v>6</v>
          </cell>
          <cell r="C6503" t="str">
            <v>715</v>
          </cell>
          <cell r="D6503">
            <v>1</v>
          </cell>
          <cell r="E6503">
            <v>2</v>
          </cell>
          <cell r="F6503">
            <v>3</v>
          </cell>
          <cell r="G6503">
            <v>1300</v>
          </cell>
          <cell r="H6503">
            <v>7</v>
          </cell>
          <cell r="I6503" t="str">
            <v>P</v>
          </cell>
          <cell r="J6503">
            <v>3</v>
          </cell>
          <cell r="K6503">
            <v>1509</v>
          </cell>
          <cell r="L6503">
            <v>1</v>
          </cell>
          <cell r="M6503">
            <v>1</v>
          </cell>
          <cell r="N6503">
            <v>7024049</v>
          </cell>
        </row>
        <row r="6504">
          <cell r="A6504">
            <v>2003</v>
          </cell>
          <cell r="B6504">
            <v>6</v>
          </cell>
          <cell r="C6504" t="str">
            <v>715</v>
          </cell>
          <cell r="D6504">
            <v>1</v>
          </cell>
          <cell r="E6504">
            <v>2</v>
          </cell>
          <cell r="F6504">
            <v>3</v>
          </cell>
          <cell r="G6504">
            <v>1300</v>
          </cell>
          <cell r="H6504">
            <v>7</v>
          </cell>
          <cell r="I6504" t="str">
            <v>P</v>
          </cell>
          <cell r="J6504">
            <v>3</v>
          </cell>
          <cell r="K6504">
            <v>1511</v>
          </cell>
          <cell r="L6504">
            <v>1</v>
          </cell>
          <cell r="M6504">
            <v>1</v>
          </cell>
          <cell r="N6504">
            <v>178656</v>
          </cell>
        </row>
        <row r="6505">
          <cell r="A6505">
            <v>2003</v>
          </cell>
          <cell r="B6505">
            <v>6</v>
          </cell>
          <cell r="C6505" t="str">
            <v>715</v>
          </cell>
          <cell r="D6505">
            <v>1</v>
          </cell>
          <cell r="E6505">
            <v>2</v>
          </cell>
          <cell r="F6505">
            <v>3</v>
          </cell>
          <cell r="G6505">
            <v>1300</v>
          </cell>
          <cell r="H6505">
            <v>7</v>
          </cell>
          <cell r="I6505" t="str">
            <v>P</v>
          </cell>
          <cell r="J6505">
            <v>3</v>
          </cell>
          <cell r="K6505">
            <v>1601</v>
          </cell>
          <cell r="L6505">
            <v>1</v>
          </cell>
          <cell r="M6505">
            <v>1</v>
          </cell>
          <cell r="N6505">
            <v>258461</v>
          </cell>
        </row>
        <row r="6506">
          <cell r="A6506">
            <v>2003</v>
          </cell>
          <cell r="B6506">
            <v>6</v>
          </cell>
          <cell r="C6506" t="str">
            <v>715</v>
          </cell>
          <cell r="D6506">
            <v>1</v>
          </cell>
          <cell r="E6506">
            <v>2</v>
          </cell>
          <cell r="F6506">
            <v>3</v>
          </cell>
          <cell r="G6506">
            <v>1300</v>
          </cell>
          <cell r="H6506">
            <v>7</v>
          </cell>
          <cell r="I6506" t="str">
            <v>P</v>
          </cell>
          <cell r="J6506">
            <v>3</v>
          </cell>
          <cell r="K6506">
            <v>1602</v>
          </cell>
          <cell r="L6506">
            <v>1</v>
          </cell>
          <cell r="M6506">
            <v>1</v>
          </cell>
          <cell r="N6506">
            <v>252802</v>
          </cell>
        </row>
        <row r="6507">
          <cell r="A6507">
            <v>2003</v>
          </cell>
          <cell r="B6507">
            <v>6</v>
          </cell>
          <cell r="C6507" t="str">
            <v>715</v>
          </cell>
          <cell r="D6507">
            <v>1</v>
          </cell>
          <cell r="E6507">
            <v>2</v>
          </cell>
          <cell r="F6507">
            <v>3</v>
          </cell>
          <cell r="G6507">
            <v>1300</v>
          </cell>
          <cell r="H6507">
            <v>7</v>
          </cell>
          <cell r="I6507" t="str">
            <v>P</v>
          </cell>
          <cell r="J6507">
            <v>3</v>
          </cell>
          <cell r="K6507">
            <v>2100</v>
          </cell>
          <cell r="L6507">
            <v>1</v>
          </cell>
          <cell r="M6507">
            <v>1</v>
          </cell>
          <cell r="N6507">
            <v>689625</v>
          </cell>
        </row>
        <row r="6508">
          <cell r="A6508">
            <v>2003</v>
          </cell>
          <cell r="B6508">
            <v>6</v>
          </cell>
          <cell r="C6508" t="str">
            <v>715</v>
          </cell>
          <cell r="D6508">
            <v>1</v>
          </cell>
          <cell r="E6508">
            <v>2</v>
          </cell>
          <cell r="F6508">
            <v>3</v>
          </cell>
          <cell r="G6508">
            <v>1300</v>
          </cell>
          <cell r="H6508">
            <v>7</v>
          </cell>
          <cell r="I6508" t="str">
            <v>P</v>
          </cell>
          <cell r="J6508">
            <v>3</v>
          </cell>
          <cell r="K6508">
            <v>2400</v>
          </cell>
          <cell r="L6508">
            <v>1</v>
          </cell>
          <cell r="M6508">
            <v>1</v>
          </cell>
          <cell r="N6508">
            <v>8706</v>
          </cell>
        </row>
        <row r="6509">
          <cell r="A6509">
            <v>2003</v>
          </cell>
          <cell r="B6509">
            <v>6</v>
          </cell>
          <cell r="C6509" t="str">
            <v>715</v>
          </cell>
          <cell r="D6509">
            <v>1</v>
          </cell>
          <cell r="E6509">
            <v>2</v>
          </cell>
          <cell r="F6509">
            <v>3</v>
          </cell>
          <cell r="G6509">
            <v>1300</v>
          </cell>
          <cell r="H6509">
            <v>7</v>
          </cell>
          <cell r="I6509" t="str">
            <v>P</v>
          </cell>
          <cell r="J6509">
            <v>3</v>
          </cell>
          <cell r="K6509">
            <v>2700</v>
          </cell>
          <cell r="L6509">
            <v>1</v>
          </cell>
          <cell r="M6509">
            <v>1</v>
          </cell>
          <cell r="N6509">
            <v>295464</v>
          </cell>
        </row>
        <row r="6510">
          <cell r="A6510">
            <v>2003</v>
          </cell>
          <cell r="B6510">
            <v>6</v>
          </cell>
          <cell r="C6510" t="str">
            <v>715</v>
          </cell>
          <cell r="D6510">
            <v>1</v>
          </cell>
          <cell r="E6510">
            <v>2</v>
          </cell>
          <cell r="F6510">
            <v>3</v>
          </cell>
          <cell r="G6510">
            <v>1300</v>
          </cell>
          <cell r="H6510">
            <v>7</v>
          </cell>
          <cell r="I6510" t="str">
            <v>P</v>
          </cell>
          <cell r="J6510">
            <v>3</v>
          </cell>
          <cell r="K6510">
            <v>3100</v>
          </cell>
          <cell r="L6510">
            <v>1</v>
          </cell>
          <cell r="M6510">
            <v>1</v>
          </cell>
          <cell r="N6510">
            <v>4000</v>
          </cell>
        </row>
        <row r="6511">
          <cell r="A6511">
            <v>2003</v>
          </cell>
          <cell r="B6511">
            <v>6</v>
          </cell>
          <cell r="C6511" t="str">
            <v>715</v>
          </cell>
          <cell r="D6511">
            <v>1</v>
          </cell>
          <cell r="E6511">
            <v>2</v>
          </cell>
          <cell r="F6511">
            <v>3</v>
          </cell>
          <cell r="G6511">
            <v>1300</v>
          </cell>
          <cell r="H6511">
            <v>7</v>
          </cell>
          <cell r="I6511" t="str">
            <v>P</v>
          </cell>
          <cell r="J6511">
            <v>3</v>
          </cell>
          <cell r="K6511">
            <v>3400</v>
          </cell>
          <cell r="L6511">
            <v>1</v>
          </cell>
          <cell r="M6511">
            <v>1</v>
          </cell>
          <cell r="N6511">
            <v>28955</v>
          </cell>
        </row>
        <row r="6512">
          <cell r="A6512">
            <v>2003</v>
          </cell>
          <cell r="B6512">
            <v>6</v>
          </cell>
          <cell r="C6512" t="str">
            <v>715</v>
          </cell>
          <cell r="D6512">
            <v>1</v>
          </cell>
          <cell r="E6512">
            <v>2</v>
          </cell>
          <cell r="F6512">
            <v>3</v>
          </cell>
          <cell r="G6512">
            <v>1300</v>
          </cell>
          <cell r="H6512">
            <v>7</v>
          </cell>
          <cell r="I6512" t="str">
            <v>P</v>
          </cell>
          <cell r="J6512">
            <v>3</v>
          </cell>
          <cell r="K6512">
            <v>3500</v>
          </cell>
          <cell r="L6512">
            <v>1</v>
          </cell>
          <cell r="M6512">
            <v>1</v>
          </cell>
          <cell r="N6512">
            <v>134200</v>
          </cell>
        </row>
        <row r="6513">
          <cell r="A6513">
            <v>2003</v>
          </cell>
          <cell r="B6513">
            <v>6</v>
          </cell>
          <cell r="C6513" t="str">
            <v>715</v>
          </cell>
          <cell r="D6513">
            <v>1</v>
          </cell>
          <cell r="E6513">
            <v>2</v>
          </cell>
          <cell r="F6513">
            <v>3</v>
          </cell>
          <cell r="G6513">
            <v>1300</v>
          </cell>
          <cell r="H6513">
            <v>7</v>
          </cell>
          <cell r="I6513" t="str">
            <v>P</v>
          </cell>
          <cell r="J6513">
            <v>106</v>
          </cell>
          <cell r="K6513">
            <v>1103</v>
          </cell>
          <cell r="L6513">
            <v>1</v>
          </cell>
          <cell r="M6513">
            <v>1</v>
          </cell>
          <cell r="N6513">
            <v>8259046</v>
          </cell>
        </row>
        <row r="6514">
          <cell r="A6514">
            <v>2003</v>
          </cell>
          <cell r="B6514">
            <v>6</v>
          </cell>
          <cell r="C6514" t="str">
            <v>715</v>
          </cell>
          <cell r="D6514">
            <v>1</v>
          </cell>
          <cell r="E6514">
            <v>2</v>
          </cell>
          <cell r="F6514">
            <v>3</v>
          </cell>
          <cell r="G6514">
            <v>1300</v>
          </cell>
          <cell r="H6514">
            <v>7</v>
          </cell>
          <cell r="I6514" t="str">
            <v>P</v>
          </cell>
          <cell r="J6514">
            <v>106</v>
          </cell>
          <cell r="K6514">
            <v>1301</v>
          </cell>
          <cell r="L6514">
            <v>1</v>
          </cell>
          <cell r="M6514">
            <v>1</v>
          </cell>
          <cell r="N6514">
            <v>99999</v>
          </cell>
        </row>
        <row r="6515">
          <cell r="A6515">
            <v>2003</v>
          </cell>
          <cell r="B6515">
            <v>6</v>
          </cell>
          <cell r="C6515" t="str">
            <v>715</v>
          </cell>
          <cell r="D6515">
            <v>1</v>
          </cell>
          <cell r="E6515">
            <v>2</v>
          </cell>
          <cell r="F6515">
            <v>3</v>
          </cell>
          <cell r="G6515">
            <v>1300</v>
          </cell>
          <cell r="H6515">
            <v>7</v>
          </cell>
          <cell r="I6515" t="str">
            <v>P</v>
          </cell>
          <cell r="J6515">
            <v>106</v>
          </cell>
          <cell r="K6515">
            <v>1305</v>
          </cell>
          <cell r="L6515">
            <v>1</v>
          </cell>
          <cell r="M6515">
            <v>1</v>
          </cell>
          <cell r="N6515">
            <v>229422</v>
          </cell>
        </row>
        <row r="6516">
          <cell r="A6516">
            <v>2003</v>
          </cell>
          <cell r="B6516">
            <v>6</v>
          </cell>
          <cell r="C6516" t="str">
            <v>715</v>
          </cell>
          <cell r="D6516">
            <v>1</v>
          </cell>
          <cell r="E6516">
            <v>2</v>
          </cell>
          <cell r="F6516">
            <v>3</v>
          </cell>
          <cell r="G6516">
            <v>1300</v>
          </cell>
          <cell r="H6516">
            <v>7</v>
          </cell>
          <cell r="I6516" t="str">
            <v>P</v>
          </cell>
          <cell r="J6516">
            <v>106</v>
          </cell>
          <cell r="K6516">
            <v>1306</v>
          </cell>
          <cell r="L6516">
            <v>1</v>
          </cell>
          <cell r="M6516">
            <v>1</v>
          </cell>
          <cell r="N6516">
            <v>917672</v>
          </cell>
        </row>
        <row r="6517">
          <cell r="A6517">
            <v>2003</v>
          </cell>
          <cell r="B6517">
            <v>6</v>
          </cell>
          <cell r="C6517" t="str">
            <v>715</v>
          </cell>
          <cell r="D6517">
            <v>1</v>
          </cell>
          <cell r="E6517">
            <v>2</v>
          </cell>
          <cell r="F6517">
            <v>3</v>
          </cell>
          <cell r="G6517">
            <v>1300</v>
          </cell>
          <cell r="H6517">
            <v>7</v>
          </cell>
          <cell r="I6517" t="str">
            <v>P</v>
          </cell>
          <cell r="J6517">
            <v>106</v>
          </cell>
          <cell r="K6517">
            <v>1319</v>
          </cell>
          <cell r="L6517">
            <v>1</v>
          </cell>
          <cell r="M6517">
            <v>1</v>
          </cell>
          <cell r="N6517">
            <v>11764</v>
          </cell>
        </row>
        <row r="6518">
          <cell r="A6518">
            <v>2003</v>
          </cell>
          <cell r="B6518">
            <v>6</v>
          </cell>
          <cell r="C6518" t="str">
            <v>715</v>
          </cell>
          <cell r="D6518">
            <v>1</v>
          </cell>
          <cell r="E6518">
            <v>2</v>
          </cell>
          <cell r="F6518">
            <v>3</v>
          </cell>
          <cell r="G6518">
            <v>1300</v>
          </cell>
          <cell r="H6518">
            <v>7</v>
          </cell>
          <cell r="I6518" t="str">
            <v>P</v>
          </cell>
          <cell r="J6518">
            <v>106</v>
          </cell>
          <cell r="K6518">
            <v>1401</v>
          </cell>
          <cell r="L6518">
            <v>1</v>
          </cell>
          <cell r="M6518">
            <v>1</v>
          </cell>
          <cell r="N6518">
            <v>1045878</v>
          </cell>
        </row>
        <row r="6519">
          <cell r="A6519">
            <v>2003</v>
          </cell>
          <cell r="B6519">
            <v>6</v>
          </cell>
          <cell r="C6519" t="str">
            <v>715</v>
          </cell>
          <cell r="D6519">
            <v>1</v>
          </cell>
          <cell r="E6519">
            <v>2</v>
          </cell>
          <cell r="F6519">
            <v>3</v>
          </cell>
          <cell r="G6519">
            <v>1300</v>
          </cell>
          <cell r="H6519">
            <v>7</v>
          </cell>
          <cell r="I6519" t="str">
            <v>P</v>
          </cell>
          <cell r="J6519">
            <v>106</v>
          </cell>
          <cell r="K6519">
            <v>1403</v>
          </cell>
          <cell r="L6519">
            <v>1</v>
          </cell>
          <cell r="M6519">
            <v>1</v>
          </cell>
          <cell r="N6519">
            <v>410150</v>
          </cell>
        </row>
        <row r="6520">
          <cell r="A6520">
            <v>2003</v>
          </cell>
          <cell r="B6520">
            <v>6</v>
          </cell>
          <cell r="C6520" t="str">
            <v>715</v>
          </cell>
          <cell r="D6520">
            <v>1</v>
          </cell>
          <cell r="E6520">
            <v>2</v>
          </cell>
          <cell r="F6520">
            <v>3</v>
          </cell>
          <cell r="G6520">
            <v>1300</v>
          </cell>
          <cell r="H6520">
            <v>7</v>
          </cell>
          <cell r="I6520" t="str">
            <v>P</v>
          </cell>
          <cell r="J6520">
            <v>106</v>
          </cell>
          <cell r="K6520">
            <v>1404</v>
          </cell>
          <cell r="L6520">
            <v>1</v>
          </cell>
          <cell r="M6520">
            <v>1</v>
          </cell>
          <cell r="N6520">
            <v>385131</v>
          </cell>
        </row>
        <row r="6521">
          <cell r="A6521">
            <v>2003</v>
          </cell>
          <cell r="B6521">
            <v>6</v>
          </cell>
          <cell r="C6521" t="str">
            <v>715</v>
          </cell>
          <cell r="D6521">
            <v>1</v>
          </cell>
          <cell r="E6521">
            <v>2</v>
          </cell>
          <cell r="F6521">
            <v>3</v>
          </cell>
          <cell r="G6521">
            <v>1300</v>
          </cell>
          <cell r="H6521">
            <v>7</v>
          </cell>
          <cell r="I6521" t="str">
            <v>P</v>
          </cell>
          <cell r="J6521">
            <v>106</v>
          </cell>
          <cell r="K6521">
            <v>1406</v>
          </cell>
          <cell r="L6521">
            <v>1</v>
          </cell>
          <cell r="M6521">
            <v>1</v>
          </cell>
          <cell r="N6521">
            <v>292891</v>
          </cell>
        </row>
        <row r="6522">
          <cell r="A6522">
            <v>2003</v>
          </cell>
          <cell r="B6522">
            <v>6</v>
          </cell>
          <cell r="C6522" t="str">
            <v>715</v>
          </cell>
          <cell r="D6522">
            <v>1</v>
          </cell>
          <cell r="E6522">
            <v>2</v>
          </cell>
          <cell r="F6522">
            <v>3</v>
          </cell>
          <cell r="G6522">
            <v>1300</v>
          </cell>
          <cell r="H6522">
            <v>7</v>
          </cell>
          <cell r="I6522" t="str">
            <v>P</v>
          </cell>
          <cell r="J6522">
            <v>106</v>
          </cell>
          <cell r="K6522">
            <v>1407</v>
          </cell>
          <cell r="L6522">
            <v>1</v>
          </cell>
          <cell r="M6522">
            <v>1</v>
          </cell>
          <cell r="N6522">
            <v>1517884</v>
          </cell>
        </row>
        <row r="6523">
          <cell r="A6523">
            <v>2003</v>
          </cell>
          <cell r="B6523">
            <v>6</v>
          </cell>
          <cell r="C6523" t="str">
            <v>715</v>
          </cell>
          <cell r="D6523">
            <v>1</v>
          </cell>
          <cell r="E6523">
            <v>2</v>
          </cell>
          <cell r="F6523">
            <v>3</v>
          </cell>
          <cell r="G6523">
            <v>1300</v>
          </cell>
          <cell r="H6523">
            <v>7</v>
          </cell>
          <cell r="I6523" t="str">
            <v>P</v>
          </cell>
          <cell r="J6523">
            <v>106</v>
          </cell>
          <cell r="K6523">
            <v>1408</v>
          </cell>
          <cell r="L6523">
            <v>1</v>
          </cell>
          <cell r="M6523">
            <v>1</v>
          </cell>
          <cell r="N6523">
            <v>26229</v>
          </cell>
        </row>
        <row r="6524">
          <cell r="A6524">
            <v>2003</v>
          </cell>
          <cell r="B6524">
            <v>6</v>
          </cell>
          <cell r="C6524" t="str">
            <v>715</v>
          </cell>
          <cell r="D6524">
            <v>1</v>
          </cell>
          <cell r="E6524">
            <v>2</v>
          </cell>
          <cell r="F6524">
            <v>3</v>
          </cell>
          <cell r="G6524">
            <v>1300</v>
          </cell>
          <cell r="H6524">
            <v>7</v>
          </cell>
          <cell r="I6524" t="str">
            <v>P</v>
          </cell>
          <cell r="J6524">
            <v>106</v>
          </cell>
          <cell r="K6524">
            <v>1506</v>
          </cell>
          <cell r="L6524">
            <v>1</v>
          </cell>
          <cell r="M6524">
            <v>1</v>
          </cell>
          <cell r="N6524">
            <v>1901670</v>
          </cell>
        </row>
        <row r="6525">
          <cell r="A6525">
            <v>2003</v>
          </cell>
          <cell r="B6525">
            <v>6</v>
          </cell>
          <cell r="C6525" t="str">
            <v>715</v>
          </cell>
          <cell r="D6525">
            <v>1</v>
          </cell>
          <cell r="E6525">
            <v>2</v>
          </cell>
          <cell r="F6525">
            <v>3</v>
          </cell>
          <cell r="G6525">
            <v>1300</v>
          </cell>
          <cell r="H6525">
            <v>7</v>
          </cell>
          <cell r="I6525" t="str">
            <v>P</v>
          </cell>
          <cell r="J6525">
            <v>106</v>
          </cell>
          <cell r="K6525">
            <v>1507</v>
          </cell>
          <cell r="L6525">
            <v>1</v>
          </cell>
          <cell r="M6525">
            <v>1</v>
          </cell>
          <cell r="N6525">
            <v>1667202</v>
          </cell>
        </row>
        <row r="6526">
          <cell r="A6526">
            <v>2003</v>
          </cell>
          <cell r="B6526">
            <v>6</v>
          </cell>
          <cell r="C6526" t="str">
            <v>715</v>
          </cell>
          <cell r="D6526">
            <v>1</v>
          </cell>
          <cell r="E6526">
            <v>2</v>
          </cell>
          <cell r="F6526">
            <v>3</v>
          </cell>
          <cell r="G6526">
            <v>1300</v>
          </cell>
          <cell r="H6526">
            <v>7</v>
          </cell>
          <cell r="I6526" t="str">
            <v>P</v>
          </cell>
          <cell r="J6526">
            <v>106</v>
          </cell>
          <cell r="K6526">
            <v>1508</v>
          </cell>
          <cell r="L6526">
            <v>1</v>
          </cell>
          <cell r="M6526">
            <v>1</v>
          </cell>
          <cell r="N6526">
            <v>123528</v>
          </cell>
        </row>
        <row r="6527">
          <cell r="A6527">
            <v>2003</v>
          </cell>
          <cell r="B6527">
            <v>6</v>
          </cell>
          <cell r="C6527" t="str">
            <v>715</v>
          </cell>
          <cell r="D6527">
            <v>1</v>
          </cell>
          <cell r="E6527">
            <v>2</v>
          </cell>
          <cell r="F6527">
            <v>3</v>
          </cell>
          <cell r="G6527">
            <v>1300</v>
          </cell>
          <cell r="H6527">
            <v>7</v>
          </cell>
          <cell r="I6527" t="str">
            <v>P</v>
          </cell>
          <cell r="J6527">
            <v>106</v>
          </cell>
          <cell r="K6527">
            <v>1509</v>
          </cell>
          <cell r="L6527">
            <v>1</v>
          </cell>
          <cell r="M6527">
            <v>1</v>
          </cell>
          <cell r="N6527">
            <v>12956137</v>
          </cell>
        </row>
        <row r="6528">
          <cell r="A6528">
            <v>2003</v>
          </cell>
          <cell r="B6528">
            <v>6</v>
          </cell>
          <cell r="C6528" t="str">
            <v>715</v>
          </cell>
          <cell r="D6528">
            <v>1</v>
          </cell>
          <cell r="E6528">
            <v>2</v>
          </cell>
          <cell r="F6528">
            <v>3</v>
          </cell>
          <cell r="G6528">
            <v>1300</v>
          </cell>
          <cell r="H6528">
            <v>7</v>
          </cell>
          <cell r="I6528" t="str">
            <v>P</v>
          </cell>
          <cell r="J6528">
            <v>106</v>
          </cell>
          <cell r="K6528">
            <v>1511</v>
          </cell>
          <cell r="L6528">
            <v>1</v>
          </cell>
          <cell r="M6528">
            <v>1</v>
          </cell>
          <cell r="N6528">
            <v>344256</v>
          </cell>
        </row>
        <row r="6529">
          <cell r="A6529">
            <v>2003</v>
          </cell>
          <cell r="B6529">
            <v>6</v>
          </cell>
          <cell r="C6529" t="str">
            <v>715</v>
          </cell>
          <cell r="D6529">
            <v>1</v>
          </cell>
          <cell r="E6529">
            <v>2</v>
          </cell>
          <cell r="F6529">
            <v>3</v>
          </cell>
          <cell r="G6529">
            <v>1300</v>
          </cell>
          <cell r="H6529">
            <v>7</v>
          </cell>
          <cell r="I6529" t="str">
            <v>P</v>
          </cell>
          <cell r="J6529">
            <v>106</v>
          </cell>
          <cell r="K6529">
            <v>1601</v>
          </cell>
          <cell r="L6529">
            <v>1</v>
          </cell>
          <cell r="M6529">
            <v>1</v>
          </cell>
          <cell r="N6529">
            <v>476035</v>
          </cell>
        </row>
        <row r="6530">
          <cell r="A6530">
            <v>2003</v>
          </cell>
          <cell r="B6530">
            <v>6</v>
          </cell>
          <cell r="C6530" t="str">
            <v>715</v>
          </cell>
          <cell r="D6530">
            <v>1</v>
          </cell>
          <cell r="E6530">
            <v>2</v>
          </cell>
          <cell r="F6530">
            <v>3</v>
          </cell>
          <cell r="G6530">
            <v>1300</v>
          </cell>
          <cell r="H6530">
            <v>7</v>
          </cell>
          <cell r="I6530" t="str">
            <v>P</v>
          </cell>
          <cell r="J6530">
            <v>106</v>
          </cell>
          <cell r="K6530">
            <v>1602</v>
          </cell>
          <cell r="L6530">
            <v>1</v>
          </cell>
          <cell r="M6530">
            <v>1</v>
          </cell>
          <cell r="N6530">
            <v>442225</v>
          </cell>
        </row>
        <row r="6531">
          <cell r="A6531">
            <v>2003</v>
          </cell>
          <cell r="B6531">
            <v>6</v>
          </cell>
          <cell r="C6531" t="str">
            <v>715</v>
          </cell>
          <cell r="D6531">
            <v>1</v>
          </cell>
          <cell r="E6531">
            <v>2</v>
          </cell>
          <cell r="F6531">
            <v>3</v>
          </cell>
          <cell r="G6531">
            <v>1300</v>
          </cell>
          <cell r="H6531">
            <v>7</v>
          </cell>
          <cell r="I6531" t="str">
            <v>P</v>
          </cell>
          <cell r="J6531">
            <v>106</v>
          </cell>
          <cell r="K6531">
            <v>2100</v>
          </cell>
          <cell r="L6531">
            <v>1</v>
          </cell>
          <cell r="M6531">
            <v>1</v>
          </cell>
          <cell r="N6531">
            <v>85000</v>
          </cell>
        </row>
        <row r="6532">
          <cell r="A6532">
            <v>2003</v>
          </cell>
          <cell r="B6532">
            <v>6</v>
          </cell>
          <cell r="C6532" t="str">
            <v>715</v>
          </cell>
          <cell r="D6532">
            <v>1</v>
          </cell>
          <cell r="E6532">
            <v>2</v>
          </cell>
          <cell r="F6532">
            <v>3</v>
          </cell>
          <cell r="G6532">
            <v>1300</v>
          </cell>
          <cell r="H6532">
            <v>7</v>
          </cell>
          <cell r="I6532" t="str">
            <v>P</v>
          </cell>
          <cell r="J6532">
            <v>106</v>
          </cell>
          <cell r="K6532">
            <v>2200</v>
          </cell>
          <cell r="L6532">
            <v>1</v>
          </cell>
          <cell r="M6532">
            <v>1</v>
          </cell>
          <cell r="N6532">
            <v>129000</v>
          </cell>
        </row>
        <row r="6533">
          <cell r="A6533">
            <v>2003</v>
          </cell>
          <cell r="B6533">
            <v>6</v>
          </cell>
          <cell r="C6533" t="str">
            <v>715</v>
          </cell>
          <cell r="D6533">
            <v>1</v>
          </cell>
          <cell r="E6533">
            <v>2</v>
          </cell>
          <cell r="F6533">
            <v>3</v>
          </cell>
          <cell r="G6533">
            <v>1300</v>
          </cell>
          <cell r="H6533">
            <v>7</v>
          </cell>
          <cell r="I6533" t="str">
            <v>P</v>
          </cell>
          <cell r="J6533">
            <v>106</v>
          </cell>
          <cell r="K6533">
            <v>2300</v>
          </cell>
          <cell r="L6533">
            <v>1</v>
          </cell>
          <cell r="M6533">
            <v>1</v>
          </cell>
          <cell r="N6533">
            <v>218700</v>
          </cell>
        </row>
        <row r="6534">
          <cell r="A6534">
            <v>2003</v>
          </cell>
          <cell r="B6534">
            <v>6</v>
          </cell>
          <cell r="C6534" t="str">
            <v>715</v>
          </cell>
          <cell r="D6534">
            <v>1</v>
          </cell>
          <cell r="E6534">
            <v>2</v>
          </cell>
          <cell r="F6534">
            <v>3</v>
          </cell>
          <cell r="G6534">
            <v>1300</v>
          </cell>
          <cell r="H6534">
            <v>7</v>
          </cell>
          <cell r="I6534" t="str">
            <v>P</v>
          </cell>
          <cell r="J6534">
            <v>106</v>
          </cell>
          <cell r="K6534">
            <v>2400</v>
          </cell>
          <cell r="L6534">
            <v>1</v>
          </cell>
          <cell r="M6534">
            <v>1</v>
          </cell>
          <cell r="N6534">
            <v>443000</v>
          </cell>
        </row>
        <row r="6535">
          <cell r="A6535">
            <v>2003</v>
          </cell>
          <cell r="B6535">
            <v>6</v>
          </cell>
          <cell r="C6535" t="str">
            <v>715</v>
          </cell>
          <cell r="D6535">
            <v>1</v>
          </cell>
          <cell r="E6535">
            <v>2</v>
          </cell>
          <cell r="F6535">
            <v>3</v>
          </cell>
          <cell r="G6535">
            <v>1300</v>
          </cell>
          <cell r="H6535">
            <v>7</v>
          </cell>
          <cell r="I6535" t="str">
            <v>P</v>
          </cell>
          <cell r="J6535">
            <v>106</v>
          </cell>
          <cell r="K6535">
            <v>2500</v>
          </cell>
          <cell r="L6535">
            <v>1</v>
          </cell>
          <cell r="M6535">
            <v>1</v>
          </cell>
          <cell r="N6535">
            <v>74000</v>
          </cell>
        </row>
        <row r="6536">
          <cell r="A6536">
            <v>2003</v>
          </cell>
          <cell r="B6536">
            <v>6</v>
          </cell>
          <cell r="C6536" t="str">
            <v>715</v>
          </cell>
          <cell r="D6536">
            <v>1</v>
          </cell>
          <cell r="E6536">
            <v>2</v>
          </cell>
          <cell r="F6536">
            <v>3</v>
          </cell>
          <cell r="G6536">
            <v>1300</v>
          </cell>
          <cell r="H6536">
            <v>7</v>
          </cell>
          <cell r="I6536" t="str">
            <v>P</v>
          </cell>
          <cell r="J6536">
            <v>106</v>
          </cell>
          <cell r="K6536">
            <v>3100</v>
          </cell>
          <cell r="L6536">
            <v>1</v>
          </cell>
          <cell r="M6536">
            <v>1</v>
          </cell>
          <cell r="N6536">
            <v>6034918</v>
          </cell>
        </row>
        <row r="6537">
          <cell r="A6537">
            <v>2003</v>
          </cell>
          <cell r="B6537">
            <v>6</v>
          </cell>
          <cell r="C6537" t="str">
            <v>715</v>
          </cell>
          <cell r="D6537">
            <v>1</v>
          </cell>
          <cell r="E6537">
            <v>2</v>
          </cell>
          <cell r="F6537">
            <v>3</v>
          </cell>
          <cell r="G6537">
            <v>1300</v>
          </cell>
          <cell r="H6537">
            <v>7</v>
          </cell>
          <cell r="I6537" t="str">
            <v>P</v>
          </cell>
          <cell r="J6537">
            <v>106</v>
          </cell>
          <cell r="K6537">
            <v>3200</v>
          </cell>
          <cell r="L6537">
            <v>1</v>
          </cell>
          <cell r="M6537">
            <v>1</v>
          </cell>
          <cell r="N6537">
            <v>3174688</v>
          </cell>
        </row>
        <row r="6538">
          <cell r="A6538">
            <v>2003</v>
          </cell>
          <cell r="B6538">
            <v>6</v>
          </cell>
          <cell r="C6538" t="str">
            <v>715</v>
          </cell>
          <cell r="D6538">
            <v>1</v>
          </cell>
          <cell r="E6538">
            <v>2</v>
          </cell>
          <cell r="F6538">
            <v>3</v>
          </cell>
          <cell r="G6538">
            <v>1300</v>
          </cell>
          <cell r="H6538">
            <v>7</v>
          </cell>
          <cell r="I6538" t="str">
            <v>P</v>
          </cell>
          <cell r="J6538">
            <v>106</v>
          </cell>
          <cell r="K6538">
            <v>3300</v>
          </cell>
          <cell r="L6538">
            <v>1</v>
          </cell>
          <cell r="M6538">
            <v>1</v>
          </cell>
          <cell r="N6538">
            <v>2974972</v>
          </cell>
        </row>
        <row r="6539">
          <cell r="A6539">
            <v>2003</v>
          </cell>
          <cell r="B6539">
            <v>6</v>
          </cell>
          <cell r="C6539" t="str">
            <v>715</v>
          </cell>
          <cell r="D6539">
            <v>1</v>
          </cell>
          <cell r="E6539">
            <v>2</v>
          </cell>
          <cell r="F6539">
            <v>3</v>
          </cell>
          <cell r="G6539">
            <v>1300</v>
          </cell>
          <cell r="H6539">
            <v>7</v>
          </cell>
          <cell r="I6539" t="str">
            <v>P</v>
          </cell>
          <cell r="J6539">
            <v>106</v>
          </cell>
          <cell r="K6539">
            <v>3400</v>
          </cell>
          <cell r="L6539">
            <v>1</v>
          </cell>
          <cell r="M6539">
            <v>1</v>
          </cell>
          <cell r="N6539">
            <v>731740</v>
          </cell>
        </row>
        <row r="6540">
          <cell r="A6540">
            <v>2003</v>
          </cell>
          <cell r="B6540">
            <v>6</v>
          </cell>
          <cell r="C6540" t="str">
            <v>715</v>
          </cell>
          <cell r="D6540">
            <v>1</v>
          </cell>
          <cell r="E6540">
            <v>2</v>
          </cell>
          <cell r="F6540">
            <v>3</v>
          </cell>
          <cell r="G6540">
            <v>1300</v>
          </cell>
          <cell r="H6540">
            <v>7</v>
          </cell>
          <cell r="I6540" t="str">
            <v>P</v>
          </cell>
          <cell r="J6540">
            <v>106</v>
          </cell>
          <cell r="K6540">
            <v>3500</v>
          </cell>
          <cell r="L6540">
            <v>1</v>
          </cell>
          <cell r="M6540">
            <v>1</v>
          </cell>
          <cell r="N6540">
            <v>7465995</v>
          </cell>
        </row>
        <row r="6541">
          <cell r="A6541">
            <v>2003</v>
          </cell>
          <cell r="B6541">
            <v>6</v>
          </cell>
          <cell r="C6541" t="str">
            <v>715</v>
          </cell>
          <cell r="D6541">
            <v>1</v>
          </cell>
          <cell r="E6541">
            <v>2</v>
          </cell>
          <cell r="F6541">
            <v>3</v>
          </cell>
          <cell r="G6541">
            <v>1300</v>
          </cell>
          <cell r="H6541">
            <v>7</v>
          </cell>
          <cell r="I6541" t="str">
            <v>P</v>
          </cell>
          <cell r="J6541">
            <v>106</v>
          </cell>
          <cell r="K6541">
            <v>3600</v>
          </cell>
          <cell r="L6541">
            <v>1</v>
          </cell>
          <cell r="M6541">
            <v>1</v>
          </cell>
          <cell r="N6541">
            <v>950000</v>
          </cell>
        </row>
        <row r="6542">
          <cell r="A6542">
            <v>2003</v>
          </cell>
          <cell r="B6542">
            <v>6</v>
          </cell>
          <cell r="C6542" t="str">
            <v>715</v>
          </cell>
          <cell r="D6542">
            <v>1</v>
          </cell>
          <cell r="E6542">
            <v>2</v>
          </cell>
          <cell r="F6542">
            <v>3</v>
          </cell>
          <cell r="G6542">
            <v>1300</v>
          </cell>
          <cell r="H6542">
            <v>7</v>
          </cell>
          <cell r="I6542" t="str">
            <v>P</v>
          </cell>
          <cell r="J6542">
            <v>106</v>
          </cell>
          <cell r="K6542">
            <v>3700</v>
          </cell>
          <cell r="L6542">
            <v>1</v>
          </cell>
          <cell r="M6542">
            <v>1</v>
          </cell>
          <cell r="N6542">
            <v>550000</v>
          </cell>
        </row>
        <row r="6543">
          <cell r="A6543">
            <v>2003</v>
          </cell>
          <cell r="B6543">
            <v>6</v>
          </cell>
          <cell r="C6543" t="str">
            <v>715</v>
          </cell>
          <cell r="D6543">
            <v>1</v>
          </cell>
          <cell r="E6543">
            <v>2</v>
          </cell>
          <cell r="F6543">
            <v>3</v>
          </cell>
          <cell r="G6543">
            <v>1300</v>
          </cell>
          <cell r="H6543">
            <v>7</v>
          </cell>
          <cell r="I6543" t="str">
            <v>P</v>
          </cell>
          <cell r="J6543">
            <v>106</v>
          </cell>
          <cell r="K6543">
            <v>3800</v>
          </cell>
          <cell r="L6543">
            <v>1</v>
          </cell>
          <cell r="M6543">
            <v>1</v>
          </cell>
          <cell r="N6543">
            <v>411000</v>
          </cell>
        </row>
        <row r="6544">
          <cell r="A6544">
            <v>2003</v>
          </cell>
          <cell r="B6544">
            <v>6</v>
          </cell>
          <cell r="C6544" t="str">
            <v>715</v>
          </cell>
          <cell r="D6544">
            <v>1</v>
          </cell>
          <cell r="E6544">
            <v>2</v>
          </cell>
          <cell r="F6544">
            <v>3</v>
          </cell>
          <cell r="G6544">
            <v>1300</v>
          </cell>
          <cell r="H6544">
            <v>7</v>
          </cell>
          <cell r="I6544" t="str">
            <v>P</v>
          </cell>
          <cell r="J6544">
            <v>106</v>
          </cell>
          <cell r="K6544">
            <v>5200</v>
          </cell>
          <cell r="L6544">
            <v>2</v>
          </cell>
          <cell r="M6544">
            <v>1</v>
          </cell>
          <cell r="N6544">
            <v>154120</v>
          </cell>
        </row>
        <row r="6545">
          <cell r="A6545">
            <v>2003</v>
          </cell>
          <cell r="B6545">
            <v>6</v>
          </cell>
          <cell r="C6545" t="str">
            <v>715</v>
          </cell>
          <cell r="D6545">
            <v>1</v>
          </cell>
          <cell r="E6545">
            <v>2</v>
          </cell>
          <cell r="F6545">
            <v>3</v>
          </cell>
          <cell r="G6545">
            <v>1300</v>
          </cell>
          <cell r="H6545">
            <v>7</v>
          </cell>
          <cell r="I6545" t="str">
            <v>P</v>
          </cell>
          <cell r="J6545">
            <v>106</v>
          </cell>
          <cell r="K6545">
            <v>7500</v>
          </cell>
          <cell r="L6545">
            <v>1</v>
          </cell>
          <cell r="M6545">
            <v>1</v>
          </cell>
          <cell r="N6545">
            <v>2143100</v>
          </cell>
        </row>
        <row r="6546">
          <cell r="A6546">
            <v>2003</v>
          </cell>
          <cell r="B6546">
            <v>7</v>
          </cell>
          <cell r="C6546" t="str">
            <v>110</v>
          </cell>
          <cell r="D6546">
            <v>1</v>
          </cell>
          <cell r="E6546">
            <v>2</v>
          </cell>
          <cell r="F6546">
            <v>3</v>
          </cell>
          <cell r="G6546">
            <v>4500</v>
          </cell>
          <cell r="H6546">
            <v>7</v>
          </cell>
          <cell r="I6546" t="str">
            <v>K</v>
          </cell>
          <cell r="J6546">
            <v>13</v>
          </cell>
          <cell r="K6546">
            <v>5300</v>
          </cell>
          <cell r="L6546">
            <v>2</v>
          </cell>
          <cell r="M6546">
            <v>1</v>
          </cell>
          <cell r="N6546">
            <v>45769963</v>
          </cell>
        </row>
        <row r="6547">
          <cell r="A6547">
            <v>2003</v>
          </cell>
          <cell r="B6547">
            <v>7</v>
          </cell>
          <cell r="C6547" t="str">
            <v>110</v>
          </cell>
          <cell r="D6547">
            <v>1</v>
          </cell>
          <cell r="E6547">
            <v>2</v>
          </cell>
          <cell r="F6547">
            <v>3</v>
          </cell>
          <cell r="G6547">
            <v>4500</v>
          </cell>
          <cell r="H6547">
            <v>7</v>
          </cell>
          <cell r="I6547" t="str">
            <v>P</v>
          </cell>
          <cell r="J6547">
            <v>21</v>
          </cell>
          <cell r="K6547">
            <v>1102</v>
          </cell>
          <cell r="L6547">
            <v>1</v>
          </cell>
          <cell r="M6547">
            <v>1</v>
          </cell>
          <cell r="N6547">
            <v>301106</v>
          </cell>
        </row>
        <row r="6548">
          <cell r="A6548">
            <v>2003</v>
          </cell>
          <cell r="B6548">
            <v>7</v>
          </cell>
          <cell r="C6548" t="str">
            <v>110</v>
          </cell>
          <cell r="D6548">
            <v>1</v>
          </cell>
          <cell r="E6548">
            <v>2</v>
          </cell>
          <cell r="F6548">
            <v>3</v>
          </cell>
          <cell r="G6548">
            <v>4500</v>
          </cell>
          <cell r="H6548">
            <v>7</v>
          </cell>
          <cell r="I6548" t="str">
            <v>P</v>
          </cell>
          <cell r="J6548">
            <v>21</v>
          </cell>
          <cell r="K6548">
            <v>1105</v>
          </cell>
          <cell r="L6548">
            <v>1</v>
          </cell>
          <cell r="M6548">
            <v>1</v>
          </cell>
          <cell r="N6548">
            <v>231852</v>
          </cell>
        </row>
        <row r="6549">
          <cell r="A6549">
            <v>2003</v>
          </cell>
          <cell r="B6549">
            <v>7</v>
          </cell>
          <cell r="C6549" t="str">
            <v>110</v>
          </cell>
          <cell r="D6549">
            <v>1</v>
          </cell>
          <cell r="E6549">
            <v>2</v>
          </cell>
          <cell r="F6549">
            <v>3</v>
          </cell>
          <cell r="G6549">
            <v>4500</v>
          </cell>
          <cell r="H6549">
            <v>7</v>
          </cell>
          <cell r="I6549" t="str">
            <v>P</v>
          </cell>
          <cell r="J6549">
            <v>21</v>
          </cell>
          <cell r="K6549">
            <v>1305</v>
          </cell>
          <cell r="L6549">
            <v>1</v>
          </cell>
          <cell r="M6549">
            <v>1</v>
          </cell>
          <cell r="N6549">
            <v>18876</v>
          </cell>
        </row>
        <row r="6550">
          <cell r="A6550">
            <v>2003</v>
          </cell>
          <cell r="B6550">
            <v>7</v>
          </cell>
          <cell r="C6550" t="str">
            <v>110</v>
          </cell>
          <cell r="D6550">
            <v>1</v>
          </cell>
          <cell r="E6550">
            <v>2</v>
          </cell>
          <cell r="F6550">
            <v>3</v>
          </cell>
          <cell r="G6550">
            <v>4500</v>
          </cell>
          <cell r="H6550">
            <v>7</v>
          </cell>
          <cell r="I6550" t="str">
            <v>P</v>
          </cell>
          <cell r="J6550">
            <v>21</v>
          </cell>
          <cell r="K6550">
            <v>1306</v>
          </cell>
          <cell r="L6550">
            <v>1</v>
          </cell>
          <cell r="M6550">
            <v>1</v>
          </cell>
          <cell r="N6550">
            <v>54924</v>
          </cell>
        </row>
        <row r="6551">
          <cell r="A6551">
            <v>2003</v>
          </cell>
          <cell r="B6551">
            <v>7</v>
          </cell>
          <cell r="C6551" t="str">
            <v>110</v>
          </cell>
          <cell r="D6551">
            <v>1</v>
          </cell>
          <cell r="E6551">
            <v>2</v>
          </cell>
          <cell r="F6551">
            <v>3</v>
          </cell>
          <cell r="G6551">
            <v>4500</v>
          </cell>
          <cell r="H6551">
            <v>7</v>
          </cell>
          <cell r="I6551" t="str">
            <v>P</v>
          </cell>
          <cell r="J6551">
            <v>21</v>
          </cell>
          <cell r="K6551">
            <v>1309</v>
          </cell>
          <cell r="L6551">
            <v>1</v>
          </cell>
          <cell r="M6551">
            <v>1</v>
          </cell>
          <cell r="N6551">
            <v>57117</v>
          </cell>
        </row>
        <row r="6552">
          <cell r="A6552">
            <v>2003</v>
          </cell>
          <cell r="B6552">
            <v>7</v>
          </cell>
          <cell r="C6552" t="str">
            <v>110</v>
          </cell>
          <cell r="D6552">
            <v>1</v>
          </cell>
          <cell r="E6552">
            <v>2</v>
          </cell>
          <cell r="F6552">
            <v>3</v>
          </cell>
          <cell r="G6552">
            <v>4500</v>
          </cell>
          <cell r="H6552">
            <v>7</v>
          </cell>
          <cell r="I6552" t="str">
            <v>P</v>
          </cell>
          <cell r="J6552">
            <v>21</v>
          </cell>
          <cell r="K6552">
            <v>1313</v>
          </cell>
          <cell r="L6552">
            <v>1</v>
          </cell>
          <cell r="M6552">
            <v>1</v>
          </cell>
          <cell r="N6552">
            <v>1200</v>
          </cell>
        </row>
        <row r="6553">
          <cell r="A6553">
            <v>2003</v>
          </cell>
          <cell r="B6553">
            <v>7</v>
          </cell>
          <cell r="C6553" t="str">
            <v>110</v>
          </cell>
          <cell r="D6553">
            <v>1</v>
          </cell>
          <cell r="E6553">
            <v>2</v>
          </cell>
          <cell r="F6553">
            <v>3</v>
          </cell>
          <cell r="G6553">
            <v>4500</v>
          </cell>
          <cell r="H6553">
            <v>7</v>
          </cell>
          <cell r="I6553" t="str">
            <v>P</v>
          </cell>
          <cell r="J6553">
            <v>21</v>
          </cell>
          <cell r="K6553">
            <v>1320</v>
          </cell>
          <cell r="L6553">
            <v>1</v>
          </cell>
          <cell r="M6553">
            <v>1</v>
          </cell>
          <cell r="N6553">
            <v>94781</v>
          </cell>
        </row>
        <row r="6554">
          <cell r="A6554">
            <v>2003</v>
          </cell>
          <cell r="B6554">
            <v>7</v>
          </cell>
          <cell r="C6554" t="str">
            <v>110</v>
          </cell>
          <cell r="D6554">
            <v>1</v>
          </cell>
          <cell r="E6554">
            <v>2</v>
          </cell>
          <cell r="F6554">
            <v>3</v>
          </cell>
          <cell r="G6554">
            <v>4500</v>
          </cell>
          <cell r="H6554">
            <v>7</v>
          </cell>
          <cell r="I6554" t="str">
            <v>P</v>
          </cell>
          <cell r="J6554">
            <v>21</v>
          </cell>
          <cell r="K6554">
            <v>1402</v>
          </cell>
          <cell r="L6554">
            <v>1</v>
          </cell>
          <cell r="M6554">
            <v>1</v>
          </cell>
          <cell r="N6554">
            <v>17971</v>
          </cell>
        </row>
        <row r="6555">
          <cell r="A6555">
            <v>2003</v>
          </cell>
          <cell r="B6555">
            <v>7</v>
          </cell>
          <cell r="C6555" t="str">
            <v>110</v>
          </cell>
          <cell r="D6555">
            <v>1</v>
          </cell>
          <cell r="E6555">
            <v>2</v>
          </cell>
          <cell r="F6555">
            <v>3</v>
          </cell>
          <cell r="G6555">
            <v>4500</v>
          </cell>
          <cell r="H6555">
            <v>7</v>
          </cell>
          <cell r="I6555" t="str">
            <v>P</v>
          </cell>
          <cell r="J6555">
            <v>21</v>
          </cell>
          <cell r="K6555">
            <v>1405</v>
          </cell>
          <cell r="L6555">
            <v>1</v>
          </cell>
          <cell r="M6555">
            <v>1</v>
          </cell>
          <cell r="N6555">
            <v>53635</v>
          </cell>
        </row>
        <row r="6556">
          <cell r="A6556">
            <v>2003</v>
          </cell>
          <cell r="B6556">
            <v>7</v>
          </cell>
          <cell r="C6556" t="str">
            <v>110</v>
          </cell>
          <cell r="D6556">
            <v>1</v>
          </cell>
          <cell r="E6556">
            <v>2</v>
          </cell>
          <cell r="F6556">
            <v>3</v>
          </cell>
          <cell r="G6556">
            <v>4500</v>
          </cell>
          <cell r="H6556">
            <v>7</v>
          </cell>
          <cell r="I6556" t="str">
            <v>P</v>
          </cell>
          <cell r="J6556">
            <v>21</v>
          </cell>
          <cell r="K6556">
            <v>1408</v>
          </cell>
          <cell r="L6556">
            <v>1</v>
          </cell>
          <cell r="M6556">
            <v>1</v>
          </cell>
          <cell r="N6556">
            <v>1506</v>
          </cell>
        </row>
        <row r="6557">
          <cell r="A6557">
            <v>2003</v>
          </cell>
          <cell r="B6557">
            <v>7</v>
          </cell>
          <cell r="C6557" t="str">
            <v>110</v>
          </cell>
          <cell r="D6557">
            <v>1</v>
          </cell>
          <cell r="E6557">
            <v>2</v>
          </cell>
          <cell r="F6557">
            <v>3</v>
          </cell>
          <cell r="G6557">
            <v>4500</v>
          </cell>
          <cell r="H6557">
            <v>7</v>
          </cell>
          <cell r="I6557" t="str">
            <v>P</v>
          </cell>
          <cell r="J6557">
            <v>21</v>
          </cell>
          <cell r="K6557">
            <v>1502</v>
          </cell>
          <cell r="L6557">
            <v>1</v>
          </cell>
          <cell r="M6557">
            <v>1</v>
          </cell>
          <cell r="N6557">
            <v>10884</v>
          </cell>
        </row>
        <row r="6558">
          <cell r="A6558">
            <v>2003</v>
          </cell>
          <cell r="B6558">
            <v>7</v>
          </cell>
          <cell r="C6558" t="str">
            <v>110</v>
          </cell>
          <cell r="D6558">
            <v>1</v>
          </cell>
          <cell r="E6558">
            <v>2</v>
          </cell>
          <cell r="F6558">
            <v>3</v>
          </cell>
          <cell r="G6558">
            <v>4500</v>
          </cell>
          <cell r="H6558">
            <v>7</v>
          </cell>
          <cell r="I6558" t="str">
            <v>P</v>
          </cell>
          <cell r="J6558">
            <v>21</v>
          </cell>
          <cell r="K6558">
            <v>1503</v>
          </cell>
          <cell r="L6558">
            <v>1</v>
          </cell>
          <cell r="M6558">
            <v>1</v>
          </cell>
          <cell r="N6558">
            <v>8343</v>
          </cell>
        </row>
        <row r="6559">
          <cell r="A6559">
            <v>2003</v>
          </cell>
          <cell r="B6559">
            <v>7</v>
          </cell>
          <cell r="C6559" t="str">
            <v>110</v>
          </cell>
          <cell r="D6559">
            <v>1</v>
          </cell>
          <cell r="E6559">
            <v>2</v>
          </cell>
          <cell r="F6559">
            <v>3</v>
          </cell>
          <cell r="G6559">
            <v>4500</v>
          </cell>
          <cell r="H6559">
            <v>7</v>
          </cell>
          <cell r="I6559" t="str">
            <v>P</v>
          </cell>
          <cell r="J6559">
            <v>21</v>
          </cell>
          <cell r="K6559">
            <v>1507</v>
          </cell>
          <cell r="L6559">
            <v>1</v>
          </cell>
          <cell r="M6559">
            <v>1</v>
          </cell>
          <cell r="N6559">
            <v>11268</v>
          </cell>
        </row>
        <row r="6560">
          <cell r="A6560">
            <v>2003</v>
          </cell>
          <cell r="B6560">
            <v>7</v>
          </cell>
          <cell r="C6560" t="str">
            <v>110</v>
          </cell>
          <cell r="D6560">
            <v>1</v>
          </cell>
          <cell r="E6560">
            <v>2</v>
          </cell>
          <cell r="F6560">
            <v>3</v>
          </cell>
          <cell r="G6560">
            <v>4500</v>
          </cell>
          <cell r="H6560">
            <v>7</v>
          </cell>
          <cell r="I6560" t="str">
            <v>P</v>
          </cell>
          <cell r="J6560">
            <v>21</v>
          </cell>
          <cell r="K6560">
            <v>1509</v>
          </cell>
          <cell r="L6560">
            <v>1</v>
          </cell>
          <cell r="M6560">
            <v>1</v>
          </cell>
          <cell r="N6560">
            <v>2352000</v>
          </cell>
        </row>
        <row r="6561">
          <cell r="A6561">
            <v>2003</v>
          </cell>
          <cell r="B6561">
            <v>7</v>
          </cell>
          <cell r="C6561" t="str">
            <v>110</v>
          </cell>
          <cell r="D6561">
            <v>1</v>
          </cell>
          <cell r="E6561">
            <v>2</v>
          </cell>
          <cell r="F6561">
            <v>3</v>
          </cell>
          <cell r="G6561">
            <v>4500</v>
          </cell>
          <cell r="H6561">
            <v>7</v>
          </cell>
          <cell r="I6561" t="str">
            <v>P</v>
          </cell>
          <cell r="J6561">
            <v>21</v>
          </cell>
          <cell r="K6561">
            <v>1511</v>
          </cell>
          <cell r="L6561">
            <v>1</v>
          </cell>
          <cell r="M6561">
            <v>1</v>
          </cell>
          <cell r="N6561">
            <v>5760</v>
          </cell>
        </row>
        <row r="6562">
          <cell r="A6562">
            <v>2003</v>
          </cell>
          <cell r="B6562">
            <v>7</v>
          </cell>
          <cell r="C6562" t="str">
            <v>110</v>
          </cell>
          <cell r="D6562">
            <v>1</v>
          </cell>
          <cell r="E6562">
            <v>2</v>
          </cell>
          <cell r="F6562">
            <v>3</v>
          </cell>
          <cell r="G6562">
            <v>4500</v>
          </cell>
          <cell r="H6562">
            <v>7</v>
          </cell>
          <cell r="I6562" t="str">
            <v>P</v>
          </cell>
          <cell r="J6562">
            <v>22</v>
          </cell>
          <cell r="K6562">
            <v>1102</v>
          </cell>
          <cell r="L6562">
            <v>1</v>
          </cell>
          <cell r="M6562">
            <v>1</v>
          </cell>
          <cell r="N6562">
            <v>577837472</v>
          </cell>
        </row>
        <row r="6563">
          <cell r="A6563">
            <v>2003</v>
          </cell>
          <cell r="B6563">
            <v>7</v>
          </cell>
          <cell r="C6563" t="str">
            <v>110</v>
          </cell>
          <cell r="D6563">
            <v>1</v>
          </cell>
          <cell r="E6563">
            <v>2</v>
          </cell>
          <cell r="F6563">
            <v>3</v>
          </cell>
          <cell r="G6563">
            <v>4500</v>
          </cell>
          <cell r="H6563">
            <v>7</v>
          </cell>
          <cell r="I6563" t="str">
            <v>P</v>
          </cell>
          <cell r="J6563">
            <v>22</v>
          </cell>
          <cell r="K6563">
            <v>1105</v>
          </cell>
          <cell r="L6563">
            <v>1</v>
          </cell>
          <cell r="M6563">
            <v>1</v>
          </cell>
          <cell r="N6563">
            <v>447334854</v>
          </cell>
        </row>
        <row r="6564">
          <cell r="A6564">
            <v>2003</v>
          </cell>
          <cell r="B6564">
            <v>7</v>
          </cell>
          <cell r="C6564" t="str">
            <v>110</v>
          </cell>
          <cell r="D6564">
            <v>1</v>
          </cell>
          <cell r="E6564">
            <v>2</v>
          </cell>
          <cell r="F6564">
            <v>3</v>
          </cell>
          <cell r="G6564">
            <v>4500</v>
          </cell>
          <cell r="H6564">
            <v>7</v>
          </cell>
          <cell r="I6564" t="str">
            <v>P</v>
          </cell>
          <cell r="J6564">
            <v>22</v>
          </cell>
          <cell r="K6564">
            <v>1305</v>
          </cell>
          <cell r="L6564">
            <v>1</v>
          </cell>
          <cell r="M6564">
            <v>1</v>
          </cell>
          <cell r="N6564">
            <v>32103199</v>
          </cell>
        </row>
        <row r="6565">
          <cell r="A6565">
            <v>2003</v>
          </cell>
          <cell r="B6565">
            <v>7</v>
          </cell>
          <cell r="C6565" t="str">
            <v>110</v>
          </cell>
          <cell r="D6565">
            <v>1</v>
          </cell>
          <cell r="E6565">
            <v>2</v>
          </cell>
          <cell r="F6565">
            <v>3</v>
          </cell>
          <cell r="G6565">
            <v>4500</v>
          </cell>
          <cell r="H6565">
            <v>7</v>
          </cell>
          <cell r="I6565" t="str">
            <v>P</v>
          </cell>
          <cell r="J6565">
            <v>22</v>
          </cell>
          <cell r="K6565">
            <v>1306</v>
          </cell>
          <cell r="L6565">
            <v>1</v>
          </cell>
          <cell r="M6565">
            <v>1</v>
          </cell>
          <cell r="N6565">
            <v>64996830</v>
          </cell>
        </row>
        <row r="6566">
          <cell r="A6566">
            <v>2003</v>
          </cell>
          <cell r="B6566">
            <v>7</v>
          </cell>
          <cell r="C6566" t="str">
            <v>110</v>
          </cell>
          <cell r="D6566">
            <v>1</v>
          </cell>
          <cell r="E6566">
            <v>2</v>
          </cell>
          <cell r="F6566">
            <v>3</v>
          </cell>
          <cell r="G6566">
            <v>4500</v>
          </cell>
          <cell r="H6566">
            <v>7</v>
          </cell>
          <cell r="I6566" t="str">
            <v>P</v>
          </cell>
          <cell r="J6566">
            <v>22</v>
          </cell>
          <cell r="K6566">
            <v>1309</v>
          </cell>
          <cell r="L6566">
            <v>1</v>
          </cell>
          <cell r="M6566">
            <v>1</v>
          </cell>
          <cell r="N6566">
            <v>4428803</v>
          </cell>
        </row>
        <row r="6567">
          <cell r="A6567">
            <v>2003</v>
          </cell>
          <cell r="B6567">
            <v>7</v>
          </cell>
          <cell r="C6567" t="str">
            <v>110</v>
          </cell>
          <cell r="D6567">
            <v>1</v>
          </cell>
          <cell r="E6567">
            <v>2</v>
          </cell>
          <cell r="F6567">
            <v>3</v>
          </cell>
          <cell r="G6567">
            <v>4500</v>
          </cell>
          <cell r="H6567">
            <v>7</v>
          </cell>
          <cell r="I6567" t="str">
            <v>P</v>
          </cell>
          <cell r="J6567">
            <v>22</v>
          </cell>
          <cell r="K6567">
            <v>1310</v>
          </cell>
          <cell r="L6567">
            <v>1</v>
          </cell>
          <cell r="M6567">
            <v>1</v>
          </cell>
          <cell r="N6567">
            <v>10856809</v>
          </cell>
        </row>
        <row r="6568">
          <cell r="A6568">
            <v>2003</v>
          </cell>
          <cell r="B6568">
            <v>7</v>
          </cell>
          <cell r="C6568" t="str">
            <v>110</v>
          </cell>
          <cell r="D6568">
            <v>1</v>
          </cell>
          <cell r="E6568">
            <v>2</v>
          </cell>
          <cell r="F6568">
            <v>3</v>
          </cell>
          <cell r="G6568">
            <v>4500</v>
          </cell>
          <cell r="H6568">
            <v>7</v>
          </cell>
          <cell r="I6568" t="str">
            <v>P</v>
          </cell>
          <cell r="J6568">
            <v>22</v>
          </cell>
          <cell r="K6568">
            <v>1313</v>
          </cell>
          <cell r="L6568">
            <v>1</v>
          </cell>
          <cell r="M6568">
            <v>1</v>
          </cell>
          <cell r="N6568">
            <v>9600</v>
          </cell>
        </row>
        <row r="6569">
          <cell r="A6569">
            <v>2003</v>
          </cell>
          <cell r="B6569">
            <v>7</v>
          </cell>
          <cell r="C6569" t="str">
            <v>110</v>
          </cell>
          <cell r="D6569">
            <v>1</v>
          </cell>
          <cell r="E6569">
            <v>2</v>
          </cell>
          <cell r="F6569">
            <v>3</v>
          </cell>
          <cell r="G6569">
            <v>4500</v>
          </cell>
          <cell r="H6569">
            <v>7</v>
          </cell>
          <cell r="I6569" t="str">
            <v>P</v>
          </cell>
          <cell r="J6569">
            <v>22</v>
          </cell>
          <cell r="K6569">
            <v>1316</v>
          </cell>
          <cell r="L6569">
            <v>1</v>
          </cell>
          <cell r="M6569">
            <v>1</v>
          </cell>
          <cell r="N6569">
            <v>100000</v>
          </cell>
        </row>
        <row r="6570">
          <cell r="A6570">
            <v>2003</v>
          </cell>
          <cell r="B6570">
            <v>7</v>
          </cell>
          <cell r="C6570" t="str">
            <v>110</v>
          </cell>
          <cell r="D6570">
            <v>1</v>
          </cell>
          <cell r="E6570">
            <v>2</v>
          </cell>
          <cell r="F6570">
            <v>3</v>
          </cell>
          <cell r="G6570">
            <v>4500</v>
          </cell>
          <cell r="H6570">
            <v>7</v>
          </cell>
          <cell r="I6570" t="str">
            <v>P</v>
          </cell>
          <cell r="J6570">
            <v>22</v>
          </cell>
          <cell r="K6570">
            <v>1320</v>
          </cell>
          <cell r="L6570">
            <v>1</v>
          </cell>
          <cell r="M6570">
            <v>1</v>
          </cell>
          <cell r="N6570">
            <v>277933773</v>
          </cell>
        </row>
        <row r="6571">
          <cell r="A6571">
            <v>2003</v>
          </cell>
          <cell r="B6571">
            <v>7</v>
          </cell>
          <cell r="C6571" t="str">
            <v>110</v>
          </cell>
          <cell r="D6571">
            <v>1</v>
          </cell>
          <cell r="E6571">
            <v>2</v>
          </cell>
          <cell r="F6571">
            <v>3</v>
          </cell>
          <cell r="G6571">
            <v>4500</v>
          </cell>
          <cell r="H6571">
            <v>7</v>
          </cell>
          <cell r="I6571" t="str">
            <v>P</v>
          </cell>
          <cell r="J6571">
            <v>22</v>
          </cell>
          <cell r="K6571">
            <v>1321</v>
          </cell>
          <cell r="L6571">
            <v>1</v>
          </cell>
          <cell r="M6571">
            <v>1</v>
          </cell>
          <cell r="N6571">
            <v>295023529</v>
          </cell>
        </row>
        <row r="6572">
          <cell r="A6572">
            <v>2003</v>
          </cell>
          <cell r="B6572">
            <v>7</v>
          </cell>
          <cell r="C6572" t="str">
            <v>110</v>
          </cell>
          <cell r="D6572">
            <v>1</v>
          </cell>
          <cell r="E6572">
            <v>2</v>
          </cell>
          <cell r="F6572">
            <v>3</v>
          </cell>
          <cell r="G6572">
            <v>4500</v>
          </cell>
          <cell r="H6572">
            <v>7</v>
          </cell>
          <cell r="I6572" t="str">
            <v>P</v>
          </cell>
          <cell r="J6572">
            <v>22</v>
          </cell>
          <cell r="K6572">
            <v>1402</v>
          </cell>
          <cell r="L6572">
            <v>1</v>
          </cell>
          <cell r="M6572">
            <v>1</v>
          </cell>
          <cell r="N6572">
            <v>29113794</v>
          </cell>
        </row>
        <row r="6573">
          <cell r="A6573">
            <v>2003</v>
          </cell>
          <cell r="B6573">
            <v>7</v>
          </cell>
          <cell r="C6573" t="str">
            <v>110</v>
          </cell>
          <cell r="D6573">
            <v>1</v>
          </cell>
          <cell r="E6573">
            <v>2</v>
          </cell>
          <cell r="F6573">
            <v>3</v>
          </cell>
          <cell r="G6573">
            <v>4500</v>
          </cell>
          <cell r="H6573">
            <v>7</v>
          </cell>
          <cell r="I6573" t="str">
            <v>P</v>
          </cell>
          <cell r="J6573">
            <v>22</v>
          </cell>
          <cell r="K6573">
            <v>1405</v>
          </cell>
          <cell r="L6573">
            <v>1</v>
          </cell>
          <cell r="M6573">
            <v>1</v>
          </cell>
          <cell r="N6573">
            <v>20339386</v>
          </cell>
        </row>
        <row r="6574">
          <cell r="A6574">
            <v>2003</v>
          </cell>
          <cell r="B6574">
            <v>7</v>
          </cell>
          <cell r="C6574" t="str">
            <v>110</v>
          </cell>
          <cell r="D6574">
            <v>1</v>
          </cell>
          <cell r="E6574">
            <v>2</v>
          </cell>
          <cell r="F6574">
            <v>3</v>
          </cell>
          <cell r="G6574">
            <v>4500</v>
          </cell>
          <cell r="H6574">
            <v>7</v>
          </cell>
          <cell r="I6574" t="str">
            <v>P</v>
          </cell>
          <cell r="J6574">
            <v>22</v>
          </cell>
          <cell r="K6574">
            <v>1408</v>
          </cell>
          <cell r="L6574">
            <v>1</v>
          </cell>
          <cell r="M6574">
            <v>1</v>
          </cell>
          <cell r="N6574">
            <v>2889187</v>
          </cell>
        </row>
        <row r="6575">
          <cell r="A6575">
            <v>2003</v>
          </cell>
          <cell r="B6575">
            <v>7</v>
          </cell>
          <cell r="C6575" t="str">
            <v>110</v>
          </cell>
          <cell r="D6575">
            <v>1</v>
          </cell>
          <cell r="E6575">
            <v>2</v>
          </cell>
          <cell r="F6575">
            <v>3</v>
          </cell>
          <cell r="G6575">
            <v>4500</v>
          </cell>
          <cell r="H6575">
            <v>7</v>
          </cell>
          <cell r="I6575" t="str">
            <v>P</v>
          </cell>
          <cell r="J6575">
            <v>22</v>
          </cell>
          <cell r="K6575">
            <v>1502</v>
          </cell>
          <cell r="L6575">
            <v>1</v>
          </cell>
          <cell r="M6575">
            <v>1</v>
          </cell>
          <cell r="N6575">
            <v>7287306</v>
          </cell>
        </row>
        <row r="6576">
          <cell r="A6576">
            <v>2003</v>
          </cell>
          <cell r="B6576">
            <v>7</v>
          </cell>
          <cell r="C6576" t="str">
            <v>110</v>
          </cell>
          <cell r="D6576">
            <v>1</v>
          </cell>
          <cell r="E6576">
            <v>2</v>
          </cell>
          <cell r="F6576">
            <v>3</v>
          </cell>
          <cell r="G6576">
            <v>4500</v>
          </cell>
          <cell r="H6576">
            <v>7</v>
          </cell>
          <cell r="I6576" t="str">
            <v>P</v>
          </cell>
          <cell r="J6576">
            <v>22</v>
          </cell>
          <cell r="K6576">
            <v>1503</v>
          </cell>
          <cell r="L6576">
            <v>1</v>
          </cell>
          <cell r="M6576">
            <v>1</v>
          </cell>
          <cell r="N6576">
            <v>43209135</v>
          </cell>
        </row>
        <row r="6577">
          <cell r="A6577">
            <v>2003</v>
          </cell>
          <cell r="B6577">
            <v>7</v>
          </cell>
          <cell r="C6577" t="str">
            <v>110</v>
          </cell>
          <cell r="D6577">
            <v>1</v>
          </cell>
          <cell r="E6577">
            <v>2</v>
          </cell>
          <cell r="F6577">
            <v>3</v>
          </cell>
          <cell r="G6577">
            <v>4500</v>
          </cell>
          <cell r="H6577">
            <v>7</v>
          </cell>
          <cell r="I6577" t="str">
            <v>P</v>
          </cell>
          <cell r="J6577">
            <v>22</v>
          </cell>
          <cell r="K6577">
            <v>1507</v>
          </cell>
          <cell r="L6577">
            <v>1</v>
          </cell>
          <cell r="M6577">
            <v>1</v>
          </cell>
          <cell r="N6577">
            <v>36705876</v>
          </cell>
        </row>
        <row r="6578">
          <cell r="A6578">
            <v>2003</v>
          </cell>
          <cell r="B6578">
            <v>7</v>
          </cell>
          <cell r="C6578" t="str">
            <v>110</v>
          </cell>
          <cell r="D6578">
            <v>1</v>
          </cell>
          <cell r="E6578">
            <v>2</v>
          </cell>
          <cell r="F6578">
            <v>3</v>
          </cell>
          <cell r="G6578">
            <v>4500</v>
          </cell>
          <cell r="H6578">
            <v>7</v>
          </cell>
          <cell r="I6578" t="str">
            <v>P</v>
          </cell>
          <cell r="J6578">
            <v>22</v>
          </cell>
          <cell r="K6578">
            <v>1509</v>
          </cell>
          <cell r="L6578">
            <v>1</v>
          </cell>
          <cell r="M6578">
            <v>1</v>
          </cell>
          <cell r="N6578">
            <v>107036400</v>
          </cell>
        </row>
        <row r="6579">
          <cell r="A6579">
            <v>2003</v>
          </cell>
          <cell r="B6579">
            <v>7</v>
          </cell>
          <cell r="C6579" t="str">
            <v>110</v>
          </cell>
          <cell r="D6579">
            <v>1</v>
          </cell>
          <cell r="E6579">
            <v>2</v>
          </cell>
          <cell r="F6579">
            <v>3</v>
          </cell>
          <cell r="G6579">
            <v>4500</v>
          </cell>
          <cell r="H6579">
            <v>7</v>
          </cell>
          <cell r="I6579" t="str">
            <v>P</v>
          </cell>
          <cell r="J6579">
            <v>22</v>
          </cell>
          <cell r="K6579">
            <v>1511</v>
          </cell>
          <cell r="L6579">
            <v>1</v>
          </cell>
          <cell r="M6579">
            <v>1</v>
          </cell>
          <cell r="N6579">
            <v>21849984</v>
          </cell>
        </row>
        <row r="6580">
          <cell r="A6580">
            <v>2003</v>
          </cell>
          <cell r="B6580">
            <v>7</v>
          </cell>
          <cell r="C6580" t="str">
            <v>110</v>
          </cell>
          <cell r="D6580">
            <v>1</v>
          </cell>
          <cell r="E6580">
            <v>2</v>
          </cell>
          <cell r="F6580">
            <v>3</v>
          </cell>
          <cell r="G6580">
            <v>4500</v>
          </cell>
          <cell r="H6580">
            <v>7</v>
          </cell>
          <cell r="I6580" t="str">
            <v>P</v>
          </cell>
          <cell r="J6580">
            <v>22</v>
          </cell>
          <cell r="K6580">
            <v>1801</v>
          </cell>
          <cell r="L6580">
            <v>1</v>
          </cell>
          <cell r="M6580">
            <v>1</v>
          </cell>
          <cell r="N6580">
            <v>644970000</v>
          </cell>
        </row>
        <row r="6581">
          <cell r="A6581">
            <v>2003</v>
          </cell>
          <cell r="B6581">
            <v>7</v>
          </cell>
          <cell r="C6581" t="str">
            <v>110</v>
          </cell>
          <cell r="D6581">
            <v>1</v>
          </cell>
          <cell r="E6581">
            <v>2</v>
          </cell>
          <cell r="F6581">
            <v>3</v>
          </cell>
          <cell r="G6581">
            <v>4500</v>
          </cell>
          <cell r="H6581">
            <v>7</v>
          </cell>
          <cell r="I6581" t="str">
            <v>P</v>
          </cell>
          <cell r="J6581">
            <v>22</v>
          </cell>
          <cell r="K6581">
            <v>1802</v>
          </cell>
          <cell r="L6581">
            <v>1</v>
          </cell>
          <cell r="M6581">
            <v>1</v>
          </cell>
          <cell r="N6581">
            <v>0</v>
          </cell>
        </row>
        <row r="6582">
          <cell r="A6582">
            <v>2003</v>
          </cell>
          <cell r="B6582">
            <v>7</v>
          </cell>
          <cell r="C6582" t="str">
            <v>110</v>
          </cell>
          <cell r="D6582">
            <v>1</v>
          </cell>
          <cell r="E6582">
            <v>2</v>
          </cell>
          <cell r="F6582">
            <v>3</v>
          </cell>
          <cell r="G6582">
            <v>4500</v>
          </cell>
          <cell r="H6582">
            <v>7</v>
          </cell>
          <cell r="I6582" t="str">
            <v>P</v>
          </cell>
          <cell r="J6582">
            <v>22</v>
          </cell>
          <cell r="K6582">
            <v>1803</v>
          </cell>
          <cell r="L6582">
            <v>1</v>
          </cell>
          <cell r="M6582">
            <v>1</v>
          </cell>
          <cell r="N6582">
            <v>0</v>
          </cell>
        </row>
        <row r="6583">
          <cell r="A6583">
            <v>2003</v>
          </cell>
          <cell r="B6583">
            <v>7</v>
          </cell>
          <cell r="C6583" t="str">
            <v>110</v>
          </cell>
          <cell r="D6583">
            <v>1</v>
          </cell>
          <cell r="E6583">
            <v>2</v>
          </cell>
          <cell r="F6583">
            <v>3</v>
          </cell>
          <cell r="G6583">
            <v>4500</v>
          </cell>
          <cell r="H6583">
            <v>7</v>
          </cell>
          <cell r="I6583" t="str">
            <v>P</v>
          </cell>
          <cell r="J6583">
            <v>22</v>
          </cell>
          <cell r="K6583">
            <v>1804</v>
          </cell>
          <cell r="L6583">
            <v>1</v>
          </cell>
          <cell r="M6583">
            <v>1</v>
          </cell>
          <cell r="N6583">
            <v>150000</v>
          </cell>
        </row>
        <row r="6584">
          <cell r="A6584">
            <v>2003</v>
          </cell>
          <cell r="B6584">
            <v>7</v>
          </cell>
          <cell r="C6584" t="str">
            <v>110</v>
          </cell>
          <cell r="D6584">
            <v>1</v>
          </cell>
          <cell r="E6584">
            <v>2</v>
          </cell>
          <cell r="F6584">
            <v>3</v>
          </cell>
          <cell r="G6584">
            <v>4500</v>
          </cell>
          <cell r="H6584">
            <v>7</v>
          </cell>
          <cell r="I6584" t="str">
            <v>P</v>
          </cell>
          <cell r="J6584">
            <v>22</v>
          </cell>
          <cell r="K6584">
            <v>1805</v>
          </cell>
          <cell r="L6584">
            <v>1</v>
          </cell>
          <cell r="M6584">
            <v>1</v>
          </cell>
          <cell r="N6584">
            <v>60000</v>
          </cell>
        </row>
        <row r="6585">
          <cell r="A6585">
            <v>2003</v>
          </cell>
          <cell r="B6585">
            <v>7</v>
          </cell>
          <cell r="C6585" t="str">
            <v>110</v>
          </cell>
          <cell r="D6585">
            <v>1</v>
          </cell>
          <cell r="E6585">
            <v>2</v>
          </cell>
          <cell r="F6585">
            <v>3</v>
          </cell>
          <cell r="G6585">
            <v>4500</v>
          </cell>
          <cell r="H6585">
            <v>7</v>
          </cell>
          <cell r="I6585" t="str">
            <v>P</v>
          </cell>
          <cell r="J6585">
            <v>22</v>
          </cell>
          <cell r="K6585">
            <v>2100</v>
          </cell>
          <cell r="L6585">
            <v>1</v>
          </cell>
          <cell r="M6585">
            <v>1</v>
          </cell>
          <cell r="N6585">
            <v>2330560</v>
          </cell>
        </row>
        <row r="6586">
          <cell r="A6586">
            <v>2003</v>
          </cell>
          <cell r="B6586">
            <v>7</v>
          </cell>
          <cell r="C6586" t="str">
            <v>110</v>
          </cell>
          <cell r="D6586">
            <v>1</v>
          </cell>
          <cell r="E6586">
            <v>2</v>
          </cell>
          <cell r="F6586">
            <v>3</v>
          </cell>
          <cell r="G6586">
            <v>4500</v>
          </cell>
          <cell r="H6586">
            <v>7</v>
          </cell>
          <cell r="I6586" t="str">
            <v>P</v>
          </cell>
          <cell r="J6586">
            <v>22</v>
          </cell>
          <cell r="K6586">
            <v>2200</v>
          </cell>
          <cell r="L6586">
            <v>1</v>
          </cell>
          <cell r="M6586">
            <v>1</v>
          </cell>
          <cell r="N6586">
            <v>235218812</v>
          </cell>
        </row>
        <row r="6587">
          <cell r="A6587">
            <v>2003</v>
          </cell>
          <cell r="B6587">
            <v>7</v>
          </cell>
          <cell r="C6587" t="str">
            <v>110</v>
          </cell>
          <cell r="D6587">
            <v>1</v>
          </cell>
          <cell r="E6587">
            <v>2</v>
          </cell>
          <cell r="F6587">
            <v>3</v>
          </cell>
          <cell r="G6587">
            <v>4500</v>
          </cell>
          <cell r="H6587">
            <v>7</v>
          </cell>
          <cell r="I6587" t="str">
            <v>P</v>
          </cell>
          <cell r="J6587">
            <v>22</v>
          </cell>
          <cell r="K6587">
            <v>2300</v>
          </cell>
          <cell r="L6587">
            <v>1</v>
          </cell>
          <cell r="M6587">
            <v>1</v>
          </cell>
          <cell r="N6587">
            <v>489566</v>
          </cell>
        </row>
        <row r="6588">
          <cell r="A6588">
            <v>2003</v>
          </cell>
          <cell r="B6588">
            <v>7</v>
          </cell>
          <cell r="C6588" t="str">
            <v>110</v>
          </cell>
          <cell r="D6588">
            <v>1</v>
          </cell>
          <cell r="E6588">
            <v>2</v>
          </cell>
          <cell r="F6588">
            <v>3</v>
          </cell>
          <cell r="G6588">
            <v>4500</v>
          </cell>
          <cell r="H6588">
            <v>7</v>
          </cell>
          <cell r="I6588" t="str">
            <v>P</v>
          </cell>
          <cell r="J6588">
            <v>22</v>
          </cell>
          <cell r="K6588">
            <v>2400</v>
          </cell>
          <cell r="L6588">
            <v>1</v>
          </cell>
          <cell r="M6588">
            <v>1</v>
          </cell>
          <cell r="N6588">
            <v>567764</v>
          </cell>
        </row>
        <row r="6589">
          <cell r="A6589">
            <v>2003</v>
          </cell>
          <cell r="B6589">
            <v>7</v>
          </cell>
          <cell r="C6589" t="str">
            <v>110</v>
          </cell>
          <cell r="D6589">
            <v>1</v>
          </cell>
          <cell r="E6589">
            <v>2</v>
          </cell>
          <cell r="F6589">
            <v>3</v>
          </cell>
          <cell r="G6589">
            <v>4500</v>
          </cell>
          <cell r="H6589">
            <v>7</v>
          </cell>
          <cell r="I6589" t="str">
            <v>P</v>
          </cell>
          <cell r="J6589">
            <v>22</v>
          </cell>
          <cell r="K6589">
            <v>2600</v>
          </cell>
          <cell r="L6589">
            <v>1</v>
          </cell>
          <cell r="M6589">
            <v>1</v>
          </cell>
          <cell r="N6589">
            <v>21335470</v>
          </cell>
        </row>
        <row r="6590">
          <cell r="A6590">
            <v>2003</v>
          </cell>
          <cell r="B6590">
            <v>7</v>
          </cell>
          <cell r="C6590" t="str">
            <v>110</v>
          </cell>
          <cell r="D6590">
            <v>1</v>
          </cell>
          <cell r="E6590">
            <v>2</v>
          </cell>
          <cell r="F6590">
            <v>3</v>
          </cell>
          <cell r="G6590">
            <v>4500</v>
          </cell>
          <cell r="H6590">
            <v>7</v>
          </cell>
          <cell r="I6590" t="str">
            <v>P</v>
          </cell>
          <cell r="J6590">
            <v>22</v>
          </cell>
          <cell r="K6590">
            <v>2700</v>
          </cell>
          <cell r="L6590">
            <v>1</v>
          </cell>
          <cell r="M6590">
            <v>1</v>
          </cell>
          <cell r="N6590">
            <v>1603</v>
          </cell>
        </row>
        <row r="6591">
          <cell r="A6591">
            <v>2003</v>
          </cell>
          <cell r="B6591">
            <v>7</v>
          </cell>
          <cell r="C6591" t="str">
            <v>110</v>
          </cell>
          <cell r="D6591">
            <v>1</v>
          </cell>
          <cell r="E6591">
            <v>2</v>
          </cell>
          <cell r="F6591">
            <v>3</v>
          </cell>
          <cell r="G6591">
            <v>4500</v>
          </cell>
          <cell r="H6591">
            <v>7</v>
          </cell>
          <cell r="I6591" t="str">
            <v>P</v>
          </cell>
          <cell r="J6591">
            <v>22</v>
          </cell>
          <cell r="K6591">
            <v>3100</v>
          </cell>
          <cell r="L6591">
            <v>1</v>
          </cell>
          <cell r="M6591">
            <v>1</v>
          </cell>
          <cell r="N6591">
            <v>15692052</v>
          </cell>
        </row>
        <row r="6592">
          <cell r="A6592">
            <v>2003</v>
          </cell>
          <cell r="B6592">
            <v>7</v>
          </cell>
          <cell r="C6592" t="str">
            <v>110</v>
          </cell>
          <cell r="D6592">
            <v>1</v>
          </cell>
          <cell r="E6592">
            <v>2</v>
          </cell>
          <cell r="F6592">
            <v>3</v>
          </cell>
          <cell r="G6592">
            <v>4500</v>
          </cell>
          <cell r="H6592">
            <v>7</v>
          </cell>
          <cell r="I6592" t="str">
            <v>P</v>
          </cell>
          <cell r="J6592">
            <v>22</v>
          </cell>
          <cell r="K6592">
            <v>3300</v>
          </cell>
          <cell r="L6592">
            <v>1</v>
          </cell>
          <cell r="M6592">
            <v>1</v>
          </cell>
          <cell r="N6592">
            <v>1285689</v>
          </cell>
        </row>
        <row r="6593">
          <cell r="A6593">
            <v>2003</v>
          </cell>
          <cell r="B6593">
            <v>7</v>
          </cell>
          <cell r="C6593" t="str">
            <v>110</v>
          </cell>
          <cell r="D6593">
            <v>1</v>
          </cell>
          <cell r="E6593">
            <v>2</v>
          </cell>
          <cell r="F6593">
            <v>3</v>
          </cell>
          <cell r="G6593">
            <v>4500</v>
          </cell>
          <cell r="H6593">
            <v>7</v>
          </cell>
          <cell r="I6593" t="str">
            <v>P</v>
          </cell>
          <cell r="J6593">
            <v>22</v>
          </cell>
          <cell r="K6593">
            <v>3400</v>
          </cell>
          <cell r="L6593">
            <v>1</v>
          </cell>
          <cell r="M6593">
            <v>1</v>
          </cell>
          <cell r="N6593">
            <v>8431054</v>
          </cell>
        </row>
        <row r="6594">
          <cell r="A6594">
            <v>2003</v>
          </cell>
          <cell r="B6594">
            <v>7</v>
          </cell>
          <cell r="C6594" t="str">
            <v>110</v>
          </cell>
          <cell r="D6594">
            <v>1</v>
          </cell>
          <cell r="E6594">
            <v>2</v>
          </cell>
          <cell r="F6594">
            <v>3</v>
          </cell>
          <cell r="G6594">
            <v>4500</v>
          </cell>
          <cell r="H6594">
            <v>7</v>
          </cell>
          <cell r="I6594" t="str">
            <v>P</v>
          </cell>
          <cell r="J6594">
            <v>22</v>
          </cell>
          <cell r="K6594">
            <v>3500</v>
          </cell>
          <cell r="L6594">
            <v>1</v>
          </cell>
          <cell r="M6594">
            <v>1</v>
          </cell>
          <cell r="N6594">
            <v>3826865</v>
          </cell>
        </row>
        <row r="6595">
          <cell r="A6595">
            <v>2003</v>
          </cell>
          <cell r="B6595">
            <v>7</v>
          </cell>
          <cell r="C6595" t="str">
            <v>110</v>
          </cell>
          <cell r="D6595">
            <v>1</v>
          </cell>
          <cell r="E6595">
            <v>2</v>
          </cell>
          <cell r="F6595">
            <v>3</v>
          </cell>
          <cell r="G6595">
            <v>4500</v>
          </cell>
          <cell r="H6595">
            <v>7</v>
          </cell>
          <cell r="I6595" t="str">
            <v>P</v>
          </cell>
          <cell r="J6595">
            <v>22</v>
          </cell>
          <cell r="K6595">
            <v>3600</v>
          </cell>
          <cell r="L6595">
            <v>1</v>
          </cell>
          <cell r="M6595">
            <v>1</v>
          </cell>
          <cell r="N6595">
            <v>80000</v>
          </cell>
        </row>
        <row r="6596">
          <cell r="A6596">
            <v>2003</v>
          </cell>
          <cell r="B6596">
            <v>7</v>
          </cell>
          <cell r="C6596" t="str">
            <v>110</v>
          </cell>
          <cell r="D6596">
            <v>1</v>
          </cell>
          <cell r="E6596">
            <v>2</v>
          </cell>
          <cell r="F6596">
            <v>3</v>
          </cell>
          <cell r="G6596">
            <v>4500</v>
          </cell>
          <cell r="H6596">
            <v>7</v>
          </cell>
          <cell r="I6596" t="str">
            <v>P</v>
          </cell>
          <cell r="J6596">
            <v>22</v>
          </cell>
          <cell r="K6596">
            <v>3800</v>
          </cell>
          <cell r="L6596">
            <v>1</v>
          </cell>
          <cell r="M6596">
            <v>1</v>
          </cell>
          <cell r="N6596">
            <v>792236</v>
          </cell>
        </row>
        <row r="6597">
          <cell r="A6597">
            <v>2003</v>
          </cell>
          <cell r="B6597">
            <v>7</v>
          </cell>
          <cell r="C6597" t="str">
            <v>111</v>
          </cell>
          <cell r="D6597">
            <v>2</v>
          </cell>
          <cell r="E6597">
            <v>1</v>
          </cell>
          <cell r="F6597">
            <v>2</v>
          </cell>
          <cell r="G6597">
            <v>4500</v>
          </cell>
          <cell r="H6597">
            <v>1</v>
          </cell>
          <cell r="I6597" t="str">
            <v>P</v>
          </cell>
          <cell r="J6597">
            <v>1</v>
          </cell>
          <cell r="K6597">
            <v>1102</v>
          </cell>
          <cell r="L6597">
            <v>1</v>
          </cell>
          <cell r="M6597">
            <v>1</v>
          </cell>
          <cell r="N6597">
            <v>335627</v>
          </cell>
        </row>
        <row r="6598">
          <cell r="A6598">
            <v>2003</v>
          </cell>
          <cell r="B6598">
            <v>7</v>
          </cell>
          <cell r="C6598" t="str">
            <v>111</v>
          </cell>
          <cell r="D6598">
            <v>2</v>
          </cell>
          <cell r="E6598">
            <v>1</v>
          </cell>
          <cell r="F6598">
            <v>2</v>
          </cell>
          <cell r="G6598">
            <v>4500</v>
          </cell>
          <cell r="H6598">
            <v>1</v>
          </cell>
          <cell r="I6598" t="str">
            <v>P</v>
          </cell>
          <cell r="J6598">
            <v>1</v>
          </cell>
          <cell r="K6598">
            <v>1105</v>
          </cell>
          <cell r="L6598">
            <v>1</v>
          </cell>
          <cell r="M6598">
            <v>1</v>
          </cell>
          <cell r="N6598">
            <v>234939</v>
          </cell>
        </row>
        <row r="6599">
          <cell r="A6599">
            <v>2003</v>
          </cell>
          <cell r="B6599">
            <v>7</v>
          </cell>
          <cell r="C6599" t="str">
            <v>111</v>
          </cell>
          <cell r="D6599">
            <v>2</v>
          </cell>
          <cell r="E6599">
            <v>1</v>
          </cell>
          <cell r="F6599">
            <v>2</v>
          </cell>
          <cell r="G6599">
            <v>4500</v>
          </cell>
          <cell r="H6599">
            <v>1</v>
          </cell>
          <cell r="I6599" t="str">
            <v>P</v>
          </cell>
          <cell r="J6599">
            <v>1</v>
          </cell>
          <cell r="K6599">
            <v>1305</v>
          </cell>
          <cell r="L6599">
            <v>1</v>
          </cell>
          <cell r="M6599">
            <v>1</v>
          </cell>
          <cell r="N6599">
            <v>24442</v>
          </cell>
        </row>
        <row r="6600">
          <cell r="A6600">
            <v>2003</v>
          </cell>
          <cell r="B6600">
            <v>7</v>
          </cell>
          <cell r="C6600" t="str">
            <v>111</v>
          </cell>
          <cell r="D6600">
            <v>2</v>
          </cell>
          <cell r="E6600">
            <v>1</v>
          </cell>
          <cell r="F6600">
            <v>2</v>
          </cell>
          <cell r="G6600">
            <v>4500</v>
          </cell>
          <cell r="H6600">
            <v>1</v>
          </cell>
          <cell r="I6600" t="str">
            <v>P</v>
          </cell>
          <cell r="J6600">
            <v>1</v>
          </cell>
          <cell r="K6600">
            <v>1306</v>
          </cell>
          <cell r="L6600">
            <v>1</v>
          </cell>
          <cell r="M6600">
            <v>1</v>
          </cell>
          <cell r="N6600">
            <v>81148</v>
          </cell>
        </row>
        <row r="6601">
          <cell r="A6601">
            <v>2003</v>
          </cell>
          <cell r="B6601">
            <v>7</v>
          </cell>
          <cell r="C6601" t="str">
            <v>111</v>
          </cell>
          <cell r="D6601">
            <v>2</v>
          </cell>
          <cell r="E6601">
            <v>1</v>
          </cell>
          <cell r="F6601">
            <v>2</v>
          </cell>
          <cell r="G6601">
            <v>4500</v>
          </cell>
          <cell r="H6601">
            <v>1</v>
          </cell>
          <cell r="I6601" t="str">
            <v>P</v>
          </cell>
          <cell r="J6601">
            <v>1</v>
          </cell>
          <cell r="K6601">
            <v>1309</v>
          </cell>
          <cell r="L6601">
            <v>1</v>
          </cell>
          <cell r="M6601">
            <v>1</v>
          </cell>
          <cell r="N6601">
            <v>85178</v>
          </cell>
        </row>
        <row r="6602">
          <cell r="A6602">
            <v>2003</v>
          </cell>
          <cell r="B6602">
            <v>7</v>
          </cell>
          <cell r="C6602" t="str">
            <v>111</v>
          </cell>
          <cell r="D6602">
            <v>2</v>
          </cell>
          <cell r="E6602">
            <v>1</v>
          </cell>
          <cell r="F6602">
            <v>2</v>
          </cell>
          <cell r="G6602">
            <v>4500</v>
          </cell>
          <cell r="H6602">
            <v>1</v>
          </cell>
          <cell r="I6602" t="str">
            <v>P</v>
          </cell>
          <cell r="J6602">
            <v>1</v>
          </cell>
          <cell r="K6602">
            <v>1313</v>
          </cell>
          <cell r="L6602">
            <v>1</v>
          </cell>
          <cell r="M6602">
            <v>1</v>
          </cell>
          <cell r="N6602">
            <v>1500</v>
          </cell>
        </row>
        <row r="6603">
          <cell r="A6603">
            <v>2003</v>
          </cell>
          <cell r="B6603">
            <v>7</v>
          </cell>
          <cell r="C6603" t="str">
            <v>111</v>
          </cell>
          <cell r="D6603">
            <v>2</v>
          </cell>
          <cell r="E6603">
            <v>1</v>
          </cell>
          <cell r="F6603">
            <v>2</v>
          </cell>
          <cell r="G6603">
            <v>4500</v>
          </cell>
          <cell r="H6603">
            <v>1</v>
          </cell>
          <cell r="I6603" t="str">
            <v>P</v>
          </cell>
          <cell r="J6603">
            <v>1</v>
          </cell>
          <cell r="K6603">
            <v>1320</v>
          </cell>
          <cell r="L6603">
            <v>1</v>
          </cell>
          <cell r="M6603">
            <v>1</v>
          </cell>
          <cell r="N6603">
            <v>239242</v>
          </cell>
        </row>
        <row r="6604">
          <cell r="A6604">
            <v>2003</v>
          </cell>
          <cell r="B6604">
            <v>7</v>
          </cell>
          <cell r="C6604" t="str">
            <v>111</v>
          </cell>
          <cell r="D6604">
            <v>2</v>
          </cell>
          <cell r="E6604">
            <v>1</v>
          </cell>
          <cell r="F6604">
            <v>2</v>
          </cell>
          <cell r="G6604">
            <v>4500</v>
          </cell>
          <cell r="H6604">
            <v>1</v>
          </cell>
          <cell r="I6604" t="str">
            <v>P</v>
          </cell>
          <cell r="J6604">
            <v>1</v>
          </cell>
          <cell r="K6604">
            <v>1402</v>
          </cell>
          <cell r="L6604">
            <v>1</v>
          </cell>
          <cell r="M6604">
            <v>1</v>
          </cell>
          <cell r="N6604">
            <v>21115</v>
          </cell>
        </row>
        <row r="6605">
          <cell r="A6605">
            <v>2003</v>
          </cell>
          <cell r="B6605">
            <v>7</v>
          </cell>
          <cell r="C6605" t="str">
            <v>111</v>
          </cell>
          <cell r="D6605">
            <v>2</v>
          </cell>
          <cell r="E6605">
            <v>1</v>
          </cell>
          <cell r="F6605">
            <v>2</v>
          </cell>
          <cell r="G6605">
            <v>4500</v>
          </cell>
          <cell r="H6605">
            <v>1</v>
          </cell>
          <cell r="I6605" t="str">
            <v>P</v>
          </cell>
          <cell r="J6605">
            <v>1</v>
          </cell>
          <cell r="K6605">
            <v>1405</v>
          </cell>
          <cell r="L6605">
            <v>1</v>
          </cell>
          <cell r="M6605">
            <v>1</v>
          </cell>
          <cell r="N6605">
            <v>76983</v>
          </cell>
        </row>
        <row r="6606">
          <cell r="A6606">
            <v>2003</v>
          </cell>
          <cell r="B6606">
            <v>7</v>
          </cell>
          <cell r="C6606" t="str">
            <v>111</v>
          </cell>
          <cell r="D6606">
            <v>2</v>
          </cell>
          <cell r="E6606">
            <v>1</v>
          </cell>
          <cell r="F6606">
            <v>2</v>
          </cell>
          <cell r="G6606">
            <v>4500</v>
          </cell>
          <cell r="H6606">
            <v>1</v>
          </cell>
          <cell r="I6606" t="str">
            <v>P</v>
          </cell>
          <cell r="J6606">
            <v>1</v>
          </cell>
          <cell r="K6606">
            <v>1408</v>
          </cell>
          <cell r="L6606">
            <v>1</v>
          </cell>
          <cell r="M6606">
            <v>1</v>
          </cell>
          <cell r="N6606">
            <v>1678</v>
          </cell>
        </row>
        <row r="6607">
          <cell r="A6607">
            <v>2003</v>
          </cell>
          <cell r="B6607">
            <v>7</v>
          </cell>
          <cell r="C6607" t="str">
            <v>111</v>
          </cell>
          <cell r="D6607">
            <v>2</v>
          </cell>
          <cell r="E6607">
            <v>1</v>
          </cell>
          <cell r="F6607">
            <v>2</v>
          </cell>
          <cell r="G6607">
            <v>4500</v>
          </cell>
          <cell r="H6607">
            <v>1</v>
          </cell>
          <cell r="I6607" t="str">
            <v>P</v>
          </cell>
          <cell r="J6607">
            <v>1</v>
          </cell>
          <cell r="K6607">
            <v>1502</v>
          </cell>
          <cell r="L6607">
            <v>1</v>
          </cell>
          <cell r="M6607">
            <v>1</v>
          </cell>
          <cell r="N6607">
            <v>12610</v>
          </cell>
        </row>
        <row r="6608">
          <cell r="A6608">
            <v>2003</v>
          </cell>
          <cell r="B6608">
            <v>7</v>
          </cell>
          <cell r="C6608" t="str">
            <v>111</v>
          </cell>
          <cell r="D6608">
            <v>2</v>
          </cell>
          <cell r="E6608">
            <v>1</v>
          </cell>
          <cell r="F6608">
            <v>2</v>
          </cell>
          <cell r="G6608">
            <v>4500</v>
          </cell>
          <cell r="H6608">
            <v>1</v>
          </cell>
          <cell r="I6608" t="str">
            <v>P</v>
          </cell>
          <cell r="J6608">
            <v>1</v>
          </cell>
          <cell r="K6608">
            <v>1503</v>
          </cell>
          <cell r="L6608">
            <v>1</v>
          </cell>
          <cell r="M6608">
            <v>1</v>
          </cell>
          <cell r="N6608">
            <v>8343</v>
          </cell>
        </row>
        <row r="6609">
          <cell r="A6609">
            <v>2003</v>
          </cell>
          <cell r="B6609">
            <v>7</v>
          </cell>
          <cell r="C6609" t="str">
            <v>111</v>
          </cell>
          <cell r="D6609">
            <v>2</v>
          </cell>
          <cell r="E6609">
            <v>1</v>
          </cell>
          <cell r="F6609">
            <v>2</v>
          </cell>
          <cell r="G6609">
            <v>4500</v>
          </cell>
          <cell r="H6609">
            <v>1</v>
          </cell>
          <cell r="I6609" t="str">
            <v>P</v>
          </cell>
          <cell r="J6609">
            <v>1</v>
          </cell>
          <cell r="K6609">
            <v>1507</v>
          </cell>
          <cell r="L6609">
            <v>1</v>
          </cell>
          <cell r="M6609">
            <v>1</v>
          </cell>
          <cell r="N6609">
            <v>10308</v>
          </cell>
        </row>
        <row r="6610">
          <cell r="A6610">
            <v>2003</v>
          </cell>
          <cell r="B6610">
            <v>7</v>
          </cell>
          <cell r="C6610" t="str">
            <v>111</v>
          </cell>
          <cell r="D6610">
            <v>2</v>
          </cell>
          <cell r="E6610">
            <v>1</v>
          </cell>
          <cell r="F6610">
            <v>2</v>
          </cell>
          <cell r="G6610">
            <v>4500</v>
          </cell>
          <cell r="H6610">
            <v>1</v>
          </cell>
          <cell r="I6610" t="str">
            <v>P</v>
          </cell>
          <cell r="J6610">
            <v>1</v>
          </cell>
          <cell r="K6610">
            <v>1509</v>
          </cell>
          <cell r="L6610">
            <v>1</v>
          </cell>
          <cell r="M6610">
            <v>1</v>
          </cell>
          <cell r="N6610">
            <v>3467041</v>
          </cell>
        </row>
        <row r="6611">
          <cell r="A6611">
            <v>2003</v>
          </cell>
          <cell r="B6611">
            <v>7</v>
          </cell>
          <cell r="C6611" t="str">
            <v>111</v>
          </cell>
          <cell r="D6611">
            <v>2</v>
          </cell>
          <cell r="E6611">
            <v>1</v>
          </cell>
          <cell r="F6611">
            <v>2</v>
          </cell>
          <cell r="G6611">
            <v>4500</v>
          </cell>
          <cell r="H6611">
            <v>1</v>
          </cell>
          <cell r="I6611" t="str">
            <v>P</v>
          </cell>
          <cell r="J6611">
            <v>1</v>
          </cell>
          <cell r="K6611">
            <v>1511</v>
          </cell>
          <cell r="L6611">
            <v>1</v>
          </cell>
          <cell r="M6611">
            <v>1</v>
          </cell>
          <cell r="N6611">
            <v>4608</v>
          </cell>
        </row>
        <row r="6612">
          <cell r="A6612">
            <v>2003</v>
          </cell>
          <cell r="B6612">
            <v>7</v>
          </cell>
          <cell r="C6612" t="str">
            <v>111</v>
          </cell>
          <cell r="D6612">
            <v>2</v>
          </cell>
          <cell r="E6612">
            <v>1</v>
          </cell>
          <cell r="F6612">
            <v>2</v>
          </cell>
          <cell r="G6612">
            <v>4500</v>
          </cell>
          <cell r="H6612">
            <v>1</v>
          </cell>
          <cell r="I6612" t="str">
            <v>P</v>
          </cell>
          <cell r="J6612">
            <v>2</v>
          </cell>
          <cell r="K6612">
            <v>1102</v>
          </cell>
          <cell r="L6612">
            <v>1</v>
          </cell>
          <cell r="M6612">
            <v>1</v>
          </cell>
          <cell r="N6612">
            <v>67896137</v>
          </cell>
        </row>
        <row r="6613">
          <cell r="A6613">
            <v>2003</v>
          </cell>
          <cell r="B6613">
            <v>7</v>
          </cell>
          <cell r="C6613" t="str">
            <v>111</v>
          </cell>
          <cell r="D6613">
            <v>2</v>
          </cell>
          <cell r="E6613">
            <v>1</v>
          </cell>
          <cell r="F6613">
            <v>2</v>
          </cell>
          <cell r="G6613">
            <v>4500</v>
          </cell>
          <cell r="H6613">
            <v>1</v>
          </cell>
          <cell r="I6613" t="str">
            <v>P</v>
          </cell>
          <cell r="J6613">
            <v>2</v>
          </cell>
          <cell r="K6613">
            <v>1105</v>
          </cell>
          <cell r="L6613">
            <v>1</v>
          </cell>
          <cell r="M6613">
            <v>1</v>
          </cell>
          <cell r="N6613">
            <v>47527296</v>
          </cell>
        </row>
        <row r="6614">
          <cell r="A6614">
            <v>2003</v>
          </cell>
          <cell r="B6614">
            <v>7</v>
          </cell>
          <cell r="C6614" t="str">
            <v>111</v>
          </cell>
          <cell r="D6614">
            <v>2</v>
          </cell>
          <cell r="E6614">
            <v>1</v>
          </cell>
          <cell r="F6614">
            <v>2</v>
          </cell>
          <cell r="G6614">
            <v>4500</v>
          </cell>
          <cell r="H6614">
            <v>1</v>
          </cell>
          <cell r="I6614" t="str">
            <v>P</v>
          </cell>
          <cell r="J6614">
            <v>2</v>
          </cell>
          <cell r="K6614">
            <v>1305</v>
          </cell>
          <cell r="L6614">
            <v>1</v>
          </cell>
          <cell r="M6614">
            <v>1</v>
          </cell>
          <cell r="N6614">
            <v>3792650</v>
          </cell>
        </row>
        <row r="6615">
          <cell r="A6615">
            <v>2003</v>
          </cell>
          <cell r="B6615">
            <v>7</v>
          </cell>
          <cell r="C6615" t="str">
            <v>111</v>
          </cell>
          <cell r="D6615">
            <v>2</v>
          </cell>
          <cell r="E6615">
            <v>1</v>
          </cell>
          <cell r="F6615">
            <v>2</v>
          </cell>
          <cell r="G6615">
            <v>4500</v>
          </cell>
          <cell r="H6615">
            <v>1</v>
          </cell>
          <cell r="I6615" t="str">
            <v>P</v>
          </cell>
          <cell r="J6615">
            <v>2</v>
          </cell>
          <cell r="K6615">
            <v>1306</v>
          </cell>
          <cell r="L6615">
            <v>1</v>
          </cell>
          <cell r="M6615">
            <v>1</v>
          </cell>
          <cell r="N6615">
            <v>10556811</v>
          </cell>
        </row>
        <row r="6616">
          <cell r="A6616">
            <v>2003</v>
          </cell>
          <cell r="B6616">
            <v>7</v>
          </cell>
          <cell r="C6616" t="str">
            <v>111</v>
          </cell>
          <cell r="D6616">
            <v>2</v>
          </cell>
          <cell r="E6616">
            <v>1</v>
          </cell>
          <cell r="F6616">
            <v>2</v>
          </cell>
          <cell r="G6616">
            <v>4500</v>
          </cell>
          <cell r="H6616">
            <v>1</v>
          </cell>
          <cell r="I6616" t="str">
            <v>P</v>
          </cell>
          <cell r="J6616">
            <v>2</v>
          </cell>
          <cell r="K6616">
            <v>1309</v>
          </cell>
          <cell r="L6616">
            <v>1</v>
          </cell>
          <cell r="M6616">
            <v>1</v>
          </cell>
          <cell r="N6616">
            <v>316380</v>
          </cell>
        </row>
        <row r="6617">
          <cell r="A6617">
            <v>2003</v>
          </cell>
          <cell r="B6617">
            <v>7</v>
          </cell>
          <cell r="C6617" t="str">
            <v>111</v>
          </cell>
          <cell r="D6617">
            <v>2</v>
          </cell>
          <cell r="E6617">
            <v>1</v>
          </cell>
          <cell r="F6617">
            <v>2</v>
          </cell>
          <cell r="G6617">
            <v>4500</v>
          </cell>
          <cell r="H6617">
            <v>1</v>
          </cell>
          <cell r="I6617" t="str">
            <v>P</v>
          </cell>
          <cell r="J6617">
            <v>2</v>
          </cell>
          <cell r="K6617">
            <v>1313</v>
          </cell>
          <cell r="L6617">
            <v>1</v>
          </cell>
          <cell r="M6617">
            <v>1</v>
          </cell>
          <cell r="N6617">
            <v>2400</v>
          </cell>
        </row>
        <row r="6618">
          <cell r="A6618">
            <v>2003</v>
          </cell>
          <cell r="B6618">
            <v>7</v>
          </cell>
          <cell r="C6618" t="str">
            <v>111</v>
          </cell>
          <cell r="D6618">
            <v>2</v>
          </cell>
          <cell r="E6618">
            <v>1</v>
          </cell>
          <cell r="F6618">
            <v>2</v>
          </cell>
          <cell r="G6618">
            <v>4500</v>
          </cell>
          <cell r="H6618">
            <v>1</v>
          </cell>
          <cell r="I6618" t="str">
            <v>P</v>
          </cell>
          <cell r="J6618">
            <v>2</v>
          </cell>
          <cell r="K6618">
            <v>1320</v>
          </cell>
          <cell r="L6618">
            <v>1</v>
          </cell>
          <cell r="M6618">
            <v>1</v>
          </cell>
          <cell r="N6618">
            <v>1777871</v>
          </cell>
        </row>
        <row r="6619">
          <cell r="A6619">
            <v>2003</v>
          </cell>
          <cell r="B6619">
            <v>7</v>
          </cell>
          <cell r="C6619" t="str">
            <v>111</v>
          </cell>
          <cell r="D6619">
            <v>2</v>
          </cell>
          <cell r="E6619">
            <v>1</v>
          </cell>
          <cell r="F6619">
            <v>2</v>
          </cell>
          <cell r="G6619">
            <v>4500</v>
          </cell>
          <cell r="H6619">
            <v>1</v>
          </cell>
          <cell r="I6619" t="str">
            <v>P</v>
          </cell>
          <cell r="J6619">
            <v>2</v>
          </cell>
          <cell r="K6619">
            <v>1402</v>
          </cell>
          <cell r="L6619">
            <v>1</v>
          </cell>
          <cell r="M6619">
            <v>1</v>
          </cell>
          <cell r="N6619">
            <v>3410746</v>
          </cell>
        </row>
        <row r="6620">
          <cell r="A6620">
            <v>2003</v>
          </cell>
          <cell r="B6620">
            <v>7</v>
          </cell>
          <cell r="C6620" t="str">
            <v>111</v>
          </cell>
          <cell r="D6620">
            <v>2</v>
          </cell>
          <cell r="E6620">
            <v>1</v>
          </cell>
          <cell r="F6620">
            <v>2</v>
          </cell>
          <cell r="G6620">
            <v>4500</v>
          </cell>
          <cell r="H6620">
            <v>1</v>
          </cell>
          <cell r="I6620" t="str">
            <v>P</v>
          </cell>
          <cell r="J6620">
            <v>2</v>
          </cell>
          <cell r="K6620">
            <v>1405</v>
          </cell>
          <cell r="L6620">
            <v>1</v>
          </cell>
          <cell r="M6620">
            <v>1</v>
          </cell>
          <cell r="N6620">
            <v>8878934</v>
          </cell>
        </row>
        <row r="6621">
          <cell r="A6621">
            <v>2003</v>
          </cell>
          <cell r="B6621">
            <v>7</v>
          </cell>
          <cell r="C6621" t="str">
            <v>111</v>
          </cell>
          <cell r="D6621">
            <v>2</v>
          </cell>
          <cell r="E6621">
            <v>1</v>
          </cell>
          <cell r="F6621">
            <v>2</v>
          </cell>
          <cell r="G6621">
            <v>4500</v>
          </cell>
          <cell r="H6621">
            <v>1</v>
          </cell>
          <cell r="I6621" t="str">
            <v>P</v>
          </cell>
          <cell r="J6621">
            <v>2</v>
          </cell>
          <cell r="K6621">
            <v>1408</v>
          </cell>
          <cell r="L6621">
            <v>1</v>
          </cell>
          <cell r="M6621">
            <v>1</v>
          </cell>
          <cell r="N6621">
            <v>339481</v>
          </cell>
        </row>
        <row r="6622">
          <cell r="A6622">
            <v>2003</v>
          </cell>
          <cell r="B6622">
            <v>7</v>
          </cell>
          <cell r="C6622" t="str">
            <v>111</v>
          </cell>
          <cell r="D6622">
            <v>2</v>
          </cell>
          <cell r="E6622">
            <v>1</v>
          </cell>
          <cell r="F6622">
            <v>2</v>
          </cell>
          <cell r="G6622">
            <v>4500</v>
          </cell>
          <cell r="H6622">
            <v>1</v>
          </cell>
          <cell r="I6622" t="str">
            <v>P</v>
          </cell>
          <cell r="J6622">
            <v>2</v>
          </cell>
          <cell r="K6622">
            <v>1502</v>
          </cell>
          <cell r="L6622">
            <v>1</v>
          </cell>
          <cell r="M6622">
            <v>1</v>
          </cell>
          <cell r="N6622">
            <v>721243</v>
          </cell>
        </row>
        <row r="6623">
          <cell r="A6623">
            <v>2003</v>
          </cell>
          <cell r="B6623">
            <v>7</v>
          </cell>
          <cell r="C6623" t="str">
            <v>111</v>
          </cell>
          <cell r="D6623">
            <v>2</v>
          </cell>
          <cell r="E6623">
            <v>1</v>
          </cell>
          <cell r="F6623">
            <v>2</v>
          </cell>
          <cell r="G6623">
            <v>4500</v>
          </cell>
          <cell r="H6623">
            <v>1</v>
          </cell>
          <cell r="I6623" t="str">
            <v>P</v>
          </cell>
          <cell r="J6623">
            <v>2</v>
          </cell>
          <cell r="K6623">
            <v>1503</v>
          </cell>
          <cell r="L6623">
            <v>1</v>
          </cell>
          <cell r="M6623">
            <v>1</v>
          </cell>
          <cell r="N6623">
            <v>5347128</v>
          </cell>
        </row>
        <row r="6624">
          <cell r="A6624">
            <v>2003</v>
          </cell>
          <cell r="B6624">
            <v>7</v>
          </cell>
          <cell r="C6624" t="str">
            <v>111</v>
          </cell>
          <cell r="D6624">
            <v>2</v>
          </cell>
          <cell r="E6624">
            <v>1</v>
          </cell>
          <cell r="F6624">
            <v>2</v>
          </cell>
          <cell r="G6624">
            <v>4500</v>
          </cell>
          <cell r="H6624">
            <v>1</v>
          </cell>
          <cell r="I6624" t="str">
            <v>P</v>
          </cell>
          <cell r="J6624">
            <v>2</v>
          </cell>
          <cell r="K6624">
            <v>1507</v>
          </cell>
          <cell r="L6624">
            <v>1</v>
          </cell>
          <cell r="M6624">
            <v>1</v>
          </cell>
          <cell r="N6624">
            <v>4323252</v>
          </cell>
        </row>
        <row r="6625">
          <cell r="A6625">
            <v>2003</v>
          </cell>
          <cell r="B6625">
            <v>7</v>
          </cell>
          <cell r="C6625" t="str">
            <v>111</v>
          </cell>
          <cell r="D6625">
            <v>2</v>
          </cell>
          <cell r="E6625">
            <v>1</v>
          </cell>
          <cell r="F6625">
            <v>2</v>
          </cell>
          <cell r="G6625">
            <v>4500</v>
          </cell>
          <cell r="H6625">
            <v>1</v>
          </cell>
          <cell r="I6625" t="str">
            <v>P</v>
          </cell>
          <cell r="J6625">
            <v>2</v>
          </cell>
          <cell r="K6625">
            <v>1509</v>
          </cell>
          <cell r="L6625">
            <v>1</v>
          </cell>
          <cell r="M6625">
            <v>1</v>
          </cell>
          <cell r="N6625">
            <v>376072800</v>
          </cell>
        </row>
        <row r="6626">
          <cell r="A6626">
            <v>2003</v>
          </cell>
          <cell r="B6626">
            <v>7</v>
          </cell>
          <cell r="C6626" t="str">
            <v>111</v>
          </cell>
          <cell r="D6626">
            <v>2</v>
          </cell>
          <cell r="E6626">
            <v>1</v>
          </cell>
          <cell r="F6626">
            <v>2</v>
          </cell>
          <cell r="G6626">
            <v>4500</v>
          </cell>
          <cell r="H6626">
            <v>1</v>
          </cell>
          <cell r="I6626" t="str">
            <v>P</v>
          </cell>
          <cell r="J6626">
            <v>2</v>
          </cell>
          <cell r="K6626">
            <v>1511</v>
          </cell>
          <cell r="L6626">
            <v>1</v>
          </cell>
          <cell r="M6626">
            <v>1</v>
          </cell>
          <cell r="N6626">
            <v>2567808</v>
          </cell>
        </row>
        <row r="6627">
          <cell r="A6627">
            <v>2003</v>
          </cell>
          <cell r="B6627">
            <v>7</v>
          </cell>
          <cell r="C6627" t="str">
            <v>111</v>
          </cell>
          <cell r="D6627">
            <v>2</v>
          </cell>
          <cell r="E6627">
            <v>1</v>
          </cell>
          <cell r="F6627">
            <v>2</v>
          </cell>
          <cell r="G6627">
            <v>4500</v>
          </cell>
          <cell r="H6627">
            <v>1</v>
          </cell>
          <cell r="I6627" t="str">
            <v>P</v>
          </cell>
          <cell r="J6627">
            <v>2</v>
          </cell>
          <cell r="K6627">
            <v>2100</v>
          </cell>
          <cell r="L6627">
            <v>1</v>
          </cell>
          <cell r="M6627">
            <v>1</v>
          </cell>
          <cell r="N6627">
            <v>1888590</v>
          </cell>
        </row>
        <row r="6628">
          <cell r="A6628">
            <v>2003</v>
          </cell>
          <cell r="B6628">
            <v>7</v>
          </cell>
          <cell r="C6628" t="str">
            <v>111</v>
          </cell>
          <cell r="D6628">
            <v>2</v>
          </cell>
          <cell r="E6628">
            <v>1</v>
          </cell>
          <cell r="F6628">
            <v>2</v>
          </cell>
          <cell r="G6628">
            <v>4500</v>
          </cell>
          <cell r="H6628">
            <v>1</v>
          </cell>
          <cell r="I6628" t="str">
            <v>P</v>
          </cell>
          <cell r="J6628">
            <v>2</v>
          </cell>
          <cell r="K6628">
            <v>2200</v>
          </cell>
          <cell r="L6628">
            <v>1</v>
          </cell>
          <cell r="M6628">
            <v>1</v>
          </cell>
          <cell r="N6628">
            <v>15996672</v>
          </cell>
        </row>
        <row r="6629">
          <cell r="A6629">
            <v>2003</v>
          </cell>
          <cell r="B6629">
            <v>7</v>
          </cell>
          <cell r="C6629" t="str">
            <v>111</v>
          </cell>
          <cell r="D6629">
            <v>2</v>
          </cell>
          <cell r="E6629">
            <v>1</v>
          </cell>
          <cell r="F6629">
            <v>2</v>
          </cell>
          <cell r="G6629">
            <v>4500</v>
          </cell>
          <cell r="H6629">
            <v>1</v>
          </cell>
          <cell r="I6629" t="str">
            <v>P</v>
          </cell>
          <cell r="J6629">
            <v>2</v>
          </cell>
          <cell r="K6629">
            <v>2300</v>
          </cell>
          <cell r="L6629">
            <v>1</v>
          </cell>
          <cell r="M6629">
            <v>1</v>
          </cell>
          <cell r="N6629">
            <v>628055</v>
          </cell>
        </row>
        <row r="6630">
          <cell r="A6630">
            <v>2003</v>
          </cell>
          <cell r="B6630">
            <v>7</v>
          </cell>
          <cell r="C6630" t="str">
            <v>111</v>
          </cell>
          <cell r="D6630">
            <v>2</v>
          </cell>
          <cell r="E6630">
            <v>1</v>
          </cell>
          <cell r="F6630">
            <v>2</v>
          </cell>
          <cell r="G6630">
            <v>4500</v>
          </cell>
          <cell r="H6630">
            <v>1</v>
          </cell>
          <cell r="I6630" t="str">
            <v>P</v>
          </cell>
          <cell r="J6630">
            <v>2</v>
          </cell>
          <cell r="K6630">
            <v>2400</v>
          </cell>
          <cell r="L6630">
            <v>1</v>
          </cell>
          <cell r="M6630">
            <v>1</v>
          </cell>
          <cell r="N6630">
            <v>1135505</v>
          </cell>
        </row>
        <row r="6631">
          <cell r="A6631">
            <v>2003</v>
          </cell>
          <cell r="B6631">
            <v>7</v>
          </cell>
          <cell r="C6631" t="str">
            <v>111</v>
          </cell>
          <cell r="D6631">
            <v>2</v>
          </cell>
          <cell r="E6631">
            <v>1</v>
          </cell>
          <cell r="F6631">
            <v>2</v>
          </cell>
          <cell r="G6631">
            <v>4500</v>
          </cell>
          <cell r="H6631">
            <v>1</v>
          </cell>
          <cell r="I6631" t="str">
            <v>P</v>
          </cell>
          <cell r="J6631">
            <v>2</v>
          </cell>
          <cell r="K6631">
            <v>2500</v>
          </cell>
          <cell r="L6631">
            <v>1</v>
          </cell>
          <cell r="M6631">
            <v>1</v>
          </cell>
          <cell r="N6631">
            <v>74</v>
          </cell>
        </row>
        <row r="6632">
          <cell r="A6632">
            <v>2003</v>
          </cell>
          <cell r="B6632">
            <v>7</v>
          </cell>
          <cell r="C6632" t="str">
            <v>111</v>
          </cell>
          <cell r="D6632">
            <v>2</v>
          </cell>
          <cell r="E6632">
            <v>1</v>
          </cell>
          <cell r="F6632">
            <v>2</v>
          </cell>
          <cell r="G6632">
            <v>4500</v>
          </cell>
          <cell r="H6632">
            <v>1</v>
          </cell>
          <cell r="I6632" t="str">
            <v>P</v>
          </cell>
          <cell r="J6632">
            <v>2</v>
          </cell>
          <cell r="K6632">
            <v>2600</v>
          </cell>
          <cell r="L6632">
            <v>1</v>
          </cell>
          <cell r="M6632">
            <v>1</v>
          </cell>
          <cell r="N6632">
            <v>45634</v>
          </cell>
        </row>
        <row r="6633">
          <cell r="A6633">
            <v>2003</v>
          </cell>
          <cell r="B6633">
            <v>7</v>
          </cell>
          <cell r="C6633" t="str">
            <v>111</v>
          </cell>
          <cell r="D6633">
            <v>2</v>
          </cell>
          <cell r="E6633">
            <v>1</v>
          </cell>
          <cell r="F6633">
            <v>2</v>
          </cell>
          <cell r="G6633">
            <v>4500</v>
          </cell>
          <cell r="H6633">
            <v>1</v>
          </cell>
          <cell r="I6633" t="str">
            <v>P</v>
          </cell>
          <cell r="J6633">
            <v>2</v>
          </cell>
          <cell r="K6633">
            <v>2700</v>
          </cell>
          <cell r="L6633">
            <v>1</v>
          </cell>
          <cell r="M6633">
            <v>1</v>
          </cell>
          <cell r="N6633">
            <v>130487</v>
          </cell>
        </row>
        <row r="6634">
          <cell r="A6634">
            <v>2003</v>
          </cell>
          <cell r="B6634">
            <v>7</v>
          </cell>
          <cell r="C6634" t="str">
            <v>111</v>
          </cell>
          <cell r="D6634">
            <v>2</v>
          </cell>
          <cell r="E6634">
            <v>1</v>
          </cell>
          <cell r="F6634">
            <v>2</v>
          </cell>
          <cell r="G6634">
            <v>4500</v>
          </cell>
          <cell r="H6634">
            <v>1</v>
          </cell>
          <cell r="I6634" t="str">
            <v>P</v>
          </cell>
          <cell r="J6634">
            <v>2</v>
          </cell>
          <cell r="K6634">
            <v>3100</v>
          </cell>
          <cell r="L6634">
            <v>1</v>
          </cell>
          <cell r="M6634">
            <v>1</v>
          </cell>
          <cell r="N6634">
            <v>1484157</v>
          </cell>
        </row>
        <row r="6635">
          <cell r="A6635">
            <v>2003</v>
          </cell>
          <cell r="B6635">
            <v>7</v>
          </cell>
          <cell r="C6635" t="str">
            <v>111</v>
          </cell>
          <cell r="D6635">
            <v>2</v>
          </cell>
          <cell r="E6635">
            <v>1</v>
          </cell>
          <cell r="F6635">
            <v>2</v>
          </cell>
          <cell r="G6635">
            <v>4500</v>
          </cell>
          <cell r="H6635">
            <v>1</v>
          </cell>
          <cell r="I6635" t="str">
            <v>P</v>
          </cell>
          <cell r="J6635">
            <v>2</v>
          </cell>
          <cell r="K6635">
            <v>3300</v>
          </cell>
          <cell r="L6635">
            <v>1</v>
          </cell>
          <cell r="M6635">
            <v>1</v>
          </cell>
          <cell r="N6635">
            <v>410836</v>
          </cell>
        </row>
        <row r="6636">
          <cell r="A6636">
            <v>2003</v>
          </cell>
          <cell r="B6636">
            <v>7</v>
          </cell>
          <cell r="C6636" t="str">
            <v>111</v>
          </cell>
          <cell r="D6636">
            <v>2</v>
          </cell>
          <cell r="E6636">
            <v>1</v>
          </cell>
          <cell r="F6636">
            <v>2</v>
          </cell>
          <cell r="G6636">
            <v>4500</v>
          </cell>
          <cell r="H6636">
            <v>1</v>
          </cell>
          <cell r="I6636" t="str">
            <v>P</v>
          </cell>
          <cell r="J6636">
            <v>2</v>
          </cell>
          <cell r="K6636">
            <v>3400</v>
          </cell>
          <cell r="L6636">
            <v>1</v>
          </cell>
          <cell r="M6636">
            <v>1</v>
          </cell>
          <cell r="N6636">
            <v>114842861</v>
          </cell>
        </row>
        <row r="6637">
          <cell r="A6637">
            <v>2003</v>
          </cell>
          <cell r="B6637">
            <v>7</v>
          </cell>
          <cell r="C6637" t="str">
            <v>111</v>
          </cell>
          <cell r="D6637">
            <v>2</v>
          </cell>
          <cell r="E6637">
            <v>1</v>
          </cell>
          <cell r="F6637">
            <v>2</v>
          </cell>
          <cell r="G6637">
            <v>4500</v>
          </cell>
          <cell r="H6637">
            <v>1</v>
          </cell>
          <cell r="I6637" t="str">
            <v>P</v>
          </cell>
          <cell r="J6637">
            <v>2</v>
          </cell>
          <cell r="K6637">
            <v>3500</v>
          </cell>
          <cell r="L6637">
            <v>1</v>
          </cell>
          <cell r="M6637">
            <v>1</v>
          </cell>
          <cell r="N6637">
            <v>560873</v>
          </cell>
        </row>
        <row r="6638">
          <cell r="A6638">
            <v>2003</v>
          </cell>
          <cell r="B6638">
            <v>7</v>
          </cell>
          <cell r="C6638" t="str">
            <v>111</v>
          </cell>
          <cell r="D6638">
            <v>2</v>
          </cell>
          <cell r="E6638">
            <v>1</v>
          </cell>
          <cell r="F6638">
            <v>2</v>
          </cell>
          <cell r="G6638">
            <v>4500</v>
          </cell>
          <cell r="H6638">
            <v>1</v>
          </cell>
          <cell r="I6638" t="str">
            <v>P</v>
          </cell>
          <cell r="J6638">
            <v>2</v>
          </cell>
          <cell r="K6638">
            <v>3800</v>
          </cell>
          <cell r="L6638">
            <v>1</v>
          </cell>
          <cell r="M6638">
            <v>1</v>
          </cell>
          <cell r="N6638">
            <v>7592170</v>
          </cell>
        </row>
        <row r="6639">
          <cell r="A6639">
            <v>2003</v>
          </cell>
          <cell r="B6639">
            <v>7</v>
          </cell>
          <cell r="C6639" t="str">
            <v>111</v>
          </cell>
          <cell r="D6639">
            <v>3</v>
          </cell>
          <cell r="E6639">
            <v>4</v>
          </cell>
          <cell r="F6639">
            <v>0</v>
          </cell>
          <cell r="G6639">
            <v>6800</v>
          </cell>
          <cell r="H6639">
            <v>2</v>
          </cell>
          <cell r="I6639" t="str">
            <v>P</v>
          </cell>
          <cell r="J6639">
            <v>27</v>
          </cell>
          <cell r="K6639">
            <v>1102</v>
          </cell>
          <cell r="L6639">
            <v>1</v>
          </cell>
          <cell r="M6639">
            <v>1</v>
          </cell>
          <cell r="N6639">
            <v>438370841</v>
          </cell>
        </row>
        <row r="6640">
          <cell r="A6640">
            <v>2003</v>
          </cell>
          <cell r="B6640">
            <v>7</v>
          </cell>
          <cell r="C6640" t="str">
            <v>111</v>
          </cell>
          <cell r="D6640">
            <v>3</v>
          </cell>
          <cell r="E6640">
            <v>4</v>
          </cell>
          <cell r="F6640">
            <v>0</v>
          </cell>
          <cell r="G6640">
            <v>6800</v>
          </cell>
          <cell r="H6640">
            <v>2</v>
          </cell>
          <cell r="I6640" t="str">
            <v>P</v>
          </cell>
          <cell r="J6640">
            <v>27</v>
          </cell>
          <cell r="K6640">
            <v>1105</v>
          </cell>
          <cell r="L6640">
            <v>1</v>
          </cell>
          <cell r="M6640">
            <v>1</v>
          </cell>
          <cell r="N6640">
            <v>337545548</v>
          </cell>
        </row>
        <row r="6641">
          <cell r="A6641">
            <v>2003</v>
          </cell>
          <cell r="B6641">
            <v>7</v>
          </cell>
          <cell r="C6641" t="str">
            <v>111</v>
          </cell>
          <cell r="D6641">
            <v>3</v>
          </cell>
          <cell r="E6641">
            <v>4</v>
          </cell>
          <cell r="F6641">
            <v>0</v>
          </cell>
          <cell r="G6641">
            <v>6800</v>
          </cell>
          <cell r="H6641">
            <v>2</v>
          </cell>
          <cell r="I6641" t="str">
            <v>P</v>
          </cell>
          <cell r="J6641">
            <v>27</v>
          </cell>
          <cell r="K6641">
            <v>1305</v>
          </cell>
          <cell r="L6641">
            <v>1</v>
          </cell>
          <cell r="M6641">
            <v>1</v>
          </cell>
          <cell r="N6641">
            <v>24354350</v>
          </cell>
        </row>
        <row r="6642">
          <cell r="A6642">
            <v>2003</v>
          </cell>
          <cell r="B6642">
            <v>7</v>
          </cell>
          <cell r="C6642" t="str">
            <v>111</v>
          </cell>
          <cell r="D6642">
            <v>3</v>
          </cell>
          <cell r="E6642">
            <v>4</v>
          </cell>
          <cell r="F6642">
            <v>0</v>
          </cell>
          <cell r="G6642">
            <v>6800</v>
          </cell>
          <cell r="H6642">
            <v>2</v>
          </cell>
          <cell r="I6642" t="str">
            <v>P</v>
          </cell>
          <cell r="J6642">
            <v>27</v>
          </cell>
          <cell r="K6642">
            <v>1306</v>
          </cell>
          <cell r="L6642">
            <v>1</v>
          </cell>
          <cell r="M6642">
            <v>1</v>
          </cell>
          <cell r="N6642">
            <v>48835261</v>
          </cell>
        </row>
        <row r="6643">
          <cell r="A6643">
            <v>2003</v>
          </cell>
          <cell r="B6643">
            <v>7</v>
          </cell>
          <cell r="C6643" t="str">
            <v>111</v>
          </cell>
          <cell r="D6643">
            <v>3</v>
          </cell>
          <cell r="E6643">
            <v>4</v>
          </cell>
          <cell r="F6643">
            <v>0</v>
          </cell>
          <cell r="G6643">
            <v>6800</v>
          </cell>
          <cell r="H6643">
            <v>2</v>
          </cell>
          <cell r="I6643" t="str">
            <v>P</v>
          </cell>
          <cell r="J6643">
            <v>27</v>
          </cell>
          <cell r="K6643">
            <v>1309</v>
          </cell>
          <cell r="L6643">
            <v>1</v>
          </cell>
          <cell r="M6643">
            <v>1</v>
          </cell>
          <cell r="N6643">
            <v>2457588</v>
          </cell>
        </row>
        <row r="6644">
          <cell r="A6644">
            <v>2003</v>
          </cell>
          <cell r="B6644">
            <v>7</v>
          </cell>
          <cell r="C6644" t="str">
            <v>111</v>
          </cell>
          <cell r="D6644">
            <v>3</v>
          </cell>
          <cell r="E6644">
            <v>4</v>
          </cell>
          <cell r="F6644">
            <v>0</v>
          </cell>
          <cell r="G6644">
            <v>6800</v>
          </cell>
          <cell r="H6644">
            <v>2</v>
          </cell>
          <cell r="I6644" t="str">
            <v>P</v>
          </cell>
          <cell r="J6644">
            <v>27</v>
          </cell>
          <cell r="K6644">
            <v>1310</v>
          </cell>
          <cell r="L6644">
            <v>1</v>
          </cell>
          <cell r="M6644">
            <v>1</v>
          </cell>
          <cell r="N6644">
            <v>4351975</v>
          </cell>
        </row>
        <row r="6645">
          <cell r="A6645">
            <v>2003</v>
          </cell>
          <cell r="B6645">
            <v>7</v>
          </cell>
          <cell r="C6645" t="str">
            <v>111</v>
          </cell>
          <cell r="D6645">
            <v>3</v>
          </cell>
          <cell r="E6645">
            <v>4</v>
          </cell>
          <cell r="F6645">
            <v>0</v>
          </cell>
          <cell r="G6645">
            <v>6800</v>
          </cell>
          <cell r="H6645">
            <v>2</v>
          </cell>
          <cell r="I6645" t="str">
            <v>P</v>
          </cell>
          <cell r="J6645">
            <v>27</v>
          </cell>
          <cell r="K6645">
            <v>1313</v>
          </cell>
          <cell r="L6645">
            <v>1</v>
          </cell>
          <cell r="M6645">
            <v>1</v>
          </cell>
          <cell r="N6645">
            <v>6600</v>
          </cell>
        </row>
        <row r="6646">
          <cell r="A6646">
            <v>2003</v>
          </cell>
          <cell r="B6646">
            <v>7</v>
          </cell>
          <cell r="C6646" t="str">
            <v>111</v>
          </cell>
          <cell r="D6646">
            <v>3</v>
          </cell>
          <cell r="E6646">
            <v>4</v>
          </cell>
          <cell r="F6646">
            <v>0</v>
          </cell>
          <cell r="G6646">
            <v>6800</v>
          </cell>
          <cell r="H6646">
            <v>2</v>
          </cell>
          <cell r="I6646" t="str">
            <v>P</v>
          </cell>
          <cell r="J6646">
            <v>27</v>
          </cell>
          <cell r="K6646">
            <v>1320</v>
          </cell>
          <cell r="L6646">
            <v>1</v>
          </cell>
          <cell r="M6646">
            <v>1</v>
          </cell>
          <cell r="N6646">
            <v>67594</v>
          </cell>
        </row>
        <row r="6647">
          <cell r="A6647">
            <v>2003</v>
          </cell>
          <cell r="B6647">
            <v>7</v>
          </cell>
          <cell r="C6647" t="str">
            <v>111</v>
          </cell>
          <cell r="D6647">
            <v>3</v>
          </cell>
          <cell r="E6647">
            <v>4</v>
          </cell>
          <cell r="F6647">
            <v>0</v>
          </cell>
          <cell r="G6647">
            <v>6800</v>
          </cell>
          <cell r="H6647">
            <v>2</v>
          </cell>
          <cell r="I6647" t="str">
            <v>P</v>
          </cell>
          <cell r="J6647">
            <v>27</v>
          </cell>
          <cell r="K6647">
            <v>1402</v>
          </cell>
          <cell r="L6647">
            <v>1</v>
          </cell>
          <cell r="M6647">
            <v>1</v>
          </cell>
          <cell r="N6647">
            <v>22041751</v>
          </cell>
        </row>
        <row r="6648">
          <cell r="A6648">
            <v>2003</v>
          </cell>
          <cell r="B6648">
            <v>7</v>
          </cell>
          <cell r="C6648" t="str">
            <v>111</v>
          </cell>
          <cell r="D6648">
            <v>3</v>
          </cell>
          <cell r="E6648">
            <v>4</v>
          </cell>
          <cell r="F6648">
            <v>0</v>
          </cell>
          <cell r="G6648">
            <v>6800</v>
          </cell>
          <cell r="H6648">
            <v>2</v>
          </cell>
          <cell r="I6648" t="str">
            <v>P</v>
          </cell>
          <cell r="J6648">
            <v>27</v>
          </cell>
          <cell r="K6648">
            <v>1405</v>
          </cell>
          <cell r="L6648">
            <v>1</v>
          </cell>
          <cell r="M6648">
            <v>1</v>
          </cell>
          <cell r="N6648">
            <v>14243630</v>
          </cell>
        </row>
        <row r="6649">
          <cell r="A6649">
            <v>2003</v>
          </cell>
          <cell r="B6649">
            <v>7</v>
          </cell>
          <cell r="C6649" t="str">
            <v>111</v>
          </cell>
          <cell r="D6649">
            <v>3</v>
          </cell>
          <cell r="E6649">
            <v>4</v>
          </cell>
          <cell r="F6649">
            <v>0</v>
          </cell>
          <cell r="G6649">
            <v>6800</v>
          </cell>
          <cell r="H6649">
            <v>2</v>
          </cell>
          <cell r="I6649" t="str">
            <v>P</v>
          </cell>
          <cell r="J6649">
            <v>27</v>
          </cell>
          <cell r="K6649">
            <v>1408</v>
          </cell>
          <cell r="L6649">
            <v>1</v>
          </cell>
          <cell r="M6649">
            <v>1</v>
          </cell>
          <cell r="N6649">
            <v>2191854</v>
          </cell>
        </row>
        <row r="6650">
          <cell r="A6650">
            <v>2003</v>
          </cell>
          <cell r="B6650">
            <v>7</v>
          </cell>
          <cell r="C6650" t="str">
            <v>111</v>
          </cell>
          <cell r="D6650">
            <v>3</v>
          </cell>
          <cell r="E6650">
            <v>4</v>
          </cell>
          <cell r="F6650">
            <v>0</v>
          </cell>
          <cell r="G6650">
            <v>6800</v>
          </cell>
          <cell r="H6650">
            <v>2</v>
          </cell>
          <cell r="I6650" t="str">
            <v>P</v>
          </cell>
          <cell r="J6650">
            <v>27</v>
          </cell>
          <cell r="K6650">
            <v>1502</v>
          </cell>
          <cell r="L6650">
            <v>1</v>
          </cell>
          <cell r="M6650">
            <v>1</v>
          </cell>
          <cell r="N6650">
            <v>3014845</v>
          </cell>
        </row>
        <row r="6651">
          <cell r="A6651">
            <v>2003</v>
          </cell>
          <cell r="B6651">
            <v>7</v>
          </cell>
          <cell r="C6651" t="str">
            <v>111</v>
          </cell>
          <cell r="D6651">
            <v>3</v>
          </cell>
          <cell r="E6651">
            <v>4</v>
          </cell>
          <cell r="F6651">
            <v>0</v>
          </cell>
          <cell r="G6651">
            <v>6800</v>
          </cell>
          <cell r="H6651">
            <v>2</v>
          </cell>
          <cell r="I6651" t="str">
            <v>P</v>
          </cell>
          <cell r="J6651">
            <v>27</v>
          </cell>
          <cell r="K6651">
            <v>1503</v>
          </cell>
          <cell r="L6651">
            <v>1</v>
          </cell>
          <cell r="M6651">
            <v>1</v>
          </cell>
          <cell r="N6651">
            <v>37807395</v>
          </cell>
        </row>
        <row r="6652">
          <cell r="A6652">
            <v>2003</v>
          </cell>
          <cell r="B6652">
            <v>7</v>
          </cell>
          <cell r="C6652" t="str">
            <v>111</v>
          </cell>
          <cell r="D6652">
            <v>3</v>
          </cell>
          <cell r="E6652">
            <v>4</v>
          </cell>
          <cell r="F6652">
            <v>0</v>
          </cell>
          <cell r="G6652">
            <v>6800</v>
          </cell>
          <cell r="H6652">
            <v>2</v>
          </cell>
          <cell r="I6652" t="str">
            <v>P</v>
          </cell>
          <cell r="J6652">
            <v>27</v>
          </cell>
          <cell r="K6652">
            <v>1507</v>
          </cell>
          <cell r="L6652">
            <v>1</v>
          </cell>
          <cell r="M6652">
            <v>1</v>
          </cell>
          <cell r="N6652">
            <v>29652396</v>
          </cell>
        </row>
        <row r="6653">
          <cell r="A6653">
            <v>2003</v>
          </cell>
          <cell r="B6653">
            <v>7</v>
          </cell>
          <cell r="C6653" t="str">
            <v>111</v>
          </cell>
          <cell r="D6653">
            <v>3</v>
          </cell>
          <cell r="E6653">
            <v>4</v>
          </cell>
          <cell r="F6653">
            <v>0</v>
          </cell>
          <cell r="G6653">
            <v>6800</v>
          </cell>
          <cell r="H6653">
            <v>2</v>
          </cell>
          <cell r="I6653" t="str">
            <v>P</v>
          </cell>
          <cell r="J6653">
            <v>27</v>
          </cell>
          <cell r="K6653">
            <v>1509</v>
          </cell>
          <cell r="L6653">
            <v>1</v>
          </cell>
          <cell r="M6653">
            <v>1</v>
          </cell>
          <cell r="N6653">
            <v>15328800</v>
          </cell>
        </row>
        <row r="6654">
          <cell r="A6654">
            <v>2003</v>
          </cell>
          <cell r="B6654">
            <v>7</v>
          </cell>
          <cell r="C6654" t="str">
            <v>111</v>
          </cell>
          <cell r="D6654">
            <v>3</v>
          </cell>
          <cell r="E6654">
            <v>4</v>
          </cell>
          <cell r="F6654">
            <v>0</v>
          </cell>
          <cell r="G6654">
            <v>6800</v>
          </cell>
          <cell r="H6654">
            <v>2</v>
          </cell>
          <cell r="I6654" t="str">
            <v>P</v>
          </cell>
          <cell r="J6654">
            <v>27</v>
          </cell>
          <cell r="K6654">
            <v>1511</v>
          </cell>
          <cell r="L6654">
            <v>1</v>
          </cell>
          <cell r="M6654">
            <v>1</v>
          </cell>
          <cell r="N6654">
            <v>17898624</v>
          </cell>
        </row>
        <row r="6655">
          <cell r="A6655">
            <v>2003</v>
          </cell>
          <cell r="B6655">
            <v>7</v>
          </cell>
          <cell r="C6655" t="str">
            <v>111</v>
          </cell>
          <cell r="D6655">
            <v>3</v>
          </cell>
          <cell r="E6655">
            <v>4</v>
          </cell>
          <cell r="F6655">
            <v>0</v>
          </cell>
          <cell r="G6655">
            <v>6800</v>
          </cell>
          <cell r="H6655">
            <v>2</v>
          </cell>
          <cell r="I6655" t="str">
            <v>P</v>
          </cell>
          <cell r="J6655">
            <v>27</v>
          </cell>
          <cell r="K6655">
            <v>2100</v>
          </cell>
          <cell r="L6655">
            <v>1</v>
          </cell>
          <cell r="M6655">
            <v>1</v>
          </cell>
          <cell r="N6655">
            <v>7181</v>
          </cell>
        </row>
        <row r="6656">
          <cell r="A6656">
            <v>2003</v>
          </cell>
          <cell r="B6656">
            <v>7</v>
          </cell>
          <cell r="C6656" t="str">
            <v>111</v>
          </cell>
          <cell r="D6656">
            <v>3</v>
          </cell>
          <cell r="E6656">
            <v>4</v>
          </cell>
          <cell r="F6656">
            <v>0</v>
          </cell>
          <cell r="G6656">
            <v>6800</v>
          </cell>
          <cell r="H6656">
            <v>2</v>
          </cell>
          <cell r="I6656" t="str">
            <v>P</v>
          </cell>
          <cell r="J6656">
            <v>27</v>
          </cell>
          <cell r="K6656">
            <v>2200</v>
          </cell>
          <cell r="L6656">
            <v>1</v>
          </cell>
          <cell r="M6656">
            <v>1</v>
          </cell>
          <cell r="N6656">
            <v>107695622</v>
          </cell>
        </row>
        <row r="6657">
          <cell r="A6657">
            <v>2003</v>
          </cell>
          <cell r="B6657">
            <v>7</v>
          </cell>
          <cell r="C6657" t="str">
            <v>111</v>
          </cell>
          <cell r="D6657">
            <v>3</v>
          </cell>
          <cell r="E6657">
            <v>4</v>
          </cell>
          <cell r="F6657">
            <v>0</v>
          </cell>
          <cell r="G6657">
            <v>6800</v>
          </cell>
          <cell r="H6657">
            <v>2</v>
          </cell>
          <cell r="I6657" t="str">
            <v>P</v>
          </cell>
          <cell r="J6657">
            <v>27</v>
          </cell>
          <cell r="K6657">
            <v>2300</v>
          </cell>
          <cell r="L6657">
            <v>1</v>
          </cell>
          <cell r="M6657">
            <v>1</v>
          </cell>
          <cell r="N6657">
            <v>305</v>
          </cell>
        </row>
        <row r="6658">
          <cell r="A6658">
            <v>2003</v>
          </cell>
          <cell r="B6658">
            <v>7</v>
          </cell>
          <cell r="C6658" t="str">
            <v>111</v>
          </cell>
          <cell r="D6658">
            <v>3</v>
          </cell>
          <cell r="E6658">
            <v>4</v>
          </cell>
          <cell r="F6658">
            <v>0</v>
          </cell>
          <cell r="G6658">
            <v>6800</v>
          </cell>
          <cell r="H6658">
            <v>2</v>
          </cell>
          <cell r="I6658" t="str">
            <v>P</v>
          </cell>
          <cell r="J6658">
            <v>27</v>
          </cell>
          <cell r="K6658">
            <v>2400</v>
          </cell>
          <cell r="L6658">
            <v>1</v>
          </cell>
          <cell r="M6658">
            <v>1</v>
          </cell>
          <cell r="N6658">
            <v>14703</v>
          </cell>
        </row>
        <row r="6659">
          <cell r="A6659">
            <v>2003</v>
          </cell>
          <cell r="B6659">
            <v>7</v>
          </cell>
          <cell r="C6659" t="str">
            <v>111</v>
          </cell>
          <cell r="D6659">
            <v>3</v>
          </cell>
          <cell r="E6659">
            <v>4</v>
          </cell>
          <cell r="F6659">
            <v>0</v>
          </cell>
          <cell r="G6659">
            <v>6800</v>
          </cell>
          <cell r="H6659">
            <v>2</v>
          </cell>
          <cell r="I6659" t="str">
            <v>P</v>
          </cell>
          <cell r="J6659">
            <v>27</v>
          </cell>
          <cell r="K6659">
            <v>2600</v>
          </cell>
          <cell r="L6659">
            <v>1</v>
          </cell>
          <cell r="M6659">
            <v>1</v>
          </cell>
          <cell r="N6659">
            <v>50092243</v>
          </cell>
        </row>
        <row r="6660">
          <cell r="A6660">
            <v>2003</v>
          </cell>
          <cell r="B6660">
            <v>7</v>
          </cell>
          <cell r="C6660" t="str">
            <v>111</v>
          </cell>
          <cell r="D6660">
            <v>3</v>
          </cell>
          <cell r="E6660">
            <v>4</v>
          </cell>
          <cell r="F6660">
            <v>0</v>
          </cell>
          <cell r="G6660">
            <v>6800</v>
          </cell>
          <cell r="H6660">
            <v>2</v>
          </cell>
          <cell r="I6660" t="str">
            <v>P</v>
          </cell>
          <cell r="J6660">
            <v>27</v>
          </cell>
          <cell r="K6660">
            <v>3100</v>
          </cell>
          <cell r="L6660">
            <v>1</v>
          </cell>
          <cell r="M6660">
            <v>1</v>
          </cell>
          <cell r="N6660">
            <v>11651</v>
          </cell>
        </row>
        <row r="6661">
          <cell r="A6661">
            <v>2003</v>
          </cell>
          <cell r="B6661">
            <v>7</v>
          </cell>
          <cell r="C6661" t="str">
            <v>112</v>
          </cell>
          <cell r="D6661">
            <v>2</v>
          </cell>
          <cell r="E6661">
            <v>1</v>
          </cell>
          <cell r="F6661">
            <v>2</v>
          </cell>
          <cell r="G6661">
            <v>4500</v>
          </cell>
          <cell r="H6661">
            <v>5</v>
          </cell>
          <cell r="I6661" t="str">
            <v>P</v>
          </cell>
          <cell r="J6661">
            <v>16</v>
          </cell>
          <cell r="K6661">
            <v>1102</v>
          </cell>
          <cell r="L6661">
            <v>1</v>
          </cell>
          <cell r="M6661">
            <v>1</v>
          </cell>
          <cell r="N6661">
            <v>256498</v>
          </cell>
        </row>
        <row r="6662">
          <cell r="A6662">
            <v>2003</v>
          </cell>
          <cell r="B6662">
            <v>7</v>
          </cell>
          <cell r="C6662" t="str">
            <v>112</v>
          </cell>
          <cell r="D6662">
            <v>2</v>
          </cell>
          <cell r="E6662">
            <v>1</v>
          </cell>
          <cell r="F6662">
            <v>2</v>
          </cell>
          <cell r="G6662">
            <v>4500</v>
          </cell>
          <cell r="H6662">
            <v>5</v>
          </cell>
          <cell r="I6662" t="str">
            <v>P</v>
          </cell>
          <cell r="J6662">
            <v>16</v>
          </cell>
          <cell r="K6662">
            <v>1105</v>
          </cell>
          <cell r="L6662">
            <v>1</v>
          </cell>
          <cell r="M6662">
            <v>1</v>
          </cell>
          <cell r="N6662">
            <v>153899</v>
          </cell>
        </row>
        <row r="6663">
          <cell r="A6663">
            <v>2003</v>
          </cell>
          <cell r="B6663">
            <v>7</v>
          </cell>
          <cell r="C6663" t="str">
            <v>112</v>
          </cell>
          <cell r="D6663">
            <v>2</v>
          </cell>
          <cell r="E6663">
            <v>1</v>
          </cell>
          <cell r="F6663">
            <v>2</v>
          </cell>
          <cell r="G6663">
            <v>4500</v>
          </cell>
          <cell r="H6663">
            <v>5</v>
          </cell>
          <cell r="I6663" t="str">
            <v>P</v>
          </cell>
          <cell r="J6663">
            <v>16</v>
          </cell>
          <cell r="K6663">
            <v>1305</v>
          </cell>
          <cell r="L6663">
            <v>1</v>
          </cell>
          <cell r="M6663">
            <v>1</v>
          </cell>
          <cell r="N6663">
            <v>16398</v>
          </cell>
        </row>
        <row r="6664">
          <cell r="A6664">
            <v>2003</v>
          </cell>
          <cell r="B6664">
            <v>7</v>
          </cell>
          <cell r="C6664" t="str">
            <v>112</v>
          </cell>
          <cell r="D6664">
            <v>2</v>
          </cell>
          <cell r="E6664">
            <v>1</v>
          </cell>
          <cell r="F6664">
            <v>2</v>
          </cell>
          <cell r="G6664">
            <v>4500</v>
          </cell>
          <cell r="H6664">
            <v>5</v>
          </cell>
          <cell r="I6664" t="str">
            <v>P</v>
          </cell>
          <cell r="J6664">
            <v>16</v>
          </cell>
          <cell r="K6664">
            <v>1306</v>
          </cell>
          <cell r="L6664">
            <v>1</v>
          </cell>
          <cell r="M6664">
            <v>1</v>
          </cell>
          <cell r="N6664">
            <v>49967</v>
          </cell>
        </row>
        <row r="6665">
          <cell r="A6665">
            <v>2003</v>
          </cell>
          <cell r="B6665">
            <v>7</v>
          </cell>
          <cell r="C6665" t="str">
            <v>112</v>
          </cell>
          <cell r="D6665">
            <v>2</v>
          </cell>
          <cell r="E6665">
            <v>1</v>
          </cell>
          <cell r="F6665">
            <v>2</v>
          </cell>
          <cell r="G6665">
            <v>4500</v>
          </cell>
          <cell r="H6665">
            <v>5</v>
          </cell>
          <cell r="I6665" t="str">
            <v>P</v>
          </cell>
          <cell r="J6665">
            <v>16</v>
          </cell>
          <cell r="K6665">
            <v>1309</v>
          </cell>
          <cell r="L6665">
            <v>1</v>
          </cell>
          <cell r="M6665">
            <v>1</v>
          </cell>
          <cell r="N6665">
            <v>57117</v>
          </cell>
        </row>
        <row r="6666">
          <cell r="A6666">
            <v>2003</v>
          </cell>
          <cell r="B6666">
            <v>7</v>
          </cell>
          <cell r="C6666" t="str">
            <v>112</v>
          </cell>
          <cell r="D6666">
            <v>2</v>
          </cell>
          <cell r="E6666">
            <v>1</v>
          </cell>
          <cell r="F6666">
            <v>2</v>
          </cell>
          <cell r="G6666">
            <v>4500</v>
          </cell>
          <cell r="H6666">
            <v>5</v>
          </cell>
          <cell r="I6666" t="str">
            <v>P</v>
          </cell>
          <cell r="J6666">
            <v>16</v>
          </cell>
          <cell r="K6666">
            <v>1313</v>
          </cell>
          <cell r="L6666">
            <v>1</v>
          </cell>
          <cell r="M6666">
            <v>1</v>
          </cell>
          <cell r="N6666">
            <v>1200</v>
          </cell>
        </row>
        <row r="6667">
          <cell r="A6667">
            <v>2003</v>
          </cell>
          <cell r="B6667">
            <v>7</v>
          </cell>
          <cell r="C6667" t="str">
            <v>112</v>
          </cell>
          <cell r="D6667">
            <v>2</v>
          </cell>
          <cell r="E6667">
            <v>1</v>
          </cell>
          <cell r="F6667">
            <v>2</v>
          </cell>
          <cell r="G6667">
            <v>4500</v>
          </cell>
          <cell r="H6667">
            <v>5</v>
          </cell>
          <cell r="I6667" t="str">
            <v>P</v>
          </cell>
          <cell r="J6667">
            <v>16</v>
          </cell>
          <cell r="K6667">
            <v>1320</v>
          </cell>
          <cell r="L6667">
            <v>1</v>
          </cell>
          <cell r="M6667">
            <v>1</v>
          </cell>
          <cell r="N6667">
            <v>114661</v>
          </cell>
        </row>
        <row r="6668">
          <cell r="A6668">
            <v>2003</v>
          </cell>
          <cell r="B6668">
            <v>7</v>
          </cell>
          <cell r="C6668" t="str">
            <v>112</v>
          </cell>
          <cell r="D6668">
            <v>2</v>
          </cell>
          <cell r="E6668">
            <v>1</v>
          </cell>
          <cell r="F6668">
            <v>2</v>
          </cell>
          <cell r="G6668">
            <v>4500</v>
          </cell>
          <cell r="H6668">
            <v>5</v>
          </cell>
          <cell r="I6668" t="str">
            <v>P</v>
          </cell>
          <cell r="J6668">
            <v>16</v>
          </cell>
          <cell r="K6668">
            <v>1402</v>
          </cell>
          <cell r="L6668">
            <v>1</v>
          </cell>
          <cell r="M6668">
            <v>1</v>
          </cell>
          <cell r="N6668">
            <v>15741</v>
          </cell>
        </row>
        <row r="6669">
          <cell r="A6669">
            <v>2003</v>
          </cell>
          <cell r="B6669">
            <v>7</v>
          </cell>
          <cell r="C6669" t="str">
            <v>112</v>
          </cell>
          <cell r="D6669">
            <v>2</v>
          </cell>
          <cell r="E6669">
            <v>1</v>
          </cell>
          <cell r="F6669">
            <v>2</v>
          </cell>
          <cell r="G6669">
            <v>4500</v>
          </cell>
          <cell r="H6669">
            <v>5</v>
          </cell>
          <cell r="I6669" t="str">
            <v>P</v>
          </cell>
          <cell r="J6669">
            <v>16</v>
          </cell>
          <cell r="K6669">
            <v>1405</v>
          </cell>
          <cell r="L6669">
            <v>1</v>
          </cell>
          <cell r="M6669">
            <v>1</v>
          </cell>
          <cell r="N6669">
            <v>51787</v>
          </cell>
        </row>
        <row r="6670">
          <cell r="A6670">
            <v>2003</v>
          </cell>
          <cell r="B6670">
            <v>7</v>
          </cell>
          <cell r="C6670" t="str">
            <v>112</v>
          </cell>
          <cell r="D6670">
            <v>2</v>
          </cell>
          <cell r="E6670">
            <v>1</v>
          </cell>
          <cell r="F6670">
            <v>2</v>
          </cell>
          <cell r="G6670">
            <v>4500</v>
          </cell>
          <cell r="H6670">
            <v>5</v>
          </cell>
          <cell r="I6670" t="str">
            <v>P</v>
          </cell>
          <cell r="J6670">
            <v>16</v>
          </cell>
          <cell r="K6670">
            <v>1408</v>
          </cell>
          <cell r="L6670">
            <v>1</v>
          </cell>
          <cell r="M6670">
            <v>1</v>
          </cell>
          <cell r="N6670">
            <v>1282</v>
          </cell>
        </row>
        <row r="6671">
          <cell r="A6671">
            <v>2003</v>
          </cell>
          <cell r="B6671">
            <v>7</v>
          </cell>
          <cell r="C6671" t="str">
            <v>112</v>
          </cell>
          <cell r="D6671">
            <v>2</v>
          </cell>
          <cell r="E6671">
            <v>1</v>
          </cell>
          <cell r="F6671">
            <v>2</v>
          </cell>
          <cell r="G6671">
            <v>4500</v>
          </cell>
          <cell r="H6671">
            <v>5</v>
          </cell>
          <cell r="I6671" t="str">
            <v>P</v>
          </cell>
          <cell r="J6671">
            <v>16</v>
          </cell>
          <cell r="K6671">
            <v>1502</v>
          </cell>
          <cell r="L6671">
            <v>1</v>
          </cell>
          <cell r="M6671">
            <v>1</v>
          </cell>
          <cell r="N6671">
            <v>7140</v>
          </cell>
        </row>
        <row r="6672">
          <cell r="A6672">
            <v>2003</v>
          </cell>
          <cell r="B6672">
            <v>7</v>
          </cell>
          <cell r="C6672" t="str">
            <v>112</v>
          </cell>
          <cell r="D6672">
            <v>2</v>
          </cell>
          <cell r="E6672">
            <v>1</v>
          </cell>
          <cell r="F6672">
            <v>2</v>
          </cell>
          <cell r="G6672">
            <v>4500</v>
          </cell>
          <cell r="H6672">
            <v>5</v>
          </cell>
          <cell r="I6672" t="str">
            <v>P</v>
          </cell>
          <cell r="J6672">
            <v>16</v>
          </cell>
          <cell r="K6672">
            <v>1503</v>
          </cell>
          <cell r="L6672">
            <v>1</v>
          </cell>
          <cell r="M6672">
            <v>1</v>
          </cell>
          <cell r="N6672">
            <v>11370</v>
          </cell>
        </row>
        <row r="6673">
          <cell r="A6673">
            <v>2003</v>
          </cell>
          <cell r="B6673">
            <v>7</v>
          </cell>
          <cell r="C6673" t="str">
            <v>112</v>
          </cell>
          <cell r="D6673">
            <v>2</v>
          </cell>
          <cell r="E6673">
            <v>1</v>
          </cell>
          <cell r="F6673">
            <v>2</v>
          </cell>
          <cell r="G6673">
            <v>4500</v>
          </cell>
          <cell r="H6673">
            <v>5</v>
          </cell>
          <cell r="I6673" t="str">
            <v>P</v>
          </cell>
          <cell r="J6673">
            <v>16</v>
          </cell>
          <cell r="K6673">
            <v>1507</v>
          </cell>
          <cell r="L6673">
            <v>1</v>
          </cell>
          <cell r="M6673">
            <v>1</v>
          </cell>
          <cell r="N6673">
            <v>9384</v>
          </cell>
        </row>
        <row r="6674">
          <cell r="A6674">
            <v>2003</v>
          </cell>
          <cell r="B6674">
            <v>7</v>
          </cell>
          <cell r="C6674" t="str">
            <v>112</v>
          </cell>
          <cell r="D6674">
            <v>2</v>
          </cell>
          <cell r="E6674">
            <v>1</v>
          </cell>
          <cell r="F6674">
            <v>2</v>
          </cell>
          <cell r="G6674">
            <v>4500</v>
          </cell>
          <cell r="H6674">
            <v>5</v>
          </cell>
          <cell r="I6674" t="str">
            <v>P</v>
          </cell>
          <cell r="J6674">
            <v>16</v>
          </cell>
          <cell r="K6674">
            <v>1509</v>
          </cell>
          <cell r="L6674">
            <v>1</v>
          </cell>
          <cell r="M6674">
            <v>1</v>
          </cell>
          <cell r="N6674">
            <v>2352000</v>
          </cell>
        </row>
        <row r="6675">
          <cell r="A6675">
            <v>2003</v>
          </cell>
          <cell r="B6675">
            <v>7</v>
          </cell>
          <cell r="C6675" t="str">
            <v>112</v>
          </cell>
          <cell r="D6675">
            <v>2</v>
          </cell>
          <cell r="E6675">
            <v>1</v>
          </cell>
          <cell r="F6675">
            <v>2</v>
          </cell>
          <cell r="G6675">
            <v>4500</v>
          </cell>
          <cell r="H6675">
            <v>5</v>
          </cell>
          <cell r="I6675" t="str">
            <v>P</v>
          </cell>
          <cell r="J6675">
            <v>16</v>
          </cell>
          <cell r="K6675">
            <v>1511</v>
          </cell>
          <cell r="L6675">
            <v>1</v>
          </cell>
          <cell r="M6675">
            <v>1</v>
          </cell>
          <cell r="N6675">
            <v>4608</v>
          </cell>
        </row>
        <row r="6676">
          <cell r="A6676">
            <v>2003</v>
          </cell>
          <cell r="B6676">
            <v>7</v>
          </cell>
          <cell r="C6676" t="str">
            <v>112</v>
          </cell>
          <cell r="D6676">
            <v>2</v>
          </cell>
          <cell r="E6676">
            <v>1</v>
          </cell>
          <cell r="F6676">
            <v>2</v>
          </cell>
          <cell r="G6676">
            <v>4500</v>
          </cell>
          <cell r="H6676">
            <v>5</v>
          </cell>
          <cell r="I6676" t="str">
            <v>P</v>
          </cell>
          <cell r="J6676">
            <v>17</v>
          </cell>
          <cell r="K6676">
            <v>1102</v>
          </cell>
          <cell r="L6676">
            <v>1</v>
          </cell>
          <cell r="M6676">
            <v>1</v>
          </cell>
          <cell r="N6676">
            <v>82552691</v>
          </cell>
        </row>
        <row r="6677">
          <cell r="A6677">
            <v>2003</v>
          </cell>
          <cell r="B6677">
            <v>7</v>
          </cell>
          <cell r="C6677" t="str">
            <v>112</v>
          </cell>
          <cell r="D6677">
            <v>2</v>
          </cell>
          <cell r="E6677">
            <v>1</v>
          </cell>
          <cell r="F6677">
            <v>2</v>
          </cell>
          <cell r="G6677">
            <v>4500</v>
          </cell>
          <cell r="H6677">
            <v>5</v>
          </cell>
          <cell r="I6677" t="str">
            <v>P</v>
          </cell>
          <cell r="J6677">
            <v>17</v>
          </cell>
          <cell r="K6677">
            <v>1105</v>
          </cell>
          <cell r="L6677">
            <v>1</v>
          </cell>
          <cell r="M6677">
            <v>1</v>
          </cell>
          <cell r="N6677">
            <v>49531614</v>
          </cell>
        </row>
        <row r="6678">
          <cell r="A6678">
            <v>2003</v>
          </cell>
          <cell r="B6678">
            <v>7</v>
          </cell>
          <cell r="C6678" t="str">
            <v>112</v>
          </cell>
          <cell r="D6678">
            <v>2</v>
          </cell>
          <cell r="E6678">
            <v>1</v>
          </cell>
          <cell r="F6678">
            <v>2</v>
          </cell>
          <cell r="G6678">
            <v>4500</v>
          </cell>
          <cell r="H6678">
            <v>5</v>
          </cell>
          <cell r="I6678" t="str">
            <v>P</v>
          </cell>
          <cell r="J6678">
            <v>17</v>
          </cell>
          <cell r="K6678">
            <v>1201</v>
          </cell>
          <cell r="L6678">
            <v>1</v>
          </cell>
          <cell r="M6678">
            <v>1</v>
          </cell>
          <cell r="N6678">
            <v>6250018</v>
          </cell>
        </row>
        <row r="6679">
          <cell r="A6679">
            <v>2003</v>
          </cell>
          <cell r="B6679">
            <v>7</v>
          </cell>
          <cell r="C6679" t="str">
            <v>112</v>
          </cell>
          <cell r="D6679">
            <v>2</v>
          </cell>
          <cell r="E6679">
            <v>1</v>
          </cell>
          <cell r="F6679">
            <v>2</v>
          </cell>
          <cell r="G6679">
            <v>4500</v>
          </cell>
          <cell r="H6679">
            <v>5</v>
          </cell>
          <cell r="I6679" t="str">
            <v>P</v>
          </cell>
          <cell r="J6679">
            <v>17</v>
          </cell>
          <cell r="K6679">
            <v>1305</v>
          </cell>
          <cell r="L6679">
            <v>1</v>
          </cell>
          <cell r="M6679">
            <v>1</v>
          </cell>
          <cell r="N6679">
            <v>4593160</v>
          </cell>
        </row>
        <row r="6680">
          <cell r="A6680">
            <v>2003</v>
          </cell>
          <cell r="B6680">
            <v>7</v>
          </cell>
          <cell r="C6680" t="str">
            <v>112</v>
          </cell>
          <cell r="D6680">
            <v>2</v>
          </cell>
          <cell r="E6680">
            <v>1</v>
          </cell>
          <cell r="F6680">
            <v>2</v>
          </cell>
          <cell r="G6680">
            <v>4500</v>
          </cell>
          <cell r="H6680">
            <v>5</v>
          </cell>
          <cell r="I6680" t="str">
            <v>P</v>
          </cell>
          <cell r="J6680">
            <v>17</v>
          </cell>
          <cell r="K6680">
            <v>1306</v>
          </cell>
          <cell r="L6680">
            <v>1</v>
          </cell>
          <cell r="M6680">
            <v>1</v>
          </cell>
          <cell r="N6680">
            <v>10728247</v>
          </cell>
        </row>
        <row r="6681">
          <cell r="A6681">
            <v>2003</v>
          </cell>
          <cell r="B6681">
            <v>7</v>
          </cell>
          <cell r="C6681" t="str">
            <v>112</v>
          </cell>
          <cell r="D6681">
            <v>2</v>
          </cell>
          <cell r="E6681">
            <v>1</v>
          </cell>
          <cell r="F6681">
            <v>2</v>
          </cell>
          <cell r="G6681">
            <v>4500</v>
          </cell>
          <cell r="H6681">
            <v>5</v>
          </cell>
          <cell r="I6681" t="str">
            <v>P</v>
          </cell>
          <cell r="J6681">
            <v>17</v>
          </cell>
          <cell r="K6681">
            <v>1309</v>
          </cell>
          <cell r="L6681">
            <v>1</v>
          </cell>
          <cell r="M6681">
            <v>1</v>
          </cell>
          <cell r="N6681">
            <v>228471</v>
          </cell>
        </row>
        <row r="6682">
          <cell r="A6682">
            <v>2003</v>
          </cell>
          <cell r="B6682">
            <v>7</v>
          </cell>
          <cell r="C6682" t="str">
            <v>112</v>
          </cell>
          <cell r="D6682">
            <v>2</v>
          </cell>
          <cell r="E6682">
            <v>1</v>
          </cell>
          <cell r="F6682">
            <v>2</v>
          </cell>
          <cell r="G6682">
            <v>4500</v>
          </cell>
          <cell r="H6682">
            <v>5</v>
          </cell>
          <cell r="I6682" t="str">
            <v>P</v>
          </cell>
          <cell r="J6682">
            <v>17</v>
          </cell>
          <cell r="K6682">
            <v>1310</v>
          </cell>
          <cell r="L6682">
            <v>1</v>
          </cell>
          <cell r="M6682">
            <v>1</v>
          </cell>
          <cell r="N6682">
            <v>3236321</v>
          </cell>
        </row>
        <row r="6683">
          <cell r="A6683">
            <v>2003</v>
          </cell>
          <cell r="B6683">
            <v>7</v>
          </cell>
          <cell r="C6683" t="str">
            <v>112</v>
          </cell>
          <cell r="D6683">
            <v>2</v>
          </cell>
          <cell r="E6683">
            <v>1</v>
          </cell>
          <cell r="F6683">
            <v>2</v>
          </cell>
          <cell r="G6683">
            <v>4500</v>
          </cell>
          <cell r="H6683">
            <v>5</v>
          </cell>
          <cell r="I6683" t="str">
            <v>P</v>
          </cell>
          <cell r="J6683">
            <v>17</v>
          </cell>
          <cell r="K6683">
            <v>1320</v>
          </cell>
          <cell r="L6683">
            <v>1</v>
          </cell>
          <cell r="M6683">
            <v>1</v>
          </cell>
          <cell r="N6683">
            <v>2547332</v>
          </cell>
        </row>
        <row r="6684">
          <cell r="A6684">
            <v>2003</v>
          </cell>
          <cell r="B6684">
            <v>7</v>
          </cell>
          <cell r="C6684" t="str">
            <v>112</v>
          </cell>
          <cell r="D6684">
            <v>2</v>
          </cell>
          <cell r="E6684">
            <v>1</v>
          </cell>
          <cell r="F6684">
            <v>2</v>
          </cell>
          <cell r="G6684">
            <v>4500</v>
          </cell>
          <cell r="H6684">
            <v>5</v>
          </cell>
          <cell r="I6684" t="str">
            <v>P</v>
          </cell>
          <cell r="J6684">
            <v>17</v>
          </cell>
          <cell r="K6684">
            <v>1402</v>
          </cell>
          <cell r="L6684">
            <v>1</v>
          </cell>
          <cell r="M6684">
            <v>1</v>
          </cell>
          <cell r="N6684">
            <v>4139058</v>
          </cell>
        </row>
        <row r="6685">
          <cell r="A6685">
            <v>2003</v>
          </cell>
          <cell r="B6685">
            <v>7</v>
          </cell>
          <cell r="C6685" t="str">
            <v>112</v>
          </cell>
          <cell r="D6685">
            <v>2</v>
          </cell>
          <cell r="E6685">
            <v>1</v>
          </cell>
          <cell r="F6685">
            <v>2</v>
          </cell>
          <cell r="G6685">
            <v>4500</v>
          </cell>
          <cell r="H6685">
            <v>5</v>
          </cell>
          <cell r="I6685" t="str">
            <v>P</v>
          </cell>
          <cell r="J6685">
            <v>17</v>
          </cell>
          <cell r="K6685">
            <v>1405</v>
          </cell>
          <cell r="L6685">
            <v>1</v>
          </cell>
          <cell r="M6685">
            <v>1</v>
          </cell>
          <cell r="N6685">
            <v>4014280</v>
          </cell>
        </row>
        <row r="6686">
          <cell r="A6686">
            <v>2003</v>
          </cell>
          <cell r="B6686">
            <v>7</v>
          </cell>
          <cell r="C6686" t="str">
            <v>112</v>
          </cell>
          <cell r="D6686">
            <v>2</v>
          </cell>
          <cell r="E6686">
            <v>1</v>
          </cell>
          <cell r="F6686">
            <v>2</v>
          </cell>
          <cell r="G6686">
            <v>4500</v>
          </cell>
          <cell r="H6686">
            <v>5</v>
          </cell>
          <cell r="I6686" t="str">
            <v>P</v>
          </cell>
          <cell r="J6686">
            <v>17</v>
          </cell>
          <cell r="K6686">
            <v>1408</v>
          </cell>
          <cell r="L6686">
            <v>1</v>
          </cell>
          <cell r="M6686">
            <v>1</v>
          </cell>
          <cell r="N6686">
            <v>412763</v>
          </cell>
        </row>
        <row r="6687">
          <cell r="A6687">
            <v>2003</v>
          </cell>
          <cell r="B6687">
            <v>7</v>
          </cell>
          <cell r="C6687" t="str">
            <v>112</v>
          </cell>
          <cell r="D6687">
            <v>2</v>
          </cell>
          <cell r="E6687">
            <v>1</v>
          </cell>
          <cell r="F6687">
            <v>2</v>
          </cell>
          <cell r="G6687">
            <v>4500</v>
          </cell>
          <cell r="H6687">
            <v>5</v>
          </cell>
          <cell r="I6687" t="str">
            <v>P</v>
          </cell>
          <cell r="J6687">
            <v>17</v>
          </cell>
          <cell r="K6687">
            <v>1502</v>
          </cell>
          <cell r="L6687">
            <v>1</v>
          </cell>
          <cell r="M6687">
            <v>1</v>
          </cell>
          <cell r="N6687">
            <v>606145</v>
          </cell>
        </row>
        <row r="6688">
          <cell r="A6688">
            <v>2003</v>
          </cell>
          <cell r="B6688">
            <v>7</v>
          </cell>
          <cell r="C6688" t="str">
            <v>112</v>
          </cell>
          <cell r="D6688">
            <v>2</v>
          </cell>
          <cell r="E6688">
            <v>1</v>
          </cell>
          <cell r="F6688">
            <v>2</v>
          </cell>
          <cell r="G6688">
            <v>4500</v>
          </cell>
          <cell r="H6688">
            <v>5</v>
          </cell>
          <cell r="I6688" t="str">
            <v>P</v>
          </cell>
          <cell r="J6688">
            <v>17</v>
          </cell>
          <cell r="K6688">
            <v>1503</v>
          </cell>
          <cell r="L6688">
            <v>1</v>
          </cell>
          <cell r="M6688">
            <v>1</v>
          </cell>
          <cell r="N6688">
            <v>7042979</v>
          </cell>
        </row>
        <row r="6689">
          <cell r="A6689">
            <v>2003</v>
          </cell>
          <cell r="B6689">
            <v>7</v>
          </cell>
          <cell r="C6689" t="str">
            <v>112</v>
          </cell>
          <cell r="D6689">
            <v>2</v>
          </cell>
          <cell r="E6689">
            <v>1</v>
          </cell>
          <cell r="F6689">
            <v>2</v>
          </cell>
          <cell r="G6689">
            <v>4500</v>
          </cell>
          <cell r="H6689">
            <v>5</v>
          </cell>
          <cell r="I6689" t="str">
            <v>P</v>
          </cell>
          <cell r="J6689">
            <v>17</v>
          </cell>
          <cell r="K6689">
            <v>1507</v>
          </cell>
          <cell r="L6689">
            <v>1</v>
          </cell>
          <cell r="M6689">
            <v>1</v>
          </cell>
          <cell r="N6689">
            <v>5545452</v>
          </cell>
        </row>
        <row r="6690">
          <cell r="A6690">
            <v>2003</v>
          </cell>
          <cell r="B6690">
            <v>7</v>
          </cell>
          <cell r="C6690" t="str">
            <v>112</v>
          </cell>
          <cell r="D6690">
            <v>2</v>
          </cell>
          <cell r="E6690">
            <v>1</v>
          </cell>
          <cell r="F6690">
            <v>2</v>
          </cell>
          <cell r="G6690">
            <v>4500</v>
          </cell>
          <cell r="H6690">
            <v>5</v>
          </cell>
          <cell r="I6690" t="str">
            <v>P</v>
          </cell>
          <cell r="J6690">
            <v>17</v>
          </cell>
          <cell r="K6690">
            <v>1509</v>
          </cell>
          <cell r="L6690">
            <v>1</v>
          </cell>
          <cell r="M6690">
            <v>1</v>
          </cell>
          <cell r="N6690">
            <v>88826400</v>
          </cell>
        </row>
        <row r="6691">
          <cell r="A6691">
            <v>2003</v>
          </cell>
          <cell r="B6691">
            <v>7</v>
          </cell>
          <cell r="C6691" t="str">
            <v>112</v>
          </cell>
          <cell r="D6691">
            <v>2</v>
          </cell>
          <cell r="E6691">
            <v>1</v>
          </cell>
          <cell r="F6691">
            <v>2</v>
          </cell>
          <cell r="G6691">
            <v>4500</v>
          </cell>
          <cell r="H6691">
            <v>5</v>
          </cell>
          <cell r="I6691" t="str">
            <v>P</v>
          </cell>
          <cell r="J6691">
            <v>17</v>
          </cell>
          <cell r="K6691">
            <v>1511</v>
          </cell>
          <cell r="L6691">
            <v>1</v>
          </cell>
          <cell r="M6691">
            <v>1</v>
          </cell>
          <cell r="N6691">
            <v>3358080</v>
          </cell>
        </row>
        <row r="6692">
          <cell r="A6692">
            <v>2003</v>
          </cell>
          <cell r="B6692">
            <v>7</v>
          </cell>
          <cell r="C6692" t="str">
            <v>112</v>
          </cell>
          <cell r="D6692">
            <v>2</v>
          </cell>
          <cell r="E6692">
            <v>1</v>
          </cell>
          <cell r="F6692">
            <v>2</v>
          </cell>
          <cell r="G6692">
            <v>4500</v>
          </cell>
          <cell r="H6692">
            <v>5</v>
          </cell>
          <cell r="I6692" t="str">
            <v>P</v>
          </cell>
          <cell r="J6692">
            <v>17</v>
          </cell>
          <cell r="K6692">
            <v>2100</v>
          </cell>
          <cell r="L6692">
            <v>1</v>
          </cell>
          <cell r="M6692">
            <v>1</v>
          </cell>
          <cell r="N6692">
            <v>2471250</v>
          </cell>
        </row>
        <row r="6693">
          <cell r="A6693">
            <v>2003</v>
          </cell>
          <cell r="B6693">
            <v>7</v>
          </cell>
          <cell r="C6693" t="str">
            <v>112</v>
          </cell>
          <cell r="D6693">
            <v>2</v>
          </cell>
          <cell r="E6693">
            <v>1</v>
          </cell>
          <cell r="F6693">
            <v>2</v>
          </cell>
          <cell r="G6693">
            <v>4500</v>
          </cell>
          <cell r="H6693">
            <v>5</v>
          </cell>
          <cell r="I6693" t="str">
            <v>P</v>
          </cell>
          <cell r="J6693">
            <v>17</v>
          </cell>
          <cell r="K6693">
            <v>2200</v>
          </cell>
          <cell r="L6693">
            <v>1</v>
          </cell>
          <cell r="M6693">
            <v>1</v>
          </cell>
          <cell r="N6693">
            <v>20108945</v>
          </cell>
        </row>
        <row r="6694">
          <cell r="A6694">
            <v>2003</v>
          </cell>
          <cell r="B6694">
            <v>7</v>
          </cell>
          <cell r="C6694" t="str">
            <v>112</v>
          </cell>
          <cell r="D6694">
            <v>2</v>
          </cell>
          <cell r="E6694">
            <v>1</v>
          </cell>
          <cell r="F6694">
            <v>2</v>
          </cell>
          <cell r="G6694">
            <v>4500</v>
          </cell>
          <cell r="H6694">
            <v>5</v>
          </cell>
          <cell r="I6694" t="str">
            <v>P</v>
          </cell>
          <cell r="J6694">
            <v>17</v>
          </cell>
          <cell r="K6694">
            <v>2300</v>
          </cell>
          <cell r="L6694">
            <v>1</v>
          </cell>
          <cell r="M6694">
            <v>1</v>
          </cell>
          <cell r="N6694">
            <v>62991481</v>
          </cell>
        </row>
        <row r="6695">
          <cell r="A6695">
            <v>2003</v>
          </cell>
          <cell r="B6695">
            <v>7</v>
          </cell>
          <cell r="C6695" t="str">
            <v>112</v>
          </cell>
          <cell r="D6695">
            <v>2</v>
          </cell>
          <cell r="E6695">
            <v>1</v>
          </cell>
          <cell r="F6695">
            <v>2</v>
          </cell>
          <cell r="G6695">
            <v>4500</v>
          </cell>
          <cell r="H6695">
            <v>5</v>
          </cell>
          <cell r="I6695" t="str">
            <v>P</v>
          </cell>
          <cell r="J6695">
            <v>17</v>
          </cell>
          <cell r="K6695">
            <v>2400</v>
          </cell>
          <cell r="L6695">
            <v>1</v>
          </cell>
          <cell r="M6695">
            <v>1</v>
          </cell>
          <cell r="N6695">
            <v>6517529</v>
          </cell>
        </row>
        <row r="6696">
          <cell r="A6696">
            <v>2003</v>
          </cell>
          <cell r="B6696">
            <v>7</v>
          </cell>
          <cell r="C6696" t="str">
            <v>112</v>
          </cell>
          <cell r="D6696">
            <v>2</v>
          </cell>
          <cell r="E6696">
            <v>1</v>
          </cell>
          <cell r="F6696">
            <v>2</v>
          </cell>
          <cell r="G6696">
            <v>4500</v>
          </cell>
          <cell r="H6696">
            <v>5</v>
          </cell>
          <cell r="I6696" t="str">
            <v>P</v>
          </cell>
          <cell r="J6696">
            <v>17</v>
          </cell>
          <cell r="K6696">
            <v>2500</v>
          </cell>
          <cell r="L6696">
            <v>1</v>
          </cell>
          <cell r="M6696">
            <v>1</v>
          </cell>
          <cell r="N6696">
            <v>75709918</v>
          </cell>
        </row>
        <row r="6697">
          <cell r="A6697">
            <v>2003</v>
          </cell>
          <cell r="B6697">
            <v>7</v>
          </cell>
          <cell r="C6697" t="str">
            <v>112</v>
          </cell>
          <cell r="D6697">
            <v>2</v>
          </cell>
          <cell r="E6697">
            <v>1</v>
          </cell>
          <cell r="F6697">
            <v>2</v>
          </cell>
          <cell r="G6697">
            <v>4500</v>
          </cell>
          <cell r="H6697">
            <v>5</v>
          </cell>
          <cell r="I6697" t="str">
            <v>P</v>
          </cell>
          <cell r="J6697">
            <v>17</v>
          </cell>
          <cell r="K6697">
            <v>2600</v>
          </cell>
          <cell r="L6697">
            <v>1</v>
          </cell>
          <cell r="M6697">
            <v>1</v>
          </cell>
          <cell r="N6697">
            <v>5771509</v>
          </cell>
        </row>
        <row r="6698">
          <cell r="A6698">
            <v>2003</v>
          </cell>
          <cell r="B6698">
            <v>7</v>
          </cell>
          <cell r="C6698" t="str">
            <v>112</v>
          </cell>
          <cell r="D6698">
            <v>2</v>
          </cell>
          <cell r="E6698">
            <v>1</v>
          </cell>
          <cell r="F6698">
            <v>2</v>
          </cell>
          <cell r="G6698">
            <v>4500</v>
          </cell>
          <cell r="H6698">
            <v>5</v>
          </cell>
          <cell r="I6698" t="str">
            <v>P</v>
          </cell>
          <cell r="J6698">
            <v>17</v>
          </cell>
          <cell r="K6698">
            <v>2700</v>
          </cell>
          <cell r="L6698">
            <v>1</v>
          </cell>
          <cell r="M6698">
            <v>1</v>
          </cell>
          <cell r="N6698">
            <v>601525</v>
          </cell>
        </row>
        <row r="6699">
          <cell r="A6699">
            <v>2003</v>
          </cell>
          <cell r="B6699">
            <v>7</v>
          </cell>
          <cell r="C6699" t="str">
            <v>112</v>
          </cell>
          <cell r="D6699">
            <v>2</v>
          </cell>
          <cell r="E6699">
            <v>1</v>
          </cell>
          <cell r="F6699">
            <v>2</v>
          </cell>
          <cell r="G6699">
            <v>4500</v>
          </cell>
          <cell r="H6699">
            <v>5</v>
          </cell>
          <cell r="I6699" t="str">
            <v>P</v>
          </cell>
          <cell r="J6699">
            <v>17</v>
          </cell>
          <cell r="K6699">
            <v>2800</v>
          </cell>
          <cell r="L6699">
            <v>1</v>
          </cell>
          <cell r="M6699">
            <v>1</v>
          </cell>
          <cell r="N6699">
            <v>17735879</v>
          </cell>
        </row>
        <row r="6700">
          <cell r="A6700">
            <v>2003</v>
          </cell>
          <cell r="B6700">
            <v>7</v>
          </cell>
          <cell r="C6700" t="str">
            <v>112</v>
          </cell>
          <cell r="D6700">
            <v>2</v>
          </cell>
          <cell r="E6700">
            <v>1</v>
          </cell>
          <cell r="F6700">
            <v>2</v>
          </cell>
          <cell r="G6700">
            <v>4500</v>
          </cell>
          <cell r="H6700">
            <v>5</v>
          </cell>
          <cell r="I6700" t="str">
            <v>P</v>
          </cell>
          <cell r="J6700">
            <v>17</v>
          </cell>
          <cell r="K6700">
            <v>3100</v>
          </cell>
          <cell r="L6700">
            <v>1</v>
          </cell>
          <cell r="M6700">
            <v>1</v>
          </cell>
          <cell r="N6700">
            <v>41831820</v>
          </cell>
        </row>
        <row r="6701">
          <cell r="A6701">
            <v>2003</v>
          </cell>
          <cell r="B6701">
            <v>7</v>
          </cell>
          <cell r="C6701" t="str">
            <v>112</v>
          </cell>
          <cell r="D6701">
            <v>2</v>
          </cell>
          <cell r="E6701">
            <v>1</v>
          </cell>
          <cell r="F6701">
            <v>2</v>
          </cell>
          <cell r="G6701">
            <v>4500</v>
          </cell>
          <cell r="H6701">
            <v>5</v>
          </cell>
          <cell r="I6701" t="str">
            <v>P</v>
          </cell>
          <cell r="J6701">
            <v>17</v>
          </cell>
          <cell r="K6701">
            <v>3200</v>
          </cell>
          <cell r="L6701">
            <v>1</v>
          </cell>
          <cell r="M6701">
            <v>1</v>
          </cell>
          <cell r="N6701">
            <v>465000</v>
          </cell>
        </row>
        <row r="6702">
          <cell r="A6702">
            <v>2003</v>
          </cell>
          <cell r="B6702">
            <v>7</v>
          </cell>
          <cell r="C6702" t="str">
            <v>112</v>
          </cell>
          <cell r="D6702">
            <v>2</v>
          </cell>
          <cell r="E6702">
            <v>1</v>
          </cell>
          <cell r="F6702">
            <v>2</v>
          </cell>
          <cell r="G6702">
            <v>4500</v>
          </cell>
          <cell r="H6702">
            <v>5</v>
          </cell>
          <cell r="I6702" t="str">
            <v>P</v>
          </cell>
          <cell r="J6702">
            <v>17</v>
          </cell>
          <cell r="K6702">
            <v>3300</v>
          </cell>
          <cell r="L6702">
            <v>1</v>
          </cell>
          <cell r="M6702">
            <v>1</v>
          </cell>
          <cell r="N6702">
            <v>2090750</v>
          </cell>
        </row>
        <row r="6703">
          <cell r="A6703">
            <v>2003</v>
          </cell>
          <cell r="B6703">
            <v>7</v>
          </cell>
          <cell r="C6703" t="str">
            <v>112</v>
          </cell>
          <cell r="D6703">
            <v>2</v>
          </cell>
          <cell r="E6703">
            <v>1</v>
          </cell>
          <cell r="F6703">
            <v>2</v>
          </cell>
          <cell r="G6703">
            <v>4500</v>
          </cell>
          <cell r="H6703">
            <v>5</v>
          </cell>
          <cell r="I6703" t="str">
            <v>P</v>
          </cell>
          <cell r="J6703">
            <v>17</v>
          </cell>
          <cell r="K6703">
            <v>3400</v>
          </cell>
          <cell r="L6703">
            <v>1</v>
          </cell>
          <cell r="M6703">
            <v>1</v>
          </cell>
          <cell r="N6703">
            <v>2764386</v>
          </cell>
        </row>
        <row r="6704">
          <cell r="A6704">
            <v>2003</v>
          </cell>
          <cell r="B6704">
            <v>7</v>
          </cell>
          <cell r="C6704" t="str">
            <v>112</v>
          </cell>
          <cell r="D6704">
            <v>2</v>
          </cell>
          <cell r="E6704">
            <v>1</v>
          </cell>
          <cell r="F6704">
            <v>2</v>
          </cell>
          <cell r="G6704">
            <v>4500</v>
          </cell>
          <cell r="H6704">
            <v>5</v>
          </cell>
          <cell r="I6704" t="str">
            <v>P</v>
          </cell>
          <cell r="J6704">
            <v>17</v>
          </cell>
          <cell r="K6704">
            <v>3500</v>
          </cell>
          <cell r="L6704">
            <v>1</v>
          </cell>
          <cell r="M6704">
            <v>1</v>
          </cell>
          <cell r="N6704">
            <v>2353829</v>
          </cell>
        </row>
        <row r="6705">
          <cell r="A6705">
            <v>2003</v>
          </cell>
          <cell r="B6705">
            <v>7</v>
          </cell>
          <cell r="C6705" t="str">
            <v>112</v>
          </cell>
          <cell r="D6705">
            <v>2</v>
          </cell>
          <cell r="E6705">
            <v>1</v>
          </cell>
          <cell r="F6705">
            <v>2</v>
          </cell>
          <cell r="G6705">
            <v>4500</v>
          </cell>
          <cell r="H6705">
            <v>5</v>
          </cell>
          <cell r="I6705" t="str">
            <v>P</v>
          </cell>
          <cell r="J6705">
            <v>17</v>
          </cell>
          <cell r="K6705">
            <v>3800</v>
          </cell>
          <cell r="L6705">
            <v>1</v>
          </cell>
          <cell r="M6705">
            <v>1</v>
          </cell>
          <cell r="N6705">
            <v>51018</v>
          </cell>
        </row>
        <row r="6706">
          <cell r="A6706">
            <v>2003</v>
          </cell>
          <cell r="B6706">
            <v>7</v>
          </cell>
          <cell r="C6706" t="str">
            <v>113</v>
          </cell>
          <cell r="D6706">
            <v>2</v>
          </cell>
          <cell r="E6706">
            <v>1</v>
          </cell>
          <cell r="F6706">
            <v>2</v>
          </cell>
          <cell r="G6706">
            <v>4500</v>
          </cell>
          <cell r="H6706">
            <v>5</v>
          </cell>
          <cell r="I6706" t="str">
            <v>P</v>
          </cell>
          <cell r="J6706">
            <v>19</v>
          </cell>
          <cell r="K6706">
            <v>1102</v>
          </cell>
          <cell r="L6706">
            <v>1</v>
          </cell>
          <cell r="M6706">
            <v>1</v>
          </cell>
          <cell r="N6706">
            <v>266701</v>
          </cell>
        </row>
        <row r="6707">
          <cell r="A6707">
            <v>2003</v>
          </cell>
          <cell r="B6707">
            <v>7</v>
          </cell>
          <cell r="C6707" t="str">
            <v>113</v>
          </cell>
          <cell r="D6707">
            <v>2</v>
          </cell>
          <cell r="E6707">
            <v>1</v>
          </cell>
          <cell r="F6707">
            <v>2</v>
          </cell>
          <cell r="G6707">
            <v>4500</v>
          </cell>
          <cell r="H6707">
            <v>5</v>
          </cell>
          <cell r="I6707" t="str">
            <v>P</v>
          </cell>
          <cell r="J6707">
            <v>19</v>
          </cell>
          <cell r="K6707">
            <v>1105</v>
          </cell>
          <cell r="L6707">
            <v>1</v>
          </cell>
          <cell r="M6707">
            <v>1</v>
          </cell>
          <cell r="N6707">
            <v>160021</v>
          </cell>
        </row>
        <row r="6708">
          <cell r="A6708">
            <v>2003</v>
          </cell>
          <cell r="B6708">
            <v>7</v>
          </cell>
          <cell r="C6708" t="str">
            <v>113</v>
          </cell>
          <cell r="D6708">
            <v>2</v>
          </cell>
          <cell r="E6708">
            <v>1</v>
          </cell>
          <cell r="F6708">
            <v>2</v>
          </cell>
          <cell r="G6708">
            <v>4500</v>
          </cell>
          <cell r="H6708">
            <v>5</v>
          </cell>
          <cell r="I6708" t="str">
            <v>P</v>
          </cell>
          <cell r="J6708">
            <v>19</v>
          </cell>
          <cell r="K6708">
            <v>1305</v>
          </cell>
          <cell r="L6708">
            <v>1</v>
          </cell>
          <cell r="M6708">
            <v>1</v>
          </cell>
          <cell r="N6708">
            <v>15787</v>
          </cell>
        </row>
        <row r="6709">
          <cell r="A6709">
            <v>2003</v>
          </cell>
          <cell r="B6709">
            <v>7</v>
          </cell>
          <cell r="C6709" t="str">
            <v>113</v>
          </cell>
          <cell r="D6709">
            <v>2</v>
          </cell>
          <cell r="E6709">
            <v>1</v>
          </cell>
          <cell r="F6709">
            <v>2</v>
          </cell>
          <cell r="G6709">
            <v>4500</v>
          </cell>
          <cell r="H6709">
            <v>5</v>
          </cell>
          <cell r="I6709" t="str">
            <v>P</v>
          </cell>
          <cell r="J6709">
            <v>19</v>
          </cell>
          <cell r="K6709">
            <v>1306</v>
          </cell>
          <cell r="L6709">
            <v>1</v>
          </cell>
          <cell r="M6709">
            <v>1</v>
          </cell>
          <cell r="N6709">
            <v>45744</v>
          </cell>
        </row>
        <row r="6710">
          <cell r="A6710">
            <v>2003</v>
          </cell>
          <cell r="B6710">
            <v>7</v>
          </cell>
          <cell r="C6710" t="str">
            <v>113</v>
          </cell>
          <cell r="D6710">
            <v>2</v>
          </cell>
          <cell r="E6710">
            <v>1</v>
          </cell>
          <cell r="F6710">
            <v>2</v>
          </cell>
          <cell r="G6710">
            <v>4500</v>
          </cell>
          <cell r="H6710">
            <v>5</v>
          </cell>
          <cell r="I6710" t="str">
            <v>P</v>
          </cell>
          <cell r="J6710">
            <v>19</v>
          </cell>
          <cell r="K6710">
            <v>1309</v>
          </cell>
          <cell r="L6710">
            <v>1</v>
          </cell>
          <cell r="M6710">
            <v>1</v>
          </cell>
          <cell r="N6710">
            <v>54802</v>
          </cell>
        </row>
        <row r="6711">
          <cell r="A6711">
            <v>2003</v>
          </cell>
          <cell r="B6711">
            <v>7</v>
          </cell>
          <cell r="C6711" t="str">
            <v>113</v>
          </cell>
          <cell r="D6711">
            <v>2</v>
          </cell>
          <cell r="E6711">
            <v>1</v>
          </cell>
          <cell r="F6711">
            <v>2</v>
          </cell>
          <cell r="G6711">
            <v>4500</v>
          </cell>
          <cell r="H6711">
            <v>5</v>
          </cell>
          <cell r="I6711" t="str">
            <v>P</v>
          </cell>
          <cell r="J6711">
            <v>19</v>
          </cell>
          <cell r="K6711">
            <v>1313</v>
          </cell>
          <cell r="L6711">
            <v>1</v>
          </cell>
          <cell r="M6711">
            <v>1</v>
          </cell>
          <cell r="N6711">
            <v>900</v>
          </cell>
        </row>
        <row r="6712">
          <cell r="A6712">
            <v>2003</v>
          </cell>
          <cell r="B6712">
            <v>7</v>
          </cell>
          <cell r="C6712" t="str">
            <v>113</v>
          </cell>
          <cell r="D6712">
            <v>2</v>
          </cell>
          <cell r="E6712">
            <v>1</v>
          </cell>
          <cell r="F6712">
            <v>2</v>
          </cell>
          <cell r="G6712">
            <v>4500</v>
          </cell>
          <cell r="H6712">
            <v>5</v>
          </cell>
          <cell r="I6712" t="str">
            <v>P</v>
          </cell>
          <cell r="J6712">
            <v>19</v>
          </cell>
          <cell r="K6712">
            <v>1320</v>
          </cell>
          <cell r="L6712">
            <v>1</v>
          </cell>
          <cell r="M6712">
            <v>1</v>
          </cell>
          <cell r="N6712">
            <v>69924</v>
          </cell>
        </row>
        <row r="6713">
          <cell r="A6713">
            <v>2003</v>
          </cell>
          <cell r="B6713">
            <v>7</v>
          </cell>
          <cell r="C6713" t="str">
            <v>113</v>
          </cell>
          <cell r="D6713">
            <v>2</v>
          </cell>
          <cell r="E6713">
            <v>1</v>
          </cell>
          <cell r="F6713">
            <v>2</v>
          </cell>
          <cell r="G6713">
            <v>4500</v>
          </cell>
          <cell r="H6713">
            <v>5</v>
          </cell>
          <cell r="I6713" t="str">
            <v>P</v>
          </cell>
          <cell r="J6713">
            <v>19</v>
          </cell>
          <cell r="K6713">
            <v>1402</v>
          </cell>
          <cell r="L6713">
            <v>1</v>
          </cell>
          <cell r="M6713">
            <v>1</v>
          </cell>
          <cell r="N6713">
            <v>16120</v>
          </cell>
        </row>
        <row r="6714">
          <cell r="A6714">
            <v>2003</v>
          </cell>
          <cell r="B6714">
            <v>7</v>
          </cell>
          <cell r="C6714" t="str">
            <v>113</v>
          </cell>
          <cell r="D6714">
            <v>2</v>
          </cell>
          <cell r="E6714">
            <v>1</v>
          </cell>
          <cell r="F6714">
            <v>2</v>
          </cell>
          <cell r="G6714">
            <v>4500</v>
          </cell>
          <cell r="H6714">
            <v>5</v>
          </cell>
          <cell r="I6714" t="str">
            <v>P</v>
          </cell>
          <cell r="J6714">
            <v>19</v>
          </cell>
          <cell r="K6714">
            <v>1405</v>
          </cell>
          <cell r="L6714">
            <v>1</v>
          </cell>
          <cell r="M6714">
            <v>1</v>
          </cell>
          <cell r="N6714">
            <v>42960</v>
          </cell>
        </row>
        <row r="6715">
          <cell r="A6715">
            <v>2003</v>
          </cell>
          <cell r="B6715">
            <v>7</v>
          </cell>
          <cell r="C6715" t="str">
            <v>113</v>
          </cell>
          <cell r="D6715">
            <v>2</v>
          </cell>
          <cell r="E6715">
            <v>1</v>
          </cell>
          <cell r="F6715">
            <v>2</v>
          </cell>
          <cell r="G6715">
            <v>4500</v>
          </cell>
          <cell r="H6715">
            <v>5</v>
          </cell>
          <cell r="I6715" t="str">
            <v>P</v>
          </cell>
          <cell r="J6715">
            <v>19</v>
          </cell>
          <cell r="K6715">
            <v>1408</v>
          </cell>
          <cell r="L6715">
            <v>1</v>
          </cell>
          <cell r="M6715">
            <v>1</v>
          </cell>
          <cell r="N6715">
            <v>1334</v>
          </cell>
        </row>
        <row r="6716">
          <cell r="A6716">
            <v>2003</v>
          </cell>
          <cell r="B6716">
            <v>7</v>
          </cell>
          <cell r="C6716" t="str">
            <v>113</v>
          </cell>
          <cell r="D6716">
            <v>2</v>
          </cell>
          <cell r="E6716">
            <v>1</v>
          </cell>
          <cell r="F6716">
            <v>2</v>
          </cell>
          <cell r="G6716">
            <v>4500</v>
          </cell>
          <cell r="H6716">
            <v>5</v>
          </cell>
          <cell r="I6716" t="str">
            <v>P</v>
          </cell>
          <cell r="J6716">
            <v>19</v>
          </cell>
          <cell r="K6716">
            <v>1502</v>
          </cell>
          <cell r="L6716">
            <v>1</v>
          </cell>
          <cell r="M6716">
            <v>1</v>
          </cell>
          <cell r="N6716">
            <v>10594</v>
          </cell>
        </row>
        <row r="6717">
          <cell r="A6717">
            <v>2003</v>
          </cell>
          <cell r="B6717">
            <v>7</v>
          </cell>
          <cell r="C6717" t="str">
            <v>113</v>
          </cell>
          <cell r="D6717">
            <v>2</v>
          </cell>
          <cell r="E6717">
            <v>1</v>
          </cell>
          <cell r="F6717">
            <v>2</v>
          </cell>
          <cell r="G6717">
            <v>4500</v>
          </cell>
          <cell r="H6717">
            <v>5</v>
          </cell>
          <cell r="I6717" t="str">
            <v>P</v>
          </cell>
          <cell r="J6717">
            <v>19</v>
          </cell>
          <cell r="K6717">
            <v>1503</v>
          </cell>
          <cell r="L6717">
            <v>1</v>
          </cell>
          <cell r="M6717">
            <v>1</v>
          </cell>
          <cell r="N6717">
            <v>5482</v>
          </cell>
        </row>
        <row r="6718">
          <cell r="A6718">
            <v>2003</v>
          </cell>
          <cell r="B6718">
            <v>7</v>
          </cell>
          <cell r="C6718" t="str">
            <v>113</v>
          </cell>
          <cell r="D6718">
            <v>2</v>
          </cell>
          <cell r="E6718">
            <v>1</v>
          </cell>
          <cell r="F6718">
            <v>2</v>
          </cell>
          <cell r="G6718">
            <v>4500</v>
          </cell>
          <cell r="H6718">
            <v>5</v>
          </cell>
          <cell r="I6718" t="str">
            <v>P</v>
          </cell>
          <cell r="J6718">
            <v>19</v>
          </cell>
          <cell r="K6718">
            <v>1507</v>
          </cell>
          <cell r="L6718">
            <v>1</v>
          </cell>
          <cell r="M6718">
            <v>1</v>
          </cell>
          <cell r="N6718">
            <v>9384</v>
          </cell>
        </row>
        <row r="6719">
          <cell r="A6719">
            <v>2003</v>
          </cell>
          <cell r="B6719">
            <v>7</v>
          </cell>
          <cell r="C6719" t="str">
            <v>113</v>
          </cell>
          <cell r="D6719">
            <v>2</v>
          </cell>
          <cell r="E6719">
            <v>1</v>
          </cell>
          <cell r="F6719">
            <v>2</v>
          </cell>
          <cell r="G6719">
            <v>4500</v>
          </cell>
          <cell r="H6719">
            <v>5</v>
          </cell>
          <cell r="I6719" t="str">
            <v>P</v>
          </cell>
          <cell r="J6719">
            <v>19</v>
          </cell>
          <cell r="K6719">
            <v>1509</v>
          </cell>
          <cell r="L6719">
            <v>1</v>
          </cell>
          <cell r="M6719">
            <v>1</v>
          </cell>
          <cell r="N6719">
            <v>1890000</v>
          </cell>
        </row>
        <row r="6720">
          <cell r="A6720">
            <v>2003</v>
          </cell>
          <cell r="B6720">
            <v>7</v>
          </cell>
          <cell r="C6720" t="str">
            <v>113</v>
          </cell>
          <cell r="D6720">
            <v>2</v>
          </cell>
          <cell r="E6720">
            <v>1</v>
          </cell>
          <cell r="F6720">
            <v>2</v>
          </cell>
          <cell r="G6720">
            <v>4500</v>
          </cell>
          <cell r="H6720">
            <v>5</v>
          </cell>
          <cell r="I6720" t="str">
            <v>P</v>
          </cell>
          <cell r="J6720">
            <v>19</v>
          </cell>
          <cell r="K6720">
            <v>1511</v>
          </cell>
          <cell r="L6720">
            <v>1</v>
          </cell>
          <cell r="M6720">
            <v>1</v>
          </cell>
          <cell r="N6720">
            <v>4608</v>
          </cell>
        </row>
        <row r="6721">
          <cell r="A6721">
            <v>2003</v>
          </cell>
          <cell r="B6721">
            <v>7</v>
          </cell>
          <cell r="C6721" t="str">
            <v>113</v>
          </cell>
          <cell r="D6721">
            <v>2</v>
          </cell>
          <cell r="E6721">
            <v>1</v>
          </cell>
          <cell r="F6721">
            <v>2</v>
          </cell>
          <cell r="G6721">
            <v>4500</v>
          </cell>
          <cell r="H6721">
            <v>5</v>
          </cell>
          <cell r="I6721" t="str">
            <v>P</v>
          </cell>
          <cell r="J6721">
            <v>20</v>
          </cell>
          <cell r="K6721">
            <v>1102</v>
          </cell>
          <cell r="L6721">
            <v>1</v>
          </cell>
          <cell r="M6721">
            <v>1</v>
          </cell>
          <cell r="N6721">
            <v>49798695</v>
          </cell>
        </row>
        <row r="6722">
          <cell r="A6722">
            <v>2003</v>
          </cell>
          <cell r="B6722">
            <v>7</v>
          </cell>
          <cell r="C6722" t="str">
            <v>113</v>
          </cell>
          <cell r="D6722">
            <v>2</v>
          </cell>
          <cell r="E6722">
            <v>1</v>
          </cell>
          <cell r="F6722">
            <v>2</v>
          </cell>
          <cell r="G6722">
            <v>4500</v>
          </cell>
          <cell r="H6722">
            <v>5</v>
          </cell>
          <cell r="I6722" t="str">
            <v>P</v>
          </cell>
          <cell r="J6722">
            <v>20</v>
          </cell>
          <cell r="K6722">
            <v>1105</v>
          </cell>
          <cell r="L6722">
            <v>1</v>
          </cell>
          <cell r="M6722">
            <v>1</v>
          </cell>
          <cell r="N6722">
            <v>29879217</v>
          </cell>
        </row>
        <row r="6723">
          <cell r="A6723">
            <v>2003</v>
          </cell>
          <cell r="B6723">
            <v>7</v>
          </cell>
          <cell r="C6723" t="str">
            <v>113</v>
          </cell>
          <cell r="D6723">
            <v>2</v>
          </cell>
          <cell r="E6723">
            <v>1</v>
          </cell>
          <cell r="F6723">
            <v>2</v>
          </cell>
          <cell r="G6723">
            <v>4500</v>
          </cell>
          <cell r="H6723">
            <v>5</v>
          </cell>
          <cell r="I6723" t="str">
            <v>P</v>
          </cell>
          <cell r="J6723">
            <v>20</v>
          </cell>
          <cell r="K6723">
            <v>1305</v>
          </cell>
          <cell r="L6723">
            <v>1</v>
          </cell>
          <cell r="M6723">
            <v>1</v>
          </cell>
          <cell r="N6723">
            <v>2769116</v>
          </cell>
        </row>
        <row r="6724">
          <cell r="A6724">
            <v>2003</v>
          </cell>
          <cell r="B6724">
            <v>7</v>
          </cell>
          <cell r="C6724" t="str">
            <v>113</v>
          </cell>
          <cell r="D6724">
            <v>2</v>
          </cell>
          <cell r="E6724">
            <v>1</v>
          </cell>
          <cell r="F6724">
            <v>2</v>
          </cell>
          <cell r="G6724">
            <v>4500</v>
          </cell>
          <cell r="H6724">
            <v>5</v>
          </cell>
          <cell r="I6724" t="str">
            <v>P</v>
          </cell>
          <cell r="J6724">
            <v>20</v>
          </cell>
          <cell r="K6724">
            <v>1306</v>
          </cell>
          <cell r="L6724">
            <v>1</v>
          </cell>
          <cell r="M6724">
            <v>1</v>
          </cell>
          <cell r="N6724">
            <v>5793954</v>
          </cell>
        </row>
        <row r="6725">
          <cell r="A6725">
            <v>2003</v>
          </cell>
          <cell r="B6725">
            <v>7</v>
          </cell>
          <cell r="C6725" t="str">
            <v>113</v>
          </cell>
          <cell r="D6725">
            <v>2</v>
          </cell>
          <cell r="E6725">
            <v>1</v>
          </cell>
          <cell r="F6725">
            <v>2</v>
          </cell>
          <cell r="G6725">
            <v>4500</v>
          </cell>
          <cell r="H6725">
            <v>5</v>
          </cell>
          <cell r="I6725" t="str">
            <v>P</v>
          </cell>
          <cell r="J6725">
            <v>20</v>
          </cell>
          <cell r="K6725">
            <v>1309</v>
          </cell>
          <cell r="L6725">
            <v>1</v>
          </cell>
          <cell r="M6725">
            <v>1</v>
          </cell>
          <cell r="N6725">
            <v>293732</v>
          </cell>
        </row>
        <row r="6726">
          <cell r="A6726">
            <v>2003</v>
          </cell>
          <cell r="B6726">
            <v>7</v>
          </cell>
          <cell r="C6726" t="str">
            <v>113</v>
          </cell>
          <cell r="D6726">
            <v>2</v>
          </cell>
          <cell r="E6726">
            <v>1</v>
          </cell>
          <cell r="F6726">
            <v>2</v>
          </cell>
          <cell r="G6726">
            <v>4500</v>
          </cell>
          <cell r="H6726">
            <v>5</v>
          </cell>
          <cell r="I6726" t="str">
            <v>P</v>
          </cell>
          <cell r="J6726">
            <v>20</v>
          </cell>
          <cell r="K6726">
            <v>1320</v>
          </cell>
          <cell r="L6726">
            <v>1</v>
          </cell>
          <cell r="M6726">
            <v>1</v>
          </cell>
          <cell r="N6726">
            <v>389488</v>
          </cell>
        </row>
        <row r="6727">
          <cell r="A6727">
            <v>2003</v>
          </cell>
          <cell r="B6727">
            <v>7</v>
          </cell>
          <cell r="C6727" t="str">
            <v>113</v>
          </cell>
          <cell r="D6727">
            <v>2</v>
          </cell>
          <cell r="E6727">
            <v>1</v>
          </cell>
          <cell r="F6727">
            <v>2</v>
          </cell>
          <cell r="G6727">
            <v>4500</v>
          </cell>
          <cell r="H6727">
            <v>5</v>
          </cell>
          <cell r="I6727" t="str">
            <v>P</v>
          </cell>
          <cell r="J6727">
            <v>20</v>
          </cell>
          <cell r="K6727">
            <v>1402</v>
          </cell>
          <cell r="L6727">
            <v>1</v>
          </cell>
          <cell r="M6727">
            <v>1</v>
          </cell>
          <cell r="N6727">
            <v>2504621</v>
          </cell>
        </row>
        <row r="6728">
          <cell r="A6728">
            <v>2003</v>
          </cell>
          <cell r="B6728">
            <v>7</v>
          </cell>
          <cell r="C6728" t="str">
            <v>113</v>
          </cell>
          <cell r="D6728">
            <v>2</v>
          </cell>
          <cell r="E6728">
            <v>1</v>
          </cell>
          <cell r="F6728">
            <v>2</v>
          </cell>
          <cell r="G6728">
            <v>4500</v>
          </cell>
          <cell r="H6728">
            <v>5</v>
          </cell>
          <cell r="I6728" t="str">
            <v>P</v>
          </cell>
          <cell r="J6728">
            <v>20</v>
          </cell>
          <cell r="K6728">
            <v>1405</v>
          </cell>
          <cell r="L6728">
            <v>1</v>
          </cell>
          <cell r="M6728">
            <v>1</v>
          </cell>
          <cell r="N6728">
            <v>1986994</v>
          </cell>
        </row>
        <row r="6729">
          <cell r="A6729">
            <v>2003</v>
          </cell>
          <cell r="B6729">
            <v>7</v>
          </cell>
          <cell r="C6729" t="str">
            <v>113</v>
          </cell>
          <cell r="D6729">
            <v>2</v>
          </cell>
          <cell r="E6729">
            <v>1</v>
          </cell>
          <cell r="F6729">
            <v>2</v>
          </cell>
          <cell r="G6729">
            <v>4500</v>
          </cell>
          <cell r="H6729">
            <v>5</v>
          </cell>
          <cell r="I6729" t="str">
            <v>P</v>
          </cell>
          <cell r="J6729">
            <v>20</v>
          </cell>
          <cell r="K6729">
            <v>1408</v>
          </cell>
          <cell r="L6729">
            <v>1</v>
          </cell>
          <cell r="M6729">
            <v>1</v>
          </cell>
          <cell r="N6729">
            <v>248993</v>
          </cell>
        </row>
        <row r="6730">
          <cell r="A6730">
            <v>2003</v>
          </cell>
          <cell r="B6730">
            <v>7</v>
          </cell>
          <cell r="C6730" t="str">
            <v>113</v>
          </cell>
          <cell r="D6730">
            <v>2</v>
          </cell>
          <cell r="E6730">
            <v>1</v>
          </cell>
          <cell r="F6730">
            <v>2</v>
          </cell>
          <cell r="G6730">
            <v>4500</v>
          </cell>
          <cell r="H6730">
            <v>5</v>
          </cell>
          <cell r="I6730" t="str">
            <v>P</v>
          </cell>
          <cell r="J6730">
            <v>20</v>
          </cell>
          <cell r="K6730">
            <v>1502</v>
          </cell>
          <cell r="L6730">
            <v>1</v>
          </cell>
          <cell r="M6730">
            <v>1</v>
          </cell>
          <cell r="N6730">
            <v>136769</v>
          </cell>
        </row>
        <row r="6731">
          <cell r="A6731">
            <v>2003</v>
          </cell>
          <cell r="B6731">
            <v>7</v>
          </cell>
          <cell r="C6731" t="str">
            <v>113</v>
          </cell>
          <cell r="D6731">
            <v>2</v>
          </cell>
          <cell r="E6731">
            <v>1</v>
          </cell>
          <cell r="F6731">
            <v>2</v>
          </cell>
          <cell r="G6731">
            <v>4500</v>
          </cell>
          <cell r="H6731">
            <v>5</v>
          </cell>
          <cell r="I6731" t="str">
            <v>P</v>
          </cell>
          <cell r="J6731">
            <v>20</v>
          </cell>
          <cell r="K6731">
            <v>1503</v>
          </cell>
          <cell r="L6731">
            <v>1</v>
          </cell>
          <cell r="M6731">
            <v>1</v>
          </cell>
          <cell r="N6731">
            <v>4706332</v>
          </cell>
        </row>
        <row r="6732">
          <cell r="A6732">
            <v>2003</v>
          </cell>
          <cell r="B6732">
            <v>7</v>
          </cell>
          <cell r="C6732" t="str">
            <v>113</v>
          </cell>
          <cell r="D6732">
            <v>2</v>
          </cell>
          <cell r="E6732">
            <v>1</v>
          </cell>
          <cell r="F6732">
            <v>2</v>
          </cell>
          <cell r="G6732">
            <v>4500</v>
          </cell>
          <cell r="H6732">
            <v>5</v>
          </cell>
          <cell r="I6732" t="str">
            <v>P</v>
          </cell>
          <cell r="J6732">
            <v>20</v>
          </cell>
          <cell r="K6732">
            <v>1507</v>
          </cell>
          <cell r="L6732">
            <v>1</v>
          </cell>
          <cell r="M6732">
            <v>1</v>
          </cell>
          <cell r="N6732">
            <v>3428808</v>
          </cell>
        </row>
        <row r="6733">
          <cell r="A6733">
            <v>2003</v>
          </cell>
          <cell r="B6733">
            <v>7</v>
          </cell>
          <cell r="C6733" t="str">
            <v>113</v>
          </cell>
          <cell r="D6733">
            <v>2</v>
          </cell>
          <cell r="E6733">
            <v>1</v>
          </cell>
          <cell r="F6733">
            <v>2</v>
          </cell>
          <cell r="G6733">
            <v>4500</v>
          </cell>
          <cell r="H6733">
            <v>5</v>
          </cell>
          <cell r="I6733" t="str">
            <v>P</v>
          </cell>
          <cell r="J6733">
            <v>20</v>
          </cell>
          <cell r="K6733">
            <v>1509</v>
          </cell>
          <cell r="L6733">
            <v>1</v>
          </cell>
          <cell r="M6733">
            <v>1</v>
          </cell>
          <cell r="N6733">
            <v>30391200</v>
          </cell>
        </row>
        <row r="6734">
          <cell r="A6734">
            <v>2003</v>
          </cell>
          <cell r="B6734">
            <v>7</v>
          </cell>
          <cell r="C6734" t="str">
            <v>113</v>
          </cell>
          <cell r="D6734">
            <v>2</v>
          </cell>
          <cell r="E6734">
            <v>1</v>
          </cell>
          <cell r="F6734">
            <v>2</v>
          </cell>
          <cell r="G6734">
            <v>4500</v>
          </cell>
          <cell r="H6734">
            <v>5</v>
          </cell>
          <cell r="I6734" t="str">
            <v>P</v>
          </cell>
          <cell r="J6734">
            <v>20</v>
          </cell>
          <cell r="K6734">
            <v>1511</v>
          </cell>
          <cell r="L6734">
            <v>1</v>
          </cell>
          <cell r="M6734">
            <v>1</v>
          </cell>
          <cell r="N6734">
            <v>2094336</v>
          </cell>
        </row>
        <row r="6735">
          <cell r="A6735">
            <v>2003</v>
          </cell>
          <cell r="B6735">
            <v>7</v>
          </cell>
          <cell r="C6735" t="str">
            <v>113</v>
          </cell>
          <cell r="D6735">
            <v>2</v>
          </cell>
          <cell r="E6735">
            <v>1</v>
          </cell>
          <cell r="F6735">
            <v>2</v>
          </cell>
          <cell r="G6735">
            <v>4500</v>
          </cell>
          <cell r="H6735">
            <v>5</v>
          </cell>
          <cell r="I6735" t="str">
            <v>P</v>
          </cell>
          <cell r="J6735">
            <v>20</v>
          </cell>
          <cell r="K6735">
            <v>2100</v>
          </cell>
          <cell r="L6735">
            <v>1</v>
          </cell>
          <cell r="M6735">
            <v>1</v>
          </cell>
          <cell r="N6735">
            <v>248275</v>
          </cell>
        </row>
        <row r="6736">
          <cell r="A6736">
            <v>2003</v>
          </cell>
          <cell r="B6736">
            <v>7</v>
          </cell>
          <cell r="C6736" t="str">
            <v>113</v>
          </cell>
          <cell r="D6736">
            <v>2</v>
          </cell>
          <cell r="E6736">
            <v>1</v>
          </cell>
          <cell r="F6736">
            <v>2</v>
          </cell>
          <cell r="G6736">
            <v>4500</v>
          </cell>
          <cell r="H6736">
            <v>5</v>
          </cell>
          <cell r="I6736" t="str">
            <v>P</v>
          </cell>
          <cell r="J6736">
            <v>20</v>
          </cell>
          <cell r="K6736">
            <v>2200</v>
          </cell>
          <cell r="L6736">
            <v>1</v>
          </cell>
          <cell r="M6736">
            <v>1</v>
          </cell>
          <cell r="N6736">
            <v>12336817</v>
          </cell>
        </row>
        <row r="6737">
          <cell r="A6737">
            <v>2003</v>
          </cell>
          <cell r="B6737">
            <v>7</v>
          </cell>
          <cell r="C6737" t="str">
            <v>113</v>
          </cell>
          <cell r="D6737">
            <v>2</v>
          </cell>
          <cell r="E6737">
            <v>1</v>
          </cell>
          <cell r="F6737">
            <v>2</v>
          </cell>
          <cell r="G6737">
            <v>4500</v>
          </cell>
          <cell r="H6737">
            <v>5</v>
          </cell>
          <cell r="I6737" t="str">
            <v>P</v>
          </cell>
          <cell r="J6737">
            <v>20</v>
          </cell>
          <cell r="K6737">
            <v>2300</v>
          </cell>
          <cell r="L6737">
            <v>1</v>
          </cell>
          <cell r="M6737">
            <v>1</v>
          </cell>
          <cell r="N6737">
            <v>6386062</v>
          </cell>
        </row>
        <row r="6738">
          <cell r="A6738">
            <v>2003</v>
          </cell>
          <cell r="B6738">
            <v>7</v>
          </cell>
          <cell r="C6738" t="str">
            <v>113</v>
          </cell>
          <cell r="D6738">
            <v>2</v>
          </cell>
          <cell r="E6738">
            <v>1</v>
          </cell>
          <cell r="F6738">
            <v>2</v>
          </cell>
          <cell r="G6738">
            <v>4500</v>
          </cell>
          <cell r="H6738">
            <v>5</v>
          </cell>
          <cell r="I6738" t="str">
            <v>P</v>
          </cell>
          <cell r="J6738">
            <v>20</v>
          </cell>
          <cell r="K6738">
            <v>2400</v>
          </cell>
          <cell r="L6738">
            <v>1</v>
          </cell>
          <cell r="M6738">
            <v>1</v>
          </cell>
          <cell r="N6738">
            <v>3731106</v>
          </cell>
        </row>
        <row r="6739">
          <cell r="A6739">
            <v>2003</v>
          </cell>
          <cell r="B6739">
            <v>7</v>
          </cell>
          <cell r="C6739" t="str">
            <v>113</v>
          </cell>
          <cell r="D6739">
            <v>2</v>
          </cell>
          <cell r="E6739">
            <v>1</v>
          </cell>
          <cell r="F6739">
            <v>2</v>
          </cell>
          <cell r="G6739">
            <v>4500</v>
          </cell>
          <cell r="H6739">
            <v>5</v>
          </cell>
          <cell r="I6739" t="str">
            <v>P</v>
          </cell>
          <cell r="J6739">
            <v>20</v>
          </cell>
          <cell r="K6739">
            <v>2500</v>
          </cell>
          <cell r="L6739">
            <v>1</v>
          </cell>
          <cell r="M6739">
            <v>1</v>
          </cell>
          <cell r="N6739">
            <v>256501277</v>
          </cell>
        </row>
        <row r="6740">
          <cell r="A6740">
            <v>2003</v>
          </cell>
          <cell r="B6740">
            <v>7</v>
          </cell>
          <cell r="C6740" t="str">
            <v>113</v>
          </cell>
          <cell r="D6740">
            <v>2</v>
          </cell>
          <cell r="E6740">
            <v>1</v>
          </cell>
          <cell r="F6740">
            <v>2</v>
          </cell>
          <cell r="G6740">
            <v>4500</v>
          </cell>
          <cell r="H6740">
            <v>5</v>
          </cell>
          <cell r="I6740" t="str">
            <v>P</v>
          </cell>
          <cell r="J6740">
            <v>20</v>
          </cell>
          <cell r="K6740">
            <v>2600</v>
          </cell>
          <cell r="L6740">
            <v>1</v>
          </cell>
          <cell r="M6740">
            <v>1</v>
          </cell>
          <cell r="N6740">
            <v>9701875</v>
          </cell>
        </row>
        <row r="6741">
          <cell r="A6741">
            <v>2003</v>
          </cell>
          <cell r="B6741">
            <v>7</v>
          </cell>
          <cell r="C6741" t="str">
            <v>113</v>
          </cell>
          <cell r="D6741">
            <v>2</v>
          </cell>
          <cell r="E6741">
            <v>1</v>
          </cell>
          <cell r="F6741">
            <v>2</v>
          </cell>
          <cell r="G6741">
            <v>4500</v>
          </cell>
          <cell r="H6741">
            <v>5</v>
          </cell>
          <cell r="I6741" t="str">
            <v>P</v>
          </cell>
          <cell r="J6741">
            <v>20</v>
          </cell>
          <cell r="K6741">
            <v>2700</v>
          </cell>
          <cell r="L6741">
            <v>1</v>
          </cell>
          <cell r="M6741">
            <v>1</v>
          </cell>
          <cell r="N6741">
            <v>1554714</v>
          </cell>
        </row>
        <row r="6742">
          <cell r="A6742">
            <v>2003</v>
          </cell>
          <cell r="B6742">
            <v>7</v>
          </cell>
          <cell r="C6742" t="str">
            <v>113</v>
          </cell>
          <cell r="D6742">
            <v>2</v>
          </cell>
          <cell r="E6742">
            <v>1</v>
          </cell>
          <cell r="F6742">
            <v>2</v>
          </cell>
          <cell r="G6742">
            <v>4500</v>
          </cell>
          <cell r="H6742">
            <v>5</v>
          </cell>
          <cell r="I6742" t="str">
            <v>P</v>
          </cell>
          <cell r="J6742">
            <v>20</v>
          </cell>
          <cell r="K6742">
            <v>3100</v>
          </cell>
          <cell r="L6742">
            <v>1</v>
          </cell>
          <cell r="M6742">
            <v>1</v>
          </cell>
          <cell r="N6742">
            <v>13367296</v>
          </cell>
        </row>
        <row r="6743">
          <cell r="A6743">
            <v>2003</v>
          </cell>
          <cell r="B6743">
            <v>7</v>
          </cell>
          <cell r="C6743" t="str">
            <v>113</v>
          </cell>
          <cell r="D6743">
            <v>2</v>
          </cell>
          <cell r="E6743">
            <v>1</v>
          </cell>
          <cell r="F6743">
            <v>2</v>
          </cell>
          <cell r="G6743">
            <v>4500</v>
          </cell>
          <cell r="H6743">
            <v>5</v>
          </cell>
          <cell r="I6743" t="str">
            <v>P</v>
          </cell>
          <cell r="J6743">
            <v>20</v>
          </cell>
          <cell r="K6743">
            <v>3300</v>
          </cell>
          <cell r="L6743">
            <v>1</v>
          </cell>
          <cell r="M6743">
            <v>1</v>
          </cell>
          <cell r="N6743">
            <v>91941</v>
          </cell>
        </row>
        <row r="6744">
          <cell r="A6744">
            <v>2003</v>
          </cell>
          <cell r="B6744">
            <v>7</v>
          </cell>
          <cell r="C6744" t="str">
            <v>113</v>
          </cell>
          <cell r="D6744">
            <v>2</v>
          </cell>
          <cell r="E6744">
            <v>1</v>
          </cell>
          <cell r="F6744">
            <v>2</v>
          </cell>
          <cell r="G6744">
            <v>4500</v>
          </cell>
          <cell r="H6744">
            <v>5</v>
          </cell>
          <cell r="I6744" t="str">
            <v>P</v>
          </cell>
          <cell r="J6744">
            <v>20</v>
          </cell>
          <cell r="K6744">
            <v>3400</v>
          </cell>
          <cell r="L6744">
            <v>1</v>
          </cell>
          <cell r="M6744">
            <v>1</v>
          </cell>
          <cell r="N6744">
            <v>444635</v>
          </cell>
        </row>
        <row r="6745">
          <cell r="A6745">
            <v>2003</v>
          </cell>
          <cell r="B6745">
            <v>7</v>
          </cell>
          <cell r="C6745" t="str">
            <v>113</v>
          </cell>
          <cell r="D6745">
            <v>2</v>
          </cell>
          <cell r="E6745">
            <v>1</v>
          </cell>
          <cell r="F6745">
            <v>2</v>
          </cell>
          <cell r="G6745">
            <v>4500</v>
          </cell>
          <cell r="H6745">
            <v>5</v>
          </cell>
          <cell r="I6745" t="str">
            <v>P</v>
          </cell>
          <cell r="J6745">
            <v>20</v>
          </cell>
          <cell r="K6745">
            <v>3500</v>
          </cell>
          <cell r="L6745">
            <v>1</v>
          </cell>
          <cell r="M6745">
            <v>1</v>
          </cell>
          <cell r="N6745">
            <v>1745925</v>
          </cell>
        </row>
        <row r="6746">
          <cell r="A6746">
            <v>2003</v>
          </cell>
          <cell r="B6746">
            <v>7</v>
          </cell>
          <cell r="C6746" t="str">
            <v>115</v>
          </cell>
          <cell r="D6746">
            <v>9</v>
          </cell>
          <cell r="E6746">
            <v>2</v>
          </cell>
          <cell r="F6746">
            <v>0</v>
          </cell>
          <cell r="G6746">
            <v>4500</v>
          </cell>
          <cell r="H6746">
            <v>4</v>
          </cell>
          <cell r="I6746" t="str">
            <v>P</v>
          </cell>
          <cell r="J6746">
            <v>34</v>
          </cell>
          <cell r="K6746">
            <v>1102</v>
          </cell>
          <cell r="L6746">
            <v>1</v>
          </cell>
          <cell r="M6746">
            <v>1</v>
          </cell>
          <cell r="N6746">
            <v>265044</v>
          </cell>
        </row>
        <row r="6747">
          <cell r="A6747">
            <v>2003</v>
          </cell>
          <cell r="B6747">
            <v>7</v>
          </cell>
          <cell r="C6747" t="str">
            <v>115</v>
          </cell>
          <cell r="D6747">
            <v>9</v>
          </cell>
          <cell r="E6747">
            <v>2</v>
          </cell>
          <cell r="F6747">
            <v>0</v>
          </cell>
          <cell r="G6747">
            <v>4500</v>
          </cell>
          <cell r="H6747">
            <v>4</v>
          </cell>
          <cell r="I6747" t="str">
            <v>P</v>
          </cell>
          <cell r="J6747">
            <v>34</v>
          </cell>
          <cell r="K6747">
            <v>1105</v>
          </cell>
          <cell r="L6747">
            <v>1</v>
          </cell>
          <cell r="M6747">
            <v>1</v>
          </cell>
          <cell r="N6747">
            <v>188181</v>
          </cell>
        </row>
        <row r="6748">
          <cell r="A6748">
            <v>2003</v>
          </cell>
          <cell r="B6748">
            <v>7</v>
          </cell>
          <cell r="C6748" t="str">
            <v>115</v>
          </cell>
          <cell r="D6748">
            <v>9</v>
          </cell>
          <cell r="E6748">
            <v>2</v>
          </cell>
          <cell r="F6748">
            <v>0</v>
          </cell>
          <cell r="G6748">
            <v>4500</v>
          </cell>
          <cell r="H6748">
            <v>4</v>
          </cell>
          <cell r="I6748" t="str">
            <v>P</v>
          </cell>
          <cell r="J6748">
            <v>34</v>
          </cell>
          <cell r="K6748">
            <v>1305</v>
          </cell>
          <cell r="L6748">
            <v>1</v>
          </cell>
          <cell r="M6748">
            <v>1</v>
          </cell>
          <cell r="N6748">
            <v>15695</v>
          </cell>
        </row>
        <row r="6749">
          <cell r="A6749">
            <v>2003</v>
          </cell>
          <cell r="B6749">
            <v>7</v>
          </cell>
          <cell r="C6749" t="str">
            <v>115</v>
          </cell>
          <cell r="D6749">
            <v>9</v>
          </cell>
          <cell r="E6749">
            <v>2</v>
          </cell>
          <cell r="F6749">
            <v>0</v>
          </cell>
          <cell r="G6749">
            <v>4500</v>
          </cell>
          <cell r="H6749">
            <v>4</v>
          </cell>
          <cell r="I6749" t="str">
            <v>P</v>
          </cell>
          <cell r="J6749">
            <v>34</v>
          </cell>
          <cell r="K6749">
            <v>1306</v>
          </cell>
          <cell r="L6749">
            <v>1</v>
          </cell>
          <cell r="M6749">
            <v>1</v>
          </cell>
          <cell r="N6749">
            <v>45560</v>
          </cell>
        </row>
        <row r="6750">
          <cell r="A6750">
            <v>2003</v>
          </cell>
          <cell r="B6750">
            <v>7</v>
          </cell>
          <cell r="C6750" t="str">
            <v>115</v>
          </cell>
          <cell r="D6750">
            <v>9</v>
          </cell>
          <cell r="E6750">
            <v>2</v>
          </cell>
          <cell r="F6750">
            <v>0</v>
          </cell>
          <cell r="G6750">
            <v>4500</v>
          </cell>
          <cell r="H6750">
            <v>4</v>
          </cell>
          <cell r="I6750" t="str">
            <v>P</v>
          </cell>
          <cell r="J6750">
            <v>34</v>
          </cell>
          <cell r="K6750">
            <v>1309</v>
          </cell>
          <cell r="L6750">
            <v>1</v>
          </cell>
          <cell r="M6750">
            <v>1</v>
          </cell>
          <cell r="N6750">
            <v>54802</v>
          </cell>
        </row>
        <row r="6751">
          <cell r="A6751">
            <v>2003</v>
          </cell>
          <cell r="B6751">
            <v>7</v>
          </cell>
          <cell r="C6751" t="str">
            <v>115</v>
          </cell>
          <cell r="D6751">
            <v>9</v>
          </cell>
          <cell r="E6751">
            <v>2</v>
          </cell>
          <cell r="F6751">
            <v>0</v>
          </cell>
          <cell r="G6751">
            <v>4500</v>
          </cell>
          <cell r="H6751">
            <v>4</v>
          </cell>
          <cell r="I6751" t="str">
            <v>P</v>
          </cell>
          <cell r="J6751">
            <v>34</v>
          </cell>
          <cell r="K6751">
            <v>1313</v>
          </cell>
          <cell r="L6751">
            <v>1</v>
          </cell>
          <cell r="M6751">
            <v>1</v>
          </cell>
          <cell r="N6751">
            <v>900</v>
          </cell>
        </row>
        <row r="6752">
          <cell r="A6752">
            <v>2003</v>
          </cell>
          <cell r="B6752">
            <v>7</v>
          </cell>
          <cell r="C6752" t="str">
            <v>115</v>
          </cell>
          <cell r="D6752">
            <v>9</v>
          </cell>
          <cell r="E6752">
            <v>2</v>
          </cell>
          <cell r="F6752">
            <v>0</v>
          </cell>
          <cell r="G6752">
            <v>4500</v>
          </cell>
          <cell r="H6752">
            <v>4</v>
          </cell>
          <cell r="I6752" t="str">
            <v>P</v>
          </cell>
          <cell r="J6752">
            <v>34</v>
          </cell>
          <cell r="K6752">
            <v>1320</v>
          </cell>
          <cell r="L6752">
            <v>1</v>
          </cell>
          <cell r="M6752">
            <v>1</v>
          </cell>
          <cell r="N6752">
            <v>51277</v>
          </cell>
        </row>
        <row r="6753">
          <cell r="A6753">
            <v>2003</v>
          </cell>
          <cell r="B6753">
            <v>7</v>
          </cell>
          <cell r="C6753" t="str">
            <v>115</v>
          </cell>
          <cell r="D6753">
            <v>9</v>
          </cell>
          <cell r="E6753">
            <v>2</v>
          </cell>
          <cell r="F6753">
            <v>0</v>
          </cell>
          <cell r="G6753">
            <v>4500</v>
          </cell>
          <cell r="H6753">
            <v>4</v>
          </cell>
          <cell r="I6753" t="str">
            <v>P</v>
          </cell>
          <cell r="J6753">
            <v>34</v>
          </cell>
          <cell r="K6753">
            <v>1402</v>
          </cell>
          <cell r="L6753">
            <v>1</v>
          </cell>
          <cell r="M6753">
            <v>1</v>
          </cell>
          <cell r="N6753">
            <v>16037</v>
          </cell>
        </row>
        <row r="6754">
          <cell r="A6754">
            <v>2003</v>
          </cell>
          <cell r="B6754">
            <v>7</v>
          </cell>
          <cell r="C6754" t="str">
            <v>115</v>
          </cell>
          <cell r="D6754">
            <v>9</v>
          </cell>
          <cell r="E6754">
            <v>2</v>
          </cell>
          <cell r="F6754">
            <v>0</v>
          </cell>
          <cell r="G6754">
            <v>4500</v>
          </cell>
          <cell r="H6754">
            <v>4</v>
          </cell>
          <cell r="I6754" t="str">
            <v>P</v>
          </cell>
          <cell r="J6754">
            <v>34</v>
          </cell>
          <cell r="K6754">
            <v>1405</v>
          </cell>
          <cell r="L6754">
            <v>1</v>
          </cell>
          <cell r="M6754">
            <v>1</v>
          </cell>
          <cell r="N6754">
            <v>43101</v>
          </cell>
        </row>
        <row r="6755">
          <cell r="A6755">
            <v>2003</v>
          </cell>
          <cell r="B6755">
            <v>7</v>
          </cell>
          <cell r="C6755" t="str">
            <v>115</v>
          </cell>
          <cell r="D6755">
            <v>9</v>
          </cell>
          <cell r="E6755">
            <v>2</v>
          </cell>
          <cell r="F6755">
            <v>0</v>
          </cell>
          <cell r="G6755">
            <v>4500</v>
          </cell>
          <cell r="H6755">
            <v>4</v>
          </cell>
          <cell r="I6755" t="str">
            <v>P</v>
          </cell>
          <cell r="J6755">
            <v>34</v>
          </cell>
          <cell r="K6755">
            <v>1408</v>
          </cell>
          <cell r="L6755">
            <v>1</v>
          </cell>
          <cell r="M6755">
            <v>1</v>
          </cell>
          <cell r="N6755">
            <v>1325</v>
          </cell>
        </row>
        <row r="6756">
          <cell r="A6756">
            <v>2003</v>
          </cell>
          <cell r="B6756">
            <v>7</v>
          </cell>
          <cell r="C6756" t="str">
            <v>115</v>
          </cell>
          <cell r="D6756">
            <v>9</v>
          </cell>
          <cell r="E6756">
            <v>2</v>
          </cell>
          <cell r="F6756">
            <v>0</v>
          </cell>
          <cell r="G6756">
            <v>4500</v>
          </cell>
          <cell r="H6756">
            <v>4</v>
          </cell>
          <cell r="I6756" t="str">
            <v>P</v>
          </cell>
          <cell r="J6756">
            <v>34</v>
          </cell>
          <cell r="K6756">
            <v>1502</v>
          </cell>
          <cell r="L6756">
            <v>1</v>
          </cell>
          <cell r="M6756">
            <v>1</v>
          </cell>
          <cell r="N6756">
            <v>10594</v>
          </cell>
        </row>
        <row r="6757">
          <cell r="A6757">
            <v>2003</v>
          </cell>
          <cell r="B6757">
            <v>7</v>
          </cell>
          <cell r="C6757" t="str">
            <v>115</v>
          </cell>
          <cell r="D6757">
            <v>9</v>
          </cell>
          <cell r="E6757">
            <v>2</v>
          </cell>
          <cell r="F6757">
            <v>0</v>
          </cell>
          <cell r="G6757">
            <v>4500</v>
          </cell>
          <cell r="H6757">
            <v>4</v>
          </cell>
          <cell r="I6757" t="str">
            <v>P</v>
          </cell>
          <cell r="J6757">
            <v>34</v>
          </cell>
          <cell r="K6757">
            <v>1503</v>
          </cell>
          <cell r="L6757">
            <v>1</v>
          </cell>
          <cell r="M6757">
            <v>1</v>
          </cell>
          <cell r="N6757">
            <v>5316</v>
          </cell>
        </row>
        <row r="6758">
          <cell r="A6758">
            <v>2003</v>
          </cell>
          <cell r="B6758">
            <v>7</v>
          </cell>
          <cell r="C6758" t="str">
            <v>115</v>
          </cell>
          <cell r="D6758">
            <v>9</v>
          </cell>
          <cell r="E6758">
            <v>2</v>
          </cell>
          <cell r="F6758">
            <v>0</v>
          </cell>
          <cell r="G6758">
            <v>4500</v>
          </cell>
          <cell r="H6758">
            <v>4</v>
          </cell>
          <cell r="I6758" t="str">
            <v>P</v>
          </cell>
          <cell r="J6758">
            <v>34</v>
          </cell>
          <cell r="K6758">
            <v>1507</v>
          </cell>
          <cell r="L6758">
            <v>1</v>
          </cell>
          <cell r="M6758">
            <v>1</v>
          </cell>
          <cell r="N6758">
            <v>9384</v>
          </cell>
        </row>
        <row r="6759">
          <cell r="A6759">
            <v>2003</v>
          </cell>
          <cell r="B6759">
            <v>7</v>
          </cell>
          <cell r="C6759" t="str">
            <v>115</v>
          </cell>
          <cell r="D6759">
            <v>9</v>
          </cell>
          <cell r="E6759">
            <v>2</v>
          </cell>
          <cell r="F6759">
            <v>0</v>
          </cell>
          <cell r="G6759">
            <v>4500</v>
          </cell>
          <cell r="H6759">
            <v>4</v>
          </cell>
          <cell r="I6759" t="str">
            <v>P</v>
          </cell>
          <cell r="J6759">
            <v>34</v>
          </cell>
          <cell r="K6759">
            <v>1509</v>
          </cell>
          <cell r="L6759">
            <v>1</v>
          </cell>
          <cell r="M6759">
            <v>1</v>
          </cell>
          <cell r="N6759">
            <v>1890000</v>
          </cell>
        </row>
        <row r="6760">
          <cell r="A6760">
            <v>2003</v>
          </cell>
          <cell r="B6760">
            <v>7</v>
          </cell>
          <cell r="C6760" t="str">
            <v>115</v>
          </cell>
          <cell r="D6760">
            <v>9</v>
          </cell>
          <cell r="E6760">
            <v>2</v>
          </cell>
          <cell r="F6760">
            <v>0</v>
          </cell>
          <cell r="G6760">
            <v>4500</v>
          </cell>
          <cell r="H6760">
            <v>4</v>
          </cell>
          <cell r="I6760" t="str">
            <v>P</v>
          </cell>
          <cell r="J6760">
            <v>34</v>
          </cell>
          <cell r="K6760">
            <v>1511</v>
          </cell>
          <cell r="L6760">
            <v>1</v>
          </cell>
          <cell r="M6760">
            <v>1</v>
          </cell>
          <cell r="N6760">
            <v>4608</v>
          </cell>
        </row>
        <row r="6761">
          <cell r="A6761">
            <v>2003</v>
          </cell>
          <cell r="B6761">
            <v>7</v>
          </cell>
          <cell r="C6761" t="str">
            <v>115</v>
          </cell>
          <cell r="D6761">
            <v>9</v>
          </cell>
          <cell r="E6761">
            <v>2</v>
          </cell>
          <cell r="F6761">
            <v>0</v>
          </cell>
          <cell r="G6761">
            <v>4500</v>
          </cell>
          <cell r="H6761">
            <v>4</v>
          </cell>
          <cell r="I6761" t="str">
            <v>P</v>
          </cell>
          <cell r="J6761">
            <v>35</v>
          </cell>
          <cell r="K6761">
            <v>1102</v>
          </cell>
          <cell r="L6761">
            <v>1</v>
          </cell>
          <cell r="M6761">
            <v>1</v>
          </cell>
          <cell r="N6761">
            <v>81175090</v>
          </cell>
        </row>
        <row r="6762">
          <cell r="A6762">
            <v>2003</v>
          </cell>
          <cell r="B6762">
            <v>7</v>
          </cell>
          <cell r="C6762" t="str">
            <v>115</v>
          </cell>
          <cell r="D6762">
            <v>9</v>
          </cell>
          <cell r="E6762">
            <v>2</v>
          </cell>
          <cell r="F6762">
            <v>0</v>
          </cell>
          <cell r="G6762">
            <v>4500</v>
          </cell>
          <cell r="H6762">
            <v>4</v>
          </cell>
          <cell r="I6762" t="str">
            <v>P</v>
          </cell>
          <cell r="J6762">
            <v>35</v>
          </cell>
          <cell r="K6762">
            <v>1105</v>
          </cell>
          <cell r="L6762">
            <v>1</v>
          </cell>
          <cell r="M6762">
            <v>1</v>
          </cell>
          <cell r="N6762">
            <v>57634314</v>
          </cell>
        </row>
        <row r="6763">
          <cell r="A6763">
            <v>2003</v>
          </cell>
          <cell r="B6763">
            <v>7</v>
          </cell>
          <cell r="C6763" t="str">
            <v>115</v>
          </cell>
          <cell r="D6763">
            <v>9</v>
          </cell>
          <cell r="E6763">
            <v>2</v>
          </cell>
          <cell r="F6763">
            <v>0</v>
          </cell>
          <cell r="G6763">
            <v>4500</v>
          </cell>
          <cell r="H6763">
            <v>4</v>
          </cell>
          <cell r="I6763" t="str">
            <v>P</v>
          </cell>
          <cell r="J6763">
            <v>35</v>
          </cell>
          <cell r="K6763">
            <v>1202</v>
          </cell>
          <cell r="L6763">
            <v>1</v>
          </cell>
          <cell r="M6763">
            <v>1</v>
          </cell>
          <cell r="N6763">
            <v>279593</v>
          </cell>
        </row>
        <row r="6764">
          <cell r="A6764">
            <v>2003</v>
          </cell>
          <cell r="B6764">
            <v>7</v>
          </cell>
          <cell r="C6764" t="str">
            <v>115</v>
          </cell>
          <cell r="D6764">
            <v>9</v>
          </cell>
          <cell r="E6764">
            <v>2</v>
          </cell>
          <cell r="F6764">
            <v>0</v>
          </cell>
          <cell r="G6764">
            <v>4500</v>
          </cell>
          <cell r="H6764">
            <v>4</v>
          </cell>
          <cell r="I6764" t="str">
            <v>P</v>
          </cell>
          <cell r="J6764">
            <v>35</v>
          </cell>
          <cell r="K6764">
            <v>1305</v>
          </cell>
          <cell r="L6764">
            <v>1</v>
          </cell>
          <cell r="M6764">
            <v>1</v>
          </cell>
          <cell r="N6764">
            <v>4523972</v>
          </cell>
        </row>
        <row r="6765">
          <cell r="A6765">
            <v>2003</v>
          </cell>
          <cell r="B6765">
            <v>7</v>
          </cell>
          <cell r="C6765" t="str">
            <v>115</v>
          </cell>
          <cell r="D6765">
            <v>9</v>
          </cell>
          <cell r="E6765">
            <v>2</v>
          </cell>
          <cell r="F6765">
            <v>0</v>
          </cell>
          <cell r="G6765">
            <v>4500</v>
          </cell>
          <cell r="H6765">
            <v>4</v>
          </cell>
          <cell r="I6765" t="str">
            <v>P</v>
          </cell>
          <cell r="J6765">
            <v>35</v>
          </cell>
          <cell r="K6765">
            <v>1306</v>
          </cell>
          <cell r="L6765">
            <v>1</v>
          </cell>
          <cell r="M6765">
            <v>1</v>
          </cell>
          <cell r="N6765">
            <v>11065299</v>
          </cell>
        </row>
        <row r="6766">
          <cell r="A6766">
            <v>2003</v>
          </cell>
          <cell r="B6766">
            <v>7</v>
          </cell>
          <cell r="C6766" t="str">
            <v>115</v>
          </cell>
          <cell r="D6766">
            <v>9</v>
          </cell>
          <cell r="E6766">
            <v>2</v>
          </cell>
          <cell r="F6766">
            <v>0</v>
          </cell>
          <cell r="G6766">
            <v>4500</v>
          </cell>
          <cell r="H6766">
            <v>4</v>
          </cell>
          <cell r="I6766" t="str">
            <v>P</v>
          </cell>
          <cell r="J6766">
            <v>35</v>
          </cell>
          <cell r="K6766">
            <v>1309</v>
          </cell>
          <cell r="L6766">
            <v>1</v>
          </cell>
          <cell r="M6766">
            <v>1</v>
          </cell>
          <cell r="N6766">
            <v>458480</v>
          </cell>
        </row>
        <row r="6767">
          <cell r="A6767">
            <v>2003</v>
          </cell>
          <cell r="B6767">
            <v>7</v>
          </cell>
          <cell r="C6767" t="str">
            <v>115</v>
          </cell>
          <cell r="D6767">
            <v>9</v>
          </cell>
          <cell r="E6767">
            <v>2</v>
          </cell>
          <cell r="F6767">
            <v>0</v>
          </cell>
          <cell r="G6767">
            <v>4500</v>
          </cell>
          <cell r="H6767">
            <v>4</v>
          </cell>
          <cell r="I6767" t="str">
            <v>P</v>
          </cell>
          <cell r="J6767">
            <v>35</v>
          </cell>
          <cell r="K6767">
            <v>1320</v>
          </cell>
          <cell r="L6767">
            <v>1</v>
          </cell>
          <cell r="M6767">
            <v>1</v>
          </cell>
          <cell r="N6767">
            <v>1081367</v>
          </cell>
        </row>
        <row r="6768">
          <cell r="A6768">
            <v>2003</v>
          </cell>
          <cell r="B6768">
            <v>7</v>
          </cell>
          <cell r="C6768" t="str">
            <v>115</v>
          </cell>
          <cell r="D6768">
            <v>9</v>
          </cell>
          <cell r="E6768">
            <v>2</v>
          </cell>
          <cell r="F6768">
            <v>0</v>
          </cell>
          <cell r="G6768">
            <v>4500</v>
          </cell>
          <cell r="H6768">
            <v>4</v>
          </cell>
          <cell r="I6768" t="str">
            <v>P</v>
          </cell>
          <cell r="J6768">
            <v>35</v>
          </cell>
          <cell r="K6768">
            <v>1401</v>
          </cell>
          <cell r="L6768">
            <v>1</v>
          </cell>
          <cell r="M6768">
            <v>1</v>
          </cell>
          <cell r="N6768">
            <v>35648</v>
          </cell>
        </row>
        <row r="6769">
          <cell r="A6769">
            <v>2003</v>
          </cell>
          <cell r="B6769">
            <v>7</v>
          </cell>
          <cell r="C6769" t="str">
            <v>115</v>
          </cell>
          <cell r="D6769">
            <v>9</v>
          </cell>
          <cell r="E6769">
            <v>2</v>
          </cell>
          <cell r="F6769">
            <v>0</v>
          </cell>
          <cell r="G6769">
            <v>4500</v>
          </cell>
          <cell r="H6769">
            <v>4</v>
          </cell>
          <cell r="I6769" t="str">
            <v>P</v>
          </cell>
          <cell r="J6769">
            <v>35</v>
          </cell>
          <cell r="K6769">
            <v>1402</v>
          </cell>
          <cell r="L6769">
            <v>1</v>
          </cell>
          <cell r="M6769">
            <v>1</v>
          </cell>
          <cell r="N6769">
            <v>4081678</v>
          </cell>
        </row>
        <row r="6770">
          <cell r="A6770">
            <v>2003</v>
          </cell>
          <cell r="B6770">
            <v>7</v>
          </cell>
          <cell r="C6770" t="str">
            <v>115</v>
          </cell>
          <cell r="D6770">
            <v>9</v>
          </cell>
          <cell r="E6770">
            <v>2</v>
          </cell>
          <cell r="F6770">
            <v>0</v>
          </cell>
          <cell r="G6770">
            <v>4500</v>
          </cell>
          <cell r="H6770">
            <v>4</v>
          </cell>
          <cell r="I6770" t="str">
            <v>P</v>
          </cell>
          <cell r="J6770">
            <v>35</v>
          </cell>
          <cell r="K6770">
            <v>1403</v>
          </cell>
          <cell r="L6770">
            <v>1</v>
          </cell>
          <cell r="M6770">
            <v>1</v>
          </cell>
          <cell r="N6770">
            <v>13980</v>
          </cell>
        </row>
        <row r="6771">
          <cell r="A6771">
            <v>2003</v>
          </cell>
          <cell r="B6771">
            <v>7</v>
          </cell>
          <cell r="C6771" t="str">
            <v>115</v>
          </cell>
          <cell r="D6771">
            <v>9</v>
          </cell>
          <cell r="E6771">
            <v>2</v>
          </cell>
          <cell r="F6771">
            <v>0</v>
          </cell>
          <cell r="G6771">
            <v>4500</v>
          </cell>
          <cell r="H6771">
            <v>4</v>
          </cell>
          <cell r="I6771" t="str">
            <v>P</v>
          </cell>
          <cell r="J6771">
            <v>35</v>
          </cell>
          <cell r="K6771">
            <v>1404</v>
          </cell>
          <cell r="L6771">
            <v>1</v>
          </cell>
          <cell r="M6771">
            <v>1</v>
          </cell>
          <cell r="N6771">
            <v>5033</v>
          </cell>
        </row>
        <row r="6772">
          <cell r="A6772">
            <v>2003</v>
          </cell>
          <cell r="B6772">
            <v>7</v>
          </cell>
          <cell r="C6772" t="str">
            <v>115</v>
          </cell>
          <cell r="D6772">
            <v>9</v>
          </cell>
          <cell r="E6772">
            <v>2</v>
          </cell>
          <cell r="F6772">
            <v>0</v>
          </cell>
          <cell r="G6772">
            <v>4500</v>
          </cell>
          <cell r="H6772">
            <v>4</v>
          </cell>
          <cell r="I6772" t="str">
            <v>P</v>
          </cell>
          <cell r="J6772">
            <v>35</v>
          </cell>
          <cell r="K6772">
            <v>1405</v>
          </cell>
          <cell r="L6772">
            <v>1</v>
          </cell>
          <cell r="M6772">
            <v>1</v>
          </cell>
          <cell r="N6772">
            <v>6949483</v>
          </cell>
        </row>
        <row r="6773">
          <cell r="A6773">
            <v>2003</v>
          </cell>
          <cell r="B6773">
            <v>7</v>
          </cell>
          <cell r="C6773" t="str">
            <v>115</v>
          </cell>
          <cell r="D6773">
            <v>9</v>
          </cell>
          <cell r="E6773">
            <v>2</v>
          </cell>
          <cell r="F6773">
            <v>0</v>
          </cell>
          <cell r="G6773">
            <v>4500</v>
          </cell>
          <cell r="H6773">
            <v>4</v>
          </cell>
          <cell r="I6773" t="str">
            <v>P</v>
          </cell>
          <cell r="J6773">
            <v>35</v>
          </cell>
          <cell r="K6773">
            <v>1408</v>
          </cell>
          <cell r="L6773">
            <v>1</v>
          </cell>
          <cell r="M6773">
            <v>1</v>
          </cell>
          <cell r="N6773">
            <v>407273</v>
          </cell>
        </row>
        <row r="6774">
          <cell r="A6774">
            <v>2003</v>
          </cell>
          <cell r="B6774">
            <v>7</v>
          </cell>
          <cell r="C6774" t="str">
            <v>115</v>
          </cell>
          <cell r="D6774">
            <v>9</v>
          </cell>
          <cell r="E6774">
            <v>2</v>
          </cell>
          <cell r="F6774">
            <v>0</v>
          </cell>
          <cell r="G6774">
            <v>4500</v>
          </cell>
          <cell r="H6774">
            <v>4</v>
          </cell>
          <cell r="I6774" t="str">
            <v>P</v>
          </cell>
          <cell r="J6774">
            <v>35</v>
          </cell>
          <cell r="K6774">
            <v>1502</v>
          </cell>
          <cell r="L6774">
            <v>1</v>
          </cell>
          <cell r="M6774">
            <v>1</v>
          </cell>
          <cell r="N6774">
            <v>141853</v>
          </cell>
        </row>
        <row r="6775">
          <cell r="A6775">
            <v>2003</v>
          </cell>
          <cell r="B6775">
            <v>7</v>
          </cell>
          <cell r="C6775" t="str">
            <v>115</v>
          </cell>
          <cell r="D6775">
            <v>9</v>
          </cell>
          <cell r="E6775">
            <v>2</v>
          </cell>
          <cell r="F6775">
            <v>0</v>
          </cell>
          <cell r="G6775">
            <v>4500</v>
          </cell>
          <cell r="H6775">
            <v>4</v>
          </cell>
          <cell r="I6775" t="str">
            <v>P</v>
          </cell>
          <cell r="J6775">
            <v>35</v>
          </cell>
          <cell r="K6775">
            <v>1503</v>
          </cell>
          <cell r="L6775">
            <v>1</v>
          </cell>
          <cell r="M6775">
            <v>1</v>
          </cell>
          <cell r="N6775">
            <v>7833804</v>
          </cell>
        </row>
        <row r="6776">
          <cell r="A6776">
            <v>2003</v>
          </cell>
          <cell r="B6776">
            <v>7</v>
          </cell>
          <cell r="C6776" t="str">
            <v>115</v>
          </cell>
          <cell r="D6776">
            <v>9</v>
          </cell>
          <cell r="E6776">
            <v>2</v>
          </cell>
          <cell r="F6776">
            <v>0</v>
          </cell>
          <cell r="G6776">
            <v>4500</v>
          </cell>
          <cell r="H6776">
            <v>4</v>
          </cell>
          <cell r="I6776" t="str">
            <v>P</v>
          </cell>
          <cell r="J6776">
            <v>35</v>
          </cell>
          <cell r="K6776">
            <v>1507</v>
          </cell>
          <cell r="L6776">
            <v>1</v>
          </cell>
          <cell r="M6776">
            <v>1</v>
          </cell>
          <cell r="N6776">
            <v>6053004</v>
          </cell>
        </row>
        <row r="6777">
          <cell r="A6777">
            <v>2003</v>
          </cell>
          <cell r="B6777">
            <v>7</v>
          </cell>
          <cell r="C6777" t="str">
            <v>115</v>
          </cell>
          <cell r="D6777">
            <v>9</v>
          </cell>
          <cell r="E6777">
            <v>2</v>
          </cell>
          <cell r="F6777">
            <v>0</v>
          </cell>
          <cell r="G6777">
            <v>4500</v>
          </cell>
          <cell r="H6777">
            <v>4</v>
          </cell>
          <cell r="I6777" t="str">
            <v>P</v>
          </cell>
          <cell r="J6777">
            <v>35</v>
          </cell>
          <cell r="K6777">
            <v>1508</v>
          </cell>
          <cell r="L6777">
            <v>1</v>
          </cell>
          <cell r="M6777">
            <v>1</v>
          </cell>
          <cell r="N6777">
            <v>5592</v>
          </cell>
        </row>
        <row r="6778">
          <cell r="A6778">
            <v>2003</v>
          </cell>
          <cell r="B6778">
            <v>7</v>
          </cell>
          <cell r="C6778" t="str">
            <v>115</v>
          </cell>
          <cell r="D6778">
            <v>9</v>
          </cell>
          <cell r="E6778">
            <v>2</v>
          </cell>
          <cell r="F6778">
            <v>0</v>
          </cell>
          <cell r="G6778">
            <v>4500</v>
          </cell>
          <cell r="H6778">
            <v>4</v>
          </cell>
          <cell r="I6778" t="str">
            <v>P</v>
          </cell>
          <cell r="J6778">
            <v>35</v>
          </cell>
          <cell r="K6778">
            <v>1509</v>
          </cell>
          <cell r="L6778">
            <v>1</v>
          </cell>
          <cell r="M6778">
            <v>1</v>
          </cell>
          <cell r="N6778">
            <v>246536400</v>
          </cell>
        </row>
        <row r="6779">
          <cell r="A6779">
            <v>2003</v>
          </cell>
          <cell r="B6779">
            <v>7</v>
          </cell>
          <cell r="C6779" t="str">
            <v>115</v>
          </cell>
          <cell r="D6779">
            <v>9</v>
          </cell>
          <cell r="E6779">
            <v>2</v>
          </cell>
          <cell r="F6779">
            <v>0</v>
          </cell>
          <cell r="G6779">
            <v>4500</v>
          </cell>
          <cell r="H6779">
            <v>4</v>
          </cell>
          <cell r="I6779" t="str">
            <v>P</v>
          </cell>
          <cell r="J6779">
            <v>35</v>
          </cell>
          <cell r="K6779">
            <v>1511</v>
          </cell>
          <cell r="L6779">
            <v>1</v>
          </cell>
          <cell r="M6779">
            <v>1</v>
          </cell>
          <cell r="N6779">
            <v>3692160</v>
          </cell>
        </row>
        <row r="6780">
          <cell r="A6780">
            <v>2003</v>
          </cell>
          <cell r="B6780">
            <v>7</v>
          </cell>
          <cell r="C6780" t="str">
            <v>115</v>
          </cell>
          <cell r="D6780">
            <v>9</v>
          </cell>
          <cell r="E6780">
            <v>2</v>
          </cell>
          <cell r="F6780">
            <v>0</v>
          </cell>
          <cell r="G6780">
            <v>4500</v>
          </cell>
          <cell r="H6780">
            <v>4</v>
          </cell>
          <cell r="I6780" t="str">
            <v>P</v>
          </cell>
          <cell r="J6780">
            <v>35</v>
          </cell>
          <cell r="K6780">
            <v>2100</v>
          </cell>
          <cell r="L6780">
            <v>1</v>
          </cell>
          <cell r="M6780">
            <v>1</v>
          </cell>
          <cell r="N6780">
            <v>1460883</v>
          </cell>
        </row>
        <row r="6781">
          <cell r="A6781">
            <v>2003</v>
          </cell>
          <cell r="B6781">
            <v>7</v>
          </cell>
          <cell r="C6781" t="str">
            <v>115</v>
          </cell>
          <cell r="D6781">
            <v>9</v>
          </cell>
          <cell r="E6781">
            <v>2</v>
          </cell>
          <cell r="F6781">
            <v>0</v>
          </cell>
          <cell r="G6781">
            <v>4500</v>
          </cell>
          <cell r="H6781">
            <v>4</v>
          </cell>
          <cell r="I6781" t="str">
            <v>P</v>
          </cell>
          <cell r="J6781">
            <v>35</v>
          </cell>
          <cell r="K6781">
            <v>2200</v>
          </cell>
          <cell r="L6781">
            <v>1</v>
          </cell>
          <cell r="M6781">
            <v>1</v>
          </cell>
          <cell r="N6781">
            <v>67547447</v>
          </cell>
        </row>
        <row r="6782">
          <cell r="A6782">
            <v>2003</v>
          </cell>
          <cell r="B6782">
            <v>7</v>
          </cell>
          <cell r="C6782" t="str">
            <v>115</v>
          </cell>
          <cell r="D6782">
            <v>9</v>
          </cell>
          <cell r="E6782">
            <v>2</v>
          </cell>
          <cell r="F6782">
            <v>0</v>
          </cell>
          <cell r="G6782">
            <v>4500</v>
          </cell>
          <cell r="H6782">
            <v>4</v>
          </cell>
          <cell r="I6782" t="str">
            <v>P</v>
          </cell>
          <cell r="J6782">
            <v>35</v>
          </cell>
          <cell r="K6782">
            <v>2300</v>
          </cell>
          <cell r="L6782">
            <v>1</v>
          </cell>
          <cell r="M6782">
            <v>1</v>
          </cell>
          <cell r="N6782">
            <v>466286</v>
          </cell>
        </row>
        <row r="6783">
          <cell r="A6783">
            <v>2003</v>
          </cell>
          <cell r="B6783">
            <v>7</v>
          </cell>
          <cell r="C6783" t="str">
            <v>115</v>
          </cell>
          <cell r="D6783">
            <v>9</v>
          </cell>
          <cell r="E6783">
            <v>2</v>
          </cell>
          <cell r="F6783">
            <v>0</v>
          </cell>
          <cell r="G6783">
            <v>4500</v>
          </cell>
          <cell r="H6783">
            <v>4</v>
          </cell>
          <cell r="I6783" t="str">
            <v>P</v>
          </cell>
          <cell r="J6783">
            <v>35</v>
          </cell>
          <cell r="K6783">
            <v>2400</v>
          </cell>
          <cell r="L6783">
            <v>1</v>
          </cell>
          <cell r="M6783">
            <v>1</v>
          </cell>
          <cell r="N6783">
            <v>2542689</v>
          </cell>
        </row>
        <row r="6784">
          <cell r="A6784">
            <v>2003</v>
          </cell>
          <cell r="B6784">
            <v>7</v>
          </cell>
          <cell r="C6784" t="str">
            <v>115</v>
          </cell>
          <cell r="D6784">
            <v>9</v>
          </cell>
          <cell r="E6784">
            <v>2</v>
          </cell>
          <cell r="F6784">
            <v>0</v>
          </cell>
          <cell r="G6784">
            <v>4500</v>
          </cell>
          <cell r="H6784">
            <v>4</v>
          </cell>
          <cell r="I6784" t="str">
            <v>P</v>
          </cell>
          <cell r="J6784">
            <v>35</v>
          </cell>
          <cell r="K6784">
            <v>2500</v>
          </cell>
          <cell r="L6784">
            <v>1</v>
          </cell>
          <cell r="M6784">
            <v>1</v>
          </cell>
          <cell r="N6784">
            <v>42432</v>
          </cell>
        </row>
        <row r="6785">
          <cell r="A6785">
            <v>2003</v>
          </cell>
          <cell r="B6785">
            <v>7</v>
          </cell>
          <cell r="C6785" t="str">
            <v>115</v>
          </cell>
          <cell r="D6785">
            <v>9</v>
          </cell>
          <cell r="E6785">
            <v>2</v>
          </cell>
          <cell r="F6785">
            <v>0</v>
          </cell>
          <cell r="G6785">
            <v>4500</v>
          </cell>
          <cell r="H6785">
            <v>4</v>
          </cell>
          <cell r="I6785" t="str">
            <v>P</v>
          </cell>
          <cell r="J6785">
            <v>35</v>
          </cell>
          <cell r="K6785">
            <v>2600</v>
          </cell>
          <cell r="L6785">
            <v>1</v>
          </cell>
          <cell r="M6785">
            <v>1</v>
          </cell>
          <cell r="N6785">
            <v>2574280</v>
          </cell>
        </row>
        <row r="6786">
          <cell r="A6786">
            <v>2003</v>
          </cell>
          <cell r="B6786">
            <v>7</v>
          </cell>
          <cell r="C6786" t="str">
            <v>115</v>
          </cell>
          <cell r="D6786">
            <v>9</v>
          </cell>
          <cell r="E6786">
            <v>2</v>
          </cell>
          <cell r="F6786">
            <v>0</v>
          </cell>
          <cell r="G6786">
            <v>4500</v>
          </cell>
          <cell r="H6786">
            <v>4</v>
          </cell>
          <cell r="I6786" t="str">
            <v>P</v>
          </cell>
          <cell r="J6786">
            <v>35</v>
          </cell>
          <cell r="K6786">
            <v>2700</v>
          </cell>
          <cell r="L6786">
            <v>1</v>
          </cell>
          <cell r="M6786">
            <v>1</v>
          </cell>
          <cell r="N6786">
            <v>181840</v>
          </cell>
        </row>
        <row r="6787">
          <cell r="A6787">
            <v>2003</v>
          </cell>
          <cell r="B6787">
            <v>7</v>
          </cell>
          <cell r="C6787" t="str">
            <v>115</v>
          </cell>
          <cell r="D6787">
            <v>9</v>
          </cell>
          <cell r="E6787">
            <v>2</v>
          </cell>
          <cell r="F6787">
            <v>0</v>
          </cell>
          <cell r="G6787">
            <v>4500</v>
          </cell>
          <cell r="H6787">
            <v>4</v>
          </cell>
          <cell r="I6787" t="str">
            <v>P</v>
          </cell>
          <cell r="J6787">
            <v>35</v>
          </cell>
          <cell r="K6787">
            <v>3100</v>
          </cell>
          <cell r="L6787">
            <v>1</v>
          </cell>
          <cell r="M6787">
            <v>1</v>
          </cell>
          <cell r="N6787">
            <v>6173919</v>
          </cell>
        </row>
        <row r="6788">
          <cell r="A6788">
            <v>2003</v>
          </cell>
          <cell r="B6788">
            <v>7</v>
          </cell>
          <cell r="C6788" t="str">
            <v>115</v>
          </cell>
          <cell r="D6788">
            <v>9</v>
          </cell>
          <cell r="E6788">
            <v>2</v>
          </cell>
          <cell r="F6788">
            <v>0</v>
          </cell>
          <cell r="G6788">
            <v>4500</v>
          </cell>
          <cell r="H6788">
            <v>4</v>
          </cell>
          <cell r="I6788" t="str">
            <v>P</v>
          </cell>
          <cell r="J6788">
            <v>35</v>
          </cell>
          <cell r="K6788">
            <v>3300</v>
          </cell>
          <cell r="L6788">
            <v>1</v>
          </cell>
          <cell r="M6788">
            <v>1</v>
          </cell>
          <cell r="N6788">
            <v>1105098</v>
          </cell>
        </row>
        <row r="6789">
          <cell r="A6789">
            <v>2003</v>
          </cell>
          <cell r="B6789">
            <v>7</v>
          </cell>
          <cell r="C6789" t="str">
            <v>115</v>
          </cell>
          <cell r="D6789">
            <v>9</v>
          </cell>
          <cell r="E6789">
            <v>2</v>
          </cell>
          <cell r="F6789">
            <v>0</v>
          </cell>
          <cell r="G6789">
            <v>4500</v>
          </cell>
          <cell r="H6789">
            <v>4</v>
          </cell>
          <cell r="I6789" t="str">
            <v>P</v>
          </cell>
          <cell r="J6789">
            <v>35</v>
          </cell>
          <cell r="K6789">
            <v>3400</v>
          </cell>
          <cell r="L6789">
            <v>1</v>
          </cell>
          <cell r="M6789">
            <v>1</v>
          </cell>
          <cell r="N6789">
            <v>991858</v>
          </cell>
        </row>
        <row r="6790">
          <cell r="A6790">
            <v>2003</v>
          </cell>
          <cell r="B6790">
            <v>7</v>
          </cell>
          <cell r="C6790" t="str">
            <v>115</v>
          </cell>
          <cell r="D6790">
            <v>9</v>
          </cell>
          <cell r="E6790">
            <v>2</v>
          </cell>
          <cell r="F6790">
            <v>0</v>
          </cell>
          <cell r="G6790">
            <v>4500</v>
          </cell>
          <cell r="H6790">
            <v>4</v>
          </cell>
          <cell r="I6790" t="str">
            <v>P</v>
          </cell>
          <cell r="J6790">
            <v>35</v>
          </cell>
          <cell r="K6790">
            <v>3500</v>
          </cell>
          <cell r="L6790">
            <v>1</v>
          </cell>
          <cell r="M6790">
            <v>1</v>
          </cell>
          <cell r="N6790">
            <v>615661</v>
          </cell>
        </row>
        <row r="6791">
          <cell r="A6791">
            <v>2003</v>
          </cell>
          <cell r="B6791">
            <v>7</v>
          </cell>
          <cell r="C6791" t="str">
            <v>115</v>
          </cell>
          <cell r="D6791">
            <v>9</v>
          </cell>
          <cell r="E6791">
            <v>2</v>
          </cell>
          <cell r="F6791">
            <v>0</v>
          </cell>
          <cell r="G6791">
            <v>4500</v>
          </cell>
          <cell r="H6791">
            <v>4</v>
          </cell>
          <cell r="I6791" t="str">
            <v>P</v>
          </cell>
          <cell r="J6791">
            <v>35</v>
          </cell>
          <cell r="K6791">
            <v>3800</v>
          </cell>
          <cell r="L6791">
            <v>1</v>
          </cell>
          <cell r="M6791">
            <v>1</v>
          </cell>
          <cell r="N6791">
            <v>10189365</v>
          </cell>
        </row>
        <row r="6792">
          <cell r="A6792">
            <v>2003</v>
          </cell>
          <cell r="B6792">
            <v>7</v>
          </cell>
          <cell r="C6792" t="str">
            <v>115</v>
          </cell>
          <cell r="D6792">
            <v>9</v>
          </cell>
          <cell r="E6792">
            <v>2</v>
          </cell>
          <cell r="F6792">
            <v>0</v>
          </cell>
          <cell r="G6792">
            <v>4500</v>
          </cell>
          <cell r="H6792">
            <v>4</v>
          </cell>
          <cell r="I6792" t="str">
            <v>P</v>
          </cell>
          <cell r="J6792">
            <v>35</v>
          </cell>
          <cell r="K6792">
            <v>7500</v>
          </cell>
          <cell r="L6792">
            <v>1</v>
          </cell>
          <cell r="M6792">
            <v>1</v>
          </cell>
          <cell r="N6792">
            <v>19129529</v>
          </cell>
        </row>
        <row r="6793">
          <cell r="A6793">
            <v>2003</v>
          </cell>
          <cell r="B6793">
            <v>7</v>
          </cell>
          <cell r="C6793" t="str">
            <v>115</v>
          </cell>
          <cell r="D6793">
            <v>9</v>
          </cell>
          <cell r="E6793">
            <v>3</v>
          </cell>
          <cell r="F6793">
            <v>0</v>
          </cell>
          <cell r="G6793">
            <v>4500</v>
          </cell>
          <cell r="H6793">
            <v>4</v>
          </cell>
          <cell r="I6793" t="str">
            <v>P</v>
          </cell>
          <cell r="J6793">
            <v>37</v>
          </cell>
          <cell r="K6793">
            <v>1102</v>
          </cell>
          <cell r="L6793">
            <v>1</v>
          </cell>
          <cell r="M6793">
            <v>1</v>
          </cell>
          <cell r="N6793">
            <v>34384796</v>
          </cell>
        </row>
        <row r="6794">
          <cell r="A6794">
            <v>2003</v>
          </cell>
          <cell r="B6794">
            <v>7</v>
          </cell>
          <cell r="C6794" t="str">
            <v>115</v>
          </cell>
          <cell r="D6794">
            <v>9</v>
          </cell>
          <cell r="E6794">
            <v>3</v>
          </cell>
          <cell r="F6794">
            <v>0</v>
          </cell>
          <cell r="G6794">
            <v>4500</v>
          </cell>
          <cell r="H6794">
            <v>4</v>
          </cell>
          <cell r="I6794" t="str">
            <v>P</v>
          </cell>
          <cell r="J6794">
            <v>37</v>
          </cell>
          <cell r="K6794">
            <v>1103</v>
          </cell>
          <cell r="L6794">
            <v>1</v>
          </cell>
          <cell r="M6794">
            <v>1</v>
          </cell>
          <cell r="N6794">
            <v>31472344</v>
          </cell>
        </row>
        <row r="6795">
          <cell r="A6795">
            <v>2003</v>
          </cell>
          <cell r="B6795">
            <v>7</v>
          </cell>
          <cell r="C6795" t="str">
            <v>115</v>
          </cell>
          <cell r="D6795">
            <v>9</v>
          </cell>
          <cell r="E6795">
            <v>3</v>
          </cell>
          <cell r="F6795">
            <v>0</v>
          </cell>
          <cell r="G6795">
            <v>4500</v>
          </cell>
          <cell r="H6795">
            <v>4</v>
          </cell>
          <cell r="I6795" t="str">
            <v>P</v>
          </cell>
          <cell r="J6795">
            <v>37</v>
          </cell>
          <cell r="K6795">
            <v>1105</v>
          </cell>
          <cell r="L6795">
            <v>1</v>
          </cell>
          <cell r="M6795">
            <v>1</v>
          </cell>
          <cell r="N6795">
            <v>20630878</v>
          </cell>
        </row>
        <row r="6796">
          <cell r="A6796">
            <v>2003</v>
          </cell>
          <cell r="B6796">
            <v>7</v>
          </cell>
          <cell r="C6796" t="str">
            <v>115</v>
          </cell>
          <cell r="D6796">
            <v>9</v>
          </cell>
          <cell r="E6796">
            <v>3</v>
          </cell>
          <cell r="F6796">
            <v>0</v>
          </cell>
          <cell r="G6796">
            <v>4500</v>
          </cell>
          <cell r="H6796">
            <v>4</v>
          </cell>
          <cell r="I6796" t="str">
            <v>P</v>
          </cell>
          <cell r="J6796">
            <v>37</v>
          </cell>
          <cell r="K6796">
            <v>1301</v>
          </cell>
          <cell r="L6796">
            <v>1</v>
          </cell>
          <cell r="M6796">
            <v>1</v>
          </cell>
          <cell r="N6796">
            <v>212928</v>
          </cell>
        </row>
        <row r="6797">
          <cell r="A6797">
            <v>2003</v>
          </cell>
          <cell r="B6797">
            <v>7</v>
          </cell>
          <cell r="C6797" t="str">
            <v>115</v>
          </cell>
          <cell r="D6797">
            <v>9</v>
          </cell>
          <cell r="E6797">
            <v>3</v>
          </cell>
          <cell r="F6797">
            <v>0</v>
          </cell>
          <cell r="G6797">
            <v>4500</v>
          </cell>
          <cell r="H6797">
            <v>4</v>
          </cell>
          <cell r="I6797" t="str">
            <v>P</v>
          </cell>
          <cell r="J6797">
            <v>37</v>
          </cell>
          <cell r="K6797">
            <v>1305</v>
          </cell>
          <cell r="L6797">
            <v>1</v>
          </cell>
          <cell r="M6797">
            <v>1</v>
          </cell>
          <cell r="N6797">
            <v>2797854</v>
          </cell>
        </row>
        <row r="6798">
          <cell r="A6798">
            <v>2003</v>
          </cell>
          <cell r="B6798">
            <v>7</v>
          </cell>
          <cell r="C6798" t="str">
            <v>115</v>
          </cell>
          <cell r="D6798">
            <v>9</v>
          </cell>
          <cell r="E6798">
            <v>3</v>
          </cell>
          <cell r="F6798">
            <v>0</v>
          </cell>
          <cell r="G6798">
            <v>4500</v>
          </cell>
          <cell r="H6798">
            <v>4</v>
          </cell>
          <cell r="I6798" t="str">
            <v>P</v>
          </cell>
          <cell r="J6798">
            <v>37</v>
          </cell>
          <cell r="K6798">
            <v>1306</v>
          </cell>
          <cell r="L6798">
            <v>1</v>
          </cell>
          <cell r="M6798">
            <v>1</v>
          </cell>
          <cell r="N6798">
            <v>8837899</v>
          </cell>
        </row>
        <row r="6799">
          <cell r="A6799">
            <v>2003</v>
          </cell>
          <cell r="B6799">
            <v>7</v>
          </cell>
          <cell r="C6799" t="str">
            <v>115</v>
          </cell>
          <cell r="D6799">
            <v>9</v>
          </cell>
          <cell r="E6799">
            <v>3</v>
          </cell>
          <cell r="F6799">
            <v>0</v>
          </cell>
          <cell r="G6799">
            <v>4500</v>
          </cell>
          <cell r="H6799">
            <v>4</v>
          </cell>
          <cell r="I6799" t="str">
            <v>P</v>
          </cell>
          <cell r="J6799">
            <v>37</v>
          </cell>
          <cell r="K6799">
            <v>1309</v>
          </cell>
          <cell r="L6799">
            <v>1</v>
          </cell>
          <cell r="M6799">
            <v>1</v>
          </cell>
          <cell r="N6799">
            <v>710932</v>
          </cell>
        </row>
        <row r="6800">
          <cell r="A6800">
            <v>2003</v>
          </cell>
          <cell r="B6800">
            <v>7</v>
          </cell>
          <cell r="C6800" t="str">
            <v>115</v>
          </cell>
          <cell r="D6800">
            <v>9</v>
          </cell>
          <cell r="E6800">
            <v>3</v>
          </cell>
          <cell r="F6800">
            <v>0</v>
          </cell>
          <cell r="G6800">
            <v>4500</v>
          </cell>
          <cell r="H6800">
            <v>4</v>
          </cell>
          <cell r="I6800" t="str">
            <v>P</v>
          </cell>
          <cell r="J6800">
            <v>37</v>
          </cell>
          <cell r="K6800">
            <v>1320</v>
          </cell>
          <cell r="L6800">
            <v>1</v>
          </cell>
          <cell r="M6800">
            <v>1</v>
          </cell>
          <cell r="N6800">
            <v>1463747</v>
          </cell>
        </row>
        <row r="6801">
          <cell r="A6801">
            <v>2003</v>
          </cell>
          <cell r="B6801">
            <v>7</v>
          </cell>
          <cell r="C6801" t="str">
            <v>115</v>
          </cell>
          <cell r="D6801">
            <v>9</v>
          </cell>
          <cell r="E6801">
            <v>3</v>
          </cell>
          <cell r="F6801">
            <v>0</v>
          </cell>
          <cell r="G6801">
            <v>4500</v>
          </cell>
          <cell r="H6801">
            <v>4</v>
          </cell>
          <cell r="I6801" t="str">
            <v>P</v>
          </cell>
          <cell r="J6801">
            <v>37</v>
          </cell>
          <cell r="K6801">
            <v>1401</v>
          </cell>
          <cell r="L6801">
            <v>1</v>
          </cell>
          <cell r="M6801">
            <v>1</v>
          </cell>
          <cell r="N6801">
            <v>4012724</v>
          </cell>
        </row>
        <row r="6802">
          <cell r="A6802">
            <v>2003</v>
          </cell>
          <cell r="B6802">
            <v>7</v>
          </cell>
          <cell r="C6802" t="str">
            <v>115</v>
          </cell>
          <cell r="D6802">
            <v>9</v>
          </cell>
          <cell r="E6802">
            <v>3</v>
          </cell>
          <cell r="F6802">
            <v>0</v>
          </cell>
          <cell r="G6802">
            <v>4500</v>
          </cell>
          <cell r="H6802">
            <v>4</v>
          </cell>
          <cell r="I6802" t="str">
            <v>P</v>
          </cell>
          <cell r="J6802">
            <v>37</v>
          </cell>
          <cell r="K6802">
            <v>1402</v>
          </cell>
          <cell r="L6802">
            <v>1</v>
          </cell>
          <cell r="M6802">
            <v>1</v>
          </cell>
          <cell r="N6802">
            <v>1754786</v>
          </cell>
        </row>
        <row r="6803">
          <cell r="A6803">
            <v>2003</v>
          </cell>
          <cell r="B6803">
            <v>7</v>
          </cell>
          <cell r="C6803" t="str">
            <v>115</v>
          </cell>
          <cell r="D6803">
            <v>9</v>
          </cell>
          <cell r="E6803">
            <v>3</v>
          </cell>
          <cell r="F6803">
            <v>0</v>
          </cell>
          <cell r="G6803">
            <v>4500</v>
          </cell>
          <cell r="H6803">
            <v>4</v>
          </cell>
          <cell r="I6803" t="str">
            <v>P</v>
          </cell>
          <cell r="J6803">
            <v>37</v>
          </cell>
          <cell r="K6803">
            <v>1403</v>
          </cell>
          <cell r="L6803">
            <v>1</v>
          </cell>
          <cell r="M6803">
            <v>1</v>
          </cell>
          <cell r="N6803">
            <v>1573617</v>
          </cell>
        </row>
        <row r="6804">
          <cell r="A6804">
            <v>2003</v>
          </cell>
          <cell r="B6804">
            <v>7</v>
          </cell>
          <cell r="C6804" t="str">
            <v>115</v>
          </cell>
          <cell r="D6804">
            <v>9</v>
          </cell>
          <cell r="E6804">
            <v>3</v>
          </cell>
          <cell r="F6804">
            <v>0</v>
          </cell>
          <cell r="G6804">
            <v>4500</v>
          </cell>
          <cell r="H6804">
            <v>4</v>
          </cell>
          <cell r="I6804" t="str">
            <v>P</v>
          </cell>
          <cell r="J6804">
            <v>37</v>
          </cell>
          <cell r="K6804">
            <v>1404</v>
          </cell>
          <cell r="L6804">
            <v>1</v>
          </cell>
          <cell r="M6804">
            <v>1</v>
          </cell>
          <cell r="N6804">
            <v>566502</v>
          </cell>
        </row>
        <row r="6805">
          <cell r="A6805">
            <v>2003</v>
          </cell>
          <cell r="B6805">
            <v>7</v>
          </cell>
          <cell r="C6805" t="str">
            <v>115</v>
          </cell>
          <cell r="D6805">
            <v>9</v>
          </cell>
          <cell r="E6805">
            <v>3</v>
          </cell>
          <cell r="F6805">
            <v>0</v>
          </cell>
          <cell r="G6805">
            <v>4500</v>
          </cell>
          <cell r="H6805">
            <v>4</v>
          </cell>
          <cell r="I6805" t="str">
            <v>P</v>
          </cell>
          <cell r="J6805">
            <v>37</v>
          </cell>
          <cell r="K6805">
            <v>1405</v>
          </cell>
          <cell r="L6805">
            <v>1</v>
          </cell>
          <cell r="M6805">
            <v>1</v>
          </cell>
          <cell r="N6805">
            <v>4479140</v>
          </cell>
        </row>
        <row r="6806">
          <cell r="A6806">
            <v>2003</v>
          </cell>
          <cell r="B6806">
            <v>7</v>
          </cell>
          <cell r="C6806" t="str">
            <v>115</v>
          </cell>
          <cell r="D6806">
            <v>9</v>
          </cell>
          <cell r="E6806">
            <v>3</v>
          </cell>
          <cell r="F6806">
            <v>0</v>
          </cell>
          <cell r="G6806">
            <v>4500</v>
          </cell>
          <cell r="H6806">
            <v>4</v>
          </cell>
          <cell r="I6806" t="str">
            <v>P</v>
          </cell>
          <cell r="J6806">
            <v>37</v>
          </cell>
          <cell r="K6806">
            <v>1408</v>
          </cell>
          <cell r="L6806">
            <v>1</v>
          </cell>
          <cell r="M6806">
            <v>1</v>
          </cell>
          <cell r="N6806">
            <v>329286</v>
          </cell>
        </row>
        <row r="6807">
          <cell r="A6807">
            <v>2003</v>
          </cell>
          <cell r="B6807">
            <v>7</v>
          </cell>
          <cell r="C6807" t="str">
            <v>115</v>
          </cell>
          <cell r="D6807">
            <v>9</v>
          </cell>
          <cell r="E6807">
            <v>3</v>
          </cell>
          <cell r="F6807">
            <v>0</v>
          </cell>
          <cell r="G6807">
            <v>4500</v>
          </cell>
          <cell r="H6807">
            <v>4</v>
          </cell>
          <cell r="I6807" t="str">
            <v>P</v>
          </cell>
          <cell r="J6807">
            <v>37</v>
          </cell>
          <cell r="K6807">
            <v>1502</v>
          </cell>
          <cell r="L6807">
            <v>1</v>
          </cell>
          <cell r="M6807">
            <v>1</v>
          </cell>
          <cell r="N6807">
            <v>189649</v>
          </cell>
        </row>
        <row r="6808">
          <cell r="A6808">
            <v>2003</v>
          </cell>
          <cell r="B6808">
            <v>7</v>
          </cell>
          <cell r="C6808" t="str">
            <v>115</v>
          </cell>
          <cell r="D6808">
            <v>9</v>
          </cell>
          <cell r="E6808">
            <v>3</v>
          </cell>
          <cell r="F6808">
            <v>0</v>
          </cell>
          <cell r="G6808">
            <v>4500</v>
          </cell>
          <cell r="H6808">
            <v>4</v>
          </cell>
          <cell r="I6808" t="str">
            <v>P</v>
          </cell>
          <cell r="J6808">
            <v>37</v>
          </cell>
          <cell r="K6808">
            <v>1503</v>
          </cell>
          <cell r="L6808">
            <v>1</v>
          </cell>
          <cell r="M6808">
            <v>1</v>
          </cell>
          <cell r="N6808">
            <v>3059183</v>
          </cell>
        </row>
        <row r="6809">
          <cell r="A6809">
            <v>2003</v>
          </cell>
          <cell r="B6809">
            <v>7</v>
          </cell>
          <cell r="C6809" t="str">
            <v>115</v>
          </cell>
          <cell r="D6809">
            <v>9</v>
          </cell>
          <cell r="E6809">
            <v>3</v>
          </cell>
          <cell r="F6809">
            <v>0</v>
          </cell>
          <cell r="G6809">
            <v>4500</v>
          </cell>
          <cell r="H6809">
            <v>4</v>
          </cell>
          <cell r="I6809" t="str">
            <v>P</v>
          </cell>
          <cell r="J6809">
            <v>37</v>
          </cell>
          <cell r="K6809">
            <v>1507</v>
          </cell>
          <cell r="L6809">
            <v>1</v>
          </cell>
          <cell r="M6809">
            <v>1</v>
          </cell>
          <cell r="N6809">
            <v>3897528</v>
          </cell>
        </row>
        <row r="6810">
          <cell r="A6810">
            <v>2003</v>
          </cell>
          <cell r="B6810">
            <v>7</v>
          </cell>
          <cell r="C6810" t="str">
            <v>115</v>
          </cell>
          <cell r="D6810">
            <v>9</v>
          </cell>
          <cell r="E6810">
            <v>3</v>
          </cell>
          <cell r="F6810">
            <v>0</v>
          </cell>
          <cell r="G6810">
            <v>4500</v>
          </cell>
          <cell r="H6810">
            <v>4</v>
          </cell>
          <cell r="I6810" t="str">
            <v>P</v>
          </cell>
          <cell r="J6810">
            <v>37</v>
          </cell>
          <cell r="K6810">
            <v>1508</v>
          </cell>
          <cell r="L6810">
            <v>1</v>
          </cell>
          <cell r="M6810">
            <v>1</v>
          </cell>
          <cell r="N6810">
            <v>629447</v>
          </cell>
        </row>
        <row r="6811">
          <cell r="A6811">
            <v>2003</v>
          </cell>
          <cell r="B6811">
            <v>7</v>
          </cell>
          <cell r="C6811" t="str">
            <v>115</v>
          </cell>
          <cell r="D6811">
            <v>9</v>
          </cell>
          <cell r="E6811">
            <v>3</v>
          </cell>
          <cell r="F6811">
            <v>0</v>
          </cell>
          <cell r="G6811">
            <v>4500</v>
          </cell>
          <cell r="H6811">
            <v>4</v>
          </cell>
          <cell r="I6811" t="str">
            <v>P</v>
          </cell>
          <cell r="J6811">
            <v>37</v>
          </cell>
          <cell r="K6811">
            <v>1509</v>
          </cell>
          <cell r="L6811">
            <v>1</v>
          </cell>
          <cell r="M6811">
            <v>1</v>
          </cell>
          <cell r="N6811">
            <v>192650400</v>
          </cell>
        </row>
        <row r="6812">
          <cell r="A6812">
            <v>2003</v>
          </cell>
          <cell r="B6812">
            <v>7</v>
          </cell>
          <cell r="C6812" t="str">
            <v>115</v>
          </cell>
          <cell r="D6812">
            <v>9</v>
          </cell>
          <cell r="E6812">
            <v>3</v>
          </cell>
          <cell r="F6812">
            <v>0</v>
          </cell>
          <cell r="G6812">
            <v>4500</v>
          </cell>
          <cell r="H6812">
            <v>4</v>
          </cell>
          <cell r="I6812" t="str">
            <v>P</v>
          </cell>
          <cell r="J6812">
            <v>37</v>
          </cell>
          <cell r="K6812">
            <v>1511</v>
          </cell>
          <cell r="L6812">
            <v>1</v>
          </cell>
          <cell r="M6812">
            <v>1</v>
          </cell>
          <cell r="N6812">
            <v>2368512</v>
          </cell>
        </row>
        <row r="6813">
          <cell r="A6813">
            <v>2003</v>
          </cell>
          <cell r="B6813">
            <v>7</v>
          </cell>
          <cell r="C6813" t="str">
            <v>115</v>
          </cell>
          <cell r="D6813">
            <v>9</v>
          </cell>
          <cell r="E6813">
            <v>3</v>
          </cell>
          <cell r="F6813">
            <v>0</v>
          </cell>
          <cell r="G6813">
            <v>4500</v>
          </cell>
          <cell r="H6813">
            <v>4</v>
          </cell>
          <cell r="I6813" t="str">
            <v>P</v>
          </cell>
          <cell r="J6813">
            <v>37</v>
          </cell>
          <cell r="K6813">
            <v>2100</v>
          </cell>
          <cell r="L6813">
            <v>1</v>
          </cell>
          <cell r="M6813">
            <v>1</v>
          </cell>
          <cell r="N6813">
            <v>308585</v>
          </cell>
        </row>
        <row r="6814">
          <cell r="A6814">
            <v>2003</v>
          </cell>
          <cell r="B6814">
            <v>7</v>
          </cell>
          <cell r="C6814" t="str">
            <v>115</v>
          </cell>
          <cell r="D6814">
            <v>9</v>
          </cell>
          <cell r="E6814">
            <v>3</v>
          </cell>
          <cell r="F6814">
            <v>0</v>
          </cell>
          <cell r="G6814">
            <v>4500</v>
          </cell>
          <cell r="H6814">
            <v>4</v>
          </cell>
          <cell r="I6814" t="str">
            <v>P</v>
          </cell>
          <cell r="J6814">
            <v>37</v>
          </cell>
          <cell r="K6814">
            <v>2200</v>
          </cell>
          <cell r="L6814">
            <v>1</v>
          </cell>
          <cell r="M6814">
            <v>1</v>
          </cell>
          <cell r="N6814">
            <v>24811605</v>
          </cell>
        </row>
        <row r="6815">
          <cell r="A6815">
            <v>2003</v>
          </cell>
          <cell r="B6815">
            <v>7</v>
          </cell>
          <cell r="C6815" t="str">
            <v>115</v>
          </cell>
          <cell r="D6815">
            <v>9</v>
          </cell>
          <cell r="E6815">
            <v>3</v>
          </cell>
          <cell r="F6815">
            <v>0</v>
          </cell>
          <cell r="G6815">
            <v>4500</v>
          </cell>
          <cell r="H6815">
            <v>4</v>
          </cell>
          <cell r="I6815" t="str">
            <v>P</v>
          </cell>
          <cell r="J6815">
            <v>37</v>
          </cell>
          <cell r="K6815">
            <v>2300</v>
          </cell>
          <cell r="L6815">
            <v>1</v>
          </cell>
          <cell r="M6815">
            <v>1</v>
          </cell>
          <cell r="N6815">
            <v>140843</v>
          </cell>
        </row>
        <row r="6816">
          <cell r="A6816">
            <v>2003</v>
          </cell>
          <cell r="B6816">
            <v>7</v>
          </cell>
          <cell r="C6816" t="str">
            <v>115</v>
          </cell>
          <cell r="D6816">
            <v>9</v>
          </cell>
          <cell r="E6816">
            <v>3</v>
          </cell>
          <cell r="F6816">
            <v>0</v>
          </cell>
          <cell r="G6816">
            <v>4500</v>
          </cell>
          <cell r="H6816">
            <v>4</v>
          </cell>
          <cell r="I6816" t="str">
            <v>P</v>
          </cell>
          <cell r="J6816">
            <v>37</v>
          </cell>
          <cell r="K6816">
            <v>2400</v>
          </cell>
          <cell r="L6816">
            <v>1</v>
          </cell>
          <cell r="M6816">
            <v>1</v>
          </cell>
          <cell r="N6816">
            <v>1498983</v>
          </cell>
        </row>
        <row r="6817">
          <cell r="A6817">
            <v>2003</v>
          </cell>
          <cell r="B6817">
            <v>7</v>
          </cell>
          <cell r="C6817" t="str">
            <v>115</v>
          </cell>
          <cell r="D6817">
            <v>9</v>
          </cell>
          <cell r="E6817">
            <v>3</v>
          </cell>
          <cell r="F6817">
            <v>0</v>
          </cell>
          <cell r="G6817">
            <v>4500</v>
          </cell>
          <cell r="H6817">
            <v>4</v>
          </cell>
          <cell r="I6817" t="str">
            <v>P</v>
          </cell>
          <cell r="J6817">
            <v>37</v>
          </cell>
          <cell r="K6817">
            <v>2500</v>
          </cell>
          <cell r="L6817">
            <v>1</v>
          </cell>
          <cell r="M6817">
            <v>1</v>
          </cell>
          <cell r="N6817">
            <v>6050</v>
          </cell>
        </row>
        <row r="6818">
          <cell r="A6818">
            <v>2003</v>
          </cell>
          <cell r="B6818">
            <v>7</v>
          </cell>
          <cell r="C6818" t="str">
            <v>115</v>
          </cell>
          <cell r="D6818">
            <v>9</v>
          </cell>
          <cell r="E6818">
            <v>3</v>
          </cell>
          <cell r="F6818">
            <v>0</v>
          </cell>
          <cell r="G6818">
            <v>4500</v>
          </cell>
          <cell r="H6818">
            <v>4</v>
          </cell>
          <cell r="I6818" t="str">
            <v>P</v>
          </cell>
          <cell r="J6818">
            <v>37</v>
          </cell>
          <cell r="K6818">
            <v>2600</v>
          </cell>
          <cell r="L6818">
            <v>1</v>
          </cell>
          <cell r="M6818">
            <v>1</v>
          </cell>
          <cell r="N6818">
            <v>1534250</v>
          </cell>
        </row>
        <row r="6819">
          <cell r="A6819">
            <v>2003</v>
          </cell>
          <cell r="B6819">
            <v>7</v>
          </cell>
          <cell r="C6819" t="str">
            <v>115</v>
          </cell>
          <cell r="D6819">
            <v>9</v>
          </cell>
          <cell r="E6819">
            <v>3</v>
          </cell>
          <cell r="F6819">
            <v>0</v>
          </cell>
          <cell r="G6819">
            <v>4500</v>
          </cell>
          <cell r="H6819">
            <v>4</v>
          </cell>
          <cell r="I6819" t="str">
            <v>P</v>
          </cell>
          <cell r="J6819">
            <v>37</v>
          </cell>
          <cell r="K6819">
            <v>3100</v>
          </cell>
          <cell r="L6819">
            <v>1</v>
          </cell>
          <cell r="M6819">
            <v>1</v>
          </cell>
          <cell r="N6819">
            <v>13010693</v>
          </cell>
        </row>
        <row r="6820">
          <cell r="A6820">
            <v>2003</v>
          </cell>
          <cell r="B6820">
            <v>7</v>
          </cell>
          <cell r="C6820" t="str">
            <v>115</v>
          </cell>
          <cell r="D6820">
            <v>9</v>
          </cell>
          <cell r="E6820">
            <v>3</v>
          </cell>
          <cell r="F6820">
            <v>0</v>
          </cell>
          <cell r="G6820">
            <v>4500</v>
          </cell>
          <cell r="H6820">
            <v>4</v>
          </cell>
          <cell r="I6820" t="str">
            <v>P</v>
          </cell>
          <cell r="J6820">
            <v>37</v>
          </cell>
          <cell r="K6820">
            <v>3300</v>
          </cell>
          <cell r="L6820">
            <v>1</v>
          </cell>
          <cell r="M6820">
            <v>1</v>
          </cell>
          <cell r="N6820">
            <v>1452589</v>
          </cell>
        </row>
        <row r="6821">
          <cell r="A6821">
            <v>2003</v>
          </cell>
          <cell r="B6821">
            <v>7</v>
          </cell>
          <cell r="C6821" t="str">
            <v>115</v>
          </cell>
          <cell r="D6821">
            <v>9</v>
          </cell>
          <cell r="E6821">
            <v>3</v>
          </cell>
          <cell r="F6821">
            <v>0</v>
          </cell>
          <cell r="G6821">
            <v>4500</v>
          </cell>
          <cell r="H6821">
            <v>4</v>
          </cell>
          <cell r="I6821" t="str">
            <v>P</v>
          </cell>
          <cell r="J6821">
            <v>37</v>
          </cell>
          <cell r="K6821">
            <v>3400</v>
          </cell>
          <cell r="L6821">
            <v>1</v>
          </cell>
          <cell r="M6821">
            <v>1</v>
          </cell>
          <cell r="N6821">
            <v>394786</v>
          </cell>
        </row>
        <row r="6822">
          <cell r="A6822">
            <v>2003</v>
          </cell>
          <cell r="B6822">
            <v>7</v>
          </cell>
          <cell r="C6822" t="str">
            <v>115</v>
          </cell>
          <cell r="D6822">
            <v>9</v>
          </cell>
          <cell r="E6822">
            <v>3</v>
          </cell>
          <cell r="F6822">
            <v>0</v>
          </cell>
          <cell r="G6822">
            <v>4500</v>
          </cell>
          <cell r="H6822">
            <v>4</v>
          </cell>
          <cell r="I6822" t="str">
            <v>P</v>
          </cell>
          <cell r="J6822">
            <v>37</v>
          </cell>
          <cell r="K6822">
            <v>3500</v>
          </cell>
          <cell r="L6822">
            <v>1</v>
          </cell>
          <cell r="M6822">
            <v>1</v>
          </cell>
          <cell r="N6822">
            <v>470921</v>
          </cell>
        </row>
        <row r="6823">
          <cell r="A6823">
            <v>2003</v>
          </cell>
          <cell r="B6823">
            <v>7</v>
          </cell>
          <cell r="C6823" t="str">
            <v>115</v>
          </cell>
          <cell r="D6823">
            <v>9</v>
          </cell>
          <cell r="E6823">
            <v>3</v>
          </cell>
          <cell r="F6823">
            <v>0</v>
          </cell>
          <cell r="G6823">
            <v>4500</v>
          </cell>
          <cell r="H6823">
            <v>4</v>
          </cell>
          <cell r="I6823" t="str">
            <v>P</v>
          </cell>
          <cell r="J6823">
            <v>37</v>
          </cell>
          <cell r="K6823">
            <v>3800</v>
          </cell>
          <cell r="L6823">
            <v>1</v>
          </cell>
          <cell r="M6823">
            <v>1</v>
          </cell>
          <cell r="N6823">
            <v>6882264</v>
          </cell>
        </row>
        <row r="6824">
          <cell r="A6824">
            <v>2003</v>
          </cell>
          <cell r="B6824">
            <v>7</v>
          </cell>
          <cell r="C6824" t="str">
            <v>115</v>
          </cell>
          <cell r="D6824">
            <v>9</v>
          </cell>
          <cell r="E6824">
            <v>3</v>
          </cell>
          <cell r="F6824">
            <v>0</v>
          </cell>
          <cell r="G6824">
            <v>4500</v>
          </cell>
          <cell r="H6824">
            <v>4</v>
          </cell>
          <cell r="I6824" t="str">
            <v>P</v>
          </cell>
          <cell r="J6824">
            <v>37</v>
          </cell>
          <cell r="K6824">
            <v>7500</v>
          </cell>
          <cell r="L6824">
            <v>1</v>
          </cell>
          <cell r="M6824">
            <v>1</v>
          </cell>
          <cell r="N6824">
            <v>4487174</v>
          </cell>
        </row>
        <row r="6825">
          <cell r="A6825">
            <v>2003</v>
          </cell>
          <cell r="B6825">
            <v>7</v>
          </cell>
          <cell r="C6825" t="str">
            <v>115</v>
          </cell>
          <cell r="D6825">
            <v>9</v>
          </cell>
          <cell r="E6825">
            <v>6</v>
          </cell>
          <cell r="F6825">
            <v>0</v>
          </cell>
          <cell r="G6825">
            <v>4500</v>
          </cell>
          <cell r="H6825">
            <v>4</v>
          </cell>
          <cell r="I6825" t="str">
            <v>P</v>
          </cell>
          <cell r="J6825">
            <v>38</v>
          </cell>
          <cell r="K6825">
            <v>1102</v>
          </cell>
          <cell r="L6825">
            <v>1</v>
          </cell>
          <cell r="M6825">
            <v>1</v>
          </cell>
          <cell r="N6825">
            <v>899839</v>
          </cell>
        </row>
        <row r="6826">
          <cell r="A6826">
            <v>2003</v>
          </cell>
          <cell r="B6826">
            <v>7</v>
          </cell>
          <cell r="C6826" t="str">
            <v>115</v>
          </cell>
          <cell r="D6826">
            <v>9</v>
          </cell>
          <cell r="E6826">
            <v>6</v>
          </cell>
          <cell r="F6826">
            <v>0</v>
          </cell>
          <cell r="G6826">
            <v>4500</v>
          </cell>
          <cell r="H6826">
            <v>4</v>
          </cell>
          <cell r="I6826" t="str">
            <v>P</v>
          </cell>
          <cell r="J6826">
            <v>38</v>
          </cell>
          <cell r="K6826">
            <v>1105</v>
          </cell>
          <cell r="L6826">
            <v>1</v>
          </cell>
          <cell r="M6826">
            <v>1</v>
          </cell>
          <cell r="N6826">
            <v>539904</v>
          </cell>
        </row>
        <row r="6827">
          <cell r="A6827">
            <v>2003</v>
          </cell>
          <cell r="B6827">
            <v>7</v>
          </cell>
          <cell r="C6827" t="str">
            <v>115</v>
          </cell>
          <cell r="D6827">
            <v>9</v>
          </cell>
          <cell r="E6827">
            <v>6</v>
          </cell>
          <cell r="F6827">
            <v>0</v>
          </cell>
          <cell r="G6827">
            <v>4500</v>
          </cell>
          <cell r="H6827">
            <v>4</v>
          </cell>
          <cell r="I6827" t="str">
            <v>P</v>
          </cell>
          <cell r="J6827">
            <v>38</v>
          </cell>
          <cell r="K6827">
            <v>1305</v>
          </cell>
          <cell r="L6827">
            <v>1</v>
          </cell>
          <cell r="M6827">
            <v>1</v>
          </cell>
          <cell r="N6827">
            <v>49991</v>
          </cell>
        </row>
        <row r="6828">
          <cell r="A6828">
            <v>2003</v>
          </cell>
          <cell r="B6828">
            <v>7</v>
          </cell>
          <cell r="C6828" t="str">
            <v>115</v>
          </cell>
          <cell r="D6828">
            <v>9</v>
          </cell>
          <cell r="E6828">
            <v>6</v>
          </cell>
          <cell r="F6828">
            <v>0</v>
          </cell>
          <cell r="G6828">
            <v>4500</v>
          </cell>
          <cell r="H6828">
            <v>4</v>
          </cell>
          <cell r="I6828" t="str">
            <v>P</v>
          </cell>
          <cell r="J6828">
            <v>38</v>
          </cell>
          <cell r="K6828">
            <v>1306</v>
          </cell>
          <cell r="L6828">
            <v>1</v>
          </cell>
          <cell r="M6828">
            <v>1</v>
          </cell>
          <cell r="N6828">
            <v>157554</v>
          </cell>
        </row>
        <row r="6829">
          <cell r="A6829">
            <v>2003</v>
          </cell>
          <cell r="B6829">
            <v>7</v>
          </cell>
          <cell r="C6829" t="str">
            <v>115</v>
          </cell>
          <cell r="D6829">
            <v>9</v>
          </cell>
          <cell r="E6829">
            <v>6</v>
          </cell>
          <cell r="F6829">
            <v>0</v>
          </cell>
          <cell r="G6829">
            <v>4500</v>
          </cell>
          <cell r="H6829">
            <v>4</v>
          </cell>
          <cell r="I6829" t="str">
            <v>P</v>
          </cell>
          <cell r="J6829">
            <v>38</v>
          </cell>
          <cell r="K6829">
            <v>1309</v>
          </cell>
          <cell r="L6829">
            <v>1</v>
          </cell>
          <cell r="M6829">
            <v>1</v>
          </cell>
          <cell r="N6829">
            <v>359936</v>
          </cell>
        </row>
        <row r="6830">
          <cell r="A6830">
            <v>2003</v>
          </cell>
          <cell r="B6830">
            <v>7</v>
          </cell>
          <cell r="C6830" t="str">
            <v>115</v>
          </cell>
          <cell r="D6830">
            <v>9</v>
          </cell>
          <cell r="E6830">
            <v>6</v>
          </cell>
          <cell r="F6830">
            <v>0</v>
          </cell>
          <cell r="G6830">
            <v>4500</v>
          </cell>
          <cell r="H6830">
            <v>4</v>
          </cell>
          <cell r="I6830" t="str">
            <v>P</v>
          </cell>
          <cell r="J6830">
            <v>38</v>
          </cell>
          <cell r="K6830">
            <v>1402</v>
          </cell>
          <cell r="L6830">
            <v>1</v>
          </cell>
          <cell r="M6830">
            <v>1</v>
          </cell>
          <cell r="N6830">
            <v>62989</v>
          </cell>
        </row>
        <row r="6831">
          <cell r="A6831">
            <v>2003</v>
          </cell>
          <cell r="B6831">
            <v>7</v>
          </cell>
          <cell r="C6831" t="str">
            <v>115</v>
          </cell>
          <cell r="D6831">
            <v>9</v>
          </cell>
          <cell r="E6831">
            <v>6</v>
          </cell>
          <cell r="F6831">
            <v>0</v>
          </cell>
          <cell r="G6831">
            <v>4500</v>
          </cell>
          <cell r="H6831">
            <v>4</v>
          </cell>
          <cell r="I6831" t="str">
            <v>P</v>
          </cell>
          <cell r="J6831">
            <v>38</v>
          </cell>
          <cell r="K6831">
            <v>1405</v>
          </cell>
          <cell r="L6831">
            <v>1</v>
          </cell>
          <cell r="M6831">
            <v>1</v>
          </cell>
          <cell r="N6831">
            <v>152599</v>
          </cell>
        </row>
        <row r="6832">
          <cell r="A6832">
            <v>2003</v>
          </cell>
          <cell r="B6832">
            <v>7</v>
          </cell>
          <cell r="C6832" t="str">
            <v>115</v>
          </cell>
          <cell r="D6832">
            <v>9</v>
          </cell>
          <cell r="E6832">
            <v>6</v>
          </cell>
          <cell r="F6832">
            <v>0</v>
          </cell>
          <cell r="G6832">
            <v>4500</v>
          </cell>
          <cell r="H6832">
            <v>4</v>
          </cell>
          <cell r="I6832" t="str">
            <v>P</v>
          </cell>
          <cell r="J6832">
            <v>38</v>
          </cell>
          <cell r="K6832">
            <v>1408</v>
          </cell>
          <cell r="L6832">
            <v>1</v>
          </cell>
          <cell r="M6832">
            <v>1</v>
          </cell>
          <cell r="N6832">
            <v>4499</v>
          </cell>
        </row>
        <row r="6833">
          <cell r="A6833">
            <v>2003</v>
          </cell>
          <cell r="B6833">
            <v>7</v>
          </cell>
          <cell r="C6833" t="str">
            <v>115</v>
          </cell>
          <cell r="D6833">
            <v>9</v>
          </cell>
          <cell r="E6833">
            <v>6</v>
          </cell>
          <cell r="F6833">
            <v>0</v>
          </cell>
          <cell r="G6833">
            <v>4500</v>
          </cell>
          <cell r="H6833">
            <v>4</v>
          </cell>
          <cell r="I6833" t="str">
            <v>P</v>
          </cell>
          <cell r="J6833">
            <v>38</v>
          </cell>
          <cell r="K6833">
            <v>1502</v>
          </cell>
          <cell r="L6833">
            <v>1</v>
          </cell>
          <cell r="M6833">
            <v>1</v>
          </cell>
          <cell r="N6833">
            <v>44992</v>
          </cell>
        </row>
        <row r="6834">
          <cell r="A6834">
            <v>2003</v>
          </cell>
          <cell r="B6834">
            <v>7</v>
          </cell>
          <cell r="C6834" t="str">
            <v>115</v>
          </cell>
          <cell r="D6834">
            <v>9</v>
          </cell>
          <cell r="E6834">
            <v>6</v>
          </cell>
          <cell r="F6834">
            <v>0</v>
          </cell>
          <cell r="G6834">
            <v>4500</v>
          </cell>
          <cell r="H6834">
            <v>4</v>
          </cell>
          <cell r="I6834" t="str">
            <v>P</v>
          </cell>
          <cell r="J6834">
            <v>38</v>
          </cell>
          <cell r="K6834">
            <v>1507</v>
          </cell>
          <cell r="L6834">
            <v>1</v>
          </cell>
          <cell r="M6834">
            <v>1</v>
          </cell>
          <cell r="N6834">
            <v>30960</v>
          </cell>
        </row>
        <row r="6835">
          <cell r="A6835">
            <v>2003</v>
          </cell>
          <cell r="B6835">
            <v>7</v>
          </cell>
          <cell r="C6835" t="str">
            <v>115</v>
          </cell>
          <cell r="D6835">
            <v>9</v>
          </cell>
          <cell r="E6835">
            <v>6</v>
          </cell>
          <cell r="F6835">
            <v>0</v>
          </cell>
          <cell r="G6835">
            <v>4500</v>
          </cell>
          <cell r="H6835">
            <v>4</v>
          </cell>
          <cell r="I6835" t="str">
            <v>P</v>
          </cell>
          <cell r="J6835">
            <v>38</v>
          </cell>
          <cell r="K6835">
            <v>1509</v>
          </cell>
          <cell r="L6835">
            <v>1</v>
          </cell>
          <cell r="M6835">
            <v>1</v>
          </cell>
          <cell r="N6835">
            <v>7038000</v>
          </cell>
        </row>
        <row r="6836">
          <cell r="A6836">
            <v>2003</v>
          </cell>
          <cell r="B6836">
            <v>7</v>
          </cell>
          <cell r="C6836" t="str">
            <v>115</v>
          </cell>
          <cell r="D6836">
            <v>9</v>
          </cell>
          <cell r="E6836">
            <v>6</v>
          </cell>
          <cell r="F6836">
            <v>0</v>
          </cell>
          <cell r="G6836">
            <v>4500</v>
          </cell>
          <cell r="H6836">
            <v>4</v>
          </cell>
          <cell r="I6836" t="str">
            <v>P</v>
          </cell>
          <cell r="J6836">
            <v>38</v>
          </cell>
          <cell r="K6836">
            <v>1511</v>
          </cell>
          <cell r="L6836">
            <v>1</v>
          </cell>
          <cell r="M6836">
            <v>1</v>
          </cell>
          <cell r="N6836">
            <v>14976</v>
          </cell>
        </row>
        <row r="6837">
          <cell r="A6837">
            <v>2003</v>
          </cell>
          <cell r="B6837">
            <v>7</v>
          </cell>
          <cell r="C6837" t="str">
            <v>115</v>
          </cell>
          <cell r="D6837">
            <v>9</v>
          </cell>
          <cell r="E6837">
            <v>6</v>
          </cell>
          <cell r="F6837">
            <v>0</v>
          </cell>
          <cell r="G6837">
            <v>4500</v>
          </cell>
          <cell r="H6837">
            <v>4</v>
          </cell>
          <cell r="I6837" t="str">
            <v>P</v>
          </cell>
          <cell r="J6837">
            <v>38</v>
          </cell>
          <cell r="K6837">
            <v>2200</v>
          </cell>
          <cell r="L6837">
            <v>1</v>
          </cell>
          <cell r="M6837">
            <v>1</v>
          </cell>
          <cell r="N6837">
            <v>167900</v>
          </cell>
        </row>
        <row r="6838">
          <cell r="A6838">
            <v>2003</v>
          </cell>
          <cell r="B6838">
            <v>7</v>
          </cell>
          <cell r="C6838" t="str">
            <v>115</v>
          </cell>
          <cell r="D6838">
            <v>9</v>
          </cell>
          <cell r="E6838">
            <v>6</v>
          </cell>
          <cell r="F6838">
            <v>0</v>
          </cell>
          <cell r="G6838">
            <v>4500</v>
          </cell>
          <cell r="H6838">
            <v>4</v>
          </cell>
          <cell r="I6838" t="str">
            <v>P</v>
          </cell>
          <cell r="J6838">
            <v>38</v>
          </cell>
          <cell r="K6838">
            <v>2500</v>
          </cell>
          <cell r="L6838">
            <v>1</v>
          </cell>
          <cell r="M6838">
            <v>1</v>
          </cell>
          <cell r="N6838">
            <v>22513</v>
          </cell>
        </row>
        <row r="6839">
          <cell r="A6839">
            <v>2003</v>
          </cell>
          <cell r="B6839">
            <v>7</v>
          </cell>
          <cell r="C6839" t="str">
            <v>116</v>
          </cell>
          <cell r="D6839">
            <v>7</v>
          </cell>
          <cell r="E6839">
            <v>2</v>
          </cell>
          <cell r="F6839">
            <v>0</v>
          </cell>
          <cell r="G6839">
            <v>4500</v>
          </cell>
          <cell r="H6839">
            <v>4</v>
          </cell>
          <cell r="I6839" t="str">
            <v>P</v>
          </cell>
          <cell r="J6839">
            <v>32</v>
          </cell>
          <cell r="K6839">
            <v>1102</v>
          </cell>
          <cell r="L6839">
            <v>1</v>
          </cell>
          <cell r="M6839">
            <v>1</v>
          </cell>
          <cell r="N6839">
            <v>296138</v>
          </cell>
        </row>
        <row r="6840">
          <cell r="A6840">
            <v>2003</v>
          </cell>
          <cell r="B6840">
            <v>7</v>
          </cell>
          <cell r="C6840" t="str">
            <v>116</v>
          </cell>
          <cell r="D6840">
            <v>7</v>
          </cell>
          <cell r="E6840">
            <v>2</v>
          </cell>
          <cell r="F6840">
            <v>0</v>
          </cell>
          <cell r="G6840">
            <v>4500</v>
          </cell>
          <cell r="H6840">
            <v>4</v>
          </cell>
          <cell r="I6840" t="str">
            <v>P</v>
          </cell>
          <cell r="J6840">
            <v>32</v>
          </cell>
          <cell r="K6840">
            <v>1105</v>
          </cell>
          <cell r="L6840">
            <v>1</v>
          </cell>
          <cell r="M6840">
            <v>1</v>
          </cell>
          <cell r="N6840">
            <v>228027</v>
          </cell>
        </row>
        <row r="6841">
          <cell r="A6841">
            <v>2003</v>
          </cell>
          <cell r="B6841">
            <v>7</v>
          </cell>
          <cell r="C6841" t="str">
            <v>116</v>
          </cell>
          <cell r="D6841">
            <v>7</v>
          </cell>
          <cell r="E6841">
            <v>2</v>
          </cell>
          <cell r="F6841">
            <v>0</v>
          </cell>
          <cell r="G6841">
            <v>4500</v>
          </cell>
          <cell r="H6841">
            <v>4</v>
          </cell>
          <cell r="I6841" t="str">
            <v>P</v>
          </cell>
          <cell r="J6841">
            <v>32</v>
          </cell>
          <cell r="K6841">
            <v>1305</v>
          </cell>
          <cell r="L6841">
            <v>1</v>
          </cell>
          <cell r="M6841">
            <v>1</v>
          </cell>
          <cell r="N6841">
            <v>17422</v>
          </cell>
        </row>
        <row r="6842">
          <cell r="A6842">
            <v>2003</v>
          </cell>
          <cell r="B6842">
            <v>7</v>
          </cell>
          <cell r="C6842" t="str">
            <v>116</v>
          </cell>
          <cell r="D6842">
            <v>7</v>
          </cell>
          <cell r="E6842">
            <v>2</v>
          </cell>
          <cell r="F6842">
            <v>0</v>
          </cell>
          <cell r="G6842">
            <v>4500</v>
          </cell>
          <cell r="H6842">
            <v>4</v>
          </cell>
          <cell r="I6842" t="str">
            <v>P</v>
          </cell>
          <cell r="J6842">
            <v>32</v>
          </cell>
          <cell r="K6842">
            <v>1306</v>
          </cell>
          <cell r="L6842">
            <v>1</v>
          </cell>
          <cell r="M6842">
            <v>1</v>
          </cell>
          <cell r="N6842">
            <v>49358</v>
          </cell>
        </row>
        <row r="6843">
          <cell r="A6843">
            <v>2003</v>
          </cell>
          <cell r="B6843">
            <v>7</v>
          </cell>
          <cell r="C6843" t="str">
            <v>116</v>
          </cell>
          <cell r="D6843">
            <v>7</v>
          </cell>
          <cell r="E6843">
            <v>2</v>
          </cell>
          <cell r="F6843">
            <v>0</v>
          </cell>
          <cell r="G6843">
            <v>4500</v>
          </cell>
          <cell r="H6843">
            <v>4</v>
          </cell>
          <cell r="I6843" t="str">
            <v>P</v>
          </cell>
          <cell r="J6843">
            <v>32</v>
          </cell>
          <cell r="K6843">
            <v>1309</v>
          </cell>
          <cell r="L6843">
            <v>1</v>
          </cell>
          <cell r="M6843">
            <v>1</v>
          </cell>
          <cell r="N6843">
            <v>58367</v>
          </cell>
        </row>
        <row r="6844">
          <cell r="A6844">
            <v>2003</v>
          </cell>
          <cell r="B6844">
            <v>7</v>
          </cell>
          <cell r="C6844" t="str">
            <v>116</v>
          </cell>
          <cell r="D6844">
            <v>7</v>
          </cell>
          <cell r="E6844">
            <v>2</v>
          </cell>
          <cell r="F6844">
            <v>0</v>
          </cell>
          <cell r="G6844">
            <v>4500</v>
          </cell>
          <cell r="H6844">
            <v>4</v>
          </cell>
          <cell r="I6844" t="str">
            <v>P</v>
          </cell>
          <cell r="J6844">
            <v>32</v>
          </cell>
          <cell r="K6844">
            <v>1313</v>
          </cell>
          <cell r="L6844">
            <v>1</v>
          </cell>
          <cell r="M6844">
            <v>1</v>
          </cell>
          <cell r="N6844">
            <v>900</v>
          </cell>
        </row>
        <row r="6845">
          <cell r="A6845">
            <v>2003</v>
          </cell>
          <cell r="B6845">
            <v>7</v>
          </cell>
          <cell r="C6845" t="str">
            <v>116</v>
          </cell>
          <cell r="D6845">
            <v>7</v>
          </cell>
          <cell r="E6845">
            <v>2</v>
          </cell>
          <cell r="F6845">
            <v>0</v>
          </cell>
          <cell r="G6845">
            <v>4500</v>
          </cell>
          <cell r="H6845">
            <v>4</v>
          </cell>
          <cell r="I6845" t="str">
            <v>P</v>
          </cell>
          <cell r="J6845">
            <v>32</v>
          </cell>
          <cell r="K6845">
            <v>1320</v>
          </cell>
          <cell r="L6845">
            <v>1</v>
          </cell>
          <cell r="M6845">
            <v>1</v>
          </cell>
          <cell r="N6845">
            <v>51277</v>
          </cell>
        </row>
        <row r="6846">
          <cell r="A6846">
            <v>2003</v>
          </cell>
          <cell r="B6846">
            <v>7</v>
          </cell>
          <cell r="C6846" t="str">
            <v>116</v>
          </cell>
          <cell r="D6846">
            <v>7</v>
          </cell>
          <cell r="E6846">
            <v>2</v>
          </cell>
          <cell r="F6846">
            <v>0</v>
          </cell>
          <cell r="G6846">
            <v>4500</v>
          </cell>
          <cell r="H6846">
            <v>4</v>
          </cell>
          <cell r="I6846" t="str">
            <v>P</v>
          </cell>
          <cell r="J6846">
            <v>32</v>
          </cell>
          <cell r="K6846">
            <v>1402</v>
          </cell>
          <cell r="L6846">
            <v>1</v>
          </cell>
          <cell r="M6846">
            <v>1</v>
          </cell>
          <cell r="N6846">
            <v>17770</v>
          </cell>
        </row>
        <row r="6847">
          <cell r="A6847">
            <v>2003</v>
          </cell>
          <cell r="B6847">
            <v>7</v>
          </cell>
          <cell r="C6847" t="str">
            <v>116</v>
          </cell>
          <cell r="D6847">
            <v>7</v>
          </cell>
          <cell r="E6847">
            <v>2</v>
          </cell>
          <cell r="F6847">
            <v>0</v>
          </cell>
          <cell r="G6847">
            <v>4500</v>
          </cell>
          <cell r="H6847">
            <v>4</v>
          </cell>
          <cell r="I6847" t="str">
            <v>P</v>
          </cell>
          <cell r="J6847">
            <v>32</v>
          </cell>
          <cell r="K6847">
            <v>1405</v>
          </cell>
          <cell r="L6847">
            <v>1</v>
          </cell>
          <cell r="M6847">
            <v>1</v>
          </cell>
          <cell r="N6847">
            <v>45458</v>
          </cell>
        </row>
        <row r="6848">
          <cell r="A6848">
            <v>2003</v>
          </cell>
          <cell r="B6848">
            <v>7</v>
          </cell>
          <cell r="C6848" t="str">
            <v>116</v>
          </cell>
          <cell r="D6848">
            <v>7</v>
          </cell>
          <cell r="E6848">
            <v>2</v>
          </cell>
          <cell r="F6848">
            <v>0</v>
          </cell>
          <cell r="G6848">
            <v>4500</v>
          </cell>
          <cell r="H6848">
            <v>4</v>
          </cell>
          <cell r="I6848" t="str">
            <v>P</v>
          </cell>
          <cell r="J6848">
            <v>32</v>
          </cell>
          <cell r="K6848">
            <v>1408</v>
          </cell>
          <cell r="L6848">
            <v>1</v>
          </cell>
          <cell r="M6848">
            <v>1</v>
          </cell>
          <cell r="N6848">
            <v>1481</v>
          </cell>
        </row>
        <row r="6849">
          <cell r="A6849">
            <v>2003</v>
          </cell>
          <cell r="B6849">
            <v>7</v>
          </cell>
          <cell r="C6849" t="str">
            <v>116</v>
          </cell>
          <cell r="D6849">
            <v>7</v>
          </cell>
          <cell r="E6849">
            <v>2</v>
          </cell>
          <cell r="F6849">
            <v>0</v>
          </cell>
          <cell r="G6849">
            <v>4500</v>
          </cell>
          <cell r="H6849">
            <v>4</v>
          </cell>
          <cell r="I6849" t="str">
            <v>P</v>
          </cell>
          <cell r="J6849">
            <v>32</v>
          </cell>
          <cell r="K6849">
            <v>1502</v>
          </cell>
          <cell r="L6849">
            <v>1</v>
          </cell>
          <cell r="M6849">
            <v>1</v>
          </cell>
          <cell r="N6849">
            <v>11040</v>
          </cell>
        </row>
        <row r="6850">
          <cell r="A6850">
            <v>2003</v>
          </cell>
          <cell r="B6850">
            <v>7</v>
          </cell>
          <cell r="C6850" t="str">
            <v>116</v>
          </cell>
          <cell r="D6850">
            <v>7</v>
          </cell>
          <cell r="E6850">
            <v>2</v>
          </cell>
          <cell r="F6850">
            <v>0</v>
          </cell>
          <cell r="G6850">
            <v>4500</v>
          </cell>
          <cell r="H6850">
            <v>4</v>
          </cell>
          <cell r="I6850" t="str">
            <v>P</v>
          </cell>
          <cell r="J6850">
            <v>32</v>
          </cell>
          <cell r="K6850">
            <v>1503</v>
          </cell>
          <cell r="L6850">
            <v>1</v>
          </cell>
          <cell r="M6850">
            <v>1</v>
          </cell>
          <cell r="N6850">
            <v>7534</v>
          </cell>
        </row>
        <row r="6851">
          <cell r="A6851">
            <v>2003</v>
          </cell>
          <cell r="B6851">
            <v>7</v>
          </cell>
          <cell r="C6851" t="str">
            <v>116</v>
          </cell>
          <cell r="D6851">
            <v>7</v>
          </cell>
          <cell r="E6851">
            <v>2</v>
          </cell>
          <cell r="F6851">
            <v>0</v>
          </cell>
          <cell r="G6851">
            <v>4500</v>
          </cell>
          <cell r="H6851">
            <v>4</v>
          </cell>
          <cell r="I6851" t="str">
            <v>P</v>
          </cell>
          <cell r="J6851">
            <v>32</v>
          </cell>
          <cell r="K6851">
            <v>1507</v>
          </cell>
          <cell r="L6851">
            <v>1</v>
          </cell>
          <cell r="M6851">
            <v>1</v>
          </cell>
          <cell r="N6851">
            <v>11268</v>
          </cell>
        </row>
        <row r="6852">
          <cell r="A6852">
            <v>2003</v>
          </cell>
          <cell r="B6852">
            <v>7</v>
          </cell>
          <cell r="C6852" t="str">
            <v>116</v>
          </cell>
          <cell r="D6852">
            <v>7</v>
          </cell>
          <cell r="E6852">
            <v>2</v>
          </cell>
          <cell r="F6852">
            <v>0</v>
          </cell>
          <cell r="G6852">
            <v>4500</v>
          </cell>
          <cell r="H6852">
            <v>4</v>
          </cell>
          <cell r="I6852" t="str">
            <v>P</v>
          </cell>
          <cell r="J6852">
            <v>32</v>
          </cell>
          <cell r="K6852">
            <v>1509</v>
          </cell>
          <cell r="L6852">
            <v>1</v>
          </cell>
          <cell r="M6852">
            <v>1</v>
          </cell>
          <cell r="N6852">
            <v>1950000</v>
          </cell>
        </row>
        <row r="6853">
          <cell r="A6853">
            <v>2003</v>
          </cell>
          <cell r="B6853">
            <v>7</v>
          </cell>
          <cell r="C6853" t="str">
            <v>116</v>
          </cell>
          <cell r="D6853">
            <v>7</v>
          </cell>
          <cell r="E6853">
            <v>2</v>
          </cell>
          <cell r="F6853">
            <v>0</v>
          </cell>
          <cell r="G6853">
            <v>4500</v>
          </cell>
          <cell r="H6853">
            <v>4</v>
          </cell>
          <cell r="I6853" t="str">
            <v>P</v>
          </cell>
          <cell r="J6853">
            <v>32</v>
          </cell>
          <cell r="K6853">
            <v>1511</v>
          </cell>
          <cell r="L6853">
            <v>1</v>
          </cell>
          <cell r="M6853">
            <v>1</v>
          </cell>
          <cell r="N6853">
            <v>5760</v>
          </cell>
        </row>
        <row r="6854">
          <cell r="A6854">
            <v>2003</v>
          </cell>
          <cell r="B6854">
            <v>7</v>
          </cell>
          <cell r="C6854" t="str">
            <v>116</v>
          </cell>
          <cell r="D6854">
            <v>7</v>
          </cell>
          <cell r="E6854">
            <v>2</v>
          </cell>
          <cell r="F6854">
            <v>0</v>
          </cell>
          <cell r="G6854">
            <v>4500</v>
          </cell>
          <cell r="H6854">
            <v>4</v>
          </cell>
          <cell r="I6854" t="str">
            <v>P</v>
          </cell>
          <cell r="J6854">
            <v>33</v>
          </cell>
          <cell r="K6854">
            <v>1102</v>
          </cell>
          <cell r="L6854">
            <v>1</v>
          </cell>
          <cell r="M6854">
            <v>1</v>
          </cell>
          <cell r="N6854">
            <v>492672638</v>
          </cell>
        </row>
        <row r="6855">
          <cell r="A6855">
            <v>2003</v>
          </cell>
          <cell r="B6855">
            <v>7</v>
          </cell>
          <cell r="C6855" t="str">
            <v>116</v>
          </cell>
          <cell r="D6855">
            <v>7</v>
          </cell>
          <cell r="E6855">
            <v>2</v>
          </cell>
          <cell r="F6855">
            <v>0</v>
          </cell>
          <cell r="G6855">
            <v>4500</v>
          </cell>
          <cell r="H6855">
            <v>4</v>
          </cell>
          <cell r="I6855" t="str">
            <v>P</v>
          </cell>
          <cell r="J6855">
            <v>33</v>
          </cell>
          <cell r="K6855">
            <v>1105</v>
          </cell>
          <cell r="L6855">
            <v>1</v>
          </cell>
          <cell r="M6855">
            <v>1</v>
          </cell>
          <cell r="N6855">
            <v>379357931</v>
          </cell>
        </row>
        <row r="6856">
          <cell r="A6856">
            <v>2003</v>
          </cell>
          <cell r="B6856">
            <v>7</v>
          </cell>
          <cell r="C6856" t="str">
            <v>116</v>
          </cell>
          <cell r="D6856">
            <v>7</v>
          </cell>
          <cell r="E6856">
            <v>2</v>
          </cell>
          <cell r="F6856">
            <v>0</v>
          </cell>
          <cell r="G6856">
            <v>4500</v>
          </cell>
          <cell r="H6856">
            <v>4</v>
          </cell>
          <cell r="I6856" t="str">
            <v>P</v>
          </cell>
          <cell r="J6856">
            <v>33</v>
          </cell>
          <cell r="K6856">
            <v>1305</v>
          </cell>
          <cell r="L6856">
            <v>1</v>
          </cell>
          <cell r="M6856">
            <v>1</v>
          </cell>
          <cell r="N6856">
            <v>27386984</v>
          </cell>
        </row>
        <row r="6857">
          <cell r="A6857">
            <v>2003</v>
          </cell>
          <cell r="B6857">
            <v>7</v>
          </cell>
          <cell r="C6857" t="str">
            <v>116</v>
          </cell>
          <cell r="D6857">
            <v>7</v>
          </cell>
          <cell r="E6857">
            <v>2</v>
          </cell>
          <cell r="F6857">
            <v>0</v>
          </cell>
          <cell r="G6857">
            <v>4500</v>
          </cell>
          <cell r="H6857">
            <v>4</v>
          </cell>
          <cell r="I6857" t="str">
            <v>P</v>
          </cell>
          <cell r="J6857">
            <v>33</v>
          </cell>
          <cell r="K6857">
            <v>1306</v>
          </cell>
          <cell r="L6857">
            <v>1</v>
          </cell>
          <cell r="M6857">
            <v>1</v>
          </cell>
          <cell r="N6857">
            <v>59839729</v>
          </cell>
        </row>
        <row r="6858">
          <cell r="A6858">
            <v>2003</v>
          </cell>
          <cell r="B6858">
            <v>7</v>
          </cell>
          <cell r="C6858" t="str">
            <v>116</v>
          </cell>
          <cell r="D6858">
            <v>7</v>
          </cell>
          <cell r="E6858">
            <v>2</v>
          </cell>
          <cell r="F6858">
            <v>0</v>
          </cell>
          <cell r="G6858">
            <v>4500</v>
          </cell>
          <cell r="H6858">
            <v>4</v>
          </cell>
          <cell r="I6858" t="str">
            <v>P</v>
          </cell>
          <cell r="J6858">
            <v>33</v>
          </cell>
          <cell r="K6858">
            <v>1309</v>
          </cell>
          <cell r="L6858">
            <v>1</v>
          </cell>
          <cell r="M6858">
            <v>1</v>
          </cell>
          <cell r="N6858">
            <v>70130095</v>
          </cell>
        </row>
        <row r="6859">
          <cell r="A6859">
            <v>2003</v>
          </cell>
          <cell r="B6859">
            <v>7</v>
          </cell>
          <cell r="C6859" t="str">
            <v>116</v>
          </cell>
          <cell r="D6859">
            <v>7</v>
          </cell>
          <cell r="E6859">
            <v>2</v>
          </cell>
          <cell r="F6859">
            <v>0</v>
          </cell>
          <cell r="G6859">
            <v>4500</v>
          </cell>
          <cell r="H6859">
            <v>4</v>
          </cell>
          <cell r="I6859" t="str">
            <v>P</v>
          </cell>
          <cell r="J6859">
            <v>33</v>
          </cell>
          <cell r="K6859">
            <v>1310</v>
          </cell>
          <cell r="L6859">
            <v>1</v>
          </cell>
          <cell r="M6859">
            <v>1</v>
          </cell>
          <cell r="N6859">
            <v>2433744</v>
          </cell>
        </row>
        <row r="6860">
          <cell r="A6860">
            <v>2003</v>
          </cell>
          <cell r="B6860">
            <v>7</v>
          </cell>
          <cell r="C6860" t="str">
            <v>116</v>
          </cell>
          <cell r="D6860">
            <v>7</v>
          </cell>
          <cell r="E6860">
            <v>2</v>
          </cell>
          <cell r="F6860">
            <v>0</v>
          </cell>
          <cell r="G6860">
            <v>4500</v>
          </cell>
          <cell r="H6860">
            <v>4</v>
          </cell>
          <cell r="I6860" t="str">
            <v>P</v>
          </cell>
          <cell r="J6860">
            <v>33</v>
          </cell>
          <cell r="K6860">
            <v>1313</v>
          </cell>
          <cell r="L6860">
            <v>1</v>
          </cell>
          <cell r="M6860">
            <v>1</v>
          </cell>
          <cell r="N6860">
            <v>33300</v>
          </cell>
        </row>
        <row r="6861">
          <cell r="A6861">
            <v>2003</v>
          </cell>
          <cell r="B6861">
            <v>7</v>
          </cell>
          <cell r="C6861" t="str">
            <v>116</v>
          </cell>
          <cell r="D6861">
            <v>7</v>
          </cell>
          <cell r="E6861">
            <v>2</v>
          </cell>
          <cell r="F6861">
            <v>0</v>
          </cell>
          <cell r="G6861">
            <v>4500</v>
          </cell>
          <cell r="H6861">
            <v>4</v>
          </cell>
          <cell r="I6861" t="str">
            <v>P</v>
          </cell>
          <cell r="J6861">
            <v>33</v>
          </cell>
          <cell r="K6861">
            <v>1320</v>
          </cell>
          <cell r="L6861">
            <v>1</v>
          </cell>
          <cell r="M6861">
            <v>1</v>
          </cell>
          <cell r="N6861">
            <v>1856727</v>
          </cell>
        </row>
        <row r="6862">
          <cell r="A6862">
            <v>2003</v>
          </cell>
          <cell r="B6862">
            <v>7</v>
          </cell>
          <cell r="C6862" t="str">
            <v>116</v>
          </cell>
          <cell r="D6862">
            <v>7</v>
          </cell>
          <cell r="E6862">
            <v>2</v>
          </cell>
          <cell r="F6862">
            <v>0</v>
          </cell>
          <cell r="G6862">
            <v>4500</v>
          </cell>
          <cell r="H6862">
            <v>4</v>
          </cell>
          <cell r="I6862" t="str">
            <v>P</v>
          </cell>
          <cell r="J6862">
            <v>33</v>
          </cell>
          <cell r="K6862">
            <v>1402</v>
          </cell>
          <cell r="L6862">
            <v>1</v>
          </cell>
          <cell r="M6862">
            <v>1</v>
          </cell>
          <cell r="N6862">
            <v>28141802</v>
          </cell>
        </row>
        <row r="6863">
          <cell r="A6863">
            <v>2003</v>
          </cell>
          <cell r="B6863">
            <v>7</v>
          </cell>
          <cell r="C6863" t="str">
            <v>116</v>
          </cell>
          <cell r="D6863">
            <v>7</v>
          </cell>
          <cell r="E6863">
            <v>2</v>
          </cell>
          <cell r="F6863">
            <v>0</v>
          </cell>
          <cell r="G6863">
            <v>4500</v>
          </cell>
          <cell r="H6863">
            <v>4</v>
          </cell>
          <cell r="I6863" t="str">
            <v>P</v>
          </cell>
          <cell r="J6863">
            <v>33</v>
          </cell>
          <cell r="K6863">
            <v>1405</v>
          </cell>
          <cell r="L6863">
            <v>1</v>
          </cell>
          <cell r="M6863">
            <v>1</v>
          </cell>
          <cell r="N6863">
            <v>26722788</v>
          </cell>
        </row>
        <row r="6864">
          <cell r="A6864">
            <v>2003</v>
          </cell>
          <cell r="B6864">
            <v>7</v>
          </cell>
          <cell r="C6864" t="str">
            <v>116</v>
          </cell>
          <cell r="D6864">
            <v>7</v>
          </cell>
          <cell r="E6864">
            <v>2</v>
          </cell>
          <cell r="F6864">
            <v>0</v>
          </cell>
          <cell r="G6864">
            <v>4500</v>
          </cell>
          <cell r="H6864">
            <v>4</v>
          </cell>
          <cell r="I6864" t="str">
            <v>P</v>
          </cell>
          <cell r="J6864">
            <v>33</v>
          </cell>
          <cell r="K6864">
            <v>1408</v>
          </cell>
          <cell r="L6864">
            <v>1</v>
          </cell>
          <cell r="M6864">
            <v>1</v>
          </cell>
          <cell r="N6864">
            <v>2463363</v>
          </cell>
        </row>
        <row r="6865">
          <cell r="A6865">
            <v>2003</v>
          </cell>
          <cell r="B6865">
            <v>7</v>
          </cell>
          <cell r="C6865" t="str">
            <v>116</v>
          </cell>
          <cell r="D6865">
            <v>7</v>
          </cell>
          <cell r="E6865">
            <v>2</v>
          </cell>
          <cell r="F6865">
            <v>0</v>
          </cell>
          <cell r="G6865">
            <v>4500</v>
          </cell>
          <cell r="H6865">
            <v>4</v>
          </cell>
          <cell r="I6865" t="str">
            <v>P</v>
          </cell>
          <cell r="J6865">
            <v>33</v>
          </cell>
          <cell r="K6865">
            <v>1502</v>
          </cell>
          <cell r="L6865">
            <v>1</v>
          </cell>
          <cell r="M6865">
            <v>1</v>
          </cell>
          <cell r="N6865">
            <v>12662673</v>
          </cell>
        </row>
        <row r="6866">
          <cell r="A6866">
            <v>2003</v>
          </cell>
          <cell r="B6866">
            <v>7</v>
          </cell>
          <cell r="C6866" t="str">
            <v>116</v>
          </cell>
          <cell r="D6866">
            <v>7</v>
          </cell>
          <cell r="E6866">
            <v>2</v>
          </cell>
          <cell r="F6866">
            <v>0</v>
          </cell>
          <cell r="G6866">
            <v>4500</v>
          </cell>
          <cell r="H6866">
            <v>4</v>
          </cell>
          <cell r="I6866" t="str">
            <v>P</v>
          </cell>
          <cell r="J6866">
            <v>33</v>
          </cell>
          <cell r="K6866">
            <v>1503</v>
          </cell>
          <cell r="L6866">
            <v>1</v>
          </cell>
          <cell r="M6866">
            <v>1</v>
          </cell>
          <cell r="N6866">
            <v>23941917</v>
          </cell>
        </row>
        <row r="6867">
          <cell r="A6867">
            <v>2003</v>
          </cell>
          <cell r="B6867">
            <v>7</v>
          </cell>
          <cell r="C6867" t="str">
            <v>116</v>
          </cell>
          <cell r="D6867">
            <v>7</v>
          </cell>
          <cell r="E6867">
            <v>2</v>
          </cell>
          <cell r="F6867">
            <v>0</v>
          </cell>
          <cell r="G6867">
            <v>4500</v>
          </cell>
          <cell r="H6867">
            <v>4</v>
          </cell>
          <cell r="I6867" t="str">
            <v>P</v>
          </cell>
          <cell r="J6867">
            <v>33</v>
          </cell>
          <cell r="K6867">
            <v>1507</v>
          </cell>
          <cell r="L6867">
            <v>1</v>
          </cell>
          <cell r="M6867">
            <v>1</v>
          </cell>
          <cell r="N6867">
            <v>24989820</v>
          </cell>
        </row>
        <row r="6868">
          <cell r="A6868">
            <v>2003</v>
          </cell>
          <cell r="B6868">
            <v>7</v>
          </cell>
          <cell r="C6868" t="str">
            <v>116</v>
          </cell>
          <cell r="D6868">
            <v>7</v>
          </cell>
          <cell r="E6868">
            <v>2</v>
          </cell>
          <cell r="F6868">
            <v>0</v>
          </cell>
          <cell r="G6868">
            <v>4500</v>
          </cell>
          <cell r="H6868">
            <v>4</v>
          </cell>
          <cell r="I6868" t="str">
            <v>P</v>
          </cell>
          <cell r="J6868">
            <v>33</v>
          </cell>
          <cell r="K6868">
            <v>1509</v>
          </cell>
          <cell r="L6868">
            <v>1</v>
          </cell>
          <cell r="M6868">
            <v>1</v>
          </cell>
          <cell r="N6868">
            <v>611199600</v>
          </cell>
        </row>
        <row r="6869">
          <cell r="A6869">
            <v>2003</v>
          </cell>
          <cell r="B6869">
            <v>7</v>
          </cell>
          <cell r="C6869" t="str">
            <v>116</v>
          </cell>
          <cell r="D6869">
            <v>7</v>
          </cell>
          <cell r="E6869">
            <v>2</v>
          </cell>
          <cell r="F6869">
            <v>0</v>
          </cell>
          <cell r="G6869">
            <v>4500</v>
          </cell>
          <cell r="H6869">
            <v>4</v>
          </cell>
          <cell r="I6869" t="str">
            <v>P</v>
          </cell>
          <cell r="J6869">
            <v>33</v>
          </cell>
          <cell r="K6869">
            <v>1511</v>
          </cell>
          <cell r="L6869">
            <v>1</v>
          </cell>
          <cell r="M6869">
            <v>1</v>
          </cell>
          <cell r="N6869">
            <v>13727232</v>
          </cell>
        </row>
        <row r="6870">
          <cell r="A6870">
            <v>2003</v>
          </cell>
          <cell r="B6870">
            <v>7</v>
          </cell>
          <cell r="C6870" t="str">
            <v>116</v>
          </cell>
          <cell r="D6870">
            <v>7</v>
          </cell>
          <cell r="E6870">
            <v>2</v>
          </cell>
          <cell r="F6870">
            <v>0</v>
          </cell>
          <cell r="G6870">
            <v>4500</v>
          </cell>
          <cell r="H6870">
            <v>4</v>
          </cell>
          <cell r="I6870" t="str">
            <v>P</v>
          </cell>
          <cell r="J6870">
            <v>33</v>
          </cell>
          <cell r="K6870">
            <v>1701</v>
          </cell>
          <cell r="L6870">
            <v>1</v>
          </cell>
          <cell r="M6870">
            <v>1</v>
          </cell>
          <cell r="N6870">
            <v>5012000</v>
          </cell>
        </row>
        <row r="6871">
          <cell r="A6871">
            <v>2003</v>
          </cell>
          <cell r="B6871">
            <v>7</v>
          </cell>
          <cell r="C6871" t="str">
            <v>116</v>
          </cell>
          <cell r="D6871">
            <v>7</v>
          </cell>
          <cell r="E6871">
            <v>2</v>
          </cell>
          <cell r="F6871">
            <v>0</v>
          </cell>
          <cell r="G6871">
            <v>4500</v>
          </cell>
          <cell r="H6871">
            <v>4</v>
          </cell>
          <cell r="I6871" t="str">
            <v>P</v>
          </cell>
          <cell r="J6871">
            <v>33</v>
          </cell>
          <cell r="K6871">
            <v>2100</v>
          </cell>
          <cell r="L6871">
            <v>1</v>
          </cell>
          <cell r="M6871">
            <v>1</v>
          </cell>
          <cell r="N6871">
            <v>1445172</v>
          </cell>
        </row>
        <row r="6872">
          <cell r="A6872">
            <v>2003</v>
          </cell>
          <cell r="B6872">
            <v>7</v>
          </cell>
          <cell r="C6872" t="str">
            <v>116</v>
          </cell>
          <cell r="D6872">
            <v>7</v>
          </cell>
          <cell r="E6872">
            <v>2</v>
          </cell>
          <cell r="F6872">
            <v>0</v>
          </cell>
          <cell r="G6872">
            <v>4500</v>
          </cell>
          <cell r="H6872">
            <v>4</v>
          </cell>
          <cell r="I6872" t="str">
            <v>P</v>
          </cell>
          <cell r="J6872">
            <v>33</v>
          </cell>
          <cell r="K6872">
            <v>2200</v>
          </cell>
          <cell r="L6872">
            <v>1</v>
          </cell>
          <cell r="M6872">
            <v>1</v>
          </cell>
          <cell r="N6872">
            <v>122378842</v>
          </cell>
        </row>
        <row r="6873">
          <cell r="A6873">
            <v>2003</v>
          </cell>
          <cell r="B6873">
            <v>7</v>
          </cell>
          <cell r="C6873" t="str">
            <v>116</v>
          </cell>
          <cell r="D6873">
            <v>7</v>
          </cell>
          <cell r="E6873">
            <v>2</v>
          </cell>
          <cell r="F6873">
            <v>0</v>
          </cell>
          <cell r="G6873">
            <v>4500</v>
          </cell>
          <cell r="H6873">
            <v>4</v>
          </cell>
          <cell r="I6873" t="str">
            <v>P</v>
          </cell>
          <cell r="J6873">
            <v>33</v>
          </cell>
          <cell r="K6873">
            <v>2300</v>
          </cell>
          <cell r="L6873">
            <v>1</v>
          </cell>
          <cell r="M6873">
            <v>1</v>
          </cell>
          <cell r="N6873">
            <v>1515555</v>
          </cell>
        </row>
        <row r="6874">
          <cell r="A6874">
            <v>2003</v>
          </cell>
          <cell r="B6874">
            <v>7</v>
          </cell>
          <cell r="C6874" t="str">
            <v>116</v>
          </cell>
          <cell r="D6874">
            <v>7</v>
          </cell>
          <cell r="E6874">
            <v>2</v>
          </cell>
          <cell r="F6874">
            <v>0</v>
          </cell>
          <cell r="G6874">
            <v>4500</v>
          </cell>
          <cell r="H6874">
            <v>4</v>
          </cell>
          <cell r="I6874" t="str">
            <v>P</v>
          </cell>
          <cell r="J6874">
            <v>33</v>
          </cell>
          <cell r="K6874">
            <v>2400</v>
          </cell>
          <cell r="L6874">
            <v>1</v>
          </cell>
          <cell r="M6874">
            <v>1</v>
          </cell>
          <cell r="N6874">
            <v>2348409</v>
          </cell>
        </row>
        <row r="6875">
          <cell r="A6875">
            <v>2003</v>
          </cell>
          <cell r="B6875">
            <v>7</v>
          </cell>
          <cell r="C6875" t="str">
            <v>116</v>
          </cell>
          <cell r="D6875">
            <v>7</v>
          </cell>
          <cell r="E6875">
            <v>2</v>
          </cell>
          <cell r="F6875">
            <v>0</v>
          </cell>
          <cell r="G6875">
            <v>4500</v>
          </cell>
          <cell r="H6875">
            <v>4</v>
          </cell>
          <cell r="I6875" t="str">
            <v>P</v>
          </cell>
          <cell r="J6875">
            <v>33</v>
          </cell>
          <cell r="K6875">
            <v>2500</v>
          </cell>
          <cell r="L6875">
            <v>1</v>
          </cell>
          <cell r="M6875">
            <v>1</v>
          </cell>
          <cell r="N6875">
            <v>40984683</v>
          </cell>
        </row>
        <row r="6876">
          <cell r="A6876">
            <v>2003</v>
          </cell>
          <cell r="B6876">
            <v>7</v>
          </cell>
          <cell r="C6876" t="str">
            <v>116</v>
          </cell>
          <cell r="D6876">
            <v>7</v>
          </cell>
          <cell r="E6876">
            <v>2</v>
          </cell>
          <cell r="F6876">
            <v>0</v>
          </cell>
          <cell r="G6876">
            <v>4500</v>
          </cell>
          <cell r="H6876">
            <v>4</v>
          </cell>
          <cell r="I6876" t="str">
            <v>P</v>
          </cell>
          <cell r="J6876">
            <v>33</v>
          </cell>
          <cell r="K6876">
            <v>2600</v>
          </cell>
          <cell r="L6876">
            <v>1</v>
          </cell>
          <cell r="M6876">
            <v>1</v>
          </cell>
          <cell r="N6876">
            <v>8360874</v>
          </cell>
        </row>
        <row r="6877">
          <cell r="A6877">
            <v>2003</v>
          </cell>
          <cell r="B6877">
            <v>7</v>
          </cell>
          <cell r="C6877" t="str">
            <v>116</v>
          </cell>
          <cell r="D6877">
            <v>7</v>
          </cell>
          <cell r="E6877">
            <v>2</v>
          </cell>
          <cell r="F6877">
            <v>0</v>
          </cell>
          <cell r="G6877">
            <v>4500</v>
          </cell>
          <cell r="H6877">
            <v>4</v>
          </cell>
          <cell r="I6877" t="str">
            <v>P</v>
          </cell>
          <cell r="J6877">
            <v>33</v>
          </cell>
          <cell r="K6877">
            <v>2700</v>
          </cell>
          <cell r="L6877">
            <v>1</v>
          </cell>
          <cell r="M6877">
            <v>1</v>
          </cell>
          <cell r="N6877">
            <v>545285</v>
          </cell>
        </row>
        <row r="6878">
          <cell r="A6878">
            <v>2003</v>
          </cell>
          <cell r="B6878">
            <v>7</v>
          </cell>
          <cell r="C6878" t="str">
            <v>116</v>
          </cell>
          <cell r="D6878">
            <v>7</v>
          </cell>
          <cell r="E6878">
            <v>2</v>
          </cell>
          <cell r="F6878">
            <v>0</v>
          </cell>
          <cell r="G6878">
            <v>4500</v>
          </cell>
          <cell r="H6878">
            <v>4</v>
          </cell>
          <cell r="I6878" t="str">
            <v>P</v>
          </cell>
          <cell r="J6878">
            <v>33</v>
          </cell>
          <cell r="K6878">
            <v>3100</v>
          </cell>
          <cell r="L6878">
            <v>1</v>
          </cell>
          <cell r="M6878">
            <v>1</v>
          </cell>
          <cell r="N6878">
            <v>14959355</v>
          </cell>
        </row>
        <row r="6879">
          <cell r="A6879">
            <v>2003</v>
          </cell>
          <cell r="B6879">
            <v>7</v>
          </cell>
          <cell r="C6879" t="str">
            <v>116</v>
          </cell>
          <cell r="D6879">
            <v>7</v>
          </cell>
          <cell r="E6879">
            <v>2</v>
          </cell>
          <cell r="F6879">
            <v>0</v>
          </cell>
          <cell r="G6879">
            <v>4500</v>
          </cell>
          <cell r="H6879">
            <v>4</v>
          </cell>
          <cell r="I6879" t="str">
            <v>P</v>
          </cell>
          <cell r="J6879">
            <v>33</v>
          </cell>
          <cell r="K6879">
            <v>3300</v>
          </cell>
          <cell r="L6879">
            <v>1</v>
          </cell>
          <cell r="M6879">
            <v>1</v>
          </cell>
          <cell r="N6879">
            <v>12233</v>
          </cell>
        </row>
        <row r="6880">
          <cell r="A6880">
            <v>2003</v>
          </cell>
          <cell r="B6880">
            <v>7</v>
          </cell>
          <cell r="C6880" t="str">
            <v>116</v>
          </cell>
          <cell r="D6880">
            <v>7</v>
          </cell>
          <cell r="E6880">
            <v>2</v>
          </cell>
          <cell r="F6880">
            <v>0</v>
          </cell>
          <cell r="G6880">
            <v>4500</v>
          </cell>
          <cell r="H6880">
            <v>4</v>
          </cell>
          <cell r="I6880" t="str">
            <v>P</v>
          </cell>
          <cell r="J6880">
            <v>33</v>
          </cell>
          <cell r="K6880">
            <v>3400</v>
          </cell>
          <cell r="L6880">
            <v>1</v>
          </cell>
          <cell r="M6880">
            <v>1</v>
          </cell>
          <cell r="N6880">
            <v>468837</v>
          </cell>
        </row>
        <row r="6881">
          <cell r="A6881">
            <v>2003</v>
          </cell>
          <cell r="B6881">
            <v>7</v>
          </cell>
          <cell r="C6881" t="str">
            <v>116</v>
          </cell>
          <cell r="D6881">
            <v>7</v>
          </cell>
          <cell r="E6881">
            <v>2</v>
          </cell>
          <cell r="F6881">
            <v>0</v>
          </cell>
          <cell r="G6881">
            <v>4500</v>
          </cell>
          <cell r="H6881">
            <v>4</v>
          </cell>
          <cell r="I6881" t="str">
            <v>P</v>
          </cell>
          <cell r="J6881">
            <v>33</v>
          </cell>
          <cell r="K6881">
            <v>3500</v>
          </cell>
          <cell r="L6881">
            <v>1</v>
          </cell>
          <cell r="M6881">
            <v>1</v>
          </cell>
          <cell r="N6881">
            <v>12626183</v>
          </cell>
        </row>
        <row r="6882">
          <cell r="A6882">
            <v>2003</v>
          </cell>
          <cell r="B6882">
            <v>7</v>
          </cell>
          <cell r="C6882" t="str">
            <v>116</v>
          </cell>
          <cell r="D6882">
            <v>7</v>
          </cell>
          <cell r="E6882">
            <v>2</v>
          </cell>
          <cell r="F6882">
            <v>0</v>
          </cell>
          <cell r="G6882">
            <v>4500</v>
          </cell>
          <cell r="H6882">
            <v>4</v>
          </cell>
          <cell r="I6882" t="str">
            <v>P</v>
          </cell>
          <cell r="J6882">
            <v>33</v>
          </cell>
          <cell r="K6882">
            <v>3800</v>
          </cell>
          <cell r="L6882">
            <v>1</v>
          </cell>
          <cell r="M6882">
            <v>1</v>
          </cell>
          <cell r="N6882">
            <v>186330</v>
          </cell>
        </row>
        <row r="6883">
          <cell r="A6883">
            <v>2003</v>
          </cell>
          <cell r="B6883">
            <v>7</v>
          </cell>
          <cell r="C6883" t="str">
            <v>117</v>
          </cell>
          <cell r="D6883">
            <v>2</v>
          </cell>
          <cell r="E6883">
            <v>1</v>
          </cell>
          <cell r="F6883">
            <v>2</v>
          </cell>
          <cell r="G6883">
            <v>4500</v>
          </cell>
          <cell r="H6883">
            <v>4</v>
          </cell>
          <cell r="I6883" t="str">
            <v>K</v>
          </cell>
          <cell r="J6883">
            <v>2</v>
          </cell>
          <cell r="K6883">
            <v>1202</v>
          </cell>
          <cell r="L6883">
            <v>3</v>
          </cell>
          <cell r="M6883">
            <v>1</v>
          </cell>
          <cell r="N6883">
            <v>3969011</v>
          </cell>
        </row>
        <row r="6884">
          <cell r="A6884">
            <v>2003</v>
          </cell>
          <cell r="B6884">
            <v>7</v>
          </cell>
          <cell r="C6884" t="str">
            <v>117</v>
          </cell>
          <cell r="D6884">
            <v>2</v>
          </cell>
          <cell r="E6884">
            <v>1</v>
          </cell>
          <cell r="F6884">
            <v>2</v>
          </cell>
          <cell r="G6884">
            <v>4500</v>
          </cell>
          <cell r="H6884">
            <v>4</v>
          </cell>
          <cell r="I6884" t="str">
            <v>K</v>
          </cell>
          <cell r="J6884">
            <v>2</v>
          </cell>
          <cell r="K6884">
            <v>1410</v>
          </cell>
          <cell r="L6884">
            <v>3</v>
          </cell>
          <cell r="M6884">
            <v>1</v>
          </cell>
          <cell r="N6884">
            <v>363500</v>
          </cell>
        </row>
        <row r="6885">
          <cell r="A6885">
            <v>2003</v>
          </cell>
          <cell r="B6885">
            <v>7</v>
          </cell>
          <cell r="C6885" t="str">
            <v>117</v>
          </cell>
          <cell r="D6885">
            <v>2</v>
          </cell>
          <cell r="E6885">
            <v>1</v>
          </cell>
          <cell r="F6885">
            <v>2</v>
          </cell>
          <cell r="G6885">
            <v>4500</v>
          </cell>
          <cell r="H6885">
            <v>4</v>
          </cell>
          <cell r="I6885" t="str">
            <v>K</v>
          </cell>
          <cell r="J6885">
            <v>2</v>
          </cell>
          <cell r="K6885">
            <v>1411</v>
          </cell>
          <cell r="L6885">
            <v>3</v>
          </cell>
          <cell r="M6885">
            <v>1</v>
          </cell>
          <cell r="N6885">
            <v>94628</v>
          </cell>
        </row>
        <row r="6886">
          <cell r="A6886">
            <v>2003</v>
          </cell>
          <cell r="B6886">
            <v>7</v>
          </cell>
          <cell r="C6886" t="str">
            <v>117</v>
          </cell>
          <cell r="D6886">
            <v>2</v>
          </cell>
          <cell r="E6886">
            <v>1</v>
          </cell>
          <cell r="F6886">
            <v>2</v>
          </cell>
          <cell r="G6886">
            <v>4500</v>
          </cell>
          <cell r="H6886">
            <v>4</v>
          </cell>
          <cell r="I6886" t="str">
            <v>K</v>
          </cell>
          <cell r="J6886">
            <v>2</v>
          </cell>
          <cell r="K6886">
            <v>1508</v>
          </cell>
          <cell r="L6886">
            <v>3</v>
          </cell>
          <cell r="M6886">
            <v>1</v>
          </cell>
          <cell r="N6886">
            <v>91872</v>
          </cell>
        </row>
        <row r="6887">
          <cell r="A6887">
            <v>2003</v>
          </cell>
          <cell r="B6887">
            <v>7</v>
          </cell>
          <cell r="C6887" t="str">
            <v>117</v>
          </cell>
          <cell r="D6887">
            <v>2</v>
          </cell>
          <cell r="E6887">
            <v>1</v>
          </cell>
          <cell r="F6887">
            <v>2</v>
          </cell>
          <cell r="G6887">
            <v>4500</v>
          </cell>
          <cell r="H6887">
            <v>4</v>
          </cell>
          <cell r="I6887" t="str">
            <v>K</v>
          </cell>
          <cell r="J6887">
            <v>2</v>
          </cell>
          <cell r="K6887">
            <v>2100</v>
          </cell>
          <cell r="L6887">
            <v>3</v>
          </cell>
          <cell r="M6887">
            <v>1</v>
          </cell>
          <cell r="N6887">
            <v>72653</v>
          </cell>
        </row>
        <row r="6888">
          <cell r="A6888">
            <v>2003</v>
          </cell>
          <cell r="B6888">
            <v>7</v>
          </cell>
          <cell r="C6888" t="str">
            <v>117</v>
          </cell>
          <cell r="D6888">
            <v>2</v>
          </cell>
          <cell r="E6888">
            <v>1</v>
          </cell>
          <cell r="F6888">
            <v>2</v>
          </cell>
          <cell r="G6888">
            <v>4500</v>
          </cell>
          <cell r="H6888">
            <v>4</v>
          </cell>
          <cell r="I6888" t="str">
            <v>K</v>
          </cell>
          <cell r="J6888">
            <v>2</v>
          </cell>
          <cell r="K6888">
            <v>2300</v>
          </cell>
          <cell r="L6888">
            <v>3</v>
          </cell>
          <cell r="M6888">
            <v>1</v>
          </cell>
          <cell r="N6888">
            <v>176343</v>
          </cell>
        </row>
        <row r="6889">
          <cell r="A6889">
            <v>2003</v>
          </cell>
          <cell r="B6889">
            <v>7</v>
          </cell>
          <cell r="C6889" t="str">
            <v>117</v>
          </cell>
          <cell r="D6889">
            <v>2</v>
          </cell>
          <cell r="E6889">
            <v>1</v>
          </cell>
          <cell r="F6889">
            <v>2</v>
          </cell>
          <cell r="G6889">
            <v>4500</v>
          </cell>
          <cell r="H6889">
            <v>4</v>
          </cell>
          <cell r="I6889" t="str">
            <v>K</v>
          </cell>
          <cell r="J6889">
            <v>2</v>
          </cell>
          <cell r="K6889">
            <v>2400</v>
          </cell>
          <cell r="L6889">
            <v>3</v>
          </cell>
          <cell r="M6889">
            <v>1</v>
          </cell>
          <cell r="N6889">
            <v>6967284</v>
          </cell>
        </row>
        <row r="6890">
          <cell r="A6890">
            <v>2003</v>
          </cell>
          <cell r="B6890">
            <v>7</v>
          </cell>
          <cell r="C6890" t="str">
            <v>117</v>
          </cell>
          <cell r="D6890">
            <v>2</v>
          </cell>
          <cell r="E6890">
            <v>1</v>
          </cell>
          <cell r="F6890">
            <v>2</v>
          </cell>
          <cell r="G6890">
            <v>4500</v>
          </cell>
          <cell r="H6890">
            <v>4</v>
          </cell>
          <cell r="I6890" t="str">
            <v>K</v>
          </cell>
          <cell r="J6890">
            <v>2</v>
          </cell>
          <cell r="K6890">
            <v>2500</v>
          </cell>
          <cell r="L6890">
            <v>3</v>
          </cell>
          <cell r="M6890">
            <v>1</v>
          </cell>
          <cell r="N6890">
            <v>4393</v>
          </cell>
        </row>
        <row r="6891">
          <cell r="A6891">
            <v>2003</v>
          </cell>
          <cell r="B6891">
            <v>7</v>
          </cell>
          <cell r="C6891" t="str">
            <v>117</v>
          </cell>
          <cell r="D6891">
            <v>2</v>
          </cell>
          <cell r="E6891">
            <v>1</v>
          </cell>
          <cell r="F6891">
            <v>2</v>
          </cell>
          <cell r="G6891">
            <v>4500</v>
          </cell>
          <cell r="H6891">
            <v>4</v>
          </cell>
          <cell r="I6891" t="str">
            <v>K</v>
          </cell>
          <cell r="J6891">
            <v>2</v>
          </cell>
          <cell r="K6891">
            <v>2600</v>
          </cell>
          <cell r="L6891">
            <v>3</v>
          </cell>
          <cell r="M6891">
            <v>1</v>
          </cell>
          <cell r="N6891">
            <v>254840</v>
          </cell>
        </row>
        <row r="6892">
          <cell r="A6892">
            <v>2003</v>
          </cell>
          <cell r="B6892">
            <v>7</v>
          </cell>
          <cell r="C6892" t="str">
            <v>117</v>
          </cell>
          <cell r="D6892">
            <v>2</v>
          </cell>
          <cell r="E6892">
            <v>1</v>
          </cell>
          <cell r="F6892">
            <v>2</v>
          </cell>
          <cell r="G6892">
            <v>4500</v>
          </cell>
          <cell r="H6892">
            <v>4</v>
          </cell>
          <cell r="I6892" t="str">
            <v>K</v>
          </cell>
          <cell r="J6892">
            <v>2</v>
          </cell>
          <cell r="K6892">
            <v>2700</v>
          </cell>
          <cell r="L6892">
            <v>3</v>
          </cell>
          <cell r="M6892">
            <v>1</v>
          </cell>
          <cell r="N6892">
            <v>11638</v>
          </cell>
        </row>
        <row r="6893">
          <cell r="A6893">
            <v>2003</v>
          </cell>
          <cell r="B6893">
            <v>7</v>
          </cell>
          <cell r="C6893" t="str">
            <v>117</v>
          </cell>
          <cell r="D6893">
            <v>2</v>
          </cell>
          <cell r="E6893">
            <v>1</v>
          </cell>
          <cell r="F6893">
            <v>2</v>
          </cell>
          <cell r="G6893">
            <v>4500</v>
          </cell>
          <cell r="H6893">
            <v>4</v>
          </cell>
          <cell r="I6893" t="str">
            <v>K</v>
          </cell>
          <cell r="J6893">
            <v>2</v>
          </cell>
          <cell r="K6893">
            <v>3100</v>
          </cell>
          <cell r="L6893">
            <v>3</v>
          </cell>
          <cell r="M6893">
            <v>1</v>
          </cell>
          <cell r="N6893">
            <v>34761</v>
          </cell>
        </row>
        <row r="6894">
          <cell r="A6894">
            <v>2003</v>
          </cell>
          <cell r="B6894">
            <v>7</v>
          </cell>
          <cell r="C6894" t="str">
            <v>117</v>
          </cell>
          <cell r="D6894">
            <v>2</v>
          </cell>
          <cell r="E6894">
            <v>1</v>
          </cell>
          <cell r="F6894">
            <v>2</v>
          </cell>
          <cell r="G6894">
            <v>4500</v>
          </cell>
          <cell r="H6894">
            <v>4</v>
          </cell>
          <cell r="I6894" t="str">
            <v>K</v>
          </cell>
          <cell r="J6894">
            <v>2</v>
          </cell>
          <cell r="K6894">
            <v>3200</v>
          </cell>
          <cell r="L6894">
            <v>3</v>
          </cell>
          <cell r="M6894">
            <v>1</v>
          </cell>
          <cell r="N6894">
            <v>337016</v>
          </cell>
        </row>
        <row r="6895">
          <cell r="A6895">
            <v>2003</v>
          </cell>
          <cell r="B6895">
            <v>7</v>
          </cell>
          <cell r="C6895" t="str">
            <v>117</v>
          </cell>
          <cell r="D6895">
            <v>2</v>
          </cell>
          <cell r="E6895">
            <v>1</v>
          </cell>
          <cell r="F6895">
            <v>2</v>
          </cell>
          <cell r="G6895">
            <v>4500</v>
          </cell>
          <cell r="H6895">
            <v>4</v>
          </cell>
          <cell r="I6895" t="str">
            <v>K</v>
          </cell>
          <cell r="J6895">
            <v>2</v>
          </cell>
          <cell r="K6895">
            <v>3300</v>
          </cell>
          <cell r="L6895">
            <v>3</v>
          </cell>
          <cell r="M6895">
            <v>1</v>
          </cell>
          <cell r="N6895">
            <v>104521</v>
          </cell>
        </row>
        <row r="6896">
          <cell r="A6896">
            <v>2003</v>
          </cell>
          <cell r="B6896">
            <v>7</v>
          </cell>
          <cell r="C6896" t="str">
            <v>117</v>
          </cell>
          <cell r="D6896">
            <v>2</v>
          </cell>
          <cell r="E6896">
            <v>1</v>
          </cell>
          <cell r="F6896">
            <v>2</v>
          </cell>
          <cell r="G6896">
            <v>4500</v>
          </cell>
          <cell r="H6896">
            <v>4</v>
          </cell>
          <cell r="I6896" t="str">
            <v>K</v>
          </cell>
          <cell r="J6896">
            <v>2</v>
          </cell>
          <cell r="K6896">
            <v>3400</v>
          </cell>
          <cell r="L6896">
            <v>3</v>
          </cell>
          <cell r="M6896">
            <v>1</v>
          </cell>
          <cell r="N6896">
            <v>42406</v>
          </cell>
        </row>
        <row r="6897">
          <cell r="A6897">
            <v>2003</v>
          </cell>
          <cell r="B6897">
            <v>7</v>
          </cell>
          <cell r="C6897" t="str">
            <v>117</v>
          </cell>
          <cell r="D6897">
            <v>2</v>
          </cell>
          <cell r="E6897">
            <v>1</v>
          </cell>
          <cell r="F6897">
            <v>2</v>
          </cell>
          <cell r="G6897">
            <v>4500</v>
          </cell>
          <cell r="H6897">
            <v>4</v>
          </cell>
          <cell r="I6897" t="str">
            <v>K</v>
          </cell>
          <cell r="J6897">
            <v>2</v>
          </cell>
          <cell r="K6897">
            <v>3500</v>
          </cell>
          <cell r="L6897">
            <v>3</v>
          </cell>
          <cell r="M6897">
            <v>1</v>
          </cell>
          <cell r="N6897">
            <v>28523</v>
          </cell>
        </row>
        <row r="6898">
          <cell r="A6898">
            <v>2003</v>
          </cell>
          <cell r="B6898">
            <v>7</v>
          </cell>
          <cell r="C6898" t="str">
            <v>117</v>
          </cell>
          <cell r="D6898">
            <v>2</v>
          </cell>
          <cell r="E6898">
            <v>1</v>
          </cell>
          <cell r="F6898">
            <v>2</v>
          </cell>
          <cell r="G6898">
            <v>4500</v>
          </cell>
          <cell r="H6898">
            <v>4</v>
          </cell>
          <cell r="I6898" t="str">
            <v>K</v>
          </cell>
          <cell r="J6898">
            <v>2</v>
          </cell>
          <cell r="K6898">
            <v>5200</v>
          </cell>
          <cell r="L6898">
            <v>3</v>
          </cell>
          <cell r="M6898">
            <v>1</v>
          </cell>
          <cell r="N6898">
            <v>1172411</v>
          </cell>
        </row>
        <row r="6899">
          <cell r="A6899">
            <v>2003</v>
          </cell>
          <cell r="B6899">
            <v>7</v>
          </cell>
          <cell r="C6899" t="str">
            <v>117</v>
          </cell>
          <cell r="D6899">
            <v>2</v>
          </cell>
          <cell r="E6899">
            <v>1</v>
          </cell>
          <cell r="F6899">
            <v>2</v>
          </cell>
          <cell r="G6899">
            <v>4500</v>
          </cell>
          <cell r="H6899">
            <v>4</v>
          </cell>
          <cell r="I6899" t="str">
            <v>P</v>
          </cell>
          <cell r="J6899">
            <v>5</v>
          </cell>
          <cell r="K6899">
            <v>1102</v>
          </cell>
          <cell r="L6899">
            <v>1</v>
          </cell>
          <cell r="M6899">
            <v>1</v>
          </cell>
          <cell r="N6899">
            <v>267963</v>
          </cell>
        </row>
        <row r="6900">
          <cell r="A6900">
            <v>2003</v>
          </cell>
          <cell r="B6900">
            <v>7</v>
          </cell>
          <cell r="C6900" t="str">
            <v>117</v>
          </cell>
          <cell r="D6900">
            <v>2</v>
          </cell>
          <cell r="E6900">
            <v>1</v>
          </cell>
          <cell r="F6900">
            <v>2</v>
          </cell>
          <cell r="G6900">
            <v>4500</v>
          </cell>
          <cell r="H6900">
            <v>4</v>
          </cell>
          <cell r="I6900" t="str">
            <v>P</v>
          </cell>
          <cell r="J6900">
            <v>5</v>
          </cell>
          <cell r="K6900">
            <v>1105</v>
          </cell>
          <cell r="L6900">
            <v>1</v>
          </cell>
          <cell r="M6900">
            <v>1</v>
          </cell>
          <cell r="N6900">
            <v>217854</v>
          </cell>
        </row>
        <row r="6901">
          <cell r="A6901">
            <v>2003</v>
          </cell>
          <cell r="B6901">
            <v>7</v>
          </cell>
          <cell r="C6901" t="str">
            <v>117</v>
          </cell>
          <cell r="D6901">
            <v>2</v>
          </cell>
          <cell r="E6901">
            <v>1</v>
          </cell>
          <cell r="F6901">
            <v>2</v>
          </cell>
          <cell r="G6901">
            <v>4500</v>
          </cell>
          <cell r="H6901">
            <v>4</v>
          </cell>
          <cell r="I6901" t="str">
            <v>P</v>
          </cell>
          <cell r="J6901">
            <v>5</v>
          </cell>
          <cell r="K6901">
            <v>1305</v>
          </cell>
          <cell r="L6901">
            <v>1</v>
          </cell>
          <cell r="M6901">
            <v>1</v>
          </cell>
          <cell r="N6901">
            <v>15857</v>
          </cell>
        </row>
        <row r="6902">
          <cell r="A6902">
            <v>2003</v>
          </cell>
          <cell r="B6902">
            <v>7</v>
          </cell>
          <cell r="C6902" t="str">
            <v>117</v>
          </cell>
          <cell r="D6902">
            <v>2</v>
          </cell>
          <cell r="E6902">
            <v>1</v>
          </cell>
          <cell r="F6902">
            <v>2</v>
          </cell>
          <cell r="G6902">
            <v>4500</v>
          </cell>
          <cell r="H6902">
            <v>4</v>
          </cell>
          <cell r="I6902" t="str">
            <v>P</v>
          </cell>
          <cell r="J6902">
            <v>5</v>
          </cell>
          <cell r="K6902">
            <v>1306</v>
          </cell>
          <cell r="L6902">
            <v>1</v>
          </cell>
          <cell r="M6902">
            <v>1</v>
          </cell>
          <cell r="N6902">
            <v>45885</v>
          </cell>
        </row>
        <row r="6903">
          <cell r="A6903">
            <v>2003</v>
          </cell>
          <cell r="B6903">
            <v>7</v>
          </cell>
          <cell r="C6903" t="str">
            <v>117</v>
          </cell>
          <cell r="D6903">
            <v>2</v>
          </cell>
          <cell r="E6903">
            <v>1</v>
          </cell>
          <cell r="F6903">
            <v>2</v>
          </cell>
          <cell r="G6903">
            <v>4500</v>
          </cell>
          <cell r="H6903">
            <v>4</v>
          </cell>
          <cell r="I6903" t="str">
            <v>P</v>
          </cell>
          <cell r="J6903">
            <v>5</v>
          </cell>
          <cell r="K6903">
            <v>1309</v>
          </cell>
          <cell r="L6903">
            <v>1</v>
          </cell>
          <cell r="M6903">
            <v>1</v>
          </cell>
          <cell r="N6903">
            <v>54802</v>
          </cell>
        </row>
        <row r="6904">
          <cell r="A6904">
            <v>2003</v>
          </cell>
          <cell r="B6904">
            <v>7</v>
          </cell>
          <cell r="C6904" t="str">
            <v>117</v>
          </cell>
          <cell r="D6904">
            <v>2</v>
          </cell>
          <cell r="E6904">
            <v>1</v>
          </cell>
          <cell r="F6904">
            <v>2</v>
          </cell>
          <cell r="G6904">
            <v>4500</v>
          </cell>
          <cell r="H6904">
            <v>4</v>
          </cell>
          <cell r="I6904" t="str">
            <v>P</v>
          </cell>
          <cell r="J6904">
            <v>5</v>
          </cell>
          <cell r="K6904">
            <v>1313</v>
          </cell>
          <cell r="L6904">
            <v>1</v>
          </cell>
          <cell r="M6904">
            <v>1</v>
          </cell>
          <cell r="N6904">
            <v>900</v>
          </cell>
        </row>
        <row r="6905">
          <cell r="A6905">
            <v>2003</v>
          </cell>
          <cell r="B6905">
            <v>7</v>
          </cell>
          <cell r="C6905" t="str">
            <v>117</v>
          </cell>
          <cell r="D6905">
            <v>2</v>
          </cell>
          <cell r="E6905">
            <v>1</v>
          </cell>
          <cell r="F6905">
            <v>2</v>
          </cell>
          <cell r="G6905">
            <v>4500</v>
          </cell>
          <cell r="H6905">
            <v>4</v>
          </cell>
          <cell r="I6905" t="str">
            <v>P</v>
          </cell>
          <cell r="J6905">
            <v>5</v>
          </cell>
          <cell r="K6905">
            <v>1320</v>
          </cell>
          <cell r="L6905">
            <v>1</v>
          </cell>
          <cell r="M6905">
            <v>1</v>
          </cell>
          <cell r="N6905">
            <v>51277</v>
          </cell>
        </row>
        <row r="6906">
          <cell r="A6906">
            <v>2003</v>
          </cell>
          <cell r="B6906">
            <v>7</v>
          </cell>
          <cell r="C6906" t="str">
            <v>117</v>
          </cell>
          <cell r="D6906">
            <v>2</v>
          </cell>
          <cell r="E6906">
            <v>1</v>
          </cell>
          <cell r="F6906">
            <v>2</v>
          </cell>
          <cell r="G6906">
            <v>4500</v>
          </cell>
          <cell r="H6906">
            <v>4</v>
          </cell>
          <cell r="I6906" t="str">
            <v>P</v>
          </cell>
          <cell r="J6906">
            <v>5</v>
          </cell>
          <cell r="K6906">
            <v>1402</v>
          </cell>
          <cell r="L6906">
            <v>1</v>
          </cell>
          <cell r="M6906">
            <v>1</v>
          </cell>
          <cell r="N6906">
            <v>16183</v>
          </cell>
        </row>
        <row r="6907">
          <cell r="A6907">
            <v>2003</v>
          </cell>
          <cell r="B6907">
            <v>7</v>
          </cell>
          <cell r="C6907" t="str">
            <v>117</v>
          </cell>
          <cell r="D6907">
            <v>2</v>
          </cell>
          <cell r="E6907">
            <v>1</v>
          </cell>
          <cell r="F6907">
            <v>2</v>
          </cell>
          <cell r="G6907">
            <v>4500</v>
          </cell>
          <cell r="H6907">
            <v>4</v>
          </cell>
          <cell r="I6907" t="str">
            <v>P</v>
          </cell>
          <cell r="J6907">
            <v>5</v>
          </cell>
          <cell r="K6907">
            <v>1405</v>
          </cell>
          <cell r="L6907">
            <v>1</v>
          </cell>
          <cell r="M6907">
            <v>1</v>
          </cell>
          <cell r="N6907">
            <v>43688</v>
          </cell>
        </row>
        <row r="6908">
          <cell r="A6908">
            <v>2003</v>
          </cell>
          <cell r="B6908">
            <v>7</v>
          </cell>
          <cell r="C6908" t="str">
            <v>117</v>
          </cell>
          <cell r="D6908">
            <v>2</v>
          </cell>
          <cell r="E6908">
            <v>1</v>
          </cell>
          <cell r="F6908">
            <v>2</v>
          </cell>
          <cell r="G6908">
            <v>4500</v>
          </cell>
          <cell r="H6908">
            <v>4</v>
          </cell>
          <cell r="I6908" t="str">
            <v>P</v>
          </cell>
          <cell r="J6908">
            <v>5</v>
          </cell>
          <cell r="K6908">
            <v>1408</v>
          </cell>
          <cell r="L6908">
            <v>1</v>
          </cell>
          <cell r="M6908">
            <v>1</v>
          </cell>
          <cell r="N6908">
            <v>1340</v>
          </cell>
        </row>
        <row r="6909">
          <cell r="A6909">
            <v>2003</v>
          </cell>
          <cell r="B6909">
            <v>7</v>
          </cell>
          <cell r="C6909" t="str">
            <v>117</v>
          </cell>
          <cell r="D6909">
            <v>2</v>
          </cell>
          <cell r="E6909">
            <v>1</v>
          </cell>
          <cell r="F6909">
            <v>2</v>
          </cell>
          <cell r="G6909">
            <v>4500</v>
          </cell>
          <cell r="H6909">
            <v>4</v>
          </cell>
          <cell r="I6909" t="str">
            <v>P</v>
          </cell>
          <cell r="J6909">
            <v>5</v>
          </cell>
          <cell r="K6909">
            <v>1502</v>
          </cell>
          <cell r="L6909">
            <v>1</v>
          </cell>
          <cell r="M6909">
            <v>1</v>
          </cell>
          <cell r="N6909">
            <v>10775</v>
          </cell>
        </row>
        <row r="6910">
          <cell r="A6910">
            <v>2003</v>
          </cell>
          <cell r="B6910">
            <v>7</v>
          </cell>
          <cell r="C6910" t="str">
            <v>117</v>
          </cell>
          <cell r="D6910">
            <v>2</v>
          </cell>
          <cell r="E6910">
            <v>1</v>
          </cell>
          <cell r="F6910">
            <v>2</v>
          </cell>
          <cell r="G6910">
            <v>4500</v>
          </cell>
          <cell r="H6910">
            <v>4</v>
          </cell>
          <cell r="I6910" t="str">
            <v>P</v>
          </cell>
          <cell r="J6910">
            <v>5</v>
          </cell>
          <cell r="K6910">
            <v>1503</v>
          </cell>
          <cell r="L6910">
            <v>1</v>
          </cell>
          <cell r="M6910">
            <v>1</v>
          </cell>
          <cell r="N6910">
            <v>5246</v>
          </cell>
        </row>
        <row r="6911">
          <cell r="A6911">
            <v>2003</v>
          </cell>
          <cell r="B6911">
            <v>7</v>
          </cell>
          <cell r="C6911" t="str">
            <v>117</v>
          </cell>
          <cell r="D6911">
            <v>2</v>
          </cell>
          <cell r="E6911">
            <v>1</v>
          </cell>
          <cell r="F6911">
            <v>2</v>
          </cell>
          <cell r="G6911">
            <v>4500</v>
          </cell>
          <cell r="H6911">
            <v>4</v>
          </cell>
          <cell r="I6911" t="str">
            <v>P</v>
          </cell>
          <cell r="J6911">
            <v>5</v>
          </cell>
          <cell r="K6911">
            <v>1507</v>
          </cell>
          <cell r="L6911">
            <v>1</v>
          </cell>
          <cell r="M6911">
            <v>1</v>
          </cell>
          <cell r="N6911">
            <v>9384</v>
          </cell>
        </row>
        <row r="6912">
          <cell r="A6912">
            <v>2003</v>
          </cell>
          <cell r="B6912">
            <v>7</v>
          </cell>
          <cell r="C6912" t="str">
            <v>117</v>
          </cell>
          <cell r="D6912">
            <v>2</v>
          </cell>
          <cell r="E6912">
            <v>1</v>
          </cell>
          <cell r="F6912">
            <v>2</v>
          </cell>
          <cell r="G6912">
            <v>4500</v>
          </cell>
          <cell r="H6912">
            <v>4</v>
          </cell>
          <cell r="I6912" t="str">
            <v>P</v>
          </cell>
          <cell r="J6912">
            <v>5</v>
          </cell>
          <cell r="K6912">
            <v>1509</v>
          </cell>
          <cell r="L6912">
            <v>1</v>
          </cell>
          <cell r="M6912">
            <v>1</v>
          </cell>
          <cell r="N6912">
            <v>1890000</v>
          </cell>
        </row>
        <row r="6913">
          <cell r="A6913">
            <v>2003</v>
          </cell>
          <cell r="B6913">
            <v>7</v>
          </cell>
          <cell r="C6913" t="str">
            <v>117</v>
          </cell>
          <cell r="D6913">
            <v>2</v>
          </cell>
          <cell r="E6913">
            <v>1</v>
          </cell>
          <cell r="F6913">
            <v>2</v>
          </cell>
          <cell r="G6913">
            <v>4500</v>
          </cell>
          <cell r="H6913">
            <v>4</v>
          </cell>
          <cell r="I6913" t="str">
            <v>P</v>
          </cell>
          <cell r="J6913">
            <v>5</v>
          </cell>
          <cell r="K6913">
            <v>1511</v>
          </cell>
          <cell r="L6913">
            <v>1</v>
          </cell>
          <cell r="M6913">
            <v>1</v>
          </cell>
          <cell r="N6913">
            <v>4608</v>
          </cell>
        </row>
        <row r="6914">
          <cell r="A6914">
            <v>2003</v>
          </cell>
          <cell r="B6914">
            <v>7</v>
          </cell>
          <cell r="C6914" t="str">
            <v>117</v>
          </cell>
          <cell r="D6914">
            <v>2</v>
          </cell>
          <cell r="E6914">
            <v>1</v>
          </cell>
          <cell r="F6914">
            <v>2</v>
          </cell>
          <cell r="G6914">
            <v>4500</v>
          </cell>
          <cell r="H6914">
            <v>4</v>
          </cell>
          <cell r="I6914" t="str">
            <v>P</v>
          </cell>
          <cell r="J6914">
            <v>6</v>
          </cell>
          <cell r="K6914">
            <v>1102</v>
          </cell>
          <cell r="L6914">
            <v>1</v>
          </cell>
          <cell r="M6914">
            <v>1</v>
          </cell>
          <cell r="N6914">
            <v>226782240</v>
          </cell>
        </row>
        <row r="6915">
          <cell r="A6915">
            <v>2003</v>
          </cell>
          <cell r="B6915">
            <v>7</v>
          </cell>
          <cell r="C6915" t="str">
            <v>117</v>
          </cell>
          <cell r="D6915">
            <v>2</v>
          </cell>
          <cell r="E6915">
            <v>1</v>
          </cell>
          <cell r="F6915">
            <v>2</v>
          </cell>
          <cell r="G6915">
            <v>4500</v>
          </cell>
          <cell r="H6915">
            <v>4</v>
          </cell>
          <cell r="I6915" t="str">
            <v>P</v>
          </cell>
          <cell r="J6915">
            <v>6</v>
          </cell>
          <cell r="K6915">
            <v>1105</v>
          </cell>
          <cell r="L6915">
            <v>1</v>
          </cell>
          <cell r="M6915">
            <v>1</v>
          </cell>
          <cell r="N6915">
            <v>184373961</v>
          </cell>
        </row>
        <row r="6916">
          <cell r="A6916">
            <v>2003</v>
          </cell>
          <cell r="B6916">
            <v>7</v>
          </cell>
          <cell r="C6916" t="str">
            <v>117</v>
          </cell>
          <cell r="D6916">
            <v>2</v>
          </cell>
          <cell r="E6916">
            <v>1</v>
          </cell>
          <cell r="F6916">
            <v>2</v>
          </cell>
          <cell r="G6916">
            <v>4500</v>
          </cell>
          <cell r="H6916">
            <v>4</v>
          </cell>
          <cell r="I6916" t="str">
            <v>P</v>
          </cell>
          <cell r="J6916">
            <v>6</v>
          </cell>
          <cell r="K6916">
            <v>1305</v>
          </cell>
          <cell r="L6916">
            <v>1</v>
          </cell>
          <cell r="M6916">
            <v>1</v>
          </cell>
          <cell r="N6916">
            <v>12599722</v>
          </cell>
        </row>
        <row r="6917">
          <cell r="A6917">
            <v>2003</v>
          </cell>
          <cell r="B6917">
            <v>7</v>
          </cell>
          <cell r="C6917" t="str">
            <v>117</v>
          </cell>
          <cell r="D6917">
            <v>2</v>
          </cell>
          <cell r="E6917">
            <v>1</v>
          </cell>
          <cell r="F6917">
            <v>2</v>
          </cell>
          <cell r="G6917">
            <v>4500</v>
          </cell>
          <cell r="H6917">
            <v>4</v>
          </cell>
          <cell r="I6917" t="str">
            <v>P</v>
          </cell>
          <cell r="J6917">
            <v>6</v>
          </cell>
          <cell r="K6917">
            <v>1306</v>
          </cell>
          <cell r="L6917">
            <v>1</v>
          </cell>
          <cell r="M6917">
            <v>1</v>
          </cell>
          <cell r="N6917">
            <v>25526161</v>
          </cell>
        </row>
        <row r="6918">
          <cell r="A6918">
            <v>2003</v>
          </cell>
          <cell r="B6918">
            <v>7</v>
          </cell>
          <cell r="C6918" t="str">
            <v>117</v>
          </cell>
          <cell r="D6918">
            <v>2</v>
          </cell>
          <cell r="E6918">
            <v>1</v>
          </cell>
          <cell r="F6918">
            <v>2</v>
          </cell>
          <cell r="G6918">
            <v>4500</v>
          </cell>
          <cell r="H6918">
            <v>4</v>
          </cell>
          <cell r="I6918" t="str">
            <v>P</v>
          </cell>
          <cell r="J6918">
            <v>6</v>
          </cell>
          <cell r="K6918">
            <v>1309</v>
          </cell>
          <cell r="L6918">
            <v>1</v>
          </cell>
          <cell r="M6918">
            <v>1</v>
          </cell>
          <cell r="N6918">
            <v>9651376</v>
          </cell>
        </row>
        <row r="6919">
          <cell r="A6919">
            <v>2003</v>
          </cell>
          <cell r="B6919">
            <v>7</v>
          </cell>
          <cell r="C6919" t="str">
            <v>117</v>
          </cell>
          <cell r="D6919">
            <v>2</v>
          </cell>
          <cell r="E6919">
            <v>1</v>
          </cell>
          <cell r="F6919">
            <v>2</v>
          </cell>
          <cell r="G6919">
            <v>4500</v>
          </cell>
          <cell r="H6919">
            <v>4</v>
          </cell>
          <cell r="I6919" t="str">
            <v>P</v>
          </cell>
          <cell r="J6919">
            <v>6</v>
          </cell>
          <cell r="K6919">
            <v>1310</v>
          </cell>
          <cell r="L6919">
            <v>1</v>
          </cell>
          <cell r="M6919">
            <v>1</v>
          </cell>
          <cell r="N6919">
            <v>8132130</v>
          </cell>
        </row>
        <row r="6920">
          <cell r="A6920">
            <v>2003</v>
          </cell>
          <cell r="B6920">
            <v>7</v>
          </cell>
          <cell r="C6920" t="str">
            <v>117</v>
          </cell>
          <cell r="D6920">
            <v>2</v>
          </cell>
          <cell r="E6920">
            <v>1</v>
          </cell>
          <cell r="F6920">
            <v>2</v>
          </cell>
          <cell r="G6920">
            <v>4500</v>
          </cell>
          <cell r="H6920">
            <v>4</v>
          </cell>
          <cell r="I6920" t="str">
            <v>P</v>
          </cell>
          <cell r="J6920">
            <v>6</v>
          </cell>
          <cell r="K6920">
            <v>1313</v>
          </cell>
          <cell r="L6920">
            <v>1</v>
          </cell>
          <cell r="M6920">
            <v>1</v>
          </cell>
          <cell r="N6920">
            <v>9600</v>
          </cell>
        </row>
        <row r="6921">
          <cell r="A6921">
            <v>2003</v>
          </cell>
          <cell r="B6921">
            <v>7</v>
          </cell>
          <cell r="C6921" t="str">
            <v>117</v>
          </cell>
          <cell r="D6921">
            <v>2</v>
          </cell>
          <cell r="E6921">
            <v>1</v>
          </cell>
          <cell r="F6921">
            <v>2</v>
          </cell>
          <cell r="G6921">
            <v>4500</v>
          </cell>
          <cell r="H6921">
            <v>4</v>
          </cell>
          <cell r="I6921" t="str">
            <v>P</v>
          </cell>
          <cell r="J6921">
            <v>6</v>
          </cell>
          <cell r="K6921">
            <v>1320</v>
          </cell>
          <cell r="L6921">
            <v>1</v>
          </cell>
          <cell r="M6921">
            <v>1</v>
          </cell>
          <cell r="N6921">
            <v>227678</v>
          </cell>
        </row>
        <row r="6922">
          <cell r="A6922">
            <v>2003</v>
          </cell>
          <cell r="B6922">
            <v>7</v>
          </cell>
          <cell r="C6922" t="str">
            <v>117</v>
          </cell>
          <cell r="D6922">
            <v>2</v>
          </cell>
          <cell r="E6922">
            <v>1</v>
          </cell>
          <cell r="F6922">
            <v>2</v>
          </cell>
          <cell r="G6922">
            <v>4500</v>
          </cell>
          <cell r="H6922">
            <v>4</v>
          </cell>
          <cell r="I6922" t="str">
            <v>P</v>
          </cell>
          <cell r="J6922">
            <v>6</v>
          </cell>
          <cell r="K6922">
            <v>1402</v>
          </cell>
          <cell r="L6922">
            <v>1</v>
          </cell>
          <cell r="M6922">
            <v>1</v>
          </cell>
          <cell r="N6922">
            <v>11822161</v>
          </cell>
        </row>
        <row r="6923">
          <cell r="A6923">
            <v>2003</v>
          </cell>
          <cell r="B6923">
            <v>7</v>
          </cell>
          <cell r="C6923" t="str">
            <v>117</v>
          </cell>
          <cell r="D6923">
            <v>2</v>
          </cell>
          <cell r="E6923">
            <v>1</v>
          </cell>
          <cell r="F6923">
            <v>2</v>
          </cell>
          <cell r="G6923">
            <v>4500</v>
          </cell>
          <cell r="H6923">
            <v>4</v>
          </cell>
          <cell r="I6923" t="str">
            <v>P</v>
          </cell>
          <cell r="J6923">
            <v>6</v>
          </cell>
          <cell r="K6923">
            <v>1405</v>
          </cell>
          <cell r="L6923">
            <v>1</v>
          </cell>
          <cell r="M6923">
            <v>1</v>
          </cell>
          <cell r="N6923">
            <v>8233918</v>
          </cell>
        </row>
        <row r="6924">
          <cell r="A6924">
            <v>2003</v>
          </cell>
          <cell r="B6924">
            <v>7</v>
          </cell>
          <cell r="C6924" t="str">
            <v>117</v>
          </cell>
          <cell r="D6924">
            <v>2</v>
          </cell>
          <cell r="E6924">
            <v>1</v>
          </cell>
          <cell r="F6924">
            <v>2</v>
          </cell>
          <cell r="G6924">
            <v>4500</v>
          </cell>
          <cell r="H6924">
            <v>4</v>
          </cell>
          <cell r="I6924" t="str">
            <v>P</v>
          </cell>
          <cell r="J6924">
            <v>6</v>
          </cell>
          <cell r="K6924">
            <v>1408</v>
          </cell>
          <cell r="L6924">
            <v>1</v>
          </cell>
          <cell r="M6924">
            <v>1</v>
          </cell>
          <cell r="N6924">
            <v>1133911</v>
          </cell>
        </row>
        <row r="6925">
          <cell r="A6925">
            <v>2003</v>
          </cell>
          <cell r="B6925">
            <v>7</v>
          </cell>
          <cell r="C6925" t="str">
            <v>117</v>
          </cell>
          <cell r="D6925">
            <v>2</v>
          </cell>
          <cell r="E6925">
            <v>1</v>
          </cell>
          <cell r="F6925">
            <v>2</v>
          </cell>
          <cell r="G6925">
            <v>4500</v>
          </cell>
          <cell r="H6925">
            <v>4</v>
          </cell>
          <cell r="I6925" t="str">
            <v>P</v>
          </cell>
          <cell r="J6925">
            <v>6</v>
          </cell>
          <cell r="K6925">
            <v>1502</v>
          </cell>
          <cell r="L6925">
            <v>1</v>
          </cell>
          <cell r="M6925">
            <v>1</v>
          </cell>
          <cell r="N6925">
            <v>2893290</v>
          </cell>
        </row>
        <row r="6926">
          <cell r="A6926">
            <v>2003</v>
          </cell>
          <cell r="B6926">
            <v>7</v>
          </cell>
          <cell r="C6926" t="str">
            <v>117</v>
          </cell>
          <cell r="D6926">
            <v>2</v>
          </cell>
          <cell r="E6926">
            <v>1</v>
          </cell>
          <cell r="F6926">
            <v>2</v>
          </cell>
          <cell r="G6926">
            <v>4500</v>
          </cell>
          <cell r="H6926">
            <v>4</v>
          </cell>
          <cell r="I6926" t="str">
            <v>P</v>
          </cell>
          <cell r="J6926">
            <v>6</v>
          </cell>
          <cell r="K6926">
            <v>1503</v>
          </cell>
          <cell r="L6926">
            <v>1</v>
          </cell>
          <cell r="M6926">
            <v>1</v>
          </cell>
          <cell r="N6926">
            <v>16891643</v>
          </cell>
        </row>
        <row r="6927">
          <cell r="A6927">
            <v>2003</v>
          </cell>
          <cell r="B6927">
            <v>7</v>
          </cell>
          <cell r="C6927" t="str">
            <v>117</v>
          </cell>
          <cell r="D6927">
            <v>2</v>
          </cell>
          <cell r="E6927">
            <v>1</v>
          </cell>
          <cell r="F6927">
            <v>2</v>
          </cell>
          <cell r="G6927">
            <v>4500</v>
          </cell>
          <cell r="H6927">
            <v>4</v>
          </cell>
          <cell r="I6927" t="str">
            <v>P</v>
          </cell>
          <cell r="J6927">
            <v>6</v>
          </cell>
          <cell r="K6927">
            <v>1507</v>
          </cell>
          <cell r="L6927">
            <v>1</v>
          </cell>
          <cell r="M6927">
            <v>1</v>
          </cell>
          <cell r="N6927">
            <v>14436936</v>
          </cell>
        </row>
        <row r="6928">
          <cell r="A6928">
            <v>2003</v>
          </cell>
          <cell r="B6928">
            <v>7</v>
          </cell>
          <cell r="C6928" t="str">
            <v>117</v>
          </cell>
          <cell r="D6928">
            <v>2</v>
          </cell>
          <cell r="E6928">
            <v>1</v>
          </cell>
          <cell r="F6928">
            <v>2</v>
          </cell>
          <cell r="G6928">
            <v>4500</v>
          </cell>
          <cell r="H6928">
            <v>4</v>
          </cell>
          <cell r="I6928" t="str">
            <v>P</v>
          </cell>
          <cell r="J6928">
            <v>6</v>
          </cell>
          <cell r="K6928">
            <v>1509</v>
          </cell>
          <cell r="L6928">
            <v>1</v>
          </cell>
          <cell r="M6928">
            <v>1</v>
          </cell>
          <cell r="N6928">
            <v>46182000</v>
          </cell>
        </row>
        <row r="6929">
          <cell r="A6929">
            <v>2003</v>
          </cell>
          <cell r="B6929">
            <v>7</v>
          </cell>
          <cell r="C6929" t="str">
            <v>117</v>
          </cell>
          <cell r="D6929">
            <v>2</v>
          </cell>
          <cell r="E6929">
            <v>1</v>
          </cell>
          <cell r="F6929">
            <v>2</v>
          </cell>
          <cell r="G6929">
            <v>4500</v>
          </cell>
          <cell r="H6929">
            <v>4</v>
          </cell>
          <cell r="I6929" t="str">
            <v>P</v>
          </cell>
          <cell r="J6929">
            <v>6</v>
          </cell>
          <cell r="K6929">
            <v>1511</v>
          </cell>
          <cell r="L6929">
            <v>1</v>
          </cell>
          <cell r="M6929">
            <v>1</v>
          </cell>
          <cell r="N6929">
            <v>8527104</v>
          </cell>
        </row>
        <row r="6930">
          <cell r="A6930">
            <v>2003</v>
          </cell>
          <cell r="B6930">
            <v>7</v>
          </cell>
          <cell r="C6930" t="str">
            <v>117</v>
          </cell>
          <cell r="D6930">
            <v>2</v>
          </cell>
          <cell r="E6930">
            <v>1</v>
          </cell>
          <cell r="F6930">
            <v>2</v>
          </cell>
          <cell r="G6930">
            <v>4500</v>
          </cell>
          <cell r="H6930">
            <v>4</v>
          </cell>
          <cell r="I6930" t="str">
            <v>P</v>
          </cell>
          <cell r="J6930">
            <v>6</v>
          </cell>
          <cell r="K6930">
            <v>2100</v>
          </cell>
          <cell r="L6930">
            <v>1</v>
          </cell>
          <cell r="M6930">
            <v>1</v>
          </cell>
          <cell r="N6930">
            <v>1114015</v>
          </cell>
        </row>
        <row r="6931">
          <cell r="A6931">
            <v>2003</v>
          </cell>
          <cell r="B6931">
            <v>7</v>
          </cell>
          <cell r="C6931" t="str">
            <v>117</v>
          </cell>
          <cell r="D6931">
            <v>2</v>
          </cell>
          <cell r="E6931">
            <v>1</v>
          </cell>
          <cell r="F6931">
            <v>2</v>
          </cell>
          <cell r="G6931">
            <v>4500</v>
          </cell>
          <cell r="H6931">
            <v>4</v>
          </cell>
          <cell r="I6931" t="str">
            <v>P</v>
          </cell>
          <cell r="J6931">
            <v>6</v>
          </cell>
          <cell r="K6931">
            <v>2200</v>
          </cell>
          <cell r="L6931">
            <v>1</v>
          </cell>
          <cell r="M6931">
            <v>1</v>
          </cell>
          <cell r="N6931">
            <v>53608097</v>
          </cell>
        </row>
        <row r="6932">
          <cell r="A6932">
            <v>2003</v>
          </cell>
          <cell r="B6932">
            <v>7</v>
          </cell>
          <cell r="C6932" t="str">
            <v>117</v>
          </cell>
          <cell r="D6932">
            <v>2</v>
          </cell>
          <cell r="E6932">
            <v>1</v>
          </cell>
          <cell r="F6932">
            <v>2</v>
          </cell>
          <cell r="G6932">
            <v>4500</v>
          </cell>
          <cell r="H6932">
            <v>4</v>
          </cell>
          <cell r="I6932" t="str">
            <v>P</v>
          </cell>
          <cell r="J6932">
            <v>6</v>
          </cell>
          <cell r="K6932">
            <v>2300</v>
          </cell>
          <cell r="L6932">
            <v>1</v>
          </cell>
          <cell r="M6932">
            <v>1</v>
          </cell>
          <cell r="N6932">
            <v>1647797</v>
          </cell>
        </row>
        <row r="6933">
          <cell r="A6933">
            <v>2003</v>
          </cell>
          <cell r="B6933">
            <v>7</v>
          </cell>
          <cell r="C6933" t="str">
            <v>117</v>
          </cell>
          <cell r="D6933">
            <v>2</v>
          </cell>
          <cell r="E6933">
            <v>1</v>
          </cell>
          <cell r="F6933">
            <v>2</v>
          </cell>
          <cell r="G6933">
            <v>4500</v>
          </cell>
          <cell r="H6933">
            <v>4</v>
          </cell>
          <cell r="I6933" t="str">
            <v>P</v>
          </cell>
          <cell r="J6933">
            <v>6</v>
          </cell>
          <cell r="K6933">
            <v>2400</v>
          </cell>
          <cell r="L6933">
            <v>1</v>
          </cell>
          <cell r="M6933">
            <v>1</v>
          </cell>
          <cell r="N6933">
            <v>27928</v>
          </cell>
        </row>
        <row r="6934">
          <cell r="A6934">
            <v>2003</v>
          </cell>
          <cell r="B6934">
            <v>7</v>
          </cell>
          <cell r="C6934" t="str">
            <v>117</v>
          </cell>
          <cell r="D6934">
            <v>2</v>
          </cell>
          <cell r="E6934">
            <v>1</v>
          </cell>
          <cell r="F6934">
            <v>2</v>
          </cell>
          <cell r="G6934">
            <v>4500</v>
          </cell>
          <cell r="H6934">
            <v>4</v>
          </cell>
          <cell r="I6934" t="str">
            <v>P</v>
          </cell>
          <cell r="J6934">
            <v>6</v>
          </cell>
          <cell r="K6934">
            <v>2600</v>
          </cell>
          <cell r="L6934">
            <v>1</v>
          </cell>
          <cell r="M6934">
            <v>1</v>
          </cell>
          <cell r="N6934">
            <v>2398980</v>
          </cell>
        </row>
        <row r="6935">
          <cell r="A6935">
            <v>2003</v>
          </cell>
          <cell r="B6935">
            <v>7</v>
          </cell>
          <cell r="C6935" t="str">
            <v>117</v>
          </cell>
          <cell r="D6935">
            <v>2</v>
          </cell>
          <cell r="E6935">
            <v>1</v>
          </cell>
          <cell r="F6935">
            <v>2</v>
          </cell>
          <cell r="G6935">
            <v>4500</v>
          </cell>
          <cell r="H6935">
            <v>4</v>
          </cell>
          <cell r="I6935" t="str">
            <v>P</v>
          </cell>
          <cell r="J6935">
            <v>6</v>
          </cell>
          <cell r="K6935">
            <v>3100</v>
          </cell>
          <cell r="L6935">
            <v>1</v>
          </cell>
          <cell r="M6935">
            <v>1</v>
          </cell>
          <cell r="N6935">
            <v>1980585</v>
          </cell>
        </row>
        <row r="6936">
          <cell r="A6936">
            <v>2003</v>
          </cell>
          <cell r="B6936">
            <v>7</v>
          </cell>
          <cell r="C6936" t="str">
            <v>117</v>
          </cell>
          <cell r="D6936">
            <v>2</v>
          </cell>
          <cell r="E6936">
            <v>1</v>
          </cell>
          <cell r="F6936">
            <v>2</v>
          </cell>
          <cell r="G6936">
            <v>4500</v>
          </cell>
          <cell r="H6936">
            <v>4</v>
          </cell>
          <cell r="I6936" t="str">
            <v>P</v>
          </cell>
          <cell r="J6936">
            <v>6</v>
          </cell>
          <cell r="K6936">
            <v>3300</v>
          </cell>
          <cell r="L6936">
            <v>1</v>
          </cell>
          <cell r="M6936">
            <v>1</v>
          </cell>
          <cell r="N6936">
            <v>281490</v>
          </cell>
        </row>
        <row r="6937">
          <cell r="A6937">
            <v>2003</v>
          </cell>
          <cell r="B6937">
            <v>7</v>
          </cell>
          <cell r="C6937" t="str">
            <v>117</v>
          </cell>
          <cell r="D6937">
            <v>2</v>
          </cell>
          <cell r="E6937">
            <v>1</v>
          </cell>
          <cell r="F6937">
            <v>2</v>
          </cell>
          <cell r="G6937">
            <v>4500</v>
          </cell>
          <cell r="H6937">
            <v>4</v>
          </cell>
          <cell r="I6937" t="str">
            <v>P</v>
          </cell>
          <cell r="J6937">
            <v>6</v>
          </cell>
          <cell r="K6937">
            <v>3400</v>
          </cell>
          <cell r="L6937">
            <v>1</v>
          </cell>
          <cell r="M6937">
            <v>1</v>
          </cell>
          <cell r="N6937">
            <v>440137</v>
          </cell>
        </row>
        <row r="6938">
          <cell r="A6938">
            <v>2003</v>
          </cell>
          <cell r="B6938">
            <v>7</v>
          </cell>
          <cell r="C6938" t="str">
            <v>117</v>
          </cell>
          <cell r="D6938">
            <v>2</v>
          </cell>
          <cell r="E6938">
            <v>1</v>
          </cell>
          <cell r="F6938">
            <v>2</v>
          </cell>
          <cell r="G6938">
            <v>4500</v>
          </cell>
          <cell r="H6938">
            <v>4</v>
          </cell>
          <cell r="I6938" t="str">
            <v>P</v>
          </cell>
          <cell r="J6938">
            <v>6</v>
          </cell>
          <cell r="K6938">
            <v>3500</v>
          </cell>
          <cell r="L6938">
            <v>1</v>
          </cell>
          <cell r="M6938">
            <v>1</v>
          </cell>
          <cell r="N6938">
            <v>2817941</v>
          </cell>
        </row>
        <row r="6939">
          <cell r="A6939">
            <v>2003</v>
          </cell>
          <cell r="B6939">
            <v>7</v>
          </cell>
          <cell r="C6939" t="str">
            <v>117</v>
          </cell>
          <cell r="D6939">
            <v>2</v>
          </cell>
          <cell r="E6939">
            <v>1</v>
          </cell>
          <cell r="F6939">
            <v>2</v>
          </cell>
          <cell r="G6939">
            <v>4500</v>
          </cell>
          <cell r="H6939">
            <v>4</v>
          </cell>
          <cell r="I6939" t="str">
            <v>P</v>
          </cell>
          <cell r="J6939">
            <v>6</v>
          </cell>
          <cell r="K6939">
            <v>3800</v>
          </cell>
          <cell r="L6939">
            <v>1</v>
          </cell>
          <cell r="M6939">
            <v>1</v>
          </cell>
          <cell r="N6939">
            <v>48734</v>
          </cell>
        </row>
        <row r="6940">
          <cell r="A6940">
            <v>2003</v>
          </cell>
          <cell r="B6940">
            <v>7</v>
          </cell>
          <cell r="C6940" t="str">
            <v>120</v>
          </cell>
          <cell r="D6940">
            <v>2</v>
          </cell>
          <cell r="E6940">
            <v>1</v>
          </cell>
          <cell r="F6940">
            <v>2</v>
          </cell>
          <cell r="G6940">
            <v>4500</v>
          </cell>
          <cell r="H6940">
            <v>4</v>
          </cell>
          <cell r="I6940" t="str">
            <v>K</v>
          </cell>
          <cell r="J6940">
            <v>6</v>
          </cell>
          <cell r="K6940">
            <v>5100</v>
          </cell>
          <cell r="L6940">
            <v>2</v>
          </cell>
          <cell r="M6940">
            <v>1</v>
          </cell>
          <cell r="N6940">
            <v>362251</v>
          </cell>
        </row>
        <row r="6941">
          <cell r="A6941">
            <v>2003</v>
          </cell>
          <cell r="B6941">
            <v>7</v>
          </cell>
          <cell r="C6941" t="str">
            <v>120</v>
          </cell>
          <cell r="D6941">
            <v>2</v>
          </cell>
          <cell r="E6941">
            <v>1</v>
          </cell>
          <cell r="F6941">
            <v>2</v>
          </cell>
          <cell r="G6941">
            <v>4500</v>
          </cell>
          <cell r="H6941">
            <v>4</v>
          </cell>
          <cell r="I6941" t="str">
            <v>K</v>
          </cell>
          <cell r="J6941">
            <v>6</v>
          </cell>
          <cell r="K6941">
            <v>5200</v>
          </cell>
          <cell r="L6941">
            <v>2</v>
          </cell>
          <cell r="M6941">
            <v>1</v>
          </cell>
          <cell r="N6941">
            <v>5275556</v>
          </cell>
        </row>
        <row r="6942">
          <cell r="A6942">
            <v>2003</v>
          </cell>
          <cell r="B6942">
            <v>7</v>
          </cell>
          <cell r="C6942" t="str">
            <v>120</v>
          </cell>
          <cell r="D6942">
            <v>2</v>
          </cell>
          <cell r="E6942">
            <v>1</v>
          </cell>
          <cell r="F6942">
            <v>2</v>
          </cell>
          <cell r="G6942">
            <v>4500</v>
          </cell>
          <cell r="H6942">
            <v>4</v>
          </cell>
          <cell r="I6942" t="str">
            <v>K</v>
          </cell>
          <cell r="J6942">
            <v>6</v>
          </cell>
          <cell r="K6942">
            <v>5500</v>
          </cell>
          <cell r="L6942">
            <v>2</v>
          </cell>
          <cell r="M6942">
            <v>1</v>
          </cell>
          <cell r="N6942">
            <v>4892193</v>
          </cell>
        </row>
        <row r="6943">
          <cell r="A6943">
            <v>2003</v>
          </cell>
          <cell r="B6943">
            <v>7</v>
          </cell>
          <cell r="C6943" t="str">
            <v>120</v>
          </cell>
          <cell r="D6943">
            <v>2</v>
          </cell>
          <cell r="E6943">
            <v>1</v>
          </cell>
          <cell r="F6943">
            <v>2</v>
          </cell>
          <cell r="G6943">
            <v>4500</v>
          </cell>
          <cell r="H6943">
            <v>4</v>
          </cell>
          <cell r="I6943" t="str">
            <v>P</v>
          </cell>
          <cell r="J6943">
            <v>7</v>
          </cell>
          <cell r="K6943">
            <v>1102</v>
          </cell>
          <cell r="L6943">
            <v>1</v>
          </cell>
          <cell r="M6943">
            <v>1</v>
          </cell>
          <cell r="N6943">
            <v>387871</v>
          </cell>
        </row>
        <row r="6944">
          <cell r="A6944">
            <v>2003</v>
          </cell>
          <cell r="B6944">
            <v>7</v>
          </cell>
          <cell r="C6944" t="str">
            <v>120</v>
          </cell>
          <cell r="D6944">
            <v>2</v>
          </cell>
          <cell r="E6944">
            <v>1</v>
          </cell>
          <cell r="F6944">
            <v>2</v>
          </cell>
          <cell r="G6944">
            <v>4500</v>
          </cell>
          <cell r="H6944">
            <v>4</v>
          </cell>
          <cell r="I6944" t="str">
            <v>P</v>
          </cell>
          <cell r="J6944">
            <v>7</v>
          </cell>
          <cell r="K6944">
            <v>1105</v>
          </cell>
          <cell r="L6944">
            <v>1</v>
          </cell>
          <cell r="M6944">
            <v>1</v>
          </cell>
          <cell r="N6944">
            <v>259247</v>
          </cell>
        </row>
        <row r="6945">
          <cell r="A6945">
            <v>2003</v>
          </cell>
          <cell r="B6945">
            <v>7</v>
          </cell>
          <cell r="C6945" t="str">
            <v>120</v>
          </cell>
          <cell r="D6945">
            <v>2</v>
          </cell>
          <cell r="E6945">
            <v>1</v>
          </cell>
          <cell r="F6945">
            <v>2</v>
          </cell>
          <cell r="G6945">
            <v>4500</v>
          </cell>
          <cell r="H6945">
            <v>4</v>
          </cell>
          <cell r="I6945" t="str">
            <v>P</v>
          </cell>
          <cell r="J6945">
            <v>7</v>
          </cell>
          <cell r="K6945">
            <v>1305</v>
          </cell>
          <cell r="L6945">
            <v>1</v>
          </cell>
          <cell r="M6945">
            <v>1</v>
          </cell>
          <cell r="N6945">
            <v>23832</v>
          </cell>
        </row>
        <row r="6946">
          <cell r="A6946">
            <v>2003</v>
          </cell>
          <cell r="B6946">
            <v>7</v>
          </cell>
          <cell r="C6946" t="str">
            <v>120</v>
          </cell>
          <cell r="D6946">
            <v>2</v>
          </cell>
          <cell r="E6946">
            <v>1</v>
          </cell>
          <cell r="F6946">
            <v>2</v>
          </cell>
          <cell r="G6946">
            <v>4500</v>
          </cell>
          <cell r="H6946">
            <v>4</v>
          </cell>
          <cell r="I6946" t="str">
            <v>P</v>
          </cell>
          <cell r="J6946">
            <v>7</v>
          </cell>
          <cell r="K6946">
            <v>1306</v>
          </cell>
          <cell r="L6946">
            <v>1</v>
          </cell>
          <cell r="M6946">
            <v>1</v>
          </cell>
          <cell r="N6946">
            <v>79295</v>
          </cell>
        </row>
        <row r="6947">
          <cell r="A6947">
            <v>2003</v>
          </cell>
          <cell r="B6947">
            <v>7</v>
          </cell>
          <cell r="C6947" t="str">
            <v>120</v>
          </cell>
          <cell r="D6947">
            <v>2</v>
          </cell>
          <cell r="E6947">
            <v>1</v>
          </cell>
          <cell r="F6947">
            <v>2</v>
          </cell>
          <cell r="G6947">
            <v>4500</v>
          </cell>
          <cell r="H6947">
            <v>4</v>
          </cell>
          <cell r="I6947" t="str">
            <v>P</v>
          </cell>
          <cell r="J6947">
            <v>7</v>
          </cell>
          <cell r="K6947">
            <v>1309</v>
          </cell>
          <cell r="L6947">
            <v>1</v>
          </cell>
          <cell r="M6947">
            <v>1</v>
          </cell>
          <cell r="N6947">
            <v>134166</v>
          </cell>
        </row>
        <row r="6948">
          <cell r="A6948">
            <v>2003</v>
          </cell>
          <cell r="B6948">
            <v>7</v>
          </cell>
          <cell r="C6948" t="str">
            <v>120</v>
          </cell>
          <cell r="D6948">
            <v>2</v>
          </cell>
          <cell r="E6948">
            <v>1</v>
          </cell>
          <cell r="F6948">
            <v>2</v>
          </cell>
          <cell r="G6948">
            <v>4500</v>
          </cell>
          <cell r="H6948">
            <v>4</v>
          </cell>
          <cell r="I6948" t="str">
            <v>P</v>
          </cell>
          <cell r="J6948">
            <v>7</v>
          </cell>
          <cell r="K6948">
            <v>1313</v>
          </cell>
          <cell r="L6948">
            <v>1</v>
          </cell>
          <cell r="M6948">
            <v>1</v>
          </cell>
          <cell r="N6948">
            <v>1500</v>
          </cell>
        </row>
        <row r="6949">
          <cell r="A6949">
            <v>2003</v>
          </cell>
          <cell r="B6949">
            <v>7</v>
          </cell>
          <cell r="C6949" t="str">
            <v>120</v>
          </cell>
          <cell r="D6949">
            <v>2</v>
          </cell>
          <cell r="E6949">
            <v>1</v>
          </cell>
          <cell r="F6949">
            <v>2</v>
          </cell>
          <cell r="G6949">
            <v>4500</v>
          </cell>
          <cell r="H6949">
            <v>4</v>
          </cell>
          <cell r="I6949" t="str">
            <v>P</v>
          </cell>
          <cell r="J6949">
            <v>7</v>
          </cell>
          <cell r="K6949">
            <v>1320</v>
          </cell>
          <cell r="L6949">
            <v>1</v>
          </cell>
          <cell r="M6949">
            <v>1</v>
          </cell>
          <cell r="N6949">
            <v>74269</v>
          </cell>
        </row>
        <row r="6950">
          <cell r="A6950">
            <v>2003</v>
          </cell>
          <cell r="B6950">
            <v>7</v>
          </cell>
          <cell r="C6950" t="str">
            <v>120</v>
          </cell>
          <cell r="D6950">
            <v>2</v>
          </cell>
          <cell r="E6950">
            <v>1</v>
          </cell>
          <cell r="F6950">
            <v>2</v>
          </cell>
          <cell r="G6950">
            <v>4500</v>
          </cell>
          <cell r="H6950">
            <v>4</v>
          </cell>
          <cell r="I6950" t="str">
            <v>P</v>
          </cell>
          <cell r="J6950">
            <v>7</v>
          </cell>
          <cell r="K6950">
            <v>1402</v>
          </cell>
          <cell r="L6950">
            <v>1</v>
          </cell>
          <cell r="M6950">
            <v>1</v>
          </cell>
          <cell r="N6950">
            <v>26177</v>
          </cell>
        </row>
        <row r="6951">
          <cell r="A6951">
            <v>2003</v>
          </cell>
          <cell r="B6951">
            <v>7</v>
          </cell>
          <cell r="C6951" t="str">
            <v>120</v>
          </cell>
          <cell r="D6951">
            <v>2</v>
          </cell>
          <cell r="E6951">
            <v>1</v>
          </cell>
          <cell r="F6951">
            <v>2</v>
          </cell>
          <cell r="G6951">
            <v>4500</v>
          </cell>
          <cell r="H6951">
            <v>4</v>
          </cell>
          <cell r="I6951" t="str">
            <v>P</v>
          </cell>
          <cell r="J6951">
            <v>7</v>
          </cell>
          <cell r="K6951">
            <v>1405</v>
          </cell>
          <cell r="L6951">
            <v>1</v>
          </cell>
          <cell r="M6951">
            <v>1</v>
          </cell>
          <cell r="N6951">
            <v>86403</v>
          </cell>
        </row>
        <row r="6952">
          <cell r="A6952">
            <v>2003</v>
          </cell>
          <cell r="B6952">
            <v>7</v>
          </cell>
          <cell r="C6952" t="str">
            <v>120</v>
          </cell>
          <cell r="D6952">
            <v>2</v>
          </cell>
          <cell r="E6952">
            <v>1</v>
          </cell>
          <cell r="F6952">
            <v>2</v>
          </cell>
          <cell r="G6952">
            <v>4500</v>
          </cell>
          <cell r="H6952">
            <v>4</v>
          </cell>
          <cell r="I6952" t="str">
            <v>P</v>
          </cell>
          <cell r="J6952">
            <v>7</v>
          </cell>
          <cell r="K6952">
            <v>1408</v>
          </cell>
          <cell r="L6952">
            <v>1</v>
          </cell>
          <cell r="M6952">
            <v>1</v>
          </cell>
          <cell r="N6952">
            <v>1939</v>
          </cell>
        </row>
        <row r="6953">
          <cell r="A6953">
            <v>2003</v>
          </cell>
          <cell r="B6953">
            <v>7</v>
          </cell>
          <cell r="C6953" t="str">
            <v>120</v>
          </cell>
          <cell r="D6953">
            <v>2</v>
          </cell>
          <cell r="E6953">
            <v>1</v>
          </cell>
          <cell r="F6953">
            <v>2</v>
          </cell>
          <cell r="G6953">
            <v>4500</v>
          </cell>
          <cell r="H6953">
            <v>4</v>
          </cell>
          <cell r="I6953" t="str">
            <v>P</v>
          </cell>
          <cell r="J6953">
            <v>7</v>
          </cell>
          <cell r="K6953">
            <v>1502</v>
          </cell>
          <cell r="L6953">
            <v>1</v>
          </cell>
          <cell r="M6953">
            <v>1</v>
          </cell>
          <cell r="N6953">
            <v>16771</v>
          </cell>
        </row>
        <row r="6954">
          <cell r="A6954">
            <v>2003</v>
          </cell>
          <cell r="B6954">
            <v>7</v>
          </cell>
          <cell r="C6954" t="str">
            <v>120</v>
          </cell>
          <cell r="D6954">
            <v>2</v>
          </cell>
          <cell r="E6954">
            <v>1</v>
          </cell>
          <cell r="F6954">
            <v>2</v>
          </cell>
          <cell r="G6954">
            <v>4500</v>
          </cell>
          <cell r="H6954">
            <v>4</v>
          </cell>
          <cell r="I6954" t="str">
            <v>P</v>
          </cell>
          <cell r="J6954">
            <v>7</v>
          </cell>
          <cell r="K6954">
            <v>1503</v>
          </cell>
          <cell r="L6954">
            <v>1</v>
          </cell>
          <cell r="M6954">
            <v>1</v>
          </cell>
          <cell r="N6954">
            <v>5246</v>
          </cell>
        </row>
        <row r="6955">
          <cell r="A6955">
            <v>2003</v>
          </cell>
          <cell r="B6955">
            <v>7</v>
          </cell>
          <cell r="C6955" t="str">
            <v>120</v>
          </cell>
          <cell r="D6955">
            <v>2</v>
          </cell>
          <cell r="E6955">
            <v>1</v>
          </cell>
          <cell r="F6955">
            <v>2</v>
          </cell>
          <cell r="G6955">
            <v>4500</v>
          </cell>
          <cell r="H6955">
            <v>4</v>
          </cell>
          <cell r="I6955" t="str">
            <v>P</v>
          </cell>
          <cell r="J6955">
            <v>7</v>
          </cell>
          <cell r="K6955">
            <v>1507</v>
          </cell>
          <cell r="L6955">
            <v>1</v>
          </cell>
          <cell r="M6955">
            <v>1</v>
          </cell>
          <cell r="N6955">
            <v>8388</v>
          </cell>
        </row>
        <row r="6956">
          <cell r="A6956">
            <v>2003</v>
          </cell>
          <cell r="B6956">
            <v>7</v>
          </cell>
          <cell r="C6956" t="str">
            <v>120</v>
          </cell>
          <cell r="D6956">
            <v>2</v>
          </cell>
          <cell r="E6956">
            <v>1</v>
          </cell>
          <cell r="F6956">
            <v>2</v>
          </cell>
          <cell r="G6956">
            <v>4500</v>
          </cell>
          <cell r="H6956">
            <v>4</v>
          </cell>
          <cell r="I6956" t="str">
            <v>P</v>
          </cell>
          <cell r="J6956">
            <v>7</v>
          </cell>
          <cell r="K6956">
            <v>1509</v>
          </cell>
          <cell r="L6956">
            <v>1</v>
          </cell>
          <cell r="M6956">
            <v>1</v>
          </cell>
          <cell r="N6956">
            <v>4078800</v>
          </cell>
        </row>
        <row r="6957">
          <cell r="A6957">
            <v>2003</v>
          </cell>
          <cell r="B6957">
            <v>7</v>
          </cell>
          <cell r="C6957" t="str">
            <v>120</v>
          </cell>
          <cell r="D6957">
            <v>2</v>
          </cell>
          <cell r="E6957">
            <v>1</v>
          </cell>
          <cell r="F6957">
            <v>2</v>
          </cell>
          <cell r="G6957">
            <v>4500</v>
          </cell>
          <cell r="H6957">
            <v>4</v>
          </cell>
          <cell r="I6957" t="str">
            <v>P</v>
          </cell>
          <cell r="J6957">
            <v>7</v>
          </cell>
          <cell r="K6957">
            <v>1511</v>
          </cell>
          <cell r="L6957">
            <v>1</v>
          </cell>
          <cell r="M6957">
            <v>1</v>
          </cell>
          <cell r="N6957">
            <v>2304</v>
          </cell>
        </row>
        <row r="6958">
          <cell r="A6958">
            <v>2003</v>
          </cell>
          <cell r="B6958">
            <v>7</v>
          </cell>
          <cell r="C6958" t="str">
            <v>120</v>
          </cell>
          <cell r="D6958">
            <v>2</v>
          </cell>
          <cell r="E6958">
            <v>1</v>
          </cell>
          <cell r="F6958">
            <v>2</v>
          </cell>
          <cell r="G6958">
            <v>4500</v>
          </cell>
          <cell r="H6958">
            <v>4</v>
          </cell>
          <cell r="I6958" t="str">
            <v>P</v>
          </cell>
          <cell r="J6958">
            <v>8</v>
          </cell>
          <cell r="K6958">
            <v>1102</v>
          </cell>
          <cell r="L6958">
            <v>1</v>
          </cell>
          <cell r="M6958">
            <v>1</v>
          </cell>
          <cell r="N6958">
            <v>883168895</v>
          </cell>
        </row>
        <row r="6959">
          <cell r="A6959">
            <v>2003</v>
          </cell>
          <cell r="B6959">
            <v>7</v>
          </cell>
          <cell r="C6959" t="str">
            <v>120</v>
          </cell>
          <cell r="D6959">
            <v>2</v>
          </cell>
          <cell r="E6959">
            <v>1</v>
          </cell>
          <cell r="F6959">
            <v>2</v>
          </cell>
          <cell r="G6959">
            <v>4500</v>
          </cell>
          <cell r="H6959">
            <v>4</v>
          </cell>
          <cell r="I6959" t="str">
            <v>P</v>
          </cell>
          <cell r="J6959">
            <v>8</v>
          </cell>
          <cell r="K6959">
            <v>1105</v>
          </cell>
          <cell r="L6959">
            <v>1</v>
          </cell>
          <cell r="M6959">
            <v>1</v>
          </cell>
          <cell r="N6959">
            <v>607111987</v>
          </cell>
        </row>
        <row r="6960">
          <cell r="A6960">
            <v>2003</v>
          </cell>
          <cell r="B6960">
            <v>7</v>
          </cell>
          <cell r="C6960" t="str">
            <v>120</v>
          </cell>
          <cell r="D6960">
            <v>2</v>
          </cell>
          <cell r="E6960">
            <v>1</v>
          </cell>
          <cell r="F6960">
            <v>2</v>
          </cell>
          <cell r="G6960">
            <v>4500</v>
          </cell>
          <cell r="H6960">
            <v>4</v>
          </cell>
          <cell r="I6960" t="str">
            <v>P</v>
          </cell>
          <cell r="J6960">
            <v>8</v>
          </cell>
          <cell r="K6960">
            <v>1305</v>
          </cell>
          <cell r="L6960">
            <v>1</v>
          </cell>
          <cell r="M6960">
            <v>1</v>
          </cell>
          <cell r="N6960">
            <v>49228801</v>
          </cell>
        </row>
        <row r="6961">
          <cell r="A6961">
            <v>2003</v>
          </cell>
          <cell r="B6961">
            <v>7</v>
          </cell>
          <cell r="C6961" t="str">
            <v>120</v>
          </cell>
          <cell r="D6961">
            <v>2</v>
          </cell>
          <cell r="E6961">
            <v>1</v>
          </cell>
          <cell r="F6961">
            <v>2</v>
          </cell>
          <cell r="G6961">
            <v>4500</v>
          </cell>
          <cell r="H6961">
            <v>4</v>
          </cell>
          <cell r="I6961" t="str">
            <v>P</v>
          </cell>
          <cell r="J6961">
            <v>8</v>
          </cell>
          <cell r="K6961">
            <v>1306</v>
          </cell>
          <cell r="L6961">
            <v>1</v>
          </cell>
          <cell r="M6961">
            <v>1</v>
          </cell>
          <cell r="N6961">
            <v>106802897</v>
          </cell>
        </row>
        <row r="6962">
          <cell r="A6962">
            <v>2003</v>
          </cell>
          <cell r="B6962">
            <v>7</v>
          </cell>
          <cell r="C6962" t="str">
            <v>120</v>
          </cell>
          <cell r="D6962">
            <v>2</v>
          </cell>
          <cell r="E6962">
            <v>1</v>
          </cell>
          <cell r="F6962">
            <v>2</v>
          </cell>
          <cell r="G6962">
            <v>4500</v>
          </cell>
          <cell r="H6962">
            <v>4</v>
          </cell>
          <cell r="I6962" t="str">
            <v>P</v>
          </cell>
          <cell r="J6962">
            <v>8</v>
          </cell>
          <cell r="K6962">
            <v>1309</v>
          </cell>
          <cell r="L6962">
            <v>1</v>
          </cell>
          <cell r="M6962">
            <v>1</v>
          </cell>
          <cell r="N6962">
            <v>32115017</v>
          </cell>
        </row>
        <row r="6963">
          <cell r="A6963">
            <v>2003</v>
          </cell>
          <cell r="B6963">
            <v>7</v>
          </cell>
          <cell r="C6963" t="str">
            <v>120</v>
          </cell>
          <cell r="D6963">
            <v>2</v>
          </cell>
          <cell r="E6963">
            <v>1</v>
          </cell>
          <cell r="F6963">
            <v>2</v>
          </cell>
          <cell r="G6963">
            <v>4500</v>
          </cell>
          <cell r="H6963">
            <v>4</v>
          </cell>
          <cell r="I6963" t="str">
            <v>P</v>
          </cell>
          <cell r="J6963">
            <v>8</v>
          </cell>
          <cell r="K6963">
            <v>1310</v>
          </cell>
          <cell r="L6963">
            <v>1</v>
          </cell>
          <cell r="M6963">
            <v>1</v>
          </cell>
          <cell r="N6963">
            <v>28784746</v>
          </cell>
        </row>
        <row r="6964">
          <cell r="A6964">
            <v>2003</v>
          </cell>
          <cell r="B6964">
            <v>7</v>
          </cell>
          <cell r="C6964" t="str">
            <v>120</v>
          </cell>
          <cell r="D6964">
            <v>2</v>
          </cell>
          <cell r="E6964">
            <v>1</v>
          </cell>
          <cell r="F6964">
            <v>2</v>
          </cell>
          <cell r="G6964">
            <v>4500</v>
          </cell>
          <cell r="H6964">
            <v>4</v>
          </cell>
          <cell r="I6964" t="str">
            <v>P</v>
          </cell>
          <cell r="J6964">
            <v>8</v>
          </cell>
          <cell r="K6964">
            <v>1312</v>
          </cell>
          <cell r="L6964">
            <v>1</v>
          </cell>
          <cell r="M6964">
            <v>1</v>
          </cell>
          <cell r="N6964">
            <v>707505</v>
          </cell>
        </row>
        <row r="6965">
          <cell r="A6965">
            <v>2003</v>
          </cell>
          <cell r="B6965">
            <v>7</v>
          </cell>
          <cell r="C6965" t="str">
            <v>120</v>
          </cell>
          <cell r="D6965">
            <v>2</v>
          </cell>
          <cell r="E6965">
            <v>1</v>
          </cell>
          <cell r="F6965">
            <v>2</v>
          </cell>
          <cell r="G6965">
            <v>4500</v>
          </cell>
          <cell r="H6965">
            <v>4</v>
          </cell>
          <cell r="I6965" t="str">
            <v>P</v>
          </cell>
          <cell r="J6965">
            <v>8</v>
          </cell>
          <cell r="K6965">
            <v>1313</v>
          </cell>
          <cell r="L6965">
            <v>1</v>
          </cell>
          <cell r="M6965">
            <v>1</v>
          </cell>
          <cell r="N6965">
            <v>372600</v>
          </cell>
        </row>
        <row r="6966">
          <cell r="A6966">
            <v>2003</v>
          </cell>
          <cell r="B6966">
            <v>7</v>
          </cell>
          <cell r="C6966" t="str">
            <v>120</v>
          </cell>
          <cell r="D6966">
            <v>2</v>
          </cell>
          <cell r="E6966">
            <v>1</v>
          </cell>
          <cell r="F6966">
            <v>2</v>
          </cell>
          <cell r="G6966">
            <v>4500</v>
          </cell>
          <cell r="H6966">
            <v>4</v>
          </cell>
          <cell r="I6966" t="str">
            <v>P</v>
          </cell>
          <cell r="J6966">
            <v>8</v>
          </cell>
          <cell r="K6966">
            <v>1320</v>
          </cell>
          <cell r="L6966">
            <v>1</v>
          </cell>
          <cell r="M6966">
            <v>1</v>
          </cell>
          <cell r="N6966">
            <v>26988324</v>
          </cell>
        </row>
        <row r="6967">
          <cell r="A6967">
            <v>2003</v>
          </cell>
          <cell r="B6967">
            <v>7</v>
          </cell>
          <cell r="C6967" t="str">
            <v>120</v>
          </cell>
          <cell r="D6967">
            <v>2</v>
          </cell>
          <cell r="E6967">
            <v>1</v>
          </cell>
          <cell r="F6967">
            <v>2</v>
          </cell>
          <cell r="G6967">
            <v>4500</v>
          </cell>
          <cell r="H6967">
            <v>4</v>
          </cell>
          <cell r="I6967" t="str">
            <v>P</v>
          </cell>
          <cell r="J6967">
            <v>8</v>
          </cell>
          <cell r="K6967">
            <v>1321</v>
          </cell>
          <cell r="L6967">
            <v>1</v>
          </cell>
          <cell r="M6967">
            <v>1</v>
          </cell>
          <cell r="N6967">
            <v>112894406</v>
          </cell>
        </row>
        <row r="6968">
          <cell r="A6968">
            <v>2003</v>
          </cell>
          <cell r="B6968">
            <v>7</v>
          </cell>
          <cell r="C6968" t="str">
            <v>120</v>
          </cell>
          <cell r="D6968">
            <v>2</v>
          </cell>
          <cell r="E6968">
            <v>1</v>
          </cell>
          <cell r="F6968">
            <v>2</v>
          </cell>
          <cell r="G6968">
            <v>4500</v>
          </cell>
          <cell r="H6968">
            <v>4</v>
          </cell>
          <cell r="I6968" t="str">
            <v>P</v>
          </cell>
          <cell r="J6968">
            <v>8</v>
          </cell>
          <cell r="K6968">
            <v>1402</v>
          </cell>
          <cell r="L6968">
            <v>1</v>
          </cell>
          <cell r="M6968">
            <v>1</v>
          </cell>
          <cell r="N6968">
            <v>45818201</v>
          </cell>
        </row>
        <row r="6969">
          <cell r="A6969">
            <v>2003</v>
          </cell>
          <cell r="B6969">
            <v>7</v>
          </cell>
          <cell r="C6969" t="str">
            <v>120</v>
          </cell>
          <cell r="D6969">
            <v>2</v>
          </cell>
          <cell r="E6969">
            <v>1</v>
          </cell>
          <cell r="F6969">
            <v>2</v>
          </cell>
          <cell r="G6969">
            <v>4500</v>
          </cell>
          <cell r="H6969">
            <v>4</v>
          </cell>
          <cell r="I6969" t="str">
            <v>P</v>
          </cell>
          <cell r="J6969">
            <v>8</v>
          </cell>
          <cell r="K6969">
            <v>1405</v>
          </cell>
          <cell r="L6969">
            <v>1</v>
          </cell>
          <cell r="M6969">
            <v>1</v>
          </cell>
          <cell r="N6969">
            <v>46210741</v>
          </cell>
        </row>
        <row r="6970">
          <cell r="A6970">
            <v>2003</v>
          </cell>
          <cell r="B6970">
            <v>7</v>
          </cell>
          <cell r="C6970" t="str">
            <v>120</v>
          </cell>
          <cell r="D6970">
            <v>2</v>
          </cell>
          <cell r="E6970">
            <v>1</v>
          </cell>
          <cell r="F6970">
            <v>2</v>
          </cell>
          <cell r="G6970">
            <v>4500</v>
          </cell>
          <cell r="H6970">
            <v>4</v>
          </cell>
          <cell r="I6970" t="str">
            <v>P</v>
          </cell>
          <cell r="J6970">
            <v>8</v>
          </cell>
          <cell r="K6970">
            <v>1408</v>
          </cell>
          <cell r="L6970">
            <v>1</v>
          </cell>
          <cell r="M6970">
            <v>1</v>
          </cell>
          <cell r="N6970">
            <v>4415844</v>
          </cell>
        </row>
        <row r="6971">
          <cell r="A6971">
            <v>2003</v>
          </cell>
          <cell r="B6971">
            <v>7</v>
          </cell>
          <cell r="C6971" t="str">
            <v>120</v>
          </cell>
          <cell r="D6971">
            <v>2</v>
          </cell>
          <cell r="E6971">
            <v>1</v>
          </cell>
          <cell r="F6971">
            <v>2</v>
          </cell>
          <cell r="G6971">
            <v>4500</v>
          </cell>
          <cell r="H6971">
            <v>4</v>
          </cell>
          <cell r="I6971" t="str">
            <v>P</v>
          </cell>
          <cell r="J6971">
            <v>8</v>
          </cell>
          <cell r="K6971">
            <v>1409</v>
          </cell>
          <cell r="L6971">
            <v>1</v>
          </cell>
          <cell r="M6971">
            <v>1</v>
          </cell>
          <cell r="N6971">
            <v>2243803</v>
          </cell>
        </row>
        <row r="6972">
          <cell r="A6972">
            <v>2003</v>
          </cell>
          <cell r="B6972">
            <v>7</v>
          </cell>
          <cell r="C6972" t="str">
            <v>120</v>
          </cell>
          <cell r="D6972">
            <v>2</v>
          </cell>
          <cell r="E6972">
            <v>1</v>
          </cell>
          <cell r="F6972">
            <v>2</v>
          </cell>
          <cell r="G6972">
            <v>4500</v>
          </cell>
          <cell r="H6972">
            <v>4</v>
          </cell>
          <cell r="I6972" t="str">
            <v>P</v>
          </cell>
          <cell r="J6972">
            <v>8</v>
          </cell>
          <cell r="K6972">
            <v>1502</v>
          </cell>
          <cell r="L6972">
            <v>1</v>
          </cell>
          <cell r="M6972">
            <v>1</v>
          </cell>
          <cell r="N6972">
            <v>10822868</v>
          </cell>
        </row>
        <row r="6973">
          <cell r="A6973">
            <v>2003</v>
          </cell>
          <cell r="B6973">
            <v>7</v>
          </cell>
          <cell r="C6973" t="str">
            <v>120</v>
          </cell>
          <cell r="D6973">
            <v>2</v>
          </cell>
          <cell r="E6973">
            <v>1</v>
          </cell>
          <cell r="F6973">
            <v>2</v>
          </cell>
          <cell r="G6973">
            <v>4500</v>
          </cell>
          <cell r="H6973">
            <v>4</v>
          </cell>
          <cell r="I6973" t="str">
            <v>P</v>
          </cell>
          <cell r="J6973">
            <v>8</v>
          </cell>
          <cell r="K6973">
            <v>1503</v>
          </cell>
          <cell r="L6973">
            <v>1</v>
          </cell>
          <cell r="M6973">
            <v>1</v>
          </cell>
          <cell r="N6973">
            <v>66671154</v>
          </cell>
        </row>
        <row r="6974">
          <cell r="A6974">
            <v>2003</v>
          </cell>
          <cell r="B6974">
            <v>7</v>
          </cell>
          <cell r="C6974" t="str">
            <v>120</v>
          </cell>
          <cell r="D6974">
            <v>2</v>
          </cell>
          <cell r="E6974">
            <v>1</v>
          </cell>
          <cell r="F6974">
            <v>2</v>
          </cell>
          <cell r="G6974">
            <v>4500</v>
          </cell>
          <cell r="H6974">
            <v>4</v>
          </cell>
          <cell r="I6974" t="str">
            <v>P</v>
          </cell>
          <cell r="J6974">
            <v>8</v>
          </cell>
          <cell r="K6974">
            <v>1507</v>
          </cell>
          <cell r="L6974">
            <v>1</v>
          </cell>
          <cell r="M6974">
            <v>1</v>
          </cell>
          <cell r="N6974">
            <v>60031752</v>
          </cell>
        </row>
        <row r="6975">
          <cell r="A6975">
            <v>2003</v>
          </cell>
          <cell r="B6975">
            <v>7</v>
          </cell>
          <cell r="C6975" t="str">
            <v>120</v>
          </cell>
          <cell r="D6975">
            <v>2</v>
          </cell>
          <cell r="E6975">
            <v>1</v>
          </cell>
          <cell r="F6975">
            <v>2</v>
          </cell>
          <cell r="G6975">
            <v>4500</v>
          </cell>
          <cell r="H6975">
            <v>4</v>
          </cell>
          <cell r="I6975" t="str">
            <v>P</v>
          </cell>
          <cell r="J6975">
            <v>8</v>
          </cell>
          <cell r="K6975">
            <v>1509</v>
          </cell>
          <cell r="L6975">
            <v>1</v>
          </cell>
          <cell r="M6975">
            <v>1</v>
          </cell>
          <cell r="N6975">
            <v>1068028109</v>
          </cell>
        </row>
        <row r="6976">
          <cell r="A6976">
            <v>2003</v>
          </cell>
          <cell r="B6976">
            <v>7</v>
          </cell>
          <cell r="C6976" t="str">
            <v>120</v>
          </cell>
          <cell r="D6976">
            <v>2</v>
          </cell>
          <cell r="E6976">
            <v>1</v>
          </cell>
          <cell r="F6976">
            <v>2</v>
          </cell>
          <cell r="G6976">
            <v>4500</v>
          </cell>
          <cell r="H6976">
            <v>4</v>
          </cell>
          <cell r="I6976" t="str">
            <v>P</v>
          </cell>
          <cell r="J6976">
            <v>8</v>
          </cell>
          <cell r="K6976">
            <v>1510</v>
          </cell>
          <cell r="L6976">
            <v>1</v>
          </cell>
          <cell r="M6976">
            <v>1</v>
          </cell>
          <cell r="N6976">
            <v>10000000</v>
          </cell>
        </row>
        <row r="6977">
          <cell r="A6977">
            <v>2003</v>
          </cell>
          <cell r="B6977">
            <v>7</v>
          </cell>
          <cell r="C6977" t="str">
            <v>120</v>
          </cell>
          <cell r="D6977">
            <v>2</v>
          </cell>
          <cell r="E6977">
            <v>1</v>
          </cell>
          <cell r="F6977">
            <v>2</v>
          </cell>
          <cell r="G6977">
            <v>4500</v>
          </cell>
          <cell r="H6977">
            <v>4</v>
          </cell>
          <cell r="I6977" t="str">
            <v>P</v>
          </cell>
          <cell r="J6977">
            <v>8</v>
          </cell>
          <cell r="K6977">
            <v>1511</v>
          </cell>
          <cell r="L6977">
            <v>1</v>
          </cell>
          <cell r="M6977">
            <v>1</v>
          </cell>
          <cell r="N6977">
            <v>35760384</v>
          </cell>
        </row>
        <row r="6978">
          <cell r="A6978">
            <v>2003</v>
          </cell>
          <cell r="B6978">
            <v>7</v>
          </cell>
          <cell r="C6978" t="str">
            <v>120</v>
          </cell>
          <cell r="D6978">
            <v>2</v>
          </cell>
          <cell r="E6978">
            <v>1</v>
          </cell>
          <cell r="F6978">
            <v>2</v>
          </cell>
          <cell r="G6978">
            <v>4500</v>
          </cell>
          <cell r="H6978">
            <v>4</v>
          </cell>
          <cell r="I6978" t="str">
            <v>P</v>
          </cell>
          <cell r="J6978">
            <v>8</v>
          </cell>
          <cell r="K6978">
            <v>2100</v>
          </cell>
          <cell r="L6978">
            <v>1</v>
          </cell>
          <cell r="M6978">
            <v>1</v>
          </cell>
          <cell r="N6978">
            <v>5762053</v>
          </cell>
        </row>
        <row r="6979">
          <cell r="A6979">
            <v>2003</v>
          </cell>
          <cell r="B6979">
            <v>7</v>
          </cell>
          <cell r="C6979" t="str">
            <v>120</v>
          </cell>
          <cell r="D6979">
            <v>2</v>
          </cell>
          <cell r="E6979">
            <v>1</v>
          </cell>
          <cell r="F6979">
            <v>2</v>
          </cell>
          <cell r="G6979">
            <v>4500</v>
          </cell>
          <cell r="H6979">
            <v>4</v>
          </cell>
          <cell r="I6979" t="str">
            <v>P</v>
          </cell>
          <cell r="J6979">
            <v>8</v>
          </cell>
          <cell r="K6979">
            <v>2200</v>
          </cell>
          <cell r="L6979">
            <v>1</v>
          </cell>
          <cell r="M6979">
            <v>1</v>
          </cell>
          <cell r="N6979">
            <v>281370145</v>
          </cell>
        </row>
        <row r="6980">
          <cell r="A6980">
            <v>2003</v>
          </cell>
          <cell r="B6980">
            <v>7</v>
          </cell>
          <cell r="C6980" t="str">
            <v>120</v>
          </cell>
          <cell r="D6980">
            <v>2</v>
          </cell>
          <cell r="E6980">
            <v>1</v>
          </cell>
          <cell r="F6980">
            <v>2</v>
          </cell>
          <cell r="G6980">
            <v>4500</v>
          </cell>
          <cell r="H6980">
            <v>4</v>
          </cell>
          <cell r="I6980" t="str">
            <v>P</v>
          </cell>
          <cell r="J6980">
            <v>8</v>
          </cell>
          <cell r="K6980">
            <v>2300</v>
          </cell>
          <cell r="L6980">
            <v>1</v>
          </cell>
          <cell r="M6980">
            <v>1</v>
          </cell>
          <cell r="N6980">
            <v>100507421</v>
          </cell>
        </row>
        <row r="6981">
          <cell r="A6981">
            <v>2003</v>
          </cell>
          <cell r="B6981">
            <v>7</v>
          </cell>
          <cell r="C6981" t="str">
            <v>120</v>
          </cell>
          <cell r="D6981">
            <v>2</v>
          </cell>
          <cell r="E6981">
            <v>1</v>
          </cell>
          <cell r="F6981">
            <v>2</v>
          </cell>
          <cell r="G6981">
            <v>4500</v>
          </cell>
          <cell r="H6981">
            <v>4</v>
          </cell>
          <cell r="I6981" t="str">
            <v>P</v>
          </cell>
          <cell r="J6981">
            <v>8</v>
          </cell>
          <cell r="K6981">
            <v>2400</v>
          </cell>
          <cell r="L6981">
            <v>1</v>
          </cell>
          <cell r="M6981">
            <v>1</v>
          </cell>
          <cell r="N6981">
            <v>6054314</v>
          </cell>
        </row>
        <row r="6982">
          <cell r="A6982">
            <v>2003</v>
          </cell>
          <cell r="B6982">
            <v>7</v>
          </cell>
          <cell r="C6982" t="str">
            <v>120</v>
          </cell>
          <cell r="D6982">
            <v>2</v>
          </cell>
          <cell r="E6982">
            <v>1</v>
          </cell>
          <cell r="F6982">
            <v>2</v>
          </cell>
          <cell r="G6982">
            <v>4500</v>
          </cell>
          <cell r="H6982">
            <v>4</v>
          </cell>
          <cell r="I6982" t="str">
            <v>P</v>
          </cell>
          <cell r="J6982">
            <v>8</v>
          </cell>
          <cell r="K6982">
            <v>2500</v>
          </cell>
          <cell r="L6982">
            <v>1</v>
          </cell>
          <cell r="M6982">
            <v>1</v>
          </cell>
          <cell r="N6982">
            <v>163673</v>
          </cell>
        </row>
        <row r="6983">
          <cell r="A6983">
            <v>2003</v>
          </cell>
          <cell r="B6983">
            <v>7</v>
          </cell>
          <cell r="C6983" t="str">
            <v>120</v>
          </cell>
          <cell r="D6983">
            <v>2</v>
          </cell>
          <cell r="E6983">
            <v>1</v>
          </cell>
          <cell r="F6983">
            <v>2</v>
          </cell>
          <cell r="G6983">
            <v>4500</v>
          </cell>
          <cell r="H6983">
            <v>4</v>
          </cell>
          <cell r="I6983" t="str">
            <v>P</v>
          </cell>
          <cell r="J6983">
            <v>8</v>
          </cell>
          <cell r="K6983">
            <v>2600</v>
          </cell>
          <cell r="L6983">
            <v>1</v>
          </cell>
          <cell r="M6983">
            <v>1</v>
          </cell>
          <cell r="N6983">
            <v>108735300</v>
          </cell>
        </row>
        <row r="6984">
          <cell r="A6984">
            <v>2003</v>
          </cell>
          <cell r="B6984">
            <v>7</v>
          </cell>
          <cell r="C6984" t="str">
            <v>120</v>
          </cell>
          <cell r="D6984">
            <v>2</v>
          </cell>
          <cell r="E6984">
            <v>1</v>
          </cell>
          <cell r="F6984">
            <v>2</v>
          </cell>
          <cell r="G6984">
            <v>4500</v>
          </cell>
          <cell r="H6984">
            <v>4</v>
          </cell>
          <cell r="I6984" t="str">
            <v>P</v>
          </cell>
          <cell r="J6984">
            <v>8</v>
          </cell>
          <cell r="K6984">
            <v>2700</v>
          </cell>
          <cell r="L6984">
            <v>1</v>
          </cell>
          <cell r="M6984">
            <v>1</v>
          </cell>
          <cell r="N6984">
            <v>1228276</v>
          </cell>
        </row>
        <row r="6985">
          <cell r="A6985">
            <v>2003</v>
          </cell>
          <cell r="B6985">
            <v>7</v>
          </cell>
          <cell r="C6985" t="str">
            <v>120</v>
          </cell>
          <cell r="D6985">
            <v>2</v>
          </cell>
          <cell r="E6985">
            <v>1</v>
          </cell>
          <cell r="F6985">
            <v>2</v>
          </cell>
          <cell r="G6985">
            <v>4500</v>
          </cell>
          <cell r="H6985">
            <v>4</v>
          </cell>
          <cell r="I6985" t="str">
            <v>P</v>
          </cell>
          <cell r="J6985">
            <v>8</v>
          </cell>
          <cell r="K6985">
            <v>3100</v>
          </cell>
          <cell r="L6985">
            <v>1</v>
          </cell>
          <cell r="M6985">
            <v>1</v>
          </cell>
          <cell r="N6985">
            <v>194631688</v>
          </cell>
        </row>
        <row r="6986">
          <cell r="A6986">
            <v>2003</v>
          </cell>
          <cell r="B6986">
            <v>7</v>
          </cell>
          <cell r="C6986" t="str">
            <v>120</v>
          </cell>
          <cell r="D6986">
            <v>2</v>
          </cell>
          <cell r="E6986">
            <v>1</v>
          </cell>
          <cell r="F6986">
            <v>2</v>
          </cell>
          <cell r="G6986">
            <v>4500</v>
          </cell>
          <cell r="H6986">
            <v>4</v>
          </cell>
          <cell r="I6986" t="str">
            <v>P</v>
          </cell>
          <cell r="J6986">
            <v>8</v>
          </cell>
          <cell r="K6986">
            <v>3300</v>
          </cell>
          <cell r="L6986">
            <v>1</v>
          </cell>
          <cell r="M6986">
            <v>1</v>
          </cell>
          <cell r="N6986">
            <v>151183</v>
          </cell>
        </row>
        <row r="6987">
          <cell r="A6987">
            <v>2003</v>
          </cell>
          <cell r="B6987">
            <v>7</v>
          </cell>
          <cell r="C6987" t="str">
            <v>120</v>
          </cell>
          <cell r="D6987">
            <v>2</v>
          </cell>
          <cell r="E6987">
            <v>1</v>
          </cell>
          <cell r="F6987">
            <v>2</v>
          </cell>
          <cell r="G6987">
            <v>4500</v>
          </cell>
          <cell r="H6987">
            <v>4</v>
          </cell>
          <cell r="I6987" t="str">
            <v>P</v>
          </cell>
          <cell r="J6987">
            <v>8</v>
          </cell>
          <cell r="K6987">
            <v>3400</v>
          </cell>
          <cell r="L6987">
            <v>1</v>
          </cell>
          <cell r="M6987">
            <v>1</v>
          </cell>
          <cell r="N6987">
            <v>22871921</v>
          </cell>
        </row>
        <row r="6988">
          <cell r="A6988">
            <v>2003</v>
          </cell>
          <cell r="B6988">
            <v>7</v>
          </cell>
          <cell r="C6988" t="str">
            <v>120</v>
          </cell>
          <cell r="D6988">
            <v>2</v>
          </cell>
          <cell r="E6988">
            <v>1</v>
          </cell>
          <cell r="F6988">
            <v>2</v>
          </cell>
          <cell r="G6988">
            <v>4500</v>
          </cell>
          <cell r="H6988">
            <v>4</v>
          </cell>
          <cell r="I6988" t="str">
            <v>P</v>
          </cell>
          <cell r="J6988">
            <v>8</v>
          </cell>
          <cell r="K6988">
            <v>3500</v>
          </cell>
          <cell r="L6988">
            <v>1</v>
          </cell>
          <cell r="M6988">
            <v>1</v>
          </cell>
          <cell r="N6988">
            <v>3123439</v>
          </cell>
        </row>
        <row r="6989">
          <cell r="A6989">
            <v>2003</v>
          </cell>
          <cell r="B6989">
            <v>7</v>
          </cell>
          <cell r="C6989" t="str">
            <v>120</v>
          </cell>
          <cell r="D6989">
            <v>2</v>
          </cell>
          <cell r="E6989">
            <v>1</v>
          </cell>
          <cell r="F6989">
            <v>2</v>
          </cell>
          <cell r="G6989">
            <v>4500</v>
          </cell>
          <cell r="H6989">
            <v>4</v>
          </cell>
          <cell r="I6989" t="str">
            <v>P</v>
          </cell>
          <cell r="J6989">
            <v>8</v>
          </cell>
          <cell r="K6989">
            <v>3800</v>
          </cell>
          <cell r="L6989">
            <v>1</v>
          </cell>
          <cell r="M6989">
            <v>1</v>
          </cell>
          <cell r="N6989">
            <v>8913751</v>
          </cell>
        </row>
        <row r="6990">
          <cell r="A6990">
            <v>2003</v>
          </cell>
          <cell r="B6990">
            <v>7</v>
          </cell>
          <cell r="C6990" t="str">
            <v>120</v>
          </cell>
          <cell r="D6990">
            <v>2</v>
          </cell>
          <cell r="E6990">
            <v>1</v>
          </cell>
          <cell r="F6990">
            <v>2</v>
          </cell>
          <cell r="G6990">
            <v>4500</v>
          </cell>
          <cell r="H6990">
            <v>4</v>
          </cell>
          <cell r="I6990" t="str">
            <v>P</v>
          </cell>
          <cell r="J6990">
            <v>8</v>
          </cell>
          <cell r="K6990">
            <v>7500</v>
          </cell>
          <cell r="L6990">
            <v>1</v>
          </cell>
          <cell r="M6990">
            <v>1</v>
          </cell>
          <cell r="N6990">
            <v>62027660</v>
          </cell>
        </row>
        <row r="6991">
          <cell r="A6991">
            <v>2003</v>
          </cell>
          <cell r="B6991">
            <v>7</v>
          </cell>
          <cell r="C6991" t="str">
            <v>120</v>
          </cell>
          <cell r="D6991">
            <v>2</v>
          </cell>
          <cell r="E6991">
            <v>1</v>
          </cell>
          <cell r="F6991">
            <v>2</v>
          </cell>
          <cell r="G6991">
            <v>4500</v>
          </cell>
          <cell r="H6991">
            <v>4</v>
          </cell>
          <cell r="I6991" t="str">
            <v>P</v>
          </cell>
          <cell r="J6991">
            <v>9</v>
          </cell>
          <cell r="K6991">
            <v>2300</v>
          </cell>
          <cell r="L6991">
            <v>1</v>
          </cell>
          <cell r="M6991">
            <v>1</v>
          </cell>
          <cell r="N6991">
            <v>51123</v>
          </cell>
        </row>
        <row r="6992">
          <cell r="A6992">
            <v>2003</v>
          </cell>
          <cell r="B6992">
            <v>7</v>
          </cell>
          <cell r="C6992" t="str">
            <v>120</v>
          </cell>
          <cell r="D6992">
            <v>2</v>
          </cell>
          <cell r="E6992">
            <v>1</v>
          </cell>
          <cell r="F6992">
            <v>2</v>
          </cell>
          <cell r="G6992">
            <v>4500</v>
          </cell>
          <cell r="H6992">
            <v>4</v>
          </cell>
          <cell r="I6992" t="str">
            <v>P</v>
          </cell>
          <cell r="J6992">
            <v>9</v>
          </cell>
          <cell r="K6992">
            <v>2600</v>
          </cell>
          <cell r="L6992">
            <v>1</v>
          </cell>
          <cell r="M6992">
            <v>1</v>
          </cell>
          <cell r="N6992">
            <v>75639</v>
          </cell>
        </row>
        <row r="6993">
          <cell r="A6993">
            <v>2003</v>
          </cell>
          <cell r="B6993">
            <v>7</v>
          </cell>
          <cell r="C6993" t="str">
            <v>120</v>
          </cell>
          <cell r="D6993">
            <v>2</v>
          </cell>
          <cell r="E6993">
            <v>1</v>
          </cell>
          <cell r="F6993">
            <v>2</v>
          </cell>
          <cell r="G6993">
            <v>4500</v>
          </cell>
          <cell r="H6993">
            <v>4</v>
          </cell>
          <cell r="I6993" t="str">
            <v>P</v>
          </cell>
          <cell r="J6993">
            <v>10</v>
          </cell>
          <cell r="K6993">
            <v>2300</v>
          </cell>
          <cell r="L6993">
            <v>1</v>
          </cell>
          <cell r="M6993">
            <v>1</v>
          </cell>
          <cell r="N6993">
            <v>20813</v>
          </cell>
        </row>
        <row r="6994">
          <cell r="A6994">
            <v>2003</v>
          </cell>
          <cell r="B6994">
            <v>7</v>
          </cell>
          <cell r="C6994" t="str">
            <v>120</v>
          </cell>
          <cell r="D6994">
            <v>2</v>
          </cell>
          <cell r="E6994">
            <v>1</v>
          </cell>
          <cell r="F6994">
            <v>2</v>
          </cell>
          <cell r="G6994">
            <v>4500</v>
          </cell>
          <cell r="H6994">
            <v>4</v>
          </cell>
          <cell r="I6994" t="str">
            <v>P</v>
          </cell>
          <cell r="J6994">
            <v>10</v>
          </cell>
          <cell r="K6994">
            <v>2600</v>
          </cell>
          <cell r="L6994">
            <v>1</v>
          </cell>
          <cell r="M6994">
            <v>1</v>
          </cell>
          <cell r="N6994">
            <v>60512</v>
          </cell>
        </row>
        <row r="6995">
          <cell r="A6995">
            <v>2003</v>
          </cell>
          <cell r="B6995">
            <v>7</v>
          </cell>
          <cell r="C6995" t="str">
            <v>120</v>
          </cell>
          <cell r="D6995">
            <v>2</v>
          </cell>
          <cell r="E6995">
            <v>1</v>
          </cell>
          <cell r="F6995">
            <v>2</v>
          </cell>
          <cell r="G6995">
            <v>4500</v>
          </cell>
          <cell r="H6995">
            <v>4</v>
          </cell>
          <cell r="I6995" t="str">
            <v>P</v>
          </cell>
          <cell r="J6995">
            <v>11</v>
          </cell>
          <cell r="K6995">
            <v>2300</v>
          </cell>
          <cell r="L6995">
            <v>1</v>
          </cell>
          <cell r="M6995">
            <v>1</v>
          </cell>
          <cell r="N6995">
            <v>52167</v>
          </cell>
        </row>
        <row r="6996">
          <cell r="A6996">
            <v>2003</v>
          </cell>
          <cell r="B6996">
            <v>7</v>
          </cell>
          <cell r="C6996" t="str">
            <v>120</v>
          </cell>
          <cell r="D6996">
            <v>2</v>
          </cell>
          <cell r="E6996">
            <v>1</v>
          </cell>
          <cell r="F6996">
            <v>2</v>
          </cell>
          <cell r="G6996">
            <v>4500</v>
          </cell>
          <cell r="H6996">
            <v>4</v>
          </cell>
          <cell r="I6996" t="str">
            <v>P</v>
          </cell>
          <cell r="J6996">
            <v>11</v>
          </cell>
          <cell r="K6996">
            <v>2600</v>
          </cell>
          <cell r="L6996">
            <v>1</v>
          </cell>
          <cell r="M6996">
            <v>1</v>
          </cell>
          <cell r="N6996">
            <v>113459</v>
          </cell>
        </row>
        <row r="6997">
          <cell r="A6997">
            <v>2003</v>
          </cell>
          <cell r="B6997">
            <v>7</v>
          </cell>
          <cell r="C6997" t="str">
            <v>120</v>
          </cell>
          <cell r="D6997">
            <v>2</v>
          </cell>
          <cell r="E6997">
            <v>1</v>
          </cell>
          <cell r="F6997">
            <v>2</v>
          </cell>
          <cell r="G6997">
            <v>4500</v>
          </cell>
          <cell r="H6997">
            <v>4</v>
          </cell>
          <cell r="I6997" t="str">
            <v>P</v>
          </cell>
          <cell r="J6997">
            <v>12</v>
          </cell>
          <cell r="K6997">
            <v>2300</v>
          </cell>
          <cell r="L6997">
            <v>1</v>
          </cell>
          <cell r="M6997">
            <v>1</v>
          </cell>
          <cell r="N6997">
            <v>20813</v>
          </cell>
        </row>
        <row r="6998">
          <cell r="A6998">
            <v>2003</v>
          </cell>
          <cell r="B6998">
            <v>7</v>
          </cell>
          <cell r="C6998" t="str">
            <v>120</v>
          </cell>
          <cell r="D6998">
            <v>2</v>
          </cell>
          <cell r="E6998">
            <v>1</v>
          </cell>
          <cell r="F6998">
            <v>2</v>
          </cell>
          <cell r="G6998">
            <v>4500</v>
          </cell>
          <cell r="H6998">
            <v>4</v>
          </cell>
          <cell r="I6998" t="str">
            <v>P</v>
          </cell>
          <cell r="J6998">
            <v>12</v>
          </cell>
          <cell r="K6998">
            <v>2600</v>
          </cell>
          <cell r="L6998">
            <v>1</v>
          </cell>
          <cell r="M6998">
            <v>1</v>
          </cell>
          <cell r="N6998">
            <v>60512</v>
          </cell>
        </row>
        <row r="6999">
          <cell r="A6999">
            <v>2003</v>
          </cell>
          <cell r="B6999">
            <v>7</v>
          </cell>
          <cell r="C6999" t="str">
            <v>121</v>
          </cell>
          <cell r="D6999">
            <v>2</v>
          </cell>
          <cell r="E6999">
            <v>1</v>
          </cell>
          <cell r="F6999">
            <v>2</v>
          </cell>
          <cell r="G6999">
            <v>4500</v>
          </cell>
          <cell r="H6999">
            <v>4</v>
          </cell>
          <cell r="I6999" t="str">
            <v>P</v>
          </cell>
          <cell r="J6999">
            <v>7</v>
          </cell>
          <cell r="K6999">
            <v>1102</v>
          </cell>
          <cell r="L6999">
            <v>1</v>
          </cell>
          <cell r="M6999">
            <v>1</v>
          </cell>
          <cell r="N6999">
            <v>263116</v>
          </cell>
        </row>
        <row r="7000">
          <cell r="A7000">
            <v>2003</v>
          </cell>
          <cell r="B7000">
            <v>7</v>
          </cell>
          <cell r="C7000" t="str">
            <v>121</v>
          </cell>
          <cell r="D7000">
            <v>2</v>
          </cell>
          <cell r="E7000">
            <v>1</v>
          </cell>
          <cell r="F7000">
            <v>2</v>
          </cell>
          <cell r="G7000">
            <v>4500</v>
          </cell>
          <cell r="H7000">
            <v>4</v>
          </cell>
          <cell r="I7000" t="str">
            <v>P</v>
          </cell>
          <cell r="J7000">
            <v>7</v>
          </cell>
          <cell r="K7000">
            <v>1105</v>
          </cell>
          <cell r="L7000">
            <v>1</v>
          </cell>
          <cell r="M7000">
            <v>1</v>
          </cell>
          <cell r="N7000">
            <v>302584</v>
          </cell>
        </row>
        <row r="7001">
          <cell r="A7001">
            <v>2003</v>
          </cell>
          <cell r="B7001">
            <v>7</v>
          </cell>
          <cell r="C7001" t="str">
            <v>121</v>
          </cell>
          <cell r="D7001">
            <v>2</v>
          </cell>
          <cell r="E7001">
            <v>1</v>
          </cell>
          <cell r="F7001">
            <v>2</v>
          </cell>
          <cell r="G7001">
            <v>4500</v>
          </cell>
          <cell r="H7001">
            <v>4</v>
          </cell>
          <cell r="I7001" t="str">
            <v>P</v>
          </cell>
          <cell r="J7001">
            <v>7</v>
          </cell>
          <cell r="K7001">
            <v>1305</v>
          </cell>
          <cell r="L7001">
            <v>1</v>
          </cell>
          <cell r="M7001">
            <v>1</v>
          </cell>
          <cell r="N7001">
            <v>16766</v>
          </cell>
        </row>
        <row r="7002">
          <cell r="A7002">
            <v>2003</v>
          </cell>
          <cell r="B7002">
            <v>7</v>
          </cell>
          <cell r="C7002" t="str">
            <v>121</v>
          </cell>
          <cell r="D7002">
            <v>2</v>
          </cell>
          <cell r="E7002">
            <v>1</v>
          </cell>
          <cell r="F7002">
            <v>2</v>
          </cell>
          <cell r="G7002">
            <v>4500</v>
          </cell>
          <cell r="H7002">
            <v>4</v>
          </cell>
          <cell r="I7002" t="str">
            <v>P</v>
          </cell>
          <cell r="J7002">
            <v>7</v>
          </cell>
          <cell r="K7002">
            <v>1306</v>
          </cell>
          <cell r="L7002">
            <v>1</v>
          </cell>
          <cell r="M7002">
            <v>1</v>
          </cell>
          <cell r="N7002">
            <v>50702</v>
          </cell>
        </row>
        <row r="7003">
          <cell r="A7003">
            <v>2003</v>
          </cell>
          <cell r="B7003">
            <v>7</v>
          </cell>
          <cell r="C7003" t="str">
            <v>121</v>
          </cell>
          <cell r="D7003">
            <v>2</v>
          </cell>
          <cell r="E7003">
            <v>1</v>
          </cell>
          <cell r="F7003">
            <v>2</v>
          </cell>
          <cell r="G7003">
            <v>4500</v>
          </cell>
          <cell r="H7003">
            <v>4</v>
          </cell>
          <cell r="I7003" t="str">
            <v>P</v>
          </cell>
          <cell r="J7003">
            <v>7</v>
          </cell>
          <cell r="K7003">
            <v>1309</v>
          </cell>
          <cell r="L7003">
            <v>1</v>
          </cell>
          <cell r="M7003">
            <v>1</v>
          </cell>
          <cell r="N7003">
            <v>57117</v>
          </cell>
        </row>
        <row r="7004">
          <cell r="A7004">
            <v>2003</v>
          </cell>
          <cell r="B7004">
            <v>7</v>
          </cell>
          <cell r="C7004" t="str">
            <v>121</v>
          </cell>
          <cell r="D7004">
            <v>2</v>
          </cell>
          <cell r="E7004">
            <v>1</v>
          </cell>
          <cell r="F7004">
            <v>2</v>
          </cell>
          <cell r="G7004">
            <v>4500</v>
          </cell>
          <cell r="H7004">
            <v>4</v>
          </cell>
          <cell r="I7004" t="str">
            <v>P</v>
          </cell>
          <cell r="J7004">
            <v>7</v>
          </cell>
          <cell r="K7004">
            <v>1313</v>
          </cell>
          <cell r="L7004">
            <v>1</v>
          </cell>
          <cell r="M7004">
            <v>1</v>
          </cell>
          <cell r="N7004">
            <v>1200</v>
          </cell>
        </row>
        <row r="7005">
          <cell r="A7005">
            <v>2003</v>
          </cell>
          <cell r="B7005">
            <v>7</v>
          </cell>
          <cell r="C7005" t="str">
            <v>121</v>
          </cell>
          <cell r="D7005">
            <v>2</v>
          </cell>
          <cell r="E7005">
            <v>1</v>
          </cell>
          <cell r="F7005">
            <v>2</v>
          </cell>
          <cell r="G7005">
            <v>4500</v>
          </cell>
          <cell r="H7005">
            <v>4</v>
          </cell>
          <cell r="I7005" t="str">
            <v>P</v>
          </cell>
          <cell r="J7005">
            <v>7</v>
          </cell>
          <cell r="K7005">
            <v>1320</v>
          </cell>
          <cell r="L7005">
            <v>1</v>
          </cell>
          <cell r="M7005">
            <v>1</v>
          </cell>
          <cell r="N7005">
            <v>94781</v>
          </cell>
        </row>
        <row r="7006">
          <cell r="A7006">
            <v>2003</v>
          </cell>
          <cell r="B7006">
            <v>7</v>
          </cell>
          <cell r="C7006" t="str">
            <v>121</v>
          </cell>
          <cell r="D7006">
            <v>2</v>
          </cell>
          <cell r="E7006">
            <v>1</v>
          </cell>
          <cell r="F7006">
            <v>2</v>
          </cell>
          <cell r="G7006">
            <v>4500</v>
          </cell>
          <cell r="H7006">
            <v>4</v>
          </cell>
          <cell r="I7006" t="str">
            <v>P</v>
          </cell>
          <cell r="J7006">
            <v>7</v>
          </cell>
          <cell r="K7006">
            <v>1402</v>
          </cell>
          <cell r="L7006">
            <v>1</v>
          </cell>
          <cell r="M7006">
            <v>1</v>
          </cell>
          <cell r="N7006">
            <v>16072</v>
          </cell>
        </row>
        <row r="7007">
          <cell r="A7007">
            <v>2003</v>
          </cell>
          <cell r="B7007">
            <v>7</v>
          </cell>
          <cell r="C7007" t="str">
            <v>121</v>
          </cell>
          <cell r="D7007">
            <v>2</v>
          </cell>
          <cell r="E7007">
            <v>1</v>
          </cell>
          <cell r="F7007">
            <v>2</v>
          </cell>
          <cell r="G7007">
            <v>4500</v>
          </cell>
          <cell r="H7007">
            <v>4</v>
          </cell>
          <cell r="I7007" t="str">
            <v>P</v>
          </cell>
          <cell r="J7007">
            <v>7</v>
          </cell>
          <cell r="K7007">
            <v>1405</v>
          </cell>
          <cell r="L7007">
            <v>1</v>
          </cell>
          <cell r="M7007">
            <v>1</v>
          </cell>
          <cell r="N7007">
            <v>54225</v>
          </cell>
        </row>
        <row r="7008">
          <cell r="A7008">
            <v>2003</v>
          </cell>
          <cell r="B7008">
            <v>7</v>
          </cell>
          <cell r="C7008" t="str">
            <v>121</v>
          </cell>
          <cell r="D7008">
            <v>2</v>
          </cell>
          <cell r="E7008">
            <v>1</v>
          </cell>
          <cell r="F7008">
            <v>2</v>
          </cell>
          <cell r="G7008">
            <v>4500</v>
          </cell>
          <cell r="H7008">
            <v>4</v>
          </cell>
          <cell r="I7008" t="str">
            <v>P</v>
          </cell>
          <cell r="J7008">
            <v>7</v>
          </cell>
          <cell r="K7008">
            <v>1408</v>
          </cell>
          <cell r="L7008">
            <v>1</v>
          </cell>
          <cell r="M7008">
            <v>1</v>
          </cell>
          <cell r="N7008">
            <v>1316</v>
          </cell>
        </row>
        <row r="7009">
          <cell r="A7009">
            <v>2003</v>
          </cell>
          <cell r="B7009">
            <v>7</v>
          </cell>
          <cell r="C7009" t="str">
            <v>121</v>
          </cell>
          <cell r="D7009">
            <v>2</v>
          </cell>
          <cell r="E7009">
            <v>1</v>
          </cell>
          <cell r="F7009">
            <v>2</v>
          </cell>
          <cell r="G7009">
            <v>4500</v>
          </cell>
          <cell r="H7009">
            <v>4</v>
          </cell>
          <cell r="I7009" t="str">
            <v>P</v>
          </cell>
          <cell r="J7009">
            <v>7</v>
          </cell>
          <cell r="K7009">
            <v>1502</v>
          </cell>
          <cell r="L7009">
            <v>1</v>
          </cell>
          <cell r="M7009">
            <v>1</v>
          </cell>
          <cell r="N7009">
            <v>9102</v>
          </cell>
        </row>
        <row r="7010">
          <cell r="A7010">
            <v>2003</v>
          </cell>
          <cell r="B7010">
            <v>7</v>
          </cell>
          <cell r="C7010" t="str">
            <v>121</v>
          </cell>
          <cell r="D7010">
            <v>2</v>
          </cell>
          <cell r="E7010">
            <v>1</v>
          </cell>
          <cell r="F7010">
            <v>2</v>
          </cell>
          <cell r="G7010">
            <v>4500</v>
          </cell>
          <cell r="H7010">
            <v>4</v>
          </cell>
          <cell r="I7010" t="str">
            <v>P</v>
          </cell>
          <cell r="J7010">
            <v>7</v>
          </cell>
          <cell r="K7010">
            <v>1503</v>
          </cell>
          <cell r="L7010">
            <v>1</v>
          </cell>
          <cell r="M7010">
            <v>1</v>
          </cell>
          <cell r="N7010">
            <v>8107</v>
          </cell>
        </row>
        <row r="7011">
          <cell r="A7011">
            <v>2003</v>
          </cell>
          <cell r="B7011">
            <v>7</v>
          </cell>
          <cell r="C7011" t="str">
            <v>121</v>
          </cell>
          <cell r="D7011">
            <v>2</v>
          </cell>
          <cell r="E7011">
            <v>1</v>
          </cell>
          <cell r="F7011">
            <v>2</v>
          </cell>
          <cell r="G7011">
            <v>4500</v>
          </cell>
          <cell r="H7011">
            <v>4</v>
          </cell>
          <cell r="I7011" t="str">
            <v>P</v>
          </cell>
          <cell r="J7011">
            <v>7</v>
          </cell>
          <cell r="K7011">
            <v>1507</v>
          </cell>
          <cell r="L7011">
            <v>1</v>
          </cell>
          <cell r="M7011">
            <v>1</v>
          </cell>
          <cell r="N7011">
            <v>9384</v>
          </cell>
        </row>
        <row r="7012">
          <cell r="A7012">
            <v>2003</v>
          </cell>
          <cell r="B7012">
            <v>7</v>
          </cell>
          <cell r="C7012" t="str">
            <v>121</v>
          </cell>
          <cell r="D7012">
            <v>2</v>
          </cell>
          <cell r="E7012">
            <v>1</v>
          </cell>
          <cell r="F7012">
            <v>2</v>
          </cell>
          <cell r="G7012">
            <v>4500</v>
          </cell>
          <cell r="H7012">
            <v>4</v>
          </cell>
          <cell r="I7012" t="str">
            <v>P</v>
          </cell>
          <cell r="J7012">
            <v>7</v>
          </cell>
          <cell r="K7012">
            <v>1509</v>
          </cell>
          <cell r="L7012">
            <v>1</v>
          </cell>
          <cell r="M7012">
            <v>1</v>
          </cell>
          <cell r="N7012">
            <v>2352000</v>
          </cell>
        </row>
        <row r="7013">
          <cell r="A7013">
            <v>2003</v>
          </cell>
          <cell r="B7013">
            <v>7</v>
          </cell>
          <cell r="C7013" t="str">
            <v>121</v>
          </cell>
          <cell r="D7013">
            <v>2</v>
          </cell>
          <cell r="E7013">
            <v>1</v>
          </cell>
          <cell r="F7013">
            <v>2</v>
          </cell>
          <cell r="G7013">
            <v>4500</v>
          </cell>
          <cell r="H7013">
            <v>4</v>
          </cell>
          <cell r="I7013" t="str">
            <v>P</v>
          </cell>
          <cell r="J7013">
            <v>7</v>
          </cell>
          <cell r="K7013">
            <v>1511</v>
          </cell>
          <cell r="L7013">
            <v>1</v>
          </cell>
          <cell r="M7013">
            <v>1</v>
          </cell>
          <cell r="N7013">
            <v>4608</v>
          </cell>
        </row>
        <row r="7014">
          <cell r="A7014">
            <v>2003</v>
          </cell>
          <cell r="B7014">
            <v>7</v>
          </cell>
          <cell r="C7014" t="str">
            <v>121</v>
          </cell>
          <cell r="D7014">
            <v>2</v>
          </cell>
          <cell r="E7014">
            <v>1</v>
          </cell>
          <cell r="F7014">
            <v>2</v>
          </cell>
          <cell r="G7014">
            <v>4500</v>
          </cell>
          <cell r="H7014">
            <v>4</v>
          </cell>
          <cell r="I7014" t="str">
            <v>P</v>
          </cell>
          <cell r="J7014">
            <v>8</v>
          </cell>
          <cell r="K7014">
            <v>1102</v>
          </cell>
          <cell r="L7014">
            <v>1</v>
          </cell>
          <cell r="M7014">
            <v>1</v>
          </cell>
          <cell r="N7014">
            <v>181556497</v>
          </cell>
        </row>
        <row r="7015">
          <cell r="A7015">
            <v>2003</v>
          </cell>
          <cell r="B7015">
            <v>7</v>
          </cell>
          <cell r="C7015" t="str">
            <v>121</v>
          </cell>
          <cell r="D7015">
            <v>2</v>
          </cell>
          <cell r="E7015">
            <v>1</v>
          </cell>
          <cell r="F7015">
            <v>2</v>
          </cell>
          <cell r="G7015">
            <v>4500</v>
          </cell>
          <cell r="H7015">
            <v>4</v>
          </cell>
          <cell r="I7015" t="str">
            <v>P</v>
          </cell>
          <cell r="J7015">
            <v>8</v>
          </cell>
          <cell r="K7015">
            <v>1105</v>
          </cell>
          <cell r="L7015">
            <v>1</v>
          </cell>
          <cell r="M7015">
            <v>1</v>
          </cell>
          <cell r="N7015">
            <v>208789972</v>
          </cell>
        </row>
        <row r="7016">
          <cell r="A7016">
            <v>2003</v>
          </cell>
          <cell r="B7016">
            <v>7</v>
          </cell>
          <cell r="C7016" t="str">
            <v>121</v>
          </cell>
          <cell r="D7016">
            <v>2</v>
          </cell>
          <cell r="E7016">
            <v>1</v>
          </cell>
          <cell r="F7016">
            <v>2</v>
          </cell>
          <cell r="G7016">
            <v>4500</v>
          </cell>
          <cell r="H7016">
            <v>4</v>
          </cell>
          <cell r="I7016" t="str">
            <v>P</v>
          </cell>
          <cell r="J7016">
            <v>8</v>
          </cell>
          <cell r="K7016">
            <v>1305</v>
          </cell>
          <cell r="L7016">
            <v>1</v>
          </cell>
          <cell r="M7016">
            <v>1</v>
          </cell>
          <cell r="N7016">
            <v>10099015</v>
          </cell>
        </row>
        <row r="7017">
          <cell r="A7017">
            <v>2003</v>
          </cell>
          <cell r="B7017">
            <v>7</v>
          </cell>
          <cell r="C7017" t="str">
            <v>121</v>
          </cell>
          <cell r="D7017">
            <v>2</v>
          </cell>
          <cell r="E7017">
            <v>1</v>
          </cell>
          <cell r="F7017">
            <v>2</v>
          </cell>
          <cell r="G7017">
            <v>4500</v>
          </cell>
          <cell r="H7017">
            <v>4</v>
          </cell>
          <cell r="I7017" t="str">
            <v>P</v>
          </cell>
          <cell r="J7017">
            <v>8</v>
          </cell>
          <cell r="K7017">
            <v>1306</v>
          </cell>
          <cell r="L7017">
            <v>1</v>
          </cell>
          <cell r="M7017">
            <v>1</v>
          </cell>
          <cell r="N7017">
            <v>21637431</v>
          </cell>
        </row>
        <row r="7018">
          <cell r="A7018">
            <v>2003</v>
          </cell>
          <cell r="B7018">
            <v>7</v>
          </cell>
          <cell r="C7018" t="str">
            <v>121</v>
          </cell>
          <cell r="D7018">
            <v>2</v>
          </cell>
          <cell r="E7018">
            <v>1</v>
          </cell>
          <cell r="F7018">
            <v>2</v>
          </cell>
          <cell r="G7018">
            <v>4500</v>
          </cell>
          <cell r="H7018">
            <v>4</v>
          </cell>
          <cell r="I7018" t="str">
            <v>P</v>
          </cell>
          <cell r="J7018">
            <v>8</v>
          </cell>
          <cell r="K7018">
            <v>1309</v>
          </cell>
          <cell r="L7018">
            <v>1</v>
          </cell>
          <cell r="M7018">
            <v>1</v>
          </cell>
          <cell r="N7018">
            <v>3511728</v>
          </cell>
        </row>
        <row r="7019">
          <cell r="A7019">
            <v>2003</v>
          </cell>
          <cell r="B7019">
            <v>7</v>
          </cell>
          <cell r="C7019" t="str">
            <v>121</v>
          </cell>
          <cell r="D7019">
            <v>2</v>
          </cell>
          <cell r="E7019">
            <v>1</v>
          </cell>
          <cell r="F7019">
            <v>2</v>
          </cell>
          <cell r="G7019">
            <v>4500</v>
          </cell>
          <cell r="H7019">
            <v>4</v>
          </cell>
          <cell r="I7019" t="str">
            <v>P</v>
          </cell>
          <cell r="J7019">
            <v>8</v>
          </cell>
          <cell r="K7019">
            <v>1310</v>
          </cell>
          <cell r="L7019">
            <v>1</v>
          </cell>
          <cell r="M7019">
            <v>1</v>
          </cell>
          <cell r="N7019">
            <v>2641292</v>
          </cell>
        </row>
        <row r="7020">
          <cell r="A7020">
            <v>2003</v>
          </cell>
          <cell r="B7020">
            <v>7</v>
          </cell>
          <cell r="C7020" t="str">
            <v>121</v>
          </cell>
          <cell r="D7020">
            <v>2</v>
          </cell>
          <cell r="E7020">
            <v>1</v>
          </cell>
          <cell r="F7020">
            <v>2</v>
          </cell>
          <cell r="G7020">
            <v>4500</v>
          </cell>
          <cell r="H7020">
            <v>4</v>
          </cell>
          <cell r="I7020" t="str">
            <v>P</v>
          </cell>
          <cell r="J7020">
            <v>8</v>
          </cell>
          <cell r="K7020">
            <v>1313</v>
          </cell>
          <cell r="L7020">
            <v>1</v>
          </cell>
          <cell r="M7020">
            <v>1</v>
          </cell>
          <cell r="N7020">
            <v>12000</v>
          </cell>
        </row>
        <row r="7021">
          <cell r="A7021">
            <v>2003</v>
          </cell>
          <cell r="B7021">
            <v>7</v>
          </cell>
          <cell r="C7021" t="str">
            <v>121</v>
          </cell>
          <cell r="D7021">
            <v>2</v>
          </cell>
          <cell r="E7021">
            <v>1</v>
          </cell>
          <cell r="F7021">
            <v>2</v>
          </cell>
          <cell r="G7021">
            <v>4500</v>
          </cell>
          <cell r="H7021">
            <v>4</v>
          </cell>
          <cell r="I7021" t="str">
            <v>P</v>
          </cell>
          <cell r="J7021">
            <v>8</v>
          </cell>
          <cell r="K7021">
            <v>1320</v>
          </cell>
          <cell r="L7021">
            <v>1</v>
          </cell>
          <cell r="M7021">
            <v>1</v>
          </cell>
          <cell r="N7021">
            <v>1994448</v>
          </cell>
        </row>
        <row r="7022">
          <cell r="A7022">
            <v>2003</v>
          </cell>
          <cell r="B7022">
            <v>7</v>
          </cell>
          <cell r="C7022" t="str">
            <v>121</v>
          </cell>
          <cell r="D7022">
            <v>2</v>
          </cell>
          <cell r="E7022">
            <v>1</v>
          </cell>
          <cell r="F7022">
            <v>2</v>
          </cell>
          <cell r="G7022">
            <v>4500</v>
          </cell>
          <cell r="H7022">
            <v>4</v>
          </cell>
          <cell r="I7022" t="str">
            <v>P</v>
          </cell>
          <cell r="J7022">
            <v>8</v>
          </cell>
          <cell r="K7022">
            <v>1402</v>
          </cell>
          <cell r="L7022">
            <v>1</v>
          </cell>
          <cell r="M7022">
            <v>1</v>
          </cell>
          <cell r="N7022">
            <v>9254011</v>
          </cell>
        </row>
        <row r="7023">
          <cell r="A7023">
            <v>2003</v>
          </cell>
          <cell r="B7023">
            <v>7</v>
          </cell>
          <cell r="C7023" t="str">
            <v>121</v>
          </cell>
          <cell r="D7023">
            <v>2</v>
          </cell>
          <cell r="E7023">
            <v>1</v>
          </cell>
          <cell r="F7023">
            <v>2</v>
          </cell>
          <cell r="G7023">
            <v>4500</v>
          </cell>
          <cell r="H7023">
            <v>4</v>
          </cell>
          <cell r="I7023" t="str">
            <v>P</v>
          </cell>
          <cell r="J7023">
            <v>8</v>
          </cell>
          <cell r="K7023">
            <v>1405</v>
          </cell>
          <cell r="L7023">
            <v>1</v>
          </cell>
          <cell r="M7023">
            <v>1</v>
          </cell>
          <cell r="N7023">
            <v>10483977</v>
          </cell>
        </row>
        <row r="7024">
          <cell r="A7024">
            <v>2003</v>
          </cell>
          <cell r="B7024">
            <v>7</v>
          </cell>
          <cell r="C7024" t="str">
            <v>121</v>
          </cell>
          <cell r="D7024">
            <v>2</v>
          </cell>
          <cell r="E7024">
            <v>1</v>
          </cell>
          <cell r="F7024">
            <v>2</v>
          </cell>
          <cell r="G7024">
            <v>4500</v>
          </cell>
          <cell r="H7024">
            <v>4</v>
          </cell>
          <cell r="I7024" t="str">
            <v>P</v>
          </cell>
          <cell r="J7024">
            <v>8</v>
          </cell>
          <cell r="K7024">
            <v>1408</v>
          </cell>
          <cell r="L7024">
            <v>1</v>
          </cell>
          <cell r="M7024">
            <v>1</v>
          </cell>
          <cell r="N7024">
            <v>907782</v>
          </cell>
        </row>
        <row r="7025">
          <cell r="A7025">
            <v>2003</v>
          </cell>
          <cell r="B7025">
            <v>7</v>
          </cell>
          <cell r="C7025" t="str">
            <v>121</v>
          </cell>
          <cell r="D7025">
            <v>2</v>
          </cell>
          <cell r="E7025">
            <v>1</v>
          </cell>
          <cell r="F7025">
            <v>2</v>
          </cell>
          <cell r="G7025">
            <v>4500</v>
          </cell>
          <cell r="H7025">
            <v>4</v>
          </cell>
          <cell r="I7025" t="str">
            <v>P</v>
          </cell>
          <cell r="J7025">
            <v>8</v>
          </cell>
          <cell r="K7025">
            <v>1409</v>
          </cell>
          <cell r="L7025">
            <v>1</v>
          </cell>
          <cell r="M7025">
            <v>1</v>
          </cell>
          <cell r="N7025">
            <v>615880</v>
          </cell>
        </row>
        <row r="7026">
          <cell r="A7026">
            <v>2003</v>
          </cell>
          <cell r="B7026">
            <v>7</v>
          </cell>
          <cell r="C7026" t="str">
            <v>121</v>
          </cell>
          <cell r="D7026">
            <v>2</v>
          </cell>
          <cell r="E7026">
            <v>1</v>
          </cell>
          <cell r="F7026">
            <v>2</v>
          </cell>
          <cell r="G7026">
            <v>4500</v>
          </cell>
          <cell r="H7026">
            <v>4</v>
          </cell>
          <cell r="I7026" t="str">
            <v>P</v>
          </cell>
          <cell r="J7026">
            <v>8</v>
          </cell>
          <cell r="K7026">
            <v>1502</v>
          </cell>
          <cell r="L7026">
            <v>1</v>
          </cell>
          <cell r="M7026">
            <v>1</v>
          </cell>
          <cell r="N7026">
            <v>1856340</v>
          </cell>
        </row>
        <row r="7027">
          <cell r="A7027">
            <v>2003</v>
          </cell>
          <cell r="B7027">
            <v>7</v>
          </cell>
          <cell r="C7027" t="str">
            <v>121</v>
          </cell>
          <cell r="D7027">
            <v>2</v>
          </cell>
          <cell r="E7027">
            <v>1</v>
          </cell>
          <cell r="F7027">
            <v>2</v>
          </cell>
          <cell r="G7027">
            <v>4500</v>
          </cell>
          <cell r="H7027">
            <v>4</v>
          </cell>
          <cell r="I7027" t="str">
            <v>P</v>
          </cell>
          <cell r="J7027">
            <v>8</v>
          </cell>
          <cell r="K7027">
            <v>1503</v>
          </cell>
          <cell r="L7027">
            <v>1</v>
          </cell>
          <cell r="M7027">
            <v>1</v>
          </cell>
          <cell r="N7027">
            <v>14442969</v>
          </cell>
        </row>
        <row r="7028">
          <cell r="A7028">
            <v>2003</v>
          </cell>
          <cell r="B7028">
            <v>7</v>
          </cell>
          <cell r="C7028" t="str">
            <v>121</v>
          </cell>
          <cell r="D7028">
            <v>2</v>
          </cell>
          <cell r="E7028">
            <v>1</v>
          </cell>
          <cell r="F7028">
            <v>2</v>
          </cell>
          <cell r="G7028">
            <v>4500</v>
          </cell>
          <cell r="H7028">
            <v>4</v>
          </cell>
          <cell r="I7028" t="str">
            <v>P</v>
          </cell>
          <cell r="J7028">
            <v>8</v>
          </cell>
          <cell r="K7028">
            <v>1507</v>
          </cell>
          <cell r="L7028">
            <v>1</v>
          </cell>
          <cell r="M7028">
            <v>1</v>
          </cell>
          <cell r="N7028">
            <v>12480708</v>
          </cell>
        </row>
        <row r="7029">
          <cell r="A7029">
            <v>2003</v>
          </cell>
          <cell r="B7029">
            <v>7</v>
          </cell>
          <cell r="C7029" t="str">
            <v>121</v>
          </cell>
          <cell r="D7029">
            <v>2</v>
          </cell>
          <cell r="E7029">
            <v>1</v>
          </cell>
          <cell r="F7029">
            <v>2</v>
          </cell>
          <cell r="G7029">
            <v>4500</v>
          </cell>
          <cell r="H7029">
            <v>4</v>
          </cell>
          <cell r="I7029" t="str">
            <v>P</v>
          </cell>
          <cell r="J7029">
            <v>8</v>
          </cell>
          <cell r="K7029">
            <v>1509</v>
          </cell>
          <cell r="L7029">
            <v>1</v>
          </cell>
          <cell r="M7029">
            <v>1</v>
          </cell>
          <cell r="N7029">
            <v>191012400</v>
          </cell>
        </row>
        <row r="7030">
          <cell r="A7030">
            <v>2003</v>
          </cell>
          <cell r="B7030">
            <v>7</v>
          </cell>
          <cell r="C7030" t="str">
            <v>121</v>
          </cell>
          <cell r="D7030">
            <v>2</v>
          </cell>
          <cell r="E7030">
            <v>1</v>
          </cell>
          <cell r="F7030">
            <v>2</v>
          </cell>
          <cell r="G7030">
            <v>4500</v>
          </cell>
          <cell r="H7030">
            <v>4</v>
          </cell>
          <cell r="I7030" t="str">
            <v>P</v>
          </cell>
          <cell r="J7030">
            <v>8</v>
          </cell>
          <cell r="K7030">
            <v>1511</v>
          </cell>
          <cell r="L7030">
            <v>1</v>
          </cell>
          <cell r="M7030">
            <v>1</v>
          </cell>
          <cell r="N7030">
            <v>7429248</v>
          </cell>
        </row>
        <row r="7031">
          <cell r="A7031">
            <v>2003</v>
          </cell>
          <cell r="B7031">
            <v>7</v>
          </cell>
          <cell r="C7031" t="str">
            <v>121</v>
          </cell>
          <cell r="D7031">
            <v>2</v>
          </cell>
          <cell r="E7031">
            <v>1</v>
          </cell>
          <cell r="F7031">
            <v>2</v>
          </cell>
          <cell r="G7031">
            <v>4500</v>
          </cell>
          <cell r="H7031">
            <v>4</v>
          </cell>
          <cell r="I7031" t="str">
            <v>P</v>
          </cell>
          <cell r="J7031">
            <v>8</v>
          </cell>
          <cell r="K7031">
            <v>2100</v>
          </cell>
          <cell r="L7031">
            <v>1</v>
          </cell>
          <cell r="M7031">
            <v>1</v>
          </cell>
          <cell r="N7031">
            <v>556974</v>
          </cell>
        </row>
        <row r="7032">
          <cell r="A7032">
            <v>2003</v>
          </cell>
          <cell r="B7032">
            <v>7</v>
          </cell>
          <cell r="C7032" t="str">
            <v>121</v>
          </cell>
          <cell r="D7032">
            <v>2</v>
          </cell>
          <cell r="E7032">
            <v>1</v>
          </cell>
          <cell r="F7032">
            <v>2</v>
          </cell>
          <cell r="G7032">
            <v>4500</v>
          </cell>
          <cell r="H7032">
            <v>4</v>
          </cell>
          <cell r="I7032" t="str">
            <v>P</v>
          </cell>
          <cell r="J7032">
            <v>8</v>
          </cell>
          <cell r="K7032">
            <v>2200</v>
          </cell>
          <cell r="L7032">
            <v>1</v>
          </cell>
          <cell r="M7032">
            <v>1</v>
          </cell>
          <cell r="N7032">
            <v>46067216</v>
          </cell>
        </row>
        <row r="7033">
          <cell r="A7033">
            <v>2003</v>
          </cell>
          <cell r="B7033">
            <v>7</v>
          </cell>
          <cell r="C7033" t="str">
            <v>121</v>
          </cell>
          <cell r="D7033">
            <v>2</v>
          </cell>
          <cell r="E7033">
            <v>1</v>
          </cell>
          <cell r="F7033">
            <v>2</v>
          </cell>
          <cell r="G7033">
            <v>4500</v>
          </cell>
          <cell r="H7033">
            <v>4</v>
          </cell>
          <cell r="I7033" t="str">
            <v>P</v>
          </cell>
          <cell r="J7033">
            <v>8</v>
          </cell>
          <cell r="K7033">
            <v>2300</v>
          </cell>
          <cell r="L7033">
            <v>1</v>
          </cell>
          <cell r="M7033">
            <v>1</v>
          </cell>
          <cell r="N7033">
            <v>3144111</v>
          </cell>
        </row>
        <row r="7034">
          <cell r="A7034">
            <v>2003</v>
          </cell>
          <cell r="B7034">
            <v>7</v>
          </cell>
          <cell r="C7034" t="str">
            <v>121</v>
          </cell>
          <cell r="D7034">
            <v>2</v>
          </cell>
          <cell r="E7034">
            <v>1</v>
          </cell>
          <cell r="F7034">
            <v>2</v>
          </cell>
          <cell r="G7034">
            <v>4500</v>
          </cell>
          <cell r="H7034">
            <v>4</v>
          </cell>
          <cell r="I7034" t="str">
            <v>P</v>
          </cell>
          <cell r="J7034">
            <v>8</v>
          </cell>
          <cell r="K7034">
            <v>2400</v>
          </cell>
          <cell r="L7034">
            <v>1</v>
          </cell>
          <cell r="M7034">
            <v>1</v>
          </cell>
          <cell r="N7034">
            <v>491919</v>
          </cell>
        </row>
        <row r="7035">
          <cell r="A7035">
            <v>2003</v>
          </cell>
          <cell r="B7035">
            <v>7</v>
          </cell>
          <cell r="C7035" t="str">
            <v>121</v>
          </cell>
          <cell r="D7035">
            <v>2</v>
          </cell>
          <cell r="E7035">
            <v>1</v>
          </cell>
          <cell r="F7035">
            <v>2</v>
          </cell>
          <cell r="G7035">
            <v>4500</v>
          </cell>
          <cell r="H7035">
            <v>4</v>
          </cell>
          <cell r="I7035" t="str">
            <v>P</v>
          </cell>
          <cell r="J7035">
            <v>8</v>
          </cell>
          <cell r="K7035">
            <v>2600</v>
          </cell>
          <cell r="L7035">
            <v>1</v>
          </cell>
          <cell r="M7035">
            <v>1</v>
          </cell>
          <cell r="N7035">
            <v>14821496</v>
          </cell>
        </row>
        <row r="7036">
          <cell r="A7036">
            <v>2003</v>
          </cell>
          <cell r="B7036">
            <v>7</v>
          </cell>
          <cell r="C7036" t="str">
            <v>121</v>
          </cell>
          <cell r="D7036">
            <v>2</v>
          </cell>
          <cell r="E7036">
            <v>1</v>
          </cell>
          <cell r="F7036">
            <v>2</v>
          </cell>
          <cell r="G7036">
            <v>4500</v>
          </cell>
          <cell r="H7036">
            <v>4</v>
          </cell>
          <cell r="I7036" t="str">
            <v>P</v>
          </cell>
          <cell r="J7036">
            <v>8</v>
          </cell>
          <cell r="K7036">
            <v>3100</v>
          </cell>
          <cell r="L7036">
            <v>1</v>
          </cell>
          <cell r="M7036">
            <v>1</v>
          </cell>
          <cell r="N7036">
            <v>9688271</v>
          </cell>
        </row>
        <row r="7037">
          <cell r="A7037">
            <v>2003</v>
          </cell>
          <cell r="B7037">
            <v>7</v>
          </cell>
          <cell r="C7037" t="str">
            <v>121</v>
          </cell>
          <cell r="D7037">
            <v>2</v>
          </cell>
          <cell r="E7037">
            <v>1</v>
          </cell>
          <cell r="F7037">
            <v>2</v>
          </cell>
          <cell r="G7037">
            <v>4500</v>
          </cell>
          <cell r="H7037">
            <v>4</v>
          </cell>
          <cell r="I7037" t="str">
            <v>P</v>
          </cell>
          <cell r="J7037">
            <v>8</v>
          </cell>
          <cell r="K7037">
            <v>3300</v>
          </cell>
          <cell r="L7037">
            <v>1</v>
          </cell>
          <cell r="M7037">
            <v>1</v>
          </cell>
          <cell r="N7037">
            <v>35763</v>
          </cell>
        </row>
        <row r="7038">
          <cell r="A7038">
            <v>2003</v>
          </cell>
          <cell r="B7038">
            <v>7</v>
          </cell>
          <cell r="C7038" t="str">
            <v>121</v>
          </cell>
          <cell r="D7038">
            <v>2</v>
          </cell>
          <cell r="E7038">
            <v>1</v>
          </cell>
          <cell r="F7038">
            <v>2</v>
          </cell>
          <cell r="G7038">
            <v>4500</v>
          </cell>
          <cell r="H7038">
            <v>4</v>
          </cell>
          <cell r="I7038" t="str">
            <v>P</v>
          </cell>
          <cell r="J7038">
            <v>8</v>
          </cell>
          <cell r="K7038">
            <v>3400</v>
          </cell>
          <cell r="L7038">
            <v>1</v>
          </cell>
          <cell r="M7038">
            <v>1</v>
          </cell>
          <cell r="N7038">
            <v>6441664</v>
          </cell>
        </row>
        <row r="7039">
          <cell r="A7039">
            <v>2003</v>
          </cell>
          <cell r="B7039">
            <v>7</v>
          </cell>
          <cell r="C7039" t="str">
            <v>121</v>
          </cell>
          <cell r="D7039">
            <v>2</v>
          </cell>
          <cell r="E7039">
            <v>1</v>
          </cell>
          <cell r="F7039">
            <v>2</v>
          </cell>
          <cell r="G7039">
            <v>4500</v>
          </cell>
          <cell r="H7039">
            <v>4</v>
          </cell>
          <cell r="I7039" t="str">
            <v>P</v>
          </cell>
          <cell r="J7039">
            <v>8</v>
          </cell>
          <cell r="K7039">
            <v>3500</v>
          </cell>
          <cell r="L7039">
            <v>1</v>
          </cell>
          <cell r="M7039">
            <v>1</v>
          </cell>
          <cell r="N7039">
            <v>253149</v>
          </cell>
        </row>
        <row r="7040">
          <cell r="A7040">
            <v>2003</v>
          </cell>
          <cell r="B7040">
            <v>7</v>
          </cell>
          <cell r="C7040" t="str">
            <v>121</v>
          </cell>
          <cell r="D7040">
            <v>2</v>
          </cell>
          <cell r="E7040">
            <v>1</v>
          </cell>
          <cell r="F7040">
            <v>2</v>
          </cell>
          <cell r="G7040">
            <v>4500</v>
          </cell>
          <cell r="H7040">
            <v>4</v>
          </cell>
          <cell r="I7040" t="str">
            <v>P</v>
          </cell>
          <cell r="J7040">
            <v>8</v>
          </cell>
          <cell r="K7040">
            <v>3800</v>
          </cell>
          <cell r="L7040">
            <v>1</v>
          </cell>
          <cell r="M7040">
            <v>1</v>
          </cell>
          <cell r="N7040">
            <v>9261429</v>
          </cell>
        </row>
        <row r="7041">
          <cell r="A7041">
            <v>2003</v>
          </cell>
          <cell r="B7041">
            <v>7</v>
          </cell>
          <cell r="C7041" t="str">
            <v>121</v>
          </cell>
          <cell r="D7041">
            <v>2</v>
          </cell>
          <cell r="E7041">
            <v>1</v>
          </cell>
          <cell r="F7041">
            <v>2</v>
          </cell>
          <cell r="G7041">
            <v>4500</v>
          </cell>
          <cell r="H7041">
            <v>4</v>
          </cell>
          <cell r="I7041" t="str">
            <v>P</v>
          </cell>
          <cell r="J7041">
            <v>9</v>
          </cell>
          <cell r="K7041">
            <v>2300</v>
          </cell>
          <cell r="L7041">
            <v>1</v>
          </cell>
          <cell r="M7041">
            <v>1</v>
          </cell>
          <cell r="N7041">
            <v>20867</v>
          </cell>
        </row>
        <row r="7042">
          <cell r="A7042">
            <v>2003</v>
          </cell>
          <cell r="B7042">
            <v>7</v>
          </cell>
          <cell r="C7042" t="str">
            <v>121</v>
          </cell>
          <cell r="D7042">
            <v>2</v>
          </cell>
          <cell r="E7042">
            <v>1</v>
          </cell>
          <cell r="F7042">
            <v>2</v>
          </cell>
          <cell r="G7042">
            <v>4500</v>
          </cell>
          <cell r="H7042">
            <v>4</v>
          </cell>
          <cell r="I7042" t="str">
            <v>P</v>
          </cell>
          <cell r="J7042">
            <v>9</v>
          </cell>
          <cell r="K7042">
            <v>2600</v>
          </cell>
          <cell r="L7042">
            <v>1</v>
          </cell>
          <cell r="M7042">
            <v>1</v>
          </cell>
          <cell r="N7042">
            <v>60512</v>
          </cell>
        </row>
        <row r="7043">
          <cell r="A7043">
            <v>2003</v>
          </cell>
          <cell r="B7043">
            <v>7</v>
          </cell>
          <cell r="C7043" t="str">
            <v>121</v>
          </cell>
          <cell r="D7043">
            <v>2</v>
          </cell>
          <cell r="E7043">
            <v>1</v>
          </cell>
          <cell r="F7043">
            <v>2</v>
          </cell>
          <cell r="G7043">
            <v>4500</v>
          </cell>
          <cell r="H7043">
            <v>4</v>
          </cell>
          <cell r="I7043" t="str">
            <v>P</v>
          </cell>
          <cell r="J7043">
            <v>10</v>
          </cell>
          <cell r="K7043">
            <v>2300</v>
          </cell>
          <cell r="L7043">
            <v>1</v>
          </cell>
          <cell r="M7043">
            <v>1</v>
          </cell>
          <cell r="N7043">
            <v>5217</v>
          </cell>
        </row>
        <row r="7044">
          <cell r="A7044">
            <v>2003</v>
          </cell>
          <cell r="B7044">
            <v>7</v>
          </cell>
          <cell r="C7044" t="str">
            <v>121</v>
          </cell>
          <cell r="D7044">
            <v>2</v>
          </cell>
          <cell r="E7044">
            <v>1</v>
          </cell>
          <cell r="F7044">
            <v>2</v>
          </cell>
          <cell r="G7044">
            <v>4500</v>
          </cell>
          <cell r="H7044">
            <v>4</v>
          </cell>
          <cell r="I7044" t="str">
            <v>P</v>
          </cell>
          <cell r="J7044">
            <v>10</v>
          </cell>
          <cell r="K7044">
            <v>2600</v>
          </cell>
          <cell r="L7044">
            <v>1</v>
          </cell>
          <cell r="M7044">
            <v>1</v>
          </cell>
          <cell r="N7044">
            <v>30256</v>
          </cell>
        </row>
        <row r="7045">
          <cell r="A7045">
            <v>2003</v>
          </cell>
          <cell r="B7045">
            <v>7</v>
          </cell>
          <cell r="C7045" t="str">
            <v>121</v>
          </cell>
          <cell r="D7045">
            <v>2</v>
          </cell>
          <cell r="E7045">
            <v>1</v>
          </cell>
          <cell r="F7045">
            <v>2</v>
          </cell>
          <cell r="G7045">
            <v>4500</v>
          </cell>
          <cell r="H7045">
            <v>4</v>
          </cell>
          <cell r="I7045" t="str">
            <v>P</v>
          </cell>
          <cell r="J7045">
            <v>11</v>
          </cell>
          <cell r="K7045">
            <v>2300</v>
          </cell>
          <cell r="L7045">
            <v>1</v>
          </cell>
          <cell r="M7045">
            <v>1</v>
          </cell>
          <cell r="N7045">
            <v>15650</v>
          </cell>
        </row>
        <row r="7046">
          <cell r="A7046">
            <v>2003</v>
          </cell>
          <cell r="B7046">
            <v>7</v>
          </cell>
          <cell r="C7046" t="str">
            <v>121</v>
          </cell>
          <cell r="D7046">
            <v>2</v>
          </cell>
          <cell r="E7046">
            <v>1</v>
          </cell>
          <cell r="F7046">
            <v>2</v>
          </cell>
          <cell r="G7046">
            <v>4500</v>
          </cell>
          <cell r="H7046">
            <v>4</v>
          </cell>
          <cell r="I7046" t="str">
            <v>P</v>
          </cell>
          <cell r="J7046">
            <v>11</v>
          </cell>
          <cell r="K7046">
            <v>2600</v>
          </cell>
          <cell r="L7046">
            <v>1</v>
          </cell>
          <cell r="M7046">
            <v>1</v>
          </cell>
          <cell r="N7046">
            <v>37820</v>
          </cell>
        </row>
        <row r="7047">
          <cell r="A7047">
            <v>2003</v>
          </cell>
          <cell r="B7047">
            <v>7</v>
          </cell>
          <cell r="C7047" t="str">
            <v>121</v>
          </cell>
          <cell r="D7047">
            <v>2</v>
          </cell>
          <cell r="E7047">
            <v>1</v>
          </cell>
          <cell r="F7047">
            <v>2</v>
          </cell>
          <cell r="G7047">
            <v>4500</v>
          </cell>
          <cell r="H7047">
            <v>4</v>
          </cell>
          <cell r="I7047" t="str">
            <v>P</v>
          </cell>
          <cell r="J7047">
            <v>12</v>
          </cell>
          <cell r="K7047">
            <v>2300</v>
          </cell>
          <cell r="L7047">
            <v>1</v>
          </cell>
          <cell r="M7047">
            <v>1</v>
          </cell>
          <cell r="N7047">
            <v>5217</v>
          </cell>
        </row>
        <row r="7048">
          <cell r="A7048">
            <v>2003</v>
          </cell>
          <cell r="B7048">
            <v>7</v>
          </cell>
          <cell r="C7048" t="str">
            <v>121</v>
          </cell>
          <cell r="D7048">
            <v>2</v>
          </cell>
          <cell r="E7048">
            <v>1</v>
          </cell>
          <cell r="F7048">
            <v>2</v>
          </cell>
          <cell r="G7048">
            <v>4500</v>
          </cell>
          <cell r="H7048">
            <v>4</v>
          </cell>
          <cell r="I7048" t="str">
            <v>P</v>
          </cell>
          <cell r="J7048">
            <v>12</v>
          </cell>
          <cell r="K7048">
            <v>2600</v>
          </cell>
          <cell r="L7048">
            <v>1</v>
          </cell>
          <cell r="M7048">
            <v>1</v>
          </cell>
          <cell r="N7048">
            <v>30256</v>
          </cell>
        </row>
        <row r="7049">
          <cell r="A7049">
            <v>2003</v>
          </cell>
          <cell r="B7049">
            <v>7</v>
          </cell>
          <cell r="C7049" t="str">
            <v>122</v>
          </cell>
          <cell r="D7049">
            <v>2</v>
          </cell>
          <cell r="E7049">
            <v>1</v>
          </cell>
          <cell r="F7049">
            <v>2</v>
          </cell>
          <cell r="G7049">
            <v>4500</v>
          </cell>
          <cell r="H7049">
            <v>4</v>
          </cell>
          <cell r="I7049" t="str">
            <v>P</v>
          </cell>
          <cell r="J7049">
            <v>7</v>
          </cell>
          <cell r="K7049">
            <v>1102</v>
          </cell>
          <cell r="L7049">
            <v>1</v>
          </cell>
          <cell r="M7049">
            <v>1</v>
          </cell>
          <cell r="N7049">
            <v>259494</v>
          </cell>
        </row>
        <row r="7050">
          <cell r="A7050">
            <v>2003</v>
          </cell>
          <cell r="B7050">
            <v>7</v>
          </cell>
          <cell r="C7050" t="str">
            <v>122</v>
          </cell>
          <cell r="D7050">
            <v>2</v>
          </cell>
          <cell r="E7050">
            <v>1</v>
          </cell>
          <cell r="F7050">
            <v>2</v>
          </cell>
          <cell r="G7050">
            <v>4500</v>
          </cell>
          <cell r="H7050">
            <v>4</v>
          </cell>
          <cell r="I7050" t="str">
            <v>P</v>
          </cell>
          <cell r="J7050">
            <v>7</v>
          </cell>
          <cell r="K7050">
            <v>1105</v>
          </cell>
          <cell r="L7050">
            <v>1</v>
          </cell>
          <cell r="M7050">
            <v>1</v>
          </cell>
          <cell r="N7050">
            <v>220570</v>
          </cell>
        </row>
        <row r="7051">
          <cell r="A7051">
            <v>2003</v>
          </cell>
          <cell r="B7051">
            <v>7</v>
          </cell>
          <cell r="C7051" t="str">
            <v>122</v>
          </cell>
          <cell r="D7051">
            <v>2</v>
          </cell>
          <cell r="E7051">
            <v>1</v>
          </cell>
          <cell r="F7051">
            <v>2</v>
          </cell>
          <cell r="G7051">
            <v>4500</v>
          </cell>
          <cell r="H7051">
            <v>4</v>
          </cell>
          <cell r="I7051" t="str">
            <v>P</v>
          </cell>
          <cell r="J7051">
            <v>7</v>
          </cell>
          <cell r="K7051">
            <v>1305</v>
          </cell>
          <cell r="L7051">
            <v>1</v>
          </cell>
          <cell r="M7051">
            <v>1</v>
          </cell>
          <cell r="N7051">
            <v>16564</v>
          </cell>
        </row>
        <row r="7052">
          <cell r="A7052">
            <v>2003</v>
          </cell>
          <cell r="B7052">
            <v>7</v>
          </cell>
          <cell r="C7052" t="str">
            <v>122</v>
          </cell>
          <cell r="D7052">
            <v>2</v>
          </cell>
          <cell r="E7052">
            <v>1</v>
          </cell>
          <cell r="F7052">
            <v>2</v>
          </cell>
          <cell r="G7052">
            <v>4500</v>
          </cell>
          <cell r="H7052">
            <v>4</v>
          </cell>
          <cell r="I7052" t="str">
            <v>P</v>
          </cell>
          <cell r="J7052">
            <v>7</v>
          </cell>
          <cell r="K7052">
            <v>1306</v>
          </cell>
          <cell r="L7052">
            <v>1</v>
          </cell>
          <cell r="M7052">
            <v>1</v>
          </cell>
          <cell r="N7052">
            <v>50300</v>
          </cell>
        </row>
        <row r="7053">
          <cell r="A7053">
            <v>2003</v>
          </cell>
          <cell r="B7053">
            <v>7</v>
          </cell>
          <cell r="C7053" t="str">
            <v>122</v>
          </cell>
          <cell r="D7053">
            <v>2</v>
          </cell>
          <cell r="E7053">
            <v>1</v>
          </cell>
          <cell r="F7053">
            <v>2</v>
          </cell>
          <cell r="G7053">
            <v>4500</v>
          </cell>
          <cell r="H7053">
            <v>4</v>
          </cell>
          <cell r="I7053" t="str">
            <v>P</v>
          </cell>
          <cell r="J7053">
            <v>7</v>
          </cell>
          <cell r="K7053">
            <v>1309</v>
          </cell>
          <cell r="L7053">
            <v>1</v>
          </cell>
          <cell r="M7053">
            <v>1</v>
          </cell>
          <cell r="N7053">
            <v>57117</v>
          </cell>
        </row>
        <row r="7054">
          <cell r="A7054">
            <v>2003</v>
          </cell>
          <cell r="B7054">
            <v>7</v>
          </cell>
          <cell r="C7054" t="str">
            <v>122</v>
          </cell>
          <cell r="D7054">
            <v>2</v>
          </cell>
          <cell r="E7054">
            <v>1</v>
          </cell>
          <cell r="F7054">
            <v>2</v>
          </cell>
          <cell r="G7054">
            <v>4500</v>
          </cell>
          <cell r="H7054">
            <v>4</v>
          </cell>
          <cell r="I7054" t="str">
            <v>P</v>
          </cell>
          <cell r="J7054">
            <v>7</v>
          </cell>
          <cell r="K7054">
            <v>1313</v>
          </cell>
          <cell r="L7054">
            <v>1</v>
          </cell>
          <cell r="M7054">
            <v>1</v>
          </cell>
          <cell r="N7054">
            <v>1200</v>
          </cell>
        </row>
        <row r="7055">
          <cell r="A7055">
            <v>2003</v>
          </cell>
          <cell r="B7055">
            <v>7</v>
          </cell>
          <cell r="C7055" t="str">
            <v>122</v>
          </cell>
          <cell r="D7055">
            <v>2</v>
          </cell>
          <cell r="E7055">
            <v>1</v>
          </cell>
          <cell r="F7055">
            <v>2</v>
          </cell>
          <cell r="G7055">
            <v>4500</v>
          </cell>
          <cell r="H7055">
            <v>4</v>
          </cell>
          <cell r="I7055" t="str">
            <v>P</v>
          </cell>
          <cell r="J7055">
            <v>7</v>
          </cell>
          <cell r="K7055">
            <v>1320</v>
          </cell>
          <cell r="L7055">
            <v>1</v>
          </cell>
          <cell r="M7055">
            <v>1</v>
          </cell>
          <cell r="N7055">
            <v>94781</v>
          </cell>
        </row>
        <row r="7056">
          <cell r="A7056">
            <v>2003</v>
          </cell>
          <cell r="B7056">
            <v>7</v>
          </cell>
          <cell r="C7056" t="str">
            <v>122</v>
          </cell>
          <cell r="D7056">
            <v>2</v>
          </cell>
          <cell r="E7056">
            <v>1</v>
          </cell>
          <cell r="F7056">
            <v>2</v>
          </cell>
          <cell r="G7056">
            <v>4500</v>
          </cell>
          <cell r="H7056">
            <v>4</v>
          </cell>
          <cell r="I7056" t="str">
            <v>P</v>
          </cell>
          <cell r="J7056">
            <v>7</v>
          </cell>
          <cell r="K7056">
            <v>1402</v>
          </cell>
          <cell r="L7056">
            <v>1</v>
          </cell>
          <cell r="M7056">
            <v>1</v>
          </cell>
          <cell r="N7056">
            <v>15891</v>
          </cell>
        </row>
        <row r="7057">
          <cell r="A7057">
            <v>2003</v>
          </cell>
          <cell r="B7057">
            <v>7</v>
          </cell>
          <cell r="C7057" t="str">
            <v>122</v>
          </cell>
          <cell r="D7057">
            <v>2</v>
          </cell>
          <cell r="E7057">
            <v>1</v>
          </cell>
          <cell r="F7057">
            <v>2</v>
          </cell>
          <cell r="G7057">
            <v>4500</v>
          </cell>
          <cell r="H7057">
            <v>4</v>
          </cell>
          <cell r="I7057" t="str">
            <v>P</v>
          </cell>
          <cell r="J7057">
            <v>7</v>
          </cell>
          <cell r="K7057">
            <v>1405</v>
          </cell>
          <cell r="L7057">
            <v>1</v>
          </cell>
          <cell r="M7057">
            <v>1</v>
          </cell>
          <cell r="N7057">
            <v>52683</v>
          </cell>
        </row>
        <row r="7058">
          <cell r="A7058">
            <v>2003</v>
          </cell>
          <cell r="B7058">
            <v>7</v>
          </cell>
          <cell r="C7058" t="str">
            <v>122</v>
          </cell>
          <cell r="D7058">
            <v>2</v>
          </cell>
          <cell r="E7058">
            <v>1</v>
          </cell>
          <cell r="F7058">
            <v>2</v>
          </cell>
          <cell r="G7058">
            <v>4500</v>
          </cell>
          <cell r="H7058">
            <v>4</v>
          </cell>
          <cell r="I7058" t="str">
            <v>P</v>
          </cell>
          <cell r="J7058">
            <v>7</v>
          </cell>
          <cell r="K7058">
            <v>1408</v>
          </cell>
          <cell r="L7058">
            <v>1</v>
          </cell>
          <cell r="M7058">
            <v>1</v>
          </cell>
          <cell r="N7058">
            <v>1297</v>
          </cell>
        </row>
        <row r="7059">
          <cell r="A7059">
            <v>2003</v>
          </cell>
          <cell r="B7059">
            <v>7</v>
          </cell>
          <cell r="C7059" t="str">
            <v>122</v>
          </cell>
          <cell r="D7059">
            <v>2</v>
          </cell>
          <cell r="E7059">
            <v>1</v>
          </cell>
          <cell r="F7059">
            <v>2</v>
          </cell>
          <cell r="G7059">
            <v>4500</v>
          </cell>
          <cell r="H7059">
            <v>4</v>
          </cell>
          <cell r="I7059" t="str">
            <v>P</v>
          </cell>
          <cell r="J7059">
            <v>7</v>
          </cell>
          <cell r="K7059">
            <v>1502</v>
          </cell>
          <cell r="L7059">
            <v>1</v>
          </cell>
          <cell r="M7059">
            <v>1</v>
          </cell>
          <cell r="N7059">
            <v>8921</v>
          </cell>
        </row>
        <row r="7060">
          <cell r="A7060">
            <v>2003</v>
          </cell>
          <cell r="B7060">
            <v>7</v>
          </cell>
          <cell r="C7060" t="str">
            <v>122</v>
          </cell>
          <cell r="D7060">
            <v>2</v>
          </cell>
          <cell r="E7060">
            <v>1</v>
          </cell>
          <cell r="F7060">
            <v>2</v>
          </cell>
          <cell r="G7060">
            <v>4500</v>
          </cell>
          <cell r="H7060">
            <v>4</v>
          </cell>
          <cell r="I7060" t="str">
            <v>P</v>
          </cell>
          <cell r="J7060">
            <v>7</v>
          </cell>
          <cell r="K7060">
            <v>1503</v>
          </cell>
          <cell r="L7060">
            <v>1</v>
          </cell>
          <cell r="M7060">
            <v>1</v>
          </cell>
          <cell r="N7060">
            <v>8107</v>
          </cell>
        </row>
        <row r="7061">
          <cell r="A7061">
            <v>2003</v>
          </cell>
          <cell r="B7061">
            <v>7</v>
          </cell>
          <cell r="C7061" t="str">
            <v>122</v>
          </cell>
          <cell r="D7061">
            <v>2</v>
          </cell>
          <cell r="E7061">
            <v>1</v>
          </cell>
          <cell r="F7061">
            <v>2</v>
          </cell>
          <cell r="G7061">
            <v>4500</v>
          </cell>
          <cell r="H7061">
            <v>4</v>
          </cell>
          <cell r="I7061" t="str">
            <v>P</v>
          </cell>
          <cell r="J7061">
            <v>7</v>
          </cell>
          <cell r="K7061">
            <v>1507</v>
          </cell>
          <cell r="L7061">
            <v>1</v>
          </cell>
          <cell r="M7061">
            <v>1</v>
          </cell>
          <cell r="N7061">
            <v>9384</v>
          </cell>
        </row>
        <row r="7062">
          <cell r="A7062">
            <v>2003</v>
          </cell>
          <cell r="B7062">
            <v>7</v>
          </cell>
          <cell r="C7062" t="str">
            <v>122</v>
          </cell>
          <cell r="D7062">
            <v>2</v>
          </cell>
          <cell r="E7062">
            <v>1</v>
          </cell>
          <cell r="F7062">
            <v>2</v>
          </cell>
          <cell r="G7062">
            <v>4500</v>
          </cell>
          <cell r="H7062">
            <v>4</v>
          </cell>
          <cell r="I7062" t="str">
            <v>P</v>
          </cell>
          <cell r="J7062">
            <v>7</v>
          </cell>
          <cell r="K7062">
            <v>1509</v>
          </cell>
          <cell r="L7062">
            <v>1</v>
          </cell>
          <cell r="M7062">
            <v>1</v>
          </cell>
          <cell r="N7062">
            <v>2352000</v>
          </cell>
        </row>
        <row r="7063">
          <cell r="A7063">
            <v>2003</v>
          </cell>
          <cell r="B7063">
            <v>7</v>
          </cell>
          <cell r="C7063" t="str">
            <v>122</v>
          </cell>
          <cell r="D7063">
            <v>2</v>
          </cell>
          <cell r="E7063">
            <v>1</v>
          </cell>
          <cell r="F7063">
            <v>2</v>
          </cell>
          <cell r="G7063">
            <v>4500</v>
          </cell>
          <cell r="H7063">
            <v>4</v>
          </cell>
          <cell r="I7063" t="str">
            <v>P</v>
          </cell>
          <cell r="J7063">
            <v>7</v>
          </cell>
          <cell r="K7063">
            <v>1511</v>
          </cell>
          <cell r="L7063">
            <v>1</v>
          </cell>
          <cell r="M7063">
            <v>1</v>
          </cell>
          <cell r="N7063">
            <v>4608</v>
          </cell>
        </row>
        <row r="7064">
          <cell r="A7064">
            <v>2003</v>
          </cell>
          <cell r="B7064">
            <v>7</v>
          </cell>
          <cell r="C7064" t="str">
            <v>122</v>
          </cell>
          <cell r="D7064">
            <v>2</v>
          </cell>
          <cell r="E7064">
            <v>1</v>
          </cell>
          <cell r="F7064">
            <v>2</v>
          </cell>
          <cell r="G7064">
            <v>4500</v>
          </cell>
          <cell r="H7064">
            <v>4</v>
          </cell>
          <cell r="I7064" t="str">
            <v>P</v>
          </cell>
          <cell r="J7064">
            <v>8</v>
          </cell>
          <cell r="K7064">
            <v>1102</v>
          </cell>
          <cell r="L7064">
            <v>1</v>
          </cell>
          <cell r="M7064">
            <v>1</v>
          </cell>
          <cell r="N7064">
            <v>128547413</v>
          </cell>
        </row>
        <row r="7065">
          <cell r="A7065">
            <v>2003</v>
          </cell>
          <cell r="B7065">
            <v>7</v>
          </cell>
          <cell r="C7065" t="str">
            <v>122</v>
          </cell>
          <cell r="D7065">
            <v>2</v>
          </cell>
          <cell r="E7065">
            <v>1</v>
          </cell>
          <cell r="F7065">
            <v>2</v>
          </cell>
          <cell r="G7065">
            <v>4500</v>
          </cell>
          <cell r="H7065">
            <v>4</v>
          </cell>
          <cell r="I7065" t="str">
            <v>P</v>
          </cell>
          <cell r="J7065">
            <v>8</v>
          </cell>
          <cell r="K7065">
            <v>1105</v>
          </cell>
          <cell r="L7065">
            <v>1</v>
          </cell>
          <cell r="M7065">
            <v>1</v>
          </cell>
          <cell r="N7065">
            <v>109265301</v>
          </cell>
        </row>
        <row r="7066">
          <cell r="A7066">
            <v>2003</v>
          </cell>
          <cell r="B7066">
            <v>7</v>
          </cell>
          <cell r="C7066" t="str">
            <v>122</v>
          </cell>
          <cell r="D7066">
            <v>2</v>
          </cell>
          <cell r="E7066">
            <v>1</v>
          </cell>
          <cell r="F7066">
            <v>2</v>
          </cell>
          <cell r="G7066">
            <v>4500</v>
          </cell>
          <cell r="H7066">
            <v>4</v>
          </cell>
          <cell r="I7066" t="str">
            <v>P</v>
          </cell>
          <cell r="J7066">
            <v>8</v>
          </cell>
          <cell r="K7066">
            <v>1305</v>
          </cell>
          <cell r="L7066">
            <v>1</v>
          </cell>
          <cell r="M7066">
            <v>1</v>
          </cell>
          <cell r="N7066">
            <v>7146632</v>
          </cell>
        </row>
        <row r="7067">
          <cell r="A7067">
            <v>2003</v>
          </cell>
          <cell r="B7067">
            <v>7</v>
          </cell>
          <cell r="C7067" t="str">
            <v>122</v>
          </cell>
          <cell r="D7067">
            <v>2</v>
          </cell>
          <cell r="E7067">
            <v>1</v>
          </cell>
          <cell r="F7067">
            <v>2</v>
          </cell>
          <cell r="G7067">
            <v>4500</v>
          </cell>
          <cell r="H7067">
            <v>4</v>
          </cell>
          <cell r="I7067" t="str">
            <v>P</v>
          </cell>
          <cell r="J7067">
            <v>8</v>
          </cell>
          <cell r="K7067">
            <v>1306</v>
          </cell>
          <cell r="L7067">
            <v>1</v>
          </cell>
          <cell r="M7067">
            <v>1</v>
          </cell>
          <cell r="N7067">
            <v>15045154</v>
          </cell>
        </row>
        <row r="7068">
          <cell r="A7068">
            <v>2003</v>
          </cell>
          <cell r="B7068">
            <v>7</v>
          </cell>
          <cell r="C7068" t="str">
            <v>122</v>
          </cell>
          <cell r="D7068">
            <v>2</v>
          </cell>
          <cell r="E7068">
            <v>1</v>
          </cell>
          <cell r="F7068">
            <v>2</v>
          </cell>
          <cell r="G7068">
            <v>4500</v>
          </cell>
          <cell r="H7068">
            <v>4</v>
          </cell>
          <cell r="I7068" t="str">
            <v>P</v>
          </cell>
          <cell r="J7068">
            <v>8</v>
          </cell>
          <cell r="K7068">
            <v>1309</v>
          </cell>
          <cell r="L7068">
            <v>1</v>
          </cell>
          <cell r="M7068">
            <v>1</v>
          </cell>
          <cell r="N7068">
            <v>2371018</v>
          </cell>
        </row>
        <row r="7069">
          <cell r="A7069">
            <v>2003</v>
          </cell>
          <cell r="B7069">
            <v>7</v>
          </cell>
          <cell r="C7069" t="str">
            <v>122</v>
          </cell>
          <cell r="D7069">
            <v>2</v>
          </cell>
          <cell r="E7069">
            <v>1</v>
          </cell>
          <cell r="F7069">
            <v>2</v>
          </cell>
          <cell r="G7069">
            <v>4500</v>
          </cell>
          <cell r="H7069">
            <v>4</v>
          </cell>
          <cell r="I7069" t="str">
            <v>P</v>
          </cell>
          <cell r="J7069">
            <v>8</v>
          </cell>
          <cell r="K7069">
            <v>1310</v>
          </cell>
          <cell r="L7069">
            <v>1</v>
          </cell>
          <cell r="M7069">
            <v>1</v>
          </cell>
          <cell r="N7069">
            <v>1854491</v>
          </cell>
        </row>
        <row r="7070">
          <cell r="A7070">
            <v>2003</v>
          </cell>
          <cell r="B7070">
            <v>7</v>
          </cell>
          <cell r="C7070" t="str">
            <v>122</v>
          </cell>
          <cell r="D7070">
            <v>2</v>
          </cell>
          <cell r="E7070">
            <v>1</v>
          </cell>
          <cell r="F7070">
            <v>2</v>
          </cell>
          <cell r="G7070">
            <v>4500</v>
          </cell>
          <cell r="H7070">
            <v>4</v>
          </cell>
          <cell r="I7070" t="str">
            <v>P</v>
          </cell>
          <cell r="J7070">
            <v>8</v>
          </cell>
          <cell r="K7070">
            <v>1313</v>
          </cell>
          <cell r="L7070">
            <v>1</v>
          </cell>
          <cell r="M7070">
            <v>1</v>
          </cell>
          <cell r="N7070">
            <v>7500</v>
          </cell>
        </row>
        <row r="7071">
          <cell r="A7071">
            <v>2003</v>
          </cell>
          <cell r="B7071">
            <v>7</v>
          </cell>
          <cell r="C7071" t="str">
            <v>122</v>
          </cell>
          <cell r="D7071">
            <v>2</v>
          </cell>
          <cell r="E7071">
            <v>1</v>
          </cell>
          <cell r="F7071">
            <v>2</v>
          </cell>
          <cell r="G7071">
            <v>4500</v>
          </cell>
          <cell r="H7071">
            <v>4</v>
          </cell>
          <cell r="I7071" t="str">
            <v>P</v>
          </cell>
          <cell r="J7071">
            <v>8</v>
          </cell>
          <cell r="K7071">
            <v>1320</v>
          </cell>
          <cell r="L7071">
            <v>1</v>
          </cell>
          <cell r="M7071">
            <v>1</v>
          </cell>
          <cell r="N7071">
            <v>1092490</v>
          </cell>
        </row>
        <row r="7072">
          <cell r="A7072">
            <v>2003</v>
          </cell>
          <cell r="B7072">
            <v>7</v>
          </cell>
          <cell r="C7072" t="str">
            <v>122</v>
          </cell>
          <cell r="D7072">
            <v>2</v>
          </cell>
          <cell r="E7072">
            <v>1</v>
          </cell>
          <cell r="F7072">
            <v>2</v>
          </cell>
          <cell r="G7072">
            <v>4500</v>
          </cell>
          <cell r="H7072">
            <v>4</v>
          </cell>
          <cell r="I7072" t="str">
            <v>P</v>
          </cell>
          <cell r="J7072">
            <v>8</v>
          </cell>
          <cell r="K7072">
            <v>1402</v>
          </cell>
          <cell r="L7072">
            <v>1</v>
          </cell>
          <cell r="M7072">
            <v>1</v>
          </cell>
          <cell r="N7072">
            <v>6546297</v>
          </cell>
        </row>
        <row r="7073">
          <cell r="A7073">
            <v>2003</v>
          </cell>
          <cell r="B7073">
            <v>7</v>
          </cell>
          <cell r="C7073" t="str">
            <v>122</v>
          </cell>
          <cell r="D7073">
            <v>2</v>
          </cell>
          <cell r="E7073">
            <v>1</v>
          </cell>
          <cell r="F7073">
            <v>2</v>
          </cell>
          <cell r="G7073">
            <v>4500</v>
          </cell>
          <cell r="H7073">
            <v>4</v>
          </cell>
          <cell r="I7073" t="str">
            <v>P</v>
          </cell>
          <cell r="J7073">
            <v>8</v>
          </cell>
          <cell r="K7073">
            <v>1405</v>
          </cell>
          <cell r="L7073">
            <v>1</v>
          </cell>
          <cell r="M7073">
            <v>1</v>
          </cell>
          <cell r="N7073">
            <v>6061509</v>
          </cell>
        </row>
        <row r="7074">
          <cell r="A7074">
            <v>2003</v>
          </cell>
          <cell r="B7074">
            <v>7</v>
          </cell>
          <cell r="C7074" t="str">
            <v>122</v>
          </cell>
          <cell r="D7074">
            <v>2</v>
          </cell>
          <cell r="E7074">
            <v>1</v>
          </cell>
          <cell r="F7074">
            <v>2</v>
          </cell>
          <cell r="G7074">
            <v>4500</v>
          </cell>
          <cell r="H7074">
            <v>4</v>
          </cell>
          <cell r="I7074" t="str">
            <v>P</v>
          </cell>
          <cell r="J7074">
            <v>8</v>
          </cell>
          <cell r="K7074">
            <v>1408</v>
          </cell>
          <cell r="L7074">
            <v>1</v>
          </cell>
          <cell r="M7074">
            <v>1</v>
          </cell>
          <cell r="N7074">
            <v>642737</v>
          </cell>
        </row>
        <row r="7075">
          <cell r="A7075">
            <v>2003</v>
          </cell>
          <cell r="B7075">
            <v>7</v>
          </cell>
          <cell r="C7075" t="str">
            <v>122</v>
          </cell>
          <cell r="D7075">
            <v>2</v>
          </cell>
          <cell r="E7075">
            <v>1</v>
          </cell>
          <cell r="F7075">
            <v>2</v>
          </cell>
          <cell r="G7075">
            <v>4500</v>
          </cell>
          <cell r="H7075">
            <v>4</v>
          </cell>
          <cell r="I7075" t="str">
            <v>P</v>
          </cell>
          <cell r="J7075">
            <v>8</v>
          </cell>
          <cell r="K7075">
            <v>1409</v>
          </cell>
          <cell r="L7075">
            <v>1</v>
          </cell>
          <cell r="M7075">
            <v>1</v>
          </cell>
          <cell r="N7075">
            <v>443492</v>
          </cell>
        </row>
        <row r="7076">
          <cell r="A7076">
            <v>2003</v>
          </cell>
          <cell r="B7076">
            <v>7</v>
          </cell>
          <cell r="C7076" t="str">
            <v>122</v>
          </cell>
          <cell r="D7076">
            <v>2</v>
          </cell>
          <cell r="E7076">
            <v>1</v>
          </cell>
          <cell r="F7076">
            <v>2</v>
          </cell>
          <cell r="G7076">
            <v>4500</v>
          </cell>
          <cell r="H7076">
            <v>4</v>
          </cell>
          <cell r="I7076" t="str">
            <v>P</v>
          </cell>
          <cell r="J7076">
            <v>8</v>
          </cell>
          <cell r="K7076">
            <v>1502</v>
          </cell>
          <cell r="L7076">
            <v>1</v>
          </cell>
          <cell r="M7076">
            <v>1</v>
          </cell>
          <cell r="N7076">
            <v>1282188</v>
          </cell>
        </row>
        <row r="7077">
          <cell r="A7077">
            <v>2003</v>
          </cell>
          <cell r="B7077">
            <v>7</v>
          </cell>
          <cell r="C7077" t="str">
            <v>122</v>
          </cell>
          <cell r="D7077">
            <v>2</v>
          </cell>
          <cell r="E7077">
            <v>1</v>
          </cell>
          <cell r="F7077">
            <v>2</v>
          </cell>
          <cell r="G7077">
            <v>4500</v>
          </cell>
          <cell r="H7077">
            <v>4</v>
          </cell>
          <cell r="I7077" t="str">
            <v>P</v>
          </cell>
          <cell r="J7077">
            <v>8</v>
          </cell>
          <cell r="K7077">
            <v>1503</v>
          </cell>
          <cell r="L7077">
            <v>1</v>
          </cell>
          <cell r="M7077">
            <v>1</v>
          </cell>
          <cell r="N7077">
            <v>10290365</v>
          </cell>
        </row>
        <row r="7078">
          <cell r="A7078">
            <v>2003</v>
          </cell>
          <cell r="B7078">
            <v>7</v>
          </cell>
          <cell r="C7078" t="str">
            <v>122</v>
          </cell>
          <cell r="D7078">
            <v>2</v>
          </cell>
          <cell r="E7078">
            <v>1</v>
          </cell>
          <cell r="F7078">
            <v>2</v>
          </cell>
          <cell r="G7078">
            <v>4500</v>
          </cell>
          <cell r="H7078">
            <v>4</v>
          </cell>
          <cell r="I7078" t="str">
            <v>P</v>
          </cell>
          <cell r="J7078">
            <v>8</v>
          </cell>
          <cell r="K7078">
            <v>1507</v>
          </cell>
          <cell r="L7078">
            <v>1</v>
          </cell>
          <cell r="M7078">
            <v>1</v>
          </cell>
          <cell r="N7078">
            <v>8848416</v>
          </cell>
        </row>
        <row r="7079">
          <cell r="A7079">
            <v>2003</v>
          </cell>
          <cell r="B7079">
            <v>7</v>
          </cell>
          <cell r="C7079" t="str">
            <v>122</v>
          </cell>
          <cell r="D7079">
            <v>2</v>
          </cell>
          <cell r="E7079">
            <v>1</v>
          </cell>
          <cell r="F7079">
            <v>2</v>
          </cell>
          <cell r="G7079">
            <v>4500</v>
          </cell>
          <cell r="H7079">
            <v>4</v>
          </cell>
          <cell r="I7079" t="str">
            <v>P</v>
          </cell>
          <cell r="J7079">
            <v>8</v>
          </cell>
          <cell r="K7079">
            <v>1509</v>
          </cell>
          <cell r="L7079">
            <v>1</v>
          </cell>
          <cell r="M7079">
            <v>1</v>
          </cell>
          <cell r="N7079">
            <v>98486400</v>
          </cell>
        </row>
        <row r="7080">
          <cell r="A7080">
            <v>2003</v>
          </cell>
          <cell r="B7080">
            <v>7</v>
          </cell>
          <cell r="C7080" t="str">
            <v>122</v>
          </cell>
          <cell r="D7080">
            <v>2</v>
          </cell>
          <cell r="E7080">
            <v>1</v>
          </cell>
          <cell r="F7080">
            <v>2</v>
          </cell>
          <cell r="G7080">
            <v>4500</v>
          </cell>
          <cell r="H7080">
            <v>4</v>
          </cell>
          <cell r="I7080" t="str">
            <v>P</v>
          </cell>
          <cell r="J7080">
            <v>8</v>
          </cell>
          <cell r="K7080">
            <v>1511</v>
          </cell>
          <cell r="L7080">
            <v>1</v>
          </cell>
          <cell r="M7080">
            <v>1</v>
          </cell>
          <cell r="N7080">
            <v>5269248</v>
          </cell>
        </row>
        <row r="7081">
          <cell r="A7081">
            <v>2003</v>
          </cell>
          <cell r="B7081">
            <v>7</v>
          </cell>
          <cell r="C7081" t="str">
            <v>122</v>
          </cell>
          <cell r="D7081">
            <v>2</v>
          </cell>
          <cell r="E7081">
            <v>1</v>
          </cell>
          <cell r="F7081">
            <v>2</v>
          </cell>
          <cell r="G7081">
            <v>4500</v>
          </cell>
          <cell r="H7081">
            <v>4</v>
          </cell>
          <cell r="I7081" t="str">
            <v>P</v>
          </cell>
          <cell r="J7081">
            <v>8</v>
          </cell>
          <cell r="K7081">
            <v>2100</v>
          </cell>
          <cell r="L7081">
            <v>1</v>
          </cell>
          <cell r="M7081">
            <v>1</v>
          </cell>
          <cell r="N7081">
            <v>352730</v>
          </cell>
        </row>
        <row r="7082">
          <cell r="A7082">
            <v>2003</v>
          </cell>
          <cell r="B7082">
            <v>7</v>
          </cell>
          <cell r="C7082" t="str">
            <v>122</v>
          </cell>
          <cell r="D7082">
            <v>2</v>
          </cell>
          <cell r="E7082">
            <v>1</v>
          </cell>
          <cell r="F7082">
            <v>2</v>
          </cell>
          <cell r="G7082">
            <v>4500</v>
          </cell>
          <cell r="H7082">
            <v>4</v>
          </cell>
          <cell r="I7082" t="str">
            <v>P</v>
          </cell>
          <cell r="J7082">
            <v>8</v>
          </cell>
          <cell r="K7082">
            <v>2200</v>
          </cell>
          <cell r="L7082">
            <v>1</v>
          </cell>
          <cell r="M7082">
            <v>1</v>
          </cell>
          <cell r="N7082">
            <v>32614575</v>
          </cell>
        </row>
        <row r="7083">
          <cell r="A7083">
            <v>2003</v>
          </cell>
          <cell r="B7083">
            <v>7</v>
          </cell>
          <cell r="C7083" t="str">
            <v>122</v>
          </cell>
          <cell r="D7083">
            <v>2</v>
          </cell>
          <cell r="E7083">
            <v>1</v>
          </cell>
          <cell r="F7083">
            <v>2</v>
          </cell>
          <cell r="G7083">
            <v>4500</v>
          </cell>
          <cell r="H7083">
            <v>4</v>
          </cell>
          <cell r="I7083" t="str">
            <v>P</v>
          </cell>
          <cell r="J7083">
            <v>8</v>
          </cell>
          <cell r="K7083">
            <v>2300</v>
          </cell>
          <cell r="L7083">
            <v>1</v>
          </cell>
          <cell r="M7083">
            <v>1</v>
          </cell>
          <cell r="N7083">
            <v>2431796</v>
          </cell>
        </row>
        <row r="7084">
          <cell r="A7084">
            <v>2003</v>
          </cell>
          <cell r="B7084">
            <v>7</v>
          </cell>
          <cell r="C7084" t="str">
            <v>122</v>
          </cell>
          <cell r="D7084">
            <v>2</v>
          </cell>
          <cell r="E7084">
            <v>1</v>
          </cell>
          <cell r="F7084">
            <v>2</v>
          </cell>
          <cell r="G7084">
            <v>4500</v>
          </cell>
          <cell r="H7084">
            <v>4</v>
          </cell>
          <cell r="I7084" t="str">
            <v>P</v>
          </cell>
          <cell r="J7084">
            <v>8</v>
          </cell>
          <cell r="K7084">
            <v>2400</v>
          </cell>
          <cell r="L7084">
            <v>1</v>
          </cell>
          <cell r="M7084">
            <v>1</v>
          </cell>
          <cell r="N7084">
            <v>419859</v>
          </cell>
        </row>
        <row r="7085">
          <cell r="A7085">
            <v>2003</v>
          </cell>
          <cell r="B7085">
            <v>7</v>
          </cell>
          <cell r="C7085" t="str">
            <v>122</v>
          </cell>
          <cell r="D7085">
            <v>2</v>
          </cell>
          <cell r="E7085">
            <v>1</v>
          </cell>
          <cell r="F7085">
            <v>2</v>
          </cell>
          <cell r="G7085">
            <v>4500</v>
          </cell>
          <cell r="H7085">
            <v>4</v>
          </cell>
          <cell r="I7085" t="str">
            <v>P</v>
          </cell>
          <cell r="J7085">
            <v>8</v>
          </cell>
          <cell r="K7085">
            <v>2500</v>
          </cell>
          <cell r="L7085">
            <v>1</v>
          </cell>
          <cell r="M7085">
            <v>1</v>
          </cell>
          <cell r="N7085">
            <v>3535</v>
          </cell>
        </row>
        <row r="7086">
          <cell r="A7086">
            <v>2003</v>
          </cell>
          <cell r="B7086">
            <v>7</v>
          </cell>
          <cell r="C7086" t="str">
            <v>122</v>
          </cell>
          <cell r="D7086">
            <v>2</v>
          </cell>
          <cell r="E7086">
            <v>1</v>
          </cell>
          <cell r="F7086">
            <v>2</v>
          </cell>
          <cell r="G7086">
            <v>4500</v>
          </cell>
          <cell r="H7086">
            <v>4</v>
          </cell>
          <cell r="I7086" t="str">
            <v>P</v>
          </cell>
          <cell r="J7086">
            <v>8</v>
          </cell>
          <cell r="K7086">
            <v>2600</v>
          </cell>
          <cell r="L7086">
            <v>1</v>
          </cell>
          <cell r="M7086">
            <v>1</v>
          </cell>
          <cell r="N7086">
            <v>7322428</v>
          </cell>
        </row>
        <row r="7087">
          <cell r="A7087">
            <v>2003</v>
          </cell>
          <cell r="B7087">
            <v>7</v>
          </cell>
          <cell r="C7087" t="str">
            <v>122</v>
          </cell>
          <cell r="D7087">
            <v>2</v>
          </cell>
          <cell r="E7087">
            <v>1</v>
          </cell>
          <cell r="F7087">
            <v>2</v>
          </cell>
          <cell r="G7087">
            <v>4500</v>
          </cell>
          <cell r="H7087">
            <v>4</v>
          </cell>
          <cell r="I7087" t="str">
            <v>P</v>
          </cell>
          <cell r="J7087">
            <v>8</v>
          </cell>
          <cell r="K7087">
            <v>3100</v>
          </cell>
          <cell r="L7087">
            <v>1</v>
          </cell>
          <cell r="M7087">
            <v>1</v>
          </cell>
          <cell r="N7087">
            <v>8257100</v>
          </cell>
        </row>
        <row r="7088">
          <cell r="A7088">
            <v>2003</v>
          </cell>
          <cell r="B7088">
            <v>7</v>
          </cell>
          <cell r="C7088" t="str">
            <v>122</v>
          </cell>
          <cell r="D7088">
            <v>2</v>
          </cell>
          <cell r="E7088">
            <v>1</v>
          </cell>
          <cell r="F7088">
            <v>2</v>
          </cell>
          <cell r="G7088">
            <v>4500</v>
          </cell>
          <cell r="H7088">
            <v>4</v>
          </cell>
          <cell r="I7088" t="str">
            <v>P</v>
          </cell>
          <cell r="J7088">
            <v>8</v>
          </cell>
          <cell r="K7088">
            <v>3300</v>
          </cell>
          <cell r="L7088">
            <v>1</v>
          </cell>
          <cell r="M7088">
            <v>1</v>
          </cell>
          <cell r="N7088">
            <v>2505</v>
          </cell>
        </row>
        <row r="7089">
          <cell r="A7089">
            <v>2003</v>
          </cell>
          <cell r="B7089">
            <v>7</v>
          </cell>
          <cell r="C7089" t="str">
            <v>122</v>
          </cell>
          <cell r="D7089">
            <v>2</v>
          </cell>
          <cell r="E7089">
            <v>1</v>
          </cell>
          <cell r="F7089">
            <v>2</v>
          </cell>
          <cell r="G7089">
            <v>4500</v>
          </cell>
          <cell r="H7089">
            <v>4</v>
          </cell>
          <cell r="I7089" t="str">
            <v>P</v>
          </cell>
          <cell r="J7089">
            <v>8</v>
          </cell>
          <cell r="K7089">
            <v>3400</v>
          </cell>
          <cell r="L7089">
            <v>1</v>
          </cell>
          <cell r="M7089">
            <v>1</v>
          </cell>
          <cell r="N7089">
            <v>4972075</v>
          </cell>
        </row>
        <row r="7090">
          <cell r="A7090">
            <v>2003</v>
          </cell>
          <cell r="B7090">
            <v>7</v>
          </cell>
          <cell r="C7090" t="str">
            <v>122</v>
          </cell>
          <cell r="D7090">
            <v>2</v>
          </cell>
          <cell r="E7090">
            <v>1</v>
          </cell>
          <cell r="F7090">
            <v>2</v>
          </cell>
          <cell r="G7090">
            <v>4500</v>
          </cell>
          <cell r="H7090">
            <v>4</v>
          </cell>
          <cell r="I7090" t="str">
            <v>P</v>
          </cell>
          <cell r="J7090">
            <v>8</v>
          </cell>
          <cell r="K7090">
            <v>3500</v>
          </cell>
          <cell r="L7090">
            <v>1</v>
          </cell>
          <cell r="M7090">
            <v>1</v>
          </cell>
          <cell r="N7090">
            <v>303440</v>
          </cell>
        </row>
        <row r="7091">
          <cell r="A7091">
            <v>2003</v>
          </cell>
          <cell r="B7091">
            <v>7</v>
          </cell>
          <cell r="C7091" t="str">
            <v>122</v>
          </cell>
          <cell r="D7091">
            <v>2</v>
          </cell>
          <cell r="E7091">
            <v>1</v>
          </cell>
          <cell r="F7091">
            <v>2</v>
          </cell>
          <cell r="G7091">
            <v>4500</v>
          </cell>
          <cell r="H7091">
            <v>4</v>
          </cell>
          <cell r="I7091" t="str">
            <v>P</v>
          </cell>
          <cell r="J7091">
            <v>8</v>
          </cell>
          <cell r="K7091">
            <v>3800</v>
          </cell>
          <cell r="L7091">
            <v>1</v>
          </cell>
          <cell r="M7091">
            <v>1</v>
          </cell>
          <cell r="N7091">
            <v>4531897</v>
          </cell>
        </row>
        <row r="7092">
          <cell r="A7092">
            <v>2003</v>
          </cell>
          <cell r="B7092">
            <v>7</v>
          </cell>
          <cell r="C7092" t="str">
            <v>122</v>
          </cell>
          <cell r="D7092">
            <v>2</v>
          </cell>
          <cell r="E7092">
            <v>1</v>
          </cell>
          <cell r="F7092">
            <v>2</v>
          </cell>
          <cell r="G7092">
            <v>4500</v>
          </cell>
          <cell r="H7092">
            <v>4</v>
          </cell>
          <cell r="I7092" t="str">
            <v>P</v>
          </cell>
          <cell r="J7092">
            <v>9</v>
          </cell>
          <cell r="K7092">
            <v>2300</v>
          </cell>
          <cell r="L7092">
            <v>1</v>
          </cell>
          <cell r="M7092">
            <v>1</v>
          </cell>
          <cell r="N7092">
            <v>28692</v>
          </cell>
        </row>
        <row r="7093">
          <cell r="A7093">
            <v>2003</v>
          </cell>
          <cell r="B7093">
            <v>7</v>
          </cell>
          <cell r="C7093" t="str">
            <v>122</v>
          </cell>
          <cell r="D7093">
            <v>2</v>
          </cell>
          <cell r="E7093">
            <v>1</v>
          </cell>
          <cell r="F7093">
            <v>2</v>
          </cell>
          <cell r="G7093">
            <v>4500</v>
          </cell>
          <cell r="H7093">
            <v>4</v>
          </cell>
          <cell r="I7093" t="str">
            <v>P</v>
          </cell>
          <cell r="J7093">
            <v>9</v>
          </cell>
          <cell r="K7093">
            <v>2600</v>
          </cell>
          <cell r="L7093">
            <v>1</v>
          </cell>
          <cell r="M7093">
            <v>1</v>
          </cell>
          <cell r="N7093">
            <v>75639</v>
          </cell>
        </row>
        <row r="7094">
          <cell r="A7094">
            <v>2003</v>
          </cell>
          <cell r="B7094">
            <v>7</v>
          </cell>
          <cell r="C7094" t="str">
            <v>122</v>
          </cell>
          <cell r="D7094">
            <v>2</v>
          </cell>
          <cell r="E7094">
            <v>1</v>
          </cell>
          <cell r="F7094">
            <v>2</v>
          </cell>
          <cell r="G7094">
            <v>4500</v>
          </cell>
          <cell r="H7094">
            <v>4</v>
          </cell>
          <cell r="I7094" t="str">
            <v>P</v>
          </cell>
          <cell r="J7094">
            <v>10</v>
          </cell>
          <cell r="K7094">
            <v>2300</v>
          </cell>
          <cell r="L7094">
            <v>1</v>
          </cell>
          <cell r="M7094">
            <v>1</v>
          </cell>
          <cell r="N7094">
            <v>18258</v>
          </cell>
        </row>
        <row r="7095">
          <cell r="A7095">
            <v>2003</v>
          </cell>
          <cell r="B7095">
            <v>7</v>
          </cell>
          <cell r="C7095" t="str">
            <v>122</v>
          </cell>
          <cell r="D7095">
            <v>2</v>
          </cell>
          <cell r="E7095">
            <v>1</v>
          </cell>
          <cell r="F7095">
            <v>2</v>
          </cell>
          <cell r="G7095">
            <v>4500</v>
          </cell>
          <cell r="H7095">
            <v>4</v>
          </cell>
          <cell r="I7095" t="str">
            <v>P</v>
          </cell>
          <cell r="J7095">
            <v>10</v>
          </cell>
          <cell r="K7095">
            <v>2600</v>
          </cell>
          <cell r="L7095">
            <v>1</v>
          </cell>
          <cell r="M7095">
            <v>1</v>
          </cell>
          <cell r="N7095">
            <v>37820</v>
          </cell>
        </row>
        <row r="7096">
          <cell r="A7096">
            <v>2003</v>
          </cell>
          <cell r="B7096">
            <v>7</v>
          </cell>
          <cell r="C7096" t="str">
            <v>122</v>
          </cell>
          <cell r="D7096">
            <v>2</v>
          </cell>
          <cell r="E7096">
            <v>1</v>
          </cell>
          <cell r="F7096">
            <v>2</v>
          </cell>
          <cell r="G7096">
            <v>4500</v>
          </cell>
          <cell r="H7096">
            <v>4</v>
          </cell>
          <cell r="I7096" t="str">
            <v>P</v>
          </cell>
          <cell r="J7096">
            <v>11</v>
          </cell>
          <cell r="K7096">
            <v>2300</v>
          </cell>
          <cell r="L7096">
            <v>1</v>
          </cell>
          <cell r="M7096">
            <v>1</v>
          </cell>
          <cell r="N7096">
            <v>36517</v>
          </cell>
        </row>
        <row r="7097">
          <cell r="A7097">
            <v>2003</v>
          </cell>
          <cell r="B7097">
            <v>7</v>
          </cell>
          <cell r="C7097" t="str">
            <v>122</v>
          </cell>
          <cell r="D7097">
            <v>2</v>
          </cell>
          <cell r="E7097">
            <v>1</v>
          </cell>
          <cell r="F7097">
            <v>2</v>
          </cell>
          <cell r="G7097">
            <v>4500</v>
          </cell>
          <cell r="H7097">
            <v>4</v>
          </cell>
          <cell r="I7097" t="str">
            <v>P</v>
          </cell>
          <cell r="J7097">
            <v>11</v>
          </cell>
          <cell r="K7097">
            <v>2600</v>
          </cell>
          <cell r="L7097">
            <v>1</v>
          </cell>
          <cell r="M7097">
            <v>1</v>
          </cell>
          <cell r="N7097">
            <v>75639</v>
          </cell>
        </row>
        <row r="7098">
          <cell r="A7098">
            <v>2003</v>
          </cell>
          <cell r="B7098">
            <v>7</v>
          </cell>
          <cell r="C7098" t="str">
            <v>122</v>
          </cell>
          <cell r="D7098">
            <v>2</v>
          </cell>
          <cell r="E7098">
            <v>1</v>
          </cell>
          <cell r="F7098">
            <v>2</v>
          </cell>
          <cell r="G7098">
            <v>4500</v>
          </cell>
          <cell r="H7098">
            <v>4</v>
          </cell>
          <cell r="I7098" t="str">
            <v>P</v>
          </cell>
          <cell r="J7098">
            <v>12</v>
          </cell>
          <cell r="K7098">
            <v>2300</v>
          </cell>
          <cell r="L7098">
            <v>1</v>
          </cell>
          <cell r="M7098">
            <v>1</v>
          </cell>
          <cell r="N7098">
            <v>18258</v>
          </cell>
        </row>
        <row r="7099">
          <cell r="A7099">
            <v>2003</v>
          </cell>
          <cell r="B7099">
            <v>7</v>
          </cell>
          <cell r="C7099" t="str">
            <v>122</v>
          </cell>
          <cell r="D7099">
            <v>2</v>
          </cell>
          <cell r="E7099">
            <v>1</v>
          </cell>
          <cell r="F7099">
            <v>2</v>
          </cell>
          <cell r="G7099">
            <v>4500</v>
          </cell>
          <cell r="H7099">
            <v>4</v>
          </cell>
          <cell r="I7099" t="str">
            <v>P</v>
          </cell>
          <cell r="J7099">
            <v>12</v>
          </cell>
          <cell r="K7099">
            <v>2600</v>
          </cell>
          <cell r="L7099">
            <v>1</v>
          </cell>
          <cell r="M7099">
            <v>1</v>
          </cell>
          <cell r="N7099">
            <v>37820</v>
          </cell>
        </row>
        <row r="7100">
          <cell r="A7100">
            <v>2003</v>
          </cell>
          <cell r="B7100">
            <v>7</v>
          </cell>
          <cell r="C7100" t="str">
            <v>123</v>
          </cell>
          <cell r="D7100">
            <v>2</v>
          </cell>
          <cell r="E7100">
            <v>1</v>
          </cell>
          <cell r="F7100">
            <v>2</v>
          </cell>
          <cell r="G7100">
            <v>4500</v>
          </cell>
          <cell r="H7100">
            <v>4</v>
          </cell>
          <cell r="I7100" t="str">
            <v>P</v>
          </cell>
          <cell r="J7100">
            <v>7</v>
          </cell>
          <cell r="K7100">
            <v>1102</v>
          </cell>
          <cell r="L7100">
            <v>1</v>
          </cell>
          <cell r="M7100">
            <v>1</v>
          </cell>
          <cell r="N7100">
            <v>263116</v>
          </cell>
        </row>
        <row r="7101">
          <cell r="A7101">
            <v>2003</v>
          </cell>
          <cell r="B7101">
            <v>7</v>
          </cell>
          <cell r="C7101" t="str">
            <v>123</v>
          </cell>
          <cell r="D7101">
            <v>2</v>
          </cell>
          <cell r="E7101">
            <v>1</v>
          </cell>
          <cell r="F7101">
            <v>2</v>
          </cell>
          <cell r="G7101">
            <v>4500</v>
          </cell>
          <cell r="H7101">
            <v>4</v>
          </cell>
          <cell r="I7101" t="str">
            <v>P</v>
          </cell>
          <cell r="J7101">
            <v>7</v>
          </cell>
          <cell r="K7101">
            <v>1105</v>
          </cell>
          <cell r="L7101">
            <v>1</v>
          </cell>
          <cell r="M7101">
            <v>1</v>
          </cell>
          <cell r="N7101">
            <v>197337</v>
          </cell>
        </row>
        <row r="7102">
          <cell r="A7102">
            <v>2003</v>
          </cell>
          <cell r="B7102">
            <v>7</v>
          </cell>
          <cell r="C7102" t="str">
            <v>123</v>
          </cell>
          <cell r="D7102">
            <v>2</v>
          </cell>
          <cell r="E7102">
            <v>1</v>
          </cell>
          <cell r="F7102">
            <v>2</v>
          </cell>
          <cell r="G7102">
            <v>4500</v>
          </cell>
          <cell r="H7102">
            <v>4</v>
          </cell>
          <cell r="I7102" t="str">
            <v>P</v>
          </cell>
          <cell r="J7102">
            <v>7</v>
          </cell>
          <cell r="K7102">
            <v>1305</v>
          </cell>
          <cell r="L7102">
            <v>1</v>
          </cell>
          <cell r="M7102">
            <v>1</v>
          </cell>
          <cell r="N7102">
            <v>16766</v>
          </cell>
        </row>
        <row r="7103">
          <cell r="A7103">
            <v>2003</v>
          </cell>
          <cell r="B7103">
            <v>7</v>
          </cell>
          <cell r="C7103" t="str">
            <v>123</v>
          </cell>
          <cell r="D7103">
            <v>2</v>
          </cell>
          <cell r="E7103">
            <v>1</v>
          </cell>
          <cell r="F7103">
            <v>2</v>
          </cell>
          <cell r="G7103">
            <v>4500</v>
          </cell>
          <cell r="H7103">
            <v>4</v>
          </cell>
          <cell r="I7103" t="str">
            <v>P</v>
          </cell>
          <cell r="J7103">
            <v>7</v>
          </cell>
          <cell r="K7103">
            <v>1306</v>
          </cell>
          <cell r="L7103">
            <v>1</v>
          </cell>
          <cell r="M7103">
            <v>1</v>
          </cell>
          <cell r="N7103">
            <v>50702</v>
          </cell>
        </row>
        <row r="7104">
          <cell r="A7104">
            <v>2003</v>
          </cell>
          <cell r="B7104">
            <v>7</v>
          </cell>
          <cell r="C7104" t="str">
            <v>123</v>
          </cell>
          <cell r="D7104">
            <v>2</v>
          </cell>
          <cell r="E7104">
            <v>1</v>
          </cell>
          <cell r="F7104">
            <v>2</v>
          </cell>
          <cell r="G7104">
            <v>4500</v>
          </cell>
          <cell r="H7104">
            <v>4</v>
          </cell>
          <cell r="I7104" t="str">
            <v>P</v>
          </cell>
          <cell r="J7104">
            <v>7</v>
          </cell>
          <cell r="K7104">
            <v>1309</v>
          </cell>
          <cell r="L7104">
            <v>1</v>
          </cell>
          <cell r="M7104">
            <v>1</v>
          </cell>
          <cell r="N7104">
            <v>57117</v>
          </cell>
        </row>
        <row r="7105">
          <cell r="A7105">
            <v>2003</v>
          </cell>
          <cell r="B7105">
            <v>7</v>
          </cell>
          <cell r="C7105" t="str">
            <v>123</v>
          </cell>
          <cell r="D7105">
            <v>2</v>
          </cell>
          <cell r="E7105">
            <v>1</v>
          </cell>
          <cell r="F7105">
            <v>2</v>
          </cell>
          <cell r="G7105">
            <v>4500</v>
          </cell>
          <cell r="H7105">
            <v>4</v>
          </cell>
          <cell r="I7105" t="str">
            <v>P</v>
          </cell>
          <cell r="J7105">
            <v>7</v>
          </cell>
          <cell r="K7105">
            <v>1313</v>
          </cell>
          <cell r="L7105">
            <v>1</v>
          </cell>
          <cell r="M7105">
            <v>1</v>
          </cell>
          <cell r="N7105">
            <v>1200</v>
          </cell>
        </row>
        <row r="7106">
          <cell r="A7106">
            <v>2003</v>
          </cell>
          <cell r="B7106">
            <v>7</v>
          </cell>
          <cell r="C7106" t="str">
            <v>123</v>
          </cell>
          <cell r="D7106">
            <v>2</v>
          </cell>
          <cell r="E7106">
            <v>1</v>
          </cell>
          <cell r="F7106">
            <v>2</v>
          </cell>
          <cell r="G7106">
            <v>4500</v>
          </cell>
          <cell r="H7106">
            <v>4</v>
          </cell>
          <cell r="I7106" t="str">
            <v>P</v>
          </cell>
          <cell r="J7106">
            <v>7</v>
          </cell>
          <cell r="K7106">
            <v>1320</v>
          </cell>
          <cell r="L7106">
            <v>1</v>
          </cell>
          <cell r="M7106">
            <v>1</v>
          </cell>
          <cell r="N7106">
            <v>94781</v>
          </cell>
        </row>
        <row r="7107">
          <cell r="A7107">
            <v>2003</v>
          </cell>
          <cell r="B7107">
            <v>7</v>
          </cell>
          <cell r="C7107" t="str">
            <v>123</v>
          </cell>
          <cell r="D7107">
            <v>2</v>
          </cell>
          <cell r="E7107">
            <v>1</v>
          </cell>
          <cell r="F7107">
            <v>2</v>
          </cell>
          <cell r="G7107">
            <v>4500</v>
          </cell>
          <cell r="H7107">
            <v>4</v>
          </cell>
          <cell r="I7107" t="str">
            <v>P</v>
          </cell>
          <cell r="J7107">
            <v>7</v>
          </cell>
          <cell r="K7107">
            <v>1402</v>
          </cell>
          <cell r="L7107">
            <v>1</v>
          </cell>
          <cell r="M7107">
            <v>1</v>
          </cell>
          <cell r="N7107">
            <v>16072</v>
          </cell>
        </row>
        <row r="7108">
          <cell r="A7108">
            <v>2003</v>
          </cell>
          <cell r="B7108">
            <v>7</v>
          </cell>
          <cell r="C7108" t="str">
            <v>123</v>
          </cell>
          <cell r="D7108">
            <v>2</v>
          </cell>
          <cell r="E7108">
            <v>1</v>
          </cell>
          <cell r="F7108">
            <v>2</v>
          </cell>
          <cell r="G7108">
            <v>4500</v>
          </cell>
          <cell r="H7108">
            <v>4</v>
          </cell>
          <cell r="I7108" t="str">
            <v>P</v>
          </cell>
          <cell r="J7108">
            <v>7</v>
          </cell>
          <cell r="K7108">
            <v>1405</v>
          </cell>
          <cell r="L7108">
            <v>1</v>
          </cell>
          <cell r="M7108">
            <v>1</v>
          </cell>
          <cell r="N7108">
            <v>52330</v>
          </cell>
        </row>
        <row r="7109">
          <cell r="A7109">
            <v>2003</v>
          </cell>
          <cell r="B7109">
            <v>7</v>
          </cell>
          <cell r="C7109" t="str">
            <v>123</v>
          </cell>
          <cell r="D7109">
            <v>2</v>
          </cell>
          <cell r="E7109">
            <v>1</v>
          </cell>
          <cell r="F7109">
            <v>2</v>
          </cell>
          <cell r="G7109">
            <v>4500</v>
          </cell>
          <cell r="H7109">
            <v>4</v>
          </cell>
          <cell r="I7109" t="str">
            <v>P</v>
          </cell>
          <cell r="J7109">
            <v>7</v>
          </cell>
          <cell r="K7109">
            <v>1408</v>
          </cell>
          <cell r="L7109">
            <v>1</v>
          </cell>
          <cell r="M7109">
            <v>1</v>
          </cell>
          <cell r="N7109">
            <v>1316</v>
          </cell>
        </row>
        <row r="7110">
          <cell r="A7110">
            <v>2003</v>
          </cell>
          <cell r="B7110">
            <v>7</v>
          </cell>
          <cell r="C7110" t="str">
            <v>123</v>
          </cell>
          <cell r="D7110">
            <v>2</v>
          </cell>
          <cell r="E7110">
            <v>1</v>
          </cell>
          <cell r="F7110">
            <v>2</v>
          </cell>
          <cell r="G7110">
            <v>4500</v>
          </cell>
          <cell r="H7110">
            <v>4</v>
          </cell>
          <cell r="I7110" t="str">
            <v>P</v>
          </cell>
          <cell r="J7110">
            <v>7</v>
          </cell>
          <cell r="K7110">
            <v>1502</v>
          </cell>
          <cell r="L7110">
            <v>1</v>
          </cell>
          <cell r="M7110">
            <v>1</v>
          </cell>
          <cell r="N7110">
            <v>9102</v>
          </cell>
        </row>
        <row r="7111">
          <cell r="A7111">
            <v>2003</v>
          </cell>
          <cell r="B7111">
            <v>7</v>
          </cell>
          <cell r="C7111" t="str">
            <v>123</v>
          </cell>
          <cell r="D7111">
            <v>2</v>
          </cell>
          <cell r="E7111">
            <v>1</v>
          </cell>
          <cell r="F7111">
            <v>2</v>
          </cell>
          <cell r="G7111">
            <v>4500</v>
          </cell>
          <cell r="H7111">
            <v>4</v>
          </cell>
          <cell r="I7111" t="str">
            <v>P</v>
          </cell>
          <cell r="J7111">
            <v>7</v>
          </cell>
          <cell r="K7111">
            <v>1503</v>
          </cell>
          <cell r="L7111">
            <v>1</v>
          </cell>
          <cell r="M7111">
            <v>1</v>
          </cell>
          <cell r="N7111">
            <v>8107</v>
          </cell>
        </row>
        <row r="7112">
          <cell r="A7112">
            <v>2003</v>
          </cell>
          <cell r="B7112">
            <v>7</v>
          </cell>
          <cell r="C7112" t="str">
            <v>123</v>
          </cell>
          <cell r="D7112">
            <v>2</v>
          </cell>
          <cell r="E7112">
            <v>1</v>
          </cell>
          <cell r="F7112">
            <v>2</v>
          </cell>
          <cell r="G7112">
            <v>4500</v>
          </cell>
          <cell r="H7112">
            <v>4</v>
          </cell>
          <cell r="I7112" t="str">
            <v>P</v>
          </cell>
          <cell r="J7112">
            <v>7</v>
          </cell>
          <cell r="K7112">
            <v>1507</v>
          </cell>
          <cell r="L7112">
            <v>1</v>
          </cell>
          <cell r="M7112">
            <v>1</v>
          </cell>
          <cell r="N7112">
            <v>9384</v>
          </cell>
        </row>
        <row r="7113">
          <cell r="A7113">
            <v>2003</v>
          </cell>
          <cell r="B7113">
            <v>7</v>
          </cell>
          <cell r="C7113" t="str">
            <v>123</v>
          </cell>
          <cell r="D7113">
            <v>2</v>
          </cell>
          <cell r="E7113">
            <v>1</v>
          </cell>
          <cell r="F7113">
            <v>2</v>
          </cell>
          <cell r="G7113">
            <v>4500</v>
          </cell>
          <cell r="H7113">
            <v>4</v>
          </cell>
          <cell r="I7113" t="str">
            <v>P</v>
          </cell>
          <cell r="J7113">
            <v>7</v>
          </cell>
          <cell r="K7113">
            <v>1509</v>
          </cell>
          <cell r="L7113">
            <v>1</v>
          </cell>
          <cell r="M7113">
            <v>1</v>
          </cell>
          <cell r="N7113">
            <v>2352000</v>
          </cell>
        </row>
        <row r="7114">
          <cell r="A7114">
            <v>2003</v>
          </cell>
          <cell r="B7114">
            <v>7</v>
          </cell>
          <cell r="C7114" t="str">
            <v>123</v>
          </cell>
          <cell r="D7114">
            <v>2</v>
          </cell>
          <cell r="E7114">
            <v>1</v>
          </cell>
          <cell r="F7114">
            <v>2</v>
          </cell>
          <cell r="G7114">
            <v>4500</v>
          </cell>
          <cell r="H7114">
            <v>4</v>
          </cell>
          <cell r="I7114" t="str">
            <v>P</v>
          </cell>
          <cell r="J7114">
            <v>7</v>
          </cell>
          <cell r="K7114">
            <v>1511</v>
          </cell>
          <cell r="L7114">
            <v>1</v>
          </cell>
          <cell r="M7114">
            <v>1</v>
          </cell>
          <cell r="N7114">
            <v>4608</v>
          </cell>
        </row>
        <row r="7115">
          <cell r="A7115">
            <v>2003</v>
          </cell>
          <cell r="B7115">
            <v>7</v>
          </cell>
          <cell r="C7115" t="str">
            <v>123</v>
          </cell>
          <cell r="D7115">
            <v>2</v>
          </cell>
          <cell r="E7115">
            <v>1</v>
          </cell>
          <cell r="F7115">
            <v>2</v>
          </cell>
          <cell r="G7115">
            <v>4500</v>
          </cell>
          <cell r="H7115">
            <v>4</v>
          </cell>
          <cell r="I7115" t="str">
            <v>P</v>
          </cell>
          <cell r="J7115">
            <v>8</v>
          </cell>
          <cell r="K7115">
            <v>1102</v>
          </cell>
          <cell r="L7115">
            <v>1</v>
          </cell>
          <cell r="M7115">
            <v>1</v>
          </cell>
          <cell r="N7115">
            <v>109225580</v>
          </cell>
        </row>
        <row r="7116">
          <cell r="A7116">
            <v>2003</v>
          </cell>
          <cell r="B7116">
            <v>7</v>
          </cell>
          <cell r="C7116" t="str">
            <v>123</v>
          </cell>
          <cell r="D7116">
            <v>2</v>
          </cell>
          <cell r="E7116">
            <v>1</v>
          </cell>
          <cell r="F7116">
            <v>2</v>
          </cell>
          <cell r="G7116">
            <v>4500</v>
          </cell>
          <cell r="H7116">
            <v>4</v>
          </cell>
          <cell r="I7116" t="str">
            <v>P</v>
          </cell>
          <cell r="J7116">
            <v>8</v>
          </cell>
          <cell r="K7116">
            <v>1105</v>
          </cell>
          <cell r="L7116">
            <v>1</v>
          </cell>
          <cell r="M7116">
            <v>1</v>
          </cell>
          <cell r="N7116">
            <v>81919185</v>
          </cell>
        </row>
        <row r="7117">
          <cell r="A7117">
            <v>2003</v>
          </cell>
          <cell r="B7117">
            <v>7</v>
          </cell>
          <cell r="C7117" t="str">
            <v>123</v>
          </cell>
          <cell r="D7117">
            <v>2</v>
          </cell>
          <cell r="E7117">
            <v>1</v>
          </cell>
          <cell r="F7117">
            <v>2</v>
          </cell>
          <cell r="G7117">
            <v>4500</v>
          </cell>
          <cell r="H7117">
            <v>4</v>
          </cell>
          <cell r="I7117" t="str">
            <v>P</v>
          </cell>
          <cell r="J7117">
            <v>8</v>
          </cell>
          <cell r="K7117">
            <v>1305</v>
          </cell>
          <cell r="L7117">
            <v>1</v>
          </cell>
          <cell r="M7117">
            <v>1</v>
          </cell>
          <cell r="N7117">
            <v>6077211</v>
          </cell>
        </row>
        <row r="7118">
          <cell r="A7118">
            <v>2003</v>
          </cell>
          <cell r="B7118">
            <v>7</v>
          </cell>
          <cell r="C7118" t="str">
            <v>123</v>
          </cell>
          <cell r="D7118">
            <v>2</v>
          </cell>
          <cell r="E7118">
            <v>1</v>
          </cell>
          <cell r="F7118">
            <v>2</v>
          </cell>
          <cell r="G7118">
            <v>4500</v>
          </cell>
          <cell r="H7118">
            <v>4</v>
          </cell>
          <cell r="I7118" t="str">
            <v>P</v>
          </cell>
          <cell r="J7118">
            <v>8</v>
          </cell>
          <cell r="K7118">
            <v>1306</v>
          </cell>
          <cell r="L7118">
            <v>1</v>
          </cell>
          <cell r="M7118">
            <v>1</v>
          </cell>
          <cell r="N7118">
            <v>13019923</v>
          </cell>
        </row>
        <row r="7119">
          <cell r="A7119">
            <v>2003</v>
          </cell>
          <cell r="B7119">
            <v>7</v>
          </cell>
          <cell r="C7119" t="str">
            <v>123</v>
          </cell>
          <cell r="D7119">
            <v>2</v>
          </cell>
          <cell r="E7119">
            <v>1</v>
          </cell>
          <cell r="F7119">
            <v>2</v>
          </cell>
          <cell r="G7119">
            <v>4500</v>
          </cell>
          <cell r="H7119">
            <v>4</v>
          </cell>
          <cell r="I7119" t="str">
            <v>P</v>
          </cell>
          <cell r="J7119">
            <v>8</v>
          </cell>
          <cell r="K7119">
            <v>1309</v>
          </cell>
          <cell r="L7119">
            <v>1</v>
          </cell>
          <cell r="M7119">
            <v>1</v>
          </cell>
          <cell r="N7119">
            <v>2323485</v>
          </cell>
        </row>
        <row r="7120">
          <cell r="A7120">
            <v>2003</v>
          </cell>
          <cell r="B7120">
            <v>7</v>
          </cell>
          <cell r="C7120" t="str">
            <v>123</v>
          </cell>
          <cell r="D7120">
            <v>2</v>
          </cell>
          <cell r="E7120">
            <v>1</v>
          </cell>
          <cell r="F7120">
            <v>2</v>
          </cell>
          <cell r="G7120">
            <v>4500</v>
          </cell>
          <cell r="H7120">
            <v>4</v>
          </cell>
          <cell r="I7120" t="str">
            <v>P</v>
          </cell>
          <cell r="J7120">
            <v>8</v>
          </cell>
          <cell r="K7120">
            <v>1310</v>
          </cell>
          <cell r="L7120">
            <v>1</v>
          </cell>
          <cell r="M7120">
            <v>1</v>
          </cell>
          <cell r="N7120">
            <v>2039620</v>
          </cell>
        </row>
        <row r="7121">
          <cell r="A7121">
            <v>2003</v>
          </cell>
          <cell r="B7121">
            <v>7</v>
          </cell>
          <cell r="C7121" t="str">
            <v>123</v>
          </cell>
          <cell r="D7121">
            <v>2</v>
          </cell>
          <cell r="E7121">
            <v>1</v>
          </cell>
          <cell r="F7121">
            <v>2</v>
          </cell>
          <cell r="G7121">
            <v>4500</v>
          </cell>
          <cell r="H7121">
            <v>4</v>
          </cell>
          <cell r="I7121" t="str">
            <v>P</v>
          </cell>
          <cell r="J7121">
            <v>8</v>
          </cell>
          <cell r="K7121">
            <v>1313</v>
          </cell>
          <cell r="L7121">
            <v>1</v>
          </cell>
          <cell r="M7121">
            <v>1</v>
          </cell>
          <cell r="N7121">
            <v>8400</v>
          </cell>
        </row>
        <row r="7122">
          <cell r="A7122">
            <v>2003</v>
          </cell>
          <cell r="B7122">
            <v>7</v>
          </cell>
          <cell r="C7122" t="str">
            <v>123</v>
          </cell>
          <cell r="D7122">
            <v>2</v>
          </cell>
          <cell r="E7122">
            <v>1</v>
          </cell>
          <cell r="F7122">
            <v>2</v>
          </cell>
          <cell r="G7122">
            <v>4500</v>
          </cell>
          <cell r="H7122">
            <v>4</v>
          </cell>
          <cell r="I7122" t="str">
            <v>P</v>
          </cell>
          <cell r="J7122">
            <v>8</v>
          </cell>
          <cell r="K7122">
            <v>1320</v>
          </cell>
          <cell r="L7122">
            <v>1</v>
          </cell>
          <cell r="M7122">
            <v>1</v>
          </cell>
          <cell r="N7122">
            <v>1370085</v>
          </cell>
        </row>
        <row r="7123">
          <cell r="A7123">
            <v>2003</v>
          </cell>
          <cell r="B7123">
            <v>7</v>
          </cell>
          <cell r="C7123" t="str">
            <v>123</v>
          </cell>
          <cell r="D7123">
            <v>2</v>
          </cell>
          <cell r="E7123">
            <v>1</v>
          </cell>
          <cell r="F7123">
            <v>2</v>
          </cell>
          <cell r="G7123">
            <v>4500</v>
          </cell>
          <cell r="H7123">
            <v>4</v>
          </cell>
          <cell r="I7123" t="str">
            <v>P</v>
          </cell>
          <cell r="J7123">
            <v>8</v>
          </cell>
          <cell r="K7123">
            <v>1402</v>
          </cell>
          <cell r="L7123">
            <v>1</v>
          </cell>
          <cell r="M7123">
            <v>1</v>
          </cell>
          <cell r="N7123">
            <v>5577873</v>
          </cell>
        </row>
        <row r="7124">
          <cell r="A7124">
            <v>2003</v>
          </cell>
          <cell r="B7124">
            <v>7</v>
          </cell>
          <cell r="C7124" t="str">
            <v>123</v>
          </cell>
          <cell r="D7124">
            <v>2</v>
          </cell>
          <cell r="E7124">
            <v>1</v>
          </cell>
          <cell r="F7124">
            <v>2</v>
          </cell>
          <cell r="G7124">
            <v>4500</v>
          </cell>
          <cell r="H7124">
            <v>4</v>
          </cell>
          <cell r="I7124" t="str">
            <v>P</v>
          </cell>
          <cell r="J7124">
            <v>8</v>
          </cell>
          <cell r="K7124">
            <v>1405</v>
          </cell>
          <cell r="L7124">
            <v>1</v>
          </cell>
          <cell r="M7124">
            <v>1</v>
          </cell>
          <cell r="N7124">
            <v>5598621</v>
          </cell>
        </row>
        <row r="7125">
          <cell r="A7125">
            <v>2003</v>
          </cell>
          <cell r="B7125">
            <v>7</v>
          </cell>
          <cell r="C7125" t="str">
            <v>123</v>
          </cell>
          <cell r="D7125">
            <v>2</v>
          </cell>
          <cell r="E7125">
            <v>1</v>
          </cell>
          <cell r="F7125">
            <v>2</v>
          </cell>
          <cell r="G7125">
            <v>4500</v>
          </cell>
          <cell r="H7125">
            <v>4</v>
          </cell>
          <cell r="I7125" t="str">
            <v>P</v>
          </cell>
          <cell r="J7125">
            <v>8</v>
          </cell>
          <cell r="K7125">
            <v>1408</v>
          </cell>
          <cell r="L7125">
            <v>1</v>
          </cell>
          <cell r="M7125">
            <v>1</v>
          </cell>
          <cell r="N7125">
            <v>546128</v>
          </cell>
        </row>
        <row r="7126">
          <cell r="A7126">
            <v>2003</v>
          </cell>
          <cell r="B7126">
            <v>7</v>
          </cell>
          <cell r="C7126" t="str">
            <v>123</v>
          </cell>
          <cell r="D7126">
            <v>2</v>
          </cell>
          <cell r="E7126">
            <v>1</v>
          </cell>
          <cell r="F7126">
            <v>2</v>
          </cell>
          <cell r="G7126">
            <v>4500</v>
          </cell>
          <cell r="H7126">
            <v>4</v>
          </cell>
          <cell r="I7126" t="str">
            <v>P</v>
          </cell>
          <cell r="J7126">
            <v>8</v>
          </cell>
          <cell r="K7126">
            <v>1409</v>
          </cell>
          <cell r="L7126">
            <v>1</v>
          </cell>
          <cell r="M7126">
            <v>1</v>
          </cell>
          <cell r="N7126">
            <v>394910</v>
          </cell>
        </row>
        <row r="7127">
          <cell r="A7127">
            <v>2003</v>
          </cell>
          <cell r="B7127">
            <v>7</v>
          </cell>
          <cell r="C7127" t="str">
            <v>123</v>
          </cell>
          <cell r="D7127">
            <v>2</v>
          </cell>
          <cell r="E7127">
            <v>1</v>
          </cell>
          <cell r="F7127">
            <v>2</v>
          </cell>
          <cell r="G7127">
            <v>4500</v>
          </cell>
          <cell r="H7127">
            <v>4</v>
          </cell>
          <cell r="I7127" t="str">
            <v>P</v>
          </cell>
          <cell r="J7127">
            <v>8</v>
          </cell>
          <cell r="K7127">
            <v>1502</v>
          </cell>
          <cell r="L7127">
            <v>1</v>
          </cell>
          <cell r="M7127">
            <v>1</v>
          </cell>
          <cell r="N7127">
            <v>1227205</v>
          </cell>
        </row>
        <row r="7128">
          <cell r="A7128">
            <v>2003</v>
          </cell>
          <cell r="B7128">
            <v>7</v>
          </cell>
          <cell r="C7128" t="str">
            <v>123</v>
          </cell>
          <cell r="D7128">
            <v>2</v>
          </cell>
          <cell r="E7128">
            <v>1</v>
          </cell>
          <cell r="F7128">
            <v>2</v>
          </cell>
          <cell r="G7128">
            <v>4500</v>
          </cell>
          <cell r="H7128">
            <v>4</v>
          </cell>
          <cell r="I7128" t="str">
            <v>P</v>
          </cell>
          <cell r="J7128">
            <v>8</v>
          </cell>
          <cell r="K7128">
            <v>1503</v>
          </cell>
          <cell r="L7128">
            <v>1</v>
          </cell>
          <cell r="M7128">
            <v>1</v>
          </cell>
          <cell r="N7128">
            <v>8468148</v>
          </cell>
        </row>
        <row r="7129">
          <cell r="A7129">
            <v>2003</v>
          </cell>
          <cell r="B7129">
            <v>7</v>
          </cell>
          <cell r="C7129" t="str">
            <v>123</v>
          </cell>
          <cell r="D7129">
            <v>2</v>
          </cell>
          <cell r="E7129">
            <v>1</v>
          </cell>
          <cell r="F7129">
            <v>2</v>
          </cell>
          <cell r="G7129">
            <v>4500</v>
          </cell>
          <cell r="H7129">
            <v>4</v>
          </cell>
          <cell r="I7129" t="str">
            <v>P</v>
          </cell>
          <cell r="J7129">
            <v>8</v>
          </cell>
          <cell r="K7129">
            <v>1507</v>
          </cell>
          <cell r="L7129">
            <v>1</v>
          </cell>
          <cell r="M7129">
            <v>1</v>
          </cell>
          <cell r="N7129">
            <v>7413132</v>
          </cell>
        </row>
        <row r="7130">
          <cell r="A7130">
            <v>2003</v>
          </cell>
          <cell r="B7130">
            <v>7</v>
          </cell>
          <cell r="C7130" t="str">
            <v>123</v>
          </cell>
          <cell r="D7130">
            <v>2</v>
          </cell>
          <cell r="E7130">
            <v>1</v>
          </cell>
          <cell r="F7130">
            <v>2</v>
          </cell>
          <cell r="G7130">
            <v>4500</v>
          </cell>
          <cell r="H7130">
            <v>4</v>
          </cell>
          <cell r="I7130" t="str">
            <v>P</v>
          </cell>
          <cell r="J7130">
            <v>8</v>
          </cell>
          <cell r="K7130">
            <v>1509</v>
          </cell>
          <cell r="L7130">
            <v>1</v>
          </cell>
          <cell r="M7130">
            <v>1</v>
          </cell>
          <cell r="N7130">
            <v>119215200</v>
          </cell>
        </row>
        <row r="7131">
          <cell r="A7131">
            <v>2003</v>
          </cell>
          <cell r="B7131">
            <v>7</v>
          </cell>
          <cell r="C7131" t="str">
            <v>123</v>
          </cell>
          <cell r="D7131">
            <v>2</v>
          </cell>
          <cell r="E7131">
            <v>1</v>
          </cell>
          <cell r="F7131">
            <v>2</v>
          </cell>
          <cell r="G7131">
            <v>4500</v>
          </cell>
          <cell r="H7131">
            <v>4</v>
          </cell>
          <cell r="I7131" t="str">
            <v>P</v>
          </cell>
          <cell r="J7131">
            <v>8</v>
          </cell>
          <cell r="K7131">
            <v>1511</v>
          </cell>
          <cell r="L7131">
            <v>1</v>
          </cell>
          <cell r="M7131">
            <v>1</v>
          </cell>
          <cell r="N7131">
            <v>4401792</v>
          </cell>
        </row>
        <row r="7132">
          <cell r="A7132">
            <v>2003</v>
          </cell>
          <cell r="B7132">
            <v>7</v>
          </cell>
          <cell r="C7132" t="str">
            <v>123</v>
          </cell>
          <cell r="D7132">
            <v>2</v>
          </cell>
          <cell r="E7132">
            <v>1</v>
          </cell>
          <cell r="F7132">
            <v>2</v>
          </cell>
          <cell r="G7132">
            <v>4500</v>
          </cell>
          <cell r="H7132">
            <v>4</v>
          </cell>
          <cell r="I7132" t="str">
            <v>P</v>
          </cell>
          <cell r="J7132">
            <v>8</v>
          </cell>
          <cell r="K7132">
            <v>2100</v>
          </cell>
          <cell r="L7132">
            <v>1</v>
          </cell>
          <cell r="M7132">
            <v>1</v>
          </cell>
          <cell r="N7132">
            <v>318514</v>
          </cell>
        </row>
        <row r="7133">
          <cell r="A7133">
            <v>2003</v>
          </cell>
          <cell r="B7133">
            <v>7</v>
          </cell>
          <cell r="C7133" t="str">
            <v>123</v>
          </cell>
          <cell r="D7133">
            <v>2</v>
          </cell>
          <cell r="E7133">
            <v>1</v>
          </cell>
          <cell r="F7133">
            <v>2</v>
          </cell>
          <cell r="G7133">
            <v>4500</v>
          </cell>
          <cell r="H7133">
            <v>4</v>
          </cell>
          <cell r="I7133" t="str">
            <v>P</v>
          </cell>
          <cell r="J7133">
            <v>8</v>
          </cell>
          <cell r="K7133">
            <v>2200</v>
          </cell>
          <cell r="L7133">
            <v>1</v>
          </cell>
          <cell r="M7133">
            <v>1</v>
          </cell>
          <cell r="N7133">
            <v>27408398</v>
          </cell>
        </row>
        <row r="7134">
          <cell r="A7134">
            <v>2003</v>
          </cell>
          <cell r="B7134">
            <v>7</v>
          </cell>
          <cell r="C7134" t="str">
            <v>123</v>
          </cell>
          <cell r="D7134">
            <v>2</v>
          </cell>
          <cell r="E7134">
            <v>1</v>
          </cell>
          <cell r="F7134">
            <v>2</v>
          </cell>
          <cell r="G7134">
            <v>4500</v>
          </cell>
          <cell r="H7134">
            <v>4</v>
          </cell>
          <cell r="I7134" t="str">
            <v>P</v>
          </cell>
          <cell r="J7134">
            <v>8</v>
          </cell>
          <cell r="K7134">
            <v>2300</v>
          </cell>
          <cell r="L7134">
            <v>1</v>
          </cell>
          <cell r="M7134">
            <v>1</v>
          </cell>
          <cell r="N7134">
            <v>2084310</v>
          </cell>
        </row>
        <row r="7135">
          <cell r="A7135">
            <v>2003</v>
          </cell>
          <cell r="B7135">
            <v>7</v>
          </cell>
          <cell r="C7135" t="str">
            <v>123</v>
          </cell>
          <cell r="D7135">
            <v>2</v>
          </cell>
          <cell r="E7135">
            <v>1</v>
          </cell>
          <cell r="F7135">
            <v>2</v>
          </cell>
          <cell r="G7135">
            <v>4500</v>
          </cell>
          <cell r="H7135">
            <v>4</v>
          </cell>
          <cell r="I7135" t="str">
            <v>P</v>
          </cell>
          <cell r="J7135">
            <v>8</v>
          </cell>
          <cell r="K7135">
            <v>2400</v>
          </cell>
          <cell r="L7135">
            <v>1</v>
          </cell>
          <cell r="M7135">
            <v>1</v>
          </cell>
          <cell r="N7135">
            <v>315051</v>
          </cell>
        </row>
        <row r="7136">
          <cell r="A7136">
            <v>2003</v>
          </cell>
          <cell r="B7136">
            <v>7</v>
          </cell>
          <cell r="C7136" t="str">
            <v>123</v>
          </cell>
          <cell r="D7136">
            <v>2</v>
          </cell>
          <cell r="E7136">
            <v>1</v>
          </cell>
          <cell r="F7136">
            <v>2</v>
          </cell>
          <cell r="G7136">
            <v>4500</v>
          </cell>
          <cell r="H7136">
            <v>4</v>
          </cell>
          <cell r="I7136" t="str">
            <v>P</v>
          </cell>
          <cell r="J7136">
            <v>8</v>
          </cell>
          <cell r="K7136">
            <v>2600</v>
          </cell>
          <cell r="L7136">
            <v>1</v>
          </cell>
          <cell r="M7136">
            <v>1</v>
          </cell>
          <cell r="N7136">
            <v>8792965</v>
          </cell>
        </row>
        <row r="7137">
          <cell r="A7137">
            <v>2003</v>
          </cell>
          <cell r="B7137">
            <v>7</v>
          </cell>
          <cell r="C7137" t="str">
            <v>123</v>
          </cell>
          <cell r="D7137">
            <v>2</v>
          </cell>
          <cell r="E7137">
            <v>1</v>
          </cell>
          <cell r="F7137">
            <v>2</v>
          </cell>
          <cell r="G7137">
            <v>4500</v>
          </cell>
          <cell r="H7137">
            <v>4</v>
          </cell>
          <cell r="I7137" t="str">
            <v>P</v>
          </cell>
          <cell r="J7137">
            <v>8</v>
          </cell>
          <cell r="K7137">
            <v>3100</v>
          </cell>
          <cell r="L7137">
            <v>1</v>
          </cell>
          <cell r="M7137">
            <v>1</v>
          </cell>
          <cell r="N7137">
            <v>5913857</v>
          </cell>
        </row>
        <row r="7138">
          <cell r="A7138">
            <v>2003</v>
          </cell>
          <cell r="B7138">
            <v>7</v>
          </cell>
          <cell r="C7138" t="str">
            <v>123</v>
          </cell>
          <cell r="D7138">
            <v>2</v>
          </cell>
          <cell r="E7138">
            <v>1</v>
          </cell>
          <cell r="F7138">
            <v>2</v>
          </cell>
          <cell r="G7138">
            <v>4500</v>
          </cell>
          <cell r="H7138">
            <v>4</v>
          </cell>
          <cell r="I7138" t="str">
            <v>P</v>
          </cell>
          <cell r="J7138">
            <v>8</v>
          </cell>
          <cell r="K7138">
            <v>3300</v>
          </cell>
          <cell r="L7138">
            <v>1</v>
          </cell>
          <cell r="M7138">
            <v>1</v>
          </cell>
          <cell r="N7138">
            <v>10396</v>
          </cell>
        </row>
        <row r="7139">
          <cell r="A7139">
            <v>2003</v>
          </cell>
          <cell r="B7139">
            <v>7</v>
          </cell>
          <cell r="C7139" t="str">
            <v>123</v>
          </cell>
          <cell r="D7139">
            <v>2</v>
          </cell>
          <cell r="E7139">
            <v>1</v>
          </cell>
          <cell r="F7139">
            <v>2</v>
          </cell>
          <cell r="G7139">
            <v>4500</v>
          </cell>
          <cell r="H7139">
            <v>4</v>
          </cell>
          <cell r="I7139" t="str">
            <v>P</v>
          </cell>
          <cell r="J7139">
            <v>8</v>
          </cell>
          <cell r="K7139">
            <v>3400</v>
          </cell>
          <cell r="L7139">
            <v>1</v>
          </cell>
          <cell r="M7139">
            <v>1</v>
          </cell>
          <cell r="N7139">
            <v>2908292</v>
          </cell>
        </row>
        <row r="7140">
          <cell r="A7140">
            <v>2003</v>
          </cell>
          <cell r="B7140">
            <v>7</v>
          </cell>
          <cell r="C7140" t="str">
            <v>123</v>
          </cell>
          <cell r="D7140">
            <v>2</v>
          </cell>
          <cell r="E7140">
            <v>1</v>
          </cell>
          <cell r="F7140">
            <v>2</v>
          </cell>
          <cell r="G7140">
            <v>4500</v>
          </cell>
          <cell r="H7140">
            <v>4</v>
          </cell>
          <cell r="I7140" t="str">
            <v>P</v>
          </cell>
          <cell r="J7140">
            <v>8</v>
          </cell>
          <cell r="K7140">
            <v>3500</v>
          </cell>
          <cell r="L7140">
            <v>1</v>
          </cell>
          <cell r="M7140">
            <v>1</v>
          </cell>
          <cell r="N7140">
            <v>539404</v>
          </cell>
        </row>
        <row r="7141">
          <cell r="A7141">
            <v>2003</v>
          </cell>
          <cell r="B7141">
            <v>7</v>
          </cell>
          <cell r="C7141" t="str">
            <v>123</v>
          </cell>
          <cell r="D7141">
            <v>2</v>
          </cell>
          <cell r="E7141">
            <v>1</v>
          </cell>
          <cell r="F7141">
            <v>2</v>
          </cell>
          <cell r="G7141">
            <v>4500</v>
          </cell>
          <cell r="H7141">
            <v>4</v>
          </cell>
          <cell r="I7141" t="str">
            <v>P</v>
          </cell>
          <cell r="J7141">
            <v>8</v>
          </cell>
          <cell r="K7141">
            <v>3800</v>
          </cell>
          <cell r="L7141">
            <v>1</v>
          </cell>
          <cell r="M7141">
            <v>1</v>
          </cell>
          <cell r="N7141">
            <v>2957354</v>
          </cell>
        </row>
        <row r="7142">
          <cell r="A7142">
            <v>2003</v>
          </cell>
          <cell r="B7142">
            <v>7</v>
          </cell>
          <cell r="C7142" t="str">
            <v>123</v>
          </cell>
          <cell r="D7142">
            <v>2</v>
          </cell>
          <cell r="E7142">
            <v>1</v>
          </cell>
          <cell r="F7142">
            <v>2</v>
          </cell>
          <cell r="G7142">
            <v>4500</v>
          </cell>
          <cell r="H7142">
            <v>4</v>
          </cell>
          <cell r="I7142" t="str">
            <v>P</v>
          </cell>
          <cell r="J7142">
            <v>9</v>
          </cell>
          <cell r="K7142">
            <v>2300</v>
          </cell>
          <cell r="L7142">
            <v>1</v>
          </cell>
          <cell r="M7142">
            <v>1</v>
          </cell>
          <cell r="N7142">
            <v>20867</v>
          </cell>
        </row>
        <row r="7143">
          <cell r="A7143">
            <v>2003</v>
          </cell>
          <cell r="B7143">
            <v>7</v>
          </cell>
          <cell r="C7143" t="str">
            <v>123</v>
          </cell>
          <cell r="D7143">
            <v>2</v>
          </cell>
          <cell r="E7143">
            <v>1</v>
          </cell>
          <cell r="F7143">
            <v>2</v>
          </cell>
          <cell r="G7143">
            <v>4500</v>
          </cell>
          <cell r="H7143">
            <v>4</v>
          </cell>
          <cell r="I7143" t="str">
            <v>P</v>
          </cell>
          <cell r="J7143">
            <v>9</v>
          </cell>
          <cell r="K7143">
            <v>2600</v>
          </cell>
          <cell r="L7143">
            <v>1</v>
          </cell>
          <cell r="M7143">
            <v>1</v>
          </cell>
          <cell r="N7143">
            <v>54460</v>
          </cell>
        </row>
        <row r="7144">
          <cell r="A7144">
            <v>2003</v>
          </cell>
          <cell r="B7144">
            <v>7</v>
          </cell>
          <cell r="C7144" t="str">
            <v>123</v>
          </cell>
          <cell r="D7144">
            <v>2</v>
          </cell>
          <cell r="E7144">
            <v>1</v>
          </cell>
          <cell r="F7144">
            <v>2</v>
          </cell>
          <cell r="G7144">
            <v>4500</v>
          </cell>
          <cell r="H7144">
            <v>4</v>
          </cell>
          <cell r="I7144" t="str">
            <v>P</v>
          </cell>
          <cell r="J7144">
            <v>10</v>
          </cell>
          <cell r="K7144">
            <v>2300</v>
          </cell>
          <cell r="L7144">
            <v>1</v>
          </cell>
          <cell r="M7144">
            <v>1</v>
          </cell>
          <cell r="N7144">
            <v>6782</v>
          </cell>
        </row>
        <row r="7145">
          <cell r="A7145">
            <v>2003</v>
          </cell>
          <cell r="B7145">
            <v>7</v>
          </cell>
          <cell r="C7145" t="str">
            <v>123</v>
          </cell>
          <cell r="D7145">
            <v>2</v>
          </cell>
          <cell r="E7145">
            <v>1</v>
          </cell>
          <cell r="F7145">
            <v>2</v>
          </cell>
          <cell r="G7145">
            <v>4500</v>
          </cell>
          <cell r="H7145">
            <v>4</v>
          </cell>
          <cell r="I7145" t="str">
            <v>P</v>
          </cell>
          <cell r="J7145">
            <v>10</v>
          </cell>
          <cell r="K7145">
            <v>2600</v>
          </cell>
          <cell r="L7145">
            <v>1</v>
          </cell>
          <cell r="M7145">
            <v>1</v>
          </cell>
          <cell r="N7145">
            <v>30256</v>
          </cell>
        </row>
        <row r="7146">
          <cell r="A7146">
            <v>2003</v>
          </cell>
          <cell r="B7146">
            <v>7</v>
          </cell>
          <cell r="C7146" t="str">
            <v>123</v>
          </cell>
          <cell r="D7146">
            <v>2</v>
          </cell>
          <cell r="E7146">
            <v>1</v>
          </cell>
          <cell r="F7146">
            <v>2</v>
          </cell>
          <cell r="G7146">
            <v>4500</v>
          </cell>
          <cell r="H7146">
            <v>4</v>
          </cell>
          <cell r="I7146" t="str">
            <v>P</v>
          </cell>
          <cell r="J7146">
            <v>11</v>
          </cell>
          <cell r="K7146">
            <v>2300</v>
          </cell>
          <cell r="L7146">
            <v>1</v>
          </cell>
          <cell r="M7146">
            <v>1</v>
          </cell>
          <cell r="N7146">
            <v>20867</v>
          </cell>
        </row>
        <row r="7147">
          <cell r="A7147">
            <v>2003</v>
          </cell>
          <cell r="B7147">
            <v>7</v>
          </cell>
          <cell r="C7147" t="str">
            <v>123</v>
          </cell>
          <cell r="D7147">
            <v>2</v>
          </cell>
          <cell r="E7147">
            <v>1</v>
          </cell>
          <cell r="F7147">
            <v>2</v>
          </cell>
          <cell r="G7147">
            <v>4500</v>
          </cell>
          <cell r="H7147">
            <v>4</v>
          </cell>
          <cell r="I7147" t="str">
            <v>P</v>
          </cell>
          <cell r="J7147">
            <v>11</v>
          </cell>
          <cell r="K7147">
            <v>2600</v>
          </cell>
          <cell r="L7147">
            <v>1</v>
          </cell>
          <cell r="M7147">
            <v>1</v>
          </cell>
          <cell r="N7147">
            <v>50678</v>
          </cell>
        </row>
        <row r="7148">
          <cell r="A7148">
            <v>2003</v>
          </cell>
          <cell r="B7148">
            <v>7</v>
          </cell>
          <cell r="C7148" t="str">
            <v>123</v>
          </cell>
          <cell r="D7148">
            <v>2</v>
          </cell>
          <cell r="E7148">
            <v>1</v>
          </cell>
          <cell r="F7148">
            <v>2</v>
          </cell>
          <cell r="G7148">
            <v>4500</v>
          </cell>
          <cell r="H7148">
            <v>4</v>
          </cell>
          <cell r="I7148" t="str">
            <v>P</v>
          </cell>
          <cell r="J7148">
            <v>12</v>
          </cell>
          <cell r="K7148">
            <v>2300</v>
          </cell>
          <cell r="L7148">
            <v>1</v>
          </cell>
          <cell r="M7148">
            <v>1</v>
          </cell>
          <cell r="N7148">
            <v>6782</v>
          </cell>
        </row>
        <row r="7149">
          <cell r="A7149">
            <v>2003</v>
          </cell>
          <cell r="B7149">
            <v>7</v>
          </cell>
          <cell r="C7149" t="str">
            <v>123</v>
          </cell>
          <cell r="D7149">
            <v>2</v>
          </cell>
          <cell r="E7149">
            <v>1</v>
          </cell>
          <cell r="F7149">
            <v>2</v>
          </cell>
          <cell r="G7149">
            <v>4500</v>
          </cell>
          <cell r="H7149">
            <v>4</v>
          </cell>
          <cell r="I7149" t="str">
            <v>P</v>
          </cell>
          <cell r="J7149">
            <v>12</v>
          </cell>
          <cell r="K7149">
            <v>2600</v>
          </cell>
          <cell r="L7149">
            <v>1</v>
          </cell>
          <cell r="M7149">
            <v>1</v>
          </cell>
          <cell r="N7149">
            <v>30256</v>
          </cell>
        </row>
        <row r="7150">
          <cell r="A7150">
            <v>2003</v>
          </cell>
          <cell r="B7150">
            <v>7</v>
          </cell>
          <cell r="C7150" t="str">
            <v>124</v>
          </cell>
          <cell r="D7150">
            <v>2</v>
          </cell>
          <cell r="E7150">
            <v>1</v>
          </cell>
          <cell r="F7150">
            <v>2</v>
          </cell>
          <cell r="G7150">
            <v>4500</v>
          </cell>
          <cell r="H7150">
            <v>4</v>
          </cell>
          <cell r="I7150" t="str">
            <v>P</v>
          </cell>
          <cell r="J7150">
            <v>7</v>
          </cell>
          <cell r="K7150">
            <v>1102</v>
          </cell>
          <cell r="L7150">
            <v>1</v>
          </cell>
          <cell r="M7150">
            <v>1</v>
          </cell>
          <cell r="N7150">
            <v>259494</v>
          </cell>
        </row>
        <row r="7151">
          <cell r="A7151">
            <v>2003</v>
          </cell>
          <cell r="B7151">
            <v>7</v>
          </cell>
          <cell r="C7151" t="str">
            <v>124</v>
          </cell>
          <cell r="D7151">
            <v>2</v>
          </cell>
          <cell r="E7151">
            <v>1</v>
          </cell>
          <cell r="F7151">
            <v>2</v>
          </cell>
          <cell r="G7151">
            <v>4500</v>
          </cell>
          <cell r="H7151">
            <v>4</v>
          </cell>
          <cell r="I7151" t="str">
            <v>P</v>
          </cell>
          <cell r="J7151">
            <v>7</v>
          </cell>
          <cell r="K7151">
            <v>1105</v>
          </cell>
          <cell r="L7151">
            <v>1</v>
          </cell>
          <cell r="M7151">
            <v>1</v>
          </cell>
          <cell r="N7151">
            <v>233545</v>
          </cell>
        </row>
        <row r="7152">
          <cell r="A7152">
            <v>2003</v>
          </cell>
          <cell r="B7152">
            <v>7</v>
          </cell>
          <cell r="C7152" t="str">
            <v>124</v>
          </cell>
          <cell r="D7152">
            <v>2</v>
          </cell>
          <cell r="E7152">
            <v>1</v>
          </cell>
          <cell r="F7152">
            <v>2</v>
          </cell>
          <cell r="G7152">
            <v>4500</v>
          </cell>
          <cell r="H7152">
            <v>4</v>
          </cell>
          <cell r="I7152" t="str">
            <v>P</v>
          </cell>
          <cell r="J7152">
            <v>7</v>
          </cell>
          <cell r="K7152">
            <v>1305</v>
          </cell>
          <cell r="L7152">
            <v>1</v>
          </cell>
          <cell r="M7152">
            <v>1</v>
          </cell>
          <cell r="N7152">
            <v>16564</v>
          </cell>
        </row>
        <row r="7153">
          <cell r="A7153">
            <v>2003</v>
          </cell>
          <cell r="B7153">
            <v>7</v>
          </cell>
          <cell r="C7153" t="str">
            <v>124</v>
          </cell>
          <cell r="D7153">
            <v>2</v>
          </cell>
          <cell r="E7153">
            <v>1</v>
          </cell>
          <cell r="F7153">
            <v>2</v>
          </cell>
          <cell r="G7153">
            <v>4500</v>
          </cell>
          <cell r="H7153">
            <v>4</v>
          </cell>
          <cell r="I7153" t="str">
            <v>P</v>
          </cell>
          <cell r="J7153">
            <v>7</v>
          </cell>
          <cell r="K7153">
            <v>1306</v>
          </cell>
          <cell r="L7153">
            <v>1</v>
          </cell>
          <cell r="M7153">
            <v>1</v>
          </cell>
          <cell r="N7153">
            <v>49633</v>
          </cell>
        </row>
        <row r="7154">
          <cell r="A7154">
            <v>2003</v>
          </cell>
          <cell r="B7154">
            <v>7</v>
          </cell>
          <cell r="C7154" t="str">
            <v>124</v>
          </cell>
          <cell r="D7154">
            <v>2</v>
          </cell>
          <cell r="E7154">
            <v>1</v>
          </cell>
          <cell r="F7154">
            <v>2</v>
          </cell>
          <cell r="G7154">
            <v>4500</v>
          </cell>
          <cell r="H7154">
            <v>4</v>
          </cell>
          <cell r="I7154" t="str">
            <v>P</v>
          </cell>
          <cell r="J7154">
            <v>7</v>
          </cell>
          <cell r="K7154">
            <v>1309</v>
          </cell>
          <cell r="L7154">
            <v>1</v>
          </cell>
          <cell r="M7154">
            <v>1</v>
          </cell>
          <cell r="N7154">
            <v>57117</v>
          </cell>
        </row>
        <row r="7155">
          <cell r="A7155">
            <v>2003</v>
          </cell>
          <cell r="B7155">
            <v>7</v>
          </cell>
          <cell r="C7155" t="str">
            <v>124</v>
          </cell>
          <cell r="D7155">
            <v>2</v>
          </cell>
          <cell r="E7155">
            <v>1</v>
          </cell>
          <cell r="F7155">
            <v>2</v>
          </cell>
          <cell r="G7155">
            <v>4500</v>
          </cell>
          <cell r="H7155">
            <v>4</v>
          </cell>
          <cell r="I7155" t="str">
            <v>P</v>
          </cell>
          <cell r="J7155">
            <v>7</v>
          </cell>
          <cell r="K7155">
            <v>1313</v>
          </cell>
          <cell r="L7155">
            <v>1</v>
          </cell>
          <cell r="M7155">
            <v>1</v>
          </cell>
          <cell r="N7155">
            <v>1200</v>
          </cell>
        </row>
        <row r="7156">
          <cell r="A7156">
            <v>2003</v>
          </cell>
          <cell r="B7156">
            <v>7</v>
          </cell>
          <cell r="C7156" t="str">
            <v>124</v>
          </cell>
          <cell r="D7156">
            <v>2</v>
          </cell>
          <cell r="E7156">
            <v>1</v>
          </cell>
          <cell r="F7156">
            <v>2</v>
          </cell>
          <cell r="G7156">
            <v>4500</v>
          </cell>
          <cell r="H7156">
            <v>4</v>
          </cell>
          <cell r="I7156" t="str">
            <v>P</v>
          </cell>
          <cell r="J7156">
            <v>7</v>
          </cell>
          <cell r="K7156">
            <v>1320</v>
          </cell>
          <cell r="L7156">
            <v>1</v>
          </cell>
          <cell r="M7156">
            <v>1</v>
          </cell>
          <cell r="N7156">
            <v>94781</v>
          </cell>
        </row>
        <row r="7157">
          <cell r="A7157">
            <v>2003</v>
          </cell>
          <cell r="B7157">
            <v>7</v>
          </cell>
          <cell r="C7157" t="str">
            <v>124</v>
          </cell>
          <cell r="D7157">
            <v>2</v>
          </cell>
          <cell r="E7157">
            <v>1</v>
          </cell>
          <cell r="F7157">
            <v>2</v>
          </cell>
          <cell r="G7157">
            <v>4500</v>
          </cell>
          <cell r="H7157">
            <v>4</v>
          </cell>
          <cell r="I7157" t="str">
            <v>P</v>
          </cell>
          <cell r="J7157">
            <v>7</v>
          </cell>
          <cell r="K7157">
            <v>1402</v>
          </cell>
          <cell r="L7157">
            <v>1</v>
          </cell>
          <cell r="M7157">
            <v>1</v>
          </cell>
          <cell r="N7157">
            <v>15891</v>
          </cell>
        </row>
        <row r="7158">
          <cell r="A7158">
            <v>2003</v>
          </cell>
          <cell r="B7158">
            <v>7</v>
          </cell>
          <cell r="C7158" t="str">
            <v>124</v>
          </cell>
          <cell r="D7158">
            <v>2</v>
          </cell>
          <cell r="E7158">
            <v>1</v>
          </cell>
          <cell r="F7158">
            <v>2</v>
          </cell>
          <cell r="G7158">
            <v>4500</v>
          </cell>
          <cell r="H7158">
            <v>4</v>
          </cell>
          <cell r="I7158" t="str">
            <v>P</v>
          </cell>
          <cell r="J7158">
            <v>7</v>
          </cell>
          <cell r="K7158">
            <v>1405</v>
          </cell>
          <cell r="L7158">
            <v>1</v>
          </cell>
          <cell r="M7158">
            <v>1</v>
          </cell>
          <cell r="N7158">
            <v>52377</v>
          </cell>
        </row>
        <row r="7159">
          <cell r="A7159">
            <v>2003</v>
          </cell>
          <cell r="B7159">
            <v>7</v>
          </cell>
          <cell r="C7159" t="str">
            <v>124</v>
          </cell>
          <cell r="D7159">
            <v>2</v>
          </cell>
          <cell r="E7159">
            <v>1</v>
          </cell>
          <cell r="F7159">
            <v>2</v>
          </cell>
          <cell r="G7159">
            <v>4500</v>
          </cell>
          <cell r="H7159">
            <v>4</v>
          </cell>
          <cell r="I7159" t="str">
            <v>P</v>
          </cell>
          <cell r="J7159">
            <v>7</v>
          </cell>
          <cell r="K7159">
            <v>1408</v>
          </cell>
          <cell r="L7159">
            <v>1</v>
          </cell>
          <cell r="M7159">
            <v>1</v>
          </cell>
          <cell r="N7159">
            <v>1297</v>
          </cell>
        </row>
        <row r="7160">
          <cell r="A7160">
            <v>2003</v>
          </cell>
          <cell r="B7160">
            <v>7</v>
          </cell>
          <cell r="C7160" t="str">
            <v>124</v>
          </cell>
          <cell r="D7160">
            <v>2</v>
          </cell>
          <cell r="E7160">
            <v>1</v>
          </cell>
          <cell r="F7160">
            <v>2</v>
          </cell>
          <cell r="G7160">
            <v>4500</v>
          </cell>
          <cell r="H7160">
            <v>4</v>
          </cell>
          <cell r="I7160" t="str">
            <v>P</v>
          </cell>
          <cell r="J7160">
            <v>7</v>
          </cell>
          <cell r="K7160">
            <v>1502</v>
          </cell>
          <cell r="L7160">
            <v>1</v>
          </cell>
          <cell r="M7160">
            <v>1</v>
          </cell>
          <cell r="N7160">
            <v>8921</v>
          </cell>
        </row>
        <row r="7161">
          <cell r="A7161">
            <v>2003</v>
          </cell>
          <cell r="B7161">
            <v>7</v>
          </cell>
          <cell r="C7161" t="str">
            <v>124</v>
          </cell>
          <cell r="D7161">
            <v>2</v>
          </cell>
          <cell r="E7161">
            <v>1</v>
          </cell>
          <cell r="F7161">
            <v>2</v>
          </cell>
          <cell r="G7161">
            <v>4500</v>
          </cell>
          <cell r="H7161">
            <v>4</v>
          </cell>
          <cell r="I7161" t="str">
            <v>P</v>
          </cell>
          <cell r="J7161">
            <v>7</v>
          </cell>
          <cell r="K7161">
            <v>1503</v>
          </cell>
          <cell r="L7161">
            <v>1</v>
          </cell>
          <cell r="M7161">
            <v>1</v>
          </cell>
          <cell r="N7161">
            <v>8107</v>
          </cell>
        </row>
        <row r="7162">
          <cell r="A7162">
            <v>2003</v>
          </cell>
          <cell r="B7162">
            <v>7</v>
          </cell>
          <cell r="C7162" t="str">
            <v>124</v>
          </cell>
          <cell r="D7162">
            <v>2</v>
          </cell>
          <cell r="E7162">
            <v>1</v>
          </cell>
          <cell r="F7162">
            <v>2</v>
          </cell>
          <cell r="G7162">
            <v>4500</v>
          </cell>
          <cell r="H7162">
            <v>4</v>
          </cell>
          <cell r="I7162" t="str">
            <v>P</v>
          </cell>
          <cell r="J7162">
            <v>7</v>
          </cell>
          <cell r="K7162">
            <v>1507</v>
          </cell>
          <cell r="L7162">
            <v>1</v>
          </cell>
          <cell r="M7162">
            <v>1</v>
          </cell>
          <cell r="N7162">
            <v>9384</v>
          </cell>
        </row>
        <row r="7163">
          <cell r="A7163">
            <v>2003</v>
          </cell>
          <cell r="B7163">
            <v>7</v>
          </cell>
          <cell r="C7163" t="str">
            <v>124</v>
          </cell>
          <cell r="D7163">
            <v>2</v>
          </cell>
          <cell r="E7163">
            <v>1</v>
          </cell>
          <cell r="F7163">
            <v>2</v>
          </cell>
          <cell r="G7163">
            <v>4500</v>
          </cell>
          <cell r="H7163">
            <v>4</v>
          </cell>
          <cell r="I7163" t="str">
            <v>P</v>
          </cell>
          <cell r="J7163">
            <v>7</v>
          </cell>
          <cell r="K7163">
            <v>1509</v>
          </cell>
          <cell r="L7163">
            <v>1</v>
          </cell>
          <cell r="M7163">
            <v>1</v>
          </cell>
          <cell r="N7163">
            <v>2322000</v>
          </cell>
        </row>
        <row r="7164">
          <cell r="A7164">
            <v>2003</v>
          </cell>
          <cell r="B7164">
            <v>7</v>
          </cell>
          <cell r="C7164" t="str">
            <v>124</v>
          </cell>
          <cell r="D7164">
            <v>2</v>
          </cell>
          <cell r="E7164">
            <v>1</v>
          </cell>
          <cell r="F7164">
            <v>2</v>
          </cell>
          <cell r="G7164">
            <v>4500</v>
          </cell>
          <cell r="H7164">
            <v>4</v>
          </cell>
          <cell r="I7164" t="str">
            <v>P</v>
          </cell>
          <cell r="J7164">
            <v>7</v>
          </cell>
          <cell r="K7164">
            <v>1511</v>
          </cell>
          <cell r="L7164">
            <v>1</v>
          </cell>
          <cell r="M7164">
            <v>1</v>
          </cell>
          <cell r="N7164">
            <v>4608</v>
          </cell>
        </row>
        <row r="7165">
          <cell r="A7165">
            <v>2003</v>
          </cell>
          <cell r="B7165">
            <v>7</v>
          </cell>
          <cell r="C7165" t="str">
            <v>124</v>
          </cell>
          <cell r="D7165">
            <v>2</v>
          </cell>
          <cell r="E7165">
            <v>1</v>
          </cell>
          <cell r="F7165">
            <v>2</v>
          </cell>
          <cell r="G7165">
            <v>4500</v>
          </cell>
          <cell r="H7165">
            <v>4</v>
          </cell>
          <cell r="I7165" t="str">
            <v>P</v>
          </cell>
          <cell r="J7165">
            <v>8</v>
          </cell>
          <cell r="K7165">
            <v>1102</v>
          </cell>
          <cell r="L7165">
            <v>1</v>
          </cell>
          <cell r="M7165">
            <v>1</v>
          </cell>
          <cell r="N7165">
            <v>202673409</v>
          </cell>
        </row>
        <row r="7166">
          <cell r="A7166">
            <v>2003</v>
          </cell>
          <cell r="B7166">
            <v>7</v>
          </cell>
          <cell r="C7166" t="str">
            <v>124</v>
          </cell>
          <cell r="D7166">
            <v>2</v>
          </cell>
          <cell r="E7166">
            <v>1</v>
          </cell>
          <cell r="F7166">
            <v>2</v>
          </cell>
          <cell r="G7166">
            <v>4500</v>
          </cell>
          <cell r="H7166">
            <v>4</v>
          </cell>
          <cell r="I7166" t="str">
            <v>P</v>
          </cell>
          <cell r="J7166">
            <v>8</v>
          </cell>
          <cell r="K7166">
            <v>1105</v>
          </cell>
          <cell r="L7166">
            <v>1</v>
          </cell>
          <cell r="M7166">
            <v>1</v>
          </cell>
          <cell r="N7166">
            <v>182406068</v>
          </cell>
        </row>
        <row r="7167">
          <cell r="A7167">
            <v>2003</v>
          </cell>
          <cell r="B7167">
            <v>7</v>
          </cell>
          <cell r="C7167" t="str">
            <v>124</v>
          </cell>
          <cell r="D7167">
            <v>2</v>
          </cell>
          <cell r="E7167">
            <v>1</v>
          </cell>
          <cell r="F7167">
            <v>2</v>
          </cell>
          <cell r="G7167">
            <v>4500</v>
          </cell>
          <cell r="H7167">
            <v>4</v>
          </cell>
          <cell r="I7167" t="str">
            <v>P</v>
          </cell>
          <cell r="J7167">
            <v>8</v>
          </cell>
          <cell r="K7167">
            <v>1305</v>
          </cell>
          <cell r="L7167">
            <v>1</v>
          </cell>
          <cell r="M7167">
            <v>1</v>
          </cell>
          <cell r="N7167">
            <v>11272074</v>
          </cell>
        </row>
        <row r="7168">
          <cell r="A7168">
            <v>2003</v>
          </cell>
          <cell r="B7168">
            <v>7</v>
          </cell>
          <cell r="C7168" t="str">
            <v>124</v>
          </cell>
          <cell r="D7168">
            <v>2</v>
          </cell>
          <cell r="E7168">
            <v>1</v>
          </cell>
          <cell r="F7168">
            <v>2</v>
          </cell>
          <cell r="G7168">
            <v>4500</v>
          </cell>
          <cell r="H7168">
            <v>4</v>
          </cell>
          <cell r="I7168" t="str">
            <v>P</v>
          </cell>
          <cell r="J7168">
            <v>8</v>
          </cell>
          <cell r="K7168">
            <v>1306</v>
          </cell>
          <cell r="L7168">
            <v>1</v>
          </cell>
          <cell r="M7168">
            <v>1</v>
          </cell>
          <cell r="N7168">
            <v>23813313</v>
          </cell>
        </row>
        <row r="7169">
          <cell r="A7169">
            <v>2003</v>
          </cell>
          <cell r="B7169">
            <v>7</v>
          </cell>
          <cell r="C7169" t="str">
            <v>124</v>
          </cell>
          <cell r="D7169">
            <v>2</v>
          </cell>
          <cell r="E7169">
            <v>1</v>
          </cell>
          <cell r="F7169">
            <v>2</v>
          </cell>
          <cell r="G7169">
            <v>4500</v>
          </cell>
          <cell r="H7169">
            <v>4</v>
          </cell>
          <cell r="I7169" t="str">
            <v>P</v>
          </cell>
          <cell r="J7169">
            <v>8</v>
          </cell>
          <cell r="K7169">
            <v>1309</v>
          </cell>
          <cell r="L7169">
            <v>1</v>
          </cell>
          <cell r="M7169">
            <v>1</v>
          </cell>
          <cell r="N7169">
            <v>4789827</v>
          </cell>
        </row>
        <row r="7170">
          <cell r="A7170">
            <v>2003</v>
          </cell>
          <cell r="B7170">
            <v>7</v>
          </cell>
          <cell r="C7170" t="str">
            <v>124</v>
          </cell>
          <cell r="D7170">
            <v>2</v>
          </cell>
          <cell r="E7170">
            <v>1</v>
          </cell>
          <cell r="F7170">
            <v>2</v>
          </cell>
          <cell r="G7170">
            <v>4500</v>
          </cell>
          <cell r="H7170">
            <v>4</v>
          </cell>
          <cell r="I7170" t="str">
            <v>P</v>
          </cell>
          <cell r="J7170">
            <v>8</v>
          </cell>
          <cell r="K7170">
            <v>1310</v>
          </cell>
          <cell r="L7170">
            <v>1</v>
          </cell>
          <cell r="M7170">
            <v>1</v>
          </cell>
          <cell r="N7170">
            <v>3245991</v>
          </cell>
        </row>
        <row r="7171">
          <cell r="A7171">
            <v>2003</v>
          </cell>
          <cell r="B7171">
            <v>7</v>
          </cell>
          <cell r="C7171" t="str">
            <v>124</v>
          </cell>
          <cell r="D7171">
            <v>2</v>
          </cell>
          <cell r="E7171">
            <v>1</v>
          </cell>
          <cell r="F7171">
            <v>2</v>
          </cell>
          <cell r="G7171">
            <v>4500</v>
          </cell>
          <cell r="H7171">
            <v>4</v>
          </cell>
          <cell r="I7171" t="str">
            <v>P</v>
          </cell>
          <cell r="J7171">
            <v>8</v>
          </cell>
          <cell r="K7171">
            <v>1313</v>
          </cell>
          <cell r="L7171">
            <v>1</v>
          </cell>
          <cell r="M7171">
            <v>1</v>
          </cell>
          <cell r="N7171">
            <v>15000</v>
          </cell>
        </row>
        <row r="7172">
          <cell r="A7172">
            <v>2003</v>
          </cell>
          <cell r="B7172">
            <v>7</v>
          </cell>
          <cell r="C7172" t="str">
            <v>124</v>
          </cell>
          <cell r="D7172">
            <v>2</v>
          </cell>
          <cell r="E7172">
            <v>1</v>
          </cell>
          <cell r="F7172">
            <v>2</v>
          </cell>
          <cell r="G7172">
            <v>4500</v>
          </cell>
          <cell r="H7172">
            <v>4</v>
          </cell>
          <cell r="I7172" t="str">
            <v>P</v>
          </cell>
          <cell r="J7172">
            <v>8</v>
          </cell>
          <cell r="K7172">
            <v>1320</v>
          </cell>
          <cell r="L7172">
            <v>1</v>
          </cell>
          <cell r="M7172">
            <v>1</v>
          </cell>
          <cell r="N7172">
            <v>2089459</v>
          </cell>
        </row>
        <row r="7173">
          <cell r="A7173">
            <v>2003</v>
          </cell>
          <cell r="B7173">
            <v>7</v>
          </cell>
          <cell r="C7173" t="str">
            <v>124</v>
          </cell>
          <cell r="D7173">
            <v>2</v>
          </cell>
          <cell r="E7173">
            <v>1</v>
          </cell>
          <cell r="F7173">
            <v>2</v>
          </cell>
          <cell r="G7173">
            <v>4500</v>
          </cell>
          <cell r="H7173">
            <v>4</v>
          </cell>
          <cell r="I7173" t="str">
            <v>P</v>
          </cell>
          <cell r="J7173">
            <v>8</v>
          </cell>
          <cell r="K7173">
            <v>1402</v>
          </cell>
          <cell r="L7173">
            <v>1</v>
          </cell>
          <cell r="M7173">
            <v>1</v>
          </cell>
          <cell r="N7173">
            <v>10373912</v>
          </cell>
        </row>
        <row r="7174">
          <cell r="A7174">
            <v>2003</v>
          </cell>
          <cell r="B7174">
            <v>7</v>
          </cell>
          <cell r="C7174" t="str">
            <v>124</v>
          </cell>
          <cell r="D7174">
            <v>2</v>
          </cell>
          <cell r="E7174">
            <v>1</v>
          </cell>
          <cell r="F7174">
            <v>2</v>
          </cell>
          <cell r="G7174">
            <v>4500</v>
          </cell>
          <cell r="H7174">
            <v>4</v>
          </cell>
          <cell r="I7174" t="str">
            <v>P</v>
          </cell>
          <cell r="J7174">
            <v>8</v>
          </cell>
          <cell r="K7174">
            <v>1405</v>
          </cell>
          <cell r="L7174">
            <v>1</v>
          </cell>
          <cell r="M7174">
            <v>1</v>
          </cell>
          <cell r="N7174">
            <v>10215613</v>
          </cell>
        </row>
        <row r="7175">
          <cell r="A7175">
            <v>2003</v>
          </cell>
          <cell r="B7175">
            <v>7</v>
          </cell>
          <cell r="C7175" t="str">
            <v>124</v>
          </cell>
          <cell r="D7175">
            <v>2</v>
          </cell>
          <cell r="E7175">
            <v>1</v>
          </cell>
          <cell r="F7175">
            <v>2</v>
          </cell>
          <cell r="G7175">
            <v>4500</v>
          </cell>
          <cell r="H7175">
            <v>4</v>
          </cell>
          <cell r="I7175" t="str">
            <v>P</v>
          </cell>
          <cell r="J7175">
            <v>8</v>
          </cell>
          <cell r="K7175">
            <v>1408</v>
          </cell>
          <cell r="L7175">
            <v>1</v>
          </cell>
          <cell r="M7175">
            <v>1</v>
          </cell>
          <cell r="N7175">
            <v>1013367</v>
          </cell>
        </row>
        <row r="7176">
          <cell r="A7176">
            <v>2003</v>
          </cell>
          <cell r="B7176">
            <v>7</v>
          </cell>
          <cell r="C7176" t="str">
            <v>124</v>
          </cell>
          <cell r="D7176">
            <v>2</v>
          </cell>
          <cell r="E7176">
            <v>1</v>
          </cell>
          <cell r="F7176">
            <v>2</v>
          </cell>
          <cell r="G7176">
            <v>4500</v>
          </cell>
          <cell r="H7176">
            <v>4</v>
          </cell>
          <cell r="I7176" t="str">
            <v>P</v>
          </cell>
          <cell r="J7176">
            <v>8</v>
          </cell>
          <cell r="K7176">
            <v>1409</v>
          </cell>
          <cell r="L7176">
            <v>1</v>
          </cell>
          <cell r="M7176">
            <v>1</v>
          </cell>
          <cell r="N7176">
            <v>784736</v>
          </cell>
        </row>
        <row r="7177">
          <cell r="A7177">
            <v>2003</v>
          </cell>
          <cell r="B7177">
            <v>7</v>
          </cell>
          <cell r="C7177" t="str">
            <v>124</v>
          </cell>
          <cell r="D7177">
            <v>2</v>
          </cell>
          <cell r="E7177">
            <v>1</v>
          </cell>
          <cell r="F7177">
            <v>2</v>
          </cell>
          <cell r="G7177">
            <v>4500</v>
          </cell>
          <cell r="H7177">
            <v>4</v>
          </cell>
          <cell r="I7177" t="str">
            <v>P</v>
          </cell>
          <cell r="J7177">
            <v>8</v>
          </cell>
          <cell r="K7177">
            <v>1502</v>
          </cell>
          <cell r="L7177">
            <v>1</v>
          </cell>
          <cell r="M7177">
            <v>1</v>
          </cell>
          <cell r="N7177">
            <v>2125557</v>
          </cell>
        </row>
        <row r="7178">
          <cell r="A7178">
            <v>2003</v>
          </cell>
          <cell r="B7178">
            <v>7</v>
          </cell>
          <cell r="C7178" t="str">
            <v>124</v>
          </cell>
          <cell r="D7178">
            <v>2</v>
          </cell>
          <cell r="E7178">
            <v>1</v>
          </cell>
          <cell r="F7178">
            <v>2</v>
          </cell>
          <cell r="G7178">
            <v>4500</v>
          </cell>
          <cell r="H7178">
            <v>4</v>
          </cell>
          <cell r="I7178" t="str">
            <v>P</v>
          </cell>
          <cell r="J7178">
            <v>8</v>
          </cell>
          <cell r="K7178">
            <v>1503</v>
          </cell>
          <cell r="L7178">
            <v>1</v>
          </cell>
          <cell r="M7178">
            <v>1</v>
          </cell>
          <cell r="N7178">
            <v>16016227</v>
          </cell>
        </row>
        <row r="7179">
          <cell r="A7179">
            <v>2003</v>
          </cell>
          <cell r="B7179">
            <v>7</v>
          </cell>
          <cell r="C7179" t="str">
            <v>124</v>
          </cell>
          <cell r="D7179">
            <v>2</v>
          </cell>
          <cell r="E7179">
            <v>1</v>
          </cell>
          <cell r="F7179">
            <v>2</v>
          </cell>
          <cell r="G7179">
            <v>4500</v>
          </cell>
          <cell r="H7179">
            <v>4</v>
          </cell>
          <cell r="I7179" t="str">
            <v>P</v>
          </cell>
          <cell r="J7179">
            <v>8</v>
          </cell>
          <cell r="K7179">
            <v>1507</v>
          </cell>
          <cell r="L7179">
            <v>1</v>
          </cell>
          <cell r="M7179">
            <v>1</v>
          </cell>
          <cell r="N7179">
            <v>13826904</v>
          </cell>
        </row>
        <row r="7180">
          <cell r="A7180">
            <v>2003</v>
          </cell>
          <cell r="B7180">
            <v>7</v>
          </cell>
          <cell r="C7180" t="str">
            <v>124</v>
          </cell>
          <cell r="D7180">
            <v>2</v>
          </cell>
          <cell r="E7180">
            <v>1</v>
          </cell>
          <cell r="F7180">
            <v>2</v>
          </cell>
          <cell r="G7180">
            <v>4500</v>
          </cell>
          <cell r="H7180">
            <v>4</v>
          </cell>
          <cell r="I7180" t="str">
            <v>P</v>
          </cell>
          <cell r="J7180">
            <v>8</v>
          </cell>
          <cell r="K7180">
            <v>1509</v>
          </cell>
          <cell r="L7180">
            <v>1</v>
          </cell>
          <cell r="M7180">
            <v>1</v>
          </cell>
          <cell r="N7180">
            <v>181490400</v>
          </cell>
        </row>
        <row r="7181">
          <cell r="A7181">
            <v>2003</v>
          </cell>
          <cell r="B7181">
            <v>7</v>
          </cell>
          <cell r="C7181" t="str">
            <v>124</v>
          </cell>
          <cell r="D7181">
            <v>2</v>
          </cell>
          <cell r="E7181">
            <v>1</v>
          </cell>
          <cell r="F7181">
            <v>2</v>
          </cell>
          <cell r="G7181">
            <v>4500</v>
          </cell>
          <cell r="H7181">
            <v>4</v>
          </cell>
          <cell r="I7181" t="str">
            <v>P</v>
          </cell>
          <cell r="J7181">
            <v>8</v>
          </cell>
          <cell r="K7181">
            <v>1511</v>
          </cell>
          <cell r="L7181">
            <v>1</v>
          </cell>
          <cell r="M7181">
            <v>1</v>
          </cell>
          <cell r="N7181">
            <v>8225280</v>
          </cell>
        </row>
        <row r="7182">
          <cell r="A7182">
            <v>2003</v>
          </cell>
          <cell r="B7182">
            <v>7</v>
          </cell>
          <cell r="C7182" t="str">
            <v>124</v>
          </cell>
          <cell r="D7182">
            <v>2</v>
          </cell>
          <cell r="E7182">
            <v>1</v>
          </cell>
          <cell r="F7182">
            <v>2</v>
          </cell>
          <cell r="G7182">
            <v>4500</v>
          </cell>
          <cell r="H7182">
            <v>4</v>
          </cell>
          <cell r="I7182" t="str">
            <v>P</v>
          </cell>
          <cell r="J7182">
            <v>8</v>
          </cell>
          <cell r="K7182">
            <v>2100</v>
          </cell>
          <cell r="L7182">
            <v>1</v>
          </cell>
          <cell r="M7182">
            <v>1</v>
          </cell>
          <cell r="N7182">
            <v>451280</v>
          </cell>
        </row>
        <row r="7183">
          <cell r="A7183">
            <v>2003</v>
          </cell>
          <cell r="B7183">
            <v>7</v>
          </cell>
          <cell r="C7183" t="str">
            <v>124</v>
          </cell>
          <cell r="D7183">
            <v>2</v>
          </cell>
          <cell r="E7183">
            <v>1</v>
          </cell>
          <cell r="F7183">
            <v>2</v>
          </cell>
          <cell r="G7183">
            <v>4500</v>
          </cell>
          <cell r="H7183">
            <v>4</v>
          </cell>
          <cell r="I7183" t="str">
            <v>P</v>
          </cell>
          <cell r="J7183">
            <v>8</v>
          </cell>
          <cell r="K7183">
            <v>2200</v>
          </cell>
          <cell r="L7183">
            <v>1</v>
          </cell>
          <cell r="M7183">
            <v>1</v>
          </cell>
          <cell r="N7183">
            <v>50997910</v>
          </cell>
        </row>
        <row r="7184">
          <cell r="A7184">
            <v>2003</v>
          </cell>
          <cell r="B7184">
            <v>7</v>
          </cell>
          <cell r="C7184" t="str">
            <v>124</v>
          </cell>
          <cell r="D7184">
            <v>2</v>
          </cell>
          <cell r="E7184">
            <v>1</v>
          </cell>
          <cell r="F7184">
            <v>2</v>
          </cell>
          <cell r="G7184">
            <v>4500</v>
          </cell>
          <cell r="H7184">
            <v>4</v>
          </cell>
          <cell r="I7184" t="str">
            <v>P</v>
          </cell>
          <cell r="J7184">
            <v>8</v>
          </cell>
          <cell r="K7184">
            <v>2300</v>
          </cell>
          <cell r="L7184">
            <v>1</v>
          </cell>
          <cell r="M7184">
            <v>1</v>
          </cell>
          <cell r="N7184">
            <v>2138441</v>
          </cell>
        </row>
        <row r="7185">
          <cell r="A7185">
            <v>2003</v>
          </cell>
          <cell r="B7185">
            <v>7</v>
          </cell>
          <cell r="C7185" t="str">
            <v>124</v>
          </cell>
          <cell r="D7185">
            <v>2</v>
          </cell>
          <cell r="E7185">
            <v>1</v>
          </cell>
          <cell r="F7185">
            <v>2</v>
          </cell>
          <cell r="G7185">
            <v>4500</v>
          </cell>
          <cell r="H7185">
            <v>4</v>
          </cell>
          <cell r="I7185" t="str">
            <v>P</v>
          </cell>
          <cell r="J7185">
            <v>8</v>
          </cell>
          <cell r="K7185">
            <v>2400</v>
          </cell>
          <cell r="L7185">
            <v>1</v>
          </cell>
          <cell r="M7185">
            <v>1</v>
          </cell>
          <cell r="N7185">
            <v>470485</v>
          </cell>
        </row>
        <row r="7186">
          <cell r="A7186">
            <v>2003</v>
          </cell>
          <cell r="B7186">
            <v>7</v>
          </cell>
          <cell r="C7186" t="str">
            <v>124</v>
          </cell>
          <cell r="D7186">
            <v>2</v>
          </cell>
          <cell r="E7186">
            <v>1</v>
          </cell>
          <cell r="F7186">
            <v>2</v>
          </cell>
          <cell r="G7186">
            <v>4500</v>
          </cell>
          <cell r="H7186">
            <v>4</v>
          </cell>
          <cell r="I7186" t="str">
            <v>P</v>
          </cell>
          <cell r="J7186">
            <v>8</v>
          </cell>
          <cell r="K7186">
            <v>2500</v>
          </cell>
          <cell r="L7186">
            <v>1</v>
          </cell>
          <cell r="M7186">
            <v>1</v>
          </cell>
          <cell r="N7186">
            <v>662</v>
          </cell>
        </row>
        <row r="7187">
          <cell r="A7187">
            <v>2003</v>
          </cell>
          <cell r="B7187">
            <v>7</v>
          </cell>
          <cell r="C7187" t="str">
            <v>124</v>
          </cell>
          <cell r="D7187">
            <v>2</v>
          </cell>
          <cell r="E7187">
            <v>1</v>
          </cell>
          <cell r="F7187">
            <v>2</v>
          </cell>
          <cell r="G7187">
            <v>4500</v>
          </cell>
          <cell r="H7187">
            <v>4</v>
          </cell>
          <cell r="I7187" t="str">
            <v>P</v>
          </cell>
          <cell r="J7187">
            <v>8</v>
          </cell>
          <cell r="K7187">
            <v>2600</v>
          </cell>
          <cell r="L7187">
            <v>1</v>
          </cell>
          <cell r="M7187">
            <v>1</v>
          </cell>
          <cell r="N7187">
            <v>10789011</v>
          </cell>
        </row>
        <row r="7188">
          <cell r="A7188">
            <v>2003</v>
          </cell>
          <cell r="B7188">
            <v>7</v>
          </cell>
          <cell r="C7188" t="str">
            <v>124</v>
          </cell>
          <cell r="D7188">
            <v>2</v>
          </cell>
          <cell r="E7188">
            <v>1</v>
          </cell>
          <cell r="F7188">
            <v>2</v>
          </cell>
          <cell r="G7188">
            <v>4500</v>
          </cell>
          <cell r="H7188">
            <v>4</v>
          </cell>
          <cell r="I7188" t="str">
            <v>P</v>
          </cell>
          <cell r="J7188">
            <v>8</v>
          </cell>
          <cell r="K7188">
            <v>3100</v>
          </cell>
          <cell r="L7188">
            <v>1</v>
          </cell>
          <cell r="M7188">
            <v>1</v>
          </cell>
          <cell r="N7188">
            <v>10240055</v>
          </cell>
        </row>
        <row r="7189">
          <cell r="A7189">
            <v>2003</v>
          </cell>
          <cell r="B7189">
            <v>7</v>
          </cell>
          <cell r="C7189" t="str">
            <v>124</v>
          </cell>
          <cell r="D7189">
            <v>2</v>
          </cell>
          <cell r="E7189">
            <v>1</v>
          </cell>
          <cell r="F7189">
            <v>2</v>
          </cell>
          <cell r="G7189">
            <v>4500</v>
          </cell>
          <cell r="H7189">
            <v>4</v>
          </cell>
          <cell r="I7189" t="str">
            <v>P</v>
          </cell>
          <cell r="J7189">
            <v>8</v>
          </cell>
          <cell r="K7189">
            <v>3400</v>
          </cell>
          <cell r="L7189">
            <v>1</v>
          </cell>
          <cell r="M7189">
            <v>1</v>
          </cell>
          <cell r="N7189">
            <v>6182475</v>
          </cell>
        </row>
        <row r="7190">
          <cell r="A7190">
            <v>2003</v>
          </cell>
          <cell r="B7190">
            <v>7</v>
          </cell>
          <cell r="C7190" t="str">
            <v>124</v>
          </cell>
          <cell r="D7190">
            <v>2</v>
          </cell>
          <cell r="E7190">
            <v>1</v>
          </cell>
          <cell r="F7190">
            <v>2</v>
          </cell>
          <cell r="G7190">
            <v>4500</v>
          </cell>
          <cell r="H7190">
            <v>4</v>
          </cell>
          <cell r="I7190" t="str">
            <v>P</v>
          </cell>
          <cell r="J7190">
            <v>8</v>
          </cell>
          <cell r="K7190">
            <v>3500</v>
          </cell>
          <cell r="L7190">
            <v>1</v>
          </cell>
          <cell r="M7190">
            <v>1</v>
          </cell>
          <cell r="N7190">
            <v>349715</v>
          </cell>
        </row>
        <row r="7191">
          <cell r="A7191">
            <v>2003</v>
          </cell>
          <cell r="B7191">
            <v>7</v>
          </cell>
          <cell r="C7191" t="str">
            <v>124</v>
          </cell>
          <cell r="D7191">
            <v>2</v>
          </cell>
          <cell r="E7191">
            <v>1</v>
          </cell>
          <cell r="F7191">
            <v>2</v>
          </cell>
          <cell r="G7191">
            <v>4500</v>
          </cell>
          <cell r="H7191">
            <v>4</v>
          </cell>
          <cell r="I7191" t="str">
            <v>P</v>
          </cell>
          <cell r="J7191">
            <v>8</v>
          </cell>
          <cell r="K7191">
            <v>3800</v>
          </cell>
          <cell r="L7191">
            <v>1</v>
          </cell>
          <cell r="M7191">
            <v>1</v>
          </cell>
          <cell r="N7191">
            <v>6864365</v>
          </cell>
        </row>
        <row r="7192">
          <cell r="A7192">
            <v>2003</v>
          </cell>
          <cell r="B7192">
            <v>7</v>
          </cell>
          <cell r="C7192" t="str">
            <v>124</v>
          </cell>
          <cell r="D7192">
            <v>2</v>
          </cell>
          <cell r="E7192">
            <v>1</v>
          </cell>
          <cell r="F7192">
            <v>2</v>
          </cell>
          <cell r="G7192">
            <v>4500</v>
          </cell>
          <cell r="H7192">
            <v>4</v>
          </cell>
          <cell r="I7192" t="str">
            <v>P</v>
          </cell>
          <cell r="J7192">
            <v>9</v>
          </cell>
          <cell r="K7192">
            <v>2300</v>
          </cell>
          <cell r="L7192">
            <v>1</v>
          </cell>
          <cell r="M7192">
            <v>1</v>
          </cell>
          <cell r="N7192">
            <v>10955</v>
          </cell>
        </row>
        <row r="7193">
          <cell r="A7193">
            <v>2003</v>
          </cell>
          <cell r="B7193">
            <v>7</v>
          </cell>
          <cell r="C7193" t="str">
            <v>124</v>
          </cell>
          <cell r="D7193">
            <v>2</v>
          </cell>
          <cell r="E7193">
            <v>1</v>
          </cell>
          <cell r="F7193">
            <v>2</v>
          </cell>
          <cell r="G7193">
            <v>4500</v>
          </cell>
          <cell r="H7193">
            <v>4</v>
          </cell>
          <cell r="I7193" t="str">
            <v>P</v>
          </cell>
          <cell r="J7193">
            <v>9</v>
          </cell>
          <cell r="K7193">
            <v>2600</v>
          </cell>
          <cell r="L7193">
            <v>1</v>
          </cell>
          <cell r="M7193">
            <v>1</v>
          </cell>
          <cell r="N7193">
            <v>30256</v>
          </cell>
        </row>
        <row r="7194">
          <cell r="A7194">
            <v>2003</v>
          </cell>
          <cell r="B7194">
            <v>7</v>
          </cell>
          <cell r="C7194" t="str">
            <v>124</v>
          </cell>
          <cell r="D7194">
            <v>2</v>
          </cell>
          <cell r="E7194">
            <v>1</v>
          </cell>
          <cell r="F7194">
            <v>2</v>
          </cell>
          <cell r="G7194">
            <v>4500</v>
          </cell>
          <cell r="H7194">
            <v>4</v>
          </cell>
          <cell r="I7194" t="str">
            <v>P</v>
          </cell>
          <cell r="J7194">
            <v>10</v>
          </cell>
          <cell r="K7194">
            <v>2300</v>
          </cell>
          <cell r="L7194">
            <v>1</v>
          </cell>
          <cell r="M7194">
            <v>1</v>
          </cell>
          <cell r="N7194">
            <v>9390</v>
          </cell>
        </row>
        <row r="7195">
          <cell r="A7195">
            <v>2003</v>
          </cell>
          <cell r="B7195">
            <v>7</v>
          </cell>
          <cell r="C7195" t="str">
            <v>124</v>
          </cell>
          <cell r="D7195">
            <v>2</v>
          </cell>
          <cell r="E7195">
            <v>1</v>
          </cell>
          <cell r="F7195">
            <v>2</v>
          </cell>
          <cell r="G7195">
            <v>4500</v>
          </cell>
          <cell r="H7195">
            <v>4</v>
          </cell>
          <cell r="I7195" t="str">
            <v>P</v>
          </cell>
          <cell r="J7195">
            <v>10</v>
          </cell>
          <cell r="K7195">
            <v>2600</v>
          </cell>
          <cell r="L7195">
            <v>1</v>
          </cell>
          <cell r="M7195">
            <v>1</v>
          </cell>
          <cell r="N7195">
            <v>45384</v>
          </cell>
        </row>
        <row r="7196">
          <cell r="A7196">
            <v>2003</v>
          </cell>
          <cell r="B7196">
            <v>7</v>
          </cell>
          <cell r="C7196" t="str">
            <v>124</v>
          </cell>
          <cell r="D7196">
            <v>2</v>
          </cell>
          <cell r="E7196">
            <v>1</v>
          </cell>
          <cell r="F7196">
            <v>2</v>
          </cell>
          <cell r="G7196">
            <v>4500</v>
          </cell>
          <cell r="H7196">
            <v>4</v>
          </cell>
          <cell r="I7196" t="str">
            <v>P</v>
          </cell>
          <cell r="J7196">
            <v>11</v>
          </cell>
          <cell r="K7196">
            <v>2300</v>
          </cell>
          <cell r="L7196">
            <v>1</v>
          </cell>
          <cell r="M7196">
            <v>1</v>
          </cell>
          <cell r="N7196">
            <v>52167</v>
          </cell>
        </row>
        <row r="7197">
          <cell r="A7197">
            <v>2003</v>
          </cell>
          <cell r="B7197">
            <v>7</v>
          </cell>
          <cell r="C7197" t="str">
            <v>124</v>
          </cell>
          <cell r="D7197">
            <v>2</v>
          </cell>
          <cell r="E7197">
            <v>1</v>
          </cell>
          <cell r="F7197">
            <v>2</v>
          </cell>
          <cell r="G7197">
            <v>4500</v>
          </cell>
          <cell r="H7197">
            <v>4</v>
          </cell>
          <cell r="I7197" t="str">
            <v>P</v>
          </cell>
          <cell r="J7197">
            <v>11</v>
          </cell>
          <cell r="K7197">
            <v>2600</v>
          </cell>
          <cell r="L7197">
            <v>1</v>
          </cell>
          <cell r="M7197">
            <v>1</v>
          </cell>
          <cell r="N7197">
            <v>139177</v>
          </cell>
        </row>
        <row r="7198">
          <cell r="A7198">
            <v>2003</v>
          </cell>
          <cell r="B7198">
            <v>7</v>
          </cell>
          <cell r="C7198" t="str">
            <v>124</v>
          </cell>
          <cell r="D7198">
            <v>2</v>
          </cell>
          <cell r="E7198">
            <v>1</v>
          </cell>
          <cell r="F7198">
            <v>2</v>
          </cell>
          <cell r="G7198">
            <v>4500</v>
          </cell>
          <cell r="H7198">
            <v>4</v>
          </cell>
          <cell r="I7198" t="str">
            <v>P</v>
          </cell>
          <cell r="J7198">
            <v>12</v>
          </cell>
          <cell r="K7198">
            <v>2300</v>
          </cell>
          <cell r="L7198">
            <v>1</v>
          </cell>
          <cell r="M7198">
            <v>1</v>
          </cell>
          <cell r="N7198">
            <v>9390</v>
          </cell>
        </row>
        <row r="7199">
          <cell r="A7199">
            <v>2003</v>
          </cell>
          <cell r="B7199">
            <v>7</v>
          </cell>
          <cell r="C7199" t="str">
            <v>124</v>
          </cell>
          <cell r="D7199">
            <v>2</v>
          </cell>
          <cell r="E7199">
            <v>1</v>
          </cell>
          <cell r="F7199">
            <v>2</v>
          </cell>
          <cell r="G7199">
            <v>4500</v>
          </cell>
          <cell r="H7199">
            <v>4</v>
          </cell>
          <cell r="I7199" t="str">
            <v>P</v>
          </cell>
          <cell r="J7199">
            <v>12</v>
          </cell>
          <cell r="K7199">
            <v>2600</v>
          </cell>
          <cell r="L7199">
            <v>1</v>
          </cell>
          <cell r="M7199">
            <v>1</v>
          </cell>
          <cell r="N7199">
            <v>45384</v>
          </cell>
        </row>
        <row r="7200">
          <cell r="A7200">
            <v>2003</v>
          </cell>
          <cell r="B7200">
            <v>7</v>
          </cell>
          <cell r="C7200" t="str">
            <v>125</v>
          </cell>
          <cell r="D7200">
            <v>2</v>
          </cell>
          <cell r="E7200">
            <v>1</v>
          </cell>
          <cell r="F7200">
            <v>2</v>
          </cell>
          <cell r="G7200">
            <v>4500</v>
          </cell>
          <cell r="H7200">
            <v>4</v>
          </cell>
          <cell r="I7200" t="str">
            <v>P</v>
          </cell>
          <cell r="J7200">
            <v>7</v>
          </cell>
          <cell r="K7200">
            <v>1102</v>
          </cell>
          <cell r="L7200">
            <v>1</v>
          </cell>
          <cell r="M7200">
            <v>1</v>
          </cell>
          <cell r="N7200">
            <v>259494</v>
          </cell>
        </row>
        <row r="7201">
          <cell r="A7201">
            <v>2003</v>
          </cell>
          <cell r="B7201">
            <v>7</v>
          </cell>
          <cell r="C7201" t="str">
            <v>125</v>
          </cell>
          <cell r="D7201">
            <v>2</v>
          </cell>
          <cell r="E7201">
            <v>1</v>
          </cell>
          <cell r="F7201">
            <v>2</v>
          </cell>
          <cell r="G7201">
            <v>4500</v>
          </cell>
          <cell r="H7201">
            <v>4</v>
          </cell>
          <cell r="I7201" t="str">
            <v>P</v>
          </cell>
          <cell r="J7201">
            <v>7</v>
          </cell>
          <cell r="K7201">
            <v>1105</v>
          </cell>
          <cell r="L7201">
            <v>1</v>
          </cell>
          <cell r="M7201">
            <v>1</v>
          </cell>
          <cell r="N7201">
            <v>207595</v>
          </cell>
        </row>
        <row r="7202">
          <cell r="A7202">
            <v>2003</v>
          </cell>
          <cell r="B7202">
            <v>7</v>
          </cell>
          <cell r="C7202" t="str">
            <v>125</v>
          </cell>
          <cell r="D7202">
            <v>2</v>
          </cell>
          <cell r="E7202">
            <v>1</v>
          </cell>
          <cell r="F7202">
            <v>2</v>
          </cell>
          <cell r="G7202">
            <v>4500</v>
          </cell>
          <cell r="H7202">
            <v>4</v>
          </cell>
          <cell r="I7202" t="str">
            <v>P</v>
          </cell>
          <cell r="J7202">
            <v>7</v>
          </cell>
          <cell r="K7202">
            <v>1305</v>
          </cell>
          <cell r="L7202">
            <v>1</v>
          </cell>
          <cell r="M7202">
            <v>1</v>
          </cell>
          <cell r="N7202">
            <v>16564</v>
          </cell>
        </row>
        <row r="7203">
          <cell r="A7203">
            <v>2003</v>
          </cell>
          <cell r="B7203">
            <v>7</v>
          </cell>
          <cell r="C7203" t="str">
            <v>125</v>
          </cell>
          <cell r="D7203">
            <v>2</v>
          </cell>
          <cell r="E7203">
            <v>1</v>
          </cell>
          <cell r="F7203">
            <v>2</v>
          </cell>
          <cell r="G7203">
            <v>4500</v>
          </cell>
          <cell r="H7203">
            <v>4</v>
          </cell>
          <cell r="I7203" t="str">
            <v>P</v>
          </cell>
          <cell r="J7203">
            <v>7</v>
          </cell>
          <cell r="K7203">
            <v>1306</v>
          </cell>
          <cell r="L7203">
            <v>1</v>
          </cell>
          <cell r="M7203">
            <v>1</v>
          </cell>
          <cell r="N7203">
            <v>50300</v>
          </cell>
        </row>
        <row r="7204">
          <cell r="A7204">
            <v>2003</v>
          </cell>
          <cell r="B7204">
            <v>7</v>
          </cell>
          <cell r="C7204" t="str">
            <v>125</v>
          </cell>
          <cell r="D7204">
            <v>2</v>
          </cell>
          <cell r="E7204">
            <v>1</v>
          </cell>
          <cell r="F7204">
            <v>2</v>
          </cell>
          <cell r="G7204">
            <v>4500</v>
          </cell>
          <cell r="H7204">
            <v>4</v>
          </cell>
          <cell r="I7204" t="str">
            <v>P</v>
          </cell>
          <cell r="J7204">
            <v>7</v>
          </cell>
          <cell r="K7204">
            <v>1309</v>
          </cell>
          <cell r="L7204">
            <v>1</v>
          </cell>
          <cell r="M7204">
            <v>1</v>
          </cell>
          <cell r="N7204">
            <v>57117</v>
          </cell>
        </row>
        <row r="7205">
          <cell r="A7205">
            <v>2003</v>
          </cell>
          <cell r="B7205">
            <v>7</v>
          </cell>
          <cell r="C7205" t="str">
            <v>125</v>
          </cell>
          <cell r="D7205">
            <v>2</v>
          </cell>
          <cell r="E7205">
            <v>1</v>
          </cell>
          <cell r="F7205">
            <v>2</v>
          </cell>
          <cell r="G7205">
            <v>4500</v>
          </cell>
          <cell r="H7205">
            <v>4</v>
          </cell>
          <cell r="I7205" t="str">
            <v>P</v>
          </cell>
          <cell r="J7205">
            <v>7</v>
          </cell>
          <cell r="K7205">
            <v>1313</v>
          </cell>
          <cell r="L7205">
            <v>1</v>
          </cell>
          <cell r="M7205">
            <v>1</v>
          </cell>
          <cell r="N7205">
            <v>1200</v>
          </cell>
        </row>
        <row r="7206">
          <cell r="A7206">
            <v>2003</v>
          </cell>
          <cell r="B7206">
            <v>7</v>
          </cell>
          <cell r="C7206" t="str">
            <v>125</v>
          </cell>
          <cell r="D7206">
            <v>2</v>
          </cell>
          <cell r="E7206">
            <v>1</v>
          </cell>
          <cell r="F7206">
            <v>2</v>
          </cell>
          <cell r="G7206">
            <v>4500</v>
          </cell>
          <cell r="H7206">
            <v>4</v>
          </cell>
          <cell r="I7206" t="str">
            <v>P</v>
          </cell>
          <cell r="J7206">
            <v>7</v>
          </cell>
          <cell r="K7206">
            <v>1320</v>
          </cell>
          <cell r="L7206">
            <v>1</v>
          </cell>
          <cell r="M7206">
            <v>1</v>
          </cell>
          <cell r="N7206">
            <v>94781</v>
          </cell>
        </row>
        <row r="7207">
          <cell r="A7207">
            <v>2003</v>
          </cell>
          <cell r="B7207">
            <v>7</v>
          </cell>
          <cell r="C7207" t="str">
            <v>125</v>
          </cell>
          <cell r="D7207">
            <v>2</v>
          </cell>
          <cell r="E7207">
            <v>1</v>
          </cell>
          <cell r="F7207">
            <v>2</v>
          </cell>
          <cell r="G7207">
            <v>4500</v>
          </cell>
          <cell r="H7207">
            <v>4</v>
          </cell>
          <cell r="I7207" t="str">
            <v>P</v>
          </cell>
          <cell r="J7207">
            <v>7</v>
          </cell>
          <cell r="K7207">
            <v>1402</v>
          </cell>
          <cell r="L7207">
            <v>1</v>
          </cell>
          <cell r="M7207">
            <v>1</v>
          </cell>
          <cell r="N7207">
            <v>15891</v>
          </cell>
        </row>
        <row r="7208">
          <cell r="A7208">
            <v>2003</v>
          </cell>
          <cell r="B7208">
            <v>7</v>
          </cell>
          <cell r="C7208" t="str">
            <v>125</v>
          </cell>
          <cell r="D7208">
            <v>2</v>
          </cell>
          <cell r="E7208">
            <v>1</v>
          </cell>
          <cell r="F7208">
            <v>2</v>
          </cell>
          <cell r="G7208">
            <v>4500</v>
          </cell>
          <cell r="H7208">
            <v>4</v>
          </cell>
          <cell r="I7208" t="str">
            <v>P</v>
          </cell>
          <cell r="J7208">
            <v>7</v>
          </cell>
          <cell r="K7208">
            <v>1405</v>
          </cell>
          <cell r="L7208">
            <v>1</v>
          </cell>
          <cell r="M7208">
            <v>1</v>
          </cell>
          <cell r="N7208">
            <v>52450</v>
          </cell>
        </row>
        <row r="7209">
          <cell r="A7209">
            <v>2003</v>
          </cell>
          <cell r="B7209">
            <v>7</v>
          </cell>
          <cell r="C7209" t="str">
            <v>125</v>
          </cell>
          <cell r="D7209">
            <v>2</v>
          </cell>
          <cell r="E7209">
            <v>1</v>
          </cell>
          <cell r="F7209">
            <v>2</v>
          </cell>
          <cell r="G7209">
            <v>4500</v>
          </cell>
          <cell r="H7209">
            <v>4</v>
          </cell>
          <cell r="I7209" t="str">
            <v>P</v>
          </cell>
          <cell r="J7209">
            <v>7</v>
          </cell>
          <cell r="K7209">
            <v>1408</v>
          </cell>
          <cell r="L7209">
            <v>1</v>
          </cell>
          <cell r="M7209">
            <v>1</v>
          </cell>
          <cell r="N7209">
            <v>1297</v>
          </cell>
        </row>
        <row r="7210">
          <cell r="A7210">
            <v>2003</v>
          </cell>
          <cell r="B7210">
            <v>7</v>
          </cell>
          <cell r="C7210" t="str">
            <v>125</v>
          </cell>
          <cell r="D7210">
            <v>2</v>
          </cell>
          <cell r="E7210">
            <v>1</v>
          </cell>
          <cell r="F7210">
            <v>2</v>
          </cell>
          <cell r="G7210">
            <v>4500</v>
          </cell>
          <cell r="H7210">
            <v>4</v>
          </cell>
          <cell r="I7210" t="str">
            <v>P</v>
          </cell>
          <cell r="J7210">
            <v>7</v>
          </cell>
          <cell r="K7210">
            <v>1502</v>
          </cell>
          <cell r="L7210">
            <v>1</v>
          </cell>
          <cell r="M7210">
            <v>1</v>
          </cell>
          <cell r="N7210">
            <v>8921</v>
          </cell>
        </row>
        <row r="7211">
          <cell r="A7211">
            <v>2003</v>
          </cell>
          <cell r="B7211">
            <v>7</v>
          </cell>
          <cell r="C7211" t="str">
            <v>125</v>
          </cell>
          <cell r="D7211">
            <v>2</v>
          </cell>
          <cell r="E7211">
            <v>1</v>
          </cell>
          <cell r="F7211">
            <v>2</v>
          </cell>
          <cell r="G7211">
            <v>4500</v>
          </cell>
          <cell r="H7211">
            <v>4</v>
          </cell>
          <cell r="I7211" t="str">
            <v>P</v>
          </cell>
          <cell r="J7211">
            <v>7</v>
          </cell>
          <cell r="K7211">
            <v>1503</v>
          </cell>
          <cell r="L7211">
            <v>1</v>
          </cell>
          <cell r="M7211">
            <v>1</v>
          </cell>
          <cell r="N7211">
            <v>8107</v>
          </cell>
        </row>
        <row r="7212">
          <cell r="A7212">
            <v>2003</v>
          </cell>
          <cell r="B7212">
            <v>7</v>
          </cell>
          <cell r="C7212" t="str">
            <v>125</v>
          </cell>
          <cell r="D7212">
            <v>2</v>
          </cell>
          <cell r="E7212">
            <v>1</v>
          </cell>
          <cell r="F7212">
            <v>2</v>
          </cell>
          <cell r="G7212">
            <v>4500</v>
          </cell>
          <cell r="H7212">
            <v>4</v>
          </cell>
          <cell r="I7212" t="str">
            <v>P</v>
          </cell>
          <cell r="J7212">
            <v>7</v>
          </cell>
          <cell r="K7212">
            <v>1507</v>
          </cell>
          <cell r="L7212">
            <v>1</v>
          </cell>
          <cell r="M7212">
            <v>1</v>
          </cell>
          <cell r="N7212">
            <v>9384</v>
          </cell>
        </row>
        <row r="7213">
          <cell r="A7213">
            <v>2003</v>
          </cell>
          <cell r="B7213">
            <v>7</v>
          </cell>
          <cell r="C7213" t="str">
            <v>125</v>
          </cell>
          <cell r="D7213">
            <v>2</v>
          </cell>
          <cell r="E7213">
            <v>1</v>
          </cell>
          <cell r="F7213">
            <v>2</v>
          </cell>
          <cell r="G7213">
            <v>4500</v>
          </cell>
          <cell r="H7213">
            <v>4</v>
          </cell>
          <cell r="I7213" t="str">
            <v>P</v>
          </cell>
          <cell r="J7213">
            <v>7</v>
          </cell>
          <cell r="K7213">
            <v>1509</v>
          </cell>
          <cell r="L7213">
            <v>1</v>
          </cell>
          <cell r="M7213">
            <v>1</v>
          </cell>
          <cell r="N7213">
            <v>2352000</v>
          </cell>
        </row>
        <row r="7214">
          <cell r="A7214">
            <v>2003</v>
          </cell>
          <cell r="B7214">
            <v>7</v>
          </cell>
          <cell r="C7214" t="str">
            <v>125</v>
          </cell>
          <cell r="D7214">
            <v>2</v>
          </cell>
          <cell r="E7214">
            <v>1</v>
          </cell>
          <cell r="F7214">
            <v>2</v>
          </cell>
          <cell r="G7214">
            <v>4500</v>
          </cell>
          <cell r="H7214">
            <v>4</v>
          </cell>
          <cell r="I7214" t="str">
            <v>P</v>
          </cell>
          <cell r="J7214">
            <v>7</v>
          </cell>
          <cell r="K7214">
            <v>1511</v>
          </cell>
          <cell r="L7214">
            <v>1</v>
          </cell>
          <cell r="M7214">
            <v>1</v>
          </cell>
          <cell r="N7214">
            <v>4608</v>
          </cell>
        </row>
        <row r="7215">
          <cell r="A7215">
            <v>2003</v>
          </cell>
          <cell r="B7215">
            <v>7</v>
          </cell>
          <cell r="C7215" t="str">
            <v>125</v>
          </cell>
          <cell r="D7215">
            <v>2</v>
          </cell>
          <cell r="E7215">
            <v>1</v>
          </cell>
          <cell r="F7215">
            <v>2</v>
          </cell>
          <cell r="G7215">
            <v>4500</v>
          </cell>
          <cell r="H7215">
            <v>4</v>
          </cell>
          <cell r="I7215" t="str">
            <v>P</v>
          </cell>
          <cell r="J7215">
            <v>8</v>
          </cell>
          <cell r="K7215">
            <v>1102</v>
          </cell>
          <cell r="L7215">
            <v>1</v>
          </cell>
          <cell r="M7215">
            <v>1</v>
          </cell>
          <cell r="N7215">
            <v>281698819</v>
          </cell>
        </row>
        <row r="7216">
          <cell r="A7216">
            <v>2003</v>
          </cell>
          <cell r="B7216">
            <v>7</v>
          </cell>
          <cell r="C7216" t="str">
            <v>125</v>
          </cell>
          <cell r="D7216">
            <v>2</v>
          </cell>
          <cell r="E7216">
            <v>1</v>
          </cell>
          <cell r="F7216">
            <v>2</v>
          </cell>
          <cell r="G7216">
            <v>4500</v>
          </cell>
          <cell r="H7216">
            <v>4</v>
          </cell>
          <cell r="I7216" t="str">
            <v>P</v>
          </cell>
          <cell r="J7216">
            <v>8</v>
          </cell>
          <cell r="K7216">
            <v>1105</v>
          </cell>
          <cell r="L7216">
            <v>1</v>
          </cell>
          <cell r="M7216">
            <v>1</v>
          </cell>
          <cell r="N7216">
            <v>225359055</v>
          </cell>
        </row>
        <row r="7217">
          <cell r="A7217">
            <v>2003</v>
          </cell>
          <cell r="B7217">
            <v>7</v>
          </cell>
          <cell r="C7217" t="str">
            <v>125</v>
          </cell>
          <cell r="D7217">
            <v>2</v>
          </cell>
          <cell r="E7217">
            <v>1</v>
          </cell>
          <cell r="F7217">
            <v>2</v>
          </cell>
          <cell r="G7217">
            <v>4500</v>
          </cell>
          <cell r="H7217">
            <v>4</v>
          </cell>
          <cell r="I7217" t="str">
            <v>P</v>
          </cell>
          <cell r="J7217">
            <v>8</v>
          </cell>
          <cell r="K7217">
            <v>1305</v>
          </cell>
          <cell r="L7217">
            <v>1</v>
          </cell>
          <cell r="M7217">
            <v>1</v>
          </cell>
          <cell r="N7217">
            <v>15660299</v>
          </cell>
        </row>
        <row r="7218">
          <cell r="A7218">
            <v>2003</v>
          </cell>
          <cell r="B7218">
            <v>7</v>
          </cell>
          <cell r="C7218" t="str">
            <v>125</v>
          </cell>
          <cell r="D7218">
            <v>2</v>
          </cell>
          <cell r="E7218">
            <v>1</v>
          </cell>
          <cell r="F7218">
            <v>2</v>
          </cell>
          <cell r="G7218">
            <v>4500</v>
          </cell>
          <cell r="H7218">
            <v>4</v>
          </cell>
          <cell r="I7218" t="str">
            <v>P</v>
          </cell>
          <cell r="J7218">
            <v>8</v>
          </cell>
          <cell r="K7218">
            <v>1306</v>
          </cell>
          <cell r="L7218">
            <v>1</v>
          </cell>
          <cell r="M7218">
            <v>1</v>
          </cell>
          <cell r="N7218">
            <v>32830567</v>
          </cell>
        </row>
        <row r="7219">
          <cell r="A7219">
            <v>2003</v>
          </cell>
          <cell r="B7219">
            <v>7</v>
          </cell>
          <cell r="C7219" t="str">
            <v>125</v>
          </cell>
          <cell r="D7219">
            <v>2</v>
          </cell>
          <cell r="E7219">
            <v>1</v>
          </cell>
          <cell r="F7219">
            <v>2</v>
          </cell>
          <cell r="G7219">
            <v>4500</v>
          </cell>
          <cell r="H7219">
            <v>4</v>
          </cell>
          <cell r="I7219" t="str">
            <v>P</v>
          </cell>
          <cell r="J7219">
            <v>8</v>
          </cell>
          <cell r="K7219">
            <v>1309</v>
          </cell>
          <cell r="L7219">
            <v>1</v>
          </cell>
          <cell r="M7219">
            <v>1</v>
          </cell>
          <cell r="N7219">
            <v>5820011</v>
          </cell>
        </row>
        <row r="7220">
          <cell r="A7220">
            <v>2003</v>
          </cell>
          <cell r="B7220">
            <v>7</v>
          </cell>
          <cell r="C7220" t="str">
            <v>125</v>
          </cell>
          <cell r="D7220">
            <v>2</v>
          </cell>
          <cell r="E7220">
            <v>1</v>
          </cell>
          <cell r="F7220">
            <v>2</v>
          </cell>
          <cell r="G7220">
            <v>4500</v>
          </cell>
          <cell r="H7220">
            <v>4</v>
          </cell>
          <cell r="I7220" t="str">
            <v>P</v>
          </cell>
          <cell r="J7220">
            <v>8</v>
          </cell>
          <cell r="K7220">
            <v>1310</v>
          </cell>
          <cell r="L7220">
            <v>1</v>
          </cell>
          <cell r="M7220">
            <v>1</v>
          </cell>
          <cell r="N7220">
            <v>3798519</v>
          </cell>
        </row>
        <row r="7221">
          <cell r="A7221">
            <v>2003</v>
          </cell>
          <cell r="B7221">
            <v>7</v>
          </cell>
          <cell r="C7221" t="str">
            <v>125</v>
          </cell>
          <cell r="D7221">
            <v>2</v>
          </cell>
          <cell r="E7221">
            <v>1</v>
          </cell>
          <cell r="F7221">
            <v>2</v>
          </cell>
          <cell r="G7221">
            <v>4500</v>
          </cell>
          <cell r="H7221">
            <v>4</v>
          </cell>
          <cell r="I7221" t="str">
            <v>P</v>
          </cell>
          <cell r="J7221">
            <v>8</v>
          </cell>
          <cell r="K7221">
            <v>1313</v>
          </cell>
          <cell r="L7221">
            <v>1</v>
          </cell>
          <cell r="M7221">
            <v>1</v>
          </cell>
          <cell r="N7221">
            <v>18600</v>
          </cell>
        </row>
        <row r="7222">
          <cell r="A7222">
            <v>2003</v>
          </cell>
          <cell r="B7222">
            <v>7</v>
          </cell>
          <cell r="C7222" t="str">
            <v>125</v>
          </cell>
          <cell r="D7222">
            <v>2</v>
          </cell>
          <cell r="E7222">
            <v>1</v>
          </cell>
          <cell r="F7222">
            <v>2</v>
          </cell>
          <cell r="G7222">
            <v>4500</v>
          </cell>
          <cell r="H7222">
            <v>4</v>
          </cell>
          <cell r="I7222" t="str">
            <v>P</v>
          </cell>
          <cell r="J7222">
            <v>8</v>
          </cell>
          <cell r="K7222">
            <v>1320</v>
          </cell>
          <cell r="L7222">
            <v>1</v>
          </cell>
          <cell r="M7222">
            <v>1</v>
          </cell>
          <cell r="N7222">
            <v>2229498</v>
          </cell>
        </row>
        <row r="7223">
          <cell r="A7223">
            <v>2003</v>
          </cell>
          <cell r="B7223">
            <v>7</v>
          </cell>
          <cell r="C7223" t="str">
            <v>125</v>
          </cell>
          <cell r="D7223">
            <v>2</v>
          </cell>
          <cell r="E7223">
            <v>1</v>
          </cell>
          <cell r="F7223">
            <v>2</v>
          </cell>
          <cell r="G7223">
            <v>4500</v>
          </cell>
          <cell r="H7223">
            <v>4</v>
          </cell>
          <cell r="I7223" t="str">
            <v>P</v>
          </cell>
          <cell r="J7223">
            <v>8</v>
          </cell>
          <cell r="K7223">
            <v>1402</v>
          </cell>
          <cell r="L7223">
            <v>1</v>
          </cell>
          <cell r="M7223">
            <v>1</v>
          </cell>
          <cell r="N7223">
            <v>14376871</v>
          </cell>
        </row>
        <row r="7224">
          <cell r="A7224">
            <v>2003</v>
          </cell>
          <cell r="B7224">
            <v>7</v>
          </cell>
          <cell r="C7224" t="str">
            <v>125</v>
          </cell>
          <cell r="D7224">
            <v>2</v>
          </cell>
          <cell r="E7224">
            <v>1</v>
          </cell>
          <cell r="F7224">
            <v>2</v>
          </cell>
          <cell r="G7224">
            <v>4500</v>
          </cell>
          <cell r="H7224">
            <v>4</v>
          </cell>
          <cell r="I7224" t="str">
            <v>P</v>
          </cell>
          <cell r="J7224">
            <v>8</v>
          </cell>
          <cell r="K7224">
            <v>1405</v>
          </cell>
          <cell r="L7224">
            <v>1</v>
          </cell>
          <cell r="M7224">
            <v>1</v>
          </cell>
          <cell r="N7224">
            <v>12947718</v>
          </cell>
        </row>
        <row r="7225">
          <cell r="A7225">
            <v>2003</v>
          </cell>
          <cell r="B7225">
            <v>7</v>
          </cell>
          <cell r="C7225" t="str">
            <v>125</v>
          </cell>
          <cell r="D7225">
            <v>2</v>
          </cell>
          <cell r="E7225">
            <v>1</v>
          </cell>
          <cell r="F7225">
            <v>2</v>
          </cell>
          <cell r="G7225">
            <v>4500</v>
          </cell>
          <cell r="H7225">
            <v>4</v>
          </cell>
          <cell r="I7225" t="str">
            <v>P</v>
          </cell>
          <cell r="J7225">
            <v>8</v>
          </cell>
          <cell r="K7225">
            <v>1408</v>
          </cell>
          <cell r="L7225">
            <v>1</v>
          </cell>
          <cell r="M7225">
            <v>1</v>
          </cell>
          <cell r="N7225">
            <v>1408494</v>
          </cell>
        </row>
        <row r="7226">
          <cell r="A7226">
            <v>2003</v>
          </cell>
          <cell r="B7226">
            <v>7</v>
          </cell>
          <cell r="C7226" t="str">
            <v>125</v>
          </cell>
          <cell r="D7226">
            <v>2</v>
          </cell>
          <cell r="E7226">
            <v>1</v>
          </cell>
          <cell r="F7226">
            <v>2</v>
          </cell>
          <cell r="G7226">
            <v>4500</v>
          </cell>
          <cell r="H7226">
            <v>4</v>
          </cell>
          <cell r="I7226" t="str">
            <v>P</v>
          </cell>
          <cell r="J7226">
            <v>8</v>
          </cell>
          <cell r="K7226">
            <v>1409</v>
          </cell>
          <cell r="L7226">
            <v>1</v>
          </cell>
          <cell r="M7226">
            <v>1</v>
          </cell>
          <cell r="N7226">
            <v>973268</v>
          </cell>
        </row>
        <row r="7227">
          <cell r="A7227">
            <v>2003</v>
          </cell>
          <cell r="B7227">
            <v>7</v>
          </cell>
          <cell r="C7227" t="str">
            <v>125</v>
          </cell>
          <cell r="D7227">
            <v>2</v>
          </cell>
          <cell r="E7227">
            <v>1</v>
          </cell>
          <cell r="F7227">
            <v>2</v>
          </cell>
          <cell r="G7227">
            <v>4500</v>
          </cell>
          <cell r="H7227">
            <v>4</v>
          </cell>
          <cell r="I7227" t="str">
            <v>P</v>
          </cell>
          <cell r="J7227">
            <v>8</v>
          </cell>
          <cell r="K7227">
            <v>1502</v>
          </cell>
          <cell r="L7227">
            <v>1</v>
          </cell>
          <cell r="M7227">
            <v>1</v>
          </cell>
          <cell r="N7227">
            <v>2958519</v>
          </cell>
        </row>
        <row r="7228">
          <cell r="A7228">
            <v>2003</v>
          </cell>
          <cell r="B7228">
            <v>7</v>
          </cell>
          <cell r="C7228" t="str">
            <v>125</v>
          </cell>
          <cell r="D7228">
            <v>2</v>
          </cell>
          <cell r="E7228">
            <v>1</v>
          </cell>
          <cell r="F7228">
            <v>2</v>
          </cell>
          <cell r="G7228">
            <v>4500</v>
          </cell>
          <cell r="H7228">
            <v>4</v>
          </cell>
          <cell r="I7228" t="str">
            <v>P</v>
          </cell>
          <cell r="J7228">
            <v>8</v>
          </cell>
          <cell r="K7228">
            <v>1503</v>
          </cell>
          <cell r="L7228">
            <v>1</v>
          </cell>
          <cell r="M7228">
            <v>1</v>
          </cell>
          <cell r="N7228">
            <v>22252843</v>
          </cell>
        </row>
        <row r="7229">
          <cell r="A7229">
            <v>2003</v>
          </cell>
          <cell r="B7229">
            <v>7</v>
          </cell>
          <cell r="C7229" t="str">
            <v>125</v>
          </cell>
          <cell r="D7229">
            <v>2</v>
          </cell>
          <cell r="E7229">
            <v>1</v>
          </cell>
          <cell r="F7229">
            <v>2</v>
          </cell>
          <cell r="G7229">
            <v>4500</v>
          </cell>
          <cell r="H7229">
            <v>4</v>
          </cell>
          <cell r="I7229" t="str">
            <v>P</v>
          </cell>
          <cell r="J7229">
            <v>8</v>
          </cell>
          <cell r="K7229">
            <v>1507</v>
          </cell>
          <cell r="L7229">
            <v>1</v>
          </cell>
          <cell r="M7229">
            <v>1</v>
          </cell>
          <cell r="N7229">
            <v>19157736</v>
          </cell>
        </row>
        <row r="7230">
          <cell r="A7230">
            <v>2003</v>
          </cell>
          <cell r="B7230">
            <v>7</v>
          </cell>
          <cell r="C7230" t="str">
            <v>125</v>
          </cell>
          <cell r="D7230">
            <v>2</v>
          </cell>
          <cell r="E7230">
            <v>1</v>
          </cell>
          <cell r="F7230">
            <v>2</v>
          </cell>
          <cell r="G7230">
            <v>4500</v>
          </cell>
          <cell r="H7230">
            <v>4</v>
          </cell>
          <cell r="I7230" t="str">
            <v>P</v>
          </cell>
          <cell r="J7230">
            <v>8</v>
          </cell>
          <cell r="K7230">
            <v>1509</v>
          </cell>
          <cell r="L7230">
            <v>1</v>
          </cell>
          <cell r="M7230">
            <v>1</v>
          </cell>
          <cell r="N7230">
            <v>211334400</v>
          </cell>
        </row>
        <row r="7231">
          <cell r="A7231">
            <v>2003</v>
          </cell>
          <cell r="B7231">
            <v>7</v>
          </cell>
          <cell r="C7231" t="str">
            <v>125</v>
          </cell>
          <cell r="D7231">
            <v>2</v>
          </cell>
          <cell r="E7231">
            <v>1</v>
          </cell>
          <cell r="F7231">
            <v>2</v>
          </cell>
          <cell r="G7231">
            <v>4500</v>
          </cell>
          <cell r="H7231">
            <v>4</v>
          </cell>
          <cell r="I7231" t="str">
            <v>P</v>
          </cell>
          <cell r="J7231">
            <v>8</v>
          </cell>
          <cell r="K7231">
            <v>1511</v>
          </cell>
          <cell r="L7231">
            <v>1</v>
          </cell>
          <cell r="M7231">
            <v>1</v>
          </cell>
          <cell r="N7231">
            <v>11397888</v>
          </cell>
        </row>
        <row r="7232">
          <cell r="A7232">
            <v>2003</v>
          </cell>
          <cell r="B7232">
            <v>7</v>
          </cell>
          <cell r="C7232" t="str">
            <v>125</v>
          </cell>
          <cell r="D7232">
            <v>2</v>
          </cell>
          <cell r="E7232">
            <v>1</v>
          </cell>
          <cell r="F7232">
            <v>2</v>
          </cell>
          <cell r="G7232">
            <v>4500</v>
          </cell>
          <cell r="H7232">
            <v>4</v>
          </cell>
          <cell r="I7232" t="str">
            <v>P</v>
          </cell>
          <cell r="J7232">
            <v>8</v>
          </cell>
          <cell r="K7232">
            <v>2100</v>
          </cell>
          <cell r="L7232">
            <v>1</v>
          </cell>
          <cell r="M7232">
            <v>1</v>
          </cell>
          <cell r="N7232">
            <v>638052</v>
          </cell>
        </row>
        <row r="7233">
          <cell r="A7233">
            <v>2003</v>
          </cell>
          <cell r="B7233">
            <v>7</v>
          </cell>
          <cell r="C7233" t="str">
            <v>125</v>
          </cell>
          <cell r="D7233">
            <v>2</v>
          </cell>
          <cell r="E7233">
            <v>1</v>
          </cell>
          <cell r="F7233">
            <v>2</v>
          </cell>
          <cell r="G7233">
            <v>4500</v>
          </cell>
          <cell r="H7233">
            <v>4</v>
          </cell>
          <cell r="I7233" t="str">
            <v>P</v>
          </cell>
          <cell r="J7233">
            <v>8</v>
          </cell>
          <cell r="K7233">
            <v>2200</v>
          </cell>
          <cell r="L7233">
            <v>1</v>
          </cell>
          <cell r="M7233">
            <v>1</v>
          </cell>
          <cell r="N7233">
            <v>70631150</v>
          </cell>
        </row>
        <row r="7234">
          <cell r="A7234">
            <v>2003</v>
          </cell>
          <cell r="B7234">
            <v>7</v>
          </cell>
          <cell r="C7234" t="str">
            <v>125</v>
          </cell>
          <cell r="D7234">
            <v>2</v>
          </cell>
          <cell r="E7234">
            <v>1</v>
          </cell>
          <cell r="F7234">
            <v>2</v>
          </cell>
          <cell r="G7234">
            <v>4500</v>
          </cell>
          <cell r="H7234">
            <v>4</v>
          </cell>
          <cell r="I7234" t="str">
            <v>P</v>
          </cell>
          <cell r="J7234">
            <v>8</v>
          </cell>
          <cell r="K7234">
            <v>2300</v>
          </cell>
          <cell r="L7234">
            <v>1</v>
          </cell>
          <cell r="M7234">
            <v>1</v>
          </cell>
          <cell r="N7234">
            <v>2520136</v>
          </cell>
        </row>
        <row r="7235">
          <cell r="A7235">
            <v>2003</v>
          </cell>
          <cell r="B7235">
            <v>7</v>
          </cell>
          <cell r="C7235" t="str">
            <v>125</v>
          </cell>
          <cell r="D7235">
            <v>2</v>
          </cell>
          <cell r="E7235">
            <v>1</v>
          </cell>
          <cell r="F7235">
            <v>2</v>
          </cell>
          <cell r="G7235">
            <v>4500</v>
          </cell>
          <cell r="H7235">
            <v>4</v>
          </cell>
          <cell r="I7235" t="str">
            <v>P</v>
          </cell>
          <cell r="J7235">
            <v>8</v>
          </cell>
          <cell r="K7235">
            <v>2400</v>
          </cell>
          <cell r="L7235">
            <v>1</v>
          </cell>
          <cell r="M7235">
            <v>1</v>
          </cell>
          <cell r="N7235">
            <v>756823</v>
          </cell>
        </row>
        <row r="7236">
          <cell r="A7236">
            <v>2003</v>
          </cell>
          <cell r="B7236">
            <v>7</v>
          </cell>
          <cell r="C7236" t="str">
            <v>125</v>
          </cell>
          <cell r="D7236">
            <v>2</v>
          </cell>
          <cell r="E7236">
            <v>1</v>
          </cell>
          <cell r="F7236">
            <v>2</v>
          </cell>
          <cell r="G7236">
            <v>4500</v>
          </cell>
          <cell r="H7236">
            <v>4</v>
          </cell>
          <cell r="I7236" t="str">
            <v>P</v>
          </cell>
          <cell r="J7236">
            <v>8</v>
          </cell>
          <cell r="K7236">
            <v>2500</v>
          </cell>
          <cell r="L7236">
            <v>1</v>
          </cell>
          <cell r="M7236">
            <v>1</v>
          </cell>
          <cell r="N7236">
            <v>825</v>
          </cell>
        </row>
        <row r="7237">
          <cell r="A7237">
            <v>2003</v>
          </cell>
          <cell r="B7237">
            <v>7</v>
          </cell>
          <cell r="C7237" t="str">
            <v>125</v>
          </cell>
          <cell r="D7237">
            <v>2</v>
          </cell>
          <cell r="E7237">
            <v>1</v>
          </cell>
          <cell r="F7237">
            <v>2</v>
          </cell>
          <cell r="G7237">
            <v>4500</v>
          </cell>
          <cell r="H7237">
            <v>4</v>
          </cell>
          <cell r="I7237" t="str">
            <v>P</v>
          </cell>
          <cell r="J7237">
            <v>8</v>
          </cell>
          <cell r="K7237">
            <v>2600</v>
          </cell>
          <cell r="L7237">
            <v>1</v>
          </cell>
          <cell r="M7237">
            <v>1</v>
          </cell>
          <cell r="N7237">
            <v>16669981</v>
          </cell>
        </row>
        <row r="7238">
          <cell r="A7238">
            <v>2003</v>
          </cell>
          <cell r="B7238">
            <v>7</v>
          </cell>
          <cell r="C7238" t="str">
            <v>125</v>
          </cell>
          <cell r="D7238">
            <v>2</v>
          </cell>
          <cell r="E7238">
            <v>1</v>
          </cell>
          <cell r="F7238">
            <v>2</v>
          </cell>
          <cell r="G7238">
            <v>4500</v>
          </cell>
          <cell r="H7238">
            <v>4</v>
          </cell>
          <cell r="I7238" t="str">
            <v>P</v>
          </cell>
          <cell r="J7238">
            <v>8</v>
          </cell>
          <cell r="K7238">
            <v>3100</v>
          </cell>
          <cell r="L7238">
            <v>1</v>
          </cell>
          <cell r="M7238">
            <v>1</v>
          </cell>
          <cell r="N7238">
            <v>9991626</v>
          </cell>
        </row>
        <row r="7239">
          <cell r="A7239">
            <v>2003</v>
          </cell>
          <cell r="B7239">
            <v>7</v>
          </cell>
          <cell r="C7239" t="str">
            <v>125</v>
          </cell>
          <cell r="D7239">
            <v>2</v>
          </cell>
          <cell r="E7239">
            <v>1</v>
          </cell>
          <cell r="F7239">
            <v>2</v>
          </cell>
          <cell r="G7239">
            <v>4500</v>
          </cell>
          <cell r="H7239">
            <v>4</v>
          </cell>
          <cell r="I7239" t="str">
            <v>P</v>
          </cell>
          <cell r="J7239">
            <v>8</v>
          </cell>
          <cell r="K7239">
            <v>3300</v>
          </cell>
          <cell r="L7239">
            <v>1</v>
          </cell>
          <cell r="M7239">
            <v>1</v>
          </cell>
          <cell r="N7239">
            <v>6375</v>
          </cell>
        </row>
        <row r="7240">
          <cell r="A7240">
            <v>2003</v>
          </cell>
          <cell r="B7240">
            <v>7</v>
          </cell>
          <cell r="C7240" t="str">
            <v>125</v>
          </cell>
          <cell r="D7240">
            <v>2</v>
          </cell>
          <cell r="E7240">
            <v>1</v>
          </cell>
          <cell r="F7240">
            <v>2</v>
          </cell>
          <cell r="G7240">
            <v>4500</v>
          </cell>
          <cell r="H7240">
            <v>4</v>
          </cell>
          <cell r="I7240" t="str">
            <v>P</v>
          </cell>
          <cell r="J7240">
            <v>8</v>
          </cell>
          <cell r="K7240">
            <v>3400</v>
          </cell>
          <cell r="L7240">
            <v>1</v>
          </cell>
          <cell r="M7240">
            <v>1</v>
          </cell>
          <cell r="N7240">
            <v>3352599</v>
          </cell>
        </row>
        <row r="7241">
          <cell r="A7241">
            <v>2003</v>
          </cell>
          <cell r="B7241">
            <v>7</v>
          </cell>
          <cell r="C7241" t="str">
            <v>125</v>
          </cell>
          <cell r="D7241">
            <v>2</v>
          </cell>
          <cell r="E7241">
            <v>1</v>
          </cell>
          <cell r="F7241">
            <v>2</v>
          </cell>
          <cell r="G7241">
            <v>4500</v>
          </cell>
          <cell r="H7241">
            <v>4</v>
          </cell>
          <cell r="I7241" t="str">
            <v>P</v>
          </cell>
          <cell r="J7241">
            <v>8</v>
          </cell>
          <cell r="K7241">
            <v>3500</v>
          </cell>
          <cell r="L7241">
            <v>1</v>
          </cell>
          <cell r="M7241">
            <v>1</v>
          </cell>
          <cell r="N7241">
            <v>364908</v>
          </cell>
        </row>
        <row r="7242">
          <cell r="A7242">
            <v>2003</v>
          </cell>
          <cell r="B7242">
            <v>7</v>
          </cell>
          <cell r="C7242" t="str">
            <v>125</v>
          </cell>
          <cell r="D7242">
            <v>2</v>
          </cell>
          <cell r="E7242">
            <v>1</v>
          </cell>
          <cell r="F7242">
            <v>2</v>
          </cell>
          <cell r="G7242">
            <v>4500</v>
          </cell>
          <cell r="H7242">
            <v>4</v>
          </cell>
          <cell r="I7242" t="str">
            <v>P</v>
          </cell>
          <cell r="J7242">
            <v>8</v>
          </cell>
          <cell r="K7242">
            <v>3800</v>
          </cell>
          <cell r="L7242">
            <v>1</v>
          </cell>
          <cell r="M7242">
            <v>1</v>
          </cell>
          <cell r="N7242">
            <v>3238959</v>
          </cell>
        </row>
        <row r="7243">
          <cell r="A7243">
            <v>2003</v>
          </cell>
          <cell r="B7243">
            <v>7</v>
          </cell>
          <cell r="C7243" t="str">
            <v>125</v>
          </cell>
          <cell r="D7243">
            <v>2</v>
          </cell>
          <cell r="E7243">
            <v>1</v>
          </cell>
          <cell r="F7243">
            <v>2</v>
          </cell>
          <cell r="G7243">
            <v>4500</v>
          </cell>
          <cell r="H7243">
            <v>4</v>
          </cell>
          <cell r="I7243" t="str">
            <v>P</v>
          </cell>
          <cell r="J7243">
            <v>9</v>
          </cell>
          <cell r="K7243">
            <v>2300</v>
          </cell>
          <cell r="L7243">
            <v>1</v>
          </cell>
          <cell r="M7243">
            <v>1</v>
          </cell>
          <cell r="N7243">
            <v>20867</v>
          </cell>
        </row>
        <row r="7244">
          <cell r="A7244">
            <v>2003</v>
          </cell>
          <cell r="B7244">
            <v>7</v>
          </cell>
          <cell r="C7244" t="str">
            <v>125</v>
          </cell>
          <cell r="D7244">
            <v>2</v>
          </cell>
          <cell r="E7244">
            <v>1</v>
          </cell>
          <cell r="F7244">
            <v>2</v>
          </cell>
          <cell r="G7244">
            <v>4500</v>
          </cell>
          <cell r="H7244">
            <v>4</v>
          </cell>
          <cell r="I7244" t="str">
            <v>P</v>
          </cell>
          <cell r="J7244">
            <v>9</v>
          </cell>
          <cell r="K7244">
            <v>2600</v>
          </cell>
          <cell r="L7244">
            <v>1</v>
          </cell>
          <cell r="M7244">
            <v>1</v>
          </cell>
          <cell r="N7244">
            <v>43114</v>
          </cell>
        </row>
        <row r="7245">
          <cell r="A7245">
            <v>2003</v>
          </cell>
          <cell r="B7245">
            <v>7</v>
          </cell>
          <cell r="C7245" t="str">
            <v>125</v>
          </cell>
          <cell r="D7245">
            <v>2</v>
          </cell>
          <cell r="E7245">
            <v>1</v>
          </cell>
          <cell r="F7245">
            <v>2</v>
          </cell>
          <cell r="G7245">
            <v>4500</v>
          </cell>
          <cell r="H7245">
            <v>4</v>
          </cell>
          <cell r="I7245" t="str">
            <v>P</v>
          </cell>
          <cell r="J7245">
            <v>10</v>
          </cell>
          <cell r="K7245">
            <v>2300</v>
          </cell>
          <cell r="L7245">
            <v>1</v>
          </cell>
          <cell r="M7245">
            <v>1</v>
          </cell>
          <cell r="N7245">
            <v>7825</v>
          </cell>
        </row>
        <row r="7246">
          <cell r="A7246">
            <v>2003</v>
          </cell>
          <cell r="B7246">
            <v>7</v>
          </cell>
          <cell r="C7246" t="str">
            <v>125</v>
          </cell>
          <cell r="D7246">
            <v>2</v>
          </cell>
          <cell r="E7246">
            <v>1</v>
          </cell>
          <cell r="F7246">
            <v>2</v>
          </cell>
          <cell r="G7246">
            <v>4500</v>
          </cell>
          <cell r="H7246">
            <v>4</v>
          </cell>
          <cell r="I7246" t="str">
            <v>P</v>
          </cell>
          <cell r="J7246">
            <v>10</v>
          </cell>
          <cell r="K7246">
            <v>2600</v>
          </cell>
          <cell r="L7246">
            <v>1</v>
          </cell>
          <cell r="M7246">
            <v>1</v>
          </cell>
          <cell r="N7246">
            <v>22843</v>
          </cell>
        </row>
        <row r="7247">
          <cell r="A7247">
            <v>2003</v>
          </cell>
          <cell r="B7247">
            <v>7</v>
          </cell>
          <cell r="C7247" t="str">
            <v>125</v>
          </cell>
          <cell r="D7247">
            <v>2</v>
          </cell>
          <cell r="E7247">
            <v>1</v>
          </cell>
          <cell r="F7247">
            <v>2</v>
          </cell>
          <cell r="G7247">
            <v>4500</v>
          </cell>
          <cell r="H7247">
            <v>4</v>
          </cell>
          <cell r="I7247" t="str">
            <v>P</v>
          </cell>
          <cell r="J7247">
            <v>11</v>
          </cell>
          <cell r="K7247">
            <v>2300</v>
          </cell>
          <cell r="L7247">
            <v>1</v>
          </cell>
          <cell r="M7247">
            <v>1</v>
          </cell>
          <cell r="N7247">
            <v>20867</v>
          </cell>
        </row>
        <row r="7248">
          <cell r="A7248">
            <v>2003</v>
          </cell>
          <cell r="B7248">
            <v>7</v>
          </cell>
          <cell r="C7248" t="str">
            <v>125</v>
          </cell>
          <cell r="D7248">
            <v>2</v>
          </cell>
          <cell r="E7248">
            <v>1</v>
          </cell>
          <cell r="F7248">
            <v>2</v>
          </cell>
          <cell r="G7248">
            <v>4500</v>
          </cell>
          <cell r="H7248">
            <v>4</v>
          </cell>
          <cell r="I7248" t="str">
            <v>P</v>
          </cell>
          <cell r="J7248">
            <v>11</v>
          </cell>
          <cell r="K7248">
            <v>2600</v>
          </cell>
          <cell r="L7248">
            <v>1</v>
          </cell>
          <cell r="M7248">
            <v>1</v>
          </cell>
          <cell r="N7248">
            <v>58091</v>
          </cell>
        </row>
        <row r="7249">
          <cell r="A7249">
            <v>2003</v>
          </cell>
          <cell r="B7249">
            <v>7</v>
          </cell>
          <cell r="C7249" t="str">
            <v>125</v>
          </cell>
          <cell r="D7249">
            <v>2</v>
          </cell>
          <cell r="E7249">
            <v>1</v>
          </cell>
          <cell r="F7249">
            <v>2</v>
          </cell>
          <cell r="G7249">
            <v>4500</v>
          </cell>
          <cell r="H7249">
            <v>4</v>
          </cell>
          <cell r="I7249" t="str">
            <v>P</v>
          </cell>
          <cell r="J7249">
            <v>12</v>
          </cell>
          <cell r="K7249">
            <v>2300</v>
          </cell>
          <cell r="L7249">
            <v>1</v>
          </cell>
          <cell r="M7249">
            <v>1</v>
          </cell>
          <cell r="N7249">
            <v>7825</v>
          </cell>
        </row>
        <row r="7250">
          <cell r="A7250">
            <v>2003</v>
          </cell>
          <cell r="B7250">
            <v>7</v>
          </cell>
          <cell r="C7250" t="str">
            <v>125</v>
          </cell>
          <cell r="D7250">
            <v>2</v>
          </cell>
          <cell r="E7250">
            <v>1</v>
          </cell>
          <cell r="F7250">
            <v>2</v>
          </cell>
          <cell r="G7250">
            <v>4500</v>
          </cell>
          <cell r="H7250">
            <v>4</v>
          </cell>
          <cell r="I7250" t="str">
            <v>P</v>
          </cell>
          <cell r="J7250">
            <v>12</v>
          </cell>
          <cell r="K7250">
            <v>2600</v>
          </cell>
          <cell r="L7250">
            <v>1</v>
          </cell>
          <cell r="M7250">
            <v>1</v>
          </cell>
          <cell r="N7250">
            <v>22843</v>
          </cell>
        </row>
        <row r="7251">
          <cell r="A7251">
            <v>2003</v>
          </cell>
          <cell r="B7251">
            <v>7</v>
          </cell>
          <cell r="C7251" t="str">
            <v>125</v>
          </cell>
          <cell r="D7251">
            <v>2</v>
          </cell>
          <cell r="E7251">
            <v>1</v>
          </cell>
          <cell r="F7251">
            <v>2</v>
          </cell>
          <cell r="G7251">
            <v>4500</v>
          </cell>
          <cell r="H7251">
            <v>4</v>
          </cell>
          <cell r="I7251" t="str">
            <v>P</v>
          </cell>
          <cell r="J7251">
            <v>13</v>
          </cell>
          <cell r="K7251">
            <v>2100</v>
          </cell>
          <cell r="L7251">
            <v>1</v>
          </cell>
          <cell r="M7251">
            <v>1</v>
          </cell>
          <cell r="N7251">
            <v>149355</v>
          </cell>
        </row>
        <row r="7252">
          <cell r="A7252">
            <v>2003</v>
          </cell>
          <cell r="B7252">
            <v>7</v>
          </cell>
          <cell r="C7252" t="str">
            <v>125</v>
          </cell>
          <cell r="D7252">
            <v>2</v>
          </cell>
          <cell r="E7252">
            <v>1</v>
          </cell>
          <cell r="F7252">
            <v>2</v>
          </cell>
          <cell r="G7252">
            <v>4500</v>
          </cell>
          <cell r="H7252">
            <v>4</v>
          </cell>
          <cell r="I7252" t="str">
            <v>P</v>
          </cell>
          <cell r="J7252">
            <v>13</v>
          </cell>
          <cell r="K7252">
            <v>2300</v>
          </cell>
          <cell r="L7252">
            <v>1</v>
          </cell>
          <cell r="M7252">
            <v>1</v>
          </cell>
          <cell r="N7252">
            <v>638572</v>
          </cell>
        </row>
        <row r="7253">
          <cell r="A7253">
            <v>2003</v>
          </cell>
          <cell r="B7253">
            <v>7</v>
          </cell>
          <cell r="C7253" t="str">
            <v>125</v>
          </cell>
          <cell r="D7253">
            <v>2</v>
          </cell>
          <cell r="E7253">
            <v>1</v>
          </cell>
          <cell r="F7253">
            <v>2</v>
          </cell>
          <cell r="G7253">
            <v>4500</v>
          </cell>
          <cell r="H7253">
            <v>4</v>
          </cell>
          <cell r="I7253" t="str">
            <v>P</v>
          </cell>
          <cell r="J7253">
            <v>13</v>
          </cell>
          <cell r="K7253">
            <v>2400</v>
          </cell>
          <cell r="L7253">
            <v>1</v>
          </cell>
          <cell r="M7253">
            <v>1</v>
          </cell>
          <cell r="N7253">
            <v>184392</v>
          </cell>
        </row>
        <row r="7254">
          <cell r="A7254">
            <v>2003</v>
          </cell>
          <cell r="B7254">
            <v>7</v>
          </cell>
          <cell r="C7254" t="str">
            <v>125</v>
          </cell>
          <cell r="D7254">
            <v>2</v>
          </cell>
          <cell r="E7254">
            <v>1</v>
          </cell>
          <cell r="F7254">
            <v>2</v>
          </cell>
          <cell r="G7254">
            <v>4500</v>
          </cell>
          <cell r="H7254">
            <v>4</v>
          </cell>
          <cell r="I7254" t="str">
            <v>P</v>
          </cell>
          <cell r="J7254">
            <v>13</v>
          </cell>
          <cell r="K7254">
            <v>2600</v>
          </cell>
          <cell r="L7254">
            <v>1</v>
          </cell>
          <cell r="M7254">
            <v>1</v>
          </cell>
          <cell r="N7254">
            <v>270744</v>
          </cell>
        </row>
        <row r="7255">
          <cell r="A7255">
            <v>2003</v>
          </cell>
          <cell r="B7255">
            <v>7</v>
          </cell>
          <cell r="C7255" t="str">
            <v>125</v>
          </cell>
          <cell r="D7255">
            <v>2</v>
          </cell>
          <cell r="E7255">
            <v>1</v>
          </cell>
          <cell r="F7255">
            <v>2</v>
          </cell>
          <cell r="G7255">
            <v>4500</v>
          </cell>
          <cell r="H7255">
            <v>4</v>
          </cell>
          <cell r="I7255" t="str">
            <v>P</v>
          </cell>
          <cell r="J7255">
            <v>13</v>
          </cell>
          <cell r="K7255">
            <v>2700</v>
          </cell>
          <cell r="L7255">
            <v>1</v>
          </cell>
          <cell r="M7255">
            <v>1</v>
          </cell>
          <cell r="N7255">
            <v>53995</v>
          </cell>
        </row>
        <row r="7256">
          <cell r="A7256">
            <v>2003</v>
          </cell>
          <cell r="B7256">
            <v>7</v>
          </cell>
          <cell r="C7256" t="str">
            <v>125</v>
          </cell>
          <cell r="D7256">
            <v>2</v>
          </cell>
          <cell r="E7256">
            <v>1</v>
          </cell>
          <cell r="F7256">
            <v>2</v>
          </cell>
          <cell r="G7256">
            <v>4500</v>
          </cell>
          <cell r="H7256">
            <v>4</v>
          </cell>
          <cell r="I7256" t="str">
            <v>P</v>
          </cell>
          <cell r="J7256">
            <v>13</v>
          </cell>
          <cell r="K7256">
            <v>3100</v>
          </cell>
          <cell r="L7256">
            <v>1</v>
          </cell>
          <cell r="M7256">
            <v>1</v>
          </cell>
          <cell r="N7256">
            <v>31000</v>
          </cell>
        </row>
        <row r="7257">
          <cell r="A7257">
            <v>2003</v>
          </cell>
          <cell r="B7257">
            <v>7</v>
          </cell>
          <cell r="C7257" t="str">
            <v>125</v>
          </cell>
          <cell r="D7257">
            <v>2</v>
          </cell>
          <cell r="E7257">
            <v>1</v>
          </cell>
          <cell r="F7257">
            <v>2</v>
          </cell>
          <cell r="G7257">
            <v>4500</v>
          </cell>
          <cell r="H7257">
            <v>4</v>
          </cell>
          <cell r="I7257" t="str">
            <v>P</v>
          </cell>
          <cell r="J7257">
            <v>13</v>
          </cell>
          <cell r="K7257">
            <v>3500</v>
          </cell>
          <cell r="L7257">
            <v>1</v>
          </cell>
          <cell r="M7257">
            <v>1</v>
          </cell>
          <cell r="N7257">
            <v>68107</v>
          </cell>
        </row>
        <row r="7258">
          <cell r="A7258">
            <v>2003</v>
          </cell>
          <cell r="B7258">
            <v>7</v>
          </cell>
          <cell r="C7258" t="str">
            <v>125</v>
          </cell>
          <cell r="D7258">
            <v>2</v>
          </cell>
          <cell r="E7258">
            <v>1</v>
          </cell>
          <cell r="F7258">
            <v>2</v>
          </cell>
          <cell r="G7258">
            <v>4500</v>
          </cell>
          <cell r="H7258">
            <v>4</v>
          </cell>
          <cell r="I7258" t="str">
            <v>P</v>
          </cell>
          <cell r="J7258">
            <v>13</v>
          </cell>
          <cell r="K7258">
            <v>5200</v>
          </cell>
          <cell r="L7258">
            <v>2</v>
          </cell>
          <cell r="M7258">
            <v>1</v>
          </cell>
          <cell r="N7258">
            <v>1744433</v>
          </cell>
        </row>
        <row r="7259">
          <cell r="A7259">
            <v>2003</v>
          </cell>
          <cell r="B7259">
            <v>7</v>
          </cell>
          <cell r="C7259" t="str">
            <v>125</v>
          </cell>
          <cell r="D7259">
            <v>2</v>
          </cell>
          <cell r="E7259">
            <v>1</v>
          </cell>
          <cell r="F7259">
            <v>2</v>
          </cell>
          <cell r="G7259">
            <v>4500</v>
          </cell>
          <cell r="H7259">
            <v>4</v>
          </cell>
          <cell r="I7259" t="str">
            <v>P</v>
          </cell>
          <cell r="J7259">
            <v>13</v>
          </cell>
          <cell r="K7259">
            <v>5300</v>
          </cell>
          <cell r="L7259">
            <v>2</v>
          </cell>
          <cell r="M7259">
            <v>1</v>
          </cell>
          <cell r="N7259">
            <v>431204</v>
          </cell>
        </row>
        <row r="7260">
          <cell r="A7260">
            <v>2003</v>
          </cell>
          <cell r="B7260">
            <v>7</v>
          </cell>
          <cell r="C7260" t="str">
            <v>125</v>
          </cell>
          <cell r="D7260">
            <v>2</v>
          </cell>
          <cell r="E7260">
            <v>1</v>
          </cell>
          <cell r="F7260">
            <v>2</v>
          </cell>
          <cell r="G7260">
            <v>4500</v>
          </cell>
          <cell r="H7260">
            <v>4</v>
          </cell>
          <cell r="I7260" t="str">
            <v>P</v>
          </cell>
          <cell r="J7260">
            <v>13</v>
          </cell>
          <cell r="K7260">
            <v>5400</v>
          </cell>
          <cell r="L7260">
            <v>2</v>
          </cell>
          <cell r="M7260">
            <v>1</v>
          </cell>
          <cell r="N7260">
            <v>54400</v>
          </cell>
        </row>
        <row r="7261">
          <cell r="A7261">
            <v>2003</v>
          </cell>
          <cell r="B7261">
            <v>7</v>
          </cell>
          <cell r="C7261" t="str">
            <v>126</v>
          </cell>
          <cell r="D7261">
            <v>2</v>
          </cell>
          <cell r="E7261">
            <v>1</v>
          </cell>
          <cell r="F7261">
            <v>2</v>
          </cell>
          <cell r="G7261">
            <v>4500</v>
          </cell>
          <cell r="H7261">
            <v>4</v>
          </cell>
          <cell r="I7261" t="str">
            <v>P</v>
          </cell>
          <cell r="J7261">
            <v>7</v>
          </cell>
          <cell r="K7261">
            <v>1102</v>
          </cell>
          <cell r="L7261">
            <v>1</v>
          </cell>
          <cell r="M7261">
            <v>1</v>
          </cell>
          <cell r="N7261">
            <v>263116</v>
          </cell>
        </row>
        <row r="7262">
          <cell r="A7262">
            <v>2003</v>
          </cell>
          <cell r="B7262">
            <v>7</v>
          </cell>
          <cell r="C7262" t="str">
            <v>126</v>
          </cell>
          <cell r="D7262">
            <v>2</v>
          </cell>
          <cell r="E7262">
            <v>1</v>
          </cell>
          <cell r="F7262">
            <v>2</v>
          </cell>
          <cell r="G7262">
            <v>4500</v>
          </cell>
          <cell r="H7262">
            <v>4</v>
          </cell>
          <cell r="I7262" t="str">
            <v>P</v>
          </cell>
          <cell r="J7262">
            <v>7</v>
          </cell>
          <cell r="K7262">
            <v>1105</v>
          </cell>
          <cell r="L7262">
            <v>1</v>
          </cell>
          <cell r="M7262">
            <v>1</v>
          </cell>
          <cell r="N7262">
            <v>302584</v>
          </cell>
        </row>
        <row r="7263">
          <cell r="A7263">
            <v>2003</v>
          </cell>
          <cell r="B7263">
            <v>7</v>
          </cell>
          <cell r="C7263" t="str">
            <v>126</v>
          </cell>
          <cell r="D7263">
            <v>2</v>
          </cell>
          <cell r="E7263">
            <v>1</v>
          </cell>
          <cell r="F7263">
            <v>2</v>
          </cell>
          <cell r="G7263">
            <v>4500</v>
          </cell>
          <cell r="H7263">
            <v>4</v>
          </cell>
          <cell r="I7263" t="str">
            <v>P</v>
          </cell>
          <cell r="J7263">
            <v>7</v>
          </cell>
          <cell r="K7263">
            <v>1305</v>
          </cell>
          <cell r="L7263">
            <v>1</v>
          </cell>
          <cell r="M7263">
            <v>1</v>
          </cell>
          <cell r="N7263">
            <v>16766</v>
          </cell>
        </row>
        <row r="7264">
          <cell r="A7264">
            <v>2003</v>
          </cell>
          <cell r="B7264">
            <v>7</v>
          </cell>
          <cell r="C7264" t="str">
            <v>126</v>
          </cell>
          <cell r="D7264">
            <v>2</v>
          </cell>
          <cell r="E7264">
            <v>1</v>
          </cell>
          <cell r="F7264">
            <v>2</v>
          </cell>
          <cell r="G7264">
            <v>4500</v>
          </cell>
          <cell r="H7264">
            <v>4</v>
          </cell>
          <cell r="I7264" t="str">
            <v>P</v>
          </cell>
          <cell r="J7264">
            <v>7</v>
          </cell>
          <cell r="K7264">
            <v>1306</v>
          </cell>
          <cell r="L7264">
            <v>1</v>
          </cell>
          <cell r="M7264">
            <v>1</v>
          </cell>
          <cell r="N7264">
            <v>50702</v>
          </cell>
        </row>
        <row r="7265">
          <cell r="A7265">
            <v>2003</v>
          </cell>
          <cell r="B7265">
            <v>7</v>
          </cell>
          <cell r="C7265" t="str">
            <v>126</v>
          </cell>
          <cell r="D7265">
            <v>2</v>
          </cell>
          <cell r="E7265">
            <v>1</v>
          </cell>
          <cell r="F7265">
            <v>2</v>
          </cell>
          <cell r="G7265">
            <v>4500</v>
          </cell>
          <cell r="H7265">
            <v>4</v>
          </cell>
          <cell r="I7265" t="str">
            <v>P</v>
          </cell>
          <cell r="J7265">
            <v>7</v>
          </cell>
          <cell r="K7265">
            <v>1309</v>
          </cell>
          <cell r="L7265">
            <v>1</v>
          </cell>
          <cell r="M7265">
            <v>1</v>
          </cell>
          <cell r="N7265">
            <v>57117</v>
          </cell>
        </row>
        <row r="7266">
          <cell r="A7266">
            <v>2003</v>
          </cell>
          <cell r="B7266">
            <v>7</v>
          </cell>
          <cell r="C7266" t="str">
            <v>126</v>
          </cell>
          <cell r="D7266">
            <v>2</v>
          </cell>
          <cell r="E7266">
            <v>1</v>
          </cell>
          <cell r="F7266">
            <v>2</v>
          </cell>
          <cell r="G7266">
            <v>4500</v>
          </cell>
          <cell r="H7266">
            <v>4</v>
          </cell>
          <cell r="I7266" t="str">
            <v>P</v>
          </cell>
          <cell r="J7266">
            <v>7</v>
          </cell>
          <cell r="K7266">
            <v>1313</v>
          </cell>
          <cell r="L7266">
            <v>1</v>
          </cell>
          <cell r="M7266">
            <v>1</v>
          </cell>
          <cell r="N7266">
            <v>1200</v>
          </cell>
        </row>
        <row r="7267">
          <cell r="A7267">
            <v>2003</v>
          </cell>
          <cell r="B7267">
            <v>7</v>
          </cell>
          <cell r="C7267" t="str">
            <v>126</v>
          </cell>
          <cell r="D7267">
            <v>2</v>
          </cell>
          <cell r="E7267">
            <v>1</v>
          </cell>
          <cell r="F7267">
            <v>2</v>
          </cell>
          <cell r="G7267">
            <v>4500</v>
          </cell>
          <cell r="H7267">
            <v>4</v>
          </cell>
          <cell r="I7267" t="str">
            <v>P</v>
          </cell>
          <cell r="J7267">
            <v>7</v>
          </cell>
          <cell r="K7267">
            <v>1320</v>
          </cell>
          <cell r="L7267">
            <v>1</v>
          </cell>
          <cell r="M7267">
            <v>1</v>
          </cell>
          <cell r="N7267">
            <v>94781</v>
          </cell>
        </row>
        <row r="7268">
          <cell r="A7268">
            <v>2003</v>
          </cell>
          <cell r="B7268">
            <v>7</v>
          </cell>
          <cell r="C7268" t="str">
            <v>126</v>
          </cell>
          <cell r="D7268">
            <v>2</v>
          </cell>
          <cell r="E7268">
            <v>1</v>
          </cell>
          <cell r="F7268">
            <v>2</v>
          </cell>
          <cell r="G7268">
            <v>4500</v>
          </cell>
          <cell r="H7268">
            <v>4</v>
          </cell>
          <cell r="I7268" t="str">
            <v>P</v>
          </cell>
          <cell r="J7268">
            <v>7</v>
          </cell>
          <cell r="K7268">
            <v>1402</v>
          </cell>
          <cell r="L7268">
            <v>1</v>
          </cell>
          <cell r="M7268">
            <v>1</v>
          </cell>
          <cell r="N7268">
            <v>16072</v>
          </cell>
        </row>
        <row r="7269">
          <cell r="A7269">
            <v>2003</v>
          </cell>
          <cell r="B7269">
            <v>7</v>
          </cell>
          <cell r="C7269" t="str">
            <v>126</v>
          </cell>
          <cell r="D7269">
            <v>2</v>
          </cell>
          <cell r="E7269">
            <v>1</v>
          </cell>
          <cell r="F7269">
            <v>2</v>
          </cell>
          <cell r="G7269">
            <v>4500</v>
          </cell>
          <cell r="H7269">
            <v>4</v>
          </cell>
          <cell r="I7269" t="str">
            <v>P</v>
          </cell>
          <cell r="J7269">
            <v>7</v>
          </cell>
          <cell r="K7269">
            <v>1405</v>
          </cell>
          <cell r="L7269">
            <v>1</v>
          </cell>
          <cell r="M7269">
            <v>1</v>
          </cell>
          <cell r="N7269">
            <v>54225</v>
          </cell>
        </row>
        <row r="7270">
          <cell r="A7270">
            <v>2003</v>
          </cell>
          <cell r="B7270">
            <v>7</v>
          </cell>
          <cell r="C7270" t="str">
            <v>126</v>
          </cell>
          <cell r="D7270">
            <v>2</v>
          </cell>
          <cell r="E7270">
            <v>1</v>
          </cell>
          <cell r="F7270">
            <v>2</v>
          </cell>
          <cell r="G7270">
            <v>4500</v>
          </cell>
          <cell r="H7270">
            <v>4</v>
          </cell>
          <cell r="I7270" t="str">
            <v>P</v>
          </cell>
          <cell r="J7270">
            <v>7</v>
          </cell>
          <cell r="K7270">
            <v>1408</v>
          </cell>
          <cell r="L7270">
            <v>1</v>
          </cell>
          <cell r="M7270">
            <v>1</v>
          </cell>
          <cell r="N7270">
            <v>1316</v>
          </cell>
        </row>
        <row r="7271">
          <cell r="A7271">
            <v>2003</v>
          </cell>
          <cell r="B7271">
            <v>7</v>
          </cell>
          <cell r="C7271" t="str">
            <v>126</v>
          </cell>
          <cell r="D7271">
            <v>2</v>
          </cell>
          <cell r="E7271">
            <v>1</v>
          </cell>
          <cell r="F7271">
            <v>2</v>
          </cell>
          <cell r="G7271">
            <v>4500</v>
          </cell>
          <cell r="H7271">
            <v>4</v>
          </cell>
          <cell r="I7271" t="str">
            <v>P</v>
          </cell>
          <cell r="J7271">
            <v>7</v>
          </cell>
          <cell r="K7271">
            <v>1502</v>
          </cell>
          <cell r="L7271">
            <v>1</v>
          </cell>
          <cell r="M7271">
            <v>1</v>
          </cell>
          <cell r="N7271">
            <v>9102</v>
          </cell>
        </row>
        <row r="7272">
          <cell r="A7272">
            <v>2003</v>
          </cell>
          <cell r="B7272">
            <v>7</v>
          </cell>
          <cell r="C7272" t="str">
            <v>126</v>
          </cell>
          <cell r="D7272">
            <v>2</v>
          </cell>
          <cell r="E7272">
            <v>1</v>
          </cell>
          <cell r="F7272">
            <v>2</v>
          </cell>
          <cell r="G7272">
            <v>4500</v>
          </cell>
          <cell r="H7272">
            <v>4</v>
          </cell>
          <cell r="I7272" t="str">
            <v>P</v>
          </cell>
          <cell r="J7272">
            <v>7</v>
          </cell>
          <cell r="K7272">
            <v>1503</v>
          </cell>
          <cell r="L7272">
            <v>1</v>
          </cell>
          <cell r="M7272">
            <v>1</v>
          </cell>
          <cell r="N7272">
            <v>8107</v>
          </cell>
        </row>
        <row r="7273">
          <cell r="A7273">
            <v>2003</v>
          </cell>
          <cell r="B7273">
            <v>7</v>
          </cell>
          <cell r="C7273" t="str">
            <v>126</v>
          </cell>
          <cell r="D7273">
            <v>2</v>
          </cell>
          <cell r="E7273">
            <v>1</v>
          </cell>
          <cell r="F7273">
            <v>2</v>
          </cell>
          <cell r="G7273">
            <v>4500</v>
          </cell>
          <cell r="H7273">
            <v>4</v>
          </cell>
          <cell r="I7273" t="str">
            <v>P</v>
          </cell>
          <cell r="J7273">
            <v>7</v>
          </cell>
          <cell r="K7273">
            <v>1507</v>
          </cell>
          <cell r="L7273">
            <v>1</v>
          </cell>
          <cell r="M7273">
            <v>1</v>
          </cell>
          <cell r="N7273">
            <v>9384</v>
          </cell>
        </row>
        <row r="7274">
          <cell r="A7274">
            <v>2003</v>
          </cell>
          <cell r="B7274">
            <v>7</v>
          </cell>
          <cell r="C7274" t="str">
            <v>126</v>
          </cell>
          <cell r="D7274">
            <v>2</v>
          </cell>
          <cell r="E7274">
            <v>1</v>
          </cell>
          <cell r="F7274">
            <v>2</v>
          </cell>
          <cell r="G7274">
            <v>4500</v>
          </cell>
          <cell r="H7274">
            <v>4</v>
          </cell>
          <cell r="I7274" t="str">
            <v>P</v>
          </cell>
          <cell r="J7274">
            <v>7</v>
          </cell>
          <cell r="K7274">
            <v>1509</v>
          </cell>
          <cell r="L7274">
            <v>1</v>
          </cell>
          <cell r="M7274">
            <v>1</v>
          </cell>
          <cell r="N7274">
            <v>2352000</v>
          </cell>
        </row>
        <row r="7275">
          <cell r="A7275">
            <v>2003</v>
          </cell>
          <cell r="B7275">
            <v>7</v>
          </cell>
          <cell r="C7275" t="str">
            <v>126</v>
          </cell>
          <cell r="D7275">
            <v>2</v>
          </cell>
          <cell r="E7275">
            <v>1</v>
          </cell>
          <cell r="F7275">
            <v>2</v>
          </cell>
          <cell r="G7275">
            <v>4500</v>
          </cell>
          <cell r="H7275">
            <v>4</v>
          </cell>
          <cell r="I7275" t="str">
            <v>P</v>
          </cell>
          <cell r="J7275">
            <v>7</v>
          </cell>
          <cell r="K7275">
            <v>1511</v>
          </cell>
          <cell r="L7275">
            <v>1</v>
          </cell>
          <cell r="M7275">
            <v>1</v>
          </cell>
          <cell r="N7275">
            <v>4608</v>
          </cell>
        </row>
        <row r="7276">
          <cell r="A7276">
            <v>2003</v>
          </cell>
          <cell r="B7276">
            <v>7</v>
          </cell>
          <cell r="C7276" t="str">
            <v>126</v>
          </cell>
          <cell r="D7276">
            <v>2</v>
          </cell>
          <cell r="E7276">
            <v>1</v>
          </cell>
          <cell r="F7276">
            <v>2</v>
          </cell>
          <cell r="G7276">
            <v>4500</v>
          </cell>
          <cell r="H7276">
            <v>4</v>
          </cell>
          <cell r="I7276" t="str">
            <v>P</v>
          </cell>
          <cell r="J7276">
            <v>8</v>
          </cell>
          <cell r="K7276">
            <v>1102</v>
          </cell>
          <cell r="L7276">
            <v>1</v>
          </cell>
          <cell r="M7276">
            <v>1</v>
          </cell>
          <cell r="N7276">
            <v>265002068</v>
          </cell>
        </row>
        <row r="7277">
          <cell r="A7277">
            <v>2003</v>
          </cell>
          <cell r="B7277">
            <v>7</v>
          </cell>
          <cell r="C7277" t="str">
            <v>126</v>
          </cell>
          <cell r="D7277">
            <v>2</v>
          </cell>
          <cell r="E7277">
            <v>1</v>
          </cell>
          <cell r="F7277">
            <v>2</v>
          </cell>
          <cell r="G7277">
            <v>4500</v>
          </cell>
          <cell r="H7277">
            <v>4</v>
          </cell>
          <cell r="I7277" t="str">
            <v>P</v>
          </cell>
          <cell r="J7277">
            <v>8</v>
          </cell>
          <cell r="K7277">
            <v>1105</v>
          </cell>
          <cell r="L7277">
            <v>1</v>
          </cell>
          <cell r="M7277">
            <v>1</v>
          </cell>
          <cell r="N7277">
            <v>304752379</v>
          </cell>
        </row>
        <row r="7278">
          <cell r="A7278">
            <v>2003</v>
          </cell>
          <cell r="B7278">
            <v>7</v>
          </cell>
          <cell r="C7278" t="str">
            <v>126</v>
          </cell>
          <cell r="D7278">
            <v>2</v>
          </cell>
          <cell r="E7278">
            <v>1</v>
          </cell>
          <cell r="F7278">
            <v>2</v>
          </cell>
          <cell r="G7278">
            <v>4500</v>
          </cell>
          <cell r="H7278">
            <v>4</v>
          </cell>
          <cell r="I7278" t="str">
            <v>P</v>
          </cell>
          <cell r="J7278">
            <v>8</v>
          </cell>
          <cell r="K7278">
            <v>1305</v>
          </cell>
          <cell r="L7278">
            <v>1</v>
          </cell>
          <cell r="M7278">
            <v>1</v>
          </cell>
          <cell r="N7278">
            <v>14739803</v>
          </cell>
        </row>
        <row r="7279">
          <cell r="A7279">
            <v>2003</v>
          </cell>
          <cell r="B7279">
            <v>7</v>
          </cell>
          <cell r="C7279" t="str">
            <v>126</v>
          </cell>
          <cell r="D7279">
            <v>2</v>
          </cell>
          <cell r="E7279">
            <v>1</v>
          </cell>
          <cell r="F7279">
            <v>2</v>
          </cell>
          <cell r="G7279">
            <v>4500</v>
          </cell>
          <cell r="H7279">
            <v>4</v>
          </cell>
          <cell r="I7279" t="str">
            <v>P</v>
          </cell>
          <cell r="J7279">
            <v>8</v>
          </cell>
          <cell r="K7279">
            <v>1306</v>
          </cell>
          <cell r="L7279">
            <v>1</v>
          </cell>
          <cell r="M7279">
            <v>1</v>
          </cell>
          <cell r="N7279">
            <v>31319927</v>
          </cell>
        </row>
        <row r="7280">
          <cell r="A7280">
            <v>2003</v>
          </cell>
          <cell r="B7280">
            <v>7</v>
          </cell>
          <cell r="C7280" t="str">
            <v>126</v>
          </cell>
          <cell r="D7280">
            <v>2</v>
          </cell>
          <cell r="E7280">
            <v>1</v>
          </cell>
          <cell r="F7280">
            <v>2</v>
          </cell>
          <cell r="G7280">
            <v>4500</v>
          </cell>
          <cell r="H7280">
            <v>4</v>
          </cell>
          <cell r="I7280" t="str">
            <v>P</v>
          </cell>
          <cell r="J7280">
            <v>8</v>
          </cell>
          <cell r="K7280">
            <v>1309</v>
          </cell>
          <cell r="L7280">
            <v>1</v>
          </cell>
          <cell r="M7280">
            <v>1</v>
          </cell>
          <cell r="N7280">
            <v>5529254</v>
          </cell>
        </row>
        <row r="7281">
          <cell r="A7281">
            <v>2003</v>
          </cell>
          <cell r="B7281">
            <v>7</v>
          </cell>
          <cell r="C7281" t="str">
            <v>126</v>
          </cell>
          <cell r="D7281">
            <v>2</v>
          </cell>
          <cell r="E7281">
            <v>1</v>
          </cell>
          <cell r="F7281">
            <v>2</v>
          </cell>
          <cell r="G7281">
            <v>4500</v>
          </cell>
          <cell r="H7281">
            <v>4</v>
          </cell>
          <cell r="I7281" t="str">
            <v>P</v>
          </cell>
          <cell r="J7281">
            <v>8</v>
          </cell>
          <cell r="K7281">
            <v>1310</v>
          </cell>
          <cell r="L7281">
            <v>1</v>
          </cell>
          <cell r="M7281">
            <v>1</v>
          </cell>
          <cell r="N7281">
            <v>3847663</v>
          </cell>
        </row>
        <row r="7282">
          <cell r="A7282">
            <v>2003</v>
          </cell>
          <cell r="B7282">
            <v>7</v>
          </cell>
          <cell r="C7282" t="str">
            <v>126</v>
          </cell>
          <cell r="D7282">
            <v>2</v>
          </cell>
          <cell r="E7282">
            <v>1</v>
          </cell>
          <cell r="F7282">
            <v>2</v>
          </cell>
          <cell r="G7282">
            <v>4500</v>
          </cell>
          <cell r="H7282">
            <v>4</v>
          </cell>
          <cell r="I7282" t="str">
            <v>P</v>
          </cell>
          <cell r="J7282">
            <v>8</v>
          </cell>
          <cell r="K7282">
            <v>1313</v>
          </cell>
          <cell r="L7282">
            <v>1</v>
          </cell>
          <cell r="M7282">
            <v>1</v>
          </cell>
          <cell r="N7282">
            <v>18900</v>
          </cell>
        </row>
        <row r="7283">
          <cell r="A7283">
            <v>2003</v>
          </cell>
          <cell r="B7283">
            <v>7</v>
          </cell>
          <cell r="C7283" t="str">
            <v>126</v>
          </cell>
          <cell r="D7283">
            <v>2</v>
          </cell>
          <cell r="E7283">
            <v>1</v>
          </cell>
          <cell r="F7283">
            <v>2</v>
          </cell>
          <cell r="G7283">
            <v>4500</v>
          </cell>
          <cell r="H7283">
            <v>4</v>
          </cell>
          <cell r="I7283" t="str">
            <v>P</v>
          </cell>
          <cell r="J7283">
            <v>8</v>
          </cell>
          <cell r="K7283">
            <v>1320</v>
          </cell>
          <cell r="L7283">
            <v>1</v>
          </cell>
          <cell r="M7283">
            <v>1</v>
          </cell>
          <cell r="N7283">
            <v>2977930</v>
          </cell>
        </row>
        <row r="7284">
          <cell r="A7284">
            <v>2003</v>
          </cell>
          <cell r="B7284">
            <v>7</v>
          </cell>
          <cell r="C7284" t="str">
            <v>126</v>
          </cell>
          <cell r="D7284">
            <v>2</v>
          </cell>
          <cell r="E7284">
            <v>1</v>
          </cell>
          <cell r="F7284">
            <v>2</v>
          </cell>
          <cell r="G7284">
            <v>4500</v>
          </cell>
          <cell r="H7284">
            <v>4</v>
          </cell>
          <cell r="I7284" t="str">
            <v>P</v>
          </cell>
          <cell r="J7284">
            <v>8</v>
          </cell>
          <cell r="K7284">
            <v>1402</v>
          </cell>
          <cell r="L7284">
            <v>1</v>
          </cell>
          <cell r="M7284">
            <v>1</v>
          </cell>
          <cell r="N7284">
            <v>13527511</v>
          </cell>
        </row>
        <row r="7285">
          <cell r="A7285">
            <v>2003</v>
          </cell>
          <cell r="B7285">
            <v>7</v>
          </cell>
          <cell r="C7285" t="str">
            <v>126</v>
          </cell>
          <cell r="D7285">
            <v>2</v>
          </cell>
          <cell r="E7285">
            <v>1</v>
          </cell>
          <cell r="F7285">
            <v>2</v>
          </cell>
          <cell r="G7285">
            <v>4500</v>
          </cell>
          <cell r="H7285">
            <v>4</v>
          </cell>
          <cell r="I7285" t="str">
            <v>P</v>
          </cell>
          <cell r="J7285">
            <v>8</v>
          </cell>
          <cell r="K7285">
            <v>1405</v>
          </cell>
          <cell r="L7285">
            <v>1</v>
          </cell>
          <cell r="M7285">
            <v>1</v>
          </cell>
          <cell r="N7285">
            <v>14721097</v>
          </cell>
        </row>
        <row r="7286">
          <cell r="A7286">
            <v>2003</v>
          </cell>
          <cell r="B7286">
            <v>7</v>
          </cell>
          <cell r="C7286" t="str">
            <v>126</v>
          </cell>
          <cell r="D7286">
            <v>2</v>
          </cell>
          <cell r="E7286">
            <v>1</v>
          </cell>
          <cell r="F7286">
            <v>2</v>
          </cell>
          <cell r="G7286">
            <v>4500</v>
          </cell>
          <cell r="H7286">
            <v>4</v>
          </cell>
          <cell r="I7286" t="str">
            <v>P</v>
          </cell>
          <cell r="J7286">
            <v>8</v>
          </cell>
          <cell r="K7286">
            <v>1408</v>
          </cell>
          <cell r="L7286">
            <v>1</v>
          </cell>
          <cell r="M7286">
            <v>1</v>
          </cell>
          <cell r="N7286">
            <v>1325010</v>
          </cell>
        </row>
        <row r="7287">
          <cell r="A7287">
            <v>2003</v>
          </cell>
          <cell r="B7287">
            <v>7</v>
          </cell>
          <cell r="C7287" t="str">
            <v>126</v>
          </cell>
          <cell r="D7287">
            <v>2</v>
          </cell>
          <cell r="E7287">
            <v>1</v>
          </cell>
          <cell r="F7287">
            <v>2</v>
          </cell>
          <cell r="G7287">
            <v>4500</v>
          </cell>
          <cell r="H7287">
            <v>4</v>
          </cell>
          <cell r="I7287" t="str">
            <v>P</v>
          </cell>
          <cell r="J7287">
            <v>8</v>
          </cell>
          <cell r="K7287">
            <v>1409</v>
          </cell>
          <cell r="L7287">
            <v>1</v>
          </cell>
          <cell r="M7287">
            <v>1</v>
          </cell>
          <cell r="N7287">
            <v>992340</v>
          </cell>
        </row>
        <row r="7288">
          <cell r="A7288">
            <v>2003</v>
          </cell>
          <cell r="B7288">
            <v>7</v>
          </cell>
          <cell r="C7288" t="str">
            <v>126</v>
          </cell>
          <cell r="D7288">
            <v>2</v>
          </cell>
          <cell r="E7288">
            <v>1</v>
          </cell>
          <cell r="F7288">
            <v>2</v>
          </cell>
          <cell r="G7288">
            <v>4500</v>
          </cell>
          <cell r="H7288">
            <v>4</v>
          </cell>
          <cell r="I7288" t="str">
            <v>P</v>
          </cell>
          <cell r="J7288">
            <v>8</v>
          </cell>
          <cell r="K7288">
            <v>1502</v>
          </cell>
          <cell r="L7288">
            <v>1</v>
          </cell>
          <cell r="M7288">
            <v>1</v>
          </cell>
          <cell r="N7288">
            <v>2667949</v>
          </cell>
        </row>
        <row r="7289">
          <cell r="A7289">
            <v>2003</v>
          </cell>
          <cell r="B7289">
            <v>7</v>
          </cell>
          <cell r="C7289" t="str">
            <v>126</v>
          </cell>
          <cell r="D7289">
            <v>2</v>
          </cell>
          <cell r="E7289">
            <v>1</v>
          </cell>
          <cell r="F7289">
            <v>2</v>
          </cell>
          <cell r="G7289">
            <v>4500</v>
          </cell>
          <cell r="H7289">
            <v>4</v>
          </cell>
          <cell r="I7289" t="str">
            <v>P</v>
          </cell>
          <cell r="J7289">
            <v>8</v>
          </cell>
          <cell r="K7289">
            <v>1503</v>
          </cell>
          <cell r="L7289">
            <v>1</v>
          </cell>
          <cell r="M7289">
            <v>1</v>
          </cell>
          <cell r="N7289">
            <v>21164309</v>
          </cell>
        </row>
        <row r="7290">
          <cell r="A7290">
            <v>2003</v>
          </cell>
          <cell r="B7290">
            <v>7</v>
          </cell>
          <cell r="C7290" t="str">
            <v>126</v>
          </cell>
          <cell r="D7290">
            <v>2</v>
          </cell>
          <cell r="E7290">
            <v>1</v>
          </cell>
          <cell r="F7290">
            <v>2</v>
          </cell>
          <cell r="G7290">
            <v>4500</v>
          </cell>
          <cell r="H7290">
            <v>4</v>
          </cell>
          <cell r="I7290" t="str">
            <v>P</v>
          </cell>
          <cell r="J7290">
            <v>8</v>
          </cell>
          <cell r="K7290">
            <v>1507</v>
          </cell>
          <cell r="L7290">
            <v>1</v>
          </cell>
          <cell r="M7290">
            <v>1</v>
          </cell>
          <cell r="N7290">
            <v>18155964</v>
          </cell>
        </row>
        <row r="7291">
          <cell r="A7291">
            <v>2003</v>
          </cell>
          <cell r="B7291">
            <v>7</v>
          </cell>
          <cell r="C7291" t="str">
            <v>126</v>
          </cell>
          <cell r="D7291">
            <v>2</v>
          </cell>
          <cell r="E7291">
            <v>1</v>
          </cell>
          <cell r="F7291">
            <v>2</v>
          </cell>
          <cell r="G7291">
            <v>4500</v>
          </cell>
          <cell r="H7291">
            <v>4</v>
          </cell>
          <cell r="I7291" t="str">
            <v>P</v>
          </cell>
          <cell r="J7291">
            <v>8</v>
          </cell>
          <cell r="K7291">
            <v>1509</v>
          </cell>
          <cell r="L7291">
            <v>1</v>
          </cell>
          <cell r="M7291">
            <v>1</v>
          </cell>
          <cell r="N7291">
            <v>246436800</v>
          </cell>
        </row>
        <row r="7292">
          <cell r="A7292">
            <v>2003</v>
          </cell>
          <cell r="B7292">
            <v>7</v>
          </cell>
          <cell r="C7292" t="str">
            <v>126</v>
          </cell>
          <cell r="D7292">
            <v>2</v>
          </cell>
          <cell r="E7292">
            <v>1</v>
          </cell>
          <cell r="F7292">
            <v>2</v>
          </cell>
          <cell r="G7292">
            <v>4500</v>
          </cell>
          <cell r="H7292">
            <v>4</v>
          </cell>
          <cell r="I7292" t="str">
            <v>P</v>
          </cell>
          <cell r="J7292">
            <v>8</v>
          </cell>
          <cell r="K7292">
            <v>1511</v>
          </cell>
          <cell r="L7292">
            <v>1</v>
          </cell>
          <cell r="M7292">
            <v>1</v>
          </cell>
          <cell r="N7292">
            <v>10831104</v>
          </cell>
        </row>
        <row r="7293">
          <cell r="A7293">
            <v>2003</v>
          </cell>
          <cell r="B7293">
            <v>7</v>
          </cell>
          <cell r="C7293" t="str">
            <v>126</v>
          </cell>
          <cell r="D7293">
            <v>2</v>
          </cell>
          <cell r="E7293">
            <v>1</v>
          </cell>
          <cell r="F7293">
            <v>2</v>
          </cell>
          <cell r="G7293">
            <v>4500</v>
          </cell>
          <cell r="H7293">
            <v>4</v>
          </cell>
          <cell r="I7293" t="str">
            <v>P</v>
          </cell>
          <cell r="J7293">
            <v>8</v>
          </cell>
          <cell r="K7293">
            <v>2100</v>
          </cell>
          <cell r="L7293">
            <v>1</v>
          </cell>
          <cell r="M7293">
            <v>1</v>
          </cell>
          <cell r="N7293">
            <v>841971</v>
          </cell>
        </row>
        <row r="7294">
          <cell r="A7294">
            <v>2003</v>
          </cell>
          <cell r="B7294">
            <v>7</v>
          </cell>
          <cell r="C7294" t="str">
            <v>126</v>
          </cell>
          <cell r="D7294">
            <v>2</v>
          </cell>
          <cell r="E7294">
            <v>1</v>
          </cell>
          <cell r="F7294">
            <v>2</v>
          </cell>
          <cell r="G7294">
            <v>4500</v>
          </cell>
          <cell r="H7294">
            <v>4</v>
          </cell>
          <cell r="I7294" t="str">
            <v>P</v>
          </cell>
          <cell r="J7294">
            <v>8</v>
          </cell>
          <cell r="K7294">
            <v>2200</v>
          </cell>
          <cell r="L7294">
            <v>1</v>
          </cell>
          <cell r="M7294">
            <v>1</v>
          </cell>
          <cell r="N7294">
            <v>66761968</v>
          </cell>
        </row>
        <row r="7295">
          <cell r="A7295">
            <v>2003</v>
          </cell>
          <cell r="B7295">
            <v>7</v>
          </cell>
          <cell r="C7295" t="str">
            <v>126</v>
          </cell>
          <cell r="D7295">
            <v>2</v>
          </cell>
          <cell r="E7295">
            <v>1</v>
          </cell>
          <cell r="F7295">
            <v>2</v>
          </cell>
          <cell r="G7295">
            <v>4500</v>
          </cell>
          <cell r="H7295">
            <v>4</v>
          </cell>
          <cell r="I7295" t="str">
            <v>P</v>
          </cell>
          <cell r="J7295">
            <v>8</v>
          </cell>
          <cell r="K7295">
            <v>2300</v>
          </cell>
          <cell r="L7295">
            <v>1</v>
          </cell>
          <cell r="M7295">
            <v>1</v>
          </cell>
          <cell r="N7295">
            <v>3410424</v>
          </cell>
        </row>
        <row r="7296">
          <cell r="A7296">
            <v>2003</v>
          </cell>
          <cell r="B7296">
            <v>7</v>
          </cell>
          <cell r="C7296" t="str">
            <v>126</v>
          </cell>
          <cell r="D7296">
            <v>2</v>
          </cell>
          <cell r="E7296">
            <v>1</v>
          </cell>
          <cell r="F7296">
            <v>2</v>
          </cell>
          <cell r="G7296">
            <v>4500</v>
          </cell>
          <cell r="H7296">
            <v>4</v>
          </cell>
          <cell r="I7296" t="str">
            <v>P</v>
          </cell>
          <cell r="J7296">
            <v>8</v>
          </cell>
          <cell r="K7296">
            <v>2400</v>
          </cell>
          <cell r="L7296">
            <v>1</v>
          </cell>
          <cell r="M7296">
            <v>1</v>
          </cell>
          <cell r="N7296">
            <v>627500</v>
          </cell>
        </row>
        <row r="7297">
          <cell r="A7297">
            <v>2003</v>
          </cell>
          <cell r="B7297">
            <v>7</v>
          </cell>
          <cell r="C7297" t="str">
            <v>126</v>
          </cell>
          <cell r="D7297">
            <v>2</v>
          </cell>
          <cell r="E7297">
            <v>1</v>
          </cell>
          <cell r="F7297">
            <v>2</v>
          </cell>
          <cell r="G7297">
            <v>4500</v>
          </cell>
          <cell r="H7297">
            <v>4</v>
          </cell>
          <cell r="I7297" t="str">
            <v>P</v>
          </cell>
          <cell r="J7297">
            <v>8</v>
          </cell>
          <cell r="K7297">
            <v>2600</v>
          </cell>
          <cell r="L7297">
            <v>1</v>
          </cell>
          <cell r="M7297">
            <v>1</v>
          </cell>
          <cell r="N7297">
            <v>20170596</v>
          </cell>
        </row>
        <row r="7298">
          <cell r="A7298">
            <v>2003</v>
          </cell>
          <cell r="B7298">
            <v>7</v>
          </cell>
          <cell r="C7298" t="str">
            <v>126</v>
          </cell>
          <cell r="D7298">
            <v>2</v>
          </cell>
          <cell r="E7298">
            <v>1</v>
          </cell>
          <cell r="F7298">
            <v>2</v>
          </cell>
          <cell r="G7298">
            <v>4500</v>
          </cell>
          <cell r="H7298">
            <v>4</v>
          </cell>
          <cell r="I7298" t="str">
            <v>P</v>
          </cell>
          <cell r="J7298">
            <v>8</v>
          </cell>
          <cell r="K7298">
            <v>3100</v>
          </cell>
          <cell r="L7298">
            <v>1</v>
          </cell>
          <cell r="M7298">
            <v>1</v>
          </cell>
          <cell r="N7298">
            <v>10176531</v>
          </cell>
        </row>
        <row r="7299">
          <cell r="A7299">
            <v>2003</v>
          </cell>
          <cell r="B7299">
            <v>7</v>
          </cell>
          <cell r="C7299" t="str">
            <v>126</v>
          </cell>
          <cell r="D7299">
            <v>2</v>
          </cell>
          <cell r="E7299">
            <v>1</v>
          </cell>
          <cell r="F7299">
            <v>2</v>
          </cell>
          <cell r="G7299">
            <v>4500</v>
          </cell>
          <cell r="H7299">
            <v>4</v>
          </cell>
          <cell r="I7299" t="str">
            <v>P</v>
          </cell>
          <cell r="J7299">
            <v>8</v>
          </cell>
          <cell r="K7299">
            <v>3300</v>
          </cell>
          <cell r="L7299">
            <v>1</v>
          </cell>
          <cell r="M7299">
            <v>1</v>
          </cell>
          <cell r="N7299">
            <v>19523</v>
          </cell>
        </row>
        <row r="7300">
          <cell r="A7300">
            <v>2003</v>
          </cell>
          <cell r="B7300">
            <v>7</v>
          </cell>
          <cell r="C7300" t="str">
            <v>126</v>
          </cell>
          <cell r="D7300">
            <v>2</v>
          </cell>
          <cell r="E7300">
            <v>1</v>
          </cell>
          <cell r="F7300">
            <v>2</v>
          </cell>
          <cell r="G7300">
            <v>4500</v>
          </cell>
          <cell r="H7300">
            <v>4</v>
          </cell>
          <cell r="I7300" t="str">
            <v>P</v>
          </cell>
          <cell r="J7300">
            <v>8</v>
          </cell>
          <cell r="K7300">
            <v>3400</v>
          </cell>
          <cell r="L7300">
            <v>1</v>
          </cell>
          <cell r="M7300">
            <v>1</v>
          </cell>
          <cell r="N7300">
            <v>6843930</v>
          </cell>
        </row>
        <row r="7301">
          <cell r="A7301">
            <v>2003</v>
          </cell>
          <cell r="B7301">
            <v>7</v>
          </cell>
          <cell r="C7301" t="str">
            <v>126</v>
          </cell>
          <cell r="D7301">
            <v>2</v>
          </cell>
          <cell r="E7301">
            <v>1</v>
          </cell>
          <cell r="F7301">
            <v>2</v>
          </cell>
          <cell r="G7301">
            <v>4500</v>
          </cell>
          <cell r="H7301">
            <v>4</v>
          </cell>
          <cell r="I7301" t="str">
            <v>P</v>
          </cell>
          <cell r="J7301">
            <v>8</v>
          </cell>
          <cell r="K7301">
            <v>3500</v>
          </cell>
          <cell r="L7301">
            <v>1</v>
          </cell>
          <cell r="M7301">
            <v>1</v>
          </cell>
          <cell r="N7301">
            <v>314813</v>
          </cell>
        </row>
        <row r="7302">
          <cell r="A7302">
            <v>2003</v>
          </cell>
          <cell r="B7302">
            <v>7</v>
          </cell>
          <cell r="C7302" t="str">
            <v>126</v>
          </cell>
          <cell r="D7302">
            <v>2</v>
          </cell>
          <cell r="E7302">
            <v>1</v>
          </cell>
          <cell r="F7302">
            <v>2</v>
          </cell>
          <cell r="G7302">
            <v>4500</v>
          </cell>
          <cell r="H7302">
            <v>4</v>
          </cell>
          <cell r="I7302" t="str">
            <v>P</v>
          </cell>
          <cell r="J7302">
            <v>8</v>
          </cell>
          <cell r="K7302">
            <v>3800</v>
          </cell>
          <cell r="L7302">
            <v>1</v>
          </cell>
          <cell r="M7302">
            <v>1</v>
          </cell>
          <cell r="N7302">
            <v>3585974</v>
          </cell>
        </row>
        <row r="7303">
          <cell r="A7303">
            <v>2003</v>
          </cell>
          <cell r="B7303">
            <v>7</v>
          </cell>
          <cell r="C7303" t="str">
            <v>126</v>
          </cell>
          <cell r="D7303">
            <v>2</v>
          </cell>
          <cell r="E7303">
            <v>1</v>
          </cell>
          <cell r="F7303">
            <v>2</v>
          </cell>
          <cell r="G7303">
            <v>4500</v>
          </cell>
          <cell r="H7303">
            <v>4</v>
          </cell>
          <cell r="I7303" t="str">
            <v>P</v>
          </cell>
          <cell r="J7303">
            <v>9</v>
          </cell>
          <cell r="K7303">
            <v>2300</v>
          </cell>
          <cell r="L7303">
            <v>1</v>
          </cell>
          <cell r="M7303">
            <v>1</v>
          </cell>
          <cell r="N7303">
            <v>11738</v>
          </cell>
        </row>
        <row r="7304">
          <cell r="A7304">
            <v>2003</v>
          </cell>
          <cell r="B7304">
            <v>7</v>
          </cell>
          <cell r="C7304" t="str">
            <v>126</v>
          </cell>
          <cell r="D7304">
            <v>2</v>
          </cell>
          <cell r="E7304">
            <v>1</v>
          </cell>
          <cell r="F7304">
            <v>2</v>
          </cell>
          <cell r="G7304">
            <v>4500</v>
          </cell>
          <cell r="H7304">
            <v>4</v>
          </cell>
          <cell r="I7304" t="str">
            <v>P</v>
          </cell>
          <cell r="J7304">
            <v>9</v>
          </cell>
          <cell r="K7304">
            <v>2600</v>
          </cell>
          <cell r="L7304">
            <v>1</v>
          </cell>
          <cell r="M7304">
            <v>1</v>
          </cell>
          <cell r="N7304">
            <v>22692</v>
          </cell>
        </row>
        <row r="7305">
          <cell r="A7305">
            <v>2003</v>
          </cell>
          <cell r="B7305">
            <v>7</v>
          </cell>
          <cell r="C7305" t="str">
            <v>126</v>
          </cell>
          <cell r="D7305">
            <v>2</v>
          </cell>
          <cell r="E7305">
            <v>1</v>
          </cell>
          <cell r="F7305">
            <v>2</v>
          </cell>
          <cell r="G7305">
            <v>4500</v>
          </cell>
          <cell r="H7305">
            <v>4</v>
          </cell>
          <cell r="I7305" t="str">
            <v>P</v>
          </cell>
          <cell r="J7305">
            <v>10</v>
          </cell>
          <cell r="K7305">
            <v>2300</v>
          </cell>
          <cell r="L7305">
            <v>1</v>
          </cell>
          <cell r="M7305">
            <v>1</v>
          </cell>
          <cell r="N7305">
            <v>11112</v>
          </cell>
        </row>
        <row r="7306">
          <cell r="A7306">
            <v>2003</v>
          </cell>
          <cell r="B7306">
            <v>7</v>
          </cell>
          <cell r="C7306" t="str">
            <v>126</v>
          </cell>
          <cell r="D7306">
            <v>2</v>
          </cell>
          <cell r="E7306">
            <v>1</v>
          </cell>
          <cell r="F7306">
            <v>2</v>
          </cell>
          <cell r="G7306">
            <v>4500</v>
          </cell>
          <cell r="H7306">
            <v>4</v>
          </cell>
          <cell r="I7306" t="str">
            <v>P</v>
          </cell>
          <cell r="J7306">
            <v>10</v>
          </cell>
          <cell r="K7306">
            <v>2600</v>
          </cell>
          <cell r="L7306">
            <v>1</v>
          </cell>
          <cell r="M7306">
            <v>1</v>
          </cell>
          <cell r="N7306">
            <v>45384</v>
          </cell>
        </row>
        <row r="7307">
          <cell r="A7307">
            <v>2003</v>
          </cell>
          <cell r="B7307">
            <v>7</v>
          </cell>
          <cell r="C7307" t="str">
            <v>126</v>
          </cell>
          <cell r="D7307">
            <v>2</v>
          </cell>
          <cell r="E7307">
            <v>1</v>
          </cell>
          <cell r="F7307">
            <v>2</v>
          </cell>
          <cell r="G7307">
            <v>4500</v>
          </cell>
          <cell r="H7307">
            <v>4</v>
          </cell>
          <cell r="I7307" t="str">
            <v>P</v>
          </cell>
          <cell r="J7307">
            <v>11</v>
          </cell>
          <cell r="K7307">
            <v>2300</v>
          </cell>
          <cell r="L7307">
            <v>1</v>
          </cell>
          <cell r="M7307">
            <v>1</v>
          </cell>
          <cell r="N7307">
            <v>24101</v>
          </cell>
        </row>
        <row r="7308">
          <cell r="A7308">
            <v>2003</v>
          </cell>
          <cell r="B7308">
            <v>7</v>
          </cell>
          <cell r="C7308" t="str">
            <v>126</v>
          </cell>
          <cell r="D7308">
            <v>2</v>
          </cell>
          <cell r="E7308">
            <v>1</v>
          </cell>
          <cell r="F7308">
            <v>2</v>
          </cell>
          <cell r="G7308">
            <v>4500</v>
          </cell>
          <cell r="H7308">
            <v>4</v>
          </cell>
          <cell r="I7308" t="str">
            <v>P</v>
          </cell>
          <cell r="J7308">
            <v>11</v>
          </cell>
          <cell r="K7308">
            <v>2600</v>
          </cell>
          <cell r="L7308">
            <v>1</v>
          </cell>
          <cell r="M7308">
            <v>1</v>
          </cell>
          <cell r="N7308">
            <v>60512</v>
          </cell>
        </row>
        <row r="7309">
          <cell r="A7309">
            <v>2003</v>
          </cell>
          <cell r="B7309">
            <v>7</v>
          </cell>
          <cell r="C7309" t="str">
            <v>126</v>
          </cell>
          <cell r="D7309">
            <v>2</v>
          </cell>
          <cell r="E7309">
            <v>1</v>
          </cell>
          <cell r="F7309">
            <v>2</v>
          </cell>
          <cell r="G7309">
            <v>4500</v>
          </cell>
          <cell r="H7309">
            <v>4</v>
          </cell>
          <cell r="I7309" t="str">
            <v>P</v>
          </cell>
          <cell r="J7309">
            <v>12</v>
          </cell>
          <cell r="K7309">
            <v>2300</v>
          </cell>
          <cell r="L7309">
            <v>1</v>
          </cell>
          <cell r="M7309">
            <v>1</v>
          </cell>
          <cell r="N7309">
            <v>11112</v>
          </cell>
        </row>
        <row r="7310">
          <cell r="A7310">
            <v>2003</v>
          </cell>
          <cell r="B7310">
            <v>7</v>
          </cell>
          <cell r="C7310" t="str">
            <v>126</v>
          </cell>
          <cell r="D7310">
            <v>2</v>
          </cell>
          <cell r="E7310">
            <v>1</v>
          </cell>
          <cell r="F7310">
            <v>2</v>
          </cell>
          <cell r="G7310">
            <v>4500</v>
          </cell>
          <cell r="H7310">
            <v>4</v>
          </cell>
          <cell r="I7310" t="str">
            <v>P</v>
          </cell>
          <cell r="J7310">
            <v>12</v>
          </cell>
          <cell r="K7310">
            <v>2600</v>
          </cell>
          <cell r="L7310">
            <v>1</v>
          </cell>
          <cell r="M7310">
            <v>1</v>
          </cell>
          <cell r="N7310">
            <v>45384</v>
          </cell>
        </row>
        <row r="7311">
          <cell r="A7311">
            <v>2003</v>
          </cell>
          <cell r="B7311">
            <v>7</v>
          </cell>
          <cell r="C7311" t="str">
            <v>127</v>
          </cell>
          <cell r="D7311">
            <v>2</v>
          </cell>
          <cell r="E7311">
            <v>1</v>
          </cell>
          <cell r="F7311">
            <v>2</v>
          </cell>
          <cell r="G7311">
            <v>4500</v>
          </cell>
          <cell r="H7311">
            <v>4</v>
          </cell>
          <cell r="I7311" t="str">
            <v>P</v>
          </cell>
          <cell r="J7311">
            <v>7</v>
          </cell>
          <cell r="K7311">
            <v>1102</v>
          </cell>
          <cell r="L7311">
            <v>1</v>
          </cell>
          <cell r="M7311">
            <v>1</v>
          </cell>
          <cell r="N7311">
            <v>259043</v>
          </cell>
        </row>
        <row r="7312">
          <cell r="A7312">
            <v>2003</v>
          </cell>
          <cell r="B7312">
            <v>7</v>
          </cell>
          <cell r="C7312" t="str">
            <v>127</v>
          </cell>
          <cell r="D7312">
            <v>2</v>
          </cell>
          <cell r="E7312">
            <v>1</v>
          </cell>
          <cell r="F7312">
            <v>2</v>
          </cell>
          <cell r="G7312">
            <v>4500</v>
          </cell>
          <cell r="H7312">
            <v>4</v>
          </cell>
          <cell r="I7312" t="str">
            <v>P</v>
          </cell>
          <cell r="J7312">
            <v>7</v>
          </cell>
          <cell r="K7312">
            <v>1105</v>
          </cell>
          <cell r="L7312">
            <v>1</v>
          </cell>
          <cell r="M7312">
            <v>1</v>
          </cell>
          <cell r="N7312">
            <v>233139</v>
          </cell>
        </row>
        <row r="7313">
          <cell r="A7313">
            <v>2003</v>
          </cell>
          <cell r="B7313">
            <v>7</v>
          </cell>
          <cell r="C7313" t="str">
            <v>127</v>
          </cell>
          <cell r="D7313">
            <v>2</v>
          </cell>
          <cell r="E7313">
            <v>1</v>
          </cell>
          <cell r="F7313">
            <v>2</v>
          </cell>
          <cell r="G7313">
            <v>4500</v>
          </cell>
          <cell r="H7313">
            <v>4</v>
          </cell>
          <cell r="I7313" t="str">
            <v>P</v>
          </cell>
          <cell r="J7313">
            <v>7</v>
          </cell>
          <cell r="K7313">
            <v>1305</v>
          </cell>
          <cell r="L7313">
            <v>1</v>
          </cell>
          <cell r="M7313">
            <v>1</v>
          </cell>
          <cell r="N7313">
            <v>16539</v>
          </cell>
        </row>
        <row r="7314">
          <cell r="A7314">
            <v>2003</v>
          </cell>
          <cell r="B7314">
            <v>7</v>
          </cell>
          <cell r="C7314" t="str">
            <v>127</v>
          </cell>
          <cell r="D7314">
            <v>2</v>
          </cell>
          <cell r="E7314">
            <v>1</v>
          </cell>
          <cell r="F7314">
            <v>2</v>
          </cell>
          <cell r="G7314">
            <v>4500</v>
          </cell>
          <cell r="H7314">
            <v>4</v>
          </cell>
          <cell r="I7314" t="str">
            <v>P</v>
          </cell>
          <cell r="J7314">
            <v>7</v>
          </cell>
          <cell r="K7314">
            <v>1306</v>
          </cell>
          <cell r="L7314">
            <v>1</v>
          </cell>
          <cell r="M7314">
            <v>1</v>
          </cell>
          <cell r="N7314">
            <v>50250</v>
          </cell>
        </row>
        <row r="7315">
          <cell r="A7315">
            <v>2003</v>
          </cell>
          <cell r="B7315">
            <v>7</v>
          </cell>
          <cell r="C7315" t="str">
            <v>127</v>
          </cell>
          <cell r="D7315">
            <v>2</v>
          </cell>
          <cell r="E7315">
            <v>1</v>
          </cell>
          <cell r="F7315">
            <v>2</v>
          </cell>
          <cell r="G7315">
            <v>4500</v>
          </cell>
          <cell r="H7315">
            <v>4</v>
          </cell>
          <cell r="I7315" t="str">
            <v>P</v>
          </cell>
          <cell r="J7315">
            <v>7</v>
          </cell>
          <cell r="K7315">
            <v>1309</v>
          </cell>
          <cell r="L7315">
            <v>1</v>
          </cell>
          <cell r="M7315">
            <v>1</v>
          </cell>
          <cell r="N7315">
            <v>57117</v>
          </cell>
        </row>
        <row r="7316">
          <cell r="A7316">
            <v>2003</v>
          </cell>
          <cell r="B7316">
            <v>7</v>
          </cell>
          <cell r="C7316" t="str">
            <v>127</v>
          </cell>
          <cell r="D7316">
            <v>2</v>
          </cell>
          <cell r="E7316">
            <v>1</v>
          </cell>
          <cell r="F7316">
            <v>2</v>
          </cell>
          <cell r="G7316">
            <v>4500</v>
          </cell>
          <cell r="H7316">
            <v>4</v>
          </cell>
          <cell r="I7316" t="str">
            <v>P</v>
          </cell>
          <cell r="J7316">
            <v>7</v>
          </cell>
          <cell r="K7316">
            <v>1313</v>
          </cell>
          <cell r="L7316">
            <v>1</v>
          </cell>
          <cell r="M7316">
            <v>1</v>
          </cell>
          <cell r="N7316">
            <v>1200</v>
          </cell>
        </row>
        <row r="7317">
          <cell r="A7317">
            <v>2003</v>
          </cell>
          <cell r="B7317">
            <v>7</v>
          </cell>
          <cell r="C7317" t="str">
            <v>127</v>
          </cell>
          <cell r="D7317">
            <v>2</v>
          </cell>
          <cell r="E7317">
            <v>1</v>
          </cell>
          <cell r="F7317">
            <v>2</v>
          </cell>
          <cell r="G7317">
            <v>4500</v>
          </cell>
          <cell r="H7317">
            <v>4</v>
          </cell>
          <cell r="I7317" t="str">
            <v>P</v>
          </cell>
          <cell r="J7317">
            <v>7</v>
          </cell>
          <cell r="K7317">
            <v>1320</v>
          </cell>
          <cell r="L7317">
            <v>1</v>
          </cell>
          <cell r="M7317">
            <v>1</v>
          </cell>
          <cell r="N7317">
            <v>94781</v>
          </cell>
        </row>
        <row r="7318">
          <cell r="A7318">
            <v>2003</v>
          </cell>
          <cell r="B7318">
            <v>7</v>
          </cell>
          <cell r="C7318" t="str">
            <v>127</v>
          </cell>
          <cell r="D7318">
            <v>2</v>
          </cell>
          <cell r="E7318">
            <v>1</v>
          </cell>
          <cell r="F7318">
            <v>2</v>
          </cell>
          <cell r="G7318">
            <v>4500</v>
          </cell>
          <cell r="H7318">
            <v>4</v>
          </cell>
          <cell r="I7318" t="str">
            <v>P</v>
          </cell>
          <cell r="J7318">
            <v>7</v>
          </cell>
          <cell r="K7318">
            <v>1402</v>
          </cell>
          <cell r="L7318">
            <v>1</v>
          </cell>
          <cell r="M7318">
            <v>1</v>
          </cell>
          <cell r="N7318">
            <v>15868</v>
          </cell>
        </row>
        <row r="7319">
          <cell r="A7319">
            <v>2003</v>
          </cell>
          <cell r="B7319">
            <v>7</v>
          </cell>
          <cell r="C7319" t="str">
            <v>127</v>
          </cell>
          <cell r="D7319">
            <v>2</v>
          </cell>
          <cell r="E7319">
            <v>1</v>
          </cell>
          <cell r="F7319">
            <v>2</v>
          </cell>
          <cell r="G7319">
            <v>4500</v>
          </cell>
          <cell r="H7319">
            <v>4</v>
          </cell>
          <cell r="I7319" t="str">
            <v>P</v>
          </cell>
          <cell r="J7319">
            <v>7</v>
          </cell>
          <cell r="K7319">
            <v>1405</v>
          </cell>
          <cell r="L7319">
            <v>1</v>
          </cell>
          <cell r="M7319">
            <v>1</v>
          </cell>
          <cell r="N7319">
            <v>52901</v>
          </cell>
        </row>
        <row r="7320">
          <cell r="A7320">
            <v>2003</v>
          </cell>
          <cell r="B7320">
            <v>7</v>
          </cell>
          <cell r="C7320" t="str">
            <v>127</v>
          </cell>
          <cell r="D7320">
            <v>2</v>
          </cell>
          <cell r="E7320">
            <v>1</v>
          </cell>
          <cell r="F7320">
            <v>2</v>
          </cell>
          <cell r="G7320">
            <v>4500</v>
          </cell>
          <cell r="H7320">
            <v>4</v>
          </cell>
          <cell r="I7320" t="str">
            <v>P</v>
          </cell>
          <cell r="J7320">
            <v>7</v>
          </cell>
          <cell r="K7320">
            <v>1408</v>
          </cell>
          <cell r="L7320">
            <v>1</v>
          </cell>
          <cell r="M7320">
            <v>1</v>
          </cell>
          <cell r="N7320">
            <v>1295</v>
          </cell>
        </row>
        <row r="7321">
          <cell r="A7321">
            <v>2003</v>
          </cell>
          <cell r="B7321">
            <v>7</v>
          </cell>
          <cell r="C7321" t="str">
            <v>127</v>
          </cell>
          <cell r="D7321">
            <v>2</v>
          </cell>
          <cell r="E7321">
            <v>1</v>
          </cell>
          <cell r="F7321">
            <v>2</v>
          </cell>
          <cell r="G7321">
            <v>4500</v>
          </cell>
          <cell r="H7321">
            <v>4</v>
          </cell>
          <cell r="I7321" t="str">
            <v>P</v>
          </cell>
          <cell r="J7321">
            <v>7</v>
          </cell>
          <cell r="K7321">
            <v>1502</v>
          </cell>
          <cell r="L7321">
            <v>1</v>
          </cell>
          <cell r="M7321">
            <v>1</v>
          </cell>
          <cell r="N7321">
            <v>9102</v>
          </cell>
        </row>
        <row r="7322">
          <cell r="A7322">
            <v>2003</v>
          </cell>
          <cell r="B7322">
            <v>7</v>
          </cell>
          <cell r="C7322" t="str">
            <v>127</v>
          </cell>
          <cell r="D7322">
            <v>2</v>
          </cell>
          <cell r="E7322">
            <v>1</v>
          </cell>
          <cell r="F7322">
            <v>2</v>
          </cell>
          <cell r="G7322">
            <v>4500</v>
          </cell>
          <cell r="H7322">
            <v>4</v>
          </cell>
          <cell r="I7322" t="str">
            <v>P</v>
          </cell>
          <cell r="J7322">
            <v>7</v>
          </cell>
          <cell r="K7322">
            <v>1503</v>
          </cell>
          <cell r="L7322">
            <v>1</v>
          </cell>
          <cell r="M7322">
            <v>1</v>
          </cell>
          <cell r="N7322">
            <v>7700</v>
          </cell>
        </row>
        <row r="7323">
          <cell r="A7323">
            <v>2003</v>
          </cell>
          <cell r="B7323">
            <v>7</v>
          </cell>
          <cell r="C7323" t="str">
            <v>127</v>
          </cell>
          <cell r="D7323">
            <v>2</v>
          </cell>
          <cell r="E7323">
            <v>1</v>
          </cell>
          <cell r="F7323">
            <v>2</v>
          </cell>
          <cell r="G7323">
            <v>4500</v>
          </cell>
          <cell r="H7323">
            <v>4</v>
          </cell>
          <cell r="I7323" t="str">
            <v>P</v>
          </cell>
          <cell r="J7323">
            <v>7</v>
          </cell>
          <cell r="K7323">
            <v>1507</v>
          </cell>
          <cell r="L7323">
            <v>1</v>
          </cell>
          <cell r="M7323">
            <v>1</v>
          </cell>
          <cell r="N7323">
            <v>9384</v>
          </cell>
        </row>
        <row r="7324">
          <cell r="A7324">
            <v>2003</v>
          </cell>
          <cell r="B7324">
            <v>7</v>
          </cell>
          <cell r="C7324" t="str">
            <v>127</v>
          </cell>
          <cell r="D7324">
            <v>2</v>
          </cell>
          <cell r="E7324">
            <v>1</v>
          </cell>
          <cell r="F7324">
            <v>2</v>
          </cell>
          <cell r="G7324">
            <v>4500</v>
          </cell>
          <cell r="H7324">
            <v>4</v>
          </cell>
          <cell r="I7324" t="str">
            <v>P</v>
          </cell>
          <cell r="J7324">
            <v>7</v>
          </cell>
          <cell r="K7324">
            <v>1509</v>
          </cell>
          <cell r="L7324">
            <v>1</v>
          </cell>
          <cell r="M7324">
            <v>1</v>
          </cell>
          <cell r="N7324">
            <v>2352000</v>
          </cell>
        </row>
        <row r="7325">
          <cell r="A7325">
            <v>2003</v>
          </cell>
          <cell r="B7325">
            <v>7</v>
          </cell>
          <cell r="C7325" t="str">
            <v>127</v>
          </cell>
          <cell r="D7325">
            <v>2</v>
          </cell>
          <cell r="E7325">
            <v>1</v>
          </cell>
          <cell r="F7325">
            <v>2</v>
          </cell>
          <cell r="G7325">
            <v>4500</v>
          </cell>
          <cell r="H7325">
            <v>4</v>
          </cell>
          <cell r="I7325" t="str">
            <v>P</v>
          </cell>
          <cell r="J7325">
            <v>7</v>
          </cell>
          <cell r="K7325">
            <v>1511</v>
          </cell>
          <cell r="L7325">
            <v>1</v>
          </cell>
          <cell r="M7325">
            <v>1</v>
          </cell>
          <cell r="N7325">
            <v>4608</v>
          </cell>
        </row>
        <row r="7326">
          <cell r="A7326">
            <v>2003</v>
          </cell>
          <cell r="B7326">
            <v>7</v>
          </cell>
          <cell r="C7326" t="str">
            <v>127</v>
          </cell>
          <cell r="D7326">
            <v>2</v>
          </cell>
          <cell r="E7326">
            <v>1</v>
          </cell>
          <cell r="F7326">
            <v>2</v>
          </cell>
          <cell r="G7326">
            <v>4500</v>
          </cell>
          <cell r="H7326">
            <v>4</v>
          </cell>
          <cell r="I7326" t="str">
            <v>P</v>
          </cell>
          <cell r="J7326">
            <v>8</v>
          </cell>
          <cell r="K7326">
            <v>1102</v>
          </cell>
          <cell r="L7326">
            <v>1</v>
          </cell>
          <cell r="M7326">
            <v>1</v>
          </cell>
          <cell r="N7326">
            <v>206131335</v>
          </cell>
        </row>
        <row r="7327">
          <cell r="A7327">
            <v>2003</v>
          </cell>
          <cell r="B7327">
            <v>7</v>
          </cell>
          <cell r="C7327" t="str">
            <v>127</v>
          </cell>
          <cell r="D7327">
            <v>2</v>
          </cell>
          <cell r="E7327">
            <v>1</v>
          </cell>
          <cell r="F7327">
            <v>2</v>
          </cell>
          <cell r="G7327">
            <v>4500</v>
          </cell>
          <cell r="H7327">
            <v>4</v>
          </cell>
          <cell r="I7327" t="str">
            <v>P</v>
          </cell>
          <cell r="J7327">
            <v>8</v>
          </cell>
          <cell r="K7327">
            <v>1105</v>
          </cell>
          <cell r="L7327">
            <v>1</v>
          </cell>
          <cell r="M7327">
            <v>1</v>
          </cell>
          <cell r="N7327">
            <v>185518202</v>
          </cell>
        </row>
        <row r="7328">
          <cell r="A7328">
            <v>2003</v>
          </cell>
          <cell r="B7328">
            <v>7</v>
          </cell>
          <cell r="C7328" t="str">
            <v>127</v>
          </cell>
          <cell r="D7328">
            <v>2</v>
          </cell>
          <cell r="E7328">
            <v>1</v>
          </cell>
          <cell r="F7328">
            <v>2</v>
          </cell>
          <cell r="G7328">
            <v>4500</v>
          </cell>
          <cell r="H7328">
            <v>4</v>
          </cell>
          <cell r="I7328" t="str">
            <v>P</v>
          </cell>
          <cell r="J7328">
            <v>8</v>
          </cell>
          <cell r="K7328">
            <v>1305</v>
          </cell>
          <cell r="L7328">
            <v>1</v>
          </cell>
          <cell r="M7328">
            <v>1</v>
          </cell>
          <cell r="N7328">
            <v>11461161</v>
          </cell>
        </row>
        <row r="7329">
          <cell r="A7329">
            <v>2003</v>
          </cell>
          <cell r="B7329">
            <v>7</v>
          </cell>
          <cell r="C7329" t="str">
            <v>127</v>
          </cell>
          <cell r="D7329">
            <v>2</v>
          </cell>
          <cell r="E7329">
            <v>1</v>
          </cell>
          <cell r="F7329">
            <v>2</v>
          </cell>
          <cell r="G7329">
            <v>4500</v>
          </cell>
          <cell r="H7329">
            <v>4</v>
          </cell>
          <cell r="I7329" t="str">
            <v>P</v>
          </cell>
          <cell r="J7329">
            <v>8</v>
          </cell>
          <cell r="K7329">
            <v>1306</v>
          </cell>
          <cell r="L7329">
            <v>1</v>
          </cell>
          <cell r="M7329">
            <v>1</v>
          </cell>
          <cell r="N7329">
            <v>24187746</v>
          </cell>
        </row>
        <row r="7330">
          <cell r="A7330">
            <v>2003</v>
          </cell>
          <cell r="B7330">
            <v>7</v>
          </cell>
          <cell r="C7330" t="str">
            <v>127</v>
          </cell>
          <cell r="D7330">
            <v>2</v>
          </cell>
          <cell r="E7330">
            <v>1</v>
          </cell>
          <cell r="F7330">
            <v>2</v>
          </cell>
          <cell r="G7330">
            <v>4500</v>
          </cell>
          <cell r="H7330">
            <v>4</v>
          </cell>
          <cell r="I7330" t="str">
            <v>P</v>
          </cell>
          <cell r="J7330">
            <v>8</v>
          </cell>
          <cell r="K7330">
            <v>1309</v>
          </cell>
          <cell r="L7330">
            <v>1</v>
          </cell>
          <cell r="M7330">
            <v>1</v>
          </cell>
          <cell r="N7330">
            <v>4183121</v>
          </cell>
        </row>
        <row r="7331">
          <cell r="A7331">
            <v>2003</v>
          </cell>
          <cell r="B7331">
            <v>7</v>
          </cell>
          <cell r="C7331" t="str">
            <v>127</v>
          </cell>
          <cell r="D7331">
            <v>2</v>
          </cell>
          <cell r="E7331">
            <v>1</v>
          </cell>
          <cell r="F7331">
            <v>2</v>
          </cell>
          <cell r="G7331">
            <v>4500</v>
          </cell>
          <cell r="H7331">
            <v>4</v>
          </cell>
          <cell r="I7331" t="str">
            <v>P</v>
          </cell>
          <cell r="J7331">
            <v>8</v>
          </cell>
          <cell r="K7331">
            <v>1310</v>
          </cell>
          <cell r="L7331">
            <v>1</v>
          </cell>
          <cell r="M7331">
            <v>1</v>
          </cell>
          <cell r="N7331">
            <v>2783167</v>
          </cell>
        </row>
        <row r="7332">
          <cell r="A7332">
            <v>2003</v>
          </cell>
          <cell r="B7332">
            <v>7</v>
          </cell>
          <cell r="C7332" t="str">
            <v>127</v>
          </cell>
          <cell r="D7332">
            <v>2</v>
          </cell>
          <cell r="E7332">
            <v>1</v>
          </cell>
          <cell r="F7332">
            <v>2</v>
          </cell>
          <cell r="G7332">
            <v>4500</v>
          </cell>
          <cell r="H7332">
            <v>4</v>
          </cell>
          <cell r="I7332" t="str">
            <v>P</v>
          </cell>
          <cell r="J7332">
            <v>8</v>
          </cell>
          <cell r="K7332">
            <v>1313</v>
          </cell>
          <cell r="L7332">
            <v>1</v>
          </cell>
          <cell r="M7332">
            <v>1</v>
          </cell>
          <cell r="N7332">
            <v>13500</v>
          </cell>
        </row>
        <row r="7333">
          <cell r="A7333">
            <v>2003</v>
          </cell>
          <cell r="B7333">
            <v>7</v>
          </cell>
          <cell r="C7333" t="str">
            <v>127</v>
          </cell>
          <cell r="D7333">
            <v>2</v>
          </cell>
          <cell r="E7333">
            <v>1</v>
          </cell>
          <cell r="F7333">
            <v>2</v>
          </cell>
          <cell r="G7333">
            <v>4500</v>
          </cell>
          <cell r="H7333">
            <v>4</v>
          </cell>
          <cell r="I7333" t="str">
            <v>P</v>
          </cell>
          <cell r="J7333">
            <v>8</v>
          </cell>
          <cell r="K7333">
            <v>1320</v>
          </cell>
          <cell r="L7333">
            <v>1</v>
          </cell>
          <cell r="M7333">
            <v>1</v>
          </cell>
          <cell r="N7333">
            <v>1832690</v>
          </cell>
        </row>
        <row r="7334">
          <cell r="A7334">
            <v>2003</v>
          </cell>
          <cell r="B7334">
            <v>7</v>
          </cell>
          <cell r="C7334" t="str">
            <v>127</v>
          </cell>
          <cell r="D7334">
            <v>2</v>
          </cell>
          <cell r="E7334">
            <v>1</v>
          </cell>
          <cell r="F7334">
            <v>2</v>
          </cell>
          <cell r="G7334">
            <v>4500</v>
          </cell>
          <cell r="H7334">
            <v>4</v>
          </cell>
          <cell r="I7334" t="str">
            <v>P</v>
          </cell>
          <cell r="J7334">
            <v>8</v>
          </cell>
          <cell r="K7334">
            <v>1402</v>
          </cell>
          <cell r="L7334">
            <v>1</v>
          </cell>
          <cell r="M7334">
            <v>1</v>
          </cell>
          <cell r="N7334">
            <v>10516398</v>
          </cell>
        </row>
        <row r="7335">
          <cell r="A7335">
            <v>2003</v>
          </cell>
          <cell r="B7335">
            <v>7</v>
          </cell>
          <cell r="C7335" t="str">
            <v>127</v>
          </cell>
          <cell r="D7335">
            <v>2</v>
          </cell>
          <cell r="E7335">
            <v>1</v>
          </cell>
          <cell r="F7335">
            <v>2</v>
          </cell>
          <cell r="G7335">
            <v>4500</v>
          </cell>
          <cell r="H7335">
            <v>4</v>
          </cell>
          <cell r="I7335" t="str">
            <v>P</v>
          </cell>
          <cell r="J7335">
            <v>8</v>
          </cell>
          <cell r="K7335">
            <v>1405</v>
          </cell>
          <cell r="L7335">
            <v>1</v>
          </cell>
          <cell r="M7335">
            <v>1</v>
          </cell>
          <cell r="N7335">
            <v>10228490</v>
          </cell>
        </row>
        <row r="7336">
          <cell r="A7336">
            <v>2003</v>
          </cell>
          <cell r="B7336">
            <v>7</v>
          </cell>
          <cell r="C7336" t="str">
            <v>127</v>
          </cell>
          <cell r="D7336">
            <v>2</v>
          </cell>
          <cell r="E7336">
            <v>1</v>
          </cell>
          <cell r="F7336">
            <v>2</v>
          </cell>
          <cell r="G7336">
            <v>4500</v>
          </cell>
          <cell r="H7336">
            <v>4</v>
          </cell>
          <cell r="I7336" t="str">
            <v>P</v>
          </cell>
          <cell r="J7336">
            <v>8</v>
          </cell>
          <cell r="K7336">
            <v>1408</v>
          </cell>
          <cell r="L7336">
            <v>1</v>
          </cell>
          <cell r="M7336">
            <v>1</v>
          </cell>
          <cell r="N7336">
            <v>1030657</v>
          </cell>
        </row>
        <row r="7337">
          <cell r="A7337">
            <v>2003</v>
          </cell>
          <cell r="B7337">
            <v>7</v>
          </cell>
          <cell r="C7337" t="str">
            <v>127</v>
          </cell>
          <cell r="D7337">
            <v>2</v>
          </cell>
          <cell r="E7337">
            <v>1</v>
          </cell>
          <cell r="F7337">
            <v>2</v>
          </cell>
          <cell r="G7337">
            <v>4500</v>
          </cell>
          <cell r="H7337">
            <v>4</v>
          </cell>
          <cell r="I7337" t="str">
            <v>P</v>
          </cell>
          <cell r="J7337">
            <v>8</v>
          </cell>
          <cell r="K7337">
            <v>1409</v>
          </cell>
          <cell r="L7337">
            <v>1</v>
          </cell>
          <cell r="M7337">
            <v>1</v>
          </cell>
          <cell r="N7337">
            <v>687248</v>
          </cell>
        </row>
        <row r="7338">
          <cell r="A7338">
            <v>2003</v>
          </cell>
          <cell r="B7338">
            <v>7</v>
          </cell>
          <cell r="C7338" t="str">
            <v>127</v>
          </cell>
          <cell r="D7338">
            <v>2</v>
          </cell>
          <cell r="E7338">
            <v>1</v>
          </cell>
          <cell r="F7338">
            <v>2</v>
          </cell>
          <cell r="G7338">
            <v>4500</v>
          </cell>
          <cell r="H7338">
            <v>4</v>
          </cell>
          <cell r="I7338" t="str">
            <v>P</v>
          </cell>
          <cell r="J7338">
            <v>8</v>
          </cell>
          <cell r="K7338">
            <v>1502</v>
          </cell>
          <cell r="L7338">
            <v>1</v>
          </cell>
          <cell r="M7338">
            <v>1</v>
          </cell>
          <cell r="N7338">
            <v>1907919</v>
          </cell>
        </row>
        <row r="7339">
          <cell r="A7339">
            <v>2003</v>
          </cell>
          <cell r="B7339">
            <v>7</v>
          </cell>
          <cell r="C7339" t="str">
            <v>127</v>
          </cell>
          <cell r="D7339">
            <v>2</v>
          </cell>
          <cell r="E7339">
            <v>1</v>
          </cell>
          <cell r="F7339">
            <v>2</v>
          </cell>
          <cell r="G7339">
            <v>4500</v>
          </cell>
          <cell r="H7339">
            <v>4</v>
          </cell>
          <cell r="I7339" t="str">
            <v>P</v>
          </cell>
          <cell r="J7339">
            <v>8</v>
          </cell>
          <cell r="K7339">
            <v>1503</v>
          </cell>
          <cell r="L7339">
            <v>1</v>
          </cell>
          <cell r="M7339">
            <v>1</v>
          </cell>
          <cell r="N7339">
            <v>16797295</v>
          </cell>
        </row>
        <row r="7340">
          <cell r="A7340">
            <v>2003</v>
          </cell>
          <cell r="B7340">
            <v>7</v>
          </cell>
          <cell r="C7340" t="str">
            <v>127</v>
          </cell>
          <cell r="D7340">
            <v>2</v>
          </cell>
          <cell r="E7340">
            <v>1</v>
          </cell>
          <cell r="F7340">
            <v>2</v>
          </cell>
          <cell r="G7340">
            <v>4500</v>
          </cell>
          <cell r="H7340">
            <v>4</v>
          </cell>
          <cell r="I7340" t="str">
            <v>P</v>
          </cell>
          <cell r="J7340">
            <v>8</v>
          </cell>
          <cell r="K7340">
            <v>1507</v>
          </cell>
          <cell r="L7340">
            <v>1</v>
          </cell>
          <cell r="M7340">
            <v>1</v>
          </cell>
          <cell r="N7340">
            <v>14215368</v>
          </cell>
        </row>
        <row r="7341">
          <cell r="A7341">
            <v>2003</v>
          </cell>
          <cell r="B7341">
            <v>7</v>
          </cell>
          <cell r="C7341" t="str">
            <v>127</v>
          </cell>
          <cell r="D7341">
            <v>2</v>
          </cell>
          <cell r="E7341">
            <v>1</v>
          </cell>
          <cell r="F7341">
            <v>2</v>
          </cell>
          <cell r="G7341">
            <v>4500</v>
          </cell>
          <cell r="H7341">
            <v>4</v>
          </cell>
          <cell r="I7341" t="str">
            <v>P</v>
          </cell>
          <cell r="J7341">
            <v>8</v>
          </cell>
          <cell r="K7341">
            <v>1509</v>
          </cell>
          <cell r="L7341">
            <v>1</v>
          </cell>
          <cell r="M7341">
            <v>1</v>
          </cell>
          <cell r="N7341">
            <v>175732800</v>
          </cell>
        </row>
        <row r="7342">
          <cell r="A7342">
            <v>2003</v>
          </cell>
          <cell r="B7342">
            <v>7</v>
          </cell>
          <cell r="C7342" t="str">
            <v>127</v>
          </cell>
          <cell r="D7342">
            <v>2</v>
          </cell>
          <cell r="E7342">
            <v>1</v>
          </cell>
          <cell r="F7342">
            <v>2</v>
          </cell>
          <cell r="G7342">
            <v>4500</v>
          </cell>
          <cell r="H7342">
            <v>4</v>
          </cell>
          <cell r="I7342" t="str">
            <v>P</v>
          </cell>
          <cell r="J7342">
            <v>8</v>
          </cell>
          <cell r="K7342">
            <v>1511</v>
          </cell>
          <cell r="L7342">
            <v>1</v>
          </cell>
          <cell r="M7342">
            <v>1</v>
          </cell>
          <cell r="N7342">
            <v>8474112</v>
          </cell>
        </row>
        <row r="7343">
          <cell r="A7343">
            <v>2003</v>
          </cell>
          <cell r="B7343">
            <v>7</v>
          </cell>
          <cell r="C7343" t="str">
            <v>127</v>
          </cell>
          <cell r="D7343">
            <v>2</v>
          </cell>
          <cell r="E7343">
            <v>1</v>
          </cell>
          <cell r="F7343">
            <v>2</v>
          </cell>
          <cell r="G7343">
            <v>4500</v>
          </cell>
          <cell r="H7343">
            <v>4</v>
          </cell>
          <cell r="I7343" t="str">
            <v>P</v>
          </cell>
          <cell r="J7343">
            <v>8</v>
          </cell>
          <cell r="K7343">
            <v>2100</v>
          </cell>
          <cell r="L7343">
            <v>1</v>
          </cell>
          <cell r="M7343">
            <v>1</v>
          </cell>
          <cell r="N7343">
            <v>524562</v>
          </cell>
        </row>
        <row r="7344">
          <cell r="A7344">
            <v>2003</v>
          </cell>
          <cell r="B7344">
            <v>7</v>
          </cell>
          <cell r="C7344" t="str">
            <v>127</v>
          </cell>
          <cell r="D7344">
            <v>2</v>
          </cell>
          <cell r="E7344">
            <v>1</v>
          </cell>
          <cell r="F7344">
            <v>2</v>
          </cell>
          <cell r="G7344">
            <v>4500</v>
          </cell>
          <cell r="H7344">
            <v>4</v>
          </cell>
          <cell r="I7344" t="str">
            <v>P</v>
          </cell>
          <cell r="J7344">
            <v>8</v>
          </cell>
          <cell r="K7344">
            <v>2200</v>
          </cell>
          <cell r="L7344">
            <v>1</v>
          </cell>
          <cell r="M7344">
            <v>1</v>
          </cell>
          <cell r="N7344">
            <v>52389618</v>
          </cell>
        </row>
        <row r="7345">
          <cell r="A7345">
            <v>2003</v>
          </cell>
          <cell r="B7345">
            <v>7</v>
          </cell>
          <cell r="C7345" t="str">
            <v>127</v>
          </cell>
          <cell r="D7345">
            <v>2</v>
          </cell>
          <cell r="E7345">
            <v>1</v>
          </cell>
          <cell r="F7345">
            <v>2</v>
          </cell>
          <cell r="G7345">
            <v>4500</v>
          </cell>
          <cell r="H7345">
            <v>4</v>
          </cell>
          <cell r="I7345" t="str">
            <v>P</v>
          </cell>
          <cell r="J7345">
            <v>8</v>
          </cell>
          <cell r="K7345">
            <v>2300</v>
          </cell>
          <cell r="L7345">
            <v>1</v>
          </cell>
          <cell r="M7345">
            <v>1</v>
          </cell>
          <cell r="N7345">
            <v>2171317</v>
          </cell>
        </row>
        <row r="7346">
          <cell r="A7346">
            <v>2003</v>
          </cell>
          <cell r="B7346">
            <v>7</v>
          </cell>
          <cell r="C7346" t="str">
            <v>127</v>
          </cell>
          <cell r="D7346">
            <v>2</v>
          </cell>
          <cell r="E7346">
            <v>1</v>
          </cell>
          <cell r="F7346">
            <v>2</v>
          </cell>
          <cell r="G7346">
            <v>4500</v>
          </cell>
          <cell r="H7346">
            <v>4</v>
          </cell>
          <cell r="I7346" t="str">
            <v>P</v>
          </cell>
          <cell r="J7346">
            <v>8</v>
          </cell>
          <cell r="K7346">
            <v>2400</v>
          </cell>
          <cell r="L7346">
            <v>1</v>
          </cell>
          <cell r="M7346">
            <v>1</v>
          </cell>
          <cell r="N7346">
            <v>499465</v>
          </cell>
        </row>
        <row r="7347">
          <cell r="A7347">
            <v>2003</v>
          </cell>
          <cell r="B7347">
            <v>7</v>
          </cell>
          <cell r="C7347" t="str">
            <v>127</v>
          </cell>
          <cell r="D7347">
            <v>2</v>
          </cell>
          <cell r="E7347">
            <v>1</v>
          </cell>
          <cell r="F7347">
            <v>2</v>
          </cell>
          <cell r="G7347">
            <v>4500</v>
          </cell>
          <cell r="H7347">
            <v>4</v>
          </cell>
          <cell r="I7347" t="str">
            <v>P</v>
          </cell>
          <cell r="J7347">
            <v>8</v>
          </cell>
          <cell r="K7347">
            <v>2600</v>
          </cell>
          <cell r="L7347">
            <v>1</v>
          </cell>
          <cell r="M7347">
            <v>1</v>
          </cell>
          <cell r="N7347">
            <v>8399268</v>
          </cell>
        </row>
        <row r="7348">
          <cell r="A7348">
            <v>2003</v>
          </cell>
          <cell r="B7348">
            <v>7</v>
          </cell>
          <cell r="C7348" t="str">
            <v>127</v>
          </cell>
          <cell r="D7348">
            <v>2</v>
          </cell>
          <cell r="E7348">
            <v>1</v>
          </cell>
          <cell r="F7348">
            <v>2</v>
          </cell>
          <cell r="G7348">
            <v>4500</v>
          </cell>
          <cell r="H7348">
            <v>4</v>
          </cell>
          <cell r="I7348" t="str">
            <v>P</v>
          </cell>
          <cell r="J7348">
            <v>8</v>
          </cell>
          <cell r="K7348">
            <v>3100</v>
          </cell>
          <cell r="L7348">
            <v>1</v>
          </cell>
          <cell r="M7348">
            <v>1</v>
          </cell>
          <cell r="N7348">
            <v>7295014</v>
          </cell>
        </row>
        <row r="7349">
          <cell r="A7349">
            <v>2003</v>
          </cell>
          <cell r="B7349">
            <v>7</v>
          </cell>
          <cell r="C7349" t="str">
            <v>127</v>
          </cell>
          <cell r="D7349">
            <v>2</v>
          </cell>
          <cell r="E7349">
            <v>1</v>
          </cell>
          <cell r="F7349">
            <v>2</v>
          </cell>
          <cell r="G7349">
            <v>4500</v>
          </cell>
          <cell r="H7349">
            <v>4</v>
          </cell>
          <cell r="I7349" t="str">
            <v>P</v>
          </cell>
          <cell r="J7349">
            <v>8</v>
          </cell>
          <cell r="K7349">
            <v>3400</v>
          </cell>
          <cell r="L7349">
            <v>1</v>
          </cell>
          <cell r="M7349">
            <v>1</v>
          </cell>
          <cell r="N7349">
            <v>4900214</v>
          </cell>
        </row>
        <row r="7350">
          <cell r="A7350">
            <v>2003</v>
          </cell>
          <cell r="B7350">
            <v>7</v>
          </cell>
          <cell r="C7350" t="str">
            <v>127</v>
          </cell>
          <cell r="D7350">
            <v>2</v>
          </cell>
          <cell r="E7350">
            <v>1</v>
          </cell>
          <cell r="F7350">
            <v>2</v>
          </cell>
          <cell r="G7350">
            <v>4500</v>
          </cell>
          <cell r="H7350">
            <v>4</v>
          </cell>
          <cell r="I7350" t="str">
            <v>P</v>
          </cell>
          <cell r="J7350">
            <v>8</v>
          </cell>
          <cell r="K7350">
            <v>3500</v>
          </cell>
          <cell r="L7350">
            <v>1</v>
          </cell>
          <cell r="M7350">
            <v>1</v>
          </cell>
          <cell r="N7350">
            <v>359773</v>
          </cell>
        </row>
        <row r="7351">
          <cell r="A7351">
            <v>2003</v>
          </cell>
          <cell r="B7351">
            <v>7</v>
          </cell>
          <cell r="C7351" t="str">
            <v>127</v>
          </cell>
          <cell r="D7351">
            <v>2</v>
          </cell>
          <cell r="E7351">
            <v>1</v>
          </cell>
          <cell r="F7351">
            <v>2</v>
          </cell>
          <cell r="G7351">
            <v>4500</v>
          </cell>
          <cell r="H7351">
            <v>4</v>
          </cell>
          <cell r="I7351" t="str">
            <v>P</v>
          </cell>
          <cell r="J7351">
            <v>8</v>
          </cell>
          <cell r="K7351">
            <v>3800</v>
          </cell>
          <cell r="L7351">
            <v>1</v>
          </cell>
          <cell r="M7351">
            <v>1</v>
          </cell>
          <cell r="N7351">
            <v>3860503</v>
          </cell>
        </row>
        <row r="7352">
          <cell r="A7352">
            <v>2003</v>
          </cell>
          <cell r="B7352">
            <v>7</v>
          </cell>
          <cell r="C7352" t="str">
            <v>127</v>
          </cell>
          <cell r="D7352">
            <v>2</v>
          </cell>
          <cell r="E7352">
            <v>1</v>
          </cell>
          <cell r="F7352">
            <v>2</v>
          </cell>
          <cell r="G7352">
            <v>4500</v>
          </cell>
          <cell r="H7352">
            <v>4</v>
          </cell>
          <cell r="I7352" t="str">
            <v>P</v>
          </cell>
          <cell r="J7352">
            <v>9</v>
          </cell>
          <cell r="K7352">
            <v>2300</v>
          </cell>
          <cell r="L7352">
            <v>1</v>
          </cell>
          <cell r="M7352">
            <v>1</v>
          </cell>
          <cell r="N7352">
            <v>23997</v>
          </cell>
        </row>
        <row r="7353">
          <cell r="A7353">
            <v>2003</v>
          </cell>
          <cell r="B7353">
            <v>7</v>
          </cell>
          <cell r="C7353" t="str">
            <v>127</v>
          </cell>
          <cell r="D7353">
            <v>2</v>
          </cell>
          <cell r="E7353">
            <v>1</v>
          </cell>
          <cell r="F7353">
            <v>2</v>
          </cell>
          <cell r="G7353">
            <v>4500</v>
          </cell>
          <cell r="H7353">
            <v>4</v>
          </cell>
          <cell r="I7353" t="str">
            <v>P</v>
          </cell>
          <cell r="J7353">
            <v>9</v>
          </cell>
          <cell r="K7353">
            <v>2600</v>
          </cell>
          <cell r="L7353">
            <v>1</v>
          </cell>
          <cell r="M7353">
            <v>1</v>
          </cell>
          <cell r="N7353">
            <v>121023</v>
          </cell>
        </row>
        <row r="7354">
          <cell r="A7354">
            <v>2003</v>
          </cell>
          <cell r="B7354">
            <v>7</v>
          </cell>
          <cell r="C7354" t="str">
            <v>127</v>
          </cell>
          <cell r="D7354">
            <v>2</v>
          </cell>
          <cell r="E7354">
            <v>1</v>
          </cell>
          <cell r="F7354">
            <v>2</v>
          </cell>
          <cell r="G7354">
            <v>4500</v>
          </cell>
          <cell r="H7354">
            <v>4</v>
          </cell>
          <cell r="I7354" t="str">
            <v>P</v>
          </cell>
          <cell r="J7354">
            <v>10</v>
          </cell>
          <cell r="K7354">
            <v>2300</v>
          </cell>
          <cell r="L7354">
            <v>1</v>
          </cell>
          <cell r="M7354">
            <v>1</v>
          </cell>
          <cell r="N7354">
            <v>9599</v>
          </cell>
        </row>
        <row r="7355">
          <cell r="A7355">
            <v>2003</v>
          </cell>
          <cell r="B7355">
            <v>7</v>
          </cell>
          <cell r="C7355" t="str">
            <v>127</v>
          </cell>
          <cell r="D7355">
            <v>2</v>
          </cell>
          <cell r="E7355">
            <v>1</v>
          </cell>
          <cell r="F7355">
            <v>2</v>
          </cell>
          <cell r="G7355">
            <v>4500</v>
          </cell>
          <cell r="H7355">
            <v>4</v>
          </cell>
          <cell r="I7355" t="str">
            <v>P</v>
          </cell>
          <cell r="J7355">
            <v>10</v>
          </cell>
          <cell r="K7355">
            <v>2600</v>
          </cell>
          <cell r="L7355">
            <v>1</v>
          </cell>
          <cell r="M7355">
            <v>1</v>
          </cell>
          <cell r="N7355">
            <v>65050</v>
          </cell>
        </row>
        <row r="7356">
          <cell r="A7356">
            <v>2003</v>
          </cell>
          <cell r="B7356">
            <v>7</v>
          </cell>
          <cell r="C7356" t="str">
            <v>127</v>
          </cell>
          <cell r="D7356">
            <v>2</v>
          </cell>
          <cell r="E7356">
            <v>1</v>
          </cell>
          <cell r="F7356">
            <v>2</v>
          </cell>
          <cell r="G7356">
            <v>4500</v>
          </cell>
          <cell r="H7356">
            <v>4</v>
          </cell>
          <cell r="I7356" t="str">
            <v>P</v>
          </cell>
          <cell r="J7356">
            <v>11</v>
          </cell>
          <cell r="K7356">
            <v>2300</v>
          </cell>
          <cell r="L7356">
            <v>1</v>
          </cell>
          <cell r="M7356">
            <v>1</v>
          </cell>
          <cell r="N7356">
            <v>36517</v>
          </cell>
        </row>
        <row r="7357">
          <cell r="A7357">
            <v>2003</v>
          </cell>
          <cell r="B7357">
            <v>7</v>
          </cell>
          <cell r="C7357" t="str">
            <v>127</v>
          </cell>
          <cell r="D7357">
            <v>2</v>
          </cell>
          <cell r="E7357">
            <v>1</v>
          </cell>
          <cell r="F7357">
            <v>2</v>
          </cell>
          <cell r="G7357">
            <v>4500</v>
          </cell>
          <cell r="H7357">
            <v>4</v>
          </cell>
          <cell r="I7357" t="str">
            <v>P</v>
          </cell>
          <cell r="J7357">
            <v>11</v>
          </cell>
          <cell r="K7357">
            <v>2600</v>
          </cell>
          <cell r="L7357">
            <v>1</v>
          </cell>
          <cell r="M7357">
            <v>1</v>
          </cell>
          <cell r="N7357">
            <v>138118</v>
          </cell>
        </row>
        <row r="7358">
          <cell r="A7358">
            <v>2003</v>
          </cell>
          <cell r="B7358">
            <v>7</v>
          </cell>
          <cell r="C7358" t="str">
            <v>127</v>
          </cell>
          <cell r="D7358">
            <v>2</v>
          </cell>
          <cell r="E7358">
            <v>1</v>
          </cell>
          <cell r="F7358">
            <v>2</v>
          </cell>
          <cell r="G7358">
            <v>4500</v>
          </cell>
          <cell r="H7358">
            <v>4</v>
          </cell>
          <cell r="I7358" t="str">
            <v>P</v>
          </cell>
          <cell r="J7358">
            <v>12</v>
          </cell>
          <cell r="K7358">
            <v>2300</v>
          </cell>
          <cell r="L7358">
            <v>1</v>
          </cell>
          <cell r="M7358">
            <v>1</v>
          </cell>
          <cell r="N7358">
            <v>9599</v>
          </cell>
        </row>
        <row r="7359">
          <cell r="A7359">
            <v>2003</v>
          </cell>
          <cell r="B7359">
            <v>7</v>
          </cell>
          <cell r="C7359" t="str">
            <v>127</v>
          </cell>
          <cell r="D7359">
            <v>2</v>
          </cell>
          <cell r="E7359">
            <v>1</v>
          </cell>
          <cell r="F7359">
            <v>2</v>
          </cell>
          <cell r="G7359">
            <v>4500</v>
          </cell>
          <cell r="H7359">
            <v>4</v>
          </cell>
          <cell r="I7359" t="str">
            <v>P</v>
          </cell>
          <cell r="J7359">
            <v>12</v>
          </cell>
          <cell r="K7359">
            <v>2600</v>
          </cell>
          <cell r="L7359">
            <v>1</v>
          </cell>
          <cell r="M7359">
            <v>1</v>
          </cell>
          <cell r="N7359">
            <v>65050</v>
          </cell>
        </row>
        <row r="7360">
          <cell r="A7360">
            <v>2003</v>
          </cell>
          <cell r="B7360">
            <v>7</v>
          </cell>
          <cell r="C7360" t="str">
            <v>128</v>
          </cell>
          <cell r="D7360">
            <v>2</v>
          </cell>
          <cell r="E7360">
            <v>1</v>
          </cell>
          <cell r="F7360">
            <v>2</v>
          </cell>
          <cell r="G7360">
            <v>4500</v>
          </cell>
          <cell r="H7360">
            <v>4</v>
          </cell>
          <cell r="I7360" t="str">
            <v>P</v>
          </cell>
          <cell r="J7360">
            <v>7</v>
          </cell>
          <cell r="K7360">
            <v>1102</v>
          </cell>
          <cell r="L7360">
            <v>1</v>
          </cell>
          <cell r="M7360">
            <v>1</v>
          </cell>
          <cell r="N7360">
            <v>263116</v>
          </cell>
        </row>
        <row r="7361">
          <cell r="A7361">
            <v>2003</v>
          </cell>
          <cell r="B7361">
            <v>7</v>
          </cell>
          <cell r="C7361" t="str">
            <v>128</v>
          </cell>
          <cell r="D7361">
            <v>2</v>
          </cell>
          <cell r="E7361">
            <v>1</v>
          </cell>
          <cell r="F7361">
            <v>2</v>
          </cell>
          <cell r="G7361">
            <v>4500</v>
          </cell>
          <cell r="H7361">
            <v>4</v>
          </cell>
          <cell r="I7361" t="str">
            <v>P</v>
          </cell>
          <cell r="J7361">
            <v>7</v>
          </cell>
          <cell r="K7361">
            <v>1105</v>
          </cell>
          <cell r="L7361">
            <v>1</v>
          </cell>
          <cell r="M7361">
            <v>1</v>
          </cell>
          <cell r="N7361">
            <v>236805</v>
          </cell>
        </row>
        <row r="7362">
          <cell r="A7362">
            <v>2003</v>
          </cell>
          <cell r="B7362">
            <v>7</v>
          </cell>
          <cell r="C7362" t="str">
            <v>128</v>
          </cell>
          <cell r="D7362">
            <v>2</v>
          </cell>
          <cell r="E7362">
            <v>1</v>
          </cell>
          <cell r="F7362">
            <v>2</v>
          </cell>
          <cell r="G7362">
            <v>4500</v>
          </cell>
          <cell r="H7362">
            <v>4</v>
          </cell>
          <cell r="I7362" t="str">
            <v>P</v>
          </cell>
          <cell r="J7362">
            <v>7</v>
          </cell>
          <cell r="K7362">
            <v>1305</v>
          </cell>
          <cell r="L7362">
            <v>1</v>
          </cell>
          <cell r="M7362">
            <v>1</v>
          </cell>
          <cell r="N7362">
            <v>16766</v>
          </cell>
        </row>
        <row r="7363">
          <cell r="A7363">
            <v>2003</v>
          </cell>
          <cell r="B7363">
            <v>7</v>
          </cell>
          <cell r="C7363" t="str">
            <v>128</v>
          </cell>
          <cell r="D7363">
            <v>2</v>
          </cell>
          <cell r="E7363">
            <v>1</v>
          </cell>
          <cell r="F7363">
            <v>2</v>
          </cell>
          <cell r="G7363">
            <v>4500</v>
          </cell>
          <cell r="H7363">
            <v>4</v>
          </cell>
          <cell r="I7363" t="str">
            <v>P</v>
          </cell>
          <cell r="J7363">
            <v>7</v>
          </cell>
          <cell r="K7363">
            <v>1306</v>
          </cell>
          <cell r="L7363">
            <v>1</v>
          </cell>
          <cell r="M7363">
            <v>1</v>
          </cell>
          <cell r="N7363">
            <v>50702</v>
          </cell>
        </row>
        <row r="7364">
          <cell r="A7364">
            <v>2003</v>
          </cell>
          <cell r="B7364">
            <v>7</v>
          </cell>
          <cell r="C7364" t="str">
            <v>128</v>
          </cell>
          <cell r="D7364">
            <v>2</v>
          </cell>
          <cell r="E7364">
            <v>1</v>
          </cell>
          <cell r="F7364">
            <v>2</v>
          </cell>
          <cell r="G7364">
            <v>4500</v>
          </cell>
          <cell r="H7364">
            <v>4</v>
          </cell>
          <cell r="I7364" t="str">
            <v>P</v>
          </cell>
          <cell r="J7364">
            <v>7</v>
          </cell>
          <cell r="K7364">
            <v>1309</v>
          </cell>
          <cell r="L7364">
            <v>1</v>
          </cell>
          <cell r="M7364">
            <v>1</v>
          </cell>
          <cell r="N7364">
            <v>57117</v>
          </cell>
        </row>
        <row r="7365">
          <cell r="A7365">
            <v>2003</v>
          </cell>
          <cell r="B7365">
            <v>7</v>
          </cell>
          <cell r="C7365" t="str">
            <v>128</v>
          </cell>
          <cell r="D7365">
            <v>2</v>
          </cell>
          <cell r="E7365">
            <v>1</v>
          </cell>
          <cell r="F7365">
            <v>2</v>
          </cell>
          <cell r="G7365">
            <v>4500</v>
          </cell>
          <cell r="H7365">
            <v>4</v>
          </cell>
          <cell r="I7365" t="str">
            <v>P</v>
          </cell>
          <cell r="J7365">
            <v>7</v>
          </cell>
          <cell r="K7365">
            <v>1313</v>
          </cell>
          <cell r="L7365">
            <v>1</v>
          </cell>
          <cell r="M7365">
            <v>1</v>
          </cell>
          <cell r="N7365">
            <v>1200</v>
          </cell>
        </row>
        <row r="7366">
          <cell r="A7366">
            <v>2003</v>
          </cell>
          <cell r="B7366">
            <v>7</v>
          </cell>
          <cell r="C7366" t="str">
            <v>128</v>
          </cell>
          <cell r="D7366">
            <v>2</v>
          </cell>
          <cell r="E7366">
            <v>1</v>
          </cell>
          <cell r="F7366">
            <v>2</v>
          </cell>
          <cell r="G7366">
            <v>4500</v>
          </cell>
          <cell r="H7366">
            <v>4</v>
          </cell>
          <cell r="I7366" t="str">
            <v>P</v>
          </cell>
          <cell r="J7366">
            <v>7</v>
          </cell>
          <cell r="K7366">
            <v>1320</v>
          </cell>
          <cell r="L7366">
            <v>1</v>
          </cell>
          <cell r="M7366">
            <v>1</v>
          </cell>
          <cell r="N7366">
            <v>94781</v>
          </cell>
        </row>
        <row r="7367">
          <cell r="A7367">
            <v>2003</v>
          </cell>
          <cell r="B7367">
            <v>7</v>
          </cell>
          <cell r="C7367" t="str">
            <v>128</v>
          </cell>
          <cell r="D7367">
            <v>2</v>
          </cell>
          <cell r="E7367">
            <v>1</v>
          </cell>
          <cell r="F7367">
            <v>2</v>
          </cell>
          <cell r="G7367">
            <v>4500</v>
          </cell>
          <cell r="H7367">
            <v>4</v>
          </cell>
          <cell r="I7367" t="str">
            <v>P</v>
          </cell>
          <cell r="J7367">
            <v>7</v>
          </cell>
          <cell r="K7367">
            <v>1402</v>
          </cell>
          <cell r="L7367">
            <v>1</v>
          </cell>
          <cell r="M7367">
            <v>1</v>
          </cell>
          <cell r="N7367">
            <v>16072</v>
          </cell>
        </row>
        <row r="7368">
          <cell r="A7368">
            <v>2003</v>
          </cell>
          <cell r="B7368">
            <v>7</v>
          </cell>
          <cell r="C7368" t="str">
            <v>128</v>
          </cell>
          <cell r="D7368">
            <v>2</v>
          </cell>
          <cell r="E7368">
            <v>1</v>
          </cell>
          <cell r="F7368">
            <v>2</v>
          </cell>
          <cell r="G7368">
            <v>4500</v>
          </cell>
          <cell r="H7368">
            <v>4</v>
          </cell>
          <cell r="I7368" t="str">
            <v>P</v>
          </cell>
          <cell r="J7368">
            <v>7</v>
          </cell>
          <cell r="K7368">
            <v>1405</v>
          </cell>
          <cell r="L7368">
            <v>1</v>
          </cell>
          <cell r="M7368">
            <v>1</v>
          </cell>
          <cell r="N7368">
            <v>53041</v>
          </cell>
        </row>
        <row r="7369">
          <cell r="A7369">
            <v>2003</v>
          </cell>
          <cell r="B7369">
            <v>7</v>
          </cell>
          <cell r="C7369" t="str">
            <v>128</v>
          </cell>
          <cell r="D7369">
            <v>2</v>
          </cell>
          <cell r="E7369">
            <v>1</v>
          </cell>
          <cell r="F7369">
            <v>2</v>
          </cell>
          <cell r="G7369">
            <v>4500</v>
          </cell>
          <cell r="H7369">
            <v>4</v>
          </cell>
          <cell r="I7369" t="str">
            <v>P</v>
          </cell>
          <cell r="J7369">
            <v>7</v>
          </cell>
          <cell r="K7369">
            <v>1408</v>
          </cell>
          <cell r="L7369">
            <v>1</v>
          </cell>
          <cell r="M7369">
            <v>1</v>
          </cell>
          <cell r="N7369">
            <v>1316</v>
          </cell>
        </row>
        <row r="7370">
          <cell r="A7370">
            <v>2003</v>
          </cell>
          <cell r="B7370">
            <v>7</v>
          </cell>
          <cell r="C7370" t="str">
            <v>128</v>
          </cell>
          <cell r="D7370">
            <v>2</v>
          </cell>
          <cell r="E7370">
            <v>1</v>
          </cell>
          <cell r="F7370">
            <v>2</v>
          </cell>
          <cell r="G7370">
            <v>4500</v>
          </cell>
          <cell r="H7370">
            <v>4</v>
          </cell>
          <cell r="I7370" t="str">
            <v>P</v>
          </cell>
          <cell r="J7370">
            <v>7</v>
          </cell>
          <cell r="K7370">
            <v>1502</v>
          </cell>
          <cell r="L7370">
            <v>1</v>
          </cell>
          <cell r="M7370">
            <v>1</v>
          </cell>
          <cell r="N7370">
            <v>9102</v>
          </cell>
        </row>
        <row r="7371">
          <cell r="A7371">
            <v>2003</v>
          </cell>
          <cell r="B7371">
            <v>7</v>
          </cell>
          <cell r="C7371" t="str">
            <v>128</v>
          </cell>
          <cell r="D7371">
            <v>2</v>
          </cell>
          <cell r="E7371">
            <v>1</v>
          </cell>
          <cell r="F7371">
            <v>2</v>
          </cell>
          <cell r="G7371">
            <v>4500</v>
          </cell>
          <cell r="H7371">
            <v>4</v>
          </cell>
          <cell r="I7371" t="str">
            <v>P</v>
          </cell>
          <cell r="J7371">
            <v>7</v>
          </cell>
          <cell r="K7371">
            <v>1503</v>
          </cell>
          <cell r="L7371">
            <v>1</v>
          </cell>
          <cell r="M7371">
            <v>1</v>
          </cell>
          <cell r="N7371">
            <v>8107</v>
          </cell>
        </row>
        <row r="7372">
          <cell r="A7372">
            <v>2003</v>
          </cell>
          <cell r="B7372">
            <v>7</v>
          </cell>
          <cell r="C7372" t="str">
            <v>128</v>
          </cell>
          <cell r="D7372">
            <v>2</v>
          </cell>
          <cell r="E7372">
            <v>1</v>
          </cell>
          <cell r="F7372">
            <v>2</v>
          </cell>
          <cell r="G7372">
            <v>4500</v>
          </cell>
          <cell r="H7372">
            <v>4</v>
          </cell>
          <cell r="I7372" t="str">
            <v>P</v>
          </cell>
          <cell r="J7372">
            <v>7</v>
          </cell>
          <cell r="K7372">
            <v>1507</v>
          </cell>
          <cell r="L7372">
            <v>1</v>
          </cell>
          <cell r="M7372">
            <v>1</v>
          </cell>
          <cell r="N7372">
            <v>9384</v>
          </cell>
        </row>
        <row r="7373">
          <cell r="A7373">
            <v>2003</v>
          </cell>
          <cell r="B7373">
            <v>7</v>
          </cell>
          <cell r="C7373" t="str">
            <v>128</v>
          </cell>
          <cell r="D7373">
            <v>2</v>
          </cell>
          <cell r="E7373">
            <v>1</v>
          </cell>
          <cell r="F7373">
            <v>2</v>
          </cell>
          <cell r="G7373">
            <v>4500</v>
          </cell>
          <cell r="H7373">
            <v>4</v>
          </cell>
          <cell r="I7373" t="str">
            <v>P</v>
          </cell>
          <cell r="J7373">
            <v>7</v>
          </cell>
          <cell r="K7373">
            <v>1509</v>
          </cell>
          <cell r="L7373">
            <v>1</v>
          </cell>
          <cell r="M7373">
            <v>1</v>
          </cell>
          <cell r="N7373">
            <v>2352000</v>
          </cell>
        </row>
        <row r="7374">
          <cell r="A7374">
            <v>2003</v>
          </cell>
          <cell r="B7374">
            <v>7</v>
          </cell>
          <cell r="C7374" t="str">
            <v>128</v>
          </cell>
          <cell r="D7374">
            <v>2</v>
          </cell>
          <cell r="E7374">
            <v>1</v>
          </cell>
          <cell r="F7374">
            <v>2</v>
          </cell>
          <cell r="G7374">
            <v>4500</v>
          </cell>
          <cell r="H7374">
            <v>4</v>
          </cell>
          <cell r="I7374" t="str">
            <v>P</v>
          </cell>
          <cell r="J7374">
            <v>7</v>
          </cell>
          <cell r="K7374">
            <v>1511</v>
          </cell>
          <cell r="L7374">
            <v>1</v>
          </cell>
          <cell r="M7374">
            <v>1</v>
          </cell>
          <cell r="N7374">
            <v>4608</v>
          </cell>
        </row>
        <row r="7375">
          <cell r="A7375">
            <v>2003</v>
          </cell>
          <cell r="B7375">
            <v>7</v>
          </cell>
          <cell r="C7375" t="str">
            <v>128</v>
          </cell>
          <cell r="D7375">
            <v>2</v>
          </cell>
          <cell r="E7375">
            <v>1</v>
          </cell>
          <cell r="F7375">
            <v>2</v>
          </cell>
          <cell r="G7375">
            <v>4500</v>
          </cell>
          <cell r="H7375">
            <v>4</v>
          </cell>
          <cell r="I7375" t="str">
            <v>P</v>
          </cell>
          <cell r="J7375">
            <v>8</v>
          </cell>
          <cell r="K7375">
            <v>1102</v>
          </cell>
          <cell r="L7375">
            <v>1</v>
          </cell>
          <cell r="M7375">
            <v>1</v>
          </cell>
          <cell r="N7375">
            <v>123752642</v>
          </cell>
        </row>
        <row r="7376">
          <cell r="A7376">
            <v>2003</v>
          </cell>
          <cell r="B7376">
            <v>7</v>
          </cell>
          <cell r="C7376" t="str">
            <v>128</v>
          </cell>
          <cell r="D7376">
            <v>2</v>
          </cell>
          <cell r="E7376">
            <v>1</v>
          </cell>
          <cell r="F7376">
            <v>2</v>
          </cell>
          <cell r="G7376">
            <v>4500</v>
          </cell>
          <cell r="H7376">
            <v>4</v>
          </cell>
          <cell r="I7376" t="str">
            <v>P</v>
          </cell>
          <cell r="J7376">
            <v>8</v>
          </cell>
          <cell r="K7376">
            <v>1105</v>
          </cell>
          <cell r="L7376">
            <v>1</v>
          </cell>
          <cell r="M7376">
            <v>1</v>
          </cell>
          <cell r="N7376">
            <v>111377378</v>
          </cell>
        </row>
        <row r="7377">
          <cell r="A7377">
            <v>2003</v>
          </cell>
          <cell r="B7377">
            <v>7</v>
          </cell>
          <cell r="C7377" t="str">
            <v>128</v>
          </cell>
          <cell r="D7377">
            <v>2</v>
          </cell>
          <cell r="E7377">
            <v>1</v>
          </cell>
          <cell r="F7377">
            <v>2</v>
          </cell>
          <cell r="G7377">
            <v>4500</v>
          </cell>
          <cell r="H7377">
            <v>4</v>
          </cell>
          <cell r="I7377" t="str">
            <v>P</v>
          </cell>
          <cell r="J7377">
            <v>8</v>
          </cell>
          <cell r="K7377">
            <v>1305</v>
          </cell>
          <cell r="L7377">
            <v>1</v>
          </cell>
          <cell r="M7377">
            <v>1</v>
          </cell>
          <cell r="N7377">
            <v>6880870</v>
          </cell>
        </row>
        <row r="7378">
          <cell r="A7378">
            <v>2003</v>
          </cell>
          <cell r="B7378">
            <v>7</v>
          </cell>
          <cell r="C7378" t="str">
            <v>128</v>
          </cell>
          <cell r="D7378">
            <v>2</v>
          </cell>
          <cell r="E7378">
            <v>1</v>
          </cell>
          <cell r="F7378">
            <v>2</v>
          </cell>
          <cell r="G7378">
            <v>4500</v>
          </cell>
          <cell r="H7378">
            <v>4</v>
          </cell>
          <cell r="I7378" t="str">
            <v>P</v>
          </cell>
          <cell r="J7378">
            <v>8</v>
          </cell>
          <cell r="K7378">
            <v>1306</v>
          </cell>
          <cell r="L7378">
            <v>1</v>
          </cell>
          <cell r="M7378">
            <v>1</v>
          </cell>
          <cell r="N7378">
            <v>14631325</v>
          </cell>
        </row>
        <row r="7379">
          <cell r="A7379">
            <v>2003</v>
          </cell>
          <cell r="B7379">
            <v>7</v>
          </cell>
          <cell r="C7379" t="str">
            <v>128</v>
          </cell>
          <cell r="D7379">
            <v>2</v>
          </cell>
          <cell r="E7379">
            <v>1</v>
          </cell>
          <cell r="F7379">
            <v>2</v>
          </cell>
          <cell r="G7379">
            <v>4500</v>
          </cell>
          <cell r="H7379">
            <v>4</v>
          </cell>
          <cell r="I7379" t="str">
            <v>P</v>
          </cell>
          <cell r="J7379">
            <v>8</v>
          </cell>
          <cell r="K7379">
            <v>1309</v>
          </cell>
          <cell r="L7379">
            <v>1</v>
          </cell>
          <cell r="M7379">
            <v>1</v>
          </cell>
          <cell r="N7379">
            <v>2271656</v>
          </cell>
        </row>
        <row r="7380">
          <cell r="A7380">
            <v>2003</v>
          </cell>
          <cell r="B7380">
            <v>7</v>
          </cell>
          <cell r="C7380" t="str">
            <v>128</v>
          </cell>
          <cell r="D7380">
            <v>2</v>
          </cell>
          <cell r="E7380">
            <v>1</v>
          </cell>
          <cell r="F7380">
            <v>2</v>
          </cell>
          <cell r="G7380">
            <v>4500</v>
          </cell>
          <cell r="H7380">
            <v>4</v>
          </cell>
          <cell r="I7380" t="str">
            <v>P</v>
          </cell>
          <cell r="J7380">
            <v>8</v>
          </cell>
          <cell r="K7380">
            <v>1310</v>
          </cell>
          <cell r="L7380">
            <v>1</v>
          </cell>
          <cell r="M7380">
            <v>1</v>
          </cell>
          <cell r="N7380">
            <v>1391666</v>
          </cell>
        </row>
        <row r="7381">
          <cell r="A7381">
            <v>2003</v>
          </cell>
          <cell r="B7381">
            <v>7</v>
          </cell>
          <cell r="C7381" t="str">
            <v>128</v>
          </cell>
          <cell r="D7381">
            <v>2</v>
          </cell>
          <cell r="E7381">
            <v>1</v>
          </cell>
          <cell r="F7381">
            <v>2</v>
          </cell>
          <cell r="G7381">
            <v>4500</v>
          </cell>
          <cell r="H7381">
            <v>4</v>
          </cell>
          <cell r="I7381" t="str">
            <v>P</v>
          </cell>
          <cell r="J7381">
            <v>8</v>
          </cell>
          <cell r="K7381">
            <v>1313</v>
          </cell>
          <cell r="L7381">
            <v>1</v>
          </cell>
          <cell r="M7381">
            <v>1</v>
          </cell>
          <cell r="N7381">
            <v>8100</v>
          </cell>
        </row>
        <row r="7382">
          <cell r="A7382">
            <v>2003</v>
          </cell>
          <cell r="B7382">
            <v>7</v>
          </cell>
          <cell r="C7382" t="str">
            <v>128</v>
          </cell>
          <cell r="D7382">
            <v>2</v>
          </cell>
          <cell r="E7382">
            <v>1</v>
          </cell>
          <cell r="F7382">
            <v>2</v>
          </cell>
          <cell r="G7382">
            <v>4500</v>
          </cell>
          <cell r="H7382">
            <v>4</v>
          </cell>
          <cell r="I7382" t="str">
            <v>P</v>
          </cell>
          <cell r="J7382">
            <v>8</v>
          </cell>
          <cell r="K7382">
            <v>1320</v>
          </cell>
          <cell r="L7382">
            <v>1</v>
          </cell>
          <cell r="M7382">
            <v>1</v>
          </cell>
          <cell r="N7382">
            <v>939928</v>
          </cell>
        </row>
        <row r="7383">
          <cell r="A7383">
            <v>2003</v>
          </cell>
          <cell r="B7383">
            <v>7</v>
          </cell>
          <cell r="C7383" t="str">
            <v>128</v>
          </cell>
          <cell r="D7383">
            <v>2</v>
          </cell>
          <cell r="E7383">
            <v>1</v>
          </cell>
          <cell r="F7383">
            <v>2</v>
          </cell>
          <cell r="G7383">
            <v>4500</v>
          </cell>
          <cell r="H7383">
            <v>4</v>
          </cell>
          <cell r="I7383" t="str">
            <v>P</v>
          </cell>
          <cell r="J7383">
            <v>8</v>
          </cell>
          <cell r="K7383">
            <v>1402</v>
          </cell>
          <cell r="L7383">
            <v>1</v>
          </cell>
          <cell r="M7383">
            <v>1</v>
          </cell>
          <cell r="N7383">
            <v>6301620</v>
          </cell>
        </row>
        <row r="7384">
          <cell r="A7384">
            <v>2003</v>
          </cell>
          <cell r="B7384">
            <v>7</v>
          </cell>
          <cell r="C7384" t="str">
            <v>128</v>
          </cell>
          <cell r="D7384">
            <v>2</v>
          </cell>
          <cell r="E7384">
            <v>1</v>
          </cell>
          <cell r="F7384">
            <v>2</v>
          </cell>
          <cell r="G7384">
            <v>4500</v>
          </cell>
          <cell r="H7384">
            <v>4</v>
          </cell>
          <cell r="I7384" t="str">
            <v>P</v>
          </cell>
          <cell r="J7384">
            <v>8</v>
          </cell>
          <cell r="K7384">
            <v>1405</v>
          </cell>
          <cell r="L7384">
            <v>1</v>
          </cell>
          <cell r="M7384">
            <v>1</v>
          </cell>
          <cell r="N7384">
            <v>6408632</v>
          </cell>
        </row>
        <row r="7385">
          <cell r="A7385">
            <v>2003</v>
          </cell>
          <cell r="B7385">
            <v>7</v>
          </cell>
          <cell r="C7385" t="str">
            <v>128</v>
          </cell>
          <cell r="D7385">
            <v>2</v>
          </cell>
          <cell r="E7385">
            <v>1</v>
          </cell>
          <cell r="F7385">
            <v>2</v>
          </cell>
          <cell r="G7385">
            <v>4500</v>
          </cell>
          <cell r="H7385">
            <v>4</v>
          </cell>
          <cell r="I7385" t="str">
            <v>P</v>
          </cell>
          <cell r="J7385">
            <v>8</v>
          </cell>
          <cell r="K7385">
            <v>1408</v>
          </cell>
          <cell r="L7385">
            <v>1</v>
          </cell>
          <cell r="M7385">
            <v>1</v>
          </cell>
          <cell r="N7385">
            <v>618763</v>
          </cell>
        </row>
        <row r="7386">
          <cell r="A7386">
            <v>2003</v>
          </cell>
          <cell r="B7386">
            <v>7</v>
          </cell>
          <cell r="C7386" t="str">
            <v>128</v>
          </cell>
          <cell r="D7386">
            <v>2</v>
          </cell>
          <cell r="E7386">
            <v>1</v>
          </cell>
          <cell r="F7386">
            <v>2</v>
          </cell>
          <cell r="G7386">
            <v>4500</v>
          </cell>
          <cell r="H7386">
            <v>4</v>
          </cell>
          <cell r="I7386" t="str">
            <v>P</v>
          </cell>
          <cell r="J7386">
            <v>8</v>
          </cell>
          <cell r="K7386">
            <v>1409</v>
          </cell>
          <cell r="L7386">
            <v>1</v>
          </cell>
          <cell r="M7386">
            <v>1</v>
          </cell>
          <cell r="N7386">
            <v>426054</v>
          </cell>
        </row>
        <row r="7387">
          <cell r="A7387">
            <v>2003</v>
          </cell>
          <cell r="B7387">
            <v>7</v>
          </cell>
          <cell r="C7387" t="str">
            <v>128</v>
          </cell>
          <cell r="D7387">
            <v>2</v>
          </cell>
          <cell r="E7387">
            <v>1</v>
          </cell>
          <cell r="F7387">
            <v>2</v>
          </cell>
          <cell r="G7387">
            <v>4500</v>
          </cell>
          <cell r="H7387">
            <v>4</v>
          </cell>
          <cell r="I7387" t="str">
            <v>P</v>
          </cell>
          <cell r="J7387">
            <v>8</v>
          </cell>
          <cell r="K7387">
            <v>1502</v>
          </cell>
          <cell r="L7387">
            <v>1</v>
          </cell>
          <cell r="M7387">
            <v>1</v>
          </cell>
          <cell r="N7387">
            <v>1245543</v>
          </cell>
        </row>
        <row r="7388">
          <cell r="A7388">
            <v>2003</v>
          </cell>
          <cell r="B7388">
            <v>7</v>
          </cell>
          <cell r="C7388" t="str">
            <v>128</v>
          </cell>
          <cell r="D7388">
            <v>2</v>
          </cell>
          <cell r="E7388">
            <v>1</v>
          </cell>
          <cell r="F7388">
            <v>2</v>
          </cell>
          <cell r="G7388">
            <v>4500</v>
          </cell>
          <cell r="H7388">
            <v>4</v>
          </cell>
          <cell r="I7388" t="str">
            <v>P</v>
          </cell>
          <cell r="J7388">
            <v>8</v>
          </cell>
          <cell r="K7388">
            <v>1503</v>
          </cell>
          <cell r="L7388">
            <v>1</v>
          </cell>
          <cell r="M7388">
            <v>1</v>
          </cell>
          <cell r="N7388">
            <v>9884177</v>
          </cell>
        </row>
        <row r="7389">
          <cell r="A7389">
            <v>2003</v>
          </cell>
          <cell r="B7389">
            <v>7</v>
          </cell>
          <cell r="C7389" t="str">
            <v>128</v>
          </cell>
          <cell r="D7389">
            <v>2</v>
          </cell>
          <cell r="E7389">
            <v>1</v>
          </cell>
          <cell r="F7389">
            <v>2</v>
          </cell>
          <cell r="G7389">
            <v>4500</v>
          </cell>
          <cell r="H7389">
            <v>4</v>
          </cell>
          <cell r="I7389" t="str">
            <v>P</v>
          </cell>
          <cell r="J7389">
            <v>8</v>
          </cell>
          <cell r="K7389">
            <v>1507</v>
          </cell>
          <cell r="L7389">
            <v>1</v>
          </cell>
          <cell r="M7389">
            <v>1</v>
          </cell>
          <cell r="N7389">
            <v>8507880</v>
          </cell>
        </row>
        <row r="7390">
          <cell r="A7390">
            <v>2003</v>
          </cell>
          <cell r="B7390">
            <v>7</v>
          </cell>
          <cell r="C7390" t="str">
            <v>128</v>
          </cell>
          <cell r="D7390">
            <v>2</v>
          </cell>
          <cell r="E7390">
            <v>1</v>
          </cell>
          <cell r="F7390">
            <v>2</v>
          </cell>
          <cell r="G7390">
            <v>4500</v>
          </cell>
          <cell r="H7390">
            <v>4</v>
          </cell>
          <cell r="I7390" t="str">
            <v>P</v>
          </cell>
          <cell r="J7390">
            <v>8</v>
          </cell>
          <cell r="K7390">
            <v>1509</v>
          </cell>
          <cell r="L7390">
            <v>1</v>
          </cell>
          <cell r="M7390">
            <v>1</v>
          </cell>
          <cell r="N7390">
            <v>120404400</v>
          </cell>
        </row>
        <row r="7391">
          <cell r="A7391">
            <v>2003</v>
          </cell>
          <cell r="B7391">
            <v>7</v>
          </cell>
          <cell r="C7391" t="str">
            <v>128</v>
          </cell>
          <cell r="D7391">
            <v>2</v>
          </cell>
          <cell r="E7391">
            <v>1</v>
          </cell>
          <cell r="F7391">
            <v>2</v>
          </cell>
          <cell r="G7391">
            <v>4500</v>
          </cell>
          <cell r="H7391">
            <v>4</v>
          </cell>
          <cell r="I7391" t="str">
            <v>P</v>
          </cell>
          <cell r="J7391">
            <v>8</v>
          </cell>
          <cell r="K7391">
            <v>1511</v>
          </cell>
          <cell r="L7391">
            <v>1</v>
          </cell>
          <cell r="M7391">
            <v>1</v>
          </cell>
          <cell r="N7391">
            <v>5075712</v>
          </cell>
        </row>
        <row r="7392">
          <cell r="A7392">
            <v>2003</v>
          </cell>
          <cell r="B7392">
            <v>7</v>
          </cell>
          <cell r="C7392" t="str">
            <v>128</v>
          </cell>
          <cell r="D7392">
            <v>2</v>
          </cell>
          <cell r="E7392">
            <v>1</v>
          </cell>
          <cell r="F7392">
            <v>2</v>
          </cell>
          <cell r="G7392">
            <v>4500</v>
          </cell>
          <cell r="H7392">
            <v>4</v>
          </cell>
          <cell r="I7392" t="str">
            <v>P</v>
          </cell>
          <cell r="J7392">
            <v>8</v>
          </cell>
          <cell r="K7392">
            <v>2100</v>
          </cell>
          <cell r="L7392">
            <v>1</v>
          </cell>
          <cell r="M7392">
            <v>1</v>
          </cell>
          <cell r="N7392">
            <v>322549</v>
          </cell>
        </row>
        <row r="7393">
          <cell r="A7393">
            <v>2003</v>
          </cell>
          <cell r="B7393">
            <v>7</v>
          </cell>
          <cell r="C7393" t="str">
            <v>128</v>
          </cell>
          <cell r="D7393">
            <v>2</v>
          </cell>
          <cell r="E7393">
            <v>1</v>
          </cell>
          <cell r="F7393">
            <v>2</v>
          </cell>
          <cell r="G7393">
            <v>4500</v>
          </cell>
          <cell r="H7393">
            <v>4</v>
          </cell>
          <cell r="I7393" t="str">
            <v>P</v>
          </cell>
          <cell r="J7393">
            <v>8</v>
          </cell>
          <cell r="K7393">
            <v>2200</v>
          </cell>
          <cell r="L7393">
            <v>1</v>
          </cell>
          <cell r="M7393">
            <v>1</v>
          </cell>
          <cell r="N7393">
            <v>31580676</v>
          </cell>
        </row>
        <row r="7394">
          <cell r="A7394">
            <v>2003</v>
          </cell>
          <cell r="B7394">
            <v>7</v>
          </cell>
          <cell r="C7394" t="str">
            <v>128</v>
          </cell>
          <cell r="D7394">
            <v>2</v>
          </cell>
          <cell r="E7394">
            <v>1</v>
          </cell>
          <cell r="F7394">
            <v>2</v>
          </cell>
          <cell r="G7394">
            <v>4500</v>
          </cell>
          <cell r="H7394">
            <v>4</v>
          </cell>
          <cell r="I7394" t="str">
            <v>P</v>
          </cell>
          <cell r="J7394">
            <v>8</v>
          </cell>
          <cell r="K7394">
            <v>2300</v>
          </cell>
          <cell r="L7394">
            <v>1</v>
          </cell>
          <cell r="M7394">
            <v>1</v>
          </cell>
          <cell r="N7394">
            <v>1946541</v>
          </cell>
        </row>
        <row r="7395">
          <cell r="A7395">
            <v>2003</v>
          </cell>
          <cell r="B7395">
            <v>7</v>
          </cell>
          <cell r="C7395" t="str">
            <v>128</v>
          </cell>
          <cell r="D7395">
            <v>2</v>
          </cell>
          <cell r="E7395">
            <v>1</v>
          </cell>
          <cell r="F7395">
            <v>2</v>
          </cell>
          <cell r="G7395">
            <v>4500</v>
          </cell>
          <cell r="H7395">
            <v>4</v>
          </cell>
          <cell r="I7395" t="str">
            <v>P</v>
          </cell>
          <cell r="J7395">
            <v>8</v>
          </cell>
          <cell r="K7395">
            <v>2400</v>
          </cell>
          <cell r="L7395">
            <v>1</v>
          </cell>
          <cell r="M7395">
            <v>1</v>
          </cell>
          <cell r="N7395">
            <v>308410</v>
          </cell>
        </row>
        <row r="7396">
          <cell r="A7396">
            <v>2003</v>
          </cell>
          <cell r="B7396">
            <v>7</v>
          </cell>
          <cell r="C7396" t="str">
            <v>128</v>
          </cell>
          <cell r="D7396">
            <v>2</v>
          </cell>
          <cell r="E7396">
            <v>1</v>
          </cell>
          <cell r="F7396">
            <v>2</v>
          </cell>
          <cell r="G7396">
            <v>4500</v>
          </cell>
          <cell r="H7396">
            <v>4</v>
          </cell>
          <cell r="I7396" t="str">
            <v>P</v>
          </cell>
          <cell r="J7396">
            <v>8</v>
          </cell>
          <cell r="K7396">
            <v>2500</v>
          </cell>
          <cell r="L7396">
            <v>1</v>
          </cell>
          <cell r="M7396">
            <v>1</v>
          </cell>
          <cell r="N7396">
            <v>3760</v>
          </cell>
        </row>
        <row r="7397">
          <cell r="A7397">
            <v>2003</v>
          </cell>
          <cell r="B7397">
            <v>7</v>
          </cell>
          <cell r="C7397" t="str">
            <v>128</v>
          </cell>
          <cell r="D7397">
            <v>2</v>
          </cell>
          <cell r="E7397">
            <v>1</v>
          </cell>
          <cell r="F7397">
            <v>2</v>
          </cell>
          <cell r="G7397">
            <v>4500</v>
          </cell>
          <cell r="H7397">
            <v>4</v>
          </cell>
          <cell r="I7397" t="str">
            <v>P</v>
          </cell>
          <cell r="J7397">
            <v>8</v>
          </cell>
          <cell r="K7397">
            <v>2600</v>
          </cell>
          <cell r="L7397">
            <v>1</v>
          </cell>
          <cell r="M7397">
            <v>1</v>
          </cell>
          <cell r="N7397">
            <v>5596330</v>
          </cell>
        </row>
        <row r="7398">
          <cell r="A7398">
            <v>2003</v>
          </cell>
          <cell r="B7398">
            <v>7</v>
          </cell>
          <cell r="C7398" t="str">
            <v>128</v>
          </cell>
          <cell r="D7398">
            <v>2</v>
          </cell>
          <cell r="E7398">
            <v>1</v>
          </cell>
          <cell r="F7398">
            <v>2</v>
          </cell>
          <cell r="G7398">
            <v>4500</v>
          </cell>
          <cell r="H7398">
            <v>4</v>
          </cell>
          <cell r="I7398" t="str">
            <v>P</v>
          </cell>
          <cell r="J7398">
            <v>8</v>
          </cell>
          <cell r="K7398">
            <v>2700</v>
          </cell>
          <cell r="L7398">
            <v>1</v>
          </cell>
          <cell r="M7398">
            <v>1</v>
          </cell>
          <cell r="N7398">
            <v>705</v>
          </cell>
        </row>
        <row r="7399">
          <cell r="A7399">
            <v>2003</v>
          </cell>
          <cell r="B7399">
            <v>7</v>
          </cell>
          <cell r="C7399" t="str">
            <v>128</v>
          </cell>
          <cell r="D7399">
            <v>2</v>
          </cell>
          <cell r="E7399">
            <v>1</v>
          </cell>
          <cell r="F7399">
            <v>2</v>
          </cell>
          <cell r="G7399">
            <v>4500</v>
          </cell>
          <cell r="H7399">
            <v>4</v>
          </cell>
          <cell r="I7399" t="str">
            <v>P</v>
          </cell>
          <cell r="J7399">
            <v>8</v>
          </cell>
          <cell r="K7399">
            <v>3100</v>
          </cell>
          <cell r="L7399">
            <v>1</v>
          </cell>
          <cell r="M7399">
            <v>1</v>
          </cell>
          <cell r="N7399">
            <v>4198607</v>
          </cell>
        </row>
        <row r="7400">
          <cell r="A7400">
            <v>2003</v>
          </cell>
          <cell r="B7400">
            <v>7</v>
          </cell>
          <cell r="C7400" t="str">
            <v>128</v>
          </cell>
          <cell r="D7400">
            <v>2</v>
          </cell>
          <cell r="E7400">
            <v>1</v>
          </cell>
          <cell r="F7400">
            <v>2</v>
          </cell>
          <cell r="G7400">
            <v>4500</v>
          </cell>
          <cell r="H7400">
            <v>4</v>
          </cell>
          <cell r="I7400" t="str">
            <v>P</v>
          </cell>
          <cell r="J7400">
            <v>8</v>
          </cell>
          <cell r="K7400">
            <v>3400</v>
          </cell>
          <cell r="L7400">
            <v>1</v>
          </cell>
          <cell r="M7400">
            <v>1</v>
          </cell>
          <cell r="N7400">
            <v>2739509</v>
          </cell>
        </row>
        <row r="7401">
          <cell r="A7401">
            <v>2003</v>
          </cell>
          <cell r="B7401">
            <v>7</v>
          </cell>
          <cell r="C7401" t="str">
            <v>128</v>
          </cell>
          <cell r="D7401">
            <v>2</v>
          </cell>
          <cell r="E7401">
            <v>1</v>
          </cell>
          <cell r="F7401">
            <v>2</v>
          </cell>
          <cell r="G7401">
            <v>4500</v>
          </cell>
          <cell r="H7401">
            <v>4</v>
          </cell>
          <cell r="I7401" t="str">
            <v>P</v>
          </cell>
          <cell r="J7401">
            <v>8</v>
          </cell>
          <cell r="K7401">
            <v>3500</v>
          </cell>
          <cell r="L7401">
            <v>1</v>
          </cell>
          <cell r="M7401">
            <v>1</v>
          </cell>
          <cell r="N7401">
            <v>338326</v>
          </cell>
        </row>
        <row r="7402">
          <cell r="A7402">
            <v>2003</v>
          </cell>
          <cell r="B7402">
            <v>7</v>
          </cell>
          <cell r="C7402" t="str">
            <v>128</v>
          </cell>
          <cell r="D7402">
            <v>2</v>
          </cell>
          <cell r="E7402">
            <v>1</v>
          </cell>
          <cell r="F7402">
            <v>2</v>
          </cell>
          <cell r="G7402">
            <v>4500</v>
          </cell>
          <cell r="H7402">
            <v>4</v>
          </cell>
          <cell r="I7402" t="str">
            <v>P</v>
          </cell>
          <cell r="J7402">
            <v>8</v>
          </cell>
          <cell r="K7402">
            <v>3800</v>
          </cell>
          <cell r="L7402">
            <v>1</v>
          </cell>
          <cell r="M7402">
            <v>1</v>
          </cell>
          <cell r="N7402">
            <v>3042881</v>
          </cell>
        </row>
        <row r="7403">
          <cell r="A7403">
            <v>2003</v>
          </cell>
          <cell r="B7403">
            <v>7</v>
          </cell>
          <cell r="C7403" t="str">
            <v>128</v>
          </cell>
          <cell r="D7403">
            <v>2</v>
          </cell>
          <cell r="E7403">
            <v>1</v>
          </cell>
          <cell r="F7403">
            <v>2</v>
          </cell>
          <cell r="G7403">
            <v>4500</v>
          </cell>
          <cell r="H7403">
            <v>4</v>
          </cell>
          <cell r="I7403" t="str">
            <v>P</v>
          </cell>
          <cell r="J7403">
            <v>9</v>
          </cell>
          <cell r="K7403">
            <v>2300</v>
          </cell>
          <cell r="L7403">
            <v>1</v>
          </cell>
          <cell r="M7403">
            <v>1</v>
          </cell>
          <cell r="N7403">
            <v>12520</v>
          </cell>
        </row>
        <row r="7404">
          <cell r="A7404">
            <v>2003</v>
          </cell>
          <cell r="B7404">
            <v>7</v>
          </cell>
          <cell r="C7404" t="str">
            <v>128</v>
          </cell>
          <cell r="D7404">
            <v>2</v>
          </cell>
          <cell r="E7404">
            <v>1</v>
          </cell>
          <cell r="F7404">
            <v>2</v>
          </cell>
          <cell r="G7404">
            <v>4500</v>
          </cell>
          <cell r="H7404">
            <v>4</v>
          </cell>
          <cell r="I7404" t="str">
            <v>P</v>
          </cell>
          <cell r="J7404">
            <v>9</v>
          </cell>
          <cell r="K7404">
            <v>2600</v>
          </cell>
          <cell r="L7404">
            <v>1</v>
          </cell>
          <cell r="M7404">
            <v>1</v>
          </cell>
          <cell r="N7404">
            <v>75639</v>
          </cell>
        </row>
        <row r="7405">
          <cell r="A7405">
            <v>2003</v>
          </cell>
          <cell r="B7405">
            <v>7</v>
          </cell>
          <cell r="C7405" t="str">
            <v>128</v>
          </cell>
          <cell r="D7405">
            <v>2</v>
          </cell>
          <cell r="E7405">
            <v>1</v>
          </cell>
          <cell r="F7405">
            <v>2</v>
          </cell>
          <cell r="G7405">
            <v>4500</v>
          </cell>
          <cell r="H7405">
            <v>4</v>
          </cell>
          <cell r="I7405" t="str">
            <v>P</v>
          </cell>
          <cell r="J7405">
            <v>10</v>
          </cell>
          <cell r="K7405">
            <v>2300</v>
          </cell>
          <cell r="L7405">
            <v>1</v>
          </cell>
          <cell r="M7405">
            <v>1</v>
          </cell>
          <cell r="N7405">
            <v>9547</v>
          </cell>
        </row>
        <row r="7406">
          <cell r="A7406">
            <v>2003</v>
          </cell>
          <cell r="B7406">
            <v>7</v>
          </cell>
          <cell r="C7406" t="str">
            <v>128</v>
          </cell>
          <cell r="D7406">
            <v>2</v>
          </cell>
          <cell r="E7406">
            <v>1</v>
          </cell>
          <cell r="F7406">
            <v>2</v>
          </cell>
          <cell r="G7406">
            <v>4500</v>
          </cell>
          <cell r="H7406">
            <v>4</v>
          </cell>
          <cell r="I7406" t="str">
            <v>P</v>
          </cell>
          <cell r="J7406">
            <v>10</v>
          </cell>
          <cell r="K7406">
            <v>2600</v>
          </cell>
          <cell r="L7406">
            <v>1</v>
          </cell>
          <cell r="M7406">
            <v>1</v>
          </cell>
          <cell r="N7406">
            <v>22692</v>
          </cell>
        </row>
        <row r="7407">
          <cell r="A7407">
            <v>2003</v>
          </cell>
          <cell r="B7407">
            <v>7</v>
          </cell>
          <cell r="C7407" t="str">
            <v>128</v>
          </cell>
          <cell r="D7407">
            <v>2</v>
          </cell>
          <cell r="E7407">
            <v>1</v>
          </cell>
          <cell r="F7407">
            <v>2</v>
          </cell>
          <cell r="G7407">
            <v>4500</v>
          </cell>
          <cell r="H7407">
            <v>4</v>
          </cell>
          <cell r="I7407" t="str">
            <v>P</v>
          </cell>
          <cell r="J7407">
            <v>11</v>
          </cell>
          <cell r="K7407">
            <v>2300</v>
          </cell>
          <cell r="L7407">
            <v>1</v>
          </cell>
          <cell r="M7407">
            <v>1</v>
          </cell>
          <cell r="N7407">
            <v>20710</v>
          </cell>
        </row>
        <row r="7408">
          <cell r="A7408">
            <v>2003</v>
          </cell>
          <cell r="B7408">
            <v>7</v>
          </cell>
          <cell r="C7408" t="str">
            <v>128</v>
          </cell>
          <cell r="D7408">
            <v>2</v>
          </cell>
          <cell r="E7408">
            <v>1</v>
          </cell>
          <cell r="F7408">
            <v>2</v>
          </cell>
          <cell r="G7408">
            <v>4500</v>
          </cell>
          <cell r="H7408">
            <v>4</v>
          </cell>
          <cell r="I7408" t="str">
            <v>P</v>
          </cell>
          <cell r="J7408">
            <v>11</v>
          </cell>
          <cell r="K7408">
            <v>2600</v>
          </cell>
          <cell r="L7408">
            <v>1</v>
          </cell>
          <cell r="M7408">
            <v>1</v>
          </cell>
          <cell r="N7408">
            <v>75639</v>
          </cell>
        </row>
        <row r="7409">
          <cell r="A7409">
            <v>2003</v>
          </cell>
          <cell r="B7409">
            <v>7</v>
          </cell>
          <cell r="C7409" t="str">
            <v>128</v>
          </cell>
          <cell r="D7409">
            <v>2</v>
          </cell>
          <cell r="E7409">
            <v>1</v>
          </cell>
          <cell r="F7409">
            <v>2</v>
          </cell>
          <cell r="G7409">
            <v>4500</v>
          </cell>
          <cell r="H7409">
            <v>4</v>
          </cell>
          <cell r="I7409" t="str">
            <v>P</v>
          </cell>
          <cell r="J7409">
            <v>12</v>
          </cell>
          <cell r="K7409">
            <v>2300</v>
          </cell>
          <cell r="L7409">
            <v>1</v>
          </cell>
          <cell r="M7409">
            <v>1</v>
          </cell>
          <cell r="N7409">
            <v>9547</v>
          </cell>
        </row>
        <row r="7410">
          <cell r="A7410">
            <v>2003</v>
          </cell>
          <cell r="B7410">
            <v>7</v>
          </cell>
          <cell r="C7410" t="str">
            <v>128</v>
          </cell>
          <cell r="D7410">
            <v>2</v>
          </cell>
          <cell r="E7410">
            <v>1</v>
          </cell>
          <cell r="F7410">
            <v>2</v>
          </cell>
          <cell r="G7410">
            <v>4500</v>
          </cell>
          <cell r="H7410">
            <v>4</v>
          </cell>
          <cell r="I7410" t="str">
            <v>P</v>
          </cell>
          <cell r="J7410">
            <v>12</v>
          </cell>
          <cell r="K7410">
            <v>2600</v>
          </cell>
          <cell r="L7410">
            <v>1</v>
          </cell>
          <cell r="M7410">
            <v>1</v>
          </cell>
          <cell r="N7410">
            <v>22692</v>
          </cell>
        </row>
        <row r="7411">
          <cell r="A7411">
            <v>2003</v>
          </cell>
          <cell r="B7411">
            <v>7</v>
          </cell>
          <cell r="C7411" t="str">
            <v>129</v>
          </cell>
          <cell r="D7411">
            <v>2</v>
          </cell>
          <cell r="E7411">
            <v>1</v>
          </cell>
          <cell r="F7411">
            <v>2</v>
          </cell>
          <cell r="G7411">
            <v>4500</v>
          </cell>
          <cell r="H7411">
            <v>4</v>
          </cell>
          <cell r="I7411" t="str">
            <v>P</v>
          </cell>
          <cell r="J7411">
            <v>7</v>
          </cell>
          <cell r="K7411">
            <v>1102</v>
          </cell>
          <cell r="L7411">
            <v>1</v>
          </cell>
          <cell r="M7411">
            <v>1</v>
          </cell>
          <cell r="N7411">
            <v>259494</v>
          </cell>
        </row>
        <row r="7412">
          <cell r="A7412">
            <v>2003</v>
          </cell>
          <cell r="B7412">
            <v>7</v>
          </cell>
          <cell r="C7412" t="str">
            <v>129</v>
          </cell>
          <cell r="D7412">
            <v>2</v>
          </cell>
          <cell r="E7412">
            <v>1</v>
          </cell>
          <cell r="F7412">
            <v>2</v>
          </cell>
          <cell r="G7412">
            <v>4500</v>
          </cell>
          <cell r="H7412">
            <v>4</v>
          </cell>
          <cell r="I7412" t="str">
            <v>P</v>
          </cell>
          <cell r="J7412">
            <v>7</v>
          </cell>
          <cell r="K7412">
            <v>1105</v>
          </cell>
          <cell r="L7412">
            <v>1</v>
          </cell>
          <cell r="M7412">
            <v>1</v>
          </cell>
          <cell r="N7412">
            <v>298418</v>
          </cell>
        </row>
        <row r="7413">
          <cell r="A7413">
            <v>2003</v>
          </cell>
          <cell r="B7413">
            <v>7</v>
          </cell>
          <cell r="C7413" t="str">
            <v>129</v>
          </cell>
          <cell r="D7413">
            <v>2</v>
          </cell>
          <cell r="E7413">
            <v>1</v>
          </cell>
          <cell r="F7413">
            <v>2</v>
          </cell>
          <cell r="G7413">
            <v>4500</v>
          </cell>
          <cell r="H7413">
            <v>4</v>
          </cell>
          <cell r="I7413" t="str">
            <v>P</v>
          </cell>
          <cell r="J7413">
            <v>7</v>
          </cell>
          <cell r="K7413">
            <v>1305</v>
          </cell>
          <cell r="L7413">
            <v>1</v>
          </cell>
          <cell r="M7413">
            <v>1</v>
          </cell>
          <cell r="N7413">
            <v>16564</v>
          </cell>
        </row>
        <row r="7414">
          <cell r="A7414">
            <v>2003</v>
          </cell>
          <cell r="B7414">
            <v>7</v>
          </cell>
          <cell r="C7414" t="str">
            <v>129</v>
          </cell>
          <cell r="D7414">
            <v>2</v>
          </cell>
          <cell r="E7414">
            <v>1</v>
          </cell>
          <cell r="F7414">
            <v>2</v>
          </cell>
          <cell r="G7414">
            <v>4500</v>
          </cell>
          <cell r="H7414">
            <v>4</v>
          </cell>
          <cell r="I7414" t="str">
            <v>P</v>
          </cell>
          <cell r="J7414">
            <v>7</v>
          </cell>
          <cell r="K7414">
            <v>1306</v>
          </cell>
          <cell r="L7414">
            <v>1</v>
          </cell>
          <cell r="M7414">
            <v>1</v>
          </cell>
          <cell r="N7414">
            <v>50300</v>
          </cell>
        </row>
        <row r="7415">
          <cell r="A7415">
            <v>2003</v>
          </cell>
          <cell r="B7415">
            <v>7</v>
          </cell>
          <cell r="C7415" t="str">
            <v>129</v>
          </cell>
          <cell r="D7415">
            <v>2</v>
          </cell>
          <cell r="E7415">
            <v>1</v>
          </cell>
          <cell r="F7415">
            <v>2</v>
          </cell>
          <cell r="G7415">
            <v>4500</v>
          </cell>
          <cell r="H7415">
            <v>4</v>
          </cell>
          <cell r="I7415" t="str">
            <v>P</v>
          </cell>
          <cell r="J7415">
            <v>7</v>
          </cell>
          <cell r="K7415">
            <v>1309</v>
          </cell>
          <cell r="L7415">
            <v>1</v>
          </cell>
          <cell r="M7415">
            <v>1</v>
          </cell>
          <cell r="N7415">
            <v>57117</v>
          </cell>
        </row>
        <row r="7416">
          <cell r="A7416">
            <v>2003</v>
          </cell>
          <cell r="B7416">
            <v>7</v>
          </cell>
          <cell r="C7416" t="str">
            <v>129</v>
          </cell>
          <cell r="D7416">
            <v>2</v>
          </cell>
          <cell r="E7416">
            <v>1</v>
          </cell>
          <cell r="F7416">
            <v>2</v>
          </cell>
          <cell r="G7416">
            <v>4500</v>
          </cell>
          <cell r="H7416">
            <v>4</v>
          </cell>
          <cell r="I7416" t="str">
            <v>P</v>
          </cell>
          <cell r="J7416">
            <v>7</v>
          </cell>
          <cell r="K7416">
            <v>1313</v>
          </cell>
          <cell r="L7416">
            <v>1</v>
          </cell>
          <cell r="M7416">
            <v>1</v>
          </cell>
          <cell r="N7416">
            <v>1200</v>
          </cell>
        </row>
        <row r="7417">
          <cell r="A7417">
            <v>2003</v>
          </cell>
          <cell r="B7417">
            <v>7</v>
          </cell>
          <cell r="C7417" t="str">
            <v>129</v>
          </cell>
          <cell r="D7417">
            <v>2</v>
          </cell>
          <cell r="E7417">
            <v>1</v>
          </cell>
          <cell r="F7417">
            <v>2</v>
          </cell>
          <cell r="G7417">
            <v>4500</v>
          </cell>
          <cell r="H7417">
            <v>4</v>
          </cell>
          <cell r="I7417" t="str">
            <v>P</v>
          </cell>
          <cell r="J7417">
            <v>7</v>
          </cell>
          <cell r="K7417">
            <v>1320</v>
          </cell>
          <cell r="L7417">
            <v>1</v>
          </cell>
          <cell r="M7417">
            <v>1</v>
          </cell>
          <cell r="N7417">
            <v>94781</v>
          </cell>
        </row>
        <row r="7418">
          <cell r="A7418">
            <v>2003</v>
          </cell>
          <cell r="B7418">
            <v>7</v>
          </cell>
          <cell r="C7418" t="str">
            <v>129</v>
          </cell>
          <cell r="D7418">
            <v>2</v>
          </cell>
          <cell r="E7418">
            <v>1</v>
          </cell>
          <cell r="F7418">
            <v>2</v>
          </cell>
          <cell r="G7418">
            <v>4500</v>
          </cell>
          <cell r="H7418">
            <v>4</v>
          </cell>
          <cell r="I7418" t="str">
            <v>P</v>
          </cell>
          <cell r="J7418">
            <v>7</v>
          </cell>
          <cell r="K7418">
            <v>1402</v>
          </cell>
          <cell r="L7418">
            <v>1</v>
          </cell>
          <cell r="M7418">
            <v>1</v>
          </cell>
          <cell r="N7418">
            <v>15891</v>
          </cell>
        </row>
        <row r="7419">
          <cell r="A7419">
            <v>2003</v>
          </cell>
          <cell r="B7419">
            <v>7</v>
          </cell>
          <cell r="C7419" t="str">
            <v>129</v>
          </cell>
          <cell r="D7419">
            <v>2</v>
          </cell>
          <cell r="E7419">
            <v>1</v>
          </cell>
          <cell r="F7419">
            <v>2</v>
          </cell>
          <cell r="G7419">
            <v>4500</v>
          </cell>
          <cell r="H7419">
            <v>4</v>
          </cell>
          <cell r="I7419" t="str">
            <v>P</v>
          </cell>
          <cell r="J7419">
            <v>7</v>
          </cell>
          <cell r="K7419">
            <v>1405</v>
          </cell>
          <cell r="L7419">
            <v>1</v>
          </cell>
          <cell r="M7419">
            <v>1</v>
          </cell>
          <cell r="N7419">
            <v>54084</v>
          </cell>
        </row>
        <row r="7420">
          <cell r="A7420">
            <v>2003</v>
          </cell>
          <cell r="B7420">
            <v>7</v>
          </cell>
          <cell r="C7420" t="str">
            <v>129</v>
          </cell>
          <cell r="D7420">
            <v>2</v>
          </cell>
          <cell r="E7420">
            <v>1</v>
          </cell>
          <cell r="F7420">
            <v>2</v>
          </cell>
          <cell r="G7420">
            <v>4500</v>
          </cell>
          <cell r="H7420">
            <v>4</v>
          </cell>
          <cell r="I7420" t="str">
            <v>P</v>
          </cell>
          <cell r="J7420">
            <v>7</v>
          </cell>
          <cell r="K7420">
            <v>1408</v>
          </cell>
          <cell r="L7420">
            <v>1</v>
          </cell>
          <cell r="M7420">
            <v>1</v>
          </cell>
          <cell r="N7420">
            <v>1297</v>
          </cell>
        </row>
        <row r="7421">
          <cell r="A7421">
            <v>2003</v>
          </cell>
          <cell r="B7421">
            <v>7</v>
          </cell>
          <cell r="C7421" t="str">
            <v>129</v>
          </cell>
          <cell r="D7421">
            <v>2</v>
          </cell>
          <cell r="E7421">
            <v>1</v>
          </cell>
          <cell r="F7421">
            <v>2</v>
          </cell>
          <cell r="G7421">
            <v>4500</v>
          </cell>
          <cell r="H7421">
            <v>4</v>
          </cell>
          <cell r="I7421" t="str">
            <v>P</v>
          </cell>
          <cell r="J7421">
            <v>7</v>
          </cell>
          <cell r="K7421">
            <v>1502</v>
          </cell>
          <cell r="L7421">
            <v>1</v>
          </cell>
          <cell r="M7421">
            <v>1</v>
          </cell>
          <cell r="N7421">
            <v>8921</v>
          </cell>
        </row>
        <row r="7422">
          <cell r="A7422">
            <v>2003</v>
          </cell>
          <cell r="B7422">
            <v>7</v>
          </cell>
          <cell r="C7422" t="str">
            <v>129</v>
          </cell>
          <cell r="D7422">
            <v>2</v>
          </cell>
          <cell r="E7422">
            <v>1</v>
          </cell>
          <cell r="F7422">
            <v>2</v>
          </cell>
          <cell r="G7422">
            <v>4500</v>
          </cell>
          <cell r="H7422">
            <v>4</v>
          </cell>
          <cell r="I7422" t="str">
            <v>P</v>
          </cell>
          <cell r="J7422">
            <v>7</v>
          </cell>
          <cell r="K7422">
            <v>1503</v>
          </cell>
          <cell r="L7422">
            <v>1</v>
          </cell>
          <cell r="M7422">
            <v>1</v>
          </cell>
          <cell r="N7422">
            <v>8107</v>
          </cell>
        </row>
        <row r="7423">
          <cell r="A7423">
            <v>2003</v>
          </cell>
          <cell r="B7423">
            <v>7</v>
          </cell>
          <cell r="C7423" t="str">
            <v>129</v>
          </cell>
          <cell r="D7423">
            <v>2</v>
          </cell>
          <cell r="E7423">
            <v>1</v>
          </cell>
          <cell r="F7423">
            <v>2</v>
          </cell>
          <cell r="G7423">
            <v>4500</v>
          </cell>
          <cell r="H7423">
            <v>4</v>
          </cell>
          <cell r="I7423" t="str">
            <v>P</v>
          </cell>
          <cell r="J7423">
            <v>7</v>
          </cell>
          <cell r="K7423">
            <v>1507</v>
          </cell>
          <cell r="L7423">
            <v>1</v>
          </cell>
          <cell r="M7423">
            <v>1</v>
          </cell>
          <cell r="N7423">
            <v>9384</v>
          </cell>
        </row>
        <row r="7424">
          <cell r="A7424">
            <v>2003</v>
          </cell>
          <cell r="B7424">
            <v>7</v>
          </cell>
          <cell r="C7424" t="str">
            <v>129</v>
          </cell>
          <cell r="D7424">
            <v>2</v>
          </cell>
          <cell r="E7424">
            <v>1</v>
          </cell>
          <cell r="F7424">
            <v>2</v>
          </cell>
          <cell r="G7424">
            <v>4500</v>
          </cell>
          <cell r="H7424">
            <v>4</v>
          </cell>
          <cell r="I7424" t="str">
            <v>P</v>
          </cell>
          <cell r="J7424">
            <v>7</v>
          </cell>
          <cell r="K7424">
            <v>1509</v>
          </cell>
          <cell r="L7424">
            <v>1</v>
          </cell>
          <cell r="M7424">
            <v>1</v>
          </cell>
          <cell r="N7424">
            <v>2352000</v>
          </cell>
        </row>
        <row r="7425">
          <cell r="A7425">
            <v>2003</v>
          </cell>
          <cell r="B7425">
            <v>7</v>
          </cell>
          <cell r="C7425" t="str">
            <v>129</v>
          </cell>
          <cell r="D7425">
            <v>2</v>
          </cell>
          <cell r="E7425">
            <v>1</v>
          </cell>
          <cell r="F7425">
            <v>2</v>
          </cell>
          <cell r="G7425">
            <v>4500</v>
          </cell>
          <cell r="H7425">
            <v>4</v>
          </cell>
          <cell r="I7425" t="str">
            <v>P</v>
          </cell>
          <cell r="J7425">
            <v>7</v>
          </cell>
          <cell r="K7425">
            <v>1511</v>
          </cell>
          <cell r="L7425">
            <v>1</v>
          </cell>
          <cell r="M7425">
            <v>1</v>
          </cell>
          <cell r="N7425">
            <v>4608</v>
          </cell>
        </row>
        <row r="7426">
          <cell r="A7426">
            <v>2003</v>
          </cell>
          <cell r="B7426">
            <v>7</v>
          </cell>
          <cell r="C7426" t="str">
            <v>129</v>
          </cell>
          <cell r="D7426">
            <v>2</v>
          </cell>
          <cell r="E7426">
            <v>1</v>
          </cell>
          <cell r="F7426">
            <v>2</v>
          </cell>
          <cell r="G7426">
            <v>4500</v>
          </cell>
          <cell r="H7426">
            <v>4</v>
          </cell>
          <cell r="I7426" t="str">
            <v>P</v>
          </cell>
          <cell r="J7426">
            <v>8</v>
          </cell>
          <cell r="K7426">
            <v>1102</v>
          </cell>
          <cell r="L7426">
            <v>1</v>
          </cell>
          <cell r="M7426">
            <v>1</v>
          </cell>
          <cell r="N7426">
            <v>102846291</v>
          </cell>
        </row>
        <row r="7427">
          <cell r="A7427">
            <v>2003</v>
          </cell>
          <cell r="B7427">
            <v>7</v>
          </cell>
          <cell r="C7427" t="str">
            <v>129</v>
          </cell>
          <cell r="D7427">
            <v>2</v>
          </cell>
          <cell r="E7427">
            <v>1</v>
          </cell>
          <cell r="F7427">
            <v>2</v>
          </cell>
          <cell r="G7427">
            <v>4500</v>
          </cell>
          <cell r="H7427">
            <v>4</v>
          </cell>
          <cell r="I7427" t="str">
            <v>P</v>
          </cell>
          <cell r="J7427">
            <v>8</v>
          </cell>
          <cell r="K7427">
            <v>1105</v>
          </cell>
          <cell r="L7427">
            <v>1</v>
          </cell>
          <cell r="M7427">
            <v>1</v>
          </cell>
          <cell r="N7427">
            <v>118273235</v>
          </cell>
        </row>
        <row r="7428">
          <cell r="A7428">
            <v>2003</v>
          </cell>
          <cell r="B7428">
            <v>7</v>
          </cell>
          <cell r="C7428" t="str">
            <v>129</v>
          </cell>
          <cell r="D7428">
            <v>2</v>
          </cell>
          <cell r="E7428">
            <v>1</v>
          </cell>
          <cell r="F7428">
            <v>2</v>
          </cell>
          <cell r="G7428">
            <v>4500</v>
          </cell>
          <cell r="H7428">
            <v>4</v>
          </cell>
          <cell r="I7428" t="str">
            <v>P</v>
          </cell>
          <cell r="J7428">
            <v>8</v>
          </cell>
          <cell r="K7428">
            <v>1305</v>
          </cell>
          <cell r="L7428">
            <v>1</v>
          </cell>
          <cell r="M7428">
            <v>1</v>
          </cell>
          <cell r="N7428">
            <v>5720517</v>
          </cell>
        </row>
        <row r="7429">
          <cell r="A7429">
            <v>2003</v>
          </cell>
          <cell r="B7429">
            <v>7</v>
          </cell>
          <cell r="C7429" t="str">
            <v>129</v>
          </cell>
          <cell r="D7429">
            <v>2</v>
          </cell>
          <cell r="E7429">
            <v>1</v>
          </cell>
          <cell r="F7429">
            <v>2</v>
          </cell>
          <cell r="G7429">
            <v>4500</v>
          </cell>
          <cell r="H7429">
            <v>4</v>
          </cell>
          <cell r="I7429" t="str">
            <v>P</v>
          </cell>
          <cell r="J7429">
            <v>8</v>
          </cell>
          <cell r="K7429">
            <v>1306</v>
          </cell>
          <cell r="L7429">
            <v>1</v>
          </cell>
          <cell r="M7429">
            <v>1</v>
          </cell>
          <cell r="N7429">
            <v>12270075</v>
          </cell>
        </row>
        <row r="7430">
          <cell r="A7430">
            <v>2003</v>
          </cell>
          <cell r="B7430">
            <v>7</v>
          </cell>
          <cell r="C7430" t="str">
            <v>129</v>
          </cell>
          <cell r="D7430">
            <v>2</v>
          </cell>
          <cell r="E7430">
            <v>1</v>
          </cell>
          <cell r="F7430">
            <v>2</v>
          </cell>
          <cell r="G7430">
            <v>4500</v>
          </cell>
          <cell r="H7430">
            <v>4</v>
          </cell>
          <cell r="I7430" t="str">
            <v>P</v>
          </cell>
          <cell r="J7430">
            <v>8</v>
          </cell>
          <cell r="K7430">
            <v>1309</v>
          </cell>
          <cell r="L7430">
            <v>1</v>
          </cell>
          <cell r="M7430">
            <v>1</v>
          </cell>
          <cell r="N7430">
            <v>2303739</v>
          </cell>
        </row>
        <row r="7431">
          <cell r="A7431">
            <v>2003</v>
          </cell>
          <cell r="B7431">
            <v>7</v>
          </cell>
          <cell r="C7431" t="str">
            <v>129</v>
          </cell>
          <cell r="D7431">
            <v>2</v>
          </cell>
          <cell r="E7431">
            <v>1</v>
          </cell>
          <cell r="F7431">
            <v>2</v>
          </cell>
          <cell r="G7431">
            <v>4500</v>
          </cell>
          <cell r="H7431">
            <v>4</v>
          </cell>
          <cell r="I7431" t="str">
            <v>P</v>
          </cell>
          <cell r="J7431">
            <v>8</v>
          </cell>
          <cell r="K7431">
            <v>1310</v>
          </cell>
          <cell r="L7431">
            <v>1</v>
          </cell>
          <cell r="M7431">
            <v>1</v>
          </cell>
          <cell r="N7431">
            <v>1579658</v>
          </cell>
        </row>
        <row r="7432">
          <cell r="A7432">
            <v>2003</v>
          </cell>
          <cell r="B7432">
            <v>7</v>
          </cell>
          <cell r="C7432" t="str">
            <v>129</v>
          </cell>
          <cell r="D7432">
            <v>2</v>
          </cell>
          <cell r="E7432">
            <v>1</v>
          </cell>
          <cell r="F7432">
            <v>2</v>
          </cell>
          <cell r="G7432">
            <v>4500</v>
          </cell>
          <cell r="H7432">
            <v>4</v>
          </cell>
          <cell r="I7432" t="str">
            <v>P</v>
          </cell>
          <cell r="J7432">
            <v>8</v>
          </cell>
          <cell r="K7432">
            <v>1313</v>
          </cell>
          <cell r="L7432">
            <v>1</v>
          </cell>
          <cell r="M7432">
            <v>1</v>
          </cell>
          <cell r="N7432">
            <v>7500</v>
          </cell>
        </row>
        <row r="7433">
          <cell r="A7433">
            <v>2003</v>
          </cell>
          <cell r="B7433">
            <v>7</v>
          </cell>
          <cell r="C7433" t="str">
            <v>129</v>
          </cell>
          <cell r="D7433">
            <v>2</v>
          </cell>
          <cell r="E7433">
            <v>1</v>
          </cell>
          <cell r="F7433">
            <v>2</v>
          </cell>
          <cell r="G7433">
            <v>4500</v>
          </cell>
          <cell r="H7433">
            <v>4</v>
          </cell>
          <cell r="I7433" t="str">
            <v>P</v>
          </cell>
          <cell r="J7433">
            <v>8</v>
          </cell>
          <cell r="K7433">
            <v>1320</v>
          </cell>
          <cell r="L7433">
            <v>1</v>
          </cell>
          <cell r="M7433">
            <v>1</v>
          </cell>
          <cell r="N7433">
            <v>1134012</v>
          </cell>
        </row>
        <row r="7434">
          <cell r="A7434">
            <v>2003</v>
          </cell>
          <cell r="B7434">
            <v>7</v>
          </cell>
          <cell r="C7434" t="str">
            <v>129</v>
          </cell>
          <cell r="D7434">
            <v>2</v>
          </cell>
          <cell r="E7434">
            <v>1</v>
          </cell>
          <cell r="F7434">
            <v>2</v>
          </cell>
          <cell r="G7434">
            <v>4500</v>
          </cell>
          <cell r="H7434">
            <v>4</v>
          </cell>
          <cell r="I7434" t="str">
            <v>P</v>
          </cell>
          <cell r="J7434">
            <v>8</v>
          </cell>
          <cell r="K7434">
            <v>1402</v>
          </cell>
          <cell r="L7434">
            <v>1</v>
          </cell>
          <cell r="M7434">
            <v>1</v>
          </cell>
          <cell r="N7434">
            <v>5257877</v>
          </cell>
        </row>
        <row r="7435">
          <cell r="A7435">
            <v>2003</v>
          </cell>
          <cell r="B7435">
            <v>7</v>
          </cell>
          <cell r="C7435" t="str">
            <v>129</v>
          </cell>
          <cell r="D7435">
            <v>2</v>
          </cell>
          <cell r="E7435">
            <v>1</v>
          </cell>
          <cell r="F7435">
            <v>2</v>
          </cell>
          <cell r="G7435">
            <v>4500</v>
          </cell>
          <cell r="H7435">
            <v>4</v>
          </cell>
          <cell r="I7435" t="str">
            <v>P</v>
          </cell>
          <cell r="J7435">
            <v>8</v>
          </cell>
          <cell r="K7435">
            <v>1405</v>
          </cell>
          <cell r="L7435">
            <v>1</v>
          </cell>
          <cell r="M7435">
            <v>1</v>
          </cell>
          <cell r="N7435">
            <v>5909137</v>
          </cell>
        </row>
        <row r="7436">
          <cell r="A7436">
            <v>2003</v>
          </cell>
          <cell r="B7436">
            <v>7</v>
          </cell>
          <cell r="C7436" t="str">
            <v>129</v>
          </cell>
          <cell r="D7436">
            <v>2</v>
          </cell>
          <cell r="E7436">
            <v>1</v>
          </cell>
          <cell r="F7436">
            <v>2</v>
          </cell>
          <cell r="G7436">
            <v>4500</v>
          </cell>
          <cell r="H7436">
            <v>4</v>
          </cell>
          <cell r="I7436" t="str">
            <v>P</v>
          </cell>
          <cell r="J7436">
            <v>8</v>
          </cell>
          <cell r="K7436">
            <v>1408</v>
          </cell>
          <cell r="L7436">
            <v>1</v>
          </cell>
          <cell r="M7436">
            <v>1</v>
          </cell>
          <cell r="N7436">
            <v>514231</v>
          </cell>
        </row>
        <row r="7437">
          <cell r="A7437">
            <v>2003</v>
          </cell>
          <cell r="B7437">
            <v>7</v>
          </cell>
          <cell r="C7437" t="str">
            <v>129</v>
          </cell>
          <cell r="D7437">
            <v>2</v>
          </cell>
          <cell r="E7437">
            <v>1</v>
          </cell>
          <cell r="F7437">
            <v>2</v>
          </cell>
          <cell r="G7437">
            <v>4500</v>
          </cell>
          <cell r="H7437">
            <v>4</v>
          </cell>
          <cell r="I7437" t="str">
            <v>P</v>
          </cell>
          <cell r="J7437">
            <v>8</v>
          </cell>
          <cell r="K7437">
            <v>1409</v>
          </cell>
          <cell r="L7437">
            <v>1</v>
          </cell>
          <cell r="M7437">
            <v>1</v>
          </cell>
          <cell r="N7437">
            <v>357817</v>
          </cell>
        </row>
        <row r="7438">
          <cell r="A7438">
            <v>2003</v>
          </cell>
          <cell r="B7438">
            <v>7</v>
          </cell>
          <cell r="C7438" t="str">
            <v>129</v>
          </cell>
          <cell r="D7438">
            <v>2</v>
          </cell>
          <cell r="E7438">
            <v>1</v>
          </cell>
          <cell r="F7438">
            <v>2</v>
          </cell>
          <cell r="G7438">
            <v>4500</v>
          </cell>
          <cell r="H7438">
            <v>4</v>
          </cell>
          <cell r="I7438" t="str">
            <v>P</v>
          </cell>
          <cell r="J7438">
            <v>8</v>
          </cell>
          <cell r="K7438">
            <v>1502</v>
          </cell>
          <cell r="L7438">
            <v>1</v>
          </cell>
          <cell r="M7438">
            <v>1</v>
          </cell>
          <cell r="N7438">
            <v>1161702</v>
          </cell>
        </row>
        <row r="7439">
          <cell r="A7439">
            <v>2003</v>
          </cell>
          <cell r="B7439">
            <v>7</v>
          </cell>
          <cell r="C7439" t="str">
            <v>129</v>
          </cell>
          <cell r="D7439">
            <v>2</v>
          </cell>
          <cell r="E7439">
            <v>1</v>
          </cell>
          <cell r="F7439">
            <v>2</v>
          </cell>
          <cell r="G7439">
            <v>4500</v>
          </cell>
          <cell r="H7439">
            <v>4</v>
          </cell>
          <cell r="I7439" t="str">
            <v>P</v>
          </cell>
          <cell r="J7439">
            <v>8</v>
          </cell>
          <cell r="K7439">
            <v>1503</v>
          </cell>
          <cell r="L7439">
            <v>1</v>
          </cell>
          <cell r="M7439">
            <v>1</v>
          </cell>
          <cell r="N7439">
            <v>7961225</v>
          </cell>
        </row>
        <row r="7440">
          <cell r="A7440">
            <v>2003</v>
          </cell>
          <cell r="B7440">
            <v>7</v>
          </cell>
          <cell r="C7440" t="str">
            <v>129</v>
          </cell>
          <cell r="D7440">
            <v>2</v>
          </cell>
          <cell r="E7440">
            <v>1</v>
          </cell>
          <cell r="F7440">
            <v>2</v>
          </cell>
          <cell r="G7440">
            <v>4500</v>
          </cell>
          <cell r="H7440">
            <v>4</v>
          </cell>
          <cell r="I7440" t="str">
            <v>P</v>
          </cell>
          <cell r="J7440">
            <v>8</v>
          </cell>
          <cell r="K7440">
            <v>1507</v>
          </cell>
          <cell r="L7440">
            <v>1</v>
          </cell>
          <cell r="M7440">
            <v>1</v>
          </cell>
          <cell r="N7440">
            <v>6937836</v>
          </cell>
        </row>
        <row r="7441">
          <cell r="A7441">
            <v>2003</v>
          </cell>
          <cell r="B7441">
            <v>7</v>
          </cell>
          <cell r="C7441" t="str">
            <v>129</v>
          </cell>
          <cell r="D7441">
            <v>2</v>
          </cell>
          <cell r="E7441">
            <v>1</v>
          </cell>
          <cell r="F7441">
            <v>2</v>
          </cell>
          <cell r="G7441">
            <v>4500</v>
          </cell>
          <cell r="H7441">
            <v>4</v>
          </cell>
          <cell r="I7441" t="str">
            <v>P</v>
          </cell>
          <cell r="J7441">
            <v>8</v>
          </cell>
          <cell r="K7441">
            <v>1509</v>
          </cell>
          <cell r="L7441">
            <v>1</v>
          </cell>
          <cell r="M7441">
            <v>1</v>
          </cell>
          <cell r="N7441">
            <v>106593600</v>
          </cell>
        </row>
        <row r="7442">
          <cell r="A7442">
            <v>2003</v>
          </cell>
          <cell r="B7442">
            <v>7</v>
          </cell>
          <cell r="C7442" t="str">
            <v>129</v>
          </cell>
          <cell r="D7442">
            <v>2</v>
          </cell>
          <cell r="E7442">
            <v>1</v>
          </cell>
          <cell r="F7442">
            <v>2</v>
          </cell>
          <cell r="G7442">
            <v>4500</v>
          </cell>
          <cell r="H7442">
            <v>4</v>
          </cell>
          <cell r="I7442" t="str">
            <v>P</v>
          </cell>
          <cell r="J7442">
            <v>8</v>
          </cell>
          <cell r="K7442">
            <v>1511</v>
          </cell>
          <cell r="L7442">
            <v>1</v>
          </cell>
          <cell r="M7442">
            <v>1</v>
          </cell>
          <cell r="N7442">
            <v>4124160</v>
          </cell>
        </row>
        <row r="7443">
          <cell r="A7443">
            <v>2003</v>
          </cell>
          <cell r="B7443">
            <v>7</v>
          </cell>
          <cell r="C7443" t="str">
            <v>129</v>
          </cell>
          <cell r="D7443">
            <v>2</v>
          </cell>
          <cell r="E7443">
            <v>1</v>
          </cell>
          <cell r="F7443">
            <v>2</v>
          </cell>
          <cell r="G7443">
            <v>4500</v>
          </cell>
          <cell r="H7443">
            <v>4</v>
          </cell>
          <cell r="I7443" t="str">
            <v>P</v>
          </cell>
          <cell r="J7443">
            <v>8</v>
          </cell>
          <cell r="K7443">
            <v>2100</v>
          </cell>
          <cell r="L7443">
            <v>1</v>
          </cell>
          <cell r="M7443">
            <v>1</v>
          </cell>
          <cell r="N7443">
            <v>296847</v>
          </cell>
        </row>
        <row r="7444">
          <cell r="A7444">
            <v>2003</v>
          </cell>
          <cell r="B7444">
            <v>7</v>
          </cell>
          <cell r="C7444" t="str">
            <v>129</v>
          </cell>
          <cell r="D7444">
            <v>2</v>
          </cell>
          <cell r="E7444">
            <v>1</v>
          </cell>
          <cell r="F7444">
            <v>2</v>
          </cell>
          <cell r="G7444">
            <v>4500</v>
          </cell>
          <cell r="H7444">
            <v>4</v>
          </cell>
          <cell r="I7444" t="str">
            <v>P</v>
          </cell>
          <cell r="J7444">
            <v>8</v>
          </cell>
          <cell r="K7444">
            <v>2200</v>
          </cell>
          <cell r="L7444">
            <v>1</v>
          </cell>
          <cell r="M7444">
            <v>1</v>
          </cell>
          <cell r="N7444">
            <v>25643915</v>
          </cell>
        </row>
        <row r="7445">
          <cell r="A7445">
            <v>2003</v>
          </cell>
          <cell r="B7445">
            <v>7</v>
          </cell>
          <cell r="C7445" t="str">
            <v>129</v>
          </cell>
          <cell r="D7445">
            <v>2</v>
          </cell>
          <cell r="E7445">
            <v>1</v>
          </cell>
          <cell r="F7445">
            <v>2</v>
          </cell>
          <cell r="G7445">
            <v>4500</v>
          </cell>
          <cell r="H7445">
            <v>4</v>
          </cell>
          <cell r="I7445" t="str">
            <v>P</v>
          </cell>
          <cell r="J7445">
            <v>8</v>
          </cell>
          <cell r="K7445">
            <v>2300</v>
          </cell>
          <cell r="L7445">
            <v>1</v>
          </cell>
          <cell r="M7445">
            <v>1</v>
          </cell>
          <cell r="N7445">
            <v>2223089</v>
          </cell>
        </row>
        <row r="7446">
          <cell r="A7446">
            <v>2003</v>
          </cell>
          <cell r="B7446">
            <v>7</v>
          </cell>
          <cell r="C7446" t="str">
            <v>129</v>
          </cell>
          <cell r="D7446">
            <v>2</v>
          </cell>
          <cell r="E7446">
            <v>1</v>
          </cell>
          <cell r="F7446">
            <v>2</v>
          </cell>
          <cell r="G7446">
            <v>4500</v>
          </cell>
          <cell r="H7446">
            <v>4</v>
          </cell>
          <cell r="I7446" t="str">
            <v>P</v>
          </cell>
          <cell r="J7446">
            <v>8</v>
          </cell>
          <cell r="K7446">
            <v>2400</v>
          </cell>
          <cell r="L7446">
            <v>1</v>
          </cell>
          <cell r="M7446">
            <v>1</v>
          </cell>
          <cell r="N7446">
            <v>227971</v>
          </cell>
        </row>
        <row r="7447">
          <cell r="A7447">
            <v>2003</v>
          </cell>
          <cell r="B7447">
            <v>7</v>
          </cell>
          <cell r="C7447" t="str">
            <v>129</v>
          </cell>
          <cell r="D7447">
            <v>2</v>
          </cell>
          <cell r="E7447">
            <v>1</v>
          </cell>
          <cell r="F7447">
            <v>2</v>
          </cell>
          <cell r="G7447">
            <v>4500</v>
          </cell>
          <cell r="H7447">
            <v>4</v>
          </cell>
          <cell r="I7447" t="str">
            <v>P</v>
          </cell>
          <cell r="J7447">
            <v>8</v>
          </cell>
          <cell r="K7447">
            <v>2500</v>
          </cell>
          <cell r="L7447">
            <v>1</v>
          </cell>
          <cell r="M7447">
            <v>1</v>
          </cell>
          <cell r="N7447">
            <v>213</v>
          </cell>
        </row>
        <row r="7448">
          <cell r="A7448">
            <v>2003</v>
          </cell>
          <cell r="B7448">
            <v>7</v>
          </cell>
          <cell r="C7448" t="str">
            <v>129</v>
          </cell>
          <cell r="D7448">
            <v>2</v>
          </cell>
          <cell r="E7448">
            <v>1</v>
          </cell>
          <cell r="F7448">
            <v>2</v>
          </cell>
          <cell r="G7448">
            <v>4500</v>
          </cell>
          <cell r="H7448">
            <v>4</v>
          </cell>
          <cell r="I7448" t="str">
            <v>P</v>
          </cell>
          <cell r="J7448">
            <v>8</v>
          </cell>
          <cell r="K7448">
            <v>2600</v>
          </cell>
          <cell r="L7448">
            <v>1</v>
          </cell>
          <cell r="M7448">
            <v>1</v>
          </cell>
          <cell r="N7448">
            <v>8397027</v>
          </cell>
        </row>
        <row r="7449">
          <cell r="A7449">
            <v>2003</v>
          </cell>
          <cell r="B7449">
            <v>7</v>
          </cell>
          <cell r="C7449" t="str">
            <v>129</v>
          </cell>
          <cell r="D7449">
            <v>2</v>
          </cell>
          <cell r="E7449">
            <v>1</v>
          </cell>
          <cell r="F7449">
            <v>2</v>
          </cell>
          <cell r="G7449">
            <v>4500</v>
          </cell>
          <cell r="H7449">
            <v>4</v>
          </cell>
          <cell r="I7449" t="str">
            <v>P</v>
          </cell>
          <cell r="J7449">
            <v>8</v>
          </cell>
          <cell r="K7449">
            <v>2700</v>
          </cell>
          <cell r="L7449">
            <v>1</v>
          </cell>
          <cell r="M7449">
            <v>1</v>
          </cell>
          <cell r="N7449">
            <v>121</v>
          </cell>
        </row>
        <row r="7450">
          <cell r="A7450">
            <v>2003</v>
          </cell>
          <cell r="B7450">
            <v>7</v>
          </cell>
          <cell r="C7450" t="str">
            <v>129</v>
          </cell>
          <cell r="D7450">
            <v>2</v>
          </cell>
          <cell r="E7450">
            <v>1</v>
          </cell>
          <cell r="F7450">
            <v>2</v>
          </cell>
          <cell r="G7450">
            <v>4500</v>
          </cell>
          <cell r="H7450">
            <v>4</v>
          </cell>
          <cell r="I7450" t="str">
            <v>P</v>
          </cell>
          <cell r="J7450">
            <v>8</v>
          </cell>
          <cell r="K7450">
            <v>3100</v>
          </cell>
          <cell r="L7450">
            <v>1</v>
          </cell>
          <cell r="M7450">
            <v>1</v>
          </cell>
          <cell r="N7450">
            <v>5069138</v>
          </cell>
        </row>
        <row r="7451">
          <cell r="A7451">
            <v>2003</v>
          </cell>
          <cell r="B7451">
            <v>7</v>
          </cell>
          <cell r="C7451" t="str">
            <v>129</v>
          </cell>
          <cell r="D7451">
            <v>2</v>
          </cell>
          <cell r="E7451">
            <v>1</v>
          </cell>
          <cell r="F7451">
            <v>2</v>
          </cell>
          <cell r="G7451">
            <v>4500</v>
          </cell>
          <cell r="H7451">
            <v>4</v>
          </cell>
          <cell r="I7451" t="str">
            <v>P</v>
          </cell>
          <cell r="J7451">
            <v>8</v>
          </cell>
          <cell r="K7451">
            <v>3300</v>
          </cell>
          <cell r="L7451">
            <v>1</v>
          </cell>
          <cell r="M7451">
            <v>1</v>
          </cell>
          <cell r="N7451">
            <v>2017</v>
          </cell>
        </row>
        <row r="7452">
          <cell r="A7452">
            <v>2003</v>
          </cell>
          <cell r="B7452">
            <v>7</v>
          </cell>
          <cell r="C7452" t="str">
            <v>129</v>
          </cell>
          <cell r="D7452">
            <v>2</v>
          </cell>
          <cell r="E7452">
            <v>1</v>
          </cell>
          <cell r="F7452">
            <v>2</v>
          </cell>
          <cell r="G7452">
            <v>4500</v>
          </cell>
          <cell r="H7452">
            <v>4</v>
          </cell>
          <cell r="I7452" t="str">
            <v>P</v>
          </cell>
          <cell r="J7452">
            <v>8</v>
          </cell>
          <cell r="K7452">
            <v>3400</v>
          </cell>
          <cell r="L7452">
            <v>1</v>
          </cell>
          <cell r="M7452">
            <v>1</v>
          </cell>
          <cell r="N7452">
            <v>3870733</v>
          </cell>
        </row>
        <row r="7453">
          <cell r="A7453">
            <v>2003</v>
          </cell>
          <cell r="B7453">
            <v>7</v>
          </cell>
          <cell r="C7453" t="str">
            <v>129</v>
          </cell>
          <cell r="D7453">
            <v>2</v>
          </cell>
          <cell r="E7453">
            <v>1</v>
          </cell>
          <cell r="F7453">
            <v>2</v>
          </cell>
          <cell r="G7453">
            <v>4500</v>
          </cell>
          <cell r="H7453">
            <v>4</v>
          </cell>
          <cell r="I7453" t="str">
            <v>P</v>
          </cell>
          <cell r="J7453">
            <v>8</v>
          </cell>
          <cell r="K7453">
            <v>3500</v>
          </cell>
          <cell r="L7453">
            <v>1</v>
          </cell>
          <cell r="M7453">
            <v>1</v>
          </cell>
          <cell r="N7453">
            <v>547971</v>
          </cell>
        </row>
        <row r="7454">
          <cell r="A7454">
            <v>2003</v>
          </cell>
          <cell r="B7454">
            <v>7</v>
          </cell>
          <cell r="C7454" t="str">
            <v>129</v>
          </cell>
          <cell r="D7454">
            <v>2</v>
          </cell>
          <cell r="E7454">
            <v>1</v>
          </cell>
          <cell r="F7454">
            <v>2</v>
          </cell>
          <cell r="G7454">
            <v>4500</v>
          </cell>
          <cell r="H7454">
            <v>4</v>
          </cell>
          <cell r="I7454" t="str">
            <v>P</v>
          </cell>
          <cell r="J7454">
            <v>8</v>
          </cell>
          <cell r="K7454">
            <v>3800</v>
          </cell>
          <cell r="L7454">
            <v>1</v>
          </cell>
          <cell r="M7454">
            <v>1</v>
          </cell>
          <cell r="N7454">
            <v>3445273</v>
          </cell>
        </row>
        <row r="7455">
          <cell r="A7455">
            <v>2003</v>
          </cell>
          <cell r="B7455">
            <v>7</v>
          </cell>
          <cell r="C7455" t="str">
            <v>129</v>
          </cell>
          <cell r="D7455">
            <v>2</v>
          </cell>
          <cell r="E7455">
            <v>1</v>
          </cell>
          <cell r="F7455">
            <v>2</v>
          </cell>
          <cell r="G7455">
            <v>4500</v>
          </cell>
          <cell r="H7455">
            <v>4</v>
          </cell>
          <cell r="I7455" t="str">
            <v>P</v>
          </cell>
          <cell r="J7455">
            <v>9</v>
          </cell>
          <cell r="K7455">
            <v>2300</v>
          </cell>
          <cell r="L7455">
            <v>1</v>
          </cell>
          <cell r="M7455">
            <v>1</v>
          </cell>
          <cell r="N7455">
            <v>14607</v>
          </cell>
        </row>
        <row r="7456">
          <cell r="A7456">
            <v>2003</v>
          </cell>
          <cell r="B7456">
            <v>7</v>
          </cell>
          <cell r="C7456" t="str">
            <v>129</v>
          </cell>
          <cell r="D7456">
            <v>2</v>
          </cell>
          <cell r="E7456">
            <v>1</v>
          </cell>
          <cell r="F7456">
            <v>2</v>
          </cell>
          <cell r="G7456">
            <v>4500</v>
          </cell>
          <cell r="H7456">
            <v>4</v>
          </cell>
          <cell r="I7456" t="str">
            <v>P</v>
          </cell>
          <cell r="J7456">
            <v>9</v>
          </cell>
          <cell r="K7456">
            <v>2600</v>
          </cell>
          <cell r="L7456">
            <v>1</v>
          </cell>
          <cell r="M7456">
            <v>1</v>
          </cell>
          <cell r="N7456">
            <v>54460</v>
          </cell>
        </row>
        <row r="7457">
          <cell r="A7457">
            <v>2003</v>
          </cell>
          <cell r="B7457">
            <v>7</v>
          </cell>
          <cell r="C7457" t="str">
            <v>129</v>
          </cell>
          <cell r="D7457">
            <v>2</v>
          </cell>
          <cell r="E7457">
            <v>1</v>
          </cell>
          <cell r="F7457">
            <v>2</v>
          </cell>
          <cell r="G7457">
            <v>4500</v>
          </cell>
          <cell r="H7457">
            <v>4</v>
          </cell>
          <cell r="I7457" t="str">
            <v>P</v>
          </cell>
          <cell r="J7457">
            <v>10</v>
          </cell>
          <cell r="K7457">
            <v>2300</v>
          </cell>
          <cell r="L7457">
            <v>1</v>
          </cell>
          <cell r="M7457">
            <v>1</v>
          </cell>
          <cell r="N7457">
            <v>1982</v>
          </cell>
        </row>
        <row r="7458">
          <cell r="A7458">
            <v>2003</v>
          </cell>
          <cell r="B7458">
            <v>7</v>
          </cell>
          <cell r="C7458" t="str">
            <v>129</v>
          </cell>
          <cell r="D7458">
            <v>2</v>
          </cell>
          <cell r="E7458">
            <v>1</v>
          </cell>
          <cell r="F7458">
            <v>2</v>
          </cell>
          <cell r="G7458">
            <v>4500</v>
          </cell>
          <cell r="H7458">
            <v>4</v>
          </cell>
          <cell r="I7458" t="str">
            <v>P</v>
          </cell>
          <cell r="J7458">
            <v>10</v>
          </cell>
          <cell r="K7458">
            <v>2600</v>
          </cell>
          <cell r="L7458">
            <v>1</v>
          </cell>
          <cell r="M7458">
            <v>1</v>
          </cell>
          <cell r="N7458">
            <v>18759</v>
          </cell>
        </row>
        <row r="7459">
          <cell r="A7459">
            <v>2003</v>
          </cell>
          <cell r="B7459">
            <v>7</v>
          </cell>
          <cell r="C7459" t="str">
            <v>129</v>
          </cell>
          <cell r="D7459">
            <v>2</v>
          </cell>
          <cell r="E7459">
            <v>1</v>
          </cell>
          <cell r="F7459">
            <v>2</v>
          </cell>
          <cell r="G7459">
            <v>4500</v>
          </cell>
          <cell r="H7459">
            <v>4</v>
          </cell>
          <cell r="I7459" t="str">
            <v>P</v>
          </cell>
          <cell r="J7459">
            <v>11</v>
          </cell>
          <cell r="K7459">
            <v>2300</v>
          </cell>
          <cell r="L7459">
            <v>1</v>
          </cell>
          <cell r="M7459">
            <v>1</v>
          </cell>
          <cell r="N7459">
            <v>26814</v>
          </cell>
        </row>
        <row r="7460">
          <cell r="A7460">
            <v>2003</v>
          </cell>
          <cell r="B7460">
            <v>7</v>
          </cell>
          <cell r="C7460" t="str">
            <v>129</v>
          </cell>
          <cell r="D7460">
            <v>2</v>
          </cell>
          <cell r="E7460">
            <v>1</v>
          </cell>
          <cell r="F7460">
            <v>2</v>
          </cell>
          <cell r="G7460">
            <v>4500</v>
          </cell>
          <cell r="H7460">
            <v>4</v>
          </cell>
          <cell r="I7460" t="str">
            <v>P</v>
          </cell>
          <cell r="J7460">
            <v>11</v>
          </cell>
          <cell r="K7460">
            <v>2600</v>
          </cell>
          <cell r="L7460">
            <v>1</v>
          </cell>
          <cell r="M7460">
            <v>1</v>
          </cell>
          <cell r="N7460">
            <v>113459</v>
          </cell>
        </row>
        <row r="7461">
          <cell r="A7461">
            <v>2003</v>
          </cell>
          <cell r="B7461">
            <v>7</v>
          </cell>
          <cell r="C7461" t="str">
            <v>129</v>
          </cell>
          <cell r="D7461">
            <v>2</v>
          </cell>
          <cell r="E7461">
            <v>1</v>
          </cell>
          <cell r="F7461">
            <v>2</v>
          </cell>
          <cell r="G7461">
            <v>4500</v>
          </cell>
          <cell r="H7461">
            <v>4</v>
          </cell>
          <cell r="I7461" t="str">
            <v>P</v>
          </cell>
          <cell r="J7461">
            <v>12</v>
          </cell>
          <cell r="K7461">
            <v>2300</v>
          </cell>
          <cell r="L7461">
            <v>1</v>
          </cell>
          <cell r="M7461">
            <v>1</v>
          </cell>
          <cell r="N7461">
            <v>1982</v>
          </cell>
        </row>
        <row r="7462">
          <cell r="A7462">
            <v>2003</v>
          </cell>
          <cell r="B7462">
            <v>7</v>
          </cell>
          <cell r="C7462" t="str">
            <v>129</v>
          </cell>
          <cell r="D7462">
            <v>2</v>
          </cell>
          <cell r="E7462">
            <v>1</v>
          </cell>
          <cell r="F7462">
            <v>2</v>
          </cell>
          <cell r="G7462">
            <v>4500</v>
          </cell>
          <cell r="H7462">
            <v>4</v>
          </cell>
          <cell r="I7462" t="str">
            <v>P</v>
          </cell>
          <cell r="J7462">
            <v>12</v>
          </cell>
          <cell r="K7462">
            <v>2600</v>
          </cell>
          <cell r="L7462">
            <v>1</v>
          </cell>
          <cell r="M7462">
            <v>1</v>
          </cell>
          <cell r="N7462">
            <v>18759</v>
          </cell>
        </row>
        <row r="7463">
          <cell r="A7463">
            <v>2003</v>
          </cell>
          <cell r="B7463">
            <v>7</v>
          </cell>
          <cell r="C7463" t="str">
            <v>130</v>
          </cell>
          <cell r="D7463">
            <v>2</v>
          </cell>
          <cell r="E7463">
            <v>1</v>
          </cell>
          <cell r="F7463">
            <v>2</v>
          </cell>
          <cell r="G7463">
            <v>4500</v>
          </cell>
          <cell r="H7463">
            <v>4</v>
          </cell>
          <cell r="I7463" t="str">
            <v>P</v>
          </cell>
          <cell r="J7463">
            <v>7</v>
          </cell>
          <cell r="K7463">
            <v>1102</v>
          </cell>
          <cell r="L7463">
            <v>1</v>
          </cell>
          <cell r="M7463">
            <v>1</v>
          </cell>
          <cell r="N7463">
            <v>263116</v>
          </cell>
        </row>
        <row r="7464">
          <cell r="A7464">
            <v>2003</v>
          </cell>
          <cell r="B7464">
            <v>7</v>
          </cell>
          <cell r="C7464" t="str">
            <v>130</v>
          </cell>
          <cell r="D7464">
            <v>2</v>
          </cell>
          <cell r="E7464">
            <v>1</v>
          </cell>
          <cell r="F7464">
            <v>2</v>
          </cell>
          <cell r="G7464">
            <v>4500</v>
          </cell>
          <cell r="H7464">
            <v>4</v>
          </cell>
          <cell r="I7464" t="str">
            <v>P</v>
          </cell>
          <cell r="J7464">
            <v>7</v>
          </cell>
          <cell r="K7464">
            <v>1105</v>
          </cell>
          <cell r="L7464">
            <v>1</v>
          </cell>
          <cell r="M7464">
            <v>1</v>
          </cell>
          <cell r="N7464">
            <v>223649</v>
          </cell>
        </row>
        <row r="7465">
          <cell r="A7465">
            <v>2003</v>
          </cell>
          <cell r="B7465">
            <v>7</v>
          </cell>
          <cell r="C7465" t="str">
            <v>130</v>
          </cell>
          <cell r="D7465">
            <v>2</v>
          </cell>
          <cell r="E7465">
            <v>1</v>
          </cell>
          <cell r="F7465">
            <v>2</v>
          </cell>
          <cell r="G7465">
            <v>4500</v>
          </cell>
          <cell r="H7465">
            <v>4</v>
          </cell>
          <cell r="I7465" t="str">
            <v>P</v>
          </cell>
          <cell r="J7465">
            <v>7</v>
          </cell>
          <cell r="K7465">
            <v>1305</v>
          </cell>
          <cell r="L7465">
            <v>1</v>
          </cell>
          <cell r="M7465">
            <v>1</v>
          </cell>
          <cell r="N7465">
            <v>16766</v>
          </cell>
        </row>
        <row r="7466">
          <cell r="A7466">
            <v>2003</v>
          </cell>
          <cell r="B7466">
            <v>7</v>
          </cell>
          <cell r="C7466" t="str">
            <v>130</v>
          </cell>
          <cell r="D7466">
            <v>2</v>
          </cell>
          <cell r="E7466">
            <v>1</v>
          </cell>
          <cell r="F7466">
            <v>2</v>
          </cell>
          <cell r="G7466">
            <v>4500</v>
          </cell>
          <cell r="H7466">
            <v>4</v>
          </cell>
          <cell r="I7466" t="str">
            <v>P</v>
          </cell>
          <cell r="J7466">
            <v>7</v>
          </cell>
          <cell r="K7466">
            <v>1306</v>
          </cell>
          <cell r="L7466">
            <v>1</v>
          </cell>
          <cell r="M7466">
            <v>1</v>
          </cell>
          <cell r="N7466">
            <v>50702</v>
          </cell>
        </row>
        <row r="7467">
          <cell r="A7467">
            <v>2003</v>
          </cell>
          <cell r="B7467">
            <v>7</v>
          </cell>
          <cell r="C7467" t="str">
            <v>130</v>
          </cell>
          <cell r="D7467">
            <v>2</v>
          </cell>
          <cell r="E7467">
            <v>1</v>
          </cell>
          <cell r="F7467">
            <v>2</v>
          </cell>
          <cell r="G7467">
            <v>4500</v>
          </cell>
          <cell r="H7467">
            <v>4</v>
          </cell>
          <cell r="I7467" t="str">
            <v>P</v>
          </cell>
          <cell r="J7467">
            <v>7</v>
          </cell>
          <cell r="K7467">
            <v>1309</v>
          </cell>
          <cell r="L7467">
            <v>1</v>
          </cell>
          <cell r="M7467">
            <v>1</v>
          </cell>
          <cell r="N7467">
            <v>57117</v>
          </cell>
        </row>
        <row r="7468">
          <cell r="A7468">
            <v>2003</v>
          </cell>
          <cell r="B7468">
            <v>7</v>
          </cell>
          <cell r="C7468" t="str">
            <v>130</v>
          </cell>
          <cell r="D7468">
            <v>2</v>
          </cell>
          <cell r="E7468">
            <v>1</v>
          </cell>
          <cell r="F7468">
            <v>2</v>
          </cell>
          <cell r="G7468">
            <v>4500</v>
          </cell>
          <cell r="H7468">
            <v>4</v>
          </cell>
          <cell r="I7468" t="str">
            <v>P</v>
          </cell>
          <cell r="J7468">
            <v>7</v>
          </cell>
          <cell r="K7468">
            <v>1313</v>
          </cell>
          <cell r="L7468">
            <v>1</v>
          </cell>
          <cell r="M7468">
            <v>1</v>
          </cell>
          <cell r="N7468">
            <v>1200</v>
          </cell>
        </row>
        <row r="7469">
          <cell r="A7469">
            <v>2003</v>
          </cell>
          <cell r="B7469">
            <v>7</v>
          </cell>
          <cell r="C7469" t="str">
            <v>130</v>
          </cell>
          <cell r="D7469">
            <v>2</v>
          </cell>
          <cell r="E7469">
            <v>1</v>
          </cell>
          <cell r="F7469">
            <v>2</v>
          </cell>
          <cell r="G7469">
            <v>4500</v>
          </cell>
          <cell r="H7469">
            <v>4</v>
          </cell>
          <cell r="I7469" t="str">
            <v>P</v>
          </cell>
          <cell r="J7469">
            <v>7</v>
          </cell>
          <cell r="K7469">
            <v>1320</v>
          </cell>
          <cell r="L7469">
            <v>1</v>
          </cell>
          <cell r="M7469">
            <v>1</v>
          </cell>
          <cell r="N7469">
            <v>94781</v>
          </cell>
        </row>
        <row r="7470">
          <cell r="A7470">
            <v>2003</v>
          </cell>
          <cell r="B7470">
            <v>7</v>
          </cell>
          <cell r="C7470" t="str">
            <v>130</v>
          </cell>
          <cell r="D7470">
            <v>2</v>
          </cell>
          <cell r="E7470">
            <v>1</v>
          </cell>
          <cell r="F7470">
            <v>2</v>
          </cell>
          <cell r="G7470">
            <v>4500</v>
          </cell>
          <cell r="H7470">
            <v>4</v>
          </cell>
          <cell r="I7470" t="str">
            <v>P</v>
          </cell>
          <cell r="J7470">
            <v>7</v>
          </cell>
          <cell r="K7470">
            <v>1402</v>
          </cell>
          <cell r="L7470">
            <v>1</v>
          </cell>
          <cell r="M7470">
            <v>1</v>
          </cell>
          <cell r="N7470">
            <v>16072</v>
          </cell>
        </row>
        <row r="7471">
          <cell r="A7471">
            <v>2003</v>
          </cell>
          <cell r="B7471">
            <v>7</v>
          </cell>
          <cell r="C7471" t="str">
            <v>130</v>
          </cell>
          <cell r="D7471">
            <v>2</v>
          </cell>
          <cell r="E7471">
            <v>1</v>
          </cell>
          <cell r="F7471">
            <v>2</v>
          </cell>
          <cell r="G7471">
            <v>4500</v>
          </cell>
          <cell r="H7471">
            <v>4</v>
          </cell>
          <cell r="I7471" t="str">
            <v>P</v>
          </cell>
          <cell r="J7471">
            <v>7</v>
          </cell>
          <cell r="K7471">
            <v>1405</v>
          </cell>
          <cell r="L7471">
            <v>1</v>
          </cell>
          <cell r="M7471">
            <v>1</v>
          </cell>
          <cell r="N7471">
            <v>52804</v>
          </cell>
        </row>
        <row r="7472">
          <cell r="A7472">
            <v>2003</v>
          </cell>
          <cell r="B7472">
            <v>7</v>
          </cell>
          <cell r="C7472" t="str">
            <v>130</v>
          </cell>
          <cell r="D7472">
            <v>2</v>
          </cell>
          <cell r="E7472">
            <v>1</v>
          </cell>
          <cell r="F7472">
            <v>2</v>
          </cell>
          <cell r="G7472">
            <v>4500</v>
          </cell>
          <cell r="H7472">
            <v>4</v>
          </cell>
          <cell r="I7472" t="str">
            <v>P</v>
          </cell>
          <cell r="J7472">
            <v>7</v>
          </cell>
          <cell r="K7472">
            <v>1408</v>
          </cell>
          <cell r="L7472">
            <v>1</v>
          </cell>
          <cell r="M7472">
            <v>1</v>
          </cell>
          <cell r="N7472">
            <v>1316</v>
          </cell>
        </row>
        <row r="7473">
          <cell r="A7473">
            <v>2003</v>
          </cell>
          <cell r="B7473">
            <v>7</v>
          </cell>
          <cell r="C7473" t="str">
            <v>130</v>
          </cell>
          <cell r="D7473">
            <v>2</v>
          </cell>
          <cell r="E7473">
            <v>1</v>
          </cell>
          <cell r="F7473">
            <v>2</v>
          </cell>
          <cell r="G7473">
            <v>4500</v>
          </cell>
          <cell r="H7473">
            <v>4</v>
          </cell>
          <cell r="I7473" t="str">
            <v>P</v>
          </cell>
          <cell r="J7473">
            <v>7</v>
          </cell>
          <cell r="K7473">
            <v>1502</v>
          </cell>
          <cell r="L7473">
            <v>1</v>
          </cell>
          <cell r="M7473">
            <v>1</v>
          </cell>
          <cell r="N7473">
            <v>9102</v>
          </cell>
        </row>
        <row r="7474">
          <cell r="A7474">
            <v>2003</v>
          </cell>
          <cell r="B7474">
            <v>7</v>
          </cell>
          <cell r="C7474" t="str">
            <v>130</v>
          </cell>
          <cell r="D7474">
            <v>2</v>
          </cell>
          <cell r="E7474">
            <v>1</v>
          </cell>
          <cell r="F7474">
            <v>2</v>
          </cell>
          <cell r="G7474">
            <v>4500</v>
          </cell>
          <cell r="H7474">
            <v>4</v>
          </cell>
          <cell r="I7474" t="str">
            <v>P</v>
          </cell>
          <cell r="J7474">
            <v>7</v>
          </cell>
          <cell r="K7474">
            <v>1503</v>
          </cell>
          <cell r="L7474">
            <v>1</v>
          </cell>
          <cell r="M7474">
            <v>1</v>
          </cell>
          <cell r="N7474">
            <v>8107</v>
          </cell>
        </row>
        <row r="7475">
          <cell r="A7475">
            <v>2003</v>
          </cell>
          <cell r="B7475">
            <v>7</v>
          </cell>
          <cell r="C7475" t="str">
            <v>130</v>
          </cell>
          <cell r="D7475">
            <v>2</v>
          </cell>
          <cell r="E7475">
            <v>1</v>
          </cell>
          <cell r="F7475">
            <v>2</v>
          </cell>
          <cell r="G7475">
            <v>4500</v>
          </cell>
          <cell r="H7475">
            <v>4</v>
          </cell>
          <cell r="I7475" t="str">
            <v>P</v>
          </cell>
          <cell r="J7475">
            <v>7</v>
          </cell>
          <cell r="K7475">
            <v>1507</v>
          </cell>
          <cell r="L7475">
            <v>1</v>
          </cell>
          <cell r="M7475">
            <v>1</v>
          </cell>
          <cell r="N7475">
            <v>9384</v>
          </cell>
        </row>
        <row r="7476">
          <cell r="A7476">
            <v>2003</v>
          </cell>
          <cell r="B7476">
            <v>7</v>
          </cell>
          <cell r="C7476" t="str">
            <v>130</v>
          </cell>
          <cell r="D7476">
            <v>2</v>
          </cell>
          <cell r="E7476">
            <v>1</v>
          </cell>
          <cell r="F7476">
            <v>2</v>
          </cell>
          <cell r="G7476">
            <v>4500</v>
          </cell>
          <cell r="H7476">
            <v>4</v>
          </cell>
          <cell r="I7476" t="str">
            <v>P</v>
          </cell>
          <cell r="J7476">
            <v>7</v>
          </cell>
          <cell r="K7476">
            <v>1509</v>
          </cell>
          <cell r="L7476">
            <v>1</v>
          </cell>
          <cell r="M7476">
            <v>1</v>
          </cell>
          <cell r="N7476">
            <v>2352000</v>
          </cell>
        </row>
        <row r="7477">
          <cell r="A7477">
            <v>2003</v>
          </cell>
          <cell r="B7477">
            <v>7</v>
          </cell>
          <cell r="C7477" t="str">
            <v>130</v>
          </cell>
          <cell r="D7477">
            <v>2</v>
          </cell>
          <cell r="E7477">
            <v>1</v>
          </cell>
          <cell r="F7477">
            <v>2</v>
          </cell>
          <cell r="G7477">
            <v>4500</v>
          </cell>
          <cell r="H7477">
            <v>4</v>
          </cell>
          <cell r="I7477" t="str">
            <v>P</v>
          </cell>
          <cell r="J7477">
            <v>7</v>
          </cell>
          <cell r="K7477">
            <v>1511</v>
          </cell>
          <cell r="L7477">
            <v>1</v>
          </cell>
          <cell r="M7477">
            <v>1</v>
          </cell>
          <cell r="N7477">
            <v>4608</v>
          </cell>
        </row>
        <row r="7478">
          <cell r="A7478">
            <v>2003</v>
          </cell>
          <cell r="B7478">
            <v>7</v>
          </cell>
          <cell r="C7478" t="str">
            <v>130</v>
          </cell>
          <cell r="D7478">
            <v>2</v>
          </cell>
          <cell r="E7478">
            <v>1</v>
          </cell>
          <cell r="F7478">
            <v>2</v>
          </cell>
          <cell r="G7478">
            <v>4500</v>
          </cell>
          <cell r="H7478">
            <v>4</v>
          </cell>
          <cell r="I7478" t="str">
            <v>P</v>
          </cell>
          <cell r="J7478">
            <v>8</v>
          </cell>
          <cell r="K7478">
            <v>1102</v>
          </cell>
          <cell r="L7478">
            <v>1</v>
          </cell>
          <cell r="M7478">
            <v>1</v>
          </cell>
          <cell r="N7478">
            <v>132735156</v>
          </cell>
        </row>
        <row r="7479">
          <cell r="A7479">
            <v>2003</v>
          </cell>
          <cell r="B7479">
            <v>7</v>
          </cell>
          <cell r="C7479" t="str">
            <v>130</v>
          </cell>
          <cell r="D7479">
            <v>2</v>
          </cell>
          <cell r="E7479">
            <v>1</v>
          </cell>
          <cell r="F7479">
            <v>2</v>
          </cell>
          <cell r="G7479">
            <v>4500</v>
          </cell>
          <cell r="H7479">
            <v>4</v>
          </cell>
          <cell r="I7479" t="str">
            <v>P</v>
          </cell>
          <cell r="J7479">
            <v>8</v>
          </cell>
          <cell r="K7479">
            <v>1105</v>
          </cell>
          <cell r="L7479">
            <v>1</v>
          </cell>
          <cell r="M7479">
            <v>1</v>
          </cell>
          <cell r="N7479">
            <v>112824883</v>
          </cell>
        </row>
        <row r="7480">
          <cell r="A7480">
            <v>2003</v>
          </cell>
          <cell r="B7480">
            <v>7</v>
          </cell>
          <cell r="C7480" t="str">
            <v>130</v>
          </cell>
          <cell r="D7480">
            <v>2</v>
          </cell>
          <cell r="E7480">
            <v>1</v>
          </cell>
          <cell r="F7480">
            <v>2</v>
          </cell>
          <cell r="G7480">
            <v>4500</v>
          </cell>
          <cell r="H7480">
            <v>4</v>
          </cell>
          <cell r="I7480" t="str">
            <v>P</v>
          </cell>
          <cell r="J7480">
            <v>8</v>
          </cell>
          <cell r="K7480">
            <v>1305</v>
          </cell>
          <cell r="L7480">
            <v>1</v>
          </cell>
          <cell r="M7480">
            <v>1</v>
          </cell>
          <cell r="N7480">
            <v>7385846</v>
          </cell>
        </row>
        <row r="7481">
          <cell r="A7481">
            <v>2003</v>
          </cell>
          <cell r="B7481">
            <v>7</v>
          </cell>
          <cell r="C7481" t="str">
            <v>130</v>
          </cell>
          <cell r="D7481">
            <v>2</v>
          </cell>
          <cell r="E7481">
            <v>1</v>
          </cell>
          <cell r="F7481">
            <v>2</v>
          </cell>
          <cell r="G7481">
            <v>4500</v>
          </cell>
          <cell r="H7481">
            <v>4</v>
          </cell>
          <cell r="I7481" t="str">
            <v>P</v>
          </cell>
          <cell r="J7481">
            <v>8</v>
          </cell>
          <cell r="K7481">
            <v>1306</v>
          </cell>
          <cell r="L7481">
            <v>1</v>
          </cell>
          <cell r="M7481">
            <v>1</v>
          </cell>
          <cell r="N7481">
            <v>15736961</v>
          </cell>
        </row>
        <row r="7482">
          <cell r="A7482">
            <v>2003</v>
          </cell>
          <cell r="B7482">
            <v>7</v>
          </cell>
          <cell r="C7482" t="str">
            <v>130</v>
          </cell>
          <cell r="D7482">
            <v>2</v>
          </cell>
          <cell r="E7482">
            <v>1</v>
          </cell>
          <cell r="F7482">
            <v>2</v>
          </cell>
          <cell r="G7482">
            <v>4500</v>
          </cell>
          <cell r="H7482">
            <v>4</v>
          </cell>
          <cell r="I7482" t="str">
            <v>P</v>
          </cell>
          <cell r="J7482">
            <v>8</v>
          </cell>
          <cell r="K7482">
            <v>1309</v>
          </cell>
          <cell r="L7482">
            <v>1</v>
          </cell>
          <cell r="M7482">
            <v>1</v>
          </cell>
          <cell r="N7482">
            <v>2857681</v>
          </cell>
        </row>
        <row r="7483">
          <cell r="A7483">
            <v>2003</v>
          </cell>
          <cell r="B7483">
            <v>7</v>
          </cell>
          <cell r="C7483" t="str">
            <v>130</v>
          </cell>
          <cell r="D7483">
            <v>2</v>
          </cell>
          <cell r="E7483">
            <v>1</v>
          </cell>
          <cell r="F7483">
            <v>2</v>
          </cell>
          <cell r="G7483">
            <v>4500</v>
          </cell>
          <cell r="H7483">
            <v>4</v>
          </cell>
          <cell r="I7483" t="str">
            <v>P</v>
          </cell>
          <cell r="J7483">
            <v>8</v>
          </cell>
          <cell r="K7483">
            <v>1310</v>
          </cell>
          <cell r="L7483">
            <v>1</v>
          </cell>
          <cell r="M7483">
            <v>1</v>
          </cell>
          <cell r="N7483">
            <v>1947056</v>
          </cell>
        </row>
        <row r="7484">
          <cell r="A7484">
            <v>2003</v>
          </cell>
          <cell r="B7484">
            <v>7</v>
          </cell>
          <cell r="C7484" t="str">
            <v>130</v>
          </cell>
          <cell r="D7484">
            <v>2</v>
          </cell>
          <cell r="E7484">
            <v>1</v>
          </cell>
          <cell r="F7484">
            <v>2</v>
          </cell>
          <cell r="G7484">
            <v>4500</v>
          </cell>
          <cell r="H7484">
            <v>4</v>
          </cell>
          <cell r="I7484" t="str">
            <v>P</v>
          </cell>
          <cell r="J7484">
            <v>8</v>
          </cell>
          <cell r="K7484">
            <v>1313</v>
          </cell>
          <cell r="L7484">
            <v>1</v>
          </cell>
          <cell r="M7484">
            <v>1</v>
          </cell>
          <cell r="N7484">
            <v>10800</v>
          </cell>
        </row>
        <row r="7485">
          <cell r="A7485">
            <v>2003</v>
          </cell>
          <cell r="B7485">
            <v>7</v>
          </cell>
          <cell r="C7485" t="str">
            <v>130</v>
          </cell>
          <cell r="D7485">
            <v>2</v>
          </cell>
          <cell r="E7485">
            <v>1</v>
          </cell>
          <cell r="F7485">
            <v>2</v>
          </cell>
          <cell r="G7485">
            <v>4500</v>
          </cell>
          <cell r="H7485">
            <v>4</v>
          </cell>
          <cell r="I7485" t="str">
            <v>P</v>
          </cell>
          <cell r="J7485">
            <v>8</v>
          </cell>
          <cell r="K7485">
            <v>1320</v>
          </cell>
          <cell r="L7485">
            <v>1</v>
          </cell>
          <cell r="M7485">
            <v>1</v>
          </cell>
          <cell r="N7485">
            <v>1582549</v>
          </cell>
        </row>
        <row r="7486">
          <cell r="A7486">
            <v>2003</v>
          </cell>
          <cell r="B7486">
            <v>7</v>
          </cell>
          <cell r="C7486" t="str">
            <v>130</v>
          </cell>
          <cell r="D7486">
            <v>2</v>
          </cell>
          <cell r="E7486">
            <v>1</v>
          </cell>
          <cell r="F7486">
            <v>2</v>
          </cell>
          <cell r="G7486">
            <v>4500</v>
          </cell>
          <cell r="H7486">
            <v>4</v>
          </cell>
          <cell r="I7486" t="str">
            <v>P</v>
          </cell>
          <cell r="J7486">
            <v>8</v>
          </cell>
          <cell r="K7486">
            <v>1402</v>
          </cell>
          <cell r="L7486">
            <v>1</v>
          </cell>
          <cell r="M7486">
            <v>1</v>
          </cell>
          <cell r="N7486">
            <v>6780182</v>
          </cell>
        </row>
        <row r="7487">
          <cell r="A7487">
            <v>2003</v>
          </cell>
          <cell r="B7487">
            <v>7</v>
          </cell>
          <cell r="C7487" t="str">
            <v>130</v>
          </cell>
          <cell r="D7487">
            <v>2</v>
          </cell>
          <cell r="E7487">
            <v>1</v>
          </cell>
          <cell r="F7487">
            <v>2</v>
          </cell>
          <cell r="G7487">
            <v>4500</v>
          </cell>
          <cell r="H7487">
            <v>4</v>
          </cell>
          <cell r="I7487" t="str">
            <v>P</v>
          </cell>
          <cell r="J7487">
            <v>8</v>
          </cell>
          <cell r="K7487">
            <v>1405</v>
          </cell>
          <cell r="L7487">
            <v>1</v>
          </cell>
          <cell r="M7487">
            <v>1</v>
          </cell>
          <cell r="N7487">
            <v>6869151</v>
          </cell>
        </row>
        <row r="7488">
          <cell r="A7488">
            <v>2003</v>
          </cell>
          <cell r="B7488">
            <v>7</v>
          </cell>
          <cell r="C7488" t="str">
            <v>130</v>
          </cell>
          <cell r="D7488">
            <v>2</v>
          </cell>
          <cell r="E7488">
            <v>1</v>
          </cell>
          <cell r="F7488">
            <v>2</v>
          </cell>
          <cell r="G7488">
            <v>4500</v>
          </cell>
          <cell r="H7488">
            <v>4</v>
          </cell>
          <cell r="I7488" t="str">
            <v>P</v>
          </cell>
          <cell r="J7488">
            <v>8</v>
          </cell>
          <cell r="K7488">
            <v>1408</v>
          </cell>
          <cell r="L7488">
            <v>1</v>
          </cell>
          <cell r="M7488">
            <v>1</v>
          </cell>
          <cell r="N7488">
            <v>663676</v>
          </cell>
        </row>
        <row r="7489">
          <cell r="A7489">
            <v>2003</v>
          </cell>
          <cell r="B7489">
            <v>7</v>
          </cell>
          <cell r="C7489" t="str">
            <v>130</v>
          </cell>
          <cell r="D7489">
            <v>2</v>
          </cell>
          <cell r="E7489">
            <v>1</v>
          </cell>
          <cell r="F7489">
            <v>2</v>
          </cell>
          <cell r="G7489">
            <v>4500</v>
          </cell>
          <cell r="H7489">
            <v>4</v>
          </cell>
          <cell r="I7489" t="str">
            <v>P</v>
          </cell>
          <cell r="J7489">
            <v>8</v>
          </cell>
          <cell r="K7489">
            <v>1409</v>
          </cell>
          <cell r="L7489">
            <v>1</v>
          </cell>
          <cell r="M7489">
            <v>1</v>
          </cell>
          <cell r="N7489">
            <v>489232</v>
          </cell>
        </row>
        <row r="7490">
          <cell r="A7490">
            <v>2003</v>
          </cell>
          <cell r="B7490">
            <v>7</v>
          </cell>
          <cell r="C7490" t="str">
            <v>130</v>
          </cell>
          <cell r="D7490">
            <v>2</v>
          </cell>
          <cell r="E7490">
            <v>1</v>
          </cell>
          <cell r="F7490">
            <v>2</v>
          </cell>
          <cell r="G7490">
            <v>4500</v>
          </cell>
          <cell r="H7490">
            <v>4</v>
          </cell>
          <cell r="I7490" t="str">
            <v>P</v>
          </cell>
          <cell r="J7490">
            <v>8</v>
          </cell>
          <cell r="K7490">
            <v>1502</v>
          </cell>
          <cell r="L7490">
            <v>1</v>
          </cell>
          <cell r="M7490">
            <v>1</v>
          </cell>
          <cell r="N7490">
            <v>1386593</v>
          </cell>
        </row>
        <row r="7491">
          <cell r="A7491">
            <v>2003</v>
          </cell>
          <cell r="B7491">
            <v>7</v>
          </cell>
          <cell r="C7491" t="str">
            <v>130</v>
          </cell>
          <cell r="D7491">
            <v>2</v>
          </cell>
          <cell r="E7491">
            <v>1</v>
          </cell>
          <cell r="F7491">
            <v>2</v>
          </cell>
          <cell r="G7491">
            <v>4500</v>
          </cell>
          <cell r="H7491">
            <v>4</v>
          </cell>
          <cell r="I7491" t="str">
            <v>P</v>
          </cell>
          <cell r="J7491">
            <v>8</v>
          </cell>
          <cell r="K7491">
            <v>1503</v>
          </cell>
          <cell r="L7491">
            <v>1</v>
          </cell>
          <cell r="M7491">
            <v>1</v>
          </cell>
          <cell r="N7491">
            <v>10500329</v>
          </cell>
        </row>
        <row r="7492">
          <cell r="A7492">
            <v>2003</v>
          </cell>
          <cell r="B7492">
            <v>7</v>
          </cell>
          <cell r="C7492" t="str">
            <v>130</v>
          </cell>
          <cell r="D7492">
            <v>2</v>
          </cell>
          <cell r="E7492">
            <v>1</v>
          </cell>
          <cell r="F7492">
            <v>2</v>
          </cell>
          <cell r="G7492">
            <v>4500</v>
          </cell>
          <cell r="H7492">
            <v>4</v>
          </cell>
          <cell r="I7492" t="str">
            <v>P</v>
          </cell>
          <cell r="J7492">
            <v>8</v>
          </cell>
          <cell r="K7492">
            <v>1507</v>
          </cell>
          <cell r="L7492">
            <v>1</v>
          </cell>
          <cell r="M7492">
            <v>1</v>
          </cell>
          <cell r="N7492">
            <v>8988432</v>
          </cell>
        </row>
        <row r="7493">
          <cell r="A7493">
            <v>2003</v>
          </cell>
          <cell r="B7493">
            <v>7</v>
          </cell>
          <cell r="C7493" t="str">
            <v>130</v>
          </cell>
          <cell r="D7493">
            <v>2</v>
          </cell>
          <cell r="E7493">
            <v>1</v>
          </cell>
          <cell r="F7493">
            <v>2</v>
          </cell>
          <cell r="G7493">
            <v>4500</v>
          </cell>
          <cell r="H7493">
            <v>4</v>
          </cell>
          <cell r="I7493" t="str">
            <v>P</v>
          </cell>
          <cell r="J7493">
            <v>8</v>
          </cell>
          <cell r="K7493">
            <v>1509</v>
          </cell>
          <cell r="L7493">
            <v>1</v>
          </cell>
          <cell r="M7493">
            <v>1</v>
          </cell>
          <cell r="N7493">
            <v>135153600</v>
          </cell>
        </row>
        <row r="7494">
          <cell r="A7494">
            <v>2003</v>
          </cell>
          <cell r="B7494">
            <v>7</v>
          </cell>
          <cell r="C7494" t="str">
            <v>130</v>
          </cell>
          <cell r="D7494">
            <v>2</v>
          </cell>
          <cell r="E7494">
            <v>1</v>
          </cell>
          <cell r="F7494">
            <v>2</v>
          </cell>
          <cell r="G7494">
            <v>4500</v>
          </cell>
          <cell r="H7494">
            <v>4</v>
          </cell>
          <cell r="I7494" t="str">
            <v>P</v>
          </cell>
          <cell r="J7494">
            <v>8</v>
          </cell>
          <cell r="K7494">
            <v>1511</v>
          </cell>
          <cell r="L7494">
            <v>1</v>
          </cell>
          <cell r="M7494">
            <v>1</v>
          </cell>
          <cell r="N7494">
            <v>5344128</v>
          </cell>
        </row>
        <row r="7495">
          <cell r="A7495">
            <v>2003</v>
          </cell>
          <cell r="B7495">
            <v>7</v>
          </cell>
          <cell r="C7495" t="str">
            <v>130</v>
          </cell>
          <cell r="D7495">
            <v>2</v>
          </cell>
          <cell r="E7495">
            <v>1</v>
          </cell>
          <cell r="F7495">
            <v>2</v>
          </cell>
          <cell r="G7495">
            <v>4500</v>
          </cell>
          <cell r="H7495">
            <v>4</v>
          </cell>
          <cell r="I7495" t="str">
            <v>P</v>
          </cell>
          <cell r="J7495">
            <v>8</v>
          </cell>
          <cell r="K7495">
            <v>2100</v>
          </cell>
          <cell r="L7495">
            <v>1</v>
          </cell>
          <cell r="M7495">
            <v>1</v>
          </cell>
          <cell r="N7495">
            <v>813056</v>
          </cell>
        </row>
        <row r="7496">
          <cell r="A7496">
            <v>2003</v>
          </cell>
          <cell r="B7496">
            <v>7</v>
          </cell>
          <cell r="C7496" t="str">
            <v>130</v>
          </cell>
          <cell r="D7496">
            <v>2</v>
          </cell>
          <cell r="E7496">
            <v>1</v>
          </cell>
          <cell r="F7496">
            <v>2</v>
          </cell>
          <cell r="G7496">
            <v>4500</v>
          </cell>
          <cell r="H7496">
            <v>4</v>
          </cell>
          <cell r="I7496" t="str">
            <v>P</v>
          </cell>
          <cell r="J7496">
            <v>8</v>
          </cell>
          <cell r="K7496">
            <v>2200</v>
          </cell>
          <cell r="L7496">
            <v>1</v>
          </cell>
          <cell r="M7496">
            <v>1</v>
          </cell>
          <cell r="N7496">
            <v>36527083</v>
          </cell>
        </row>
        <row r="7497">
          <cell r="A7497">
            <v>2003</v>
          </cell>
          <cell r="B7497">
            <v>7</v>
          </cell>
          <cell r="C7497" t="str">
            <v>130</v>
          </cell>
          <cell r="D7497">
            <v>2</v>
          </cell>
          <cell r="E7497">
            <v>1</v>
          </cell>
          <cell r="F7497">
            <v>2</v>
          </cell>
          <cell r="G7497">
            <v>4500</v>
          </cell>
          <cell r="H7497">
            <v>4</v>
          </cell>
          <cell r="I7497" t="str">
            <v>P</v>
          </cell>
          <cell r="J7497">
            <v>8</v>
          </cell>
          <cell r="K7497">
            <v>2300</v>
          </cell>
          <cell r="L7497">
            <v>1</v>
          </cell>
          <cell r="M7497">
            <v>1</v>
          </cell>
          <cell r="N7497">
            <v>3606219</v>
          </cell>
        </row>
        <row r="7498">
          <cell r="A7498">
            <v>2003</v>
          </cell>
          <cell r="B7498">
            <v>7</v>
          </cell>
          <cell r="C7498" t="str">
            <v>130</v>
          </cell>
          <cell r="D7498">
            <v>2</v>
          </cell>
          <cell r="E7498">
            <v>1</v>
          </cell>
          <cell r="F7498">
            <v>2</v>
          </cell>
          <cell r="G7498">
            <v>4500</v>
          </cell>
          <cell r="H7498">
            <v>4</v>
          </cell>
          <cell r="I7498" t="str">
            <v>P</v>
          </cell>
          <cell r="J7498">
            <v>8</v>
          </cell>
          <cell r="K7498">
            <v>2400</v>
          </cell>
          <cell r="L7498">
            <v>1</v>
          </cell>
          <cell r="M7498">
            <v>1</v>
          </cell>
          <cell r="N7498">
            <v>519023</v>
          </cell>
        </row>
        <row r="7499">
          <cell r="A7499">
            <v>2003</v>
          </cell>
          <cell r="B7499">
            <v>7</v>
          </cell>
          <cell r="C7499" t="str">
            <v>130</v>
          </cell>
          <cell r="D7499">
            <v>2</v>
          </cell>
          <cell r="E7499">
            <v>1</v>
          </cell>
          <cell r="F7499">
            <v>2</v>
          </cell>
          <cell r="G7499">
            <v>4500</v>
          </cell>
          <cell r="H7499">
            <v>4</v>
          </cell>
          <cell r="I7499" t="str">
            <v>P</v>
          </cell>
          <cell r="J7499">
            <v>8</v>
          </cell>
          <cell r="K7499">
            <v>2500</v>
          </cell>
          <cell r="L7499">
            <v>1</v>
          </cell>
          <cell r="M7499">
            <v>1</v>
          </cell>
          <cell r="N7499">
            <v>1090</v>
          </cell>
        </row>
        <row r="7500">
          <cell r="A7500">
            <v>2003</v>
          </cell>
          <cell r="B7500">
            <v>7</v>
          </cell>
          <cell r="C7500" t="str">
            <v>130</v>
          </cell>
          <cell r="D7500">
            <v>2</v>
          </cell>
          <cell r="E7500">
            <v>1</v>
          </cell>
          <cell r="F7500">
            <v>2</v>
          </cell>
          <cell r="G7500">
            <v>4500</v>
          </cell>
          <cell r="H7500">
            <v>4</v>
          </cell>
          <cell r="I7500" t="str">
            <v>P</v>
          </cell>
          <cell r="J7500">
            <v>8</v>
          </cell>
          <cell r="K7500">
            <v>2600</v>
          </cell>
          <cell r="L7500">
            <v>1</v>
          </cell>
          <cell r="M7500">
            <v>1</v>
          </cell>
          <cell r="N7500">
            <v>10749423</v>
          </cell>
        </row>
        <row r="7501">
          <cell r="A7501">
            <v>2003</v>
          </cell>
          <cell r="B7501">
            <v>7</v>
          </cell>
          <cell r="C7501" t="str">
            <v>130</v>
          </cell>
          <cell r="D7501">
            <v>2</v>
          </cell>
          <cell r="E7501">
            <v>1</v>
          </cell>
          <cell r="F7501">
            <v>2</v>
          </cell>
          <cell r="G7501">
            <v>4500</v>
          </cell>
          <cell r="H7501">
            <v>4</v>
          </cell>
          <cell r="I7501" t="str">
            <v>P</v>
          </cell>
          <cell r="J7501">
            <v>8</v>
          </cell>
          <cell r="K7501">
            <v>3100</v>
          </cell>
          <cell r="L7501">
            <v>1</v>
          </cell>
          <cell r="M7501">
            <v>1</v>
          </cell>
          <cell r="N7501">
            <v>7508626</v>
          </cell>
        </row>
        <row r="7502">
          <cell r="A7502">
            <v>2003</v>
          </cell>
          <cell r="B7502">
            <v>7</v>
          </cell>
          <cell r="C7502" t="str">
            <v>130</v>
          </cell>
          <cell r="D7502">
            <v>2</v>
          </cell>
          <cell r="E7502">
            <v>1</v>
          </cell>
          <cell r="F7502">
            <v>2</v>
          </cell>
          <cell r="G7502">
            <v>4500</v>
          </cell>
          <cell r="H7502">
            <v>4</v>
          </cell>
          <cell r="I7502" t="str">
            <v>P</v>
          </cell>
          <cell r="J7502">
            <v>8</v>
          </cell>
          <cell r="K7502">
            <v>3300</v>
          </cell>
          <cell r="L7502">
            <v>1</v>
          </cell>
          <cell r="M7502">
            <v>1</v>
          </cell>
          <cell r="N7502">
            <v>32297</v>
          </cell>
        </row>
        <row r="7503">
          <cell r="A7503">
            <v>2003</v>
          </cell>
          <cell r="B7503">
            <v>7</v>
          </cell>
          <cell r="C7503" t="str">
            <v>130</v>
          </cell>
          <cell r="D7503">
            <v>2</v>
          </cell>
          <cell r="E7503">
            <v>1</v>
          </cell>
          <cell r="F7503">
            <v>2</v>
          </cell>
          <cell r="G7503">
            <v>4500</v>
          </cell>
          <cell r="H7503">
            <v>4</v>
          </cell>
          <cell r="I7503" t="str">
            <v>P</v>
          </cell>
          <cell r="J7503">
            <v>8</v>
          </cell>
          <cell r="K7503">
            <v>3400</v>
          </cell>
          <cell r="L7503">
            <v>1</v>
          </cell>
          <cell r="M7503">
            <v>1</v>
          </cell>
          <cell r="N7503">
            <v>18011847</v>
          </cell>
        </row>
        <row r="7504">
          <cell r="A7504">
            <v>2003</v>
          </cell>
          <cell r="B7504">
            <v>7</v>
          </cell>
          <cell r="C7504" t="str">
            <v>130</v>
          </cell>
          <cell r="D7504">
            <v>2</v>
          </cell>
          <cell r="E7504">
            <v>1</v>
          </cell>
          <cell r="F7504">
            <v>2</v>
          </cell>
          <cell r="G7504">
            <v>4500</v>
          </cell>
          <cell r="H7504">
            <v>4</v>
          </cell>
          <cell r="I7504" t="str">
            <v>P</v>
          </cell>
          <cell r="J7504">
            <v>8</v>
          </cell>
          <cell r="K7504">
            <v>3500</v>
          </cell>
          <cell r="L7504">
            <v>1</v>
          </cell>
          <cell r="M7504">
            <v>1</v>
          </cell>
          <cell r="N7504">
            <v>901525</v>
          </cell>
        </row>
        <row r="7505">
          <cell r="A7505">
            <v>2003</v>
          </cell>
          <cell r="B7505">
            <v>7</v>
          </cell>
          <cell r="C7505" t="str">
            <v>130</v>
          </cell>
          <cell r="D7505">
            <v>2</v>
          </cell>
          <cell r="E7505">
            <v>1</v>
          </cell>
          <cell r="F7505">
            <v>2</v>
          </cell>
          <cell r="G7505">
            <v>4500</v>
          </cell>
          <cell r="H7505">
            <v>4</v>
          </cell>
          <cell r="I7505" t="str">
            <v>P</v>
          </cell>
          <cell r="J7505">
            <v>8</v>
          </cell>
          <cell r="K7505">
            <v>3800</v>
          </cell>
          <cell r="L7505">
            <v>1</v>
          </cell>
          <cell r="M7505">
            <v>1</v>
          </cell>
          <cell r="N7505">
            <v>3870493</v>
          </cell>
        </row>
        <row r="7506">
          <cell r="A7506">
            <v>2003</v>
          </cell>
          <cell r="B7506">
            <v>7</v>
          </cell>
          <cell r="C7506" t="str">
            <v>130</v>
          </cell>
          <cell r="D7506">
            <v>2</v>
          </cell>
          <cell r="E7506">
            <v>1</v>
          </cell>
          <cell r="F7506">
            <v>2</v>
          </cell>
          <cell r="G7506">
            <v>4500</v>
          </cell>
          <cell r="H7506">
            <v>4</v>
          </cell>
          <cell r="I7506" t="str">
            <v>P</v>
          </cell>
          <cell r="J7506">
            <v>9</v>
          </cell>
          <cell r="K7506">
            <v>2300</v>
          </cell>
          <cell r="L7506">
            <v>1</v>
          </cell>
          <cell r="M7506">
            <v>1</v>
          </cell>
          <cell r="N7506">
            <v>11007</v>
          </cell>
        </row>
        <row r="7507">
          <cell r="A7507">
            <v>2003</v>
          </cell>
          <cell r="B7507">
            <v>7</v>
          </cell>
          <cell r="C7507" t="str">
            <v>130</v>
          </cell>
          <cell r="D7507">
            <v>2</v>
          </cell>
          <cell r="E7507">
            <v>1</v>
          </cell>
          <cell r="F7507">
            <v>2</v>
          </cell>
          <cell r="G7507">
            <v>4500</v>
          </cell>
          <cell r="H7507">
            <v>4</v>
          </cell>
          <cell r="I7507" t="str">
            <v>P</v>
          </cell>
          <cell r="J7507">
            <v>9</v>
          </cell>
          <cell r="K7507">
            <v>2600</v>
          </cell>
          <cell r="L7507">
            <v>1</v>
          </cell>
          <cell r="M7507">
            <v>1</v>
          </cell>
          <cell r="N7507">
            <v>53099</v>
          </cell>
        </row>
        <row r="7508">
          <cell r="A7508">
            <v>2003</v>
          </cell>
          <cell r="B7508">
            <v>7</v>
          </cell>
          <cell r="C7508" t="str">
            <v>130</v>
          </cell>
          <cell r="D7508">
            <v>2</v>
          </cell>
          <cell r="E7508">
            <v>1</v>
          </cell>
          <cell r="F7508">
            <v>2</v>
          </cell>
          <cell r="G7508">
            <v>4500</v>
          </cell>
          <cell r="H7508">
            <v>4</v>
          </cell>
          <cell r="I7508" t="str">
            <v>P</v>
          </cell>
          <cell r="J7508">
            <v>10</v>
          </cell>
          <cell r="K7508">
            <v>2300</v>
          </cell>
          <cell r="L7508">
            <v>1</v>
          </cell>
          <cell r="M7508">
            <v>1</v>
          </cell>
          <cell r="N7508">
            <v>8660</v>
          </cell>
        </row>
        <row r="7509">
          <cell r="A7509">
            <v>2003</v>
          </cell>
          <cell r="B7509">
            <v>7</v>
          </cell>
          <cell r="C7509" t="str">
            <v>130</v>
          </cell>
          <cell r="D7509">
            <v>2</v>
          </cell>
          <cell r="E7509">
            <v>1</v>
          </cell>
          <cell r="F7509">
            <v>2</v>
          </cell>
          <cell r="G7509">
            <v>4500</v>
          </cell>
          <cell r="H7509">
            <v>4</v>
          </cell>
          <cell r="I7509" t="str">
            <v>P</v>
          </cell>
          <cell r="J7509">
            <v>10</v>
          </cell>
          <cell r="K7509">
            <v>2600</v>
          </cell>
          <cell r="L7509">
            <v>1</v>
          </cell>
          <cell r="M7509">
            <v>1</v>
          </cell>
          <cell r="N7509">
            <v>53023</v>
          </cell>
        </row>
        <row r="7510">
          <cell r="A7510">
            <v>2003</v>
          </cell>
          <cell r="B7510">
            <v>7</v>
          </cell>
          <cell r="C7510" t="str">
            <v>130</v>
          </cell>
          <cell r="D7510">
            <v>2</v>
          </cell>
          <cell r="E7510">
            <v>1</v>
          </cell>
          <cell r="F7510">
            <v>2</v>
          </cell>
          <cell r="G7510">
            <v>4500</v>
          </cell>
          <cell r="H7510">
            <v>4</v>
          </cell>
          <cell r="I7510" t="str">
            <v>P</v>
          </cell>
          <cell r="J7510">
            <v>11</v>
          </cell>
          <cell r="K7510">
            <v>2300</v>
          </cell>
          <cell r="L7510">
            <v>1</v>
          </cell>
          <cell r="M7510">
            <v>1</v>
          </cell>
          <cell r="N7510">
            <v>11112</v>
          </cell>
        </row>
        <row r="7511">
          <cell r="A7511">
            <v>2003</v>
          </cell>
          <cell r="B7511">
            <v>7</v>
          </cell>
          <cell r="C7511" t="str">
            <v>130</v>
          </cell>
          <cell r="D7511">
            <v>2</v>
          </cell>
          <cell r="E7511">
            <v>1</v>
          </cell>
          <cell r="F7511">
            <v>2</v>
          </cell>
          <cell r="G7511">
            <v>4500</v>
          </cell>
          <cell r="H7511">
            <v>4</v>
          </cell>
          <cell r="I7511" t="str">
            <v>P</v>
          </cell>
          <cell r="J7511">
            <v>11</v>
          </cell>
          <cell r="K7511">
            <v>2600</v>
          </cell>
          <cell r="L7511">
            <v>1</v>
          </cell>
          <cell r="M7511">
            <v>1</v>
          </cell>
          <cell r="N7511">
            <v>68000</v>
          </cell>
        </row>
        <row r="7512">
          <cell r="A7512">
            <v>2003</v>
          </cell>
          <cell r="B7512">
            <v>7</v>
          </cell>
          <cell r="C7512" t="str">
            <v>130</v>
          </cell>
          <cell r="D7512">
            <v>2</v>
          </cell>
          <cell r="E7512">
            <v>1</v>
          </cell>
          <cell r="F7512">
            <v>2</v>
          </cell>
          <cell r="G7512">
            <v>4500</v>
          </cell>
          <cell r="H7512">
            <v>4</v>
          </cell>
          <cell r="I7512" t="str">
            <v>P</v>
          </cell>
          <cell r="J7512">
            <v>12</v>
          </cell>
          <cell r="K7512">
            <v>2300</v>
          </cell>
          <cell r="L7512">
            <v>1</v>
          </cell>
          <cell r="M7512">
            <v>1</v>
          </cell>
          <cell r="N7512">
            <v>8660</v>
          </cell>
        </row>
        <row r="7513">
          <cell r="A7513">
            <v>2003</v>
          </cell>
          <cell r="B7513">
            <v>7</v>
          </cell>
          <cell r="C7513" t="str">
            <v>130</v>
          </cell>
          <cell r="D7513">
            <v>2</v>
          </cell>
          <cell r="E7513">
            <v>1</v>
          </cell>
          <cell r="F7513">
            <v>2</v>
          </cell>
          <cell r="G7513">
            <v>4500</v>
          </cell>
          <cell r="H7513">
            <v>4</v>
          </cell>
          <cell r="I7513" t="str">
            <v>P</v>
          </cell>
          <cell r="J7513">
            <v>12</v>
          </cell>
          <cell r="K7513">
            <v>2600</v>
          </cell>
          <cell r="L7513">
            <v>1</v>
          </cell>
          <cell r="M7513">
            <v>1</v>
          </cell>
          <cell r="N7513">
            <v>53023</v>
          </cell>
        </row>
        <row r="7514">
          <cell r="A7514">
            <v>2003</v>
          </cell>
          <cell r="B7514">
            <v>7</v>
          </cell>
          <cell r="C7514" t="str">
            <v>131</v>
          </cell>
          <cell r="D7514">
            <v>2</v>
          </cell>
          <cell r="E7514">
            <v>1</v>
          </cell>
          <cell r="F7514">
            <v>2</v>
          </cell>
          <cell r="G7514">
            <v>4500</v>
          </cell>
          <cell r="H7514">
            <v>4</v>
          </cell>
          <cell r="I7514" t="str">
            <v>K</v>
          </cell>
          <cell r="J7514">
            <v>3</v>
          </cell>
          <cell r="K7514">
            <v>5700</v>
          </cell>
          <cell r="L7514">
            <v>2</v>
          </cell>
          <cell r="M7514">
            <v>1</v>
          </cell>
          <cell r="N7514">
            <v>300000</v>
          </cell>
        </row>
        <row r="7515">
          <cell r="A7515">
            <v>2003</v>
          </cell>
          <cell r="B7515">
            <v>7</v>
          </cell>
          <cell r="C7515" t="str">
            <v>131</v>
          </cell>
          <cell r="D7515">
            <v>2</v>
          </cell>
          <cell r="E7515">
            <v>1</v>
          </cell>
          <cell r="F7515">
            <v>2</v>
          </cell>
          <cell r="G7515">
            <v>4500</v>
          </cell>
          <cell r="H7515">
            <v>4</v>
          </cell>
          <cell r="I7515" t="str">
            <v>P</v>
          </cell>
          <cell r="J7515">
            <v>7</v>
          </cell>
          <cell r="K7515">
            <v>1102</v>
          </cell>
          <cell r="L7515">
            <v>1</v>
          </cell>
          <cell r="M7515">
            <v>1</v>
          </cell>
          <cell r="N7515">
            <v>259043</v>
          </cell>
        </row>
        <row r="7516">
          <cell r="A7516">
            <v>2003</v>
          </cell>
          <cell r="B7516">
            <v>7</v>
          </cell>
          <cell r="C7516" t="str">
            <v>131</v>
          </cell>
          <cell r="D7516">
            <v>2</v>
          </cell>
          <cell r="E7516">
            <v>1</v>
          </cell>
          <cell r="F7516">
            <v>2</v>
          </cell>
          <cell r="G7516">
            <v>4500</v>
          </cell>
          <cell r="H7516">
            <v>4</v>
          </cell>
          <cell r="I7516" t="str">
            <v>P</v>
          </cell>
          <cell r="J7516">
            <v>7</v>
          </cell>
          <cell r="K7516">
            <v>1105</v>
          </cell>
          <cell r="L7516">
            <v>1</v>
          </cell>
          <cell r="M7516">
            <v>1</v>
          </cell>
          <cell r="N7516">
            <v>233139</v>
          </cell>
        </row>
        <row r="7517">
          <cell r="A7517">
            <v>2003</v>
          </cell>
          <cell r="B7517">
            <v>7</v>
          </cell>
          <cell r="C7517" t="str">
            <v>131</v>
          </cell>
          <cell r="D7517">
            <v>2</v>
          </cell>
          <cell r="E7517">
            <v>1</v>
          </cell>
          <cell r="F7517">
            <v>2</v>
          </cell>
          <cell r="G7517">
            <v>4500</v>
          </cell>
          <cell r="H7517">
            <v>4</v>
          </cell>
          <cell r="I7517" t="str">
            <v>P</v>
          </cell>
          <cell r="J7517">
            <v>7</v>
          </cell>
          <cell r="K7517">
            <v>1305</v>
          </cell>
          <cell r="L7517">
            <v>1</v>
          </cell>
          <cell r="M7517">
            <v>1</v>
          </cell>
          <cell r="N7517">
            <v>16539</v>
          </cell>
        </row>
        <row r="7518">
          <cell r="A7518">
            <v>2003</v>
          </cell>
          <cell r="B7518">
            <v>7</v>
          </cell>
          <cell r="C7518" t="str">
            <v>131</v>
          </cell>
          <cell r="D7518">
            <v>2</v>
          </cell>
          <cell r="E7518">
            <v>1</v>
          </cell>
          <cell r="F7518">
            <v>2</v>
          </cell>
          <cell r="G7518">
            <v>4500</v>
          </cell>
          <cell r="H7518">
            <v>4</v>
          </cell>
          <cell r="I7518" t="str">
            <v>P</v>
          </cell>
          <cell r="J7518">
            <v>7</v>
          </cell>
          <cell r="K7518">
            <v>1306</v>
          </cell>
          <cell r="L7518">
            <v>1</v>
          </cell>
          <cell r="M7518">
            <v>1</v>
          </cell>
          <cell r="N7518">
            <v>50250</v>
          </cell>
        </row>
        <row r="7519">
          <cell r="A7519">
            <v>2003</v>
          </cell>
          <cell r="B7519">
            <v>7</v>
          </cell>
          <cell r="C7519" t="str">
            <v>131</v>
          </cell>
          <cell r="D7519">
            <v>2</v>
          </cell>
          <cell r="E7519">
            <v>1</v>
          </cell>
          <cell r="F7519">
            <v>2</v>
          </cell>
          <cell r="G7519">
            <v>4500</v>
          </cell>
          <cell r="H7519">
            <v>4</v>
          </cell>
          <cell r="I7519" t="str">
            <v>P</v>
          </cell>
          <cell r="J7519">
            <v>7</v>
          </cell>
          <cell r="K7519">
            <v>1309</v>
          </cell>
          <cell r="L7519">
            <v>1</v>
          </cell>
          <cell r="M7519">
            <v>1</v>
          </cell>
          <cell r="N7519">
            <v>57117</v>
          </cell>
        </row>
        <row r="7520">
          <cell r="A7520">
            <v>2003</v>
          </cell>
          <cell r="B7520">
            <v>7</v>
          </cell>
          <cell r="C7520" t="str">
            <v>131</v>
          </cell>
          <cell r="D7520">
            <v>2</v>
          </cell>
          <cell r="E7520">
            <v>1</v>
          </cell>
          <cell r="F7520">
            <v>2</v>
          </cell>
          <cell r="G7520">
            <v>4500</v>
          </cell>
          <cell r="H7520">
            <v>4</v>
          </cell>
          <cell r="I7520" t="str">
            <v>P</v>
          </cell>
          <cell r="J7520">
            <v>7</v>
          </cell>
          <cell r="K7520">
            <v>1313</v>
          </cell>
          <cell r="L7520">
            <v>1</v>
          </cell>
          <cell r="M7520">
            <v>1</v>
          </cell>
          <cell r="N7520">
            <v>1200</v>
          </cell>
        </row>
        <row r="7521">
          <cell r="A7521">
            <v>2003</v>
          </cell>
          <cell r="B7521">
            <v>7</v>
          </cell>
          <cell r="C7521" t="str">
            <v>131</v>
          </cell>
          <cell r="D7521">
            <v>2</v>
          </cell>
          <cell r="E7521">
            <v>1</v>
          </cell>
          <cell r="F7521">
            <v>2</v>
          </cell>
          <cell r="G7521">
            <v>4500</v>
          </cell>
          <cell r="H7521">
            <v>4</v>
          </cell>
          <cell r="I7521" t="str">
            <v>P</v>
          </cell>
          <cell r="J7521">
            <v>7</v>
          </cell>
          <cell r="K7521">
            <v>1320</v>
          </cell>
          <cell r="L7521">
            <v>1</v>
          </cell>
          <cell r="M7521">
            <v>1</v>
          </cell>
          <cell r="N7521">
            <v>94781</v>
          </cell>
        </row>
        <row r="7522">
          <cell r="A7522">
            <v>2003</v>
          </cell>
          <cell r="B7522">
            <v>7</v>
          </cell>
          <cell r="C7522" t="str">
            <v>131</v>
          </cell>
          <cell r="D7522">
            <v>2</v>
          </cell>
          <cell r="E7522">
            <v>1</v>
          </cell>
          <cell r="F7522">
            <v>2</v>
          </cell>
          <cell r="G7522">
            <v>4500</v>
          </cell>
          <cell r="H7522">
            <v>4</v>
          </cell>
          <cell r="I7522" t="str">
            <v>P</v>
          </cell>
          <cell r="J7522">
            <v>7</v>
          </cell>
          <cell r="K7522">
            <v>1402</v>
          </cell>
          <cell r="L7522">
            <v>1</v>
          </cell>
          <cell r="M7522">
            <v>1</v>
          </cell>
          <cell r="N7522">
            <v>15868</v>
          </cell>
        </row>
        <row r="7523">
          <cell r="A7523">
            <v>2003</v>
          </cell>
          <cell r="B7523">
            <v>7</v>
          </cell>
          <cell r="C7523" t="str">
            <v>131</v>
          </cell>
          <cell r="D7523">
            <v>2</v>
          </cell>
          <cell r="E7523">
            <v>1</v>
          </cell>
          <cell r="F7523">
            <v>2</v>
          </cell>
          <cell r="G7523">
            <v>4500</v>
          </cell>
          <cell r="H7523">
            <v>4</v>
          </cell>
          <cell r="I7523" t="str">
            <v>P</v>
          </cell>
          <cell r="J7523">
            <v>7</v>
          </cell>
          <cell r="K7523">
            <v>1405</v>
          </cell>
          <cell r="L7523">
            <v>1</v>
          </cell>
          <cell r="M7523">
            <v>1</v>
          </cell>
          <cell r="N7523">
            <v>52901</v>
          </cell>
        </row>
        <row r="7524">
          <cell r="A7524">
            <v>2003</v>
          </cell>
          <cell r="B7524">
            <v>7</v>
          </cell>
          <cell r="C7524" t="str">
            <v>131</v>
          </cell>
          <cell r="D7524">
            <v>2</v>
          </cell>
          <cell r="E7524">
            <v>1</v>
          </cell>
          <cell r="F7524">
            <v>2</v>
          </cell>
          <cell r="G7524">
            <v>4500</v>
          </cell>
          <cell r="H7524">
            <v>4</v>
          </cell>
          <cell r="I7524" t="str">
            <v>P</v>
          </cell>
          <cell r="J7524">
            <v>7</v>
          </cell>
          <cell r="K7524">
            <v>1408</v>
          </cell>
          <cell r="L7524">
            <v>1</v>
          </cell>
          <cell r="M7524">
            <v>1</v>
          </cell>
          <cell r="N7524">
            <v>1295</v>
          </cell>
        </row>
        <row r="7525">
          <cell r="A7525">
            <v>2003</v>
          </cell>
          <cell r="B7525">
            <v>7</v>
          </cell>
          <cell r="C7525" t="str">
            <v>131</v>
          </cell>
          <cell r="D7525">
            <v>2</v>
          </cell>
          <cell r="E7525">
            <v>1</v>
          </cell>
          <cell r="F7525">
            <v>2</v>
          </cell>
          <cell r="G7525">
            <v>4500</v>
          </cell>
          <cell r="H7525">
            <v>4</v>
          </cell>
          <cell r="I7525" t="str">
            <v>P</v>
          </cell>
          <cell r="J7525">
            <v>7</v>
          </cell>
          <cell r="K7525">
            <v>1502</v>
          </cell>
          <cell r="L7525">
            <v>1</v>
          </cell>
          <cell r="M7525">
            <v>1</v>
          </cell>
          <cell r="N7525">
            <v>9102</v>
          </cell>
        </row>
        <row r="7526">
          <cell r="A7526">
            <v>2003</v>
          </cell>
          <cell r="B7526">
            <v>7</v>
          </cell>
          <cell r="C7526" t="str">
            <v>131</v>
          </cell>
          <cell r="D7526">
            <v>2</v>
          </cell>
          <cell r="E7526">
            <v>1</v>
          </cell>
          <cell r="F7526">
            <v>2</v>
          </cell>
          <cell r="G7526">
            <v>4500</v>
          </cell>
          <cell r="H7526">
            <v>4</v>
          </cell>
          <cell r="I7526" t="str">
            <v>P</v>
          </cell>
          <cell r="J7526">
            <v>7</v>
          </cell>
          <cell r="K7526">
            <v>1503</v>
          </cell>
          <cell r="L7526">
            <v>1</v>
          </cell>
          <cell r="M7526">
            <v>1</v>
          </cell>
          <cell r="N7526">
            <v>7700</v>
          </cell>
        </row>
        <row r="7527">
          <cell r="A7527">
            <v>2003</v>
          </cell>
          <cell r="B7527">
            <v>7</v>
          </cell>
          <cell r="C7527" t="str">
            <v>131</v>
          </cell>
          <cell r="D7527">
            <v>2</v>
          </cell>
          <cell r="E7527">
            <v>1</v>
          </cell>
          <cell r="F7527">
            <v>2</v>
          </cell>
          <cell r="G7527">
            <v>4500</v>
          </cell>
          <cell r="H7527">
            <v>4</v>
          </cell>
          <cell r="I7527" t="str">
            <v>P</v>
          </cell>
          <cell r="J7527">
            <v>7</v>
          </cell>
          <cell r="K7527">
            <v>1507</v>
          </cell>
          <cell r="L7527">
            <v>1</v>
          </cell>
          <cell r="M7527">
            <v>1</v>
          </cell>
          <cell r="N7527">
            <v>9384</v>
          </cell>
        </row>
        <row r="7528">
          <cell r="A7528">
            <v>2003</v>
          </cell>
          <cell r="B7528">
            <v>7</v>
          </cell>
          <cell r="C7528" t="str">
            <v>131</v>
          </cell>
          <cell r="D7528">
            <v>2</v>
          </cell>
          <cell r="E7528">
            <v>1</v>
          </cell>
          <cell r="F7528">
            <v>2</v>
          </cell>
          <cell r="G7528">
            <v>4500</v>
          </cell>
          <cell r="H7528">
            <v>4</v>
          </cell>
          <cell r="I7528" t="str">
            <v>P</v>
          </cell>
          <cell r="J7528">
            <v>7</v>
          </cell>
          <cell r="K7528">
            <v>1509</v>
          </cell>
          <cell r="L7528">
            <v>1</v>
          </cell>
          <cell r="M7528">
            <v>1</v>
          </cell>
          <cell r="N7528">
            <v>2352000</v>
          </cell>
        </row>
        <row r="7529">
          <cell r="A7529">
            <v>2003</v>
          </cell>
          <cell r="B7529">
            <v>7</v>
          </cell>
          <cell r="C7529" t="str">
            <v>131</v>
          </cell>
          <cell r="D7529">
            <v>2</v>
          </cell>
          <cell r="E7529">
            <v>1</v>
          </cell>
          <cell r="F7529">
            <v>2</v>
          </cell>
          <cell r="G7529">
            <v>4500</v>
          </cell>
          <cell r="H7529">
            <v>4</v>
          </cell>
          <cell r="I7529" t="str">
            <v>P</v>
          </cell>
          <cell r="J7529">
            <v>7</v>
          </cell>
          <cell r="K7529">
            <v>1511</v>
          </cell>
          <cell r="L7529">
            <v>1</v>
          </cell>
          <cell r="M7529">
            <v>1</v>
          </cell>
          <cell r="N7529">
            <v>4608</v>
          </cell>
        </row>
        <row r="7530">
          <cell r="A7530">
            <v>2003</v>
          </cell>
          <cell r="B7530">
            <v>7</v>
          </cell>
          <cell r="C7530" t="str">
            <v>131</v>
          </cell>
          <cell r="D7530">
            <v>2</v>
          </cell>
          <cell r="E7530">
            <v>1</v>
          </cell>
          <cell r="F7530">
            <v>2</v>
          </cell>
          <cell r="G7530">
            <v>4500</v>
          </cell>
          <cell r="H7530">
            <v>4</v>
          </cell>
          <cell r="I7530" t="str">
            <v>P</v>
          </cell>
          <cell r="J7530">
            <v>8</v>
          </cell>
          <cell r="K7530">
            <v>1102</v>
          </cell>
          <cell r="L7530">
            <v>1</v>
          </cell>
          <cell r="M7530">
            <v>1</v>
          </cell>
          <cell r="N7530">
            <v>190677415</v>
          </cell>
        </row>
        <row r="7531">
          <cell r="A7531">
            <v>2003</v>
          </cell>
          <cell r="B7531">
            <v>7</v>
          </cell>
          <cell r="C7531" t="str">
            <v>131</v>
          </cell>
          <cell r="D7531">
            <v>2</v>
          </cell>
          <cell r="E7531">
            <v>1</v>
          </cell>
          <cell r="F7531">
            <v>2</v>
          </cell>
          <cell r="G7531">
            <v>4500</v>
          </cell>
          <cell r="H7531">
            <v>4</v>
          </cell>
          <cell r="I7531" t="str">
            <v>P</v>
          </cell>
          <cell r="J7531">
            <v>8</v>
          </cell>
          <cell r="K7531">
            <v>1105</v>
          </cell>
          <cell r="L7531">
            <v>1</v>
          </cell>
          <cell r="M7531">
            <v>1</v>
          </cell>
          <cell r="N7531">
            <v>171609673</v>
          </cell>
        </row>
        <row r="7532">
          <cell r="A7532">
            <v>2003</v>
          </cell>
          <cell r="B7532">
            <v>7</v>
          </cell>
          <cell r="C7532" t="str">
            <v>131</v>
          </cell>
          <cell r="D7532">
            <v>2</v>
          </cell>
          <cell r="E7532">
            <v>1</v>
          </cell>
          <cell r="F7532">
            <v>2</v>
          </cell>
          <cell r="G7532">
            <v>4500</v>
          </cell>
          <cell r="H7532">
            <v>4</v>
          </cell>
          <cell r="I7532" t="str">
            <v>P</v>
          </cell>
          <cell r="J7532">
            <v>8</v>
          </cell>
          <cell r="K7532">
            <v>1305</v>
          </cell>
          <cell r="L7532">
            <v>1</v>
          </cell>
          <cell r="M7532">
            <v>1</v>
          </cell>
          <cell r="N7532">
            <v>10604847</v>
          </cell>
        </row>
        <row r="7533">
          <cell r="A7533">
            <v>2003</v>
          </cell>
          <cell r="B7533">
            <v>7</v>
          </cell>
          <cell r="C7533" t="str">
            <v>131</v>
          </cell>
          <cell r="D7533">
            <v>2</v>
          </cell>
          <cell r="E7533">
            <v>1</v>
          </cell>
          <cell r="F7533">
            <v>2</v>
          </cell>
          <cell r="G7533">
            <v>4500</v>
          </cell>
          <cell r="H7533">
            <v>4</v>
          </cell>
          <cell r="I7533" t="str">
            <v>P</v>
          </cell>
          <cell r="J7533">
            <v>8</v>
          </cell>
          <cell r="K7533">
            <v>1306</v>
          </cell>
          <cell r="L7533">
            <v>1</v>
          </cell>
          <cell r="M7533">
            <v>1</v>
          </cell>
          <cell r="N7533">
            <v>22439101</v>
          </cell>
        </row>
        <row r="7534">
          <cell r="A7534">
            <v>2003</v>
          </cell>
          <cell r="B7534">
            <v>7</v>
          </cell>
          <cell r="C7534" t="str">
            <v>131</v>
          </cell>
          <cell r="D7534">
            <v>2</v>
          </cell>
          <cell r="E7534">
            <v>1</v>
          </cell>
          <cell r="F7534">
            <v>2</v>
          </cell>
          <cell r="G7534">
            <v>4500</v>
          </cell>
          <cell r="H7534">
            <v>4</v>
          </cell>
          <cell r="I7534" t="str">
            <v>P</v>
          </cell>
          <cell r="J7534">
            <v>8</v>
          </cell>
          <cell r="K7534">
            <v>1309</v>
          </cell>
          <cell r="L7534">
            <v>1</v>
          </cell>
          <cell r="M7534">
            <v>1</v>
          </cell>
          <cell r="N7534">
            <v>3316678</v>
          </cell>
        </row>
        <row r="7535">
          <cell r="A7535">
            <v>2003</v>
          </cell>
          <cell r="B7535">
            <v>7</v>
          </cell>
          <cell r="C7535" t="str">
            <v>131</v>
          </cell>
          <cell r="D7535">
            <v>2</v>
          </cell>
          <cell r="E7535">
            <v>1</v>
          </cell>
          <cell r="F7535">
            <v>2</v>
          </cell>
          <cell r="G7535">
            <v>4500</v>
          </cell>
          <cell r="H7535">
            <v>4</v>
          </cell>
          <cell r="I7535" t="str">
            <v>P</v>
          </cell>
          <cell r="J7535">
            <v>8</v>
          </cell>
          <cell r="K7535">
            <v>1310</v>
          </cell>
          <cell r="L7535">
            <v>1</v>
          </cell>
          <cell r="M7535">
            <v>1</v>
          </cell>
          <cell r="N7535">
            <v>2551755</v>
          </cell>
        </row>
        <row r="7536">
          <cell r="A7536">
            <v>2003</v>
          </cell>
          <cell r="B7536">
            <v>7</v>
          </cell>
          <cell r="C7536" t="str">
            <v>131</v>
          </cell>
          <cell r="D7536">
            <v>2</v>
          </cell>
          <cell r="E7536">
            <v>1</v>
          </cell>
          <cell r="F7536">
            <v>2</v>
          </cell>
          <cell r="G7536">
            <v>4500</v>
          </cell>
          <cell r="H7536">
            <v>4</v>
          </cell>
          <cell r="I7536" t="str">
            <v>P</v>
          </cell>
          <cell r="J7536">
            <v>8</v>
          </cell>
          <cell r="K7536">
            <v>1313</v>
          </cell>
          <cell r="L7536">
            <v>1</v>
          </cell>
          <cell r="M7536">
            <v>1</v>
          </cell>
          <cell r="N7536">
            <v>11400</v>
          </cell>
        </row>
        <row r="7537">
          <cell r="A7537">
            <v>2003</v>
          </cell>
          <cell r="B7537">
            <v>7</v>
          </cell>
          <cell r="C7537" t="str">
            <v>131</v>
          </cell>
          <cell r="D7537">
            <v>2</v>
          </cell>
          <cell r="E7537">
            <v>1</v>
          </cell>
          <cell r="F7537">
            <v>2</v>
          </cell>
          <cell r="G7537">
            <v>4500</v>
          </cell>
          <cell r="H7537">
            <v>4</v>
          </cell>
          <cell r="I7537" t="str">
            <v>P</v>
          </cell>
          <cell r="J7537">
            <v>8</v>
          </cell>
          <cell r="K7537">
            <v>1320</v>
          </cell>
          <cell r="L7537">
            <v>1</v>
          </cell>
          <cell r="M7537">
            <v>1</v>
          </cell>
          <cell r="N7537">
            <v>1801624</v>
          </cell>
        </row>
        <row r="7538">
          <cell r="A7538">
            <v>2003</v>
          </cell>
          <cell r="B7538">
            <v>7</v>
          </cell>
          <cell r="C7538" t="str">
            <v>131</v>
          </cell>
          <cell r="D7538">
            <v>2</v>
          </cell>
          <cell r="E7538">
            <v>1</v>
          </cell>
          <cell r="F7538">
            <v>2</v>
          </cell>
          <cell r="G7538">
            <v>4500</v>
          </cell>
          <cell r="H7538">
            <v>4</v>
          </cell>
          <cell r="I7538" t="str">
            <v>P</v>
          </cell>
          <cell r="J7538">
            <v>8</v>
          </cell>
          <cell r="K7538">
            <v>1402</v>
          </cell>
          <cell r="L7538">
            <v>1</v>
          </cell>
          <cell r="M7538">
            <v>1</v>
          </cell>
          <cell r="N7538">
            <v>9700275</v>
          </cell>
        </row>
        <row r="7539">
          <cell r="A7539">
            <v>2003</v>
          </cell>
          <cell r="B7539">
            <v>7</v>
          </cell>
          <cell r="C7539" t="str">
            <v>131</v>
          </cell>
          <cell r="D7539">
            <v>2</v>
          </cell>
          <cell r="E7539">
            <v>1</v>
          </cell>
          <cell r="F7539">
            <v>2</v>
          </cell>
          <cell r="G7539">
            <v>4500</v>
          </cell>
          <cell r="H7539">
            <v>4</v>
          </cell>
          <cell r="I7539" t="str">
            <v>P</v>
          </cell>
          <cell r="J7539">
            <v>8</v>
          </cell>
          <cell r="K7539">
            <v>1405</v>
          </cell>
          <cell r="L7539">
            <v>1</v>
          </cell>
          <cell r="M7539">
            <v>1</v>
          </cell>
          <cell r="N7539">
            <v>9501521</v>
          </cell>
        </row>
        <row r="7540">
          <cell r="A7540">
            <v>2003</v>
          </cell>
          <cell r="B7540">
            <v>7</v>
          </cell>
          <cell r="C7540" t="str">
            <v>131</v>
          </cell>
          <cell r="D7540">
            <v>2</v>
          </cell>
          <cell r="E7540">
            <v>1</v>
          </cell>
          <cell r="F7540">
            <v>2</v>
          </cell>
          <cell r="G7540">
            <v>4500</v>
          </cell>
          <cell r="H7540">
            <v>4</v>
          </cell>
          <cell r="I7540" t="str">
            <v>P</v>
          </cell>
          <cell r="J7540">
            <v>8</v>
          </cell>
          <cell r="K7540">
            <v>1408</v>
          </cell>
          <cell r="L7540">
            <v>1</v>
          </cell>
          <cell r="M7540">
            <v>1</v>
          </cell>
          <cell r="N7540">
            <v>953387</v>
          </cell>
        </row>
        <row r="7541">
          <cell r="A7541">
            <v>2003</v>
          </cell>
          <cell r="B7541">
            <v>7</v>
          </cell>
          <cell r="C7541" t="str">
            <v>131</v>
          </cell>
          <cell r="D7541">
            <v>2</v>
          </cell>
          <cell r="E7541">
            <v>1</v>
          </cell>
          <cell r="F7541">
            <v>2</v>
          </cell>
          <cell r="G7541">
            <v>4500</v>
          </cell>
          <cell r="H7541">
            <v>4</v>
          </cell>
          <cell r="I7541" t="str">
            <v>P</v>
          </cell>
          <cell r="J7541">
            <v>8</v>
          </cell>
          <cell r="K7541">
            <v>1409</v>
          </cell>
          <cell r="L7541">
            <v>1</v>
          </cell>
          <cell r="M7541">
            <v>1</v>
          </cell>
          <cell r="N7541">
            <v>620254</v>
          </cell>
        </row>
        <row r="7542">
          <cell r="A7542">
            <v>2003</v>
          </cell>
          <cell r="B7542">
            <v>7</v>
          </cell>
          <cell r="C7542" t="str">
            <v>131</v>
          </cell>
          <cell r="D7542">
            <v>2</v>
          </cell>
          <cell r="E7542">
            <v>1</v>
          </cell>
          <cell r="F7542">
            <v>2</v>
          </cell>
          <cell r="G7542">
            <v>4500</v>
          </cell>
          <cell r="H7542">
            <v>4</v>
          </cell>
          <cell r="I7542" t="str">
            <v>P</v>
          </cell>
          <cell r="J7542">
            <v>8</v>
          </cell>
          <cell r="K7542">
            <v>1502</v>
          </cell>
          <cell r="L7542">
            <v>1</v>
          </cell>
          <cell r="M7542">
            <v>1</v>
          </cell>
          <cell r="N7542">
            <v>1848478</v>
          </cell>
        </row>
        <row r="7543">
          <cell r="A7543">
            <v>2003</v>
          </cell>
          <cell r="B7543">
            <v>7</v>
          </cell>
          <cell r="C7543" t="str">
            <v>131</v>
          </cell>
          <cell r="D7543">
            <v>2</v>
          </cell>
          <cell r="E7543">
            <v>1</v>
          </cell>
          <cell r="F7543">
            <v>2</v>
          </cell>
          <cell r="G7543">
            <v>4500</v>
          </cell>
          <cell r="H7543">
            <v>4</v>
          </cell>
          <cell r="I7543" t="str">
            <v>P</v>
          </cell>
          <cell r="J7543">
            <v>8</v>
          </cell>
          <cell r="K7543">
            <v>1503</v>
          </cell>
          <cell r="L7543">
            <v>1</v>
          </cell>
          <cell r="M7543">
            <v>1</v>
          </cell>
          <cell r="N7543">
            <v>15370786</v>
          </cell>
        </row>
        <row r="7544">
          <cell r="A7544">
            <v>2003</v>
          </cell>
          <cell r="B7544">
            <v>7</v>
          </cell>
          <cell r="C7544" t="str">
            <v>131</v>
          </cell>
          <cell r="D7544">
            <v>2</v>
          </cell>
          <cell r="E7544">
            <v>1</v>
          </cell>
          <cell r="F7544">
            <v>2</v>
          </cell>
          <cell r="G7544">
            <v>4500</v>
          </cell>
          <cell r="H7544">
            <v>4</v>
          </cell>
          <cell r="I7544" t="str">
            <v>P</v>
          </cell>
          <cell r="J7544">
            <v>8</v>
          </cell>
          <cell r="K7544">
            <v>1507</v>
          </cell>
          <cell r="L7544">
            <v>1</v>
          </cell>
          <cell r="M7544">
            <v>1</v>
          </cell>
          <cell r="N7544">
            <v>13105488</v>
          </cell>
        </row>
        <row r="7545">
          <cell r="A7545">
            <v>2003</v>
          </cell>
          <cell r="B7545">
            <v>7</v>
          </cell>
          <cell r="C7545" t="str">
            <v>131</v>
          </cell>
          <cell r="D7545">
            <v>2</v>
          </cell>
          <cell r="E7545">
            <v>1</v>
          </cell>
          <cell r="F7545">
            <v>2</v>
          </cell>
          <cell r="G7545">
            <v>4500</v>
          </cell>
          <cell r="H7545">
            <v>4</v>
          </cell>
          <cell r="I7545" t="str">
            <v>P</v>
          </cell>
          <cell r="J7545">
            <v>8</v>
          </cell>
          <cell r="K7545">
            <v>1509</v>
          </cell>
          <cell r="L7545">
            <v>1</v>
          </cell>
          <cell r="M7545">
            <v>1</v>
          </cell>
          <cell r="N7545">
            <v>164658000</v>
          </cell>
        </row>
        <row r="7546">
          <cell r="A7546">
            <v>2003</v>
          </cell>
          <cell r="B7546">
            <v>7</v>
          </cell>
          <cell r="C7546" t="str">
            <v>131</v>
          </cell>
          <cell r="D7546">
            <v>2</v>
          </cell>
          <cell r="E7546">
            <v>1</v>
          </cell>
          <cell r="F7546">
            <v>2</v>
          </cell>
          <cell r="G7546">
            <v>4500</v>
          </cell>
          <cell r="H7546">
            <v>4</v>
          </cell>
          <cell r="I7546" t="str">
            <v>P</v>
          </cell>
          <cell r="J7546">
            <v>8</v>
          </cell>
          <cell r="K7546">
            <v>1511</v>
          </cell>
          <cell r="L7546">
            <v>1</v>
          </cell>
          <cell r="M7546">
            <v>1</v>
          </cell>
          <cell r="N7546">
            <v>7818624</v>
          </cell>
        </row>
        <row r="7547">
          <cell r="A7547">
            <v>2003</v>
          </cell>
          <cell r="B7547">
            <v>7</v>
          </cell>
          <cell r="C7547" t="str">
            <v>131</v>
          </cell>
          <cell r="D7547">
            <v>2</v>
          </cell>
          <cell r="E7547">
            <v>1</v>
          </cell>
          <cell r="F7547">
            <v>2</v>
          </cell>
          <cell r="G7547">
            <v>4500</v>
          </cell>
          <cell r="H7547">
            <v>4</v>
          </cell>
          <cell r="I7547" t="str">
            <v>P</v>
          </cell>
          <cell r="J7547">
            <v>8</v>
          </cell>
          <cell r="K7547">
            <v>2100</v>
          </cell>
          <cell r="L7547">
            <v>1</v>
          </cell>
          <cell r="M7547">
            <v>1</v>
          </cell>
          <cell r="N7547">
            <v>521916</v>
          </cell>
        </row>
        <row r="7548">
          <cell r="A7548">
            <v>2003</v>
          </cell>
          <cell r="B7548">
            <v>7</v>
          </cell>
          <cell r="C7548" t="str">
            <v>131</v>
          </cell>
          <cell r="D7548">
            <v>2</v>
          </cell>
          <cell r="E7548">
            <v>1</v>
          </cell>
          <cell r="F7548">
            <v>2</v>
          </cell>
          <cell r="G7548">
            <v>4500</v>
          </cell>
          <cell r="H7548">
            <v>4</v>
          </cell>
          <cell r="I7548" t="str">
            <v>P</v>
          </cell>
          <cell r="J7548">
            <v>8</v>
          </cell>
          <cell r="K7548">
            <v>2200</v>
          </cell>
          <cell r="L7548">
            <v>1</v>
          </cell>
          <cell r="M7548">
            <v>1</v>
          </cell>
          <cell r="N7548">
            <v>48267564</v>
          </cell>
        </row>
        <row r="7549">
          <cell r="A7549">
            <v>2003</v>
          </cell>
          <cell r="B7549">
            <v>7</v>
          </cell>
          <cell r="C7549" t="str">
            <v>131</v>
          </cell>
          <cell r="D7549">
            <v>2</v>
          </cell>
          <cell r="E7549">
            <v>1</v>
          </cell>
          <cell r="F7549">
            <v>2</v>
          </cell>
          <cell r="G7549">
            <v>4500</v>
          </cell>
          <cell r="H7549">
            <v>4</v>
          </cell>
          <cell r="I7549" t="str">
            <v>P</v>
          </cell>
          <cell r="J7549">
            <v>8</v>
          </cell>
          <cell r="K7549">
            <v>2300</v>
          </cell>
          <cell r="L7549">
            <v>1</v>
          </cell>
          <cell r="M7549">
            <v>1</v>
          </cell>
          <cell r="N7549">
            <v>2642624</v>
          </cell>
        </row>
        <row r="7550">
          <cell r="A7550">
            <v>2003</v>
          </cell>
          <cell r="B7550">
            <v>7</v>
          </cell>
          <cell r="C7550" t="str">
            <v>131</v>
          </cell>
          <cell r="D7550">
            <v>2</v>
          </cell>
          <cell r="E7550">
            <v>1</v>
          </cell>
          <cell r="F7550">
            <v>2</v>
          </cell>
          <cell r="G7550">
            <v>4500</v>
          </cell>
          <cell r="H7550">
            <v>4</v>
          </cell>
          <cell r="I7550" t="str">
            <v>P</v>
          </cell>
          <cell r="J7550">
            <v>8</v>
          </cell>
          <cell r="K7550">
            <v>2400</v>
          </cell>
          <cell r="L7550">
            <v>1</v>
          </cell>
          <cell r="M7550">
            <v>1</v>
          </cell>
          <cell r="N7550">
            <v>802929</v>
          </cell>
        </row>
        <row r="7551">
          <cell r="A7551">
            <v>2003</v>
          </cell>
          <cell r="B7551">
            <v>7</v>
          </cell>
          <cell r="C7551" t="str">
            <v>131</v>
          </cell>
          <cell r="D7551">
            <v>2</v>
          </cell>
          <cell r="E7551">
            <v>1</v>
          </cell>
          <cell r="F7551">
            <v>2</v>
          </cell>
          <cell r="G7551">
            <v>4500</v>
          </cell>
          <cell r="H7551">
            <v>4</v>
          </cell>
          <cell r="I7551" t="str">
            <v>P</v>
          </cell>
          <cell r="J7551">
            <v>8</v>
          </cell>
          <cell r="K7551">
            <v>2600</v>
          </cell>
          <cell r="L7551">
            <v>1</v>
          </cell>
          <cell r="M7551">
            <v>1</v>
          </cell>
          <cell r="N7551">
            <v>9161321</v>
          </cell>
        </row>
        <row r="7552">
          <cell r="A7552">
            <v>2003</v>
          </cell>
          <cell r="B7552">
            <v>7</v>
          </cell>
          <cell r="C7552" t="str">
            <v>131</v>
          </cell>
          <cell r="D7552">
            <v>2</v>
          </cell>
          <cell r="E7552">
            <v>1</v>
          </cell>
          <cell r="F7552">
            <v>2</v>
          </cell>
          <cell r="G7552">
            <v>4500</v>
          </cell>
          <cell r="H7552">
            <v>4</v>
          </cell>
          <cell r="I7552" t="str">
            <v>P</v>
          </cell>
          <cell r="J7552">
            <v>8</v>
          </cell>
          <cell r="K7552">
            <v>2700</v>
          </cell>
          <cell r="L7552">
            <v>1</v>
          </cell>
          <cell r="M7552">
            <v>1</v>
          </cell>
          <cell r="N7552">
            <v>1044</v>
          </cell>
        </row>
        <row r="7553">
          <cell r="A7553">
            <v>2003</v>
          </cell>
          <cell r="B7553">
            <v>7</v>
          </cell>
          <cell r="C7553" t="str">
            <v>131</v>
          </cell>
          <cell r="D7553">
            <v>2</v>
          </cell>
          <cell r="E7553">
            <v>1</v>
          </cell>
          <cell r="F7553">
            <v>2</v>
          </cell>
          <cell r="G7553">
            <v>4500</v>
          </cell>
          <cell r="H7553">
            <v>4</v>
          </cell>
          <cell r="I7553" t="str">
            <v>P</v>
          </cell>
          <cell r="J7553">
            <v>8</v>
          </cell>
          <cell r="K7553">
            <v>3100</v>
          </cell>
          <cell r="L7553">
            <v>1</v>
          </cell>
          <cell r="M7553">
            <v>1</v>
          </cell>
          <cell r="N7553">
            <v>7082145</v>
          </cell>
        </row>
        <row r="7554">
          <cell r="A7554">
            <v>2003</v>
          </cell>
          <cell r="B7554">
            <v>7</v>
          </cell>
          <cell r="C7554" t="str">
            <v>131</v>
          </cell>
          <cell r="D7554">
            <v>2</v>
          </cell>
          <cell r="E7554">
            <v>1</v>
          </cell>
          <cell r="F7554">
            <v>2</v>
          </cell>
          <cell r="G7554">
            <v>4500</v>
          </cell>
          <cell r="H7554">
            <v>4</v>
          </cell>
          <cell r="I7554" t="str">
            <v>P</v>
          </cell>
          <cell r="J7554">
            <v>8</v>
          </cell>
          <cell r="K7554">
            <v>3300</v>
          </cell>
          <cell r="L7554">
            <v>1</v>
          </cell>
          <cell r="M7554">
            <v>1</v>
          </cell>
          <cell r="N7554">
            <v>2751</v>
          </cell>
        </row>
        <row r="7555">
          <cell r="A7555">
            <v>2003</v>
          </cell>
          <cell r="B7555">
            <v>7</v>
          </cell>
          <cell r="C7555" t="str">
            <v>131</v>
          </cell>
          <cell r="D7555">
            <v>2</v>
          </cell>
          <cell r="E7555">
            <v>1</v>
          </cell>
          <cell r="F7555">
            <v>2</v>
          </cell>
          <cell r="G7555">
            <v>4500</v>
          </cell>
          <cell r="H7555">
            <v>4</v>
          </cell>
          <cell r="I7555" t="str">
            <v>P</v>
          </cell>
          <cell r="J7555">
            <v>8</v>
          </cell>
          <cell r="K7555">
            <v>3400</v>
          </cell>
          <cell r="L7555">
            <v>1</v>
          </cell>
          <cell r="M7555">
            <v>1</v>
          </cell>
          <cell r="N7555">
            <v>5032449</v>
          </cell>
        </row>
        <row r="7556">
          <cell r="A7556">
            <v>2003</v>
          </cell>
          <cell r="B7556">
            <v>7</v>
          </cell>
          <cell r="C7556" t="str">
            <v>131</v>
          </cell>
          <cell r="D7556">
            <v>2</v>
          </cell>
          <cell r="E7556">
            <v>1</v>
          </cell>
          <cell r="F7556">
            <v>2</v>
          </cell>
          <cell r="G7556">
            <v>4500</v>
          </cell>
          <cell r="H7556">
            <v>4</v>
          </cell>
          <cell r="I7556" t="str">
            <v>P</v>
          </cell>
          <cell r="J7556">
            <v>8</v>
          </cell>
          <cell r="K7556">
            <v>3500</v>
          </cell>
          <cell r="L7556">
            <v>1</v>
          </cell>
          <cell r="M7556">
            <v>1</v>
          </cell>
          <cell r="N7556">
            <v>610202</v>
          </cell>
        </row>
        <row r="7557">
          <cell r="A7557">
            <v>2003</v>
          </cell>
          <cell r="B7557">
            <v>7</v>
          </cell>
          <cell r="C7557" t="str">
            <v>131</v>
          </cell>
          <cell r="D7557">
            <v>2</v>
          </cell>
          <cell r="E7557">
            <v>1</v>
          </cell>
          <cell r="F7557">
            <v>2</v>
          </cell>
          <cell r="G7557">
            <v>4500</v>
          </cell>
          <cell r="H7557">
            <v>4</v>
          </cell>
          <cell r="I7557" t="str">
            <v>P</v>
          </cell>
          <cell r="J7557">
            <v>8</v>
          </cell>
          <cell r="K7557">
            <v>3800</v>
          </cell>
          <cell r="L7557">
            <v>1</v>
          </cell>
          <cell r="M7557">
            <v>1</v>
          </cell>
          <cell r="N7557">
            <v>4140573</v>
          </cell>
        </row>
        <row r="7558">
          <cell r="A7558">
            <v>2003</v>
          </cell>
          <cell r="B7558">
            <v>7</v>
          </cell>
          <cell r="C7558" t="str">
            <v>131</v>
          </cell>
          <cell r="D7558">
            <v>2</v>
          </cell>
          <cell r="E7558">
            <v>1</v>
          </cell>
          <cell r="F7558">
            <v>2</v>
          </cell>
          <cell r="G7558">
            <v>4500</v>
          </cell>
          <cell r="H7558">
            <v>4</v>
          </cell>
          <cell r="I7558" t="str">
            <v>P</v>
          </cell>
          <cell r="J7558">
            <v>9</v>
          </cell>
          <cell r="K7558">
            <v>2300</v>
          </cell>
          <cell r="L7558">
            <v>1</v>
          </cell>
          <cell r="M7558">
            <v>1</v>
          </cell>
          <cell r="N7558">
            <v>14607</v>
          </cell>
        </row>
        <row r="7559">
          <cell r="A7559">
            <v>2003</v>
          </cell>
          <cell r="B7559">
            <v>7</v>
          </cell>
          <cell r="C7559" t="str">
            <v>131</v>
          </cell>
          <cell r="D7559">
            <v>2</v>
          </cell>
          <cell r="E7559">
            <v>1</v>
          </cell>
          <cell r="F7559">
            <v>2</v>
          </cell>
          <cell r="G7559">
            <v>4500</v>
          </cell>
          <cell r="H7559">
            <v>4</v>
          </cell>
          <cell r="I7559" t="str">
            <v>P</v>
          </cell>
          <cell r="J7559">
            <v>9</v>
          </cell>
          <cell r="K7559">
            <v>2600</v>
          </cell>
          <cell r="L7559">
            <v>1</v>
          </cell>
          <cell r="M7559">
            <v>1</v>
          </cell>
          <cell r="N7559">
            <v>52948</v>
          </cell>
        </row>
        <row r="7560">
          <cell r="A7560">
            <v>2003</v>
          </cell>
          <cell r="B7560">
            <v>7</v>
          </cell>
          <cell r="C7560" t="str">
            <v>131</v>
          </cell>
          <cell r="D7560">
            <v>2</v>
          </cell>
          <cell r="E7560">
            <v>1</v>
          </cell>
          <cell r="F7560">
            <v>2</v>
          </cell>
          <cell r="G7560">
            <v>4500</v>
          </cell>
          <cell r="H7560">
            <v>4</v>
          </cell>
          <cell r="I7560" t="str">
            <v>P</v>
          </cell>
          <cell r="J7560">
            <v>10</v>
          </cell>
          <cell r="K7560">
            <v>2300</v>
          </cell>
          <cell r="L7560">
            <v>1</v>
          </cell>
          <cell r="M7560">
            <v>1</v>
          </cell>
          <cell r="N7560">
            <v>21545</v>
          </cell>
        </row>
        <row r="7561">
          <cell r="A7561">
            <v>2003</v>
          </cell>
          <cell r="B7561">
            <v>7</v>
          </cell>
          <cell r="C7561" t="str">
            <v>131</v>
          </cell>
          <cell r="D7561">
            <v>2</v>
          </cell>
          <cell r="E7561">
            <v>1</v>
          </cell>
          <cell r="F7561">
            <v>2</v>
          </cell>
          <cell r="G7561">
            <v>4500</v>
          </cell>
          <cell r="H7561">
            <v>4</v>
          </cell>
          <cell r="I7561" t="str">
            <v>P</v>
          </cell>
          <cell r="J7561">
            <v>10</v>
          </cell>
          <cell r="K7561">
            <v>2600</v>
          </cell>
          <cell r="L7561">
            <v>1</v>
          </cell>
          <cell r="M7561">
            <v>1</v>
          </cell>
          <cell r="N7561">
            <v>77833</v>
          </cell>
        </row>
        <row r="7562">
          <cell r="A7562">
            <v>2003</v>
          </cell>
          <cell r="B7562">
            <v>7</v>
          </cell>
          <cell r="C7562" t="str">
            <v>131</v>
          </cell>
          <cell r="D7562">
            <v>2</v>
          </cell>
          <cell r="E7562">
            <v>1</v>
          </cell>
          <cell r="F7562">
            <v>2</v>
          </cell>
          <cell r="G7562">
            <v>4500</v>
          </cell>
          <cell r="H7562">
            <v>4</v>
          </cell>
          <cell r="I7562" t="str">
            <v>P</v>
          </cell>
          <cell r="J7562">
            <v>11</v>
          </cell>
          <cell r="K7562">
            <v>2300</v>
          </cell>
          <cell r="L7562">
            <v>1</v>
          </cell>
          <cell r="M7562">
            <v>1</v>
          </cell>
          <cell r="N7562">
            <v>51123</v>
          </cell>
        </row>
        <row r="7563">
          <cell r="A7563">
            <v>2003</v>
          </cell>
          <cell r="B7563">
            <v>7</v>
          </cell>
          <cell r="C7563" t="str">
            <v>131</v>
          </cell>
          <cell r="D7563">
            <v>2</v>
          </cell>
          <cell r="E7563">
            <v>1</v>
          </cell>
          <cell r="F7563">
            <v>2</v>
          </cell>
          <cell r="G7563">
            <v>4500</v>
          </cell>
          <cell r="H7563">
            <v>4</v>
          </cell>
          <cell r="I7563" t="str">
            <v>P</v>
          </cell>
          <cell r="J7563">
            <v>11</v>
          </cell>
          <cell r="K7563">
            <v>2600</v>
          </cell>
          <cell r="L7563">
            <v>1</v>
          </cell>
          <cell r="M7563">
            <v>1</v>
          </cell>
          <cell r="N7563">
            <v>142807</v>
          </cell>
        </row>
        <row r="7564">
          <cell r="A7564">
            <v>2003</v>
          </cell>
          <cell r="B7564">
            <v>7</v>
          </cell>
          <cell r="C7564" t="str">
            <v>131</v>
          </cell>
          <cell r="D7564">
            <v>2</v>
          </cell>
          <cell r="E7564">
            <v>1</v>
          </cell>
          <cell r="F7564">
            <v>2</v>
          </cell>
          <cell r="G7564">
            <v>4500</v>
          </cell>
          <cell r="H7564">
            <v>4</v>
          </cell>
          <cell r="I7564" t="str">
            <v>P</v>
          </cell>
          <cell r="J7564">
            <v>12</v>
          </cell>
          <cell r="K7564">
            <v>2300</v>
          </cell>
          <cell r="L7564">
            <v>1</v>
          </cell>
          <cell r="M7564">
            <v>1</v>
          </cell>
          <cell r="N7564">
            <v>21545</v>
          </cell>
        </row>
        <row r="7565">
          <cell r="A7565">
            <v>2003</v>
          </cell>
          <cell r="B7565">
            <v>7</v>
          </cell>
          <cell r="C7565" t="str">
            <v>131</v>
          </cell>
          <cell r="D7565">
            <v>2</v>
          </cell>
          <cell r="E7565">
            <v>1</v>
          </cell>
          <cell r="F7565">
            <v>2</v>
          </cell>
          <cell r="G7565">
            <v>4500</v>
          </cell>
          <cell r="H7565">
            <v>4</v>
          </cell>
          <cell r="I7565" t="str">
            <v>P</v>
          </cell>
          <cell r="J7565">
            <v>12</v>
          </cell>
          <cell r="K7565">
            <v>2600</v>
          </cell>
          <cell r="L7565">
            <v>1</v>
          </cell>
          <cell r="M7565">
            <v>1</v>
          </cell>
          <cell r="N7565">
            <v>77833</v>
          </cell>
        </row>
        <row r="7566">
          <cell r="A7566">
            <v>2003</v>
          </cell>
          <cell r="B7566">
            <v>7</v>
          </cell>
          <cell r="C7566" t="str">
            <v>132</v>
          </cell>
          <cell r="D7566">
            <v>2</v>
          </cell>
          <cell r="E7566">
            <v>1</v>
          </cell>
          <cell r="F7566">
            <v>2</v>
          </cell>
          <cell r="G7566">
            <v>4500</v>
          </cell>
          <cell r="H7566">
            <v>4</v>
          </cell>
          <cell r="I7566" t="str">
            <v>K</v>
          </cell>
          <cell r="J7566">
            <v>7</v>
          </cell>
          <cell r="K7566">
            <v>5100</v>
          </cell>
          <cell r="L7566">
            <v>2</v>
          </cell>
          <cell r="M7566">
            <v>1</v>
          </cell>
          <cell r="N7566">
            <v>960525</v>
          </cell>
        </row>
        <row r="7567">
          <cell r="A7567">
            <v>2003</v>
          </cell>
          <cell r="B7567">
            <v>7</v>
          </cell>
          <cell r="C7567" t="str">
            <v>132</v>
          </cell>
          <cell r="D7567">
            <v>2</v>
          </cell>
          <cell r="E7567">
            <v>1</v>
          </cell>
          <cell r="F7567">
            <v>2</v>
          </cell>
          <cell r="G7567">
            <v>4500</v>
          </cell>
          <cell r="H7567">
            <v>4</v>
          </cell>
          <cell r="I7567" t="str">
            <v>K</v>
          </cell>
          <cell r="J7567">
            <v>7</v>
          </cell>
          <cell r="K7567">
            <v>5200</v>
          </cell>
          <cell r="L7567">
            <v>2</v>
          </cell>
          <cell r="M7567">
            <v>1</v>
          </cell>
          <cell r="N7567">
            <v>4148860</v>
          </cell>
        </row>
        <row r="7568">
          <cell r="A7568">
            <v>2003</v>
          </cell>
          <cell r="B7568">
            <v>7</v>
          </cell>
          <cell r="C7568" t="str">
            <v>132</v>
          </cell>
          <cell r="D7568">
            <v>2</v>
          </cell>
          <cell r="E7568">
            <v>1</v>
          </cell>
          <cell r="F7568">
            <v>2</v>
          </cell>
          <cell r="G7568">
            <v>4500</v>
          </cell>
          <cell r="H7568">
            <v>4</v>
          </cell>
          <cell r="I7568" t="str">
            <v>K</v>
          </cell>
          <cell r="J7568">
            <v>7</v>
          </cell>
          <cell r="K7568">
            <v>5300</v>
          </cell>
          <cell r="L7568">
            <v>2</v>
          </cell>
          <cell r="M7568">
            <v>1</v>
          </cell>
          <cell r="N7568">
            <v>2000000</v>
          </cell>
        </row>
        <row r="7569">
          <cell r="A7569">
            <v>2003</v>
          </cell>
          <cell r="B7569">
            <v>7</v>
          </cell>
          <cell r="C7569" t="str">
            <v>132</v>
          </cell>
          <cell r="D7569">
            <v>2</v>
          </cell>
          <cell r="E7569">
            <v>1</v>
          </cell>
          <cell r="F7569">
            <v>2</v>
          </cell>
          <cell r="G7569">
            <v>4500</v>
          </cell>
          <cell r="H7569">
            <v>4</v>
          </cell>
          <cell r="I7569" t="str">
            <v>K</v>
          </cell>
          <cell r="J7569">
            <v>7</v>
          </cell>
          <cell r="K7569">
            <v>5500</v>
          </cell>
          <cell r="L7569">
            <v>2</v>
          </cell>
          <cell r="M7569">
            <v>1</v>
          </cell>
          <cell r="N7569">
            <v>60660615</v>
          </cell>
        </row>
        <row r="7570">
          <cell r="A7570">
            <v>2003</v>
          </cell>
          <cell r="B7570">
            <v>7</v>
          </cell>
          <cell r="C7570" t="str">
            <v>132</v>
          </cell>
          <cell r="D7570">
            <v>2</v>
          </cell>
          <cell r="E7570">
            <v>1</v>
          </cell>
          <cell r="F7570">
            <v>2</v>
          </cell>
          <cell r="G7570">
            <v>4500</v>
          </cell>
          <cell r="H7570">
            <v>4</v>
          </cell>
          <cell r="I7570" t="str">
            <v>K</v>
          </cell>
          <cell r="J7570">
            <v>8</v>
          </cell>
          <cell r="K7570">
            <v>5500</v>
          </cell>
          <cell r="L7570">
            <v>2</v>
          </cell>
          <cell r="M7570">
            <v>1</v>
          </cell>
          <cell r="N7570">
            <v>50000000</v>
          </cell>
        </row>
        <row r="7571">
          <cell r="A7571">
            <v>2003</v>
          </cell>
          <cell r="B7571">
            <v>7</v>
          </cell>
          <cell r="C7571" t="str">
            <v>132</v>
          </cell>
          <cell r="D7571">
            <v>2</v>
          </cell>
          <cell r="E7571">
            <v>1</v>
          </cell>
          <cell r="F7571">
            <v>2</v>
          </cell>
          <cell r="G7571">
            <v>4500</v>
          </cell>
          <cell r="H7571">
            <v>4</v>
          </cell>
          <cell r="I7571" t="str">
            <v>K</v>
          </cell>
          <cell r="J7571">
            <v>9</v>
          </cell>
          <cell r="K7571">
            <v>5500</v>
          </cell>
          <cell r="L7571">
            <v>2</v>
          </cell>
          <cell r="M7571">
            <v>1</v>
          </cell>
          <cell r="N7571">
            <v>10500000</v>
          </cell>
        </row>
        <row r="7572">
          <cell r="A7572">
            <v>2003</v>
          </cell>
          <cell r="B7572">
            <v>7</v>
          </cell>
          <cell r="C7572" t="str">
            <v>132</v>
          </cell>
          <cell r="D7572">
            <v>2</v>
          </cell>
          <cell r="E7572">
            <v>1</v>
          </cell>
          <cell r="F7572">
            <v>2</v>
          </cell>
          <cell r="G7572">
            <v>4500</v>
          </cell>
          <cell r="H7572">
            <v>4</v>
          </cell>
          <cell r="I7572" t="str">
            <v>P</v>
          </cell>
          <cell r="J7572">
            <v>14</v>
          </cell>
          <cell r="K7572">
            <v>1102</v>
          </cell>
          <cell r="L7572">
            <v>1</v>
          </cell>
          <cell r="M7572">
            <v>1</v>
          </cell>
          <cell r="N7572">
            <v>310019</v>
          </cell>
        </row>
        <row r="7573">
          <cell r="A7573">
            <v>2003</v>
          </cell>
          <cell r="B7573">
            <v>7</v>
          </cell>
          <cell r="C7573" t="str">
            <v>132</v>
          </cell>
          <cell r="D7573">
            <v>2</v>
          </cell>
          <cell r="E7573">
            <v>1</v>
          </cell>
          <cell r="F7573">
            <v>2</v>
          </cell>
          <cell r="G7573">
            <v>4500</v>
          </cell>
          <cell r="H7573">
            <v>4</v>
          </cell>
          <cell r="I7573" t="str">
            <v>P</v>
          </cell>
          <cell r="J7573">
            <v>14</v>
          </cell>
          <cell r="K7573">
            <v>1105</v>
          </cell>
          <cell r="L7573">
            <v>1</v>
          </cell>
          <cell r="M7573">
            <v>1</v>
          </cell>
          <cell r="N7573">
            <v>238714</v>
          </cell>
        </row>
        <row r="7574">
          <cell r="A7574">
            <v>2003</v>
          </cell>
          <cell r="B7574">
            <v>7</v>
          </cell>
          <cell r="C7574" t="str">
            <v>132</v>
          </cell>
          <cell r="D7574">
            <v>2</v>
          </cell>
          <cell r="E7574">
            <v>1</v>
          </cell>
          <cell r="F7574">
            <v>2</v>
          </cell>
          <cell r="G7574">
            <v>4500</v>
          </cell>
          <cell r="H7574">
            <v>4</v>
          </cell>
          <cell r="I7574" t="str">
            <v>P</v>
          </cell>
          <cell r="J7574">
            <v>14</v>
          </cell>
          <cell r="K7574">
            <v>1305</v>
          </cell>
          <cell r="L7574">
            <v>1</v>
          </cell>
          <cell r="M7574">
            <v>1</v>
          </cell>
          <cell r="N7574">
            <v>19371</v>
          </cell>
        </row>
        <row r="7575">
          <cell r="A7575">
            <v>2003</v>
          </cell>
          <cell r="B7575">
            <v>7</v>
          </cell>
          <cell r="C7575" t="str">
            <v>132</v>
          </cell>
          <cell r="D7575">
            <v>2</v>
          </cell>
          <cell r="E7575">
            <v>1</v>
          </cell>
          <cell r="F7575">
            <v>2</v>
          </cell>
          <cell r="G7575">
            <v>4500</v>
          </cell>
          <cell r="H7575">
            <v>4</v>
          </cell>
          <cell r="I7575" t="str">
            <v>P</v>
          </cell>
          <cell r="J7575">
            <v>14</v>
          </cell>
          <cell r="K7575">
            <v>1306</v>
          </cell>
          <cell r="L7575">
            <v>1</v>
          </cell>
          <cell r="M7575">
            <v>1</v>
          </cell>
          <cell r="N7575">
            <v>56257</v>
          </cell>
        </row>
        <row r="7576">
          <cell r="A7576">
            <v>2003</v>
          </cell>
          <cell r="B7576">
            <v>7</v>
          </cell>
          <cell r="C7576" t="str">
            <v>132</v>
          </cell>
          <cell r="D7576">
            <v>2</v>
          </cell>
          <cell r="E7576">
            <v>1</v>
          </cell>
          <cell r="F7576">
            <v>2</v>
          </cell>
          <cell r="G7576">
            <v>4500</v>
          </cell>
          <cell r="H7576">
            <v>4</v>
          </cell>
          <cell r="I7576" t="str">
            <v>P</v>
          </cell>
          <cell r="J7576">
            <v>14</v>
          </cell>
          <cell r="K7576">
            <v>1309</v>
          </cell>
          <cell r="L7576">
            <v>1</v>
          </cell>
          <cell r="M7576">
            <v>1</v>
          </cell>
          <cell r="N7576">
            <v>60682</v>
          </cell>
        </row>
        <row r="7577">
          <cell r="A7577">
            <v>2003</v>
          </cell>
          <cell r="B7577">
            <v>7</v>
          </cell>
          <cell r="C7577" t="str">
            <v>132</v>
          </cell>
          <cell r="D7577">
            <v>2</v>
          </cell>
          <cell r="E7577">
            <v>1</v>
          </cell>
          <cell r="F7577">
            <v>2</v>
          </cell>
          <cell r="G7577">
            <v>4500</v>
          </cell>
          <cell r="H7577">
            <v>4</v>
          </cell>
          <cell r="I7577" t="str">
            <v>P</v>
          </cell>
          <cell r="J7577">
            <v>14</v>
          </cell>
          <cell r="K7577">
            <v>1313</v>
          </cell>
          <cell r="L7577">
            <v>1</v>
          </cell>
          <cell r="M7577">
            <v>1</v>
          </cell>
          <cell r="N7577">
            <v>1200</v>
          </cell>
        </row>
        <row r="7578">
          <cell r="A7578">
            <v>2003</v>
          </cell>
          <cell r="B7578">
            <v>7</v>
          </cell>
          <cell r="C7578" t="str">
            <v>132</v>
          </cell>
          <cell r="D7578">
            <v>2</v>
          </cell>
          <cell r="E7578">
            <v>1</v>
          </cell>
          <cell r="F7578">
            <v>2</v>
          </cell>
          <cell r="G7578">
            <v>4500</v>
          </cell>
          <cell r="H7578">
            <v>4</v>
          </cell>
          <cell r="I7578" t="str">
            <v>P</v>
          </cell>
          <cell r="J7578">
            <v>14</v>
          </cell>
          <cell r="K7578">
            <v>1320</v>
          </cell>
          <cell r="L7578">
            <v>1</v>
          </cell>
          <cell r="M7578">
            <v>1</v>
          </cell>
          <cell r="N7578">
            <v>94781</v>
          </cell>
        </row>
        <row r="7579">
          <cell r="A7579">
            <v>2003</v>
          </cell>
          <cell r="B7579">
            <v>7</v>
          </cell>
          <cell r="C7579" t="str">
            <v>132</v>
          </cell>
          <cell r="D7579">
            <v>2</v>
          </cell>
          <cell r="E7579">
            <v>1</v>
          </cell>
          <cell r="F7579">
            <v>2</v>
          </cell>
          <cell r="G7579">
            <v>4500</v>
          </cell>
          <cell r="H7579">
            <v>4</v>
          </cell>
          <cell r="I7579" t="str">
            <v>P</v>
          </cell>
          <cell r="J7579">
            <v>14</v>
          </cell>
          <cell r="K7579">
            <v>1402</v>
          </cell>
          <cell r="L7579">
            <v>1</v>
          </cell>
          <cell r="M7579">
            <v>1</v>
          </cell>
          <cell r="N7579">
            <v>18595</v>
          </cell>
        </row>
        <row r="7580">
          <cell r="A7580">
            <v>2003</v>
          </cell>
          <cell r="B7580">
            <v>7</v>
          </cell>
          <cell r="C7580" t="str">
            <v>132</v>
          </cell>
          <cell r="D7580">
            <v>2</v>
          </cell>
          <cell r="E7580">
            <v>1</v>
          </cell>
          <cell r="F7580">
            <v>2</v>
          </cell>
          <cell r="G7580">
            <v>4500</v>
          </cell>
          <cell r="H7580">
            <v>4</v>
          </cell>
          <cell r="I7580" t="str">
            <v>P</v>
          </cell>
          <cell r="J7580">
            <v>14</v>
          </cell>
          <cell r="K7580">
            <v>1405</v>
          </cell>
          <cell r="L7580">
            <v>1</v>
          </cell>
          <cell r="M7580">
            <v>1</v>
          </cell>
          <cell r="N7580">
            <v>54999</v>
          </cell>
        </row>
        <row r="7581">
          <cell r="A7581">
            <v>2003</v>
          </cell>
          <cell r="B7581">
            <v>7</v>
          </cell>
          <cell r="C7581" t="str">
            <v>132</v>
          </cell>
          <cell r="D7581">
            <v>2</v>
          </cell>
          <cell r="E7581">
            <v>1</v>
          </cell>
          <cell r="F7581">
            <v>2</v>
          </cell>
          <cell r="G7581">
            <v>4500</v>
          </cell>
          <cell r="H7581">
            <v>4</v>
          </cell>
          <cell r="I7581" t="str">
            <v>P</v>
          </cell>
          <cell r="J7581">
            <v>14</v>
          </cell>
          <cell r="K7581">
            <v>1408</v>
          </cell>
          <cell r="L7581">
            <v>1</v>
          </cell>
          <cell r="M7581">
            <v>1</v>
          </cell>
          <cell r="N7581">
            <v>1550</v>
          </cell>
        </row>
        <row r="7582">
          <cell r="A7582">
            <v>2003</v>
          </cell>
          <cell r="B7582">
            <v>7</v>
          </cell>
          <cell r="C7582" t="str">
            <v>132</v>
          </cell>
          <cell r="D7582">
            <v>2</v>
          </cell>
          <cell r="E7582">
            <v>1</v>
          </cell>
          <cell r="F7582">
            <v>2</v>
          </cell>
          <cell r="G7582">
            <v>4500</v>
          </cell>
          <cell r="H7582">
            <v>4</v>
          </cell>
          <cell r="I7582" t="str">
            <v>P</v>
          </cell>
          <cell r="J7582">
            <v>14</v>
          </cell>
          <cell r="K7582">
            <v>1502</v>
          </cell>
          <cell r="L7582">
            <v>1</v>
          </cell>
          <cell r="M7582">
            <v>1</v>
          </cell>
          <cell r="N7582">
            <v>11329</v>
          </cell>
        </row>
        <row r="7583">
          <cell r="A7583">
            <v>2003</v>
          </cell>
          <cell r="B7583">
            <v>7</v>
          </cell>
          <cell r="C7583" t="str">
            <v>132</v>
          </cell>
          <cell r="D7583">
            <v>2</v>
          </cell>
          <cell r="E7583">
            <v>1</v>
          </cell>
          <cell r="F7583">
            <v>2</v>
          </cell>
          <cell r="G7583">
            <v>4500</v>
          </cell>
          <cell r="H7583">
            <v>4</v>
          </cell>
          <cell r="I7583" t="str">
            <v>P</v>
          </cell>
          <cell r="J7583">
            <v>14</v>
          </cell>
          <cell r="K7583">
            <v>1503</v>
          </cell>
          <cell r="L7583">
            <v>1</v>
          </cell>
          <cell r="M7583">
            <v>1</v>
          </cell>
          <cell r="N7583">
            <v>8343</v>
          </cell>
        </row>
        <row r="7584">
          <cell r="A7584">
            <v>2003</v>
          </cell>
          <cell r="B7584">
            <v>7</v>
          </cell>
          <cell r="C7584" t="str">
            <v>132</v>
          </cell>
          <cell r="D7584">
            <v>2</v>
          </cell>
          <cell r="E7584">
            <v>1</v>
          </cell>
          <cell r="F7584">
            <v>2</v>
          </cell>
          <cell r="G7584">
            <v>4500</v>
          </cell>
          <cell r="H7584">
            <v>4</v>
          </cell>
          <cell r="I7584" t="str">
            <v>P</v>
          </cell>
          <cell r="J7584">
            <v>14</v>
          </cell>
          <cell r="K7584">
            <v>1507</v>
          </cell>
          <cell r="L7584">
            <v>1</v>
          </cell>
          <cell r="M7584">
            <v>1</v>
          </cell>
          <cell r="N7584">
            <v>11268</v>
          </cell>
        </row>
        <row r="7585">
          <cell r="A7585">
            <v>2003</v>
          </cell>
          <cell r="B7585">
            <v>7</v>
          </cell>
          <cell r="C7585" t="str">
            <v>132</v>
          </cell>
          <cell r="D7585">
            <v>2</v>
          </cell>
          <cell r="E7585">
            <v>1</v>
          </cell>
          <cell r="F7585">
            <v>2</v>
          </cell>
          <cell r="G7585">
            <v>4500</v>
          </cell>
          <cell r="H7585">
            <v>4</v>
          </cell>
          <cell r="I7585" t="str">
            <v>P</v>
          </cell>
          <cell r="J7585">
            <v>14</v>
          </cell>
          <cell r="K7585">
            <v>1509</v>
          </cell>
          <cell r="L7585">
            <v>1</v>
          </cell>
          <cell r="M7585">
            <v>1</v>
          </cell>
          <cell r="N7585">
            <v>2412000</v>
          </cell>
        </row>
        <row r="7586">
          <cell r="A7586">
            <v>2003</v>
          </cell>
          <cell r="B7586">
            <v>7</v>
          </cell>
          <cell r="C7586" t="str">
            <v>132</v>
          </cell>
          <cell r="D7586">
            <v>2</v>
          </cell>
          <cell r="E7586">
            <v>1</v>
          </cell>
          <cell r="F7586">
            <v>2</v>
          </cell>
          <cell r="G7586">
            <v>4500</v>
          </cell>
          <cell r="H7586">
            <v>4</v>
          </cell>
          <cell r="I7586" t="str">
            <v>P</v>
          </cell>
          <cell r="J7586">
            <v>14</v>
          </cell>
          <cell r="K7586">
            <v>1511</v>
          </cell>
          <cell r="L7586">
            <v>1</v>
          </cell>
          <cell r="M7586">
            <v>1</v>
          </cell>
          <cell r="N7586">
            <v>5760</v>
          </cell>
        </row>
        <row r="7587">
          <cell r="A7587">
            <v>2003</v>
          </cell>
          <cell r="B7587">
            <v>7</v>
          </cell>
          <cell r="C7587" t="str">
            <v>132</v>
          </cell>
          <cell r="D7587">
            <v>2</v>
          </cell>
          <cell r="E7587">
            <v>1</v>
          </cell>
          <cell r="F7587">
            <v>2</v>
          </cell>
          <cell r="G7587">
            <v>4500</v>
          </cell>
          <cell r="H7587">
            <v>4</v>
          </cell>
          <cell r="I7587" t="str">
            <v>P</v>
          </cell>
          <cell r="J7587">
            <v>15</v>
          </cell>
          <cell r="K7587">
            <v>1102</v>
          </cell>
          <cell r="L7587">
            <v>1</v>
          </cell>
          <cell r="M7587">
            <v>1</v>
          </cell>
          <cell r="N7587">
            <v>362518693</v>
          </cell>
        </row>
        <row r="7588">
          <cell r="A7588">
            <v>2003</v>
          </cell>
          <cell r="B7588">
            <v>7</v>
          </cell>
          <cell r="C7588" t="str">
            <v>132</v>
          </cell>
          <cell r="D7588">
            <v>2</v>
          </cell>
          <cell r="E7588">
            <v>1</v>
          </cell>
          <cell r="F7588">
            <v>2</v>
          </cell>
          <cell r="G7588">
            <v>4500</v>
          </cell>
          <cell r="H7588">
            <v>4</v>
          </cell>
          <cell r="I7588" t="str">
            <v>P</v>
          </cell>
          <cell r="J7588">
            <v>15</v>
          </cell>
          <cell r="K7588">
            <v>1105</v>
          </cell>
          <cell r="L7588">
            <v>1</v>
          </cell>
          <cell r="M7588">
            <v>1</v>
          </cell>
          <cell r="N7588">
            <v>279139393</v>
          </cell>
        </row>
        <row r="7589">
          <cell r="A7589">
            <v>2003</v>
          </cell>
          <cell r="B7589">
            <v>7</v>
          </cell>
          <cell r="C7589" t="str">
            <v>132</v>
          </cell>
          <cell r="D7589">
            <v>2</v>
          </cell>
          <cell r="E7589">
            <v>1</v>
          </cell>
          <cell r="F7589">
            <v>2</v>
          </cell>
          <cell r="G7589">
            <v>4500</v>
          </cell>
          <cell r="H7589">
            <v>4</v>
          </cell>
          <cell r="I7589" t="str">
            <v>P</v>
          </cell>
          <cell r="J7589">
            <v>15</v>
          </cell>
          <cell r="K7589">
            <v>1202</v>
          </cell>
          <cell r="L7589">
            <v>1</v>
          </cell>
          <cell r="M7589">
            <v>1</v>
          </cell>
          <cell r="N7589">
            <v>372920</v>
          </cell>
        </row>
        <row r="7590">
          <cell r="A7590">
            <v>2003</v>
          </cell>
          <cell r="B7590">
            <v>7</v>
          </cell>
          <cell r="C7590" t="str">
            <v>132</v>
          </cell>
          <cell r="D7590">
            <v>2</v>
          </cell>
          <cell r="E7590">
            <v>1</v>
          </cell>
          <cell r="F7590">
            <v>2</v>
          </cell>
          <cell r="G7590">
            <v>4500</v>
          </cell>
          <cell r="H7590">
            <v>4</v>
          </cell>
          <cell r="I7590" t="str">
            <v>P</v>
          </cell>
          <cell r="J7590">
            <v>15</v>
          </cell>
          <cell r="K7590">
            <v>1301</v>
          </cell>
          <cell r="L7590">
            <v>1</v>
          </cell>
          <cell r="M7590">
            <v>1</v>
          </cell>
          <cell r="N7590">
            <v>11460</v>
          </cell>
        </row>
        <row r="7591">
          <cell r="A7591">
            <v>2003</v>
          </cell>
          <cell r="B7591">
            <v>7</v>
          </cell>
          <cell r="C7591" t="str">
            <v>132</v>
          </cell>
          <cell r="D7591">
            <v>2</v>
          </cell>
          <cell r="E7591">
            <v>1</v>
          </cell>
          <cell r="F7591">
            <v>2</v>
          </cell>
          <cell r="G7591">
            <v>4500</v>
          </cell>
          <cell r="H7591">
            <v>4</v>
          </cell>
          <cell r="I7591" t="str">
            <v>P</v>
          </cell>
          <cell r="J7591">
            <v>15</v>
          </cell>
          <cell r="K7591">
            <v>1305</v>
          </cell>
          <cell r="L7591">
            <v>1</v>
          </cell>
          <cell r="M7591">
            <v>1</v>
          </cell>
          <cell r="N7591">
            <v>20184187</v>
          </cell>
        </row>
        <row r="7592">
          <cell r="A7592">
            <v>2003</v>
          </cell>
          <cell r="B7592">
            <v>7</v>
          </cell>
          <cell r="C7592" t="str">
            <v>132</v>
          </cell>
          <cell r="D7592">
            <v>2</v>
          </cell>
          <cell r="E7592">
            <v>1</v>
          </cell>
          <cell r="F7592">
            <v>2</v>
          </cell>
          <cell r="G7592">
            <v>4500</v>
          </cell>
          <cell r="H7592">
            <v>4</v>
          </cell>
          <cell r="I7592" t="str">
            <v>P</v>
          </cell>
          <cell r="J7592">
            <v>15</v>
          </cell>
          <cell r="K7592">
            <v>1306</v>
          </cell>
          <cell r="L7592">
            <v>1</v>
          </cell>
          <cell r="M7592">
            <v>1</v>
          </cell>
          <cell r="N7592">
            <v>43834012</v>
          </cell>
        </row>
        <row r="7593">
          <cell r="A7593">
            <v>2003</v>
          </cell>
          <cell r="B7593">
            <v>7</v>
          </cell>
          <cell r="C7593" t="str">
            <v>132</v>
          </cell>
          <cell r="D7593">
            <v>2</v>
          </cell>
          <cell r="E7593">
            <v>1</v>
          </cell>
          <cell r="F7593">
            <v>2</v>
          </cell>
          <cell r="G7593">
            <v>4500</v>
          </cell>
          <cell r="H7593">
            <v>4</v>
          </cell>
          <cell r="I7593" t="str">
            <v>P</v>
          </cell>
          <cell r="J7593">
            <v>15</v>
          </cell>
          <cell r="K7593">
            <v>1309</v>
          </cell>
          <cell r="L7593">
            <v>1</v>
          </cell>
          <cell r="M7593">
            <v>1</v>
          </cell>
          <cell r="N7593">
            <v>48997594</v>
          </cell>
        </row>
        <row r="7594">
          <cell r="A7594">
            <v>2003</v>
          </cell>
          <cell r="B7594">
            <v>7</v>
          </cell>
          <cell r="C7594" t="str">
            <v>132</v>
          </cell>
          <cell r="D7594">
            <v>2</v>
          </cell>
          <cell r="E7594">
            <v>1</v>
          </cell>
          <cell r="F7594">
            <v>2</v>
          </cell>
          <cell r="G7594">
            <v>4500</v>
          </cell>
          <cell r="H7594">
            <v>4</v>
          </cell>
          <cell r="I7594" t="str">
            <v>P</v>
          </cell>
          <cell r="J7594">
            <v>15</v>
          </cell>
          <cell r="K7594">
            <v>1312</v>
          </cell>
          <cell r="L7594">
            <v>1</v>
          </cell>
          <cell r="M7594">
            <v>1</v>
          </cell>
          <cell r="N7594">
            <v>24772590</v>
          </cell>
        </row>
        <row r="7595">
          <cell r="A7595">
            <v>2003</v>
          </cell>
          <cell r="B7595">
            <v>7</v>
          </cell>
          <cell r="C7595" t="str">
            <v>132</v>
          </cell>
          <cell r="D7595">
            <v>2</v>
          </cell>
          <cell r="E7595">
            <v>1</v>
          </cell>
          <cell r="F7595">
            <v>2</v>
          </cell>
          <cell r="G7595">
            <v>4500</v>
          </cell>
          <cell r="H7595">
            <v>4</v>
          </cell>
          <cell r="I7595" t="str">
            <v>P</v>
          </cell>
          <cell r="J7595">
            <v>15</v>
          </cell>
          <cell r="K7595">
            <v>1313</v>
          </cell>
          <cell r="L7595">
            <v>1</v>
          </cell>
          <cell r="M7595">
            <v>1</v>
          </cell>
          <cell r="N7595">
            <v>27300</v>
          </cell>
        </row>
        <row r="7596">
          <cell r="A7596">
            <v>2003</v>
          </cell>
          <cell r="B7596">
            <v>7</v>
          </cell>
          <cell r="C7596" t="str">
            <v>132</v>
          </cell>
          <cell r="D7596">
            <v>2</v>
          </cell>
          <cell r="E7596">
            <v>1</v>
          </cell>
          <cell r="F7596">
            <v>2</v>
          </cell>
          <cell r="G7596">
            <v>4500</v>
          </cell>
          <cell r="H7596">
            <v>4</v>
          </cell>
          <cell r="I7596" t="str">
            <v>P</v>
          </cell>
          <cell r="J7596">
            <v>15</v>
          </cell>
          <cell r="K7596">
            <v>1320</v>
          </cell>
          <cell r="L7596">
            <v>1</v>
          </cell>
          <cell r="M7596">
            <v>1</v>
          </cell>
          <cell r="N7596">
            <v>2419984</v>
          </cell>
        </row>
        <row r="7597">
          <cell r="A7597">
            <v>2003</v>
          </cell>
          <cell r="B7597">
            <v>7</v>
          </cell>
          <cell r="C7597" t="str">
            <v>132</v>
          </cell>
          <cell r="D7597">
            <v>2</v>
          </cell>
          <cell r="E7597">
            <v>1</v>
          </cell>
          <cell r="F7597">
            <v>2</v>
          </cell>
          <cell r="G7597">
            <v>4500</v>
          </cell>
          <cell r="H7597">
            <v>4</v>
          </cell>
          <cell r="I7597" t="str">
            <v>P</v>
          </cell>
          <cell r="J7597">
            <v>15</v>
          </cell>
          <cell r="K7597">
            <v>1401</v>
          </cell>
          <cell r="L7597">
            <v>1</v>
          </cell>
          <cell r="M7597">
            <v>1</v>
          </cell>
          <cell r="N7597">
            <v>47547</v>
          </cell>
        </row>
        <row r="7598">
          <cell r="A7598">
            <v>2003</v>
          </cell>
          <cell r="B7598">
            <v>7</v>
          </cell>
          <cell r="C7598" t="str">
            <v>132</v>
          </cell>
          <cell r="D7598">
            <v>2</v>
          </cell>
          <cell r="E7598">
            <v>1</v>
          </cell>
          <cell r="F7598">
            <v>2</v>
          </cell>
          <cell r="G7598">
            <v>4500</v>
          </cell>
          <cell r="H7598">
            <v>4</v>
          </cell>
          <cell r="I7598" t="str">
            <v>P</v>
          </cell>
          <cell r="J7598">
            <v>15</v>
          </cell>
          <cell r="K7598">
            <v>1402</v>
          </cell>
          <cell r="L7598">
            <v>1</v>
          </cell>
          <cell r="M7598">
            <v>1</v>
          </cell>
          <cell r="N7598">
            <v>21815808</v>
          </cell>
        </row>
        <row r="7599">
          <cell r="A7599">
            <v>2003</v>
          </cell>
          <cell r="B7599">
            <v>7</v>
          </cell>
          <cell r="C7599" t="str">
            <v>132</v>
          </cell>
          <cell r="D7599">
            <v>2</v>
          </cell>
          <cell r="E7599">
            <v>1</v>
          </cell>
          <cell r="F7599">
            <v>2</v>
          </cell>
          <cell r="G7599">
            <v>4500</v>
          </cell>
          <cell r="H7599">
            <v>4</v>
          </cell>
          <cell r="I7599" t="str">
            <v>P</v>
          </cell>
          <cell r="J7599">
            <v>15</v>
          </cell>
          <cell r="K7599">
            <v>1403</v>
          </cell>
          <cell r="L7599">
            <v>1</v>
          </cell>
          <cell r="M7599">
            <v>1</v>
          </cell>
          <cell r="N7599">
            <v>18646</v>
          </cell>
        </row>
        <row r="7600">
          <cell r="A7600">
            <v>2003</v>
          </cell>
          <cell r="B7600">
            <v>7</v>
          </cell>
          <cell r="C7600" t="str">
            <v>132</v>
          </cell>
          <cell r="D7600">
            <v>2</v>
          </cell>
          <cell r="E7600">
            <v>1</v>
          </cell>
          <cell r="F7600">
            <v>2</v>
          </cell>
          <cell r="G7600">
            <v>4500</v>
          </cell>
          <cell r="H7600">
            <v>4</v>
          </cell>
          <cell r="I7600" t="str">
            <v>P</v>
          </cell>
          <cell r="J7600">
            <v>15</v>
          </cell>
          <cell r="K7600">
            <v>1404</v>
          </cell>
          <cell r="L7600">
            <v>1</v>
          </cell>
          <cell r="M7600">
            <v>1</v>
          </cell>
          <cell r="N7600">
            <v>6712</v>
          </cell>
        </row>
        <row r="7601">
          <cell r="A7601">
            <v>2003</v>
          </cell>
          <cell r="B7601">
            <v>7</v>
          </cell>
          <cell r="C7601" t="str">
            <v>132</v>
          </cell>
          <cell r="D7601">
            <v>2</v>
          </cell>
          <cell r="E7601">
            <v>1</v>
          </cell>
          <cell r="F7601">
            <v>2</v>
          </cell>
          <cell r="G7601">
            <v>4500</v>
          </cell>
          <cell r="H7601">
            <v>4</v>
          </cell>
          <cell r="I7601" t="str">
            <v>P</v>
          </cell>
          <cell r="J7601">
            <v>15</v>
          </cell>
          <cell r="K7601">
            <v>1405</v>
          </cell>
          <cell r="L7601">
            <v>1</v>
          </cell>
          <cell r="M7601">
            <v>1</v>
          </cell>
          <cell r="N7601">
            <v>19002270</v>
          </cell>
        </row>
        <row r="7602">
          <cell r="A7602">
            <v>2003</v>
          </cell>
          <cell r="B7602">
            <v>7</v>
          </cell>
          <cell r="C7602" t="str">
            <v>132</v>
          </cell>
          <cell r="D7602">
            <v>2</v>
          </cell>
          <cell r="E7602">
            <v>1</v>
          </cell>
          <cell r="F7602">
            <v>2</v>
          </cell>
          <cell r="G7602">
            <v>4500</v>
          </cell>
          <cell r="H7602">
            <v>4</v>
          </cell>
          <cell r="I7602" t="str">
            <v>P</v>
          </cell>
          <cell r="J7602">
            <v>15</v>
          </cell>
          <cell r="K7602">
            <v>1408</v>
          </cell>
          <cell r="L7602">
            <v>1</v>
          </cell>
          <cell r="M7602">
            <v>1</v>
          </cell>
          <cell r="N7602">
            <v>1814458</v>
          </cell>
        </row>
        <row r="7603">
          <cell r="A7603">
            <v>2003</v>
          </cell>
          <cell r="B7603">
            <v>7</v>
          </cell>
          <cell r="C7603" t="str">
            <v>132</v>
          </cell>
          <cell r="D7603">
            <v>2</v>
          </cell>
          <cell r="E7603">
            <v>1</v>
          </cell>
          <cell r="F7603">
            <v>2</v>
          </cell>
          <cell r="G7603">
            <v>4500</v>
          </cell>
          <cell r="H7603">
            <v>4</v>
          </cell>
          <cell r="I7603" t="str">
            <v>P</v>
          </cell>
          <cell r="J7603">
            <v>15</v>
          </cell>
          <cell r="K7603">
            <v>1409</v>
          </cell>
          <cell r="L7603">
            <v>1</v>
          </cell>
          <cell r="M7603">
            <v>1</v>
          </cell>
          <cell r="N7603">
            <v>970966</v>
          </cell>
        </row>
        <row r="7604">
          <cell r="A7604">
            <v>2003</v>
          </cell>
          <cell r="B7604">
            <v>7</v>
          </cell>
          <cell r="C7604" t="str">
            <v>132</v>
          </cell>
          <cell r="D7604">
            <v>2</v>
          </cell>
          <cell r="E7604">
            <v>1</v>
          </cell>
          <cell r="F7604">
            <v>2</v>
          </cell>
          <cell r="G7604">
            <v>4500</v>
          </cell>
          <cell r="H7604">
            <v>4</v>
          </cell>
          <cell r="I7604" t="str">
            <v>P</v>
          </cell>
          <cell r="J7604">
            <v>15</v>
          </cell>
          <cell r="K7604">
            <v>1502</v>
          </cell>
          <cell r="L7604">
            <v>1</v>
          </cell>
          <cell r="M7604">
            <v>1</v>
          </cell>
          <cell r="N7604">
            <v>7577963</v>
          </cell>
        </row>
        <row r="7605">
          <cell r="A7605">
            <v>2003</v>
          </cell>
          <cell r="B7605">
            <v>7</v>
          </cell>
          <cell r="C7605" t="str">
            <v>132</v>
          </cell>
          <cell r="D7605">
            <v>2</v>
          </cell>
          <cell r="E7605">
            <v>1</v>
          </cell>
          <cell r="F7605">
            <v>2</v>
          </cell>
          <cell r="G7605">
            <v>4500</v>
          </cell>
          <cell r="H7605">
            <v>4</v>
          </cell>
          <cell r="I7605" t="str">
            <v>P</v>
          </cell>
          <cell r="J7605">
            <v>15</v>
          </cell>
          <cell r="K7605">
            <v>1503</v>
          </cell>
          <cell r="L7605">
            <v>1</v>
          </cell>
          <cell r="M7605">
            <v>1</v>
          </cell>
          <cell r="N7605">
            <v>21095940</v>
          </cell>
        </row>
        <row r="7606">
          <cell r="A7606">
            <v>2003</v>
          </cell>
          <cell r="B7606">
            <v>7</v>
          </cell>
          <cell r="C7606" t="str">
            <v>132</v>
          </cell>
          <cell r="D7606">
            <v>2</v>
          </cell>
          <cell r="E7606">
            <v>1</v>
          </cell>
          <cell r="F7606">
            <v>2</v>
          </cell>
          <cell r="G7606">
            <v>4500</v>
          </cell>
          <cell r="H7606">
            <v>4</v>
          </cell>
          <cell r="I7606" t="str">
            <v>P</v>
          </cell>
          <cell r="J7606">
            <v>15</v>
          </cell>
          <cell r="K7606">
            <v>1507</v>
          </cell>
          <cell r="L7606">
            <v>1</v>
          </cell>
          <cell r="M7606">
            <v>1</v>
          </cell>
          <cell r="N7606">
            <v>20765124</v>
          </cell>
        </row>
        <row r="7607">
          <cell r="A7607">
            <v>2003</v>
          </cell>
          <cell r="B7607">
            <v>7</v>
          </cell>
          <cell r="C7607" t="str">
            <v>132</v>
          </cell>
          <cell r="D7607">
            <v>2</v>
          </cell>
          <cell r="E7607">
            <v>1</v>
          </cell>
          <cell r="F7607">
            <v>2</v>
          </cell>
          <cell r="G7607">
            <v>4500</v>
          </cell>
          <cell r="H7607">
            <v>4</v>
          </cell>
          <cell r="I7607" t="str">
            <v>P</v>
          </cell>
          <cell r="J7607">
            <v>15</v>
          </cell>
          <cell r="K7607">
            <v>1508</v>
          </cell>
          <cell r="L7607">
            <v>1</v>
          </cell>
          <cell r="M7607">
            <v>1</v>
          </cell>
          <cell r="N7607">
            <v>7458</v>
          </cell>
        </row>
        <row r="7608">
          <cell r="A7608">
            <v>2003</v>
          </cell>
          <cell r="B7608">
            <v>7</v>
          </cell>
          <cell r="C7608" t="str">
            <v>132</v>
          </cell>
          <cell r="D7608">
            <v>2</v>
          </cell>
          <cell r="E7608">
            <v>1</v>
          </cell>
          <cell r="F7608">
            <v>2</v>
          </cell>
          <cell r="G7608">
            <v>4500</v>
          </cell>
          <cell r="H7608">
            <v>4</v>
          </cell>
          <cell r="I7608" t="str">
            <v>P</v>
          </cell>
          <cell r="J7608">
            <v>15</v>
          </cell>
          <cell r="K7608">
            <v>1509</v>
          </cell>
          <cell r="L7608">
            <v>1</v>
          </cell>
          <cell r="M7608">
            <v>1</v>
          </cell>
          <cell r="N7608">
            <v>411603600</v>
          </cell>
        </row>
        <row r="7609">
          <cell r="A7609">
            <v>2003</v>
          </cell>
          <cell r="B7609">
            <v>7</v>
          </cell>
          <cell r="C7609" t="str">
            <v>132</v>
          </cell>
          <cell r="D7609">
            <v>2</v>
          </cell>
          <cell r="E7609">
            <v>1</v>
          </cell>
          <cell r="F7609">
            <v>2</v>
          </cell>
          <cell r="G7609">
            <v>4500</v>
          </cell>
          <cell r="H7609">
            <v>4</v>
          </cell>
          <cell r="I7609" t="str">
            <v>P</v>
          </cell>
          <cell r="J7609">
            <v>15</v>
          </cell>
          <cell r="K7609">
            <v>1511</v>
          </cell>
          <cell r="L7609">
            <v>1</v>
          </cell>
          <cell r="M7609">
            <v>1</v>
          </cell>
          <cell r="N7609">
            <v>11977343</v>
          </cell>
        </row>
        <row r="7610">
          <cell r="A7610">
            <v>2003</v>
          </cell>
          <cell r="B7610">
            <v>7</v>
          </cell>
          <cell r="C7610" t="str">
            <v>132</v>
          </cell>
          <cell r="D7610">
            <v>2</v>
          </cell>
          <cell r="E7610">
            <v>1</v>
          </cell>
          <cell r="F7610">
            <v>2</v>
          </cell>
          <cell r="G7610">
            <v>4500</v>
          </cell>
          <cell r="H7610">
            <v>4</v>
          </cell>
          <cell r="I7610" t="str">
            <v>P</v>
          </cell>
          <cell r="J7610">
            <v>15</v>
          </cell>
          <cell r="K7610">
            <v>2100</v>
          </cell>
          <cell r="L7610">
            <v>1</v>
          </cell>
          <cell r="M7610">
            <v>1</v>
          </cell>
          <cell r="N7610">
            <v>1630603</v>
          </cell>
        </row>
        <row r="7611">
          <cell r="A7611">
            <v>2003</v>
          </cell>
          <cell r="B7611">
            <v>7</v>
          </cell>
          <cell r="C7611" t="str">
            <v>132</v>
          </cell>
          <cell r="D7611">
            <v>2</v>
          </cell>
          <cell r="E7611">
            <v>1</v>
          </cell>
          <cell r="F7611">
            <v>2</v>
          </cell>
          <cell r="G7611">
            <v>4500</v>
          </cell>
          <cell r="H7611">
            <v>4</v>
          </cell>
          <cell r="I7611" t="str">
            <v>P</v>
          </cell>
          <cell r="J7611">
            <v>15</v>
          </cell>
          <cell r="K7611">
            <v>2200</v>
          </cell>
          <cell r="L7611">
            <v>1</v>
          </cell>
          <cell r="M7611">
            <v>1</v>
          </cell>
          <cell r="N7611">
            <v>78666625</v>
          </cell>
        </row>
        <row r="7612">
          <cell r="A7612">
            <v>2003</v>
          </cell>
          <cell r="B7612">
            <v>7</v>
          </cell>
          <cell r="C7612" t="str">
            <v>132</v>
          </cell>
          <cell r="D7612">
            <v>2</v>
          </cell>
          <cell r="E7612">
            <v>1</v>
          </cell>
          <cell r="F7612">
            <v>2</v>
          </cell>
          <cell r="G7612">
            <v>4500</v>
          </cell>
          <cell r="H7612">
            <v>4</v>
          </cell>
          <cell r="I7612" t="str">
            <v>P</v>
          </cell>
          <cell r="J7612">
            <v>15</v>
          </cell>
          <cell r="K7612">
            <v>2300</v>
          </cell>
          <cell r="L7612">
            <v>1</v>
          </cell>
          <cell r="M7612">
            <v>1</v>
          </cell>
          <cell r="N7612">
            <v>97455890</v>
          </cell>
        </row>
        <row r="7613">
          <cell r="A7613">
            <v>2003</v>
          </cell>
          <cell r="B7613">
            <v>7</v>
          </cell>
          <cell r="C7613" t="str">
            <v>132</v>
          </cell>
          <cell r="D7613">
            <v>2</v>
          </cell>
          <cell r="E7613">
            <v>1</v>
          </cell>
          <cell r="F7613">
            <v>2</v>
          </cell>
          <cell r="G7613">
            <v>4500</v>
          </cell>
          <cell r="H7613">
            <v>4</v>
          </cell>
          <cell r="I7613" t="str">
            <v>P</v>
          </cell>
          <cell r="J7613">
            <v>15</v>
          </cell>
          <cell r="K7613">
            <v>2400</v>
          </cell>
          <cell r="L7613">
            <v>1</v>
          </cell>
          <cell r="M7613">
            <v>1</v>
          </cell>
          <cell r="N7613">
            <v>1191400</v>
          </cell>
        </row>
        <row r="7614">
          <cell r="A7614">
            <v>2003</v>
          </cell>
          <cell r="B7614">
            <v>7</v>
          </cell>
          <cell r="C7614" t="str">
            <v>132</v>
          </cell>
          <cell r="D7614">
            <v>2</v>
          </cell>
          <cell r="E7614">
            <v>1</v>
          </cell>
          <cell r="F7614">
            <v>2</v>
          </cell>
          <cell r="G7614">
            <v>4500</v>
          </cell>
          <cell r="H7614">
            <v>4</v>
          </cell>
          <cell r="I7614" t="str">
            <v>P</v>
          </cell>
          <cell r="J7614">
            <v>15</v>
          </cell>
          <cell r="K7614">
            <v>2500</v>
          </cell>
          <cell r="L7614">
            <v>1</v>
          </cell>
          <cell r="M7614">
            <v>1</v>
          </cell>
          <cell r="N7614">
            <v>24415</v>
          </cell>
        </row>
        <row r="7615">
          <cell r="A7615">
            <v>2003</v>
          </cell>
          <cell r="B7615">
            <v>7</v>
          </cell>
          <cell r="C7615" t="str">
            <v>132</v>
          </cell>
          <cell r="D7615">
            <v>2</v>
          </cell>
          <cell r="E7615">
            <v>1</v>
          </cell>
          <cell r="F7615">
            <v>2</v>
          </cell>
          <cell r="G7615">
            <v>4500</v>
          </cell>
          <cell r="H7615">
            <v>4</v>
          </cell>
          <cell r="I7615" t="str">
            <v>P</v>
          </cell>
          <cell r="J7615">
            <v>15</v>
          </cell>
          <cell r="K7615">
            <v>2600</v>
          </cell>
          <cell r="L7615">
            <v>1</v>
          </cell>
          <cell r="M7615">
            <v>1</v>
          </cell>
          <cell r="N7615">
            <v>64646142</v>
          </cell>
        </row>
        <row r="7616">
          <cell r="A7616">
            <v>2003</v>
          </cell>
          <cell r="B7616">
            <v>7</v>
          </cell>
          <cell r="C7616" t="str">
            <v>132</v>
          </cell>
          <cell r="D7616">
            <v>2</v>
          </cell>
          <cell r="E7616">
            <v>1</v>
          </cell>
          <cell r="F7616">
            <v>2</v>
          </cell>
          <cell r="G7616">
            <v>4500</v>
          </cell>
          <cell r="H7616">
            <v>4</v>
          </cell>
          <cell r="I7616" t="str">
            <v>P</v>
          </cell>
          <cell r="J7616">
            <v>15</v>
          </cell>
          <cell r="K7616">
            <v>3100</v>
          </cell>
          <cell r="L7616">
            <v>1</v>
          </cell>
          <cell r="M7616">
            <v>1</v>
          </cell>
          <cell r="N7616">
            <v>4887910</v>
          </cell>
        </row>
        <row r="7617">
          <cell r="A7617">
            <v>2003</v>
          </cell>
          <cell r="B7617">
            <v>7</v>
          </cell>
          <cell r="C7617" t="str">
            <v>132</v>
          </cell>
          <cell r="D7617">
            <v>2</v>
          </cell>
          <cell r="E7617">
            <v>1</v>
          </cell>
          <cell r="F7617">
            <v>2</v>
          </cell>
          <cell r="G7617">
            <v>4500</v>
          </cell>
          <cell r="H7617">
            <v>4</v>
          </cell>
          <cell r="I7617" t="str">
            <v>P</v>
          </cell>
          <cell r="J7617">
            <v>15</v>
          </cell>
          <cell r="K7617">
            <v>3300</v>
          </cell>
          <cell r="L7617">
            <v>1</v>
          </cell>
          <cell r="M7617">
            <v>1</v>
          </cell>
          <cell r="N7617">
            <v>470710</v>
          </cell>
        </row>
        <row r="7618">
          <cell r="A7618">
            <v>2003</v>
          </cell>
          <cell r="B7618">
            <v>7</v>
          </cell>
          <cell r="C7618" t="str">
            <v>132</v>
          </cell>
          <cell r="D7618">
            <v>2</v>
          </cell>
          <cell r="E7618">
            <v>1</v>
          </cell>
          <cell r="F7618">
            <v>2</v>
          </cell>
          <cell r="G7618">
            <v>4500</v>
          </cell>
          <cell r="H7618">
            <v>4</v>
          </cell>
          <cell r="I7618" t="str">
            <v>P</v>
          </cell>
          <cell r="J7618">
            <v>15</v>
          </cell>
          <cell r="K7618">
            <v>3400</v>
          </cell>
          <cell r="L7618">
            <v>1</v>
          </cell>
          <cell r="M7618">
            <v>1</v>
          </cell>
          <cell r="N7618">
            <v>11879381</v>
          </cell>
        </row>
        <row r="7619">
          <cell r="A7619">
            <v>2003</v>
          </cell>
          <cell r="B7619">
            <v>7</v>
          </cell>
          <cell r="C7619" t="str">
            <v>132</v>
          </cell>
          <cell r="D7619">
            <v>2</v>
          </cell>
          <cell r="E7619">
            <v>1</v>
          </cell>
          <cell r="F7619">
            <v>2</v>
          </cell>
          <cell r="G7619">
            <v>4500</v>
          </cell>
          <cell r="H7619">
            <v>4</v>
          </cell>
          <cell r="I7619" t="str">
            <v>P</v>
          </cell>
          <cell r="J7619">
            <v>15</v>
          </cell>
          <cell r="K7619">
            <v>3500</v>
          </cell>
          <cell r="L7619">
            <v>1</v>
          </cell>
          <cell r="M7619">
            <v>1</v>
          </cell>
          <cell r="N7619">
            <v>30064169</v>
          </cell>
        </row>
        <row r="7620">
          <cell r="A7620">
            <v>2003</v>
          </cell>
          <cell r="B7620">
            <v>7</v>
          </cell>
          <cell r="C7620" t="str">
            <v>132</v>
          </cell>
          <cell r="D7620">
            <v>2</v>
          </cell>
          <cell r="E7620">
            <v>1</v>
          </cell>
          <cell r="F7620">
            <v>2</v>
          </cell>
          <cell r="G7620">
            <v>4500</v>
          </cell>
          <cell r="H7620">
            <v>4</v>
          </cell>
          <cell r="I7620" t="str">
            <v>P</v>
          </cell>
          <cell r="J7620">
            <v>15</v>
          </cell>
          <cell r="K7620">
            <v>3800</v>
          </cell>
          <cell r="L7620">
            <v>1</v>
          </cell>
          <cell r="M7620">
            <v>1</v>
          </cell>
          <cell r="N7620">
            <v>1781185</v>
          </cell>
        </row>
        <row r="7621">
          <cell r="A7621">
            <v>2003</v>
          </cell>
          <cell r="B7621">
            <v>7</v>
          </cell>
          <cell r="C7621" t="str">
            <v>135</v>
          </cell>
          <cell r="D7621">
            <v>3</v>
          </cell>
          <cell r="E7621">
            <v>2</v>
          </cell>
          <cell r="F7621">
            <v>0</v>
          </cell>
          <cell r="G7621">
            <v>4500</v>
          </cell>
          <cell r="H7621">
            <v>4</v>
          </cell>
          <cell r="I7621" t="str">
            <v>P</v>
          </cell>
          <cell r="J7621">
            <v>28</v>
          </cell>
          <cell r="K7621">
            <v>1102</v>
          </cell>
          <cell r="L7621">
            <v>1</v>
          </cell>
          <cell r="M7621">
            <v>1</v>
          </cell>
          <cell r="N7621">
            <v>276875</v>
          </cell>
        </row>
        <row r="7622">
          <cell r="A7622">
            <v>2003</v>
          </cell>
          <cell r="B7622">
            <v>7</v>
          </cell>
          <cell r="C7622" t="str">
            <v>135</v>
          </cell>
          <cell r="D7622">
            <v>3</v>
          </cell>
          <cell r="E7622">
            <v>2</v>
          </cell>
          <cell r="F7622">
            <v>0</v>
          </cell>
          <cell r="G7622">
            <v>4500</v>
          </cell>
          <cell r="H7622">
            <v>4</v>
          </cell>
          <cell r="I7622" t="str">
            <v>P</v>
          </cell>
          <cell r="J7622">
            <v>28</v>
          </cell>
          <cell r="K7622">
            <v>1105</v>
          </cell>
          <cell r="L7622">
            <v>1</v>
          </cell>
          <cell r="M7622">
            <v>1</v>
          </cell>
          <cell r="N7622">
            <v>193813</v>
          </cell>
        </row>
        <row r="7623">
          <cell r="A7623">
            <v>2003</v>
          </cell>
          <cell r="B7623">
            <v>7</v>
          </cell>
          <cell r="C7623" t="str">
            <v>135</v>
          </cell>
          <cell r="D7623">
            <v>3</v>
          </cell>
          <cell r="E7623">
            <v>2</v>
          </cell>
          <cell r="F7623">
            <v>0</v>
          </cell>
          <cell r="G7623">
            <v>4500</v>
          </cell>
          <cell r="H7623">
            <v>4</v>
          </cell>
          <cell r="I7623" t="str">
            <v>P</v>
          </cell>
          <cell r="J7623">
            <v>28</v>
          </cell>
          <cell r="K7623">
            <v>1305</v>
          </cell>
          <cell r="L7623">
            <v>1</v>
          </cell>
          <cell r="M7623">
            <v>1</v>
          </cell>
          <cell r="N7623">
            <v>16352</v>
          </cell>
        </row>
        <row r="7624">
          <cell r="A7624">
            <v>2003</v>
          </cell>
          <cell r="B7624">
            <v>7</v>
          </cell>
          <cell r="C7624" t="str">
            <v>135</v>
          </cell>
          <cell r="D7624">
            <v>3</v>
          </cell>
          <cell r="E7624">
            <v>2</v>
          </cell>
          <cell r="F7624">
            <v>0</v>
          </cell>
          <cell r="G7624">
            <v>4500</v>
          </cell>
          <cell r="H7624">
            <v>4</v>
          </cell>
          <cell r="I7624" t="str">
            <v>P</v>
          </cell>
          <cell r="J7624">
            <v>28</v>
          </cell>
          <cell r="K7624">
            <v>1306</v>
          </cell>
          <cell r="L7624">
            <v>1</v>
          </cell>
          <cell r="M7624">
            <v>1</v>
          </cell>
          <cell r="N7624">
            <v>47218</v>
          </cell>
        </row>
        <row r="7625">
          <cell r="A7625">
            <v>2003</v>
          </cell>
          <cell r="B7625">
            <v>7</v>
          </cell>
          <cell r="C7625" t="str">
            <v>135</v>
          </cell>
          <cell r="D7625">
            <v>3</v>
          </cell>
          <cell r="E7625">
            <v>2</v>
          </cell>
          <cell r="F7625">
            <v>0</v>
          </cell>
          <cell r="G7625">
            <v>4500</v>
          </cell>
          <cell r="H7625">
            <v>4</v>
          </cell>
          <cell r="I7625" t="str">
            <v>P</v>
          </cell>
          <cell r="J7625">
            <v>28</v>
          </cell>
          <cell r="K7625">
            <v>1309</v>
          </cell>
          <cell r="L7625">
            <v>1</v>
          </cell>
          <cell r="M7625">
            <v>1</v>
          </cell>
          <cell r="N7625">
            <v>58367</v>
          </cell>
        </row>
        <row r="7626">
          <cell r="A7626">
            <v>2003</v>
          </cell>
          <cell r="B7626">
            <v>7</v>
          </cell>
          <cell r="C7626" t="str">
            <v>135</v>
          </cell>
          <cell r="D7626">
            <v>3</v>
          </cell>
          <cell r="E7626">
            <v>2</v>
          </cell>
          <cell r="F7626">
            <v>0</v>
          </cell>
          <cell r="G7626">
            <v>4500</v>
          </cell>
          <cell r="H7626">
            <v>4</v>
          </cell>
          <cell r="I7626" t="str">
            <v>P</v>
          </cell>
          <cell r="J7626">
            <v>28</v>
          </cell>
          <cell r="K7626">
            <v>1313</v>
          </cell>
          <cell r="L7626">
            <v>1</v>
          </cell>
          <cell r="M7626">
            <v>1</v>
          </cell>
          <cell r="N7626">
            <v>900</v>
          </cell>
        </row>
        <row r="7627">
          <cell r="A7627">
            <v>2003</v>
          </cell>
          <cell r="B7627">
            <v>7</v>
          </cell>
          <cell r="C7627" t="str">
            <v>135</v>
          </cell>
          <cell r="D7627">
            <v>3</v>
          </cell>
          <cell r="E7627">
            <v>2</v>
          </cell>
          <cell r="F7627">
            <v>0</v>
          </cell>
          <cell r="G7627">
            <v>4500</v>
          </cell>
          <cell r="H7627">
            <v>4</v>
          </cell>
          <cell r="I7627" t="str">
            <v>P</v>
          </cell>
          <cell r="J7627">
            <v>28</v>
          </cell>
          <cell r="K7627">
            <v>1320</v>
          </cell>
          <cell r="L7627">
            <v>1</v>
          </cell>
          <cell r="M7627">
            <v>1</v>
          </cell>
          <cell r="N7627">
            <v>51277</v>
          </cell>
        </row>
        <row r="7628">
          <cell r="A7628">
            <v>2003</v>
          </cell>
          <cell r="B7628">
            <v>7</v>
          </cell>
          <cell r="C7628" t="str">
            <v>135</v>
          </cell>
          <cell r="D7628">
            <v>3</v>
          </cell>
          <cell r="E7628">
            <v>2</v>
          </cell>
          <cell r="F7628">
            <v>0</v>
          </cell>
          <cell r="G7628">
            <v>4500</v>
          </cell>
          <cell r="H7628">
            <v>4</v>
          </cell>
          <cell r="I7628" t="str">
            <v>P</v>
          </cell>
          <cell r="J7628">
            <v>28</v>
          </cell>
          <cell r="K7628">
            <v>1402</v>
          </cell>
          <cell r="L7628">
            <v>1</v>
          </cell>
          <cell r="M7628">
            <v>1</v>
          </cell>
          <cell r="N7628">
            <v>16807</v>
          </cell>
        </row>
        <row r="7629">
          <cell r="A7629">
            <v>2003</v>
          </cell>
          <cell r="B7629">
            <v>7</v>
          </cell>
          <cell r="C7629" t="str">
            <v>135</v>
          </cell>
          <cell r="D7629">
            <v>3</v>
          </cell>
          <cell r="E7629">
            <v>2</v>
          </cell>
          <cell r="F7629">
            <v>0</v>
          </cell>
          <cell r="G7629">
            <v>4500</v>
          </cell>
          <cell r="H7629">
            <v>4</v>
          </cell>
          <cell r="I7629" t="str">
            <v>P</v>
          </cell>
          <cell r="J7629">
            <v>28</v>
          </cell>
          <cell r="K7629">
            <v>1405</v>
          </cell>
          <cell r="L7629">
            <v>1</v>
          </cell>
          <cell r="M7629">
            <v>1</v>
          </cell>
          <cell r="N7629">
            <v>44495</v>
          </cell>
        </row>
        <row r="7630">
          <cell r="A7630">
            <v>2003</v>
          </cell>
          <cell r="B7630">
            <v>7</v>
          </cell>
          <cell r="C7630" t="str">
            <v>135</v>
          </cell>
          <cell r="D7630">
            <v>3</v>
          </cell>
          <cell r="E7630">
            <v>2</v>
          </cell>
          <cell r="F7630">
            <v>0</v>
          </cell>
          <cell r="G7630">
            <v>4500</v>
          </cell>
          <cell r="H7630">
            <v>4</v>
          </cell>
          <cell r="I7630" t="str">
            <v>P</v>
          </cell>
          <cell r="J7630">
            <v>28</v>
          </cell>
          <cell r="K7630">
            <v>1408</v>
          </cell>
          <cell r="L7630">
            <v>1</v>
          </cell>
          <cell r="M7630">
            <v>1</v>
          </cell>
          <cell r="N7630">
            <v>1384</v>
          </cell>
        </row>
        <row r="7631">
          <cell r="A7631">
            <v>2003</v>
          </cell>
          <cell r="B7631">
            <v>7</v>
          </cell>
          <cell r="C7631" t="str">
            <v>135</v>
          </cell>
          <cell r="D7631">
            <v>3</v>
          </cell>
          <cell r="E7631">
            <v>2</v>
          </cell>
          <cell r="F7631">
            <v>0</v>
          </cell>
          <cell r="G7631">
            <v>4500</v>
          </cell>
          <cell r="H7631">
            <v>4</v>
          </cell>
          <cell r="I7631" t="str">
            <v>P</v>
          </cell>
          <cell r="J7631">
            <v>28</v>
          </cell>
          <cell r="K7631">
            <v>1502</v>
          </cell>
          <cell r="L7631">
            <v>1</v>
          </cell>
          <cell r="M7631">
            <v>1</v>
          </cell>
          <cell r="N7631">
            <v>11221</v>
          </cell>
        </row>
        <row r="7632">
          <cell r="A7632">
            <v>2003</v>
          </cell>
          <cell r="B7632">
            <v>7</v>
          </cell>
          <cell r="C7632" t="str">
            <v>135</v>
          </cell>
          <cell r="D7632">
            <v>3</v>
          </cell>
          <cell r="E7632">
            <v>2</v>
          </cell>
          <cell r="F7632">
            <v>0</v>
          </cell>
          <cell r="G7632">
            <v>4500</v>
          </cell>
          <cell r="H7632">
            <v>4</v>
          </cell>
          <cell r="I7632" t="str">
            <v>P</v>
          </cell>
          <cell r="J7632">
            <v>28</v>
          </cell>
          <cell r="K7632">
            <v>1503</v>
          </cell>
          <cell r="L7632">
            <v>1</v>
          </cell>
          <cell r="M7632">
            <v>1</v>
          </cell>
          <cell r="N7632">
            <v>5246</v>
          </cell>
        </row>
        <row r="7633">
          <cell r="A7633">
            <v>2003</v>
          </cell>
          <cell r="B7633">
            <v>7</v>
          </cell>
          <cell r="C7633" t="str">
            <v>135</v>
          </cell>
          <cell r="D7633">
            <v>3</v>
          </cell>
          <cell r="E7633">
            <v>2</v>
          </cell>
          <cell r="F7633">
            <v>0</v>
          </cell>
          <cell r="G7633">
            <v>4500</v>
          </cell>
          <cell r="H7633">
            <v>4</v>
          </cell>
          <cell r="I7633" t="str">
            <v>P</v>
          </cell>
          <cell r="J7633">
            <v>28</v>
          </cell>
          <cell r="K7633">
            <v>1507</v>
          </cell>
          <cell r="L7633">
            <v>1</v>
          </cell>
          <cell r="M7633">
            <v>1</v>
          </cell>
          <cell r="N7633">
            <v>9384</v>
          </cell>
        </row>
        <row r="7634">
          <cell r="A7634">
            <v>2003</v>
          </cell>
          <cell r="B7634">
            <v>7</v>
          </cell>
          <cell r="C7634" t="str">
            <v>135</v>
          </cell>
          <cell r="D7634">
            <v>3</v>
          </cell>
          <cell r="E7634">
            <v>2</v>
          </cell>
          <cell r="F7634">
            <v>0</v>
          </cell>
          <cell r="G7634">
            <v>4500</v>
          </cell>
          <cell r="H7634">
            <v>4</v>
          </cell>
          <cell r="I7634" t="str">
            <v>P</v>
          </cell>
          <cell r="J7634">
            <v>28</v>
          </cell>
          <cell r="K7634">
            <v>1509</v>
          </cell>
          <cell r="L7634">
            <v>1</v>
          </cell>
          <cell r="M7634">
            <v>1</v>
          </cell>
          <cell r="N7634">
            <v>1950000</v>
          </cell>
        </row>
        <row r="7635">
          <cell r="A7635">
            <v>2003</v>
          </cell>
          <cell r="B7635">
            <v>7</v>
          </cell>
          <cell r="C7635" t="str">
            <v>135</v>
          </cell>
          <cell r="D7635">
            <v>3</v>
          </cell>
          <cell r="E7635">
            <v>2</v>
          </cell>
          <cell r="F7635">
            <v>0</v>
          </cell>
          <cell r="G7635">
            <v>4500</v>
          </cell>
          <cell r="H7635">
            <v>4</v>
          </cell>
          <cell r="I7635" t="str">
            <v>P</v>
          </cell>
          <cell r="J7635">
            <v>28</v>
          </cell>
          <cell r="K7635">
            <v>1511</v>
          </cell>
          <cell r="L7635">
            <v>1</v>
          </cell>
          <cell r="M7635">
            <v>1</v>
          </cell>
          <cell r="N7635">
            <v>4608</v>
          </cell>
        </row>
        <row r="7636">
          <cell r="A7636">
            <v>2003</v>
          </cell>
          <cell r="B7636">
            <v>7</v>
          </cell>
          <cell r="C7636" t="str">
            <v>135</v>
          </cell>
          <cell r="D7636">
            <v>3</v>
          </cell>
          <cell r="E7636">
            <v>2</v>
          </cell>
          <cell r="F7636">
            <v>0</v>
          </cell>
          <cell r="G7636">
            <v>4500</v>
          </cell>
          <cell r="H7636">
            <v>4</v>
          </cell>
          <cell r="I7636" t="str">
            <v>P</v>
          </cell>
          <cell r="J7636">
            <v>29</v>
          </cell>
          <cell r="K7636">
            <v>1102</v>
          </cell>
          <cell r="L7636">
            <v>1</v>
          </cell>
          <cell r="M7636">
            <v>1</v>
          </cell>
          <cell r="N7636">
            <v>5925005</v>
          </cell>
        </row>
        <row r="7637">
          <cell r="A7637">
            <v>2003</v>
          </cell>
          <cell r="B7637">
            <v>7</v>
          </cell>
          <cell r="C7637" t="str">
            <v>135</v>
          </cell>
          <cell r="D7637">
            <v>3</v>
          </cell>
          <cell r="E7637">
            <v>2</v>
          </cell>
          <cell r="F7637">
            <v>0</v>
          </cell>
          <cell r="G7637">
            <v>4500</v>
          </cell>
          <cell r="H7637">
            <v>4</v>
          </cell>
          <cell r="I7637" t="str">
            <v>P</v>
          </cell>
          <cell r="J7637">
            <v>29</v>
          </cell>
          <cell r="K7637">
            <v>1105</v>
          </cell>
          <cell r="L7637">
            <v>1</v>
          </cell>
          <cell r="M7637">
            <v>1</v>
          </cell>
          <cell r="N7637">
            <v>4147503</v>
          </cell>
        </row>
        <row r="7638">
          <cell r="A7638">
            <v>2003</v>
          </cell>
          <cell r="B7638">
            <v>7</v>
          </cell>
          <cell r="C7638" t="str">
            <v>135</v>
          </cell>
          <cell r="D7638">
            <v>3</v>
          </cell>
          <cell r="E7638">
            <v>2</v>
          </cell>
          <cell r="F7638">
            <v>0</v>
          </cell>
          <cell r="G7638">
            <v>4500</v>
          </cell>
          <cell r="H7638">
            <v>4</v>
          </cell>
          <cell r="I7638" t="str">
            <v>P</v>
          </cell>
          <cell r="J7638">
            <v>29</v>
          </cell>
          <cell r="K7638">
            <v>1305</v>
          </cell>
          <cell r="L7638">
            <v>1</v>
          </cell>
          <cell r="M7638">
            <v>1</v>
          </cell>
          <cell r="N7638">
            <v>335169</v>
          </cell>
        </row>
        <row r="7639">
          <cell r="A7639">
            <v>2003</v>
          </cell>
          <cell r="B7639">
            <v>7</v>
          </cell>
          <cell r="C7639" t="str">
            <v>135</v>
          </cell>
          <cell r="D7639">
            <v>3</v>
          </cell>
          <cell r="E7639">
            <v>2</v>
          </cell>
          <cell r="F7639">
            <v>0</v>
          </cell>
          <cell r="G7639">
            <v>4500</v>
          </cell>
          <cell r="H7639">
            <v>4</v>
          </cell>
          <cell r="I7639" t="str">
            <v>P</v>
          </cell>
          <cell r="J7639">
            <v>29</v>
          </cell>
          <cell r="K7639">
            <v>1306</v>
          </cell>
          <cell r="L7639">
            <v>1</v>
          </cell>
          <cell r="M7639">
            <v>1</v>
          </cell>
          <cell r="N7639">
            <v>1114375</v>
          </cell>
        </row>
        <row r="7640">
          <cell r="A7640">
            <v>2003</v>
          </cell>
          <cell r="B7640">
            <v>7</v>
          </cell>
          <cell r="C7640" t="str">
            <v>135</v>
          </cell>
          <cell r="D7640">
            <v>3</v>
          </cell>
          <cell r="E7640">
            <v>2</v>
          </cell>
          <cell r="F7640">
            <v>0</v>
          </cell>
          <cell r="G7640">
            <v>4500</v>
          </cell>
          <cell r="H7640">
            <v>4</v>
          </cell>
          <cell r="I7640" t="str">
            <v>P</v>
          </cell>
          <cell r="J7640">
            <v>29</v>
          </cell>
          <cell r="K7640">
            <v>1309</v>
          </cell>
          <cell r="L7640">
            <v>1</v>
          </cell>
          <cell r="M7640">
            <v>1</v>
          </cell>
          <cell r="N7640">
            <v>1340355</v>
          </cell>
        </row>
        <row r="7641">
          <cell r="A7641">
            <v>2003</v>
          </cell>
          <cell r="B7641">
            <v>7</v>
          </cell>
          <cell r="C7641" t="str">
            <v>135</v>
          </cell>
          <cell r="D7641">
            <v>3</v>
          </cell>
          <cell r="E7641">
            <v>2</v>
          </cell>
          <cell r="F7641">
            <v>0</v>
          </cell>
          <cell r="G7641">
            <v>4500</v>
          </cell>
          <cell r="H7641">
            <v>4</v>
          </cell>
          <cell r="I7641" t="str">
            <v>P</v>
          </cell>
          <cell r="J7641">
            <v>29</v>
          </cell>
          <cell r="K7641">
            <v>1313</v>
          </cell>
          <cell r="L7641">
            <v>1</v>
          </cell>
          <cell r="M7641">
            <v>1</v>
          </cell>
          <cell r="N7641">
            <v>2100</v>
          </cell>
        </row>
        <row r="7642">
          <cell r="A7642">
            <v>2003</v>
          </cell>
          <cell r="B7642">
            <v>7</v>
          </cell>
          <cell r="C7642" t="str">
            <v>135</v>
          </cell>
          <cell r="D7642">
            <v>3</v>
          </cell>
          <cell r="E7642">
            <v>2</v>
          </cell>
          <cell r="F7642">
            <v>0</v>
          </cell>
          <cell r="G7642">
            <v>4500</v>
          </cell>
          <cell r="H7642">
            <v>4</v>
          </cell>
          <cell r="I7642" t="str">
            <v>P</v>
          </cell>
          <cell r="J7642">
            <v>29</v>
          </cell>
          <cell r="K7642">
            <v>1320</v>
          </cell>
          <cell r="L7642">
            <v>1</v>
          </cell>
          <cell r="M7642">
            <v>1</v>
          </cell>
          <cell r="N7642">
            <v>502101</v>
          </cell>
        </row>
        <row r="7643">
          <cell r="A7643">
            <v>2003</v>
          </cell>
          <cell r="B7643">
            <v>7</v>
          </cell>
          <cell r="C7643" t="str">
            <v>135</v>
          </cell>
          <cell r="D7643">
            <v>3</v>
          </cell>
          <cell r="E7643">
            <v>2</v>
          </cell>
          <cell r="F7643">
            <v>0</v>
          </cell>
          <cell r="G7643">
            <v>4500</v>
          </cell>
          <cell r="H7643">
            <v>4</v>
          </cell>
          <cell r="I7643" t="str">
            <v>P</v>
          </cell>
          <cell r="J7643">
            <v>29</v>
          </cell>
          <cell r="K7643">
            <v>1402</v>
          </cell>
          <cell r="L7643">
            <v>1</v>
          </cell>
          <cell r="M7643">
            <v>1</v>
          </cell>
          <cell r="N7643">
            <v>363373</v>
          </cell>
        </row>
        <row r="7644">
          <cell r="A7644">
            <v>2003</v>
          </cell>
          <cell r="B7644">
            <v>7</v>
          </cell>
          <cell r="C7644" t="str">
            <v>135</v>
          </cell>
          <cell r="D7644">
            <v>3</v>
          </cell>
          <cell r="E7644">
            <v>2</v>
          </cell>
          <cell r="F7644">
            <v>0</v>
          </cell>
          <cell r="G7644">
            <v>4500</v>
          </cell>
          <cell r="H7644">
            <v>4</v>
          </cell>
          <cell r="I7644" t="str">
            <v>P</v>
          </cell>
          <cell r="J7644">
            <v>29</v>
          </cell>
          <cell r="K7644">
            <v>1405</v>
          </cell>
          <cell r="L7644">
            <v>1</v>
          </cell>
          <cell r="M7644">
            <v>1</v>
          </cell>
          <cell r="N7644">
            <v>1282618</v>
          </cell>
        </row>
        <row r="7645">
          <cell r="A7645">
            <v>2003</v>
          </cell>
          <cell r="B7645">
            <v>7</v>
          </cell>
          <cell r="C7645" t="str">
            <v>135</v>
          </cell>
          <cell r="D7645">
            <v>3</v>
          </cell>
          <cell r="E7645">
            <v>2</v>
          </cell>
          <cell r="F7645">
            <v>0</v>
          </cell>
          <cell r="G7645">
            <v>4500</v>
          </cell>
          <cell r="H7645">
            <v>4</v>
          </cell>
          <cell r="I7645" t="str">
            <v>P</v>
          </cell>
          <cell r="J7645">
            <v>29</v>
          </cell>
          <cell r="K7645">
            <v>1408</v>
          </cell>
          <cell r="L7645">
            <v>1</v>
          </cell>
          <cell r="M7645">
            <v>1</v>
          </cell>
          <cell r="N7645">
            <v>29625</v>
          </cell>
        </row>
        <row r="7646">
          <cell r="A7646">
            <v>2003</v>
          </cell>
          <cell r="B7646">
            <v>7</v>
          </cell>
          <cell r="C7646" t="str">
            <v>135</v>
          </cell>
          <cell r="D7646">
            <v>3</v>
          </cell>
          <cell r="E7646">
            <v>2</v>
          </cell>
          <cell r="F7646">
            <v>0</v>
          </cell>
          <cell r="G7646">
            <v>4500</v>
          </cell>
          <cell r="H7646">
            <v>4</v>
          </cell>
          <cell r="I7646" t="str">
            <v>P</v>
          </cell>
          <cell r="J7646">
            <v>29</v>
          </cell>
          <cell r="K7646">
            <v>1502</v>
          </cell>
          <cell r="L7646">
            <v>1</v>
          </cell>
          <cell r="M7646">
            <v>1</v>
          </cell>
          <cell r="N7646">
            <v>163619</v>
          </cell>
        </row>
        <row r="7647">
          <cell r="A7647">
            <v>2003</v>
          </cell>
          <cell r="B7647">
            <v>7</v>
          </cell>
          <cell r="C7647" t="str">
            <v>135</v>
          </cell>
          <cell r="D7647">
            <v>3</v>
          </cell>
          <cell r="E7647">
            <v>2</v>
          </cell>
          <cell r="F7647">
            <v>0</v>
          </cell>
          <cell r="G7647">
            <v>4500</v>
          </cell>
          <cell r="H7647">
            <v>4</v>
          </cell>
          <cell r="I7647" t="str">
            <v>P</v>
          </cell>
          <cell r="J7647">
            <v>29</v>
          </cell>
          <cell r="K7647">
            <v>1503</v>
          </cell>
          <cell r="L7647">
            <v>1</v>
          </cell>
          <cell r="M7647">
            <v>1</v>
          </cell>
          <cell r="N7647">
            <v>265262</v>
          </cell>
        </row>
        <row r="7648">
          <cell r="A7648">
            <v>2003</v>
          </cell>
          <cell r="B7648">
            <v>7</v>
          </cell>
          <cell r="C7648" t="str">
            <v>135</v>
          </cell>
          <cell r="D7648">
            <v>3</v>
          </cell>
          <cell r="E7648">
            <v>2</v>
          </cell>
          <cell r="F7648">
            <v>0</v>
          </cell>
          <cell r="G7648">
            <v>4500</v>
          </cell>
          <cell r="H7648">
            <v>4</v>
          </cell>
          <cell r="I7648" t="str">
            <v>P</v>
          </cell>
          <cell r="J7648">
            <v>29</v>
          </cell>
          <cell r="K7648">
            <v>1507</v>
          </cell>
          <cell r="L7648">
            <v>1</v>
          </cell>
          <cell r="M7648">
            <v>1</v>
          </cell>
          <cell r="N7648">
            <v>276300</v>
          </cell>
        </row>
        <row r="7649">
          <cell r="A7649">
            <v>2003</v>
          </cell>
          <cell r="B7649">
            <v>7</v>
          </cell>
          <cell r="C7649" t="str">
            <v>135</v>
          </cell>
          <cell r="D7649">
            <v>3</v>
          </cell>
          <cell r="E7649">
            <v>2</v>
          </cell>
          <cell r="F7649">
            <v>0</v>
          </cell>
          <cell r="G7649">
            <v>4500</v>
          </cell>
          <cell r="H7649">
            <v>4</v>
          </cell>
          <cell r="I7649" t="str">
            <v>P</v>
          </cell>
          <cell r="J7649">
            <v>29</v>
          </cell>
          <cell r="K7649">
            <v>1509</v>
          </cell>
          <cell r="L7649">
            <v>1</v>
          </cell>
          <cell r="M7649">
            <v>1</v>
          </cell>
          <cell r="N7649">
            <v>60727200</v>
          </cell>
        </row>
        <row r="7650">
          <cell r="A7650">
            <v>2003</v>
          </cell>
          <cell r="B7650">
            <v>7</v>
          </cell>
          <cell r="C7650" t="str">
            <v>135</v>
          </cell>
          <cell r="D7650">
            <v>3</v>
          </cell>
          <cell r="E7650">
            <v>2</v>
          </cell>
          <cell r="F7650">
            <v>0</v>
          </cell>
          <cell r="G7650">
            <v>4500</v>
          </cell>
          <cell r="H7650">
            <v>4</v>
          </cell>
          <cell r="I7650" t="str">
            <v>P</v>
          </cell>
          <cell r="J7650">
            <v>29</v>
          </cell>
          <cell r="K7650">
            <v>1511</v>
          </cell>
          <cell r="L7650">
            <v>1</v>
          </cell>
          <cell r="M7650">
            <v>1</v>
          </cell>
          <cell r="N7650">
            <v>148608</v>
          </cell>
        </row>
        <row r="7651">
          <cell r="A7651">
            <v>2003</v>
          </cell>
          <cell r="B7651">
            <v>7</v>
          </cell>
          <cell r="C7651" t="str">
            <v>135</v>
          </cell>
          <cell r="D7651">
            <v>3</v>
          </cell>
          <cell r="E7651">
            <v>2</v>
          </cell>
          <cell r="F7651">
            <v>0</v>
          </cell>
          <cell r="G7651">
            <v>4500</v>
          </cell>
          <cell r="H7651">
            <v>4</v>
          </cell>
          <cell r="I7651" t="str">
            <v>P</v>
          </cell>
          <cell r="J7651">
            <v>29</v>
          </cell>
          <cell r="K7651">
            <v>2100</v>
          </cell>
          <cell r="L7651">
            <v>1</v>
          </cell>
          <cell r="M7651">
            <v>1</v>
          </cell>
          <cell r="N7651">
            <v>1067463</v>
          </cell>
        </row>
        <row r="7652">
          <cell r="A7652">
            <v>2003</v>
          </cell>
          <cell r="B7652">
            <v>7</v>
          </cell>
          <cell r="C7652" t="str">
            <v>135</v>
          </cell>
          <cell r="D7652">
            <v>3</v>
          </cell>
          <cell r="E7652">
            <v>2</v>
          </cell>
          <cell r="F7652">
            <v>0</v>
          </cell>
          <cell r="G7652">
            <v>4500</v>
          </cell>
          <cell r="H7652">
            <v>4</v>
          </cell>
          <cell r="I7652" t="str">
            <v>P</v>
          </cell>
          <cell r="J7652">
            <v>29</v>
          </cell>
          <cell r="K7652">
            <v>2200</v>
          </cell>
          <cell r="L7652">
            <v>1</v>
          </cell>
          <cell r="M7652">
            <v>1</v>
          </cell>
          <cell r="N7652">
            <v>1147925</v>
          </cell>
        </row>
        <row r="7653">
          <cell r="A7653">
            <v>2003</v>
          </cell>
          <cell r="B7653">
            <v>7</v>
          </cell>
          <cell r="C7653" t="str">
            <v>135</v>
          </cell>
          <cell r="D7653">
            <v>3</v>
          </cell>
          <cell r="E7653">
            <v>2</v>
          </cell>
          <cell r="F7653">
            <v>0</v>
          </cell>
          <cell r="G7653">
            <v>4500</v>
          </cell>
          <cell r="H7653">
            <v>4</v>
          </cell>
          <cell r="I7653" t="str">
            <v>P</v>
          </cell>
          <cell r="J7653">
            <v>29</v>
          </cell>
          <cell r="K7653">
            <v>2400</v>
          </cell>
          <cell r="L7653">
            <v>1</v>
          </cell>
          <cell r="M7653">
            <v>1</v>
          </cell>
          <cell r="N7653">
            <v>48292</v>
          </cell>
        </row>
        <row r="7654">
          <cell r="A7654">
            <v>2003</v>
          </cell>
          <cell r="B7654">
            <v>7</v>
          </cell>
          <cell r="C7654" t="str">
            <v>135</v>
          </cell>
          <cell r="D7654">
            <v>3</v>
          </cell>
          <cell r="E7654">
            <v>2</v>
          </cell>
          <cell r="F7654">
            <v>0</v>
          </cell>
          <cell r="G7654">
            <v>4500</v>
          </cell>
          <cell r="H7654">
            <v>4</v>
          </cell>
          <cell r="I7654" t="str">
            <v>P</v>
          </cell>
          <cell r="J7654">
            <v>29</v>
          </cell>
          <cell r="K7654">
            <v>3100</v>
          </cell>
          <cell r="L7654">
            <v>1</v>
          </cell>
          <cell r="M7654">
            <v>1</v>
          </cell>
          <cell r="N7654">
            <v>24438</v>
          </cell>
        </row>
        <row r="7655">
          <cell r="A7655">
            <v>2003</v>
          </cell>
          <cell r="B7655">
            <v>7</v>
          </cell>
          <cell r="C7655" t="str">
            <v>135</v>
          </cell>
          <cell r="D7655">
            <v>3</v>
          </cell>
          <cell r="E7655">
            <v>2</v>
          </cell>
          <cell r="F7655">
            <v>0</v>
          </cell>
          <cell r="G7655">
            <v>4500</v>
          </cell>
          <cell r="H7655">
            <v>4</v>
          </cell>
          <cell r="I7655" t="str">
            <v>P</v>
          </cell>
          <cell r="J7655">
            <v>29</v>
          </cell>
          <cell r="K7655">
            <v>3400</v>
          </cell>
          <cell r="L7655">
            <v>1</v>
          </cell>
          <cell r="M7655">
            <v>1</v>
          </cell>
          <cell r="N7655">
            <v>401388</v>
          </cell>
        </row>
        <row r="7656">
          <cell r="A7656">
            <v>2003</v>
          </cell>
          <cell r="B7656">
            <v>7</v>
          </cell>
          <cell r="C7656" t="str">
            <v>135</v>
          </cell>
          <cell r="D7656">
            <v>3</v>
          </cell>
          <cell r="E7656">
            <v>2</v>
          </cell>
          <cell r="F7656">
            <v>0</v>
          </cell>
          <cell r="G7656">
            <v>4500</v>
          </cell>
          <cell r="H7656">
            <v>4</v>
          </cell>
          <cell r="I7656" t="str">
            <v>P</v>
          </cell>
          <cell r="J7656">
            <v>29</v>
          </cell>
          <cell r="K7656">
            <v>3500</v>
          </cell>
          <cell r="L7656">
            <v>1</v>
          </cell>
          <cell r="M7656">
            <v>1</v>
          </cell>
          <cell r="N7656">
            <v>960</v>
          </cell>
        </row>
        <row r="7657">
          <cell r="A7657">
            <v>2003</v>
          </cell>
          <cell r="B7657">
            <v>7</v>
          </cell>
          <cell r="C7657" t="str">
            <v>135</v>
          </cell>
          <cell r="D7657">
            <v>3</v>
          </cell>
          <cell r="E7657">
            <v>2</v>
          </cell>
          <cell r="F7657">
            <v>0</v>
          </cell>
          <cell r="G7657">
            <v>4500</v>
          </cell>
          <cell r="H7657">
            <v>4</v>
          </cell>
          <cell r="I7657" t="str">
            <v>P</v>
          </cell>
          <cell r="J7657">
            <v>29</v>
          </cell>
          <cell r="K7657">
            <v>3800</v>
          </cell>
          <cell r="L7657">
            <v>1</v>
          </cell>
          <cell r="M7657">
            <v>1</v>
          </cell>
          <cell r="N7657">
            <v>4834</v>
          </cell>
        </row>
        <row r="7658">
          <cell r="A7658">
            <v>2003</v>
          </cell>
          <cell r="B7658">
            <v>7</v>
          </cell>
          <cell r="C7658" t="str">
            <v>136</v>
          </cell>
          <cell r="D7658">
            <v>1</v>
          </cell>
          <cell r="E7658">
            <v>2</v>
          </cell>
          <cell r="F7658">
            <v>4</v>
          </cell>
          <cell r="G7658">
            <v>4500</v>
          </cell>
          <cell r="H7658">
            <v>4</v>
          </cell>
          <cell r="I7658" t="str">
            <v>P</v>
          </cell>
          <cell r="J7658">
            <v>30</v>
          </cell>
          <cell r="K7658">
            <v>1102</v>
          </cell>
          <cell r="L7658">
            <v>1</v>
          </cell>
          <cell r="M7658">
            <v>1</v>
          </cell>
          <cell r="N7658">
            <v>264977</v>
          </cell>
        </row>
        <row r="7659">
          <cell r="A7659">
            <v>2003</v>
          </cell>
          <cell r="B7659">
            <v>7</v>
          </cell>
          <cell r="C7659" t="str">
            <v>136</v>
          </cell>
          <cell r="D7659">
            <v>1</v>
          </cell>
          <cell r="E7659">
            <v>2</v>
          </cell>
          <cell r="F7659">
            <v>4</v>
          </cell>
          <cell r="G7659">
            <v>4500</v>
          </cell>
          <cell r="H7659">
            <v>4</v>
          </cell>
          <cell r="I7659" t="str">
            <v>P</v>
          </cell>
          <cell r="J7659">
            <v>30</v>
          </cell>
          <cell r="K7659">
            <v>1105</v>
          </cell>
          <cell r="L7659">
            <v>1</v>
          </cell>
          <cell r="M7659">
            <v>1</v>
          </cell>
          <cell r="N7659">
            <v>185484</v>
          </cell>
        </row>
        <row r="7660">
          <cell r="A7660">
            <v>2003</v>
          </cell>
          <cell r="B7660">
            <v>7</v>
          </cell>
          <cell r="C7660" t="str">
            <v>136</v>
          </cell>
          <cell r="D7660">
            <v>1</v>
          </cell>
          <cell r="E7660">
            <v>2</v>
          </cell>
          <cell r="F7660">
            <v>4</v>
          </cell>
          <cell r="G7660">
            <v>4500</v>
          </cell>
          <cell r="H7660">
            <v>4</v>
          </cell>
          <cell r="I7660" t="str">
            <v>P</v>
          </cell>
          <cell r="J7660">
            <v>30</v>
          </cell>
          <cell r="K7660">
            <v>1305</v>
          </cell>
          <cell r="L7660">
            <v>1</v>
          </cell>
          <cell r="M7660">
            <v>1</v>
          </cell>
          <cell r="N7660">
            <v>15691</v>
          </cell>
        </row>
        <row r="7661">
          <cell r="A7661">
            <v>2003</v>
          </cell>
          <cell r="B7661">
            <v>7</v>
          </cell>
          <cell r="C7661" t="str">
            <v>136</v>
          </cell>
          <cell r="D7661">
            <v>1</v>
          </cell>
          <cell r="E7661">
            <v>2</v>
          </cell>
          <cell r="F7661">
            <v>4</v>
          </cell>
          <cell r="G7661">
            <v>4500</v>
          </cell>
          <cell r="H7661">
            <v>4</v>
          </cell>
          <cell r="I7661" t="str">
            <v>P</v>
          </cell>
          <cell r="J7661">
            <v>30</v>
          </cell>
          <cell r="K7661">
            <v>1306</v>
          </cell>
          <cell r="L7661">
            <v>1</v>
          </cell>
          <cell r="M7661">
            <v>1</v>
          </cell>
          <cell r="N7661">
            <v>47229</v>
          </cell>
        </row>
        <row r="7662">
          <cell r="A7662">
            <v>2003</v>
          </cell>
          <cell r="B7662">
            <v>7</v>
          </cell>
          <cell r="C7662" t="str">
            <v>136</v>
          </cell>
          <cell r="D7662">
            <v>1</v>
          </cell>
          <cell r="E7662">
            <v>2</v>
          </cell>
          <cell r="F7662">
            <v>4</v>
          </cell>
          <cell r="G7662">
            <v>4500</v>
          </cell>
          <cell r="H7662">
            <v>4</v>
          </cell>
          <cell r="I7662" t="str">
            <v>P</v>
          </cell>
          <cell r="J7662">
            <v>30</v>
          </cell>
          <cell r="K7662">
            <v>1309</v>
          </cell>
          <cell r="L7662">
            <v>1</v>
          </cell>
          <cell r="M7662">
            <v>1</v>
          </cell>
          <cell r="N7662">
            <v>58367</v>
          </cell>
        </row>
        <row r="7663">
          <cell r="A7663">
            <v>2003</v>
          </cell>
          <cell r="B7663">
            <v>7</v>
          </cell>
          <cell r="C7663" t="str">
            <v>136</v>
          </cell>
          <cell r="D7663">
            <v>1</v>
          </cell>
          <cell r="E7663">
            <v>2</v>
          </cell>
          <cell r="F7663">
            <v>4</v>
          </cell>
          <cell r="G7663">
            <v>4500</v>
          </cell>
          <cell r="H7663">
            <v>4</v>
          </cell>
          <cell r="I7663" t="str">
            <v>P</v>
          </cell>
          <cell r="J7663">
            <v>30</v>
          </cell>
          <cell r="K7663">
            <v>1313</v>
          </cell>
          <cell r="L7663">
            <v>1</v>
          </cell>
          <cell r="M7663">
            <v>1</v>
          </cell>
          <cell r="N7663">
            <v>900</v>
          </cell>
        </row>
        <row r="7664">
          <cell r="A7664">
            <v>2003</v>
          </cell>
          <cell r="B7664">
            <v>7</v>
          </cell>
          <cell r="C7664" t="str">
            <v>136</v>
          </cell>
          <cell r="D7664">
            <v>1</v>
          </cell>
          <cell r="E7664">
            <v>2</v>
          </cell>
          <cell r="F7664">
            <v>4</v>
          </cell>
          <cell r="G7664">
            <v>4500</v>
          </cell>
          <cell r="H7664">
            <v>4</v>
          </cell>
          <cell r="I7664" t="str">
            <v>P</v>
          </cell>
          <cell r="J7664">
            <v>30</v>
          </cell>
          <cell r="K7664">
            <v>1320</v>
          </cell>
          <cell r="L7664">
            <v>1</v>
          </cell>
          <cell r="M7664">
            <v>1</v>
          </cell>
          <cell r="N7664">
            <v>51277</v>
          </cell>
        </row>
        <row r="7665">
          <cell r="A7665">
            <v>2003</v>
          </cell>
          <cell r="B7665">
            <v>7</v>
          </cell>
          <cell r="C7665" t="str">
            <v>136</v>
          </cell>
          <cell r="D7665">
            <v>1</v>
          </cell>
          <cell r="E7665">
            <v>2</v>
          </cell>
          <cell r="F7665">
            <v>4</v>
          </cell>
          <cell r="G7665">
            <v>4500</v>
          </cell>
          <cell r="H7665">
            <v>4</v>
          </cell>
          <cell r="I7665" t="str">
            <v>P</v>
          </cell>
          <cell r="J7665">
            <v>30</v>
          </cell>
          <cell r="K7665">
            <v>1402</v>
          </cell>
          <cell r="L7665">
            <v>1</v>
          </cell>
          <cell r="M7665">
            <v>1</v>
          </cell>
          <cell r="N7665">
            <v>16212</v>
          </cell>
        </row>
        <row r="7666">
          <cell r="A7666">
            <v>2003</v>
          </cell>
          <cell r="B7666">
            <v>7</v>
          </cell>
          <cell r="C7666" t="str">
            <v>136</v>
          </cell>
          <cell r="D7666">
            <v>1</v>
          </cell>
          <cell r="E7666">
            <v>2</v>
          </cell>
          <cell r="F7666">
            <v>4</v>
          </cell>
          <cell r="G7666">
            <v>4500</v>
          </cell>
          <cell r="H7666">
            <v>4</v>
          </cell>
          <cell r="I7666" t="str">
            <v>P</v>
          </cell>
          <cell r="J7666">
            <v>30</v>
          </cell>
          <cell r="K7666">
            <v>1405</v>
          </cell>
          <cell r="L7666">
            <v>1</v>
          </cell>
          <cell r="M7666">
            <v>1</v>
          </cell>
          <cell r="N7666">
            <v>46723</v>
          </cell>
        </row>
        <row r="7667">
          <cell r="A7667">
            <v>2003</v>
          </cell>
          <cell r="B7667">
            <v>7</v>
          </cell>
          <cell r="C7667" t="str">
            <v>136</v>
          </cell>
          <cell r="D7667">
            <v>1</v>
          </cell>
          <cell r="E7667">
            <v>2</v>
          </cell>
          <cell r="F7667">
            <v>4</v>
          </cell>
          <cell r="G7667">
            <v>4500</v>
          </cell>
          <cell r="H7667">
            <v>4</v>
          </cell>
          <cell r="I7667" t="str">
            <v>P</v>
          </cell>
          <cell r="J7667">
            <v>30</v>
          </cell>
          <cell r="K7667">
            <v>1408</v>
          </cell>
          <cell r="L7667">
            <v>1</v>
          </cell>
          <cell r="M7667">
            <v>1</v>
          </cell>
          <cell r="N7667">
            <v>1325</v>
          </cell>
        </row>
        <row r="7668">
          <cell r="A7668">
            <v>2003</v>
          </cell>
          <cell r="B7668">
            <v>7</v>
          </cell>
          <cell r="C7668" t="str">
            <v>136</v>
          </cell>
          <cell r="D7668">
            <v>1</v>
          </cell>
          <cell r="E7668">
            <v>2</v>
          </cell>
          <cell r="F7668">
            <v>4</v>
          </cell>
          <cell r="G7668">
            <v>4500</v>
          </cell>
          <cell r="H7668">
            <v>4</v>
          </cell>
          <cell r="I7668" t="str">
            <v>P</v>
          </cell>
          <cell r="J7668">
            <v>30</v>
          </cell>
          <cell r="K7668">
            <v>1502</v>
          </cell>
          <cell r="L7668">
            <v>1</v>
          </cell>
          <cell r="M7668">
            <v>1</v>
          </cell>
          <cell r="N7668">
            <v>9077</v>
          </cell>
        </row>
        <row r="7669">
          <cell r="A7669">
            <v>2003</v>
          </cell>
          <cell r="B7669">
            <v>7</v>
          </cell>
          <cell r="C7669" t="str">
            <v>136</v>
          </cell>
          <cell r="D7669">
            <v>1</v>
          </cell>
          <cell r="E7669">
            <v>2</v>
          </cell>
          <cell r="F7669">
            <v>4</v>
          </cell>
          <cell r="G7669">
            <v>4500</v>
          </cell>
          <cell r="H7669">
            <v>4</v>
          </cell>
          <cell r="I7669" t="str">
            <v>P</v>
          </cell>
          <cell r="J7669">
            <v>30</v>
          </cell>
          <cell r="K7669">
            <v>1503</v>
          </cell>
          <cell r="L7669">
            <v>1</v>
          </cell>
          <cell r="M7669">
            <v>1</v>
          </cell>
          <cell r="N7669">
            <v>8343</v>
          </cell>
        </row>
        <row r="7670">
          <cell r="A7670">
            <v>2003</v>
          </cell>
          <cell r="B7670">
            <v>7</v>
          </cell>
          <cell r="C7670" t="str">
            <v>136</v>
          </cell>
          <cell r="D7670">
            <v>1</v>
          </cell>
          <cell r="E7670">
            <v>2</v>
          </cell>
          <cell r="F7670">
            <v>4</v>
          </cell>
          <cell r="G7670">
            <v>4500</v>
          </cell>
          <cell r="H7670">
            <v>4</v>
          </cell>
          <cell r="I7670" t="str">
            <v>P</v>
          </cell>
          <cell r="J7670">
            <v>30</v>
          </cell>
          <cell r="K7670">
            <v>1507</v>
          </cell>
          <cell r="L7670">
            <v>1</v>
          </cell>
          <cell r="M7670">
            <v>1</v>
          </cell>
          <cell r="N7670">
            <v>9384</v>
          </cell>
        </row>
        <row r="7671">
          <cell r="A7671">
            <v>2003</v>
          </cell>
          <cell r="B7671">
            <v>7</v>
          </cell>
          <cell r="C7671" t="str">
            <v>136</v>
          </cell>
          <cell r="D7671">
            <v>1</v>
          </cell>
          <cell r="E7671">
            <v>2</v>
          </cell>
          <cell r="F7671">
            <v>4</v>
          </cell>
          <cell r="G7671">
            <v>4500</v>
          </cell>
          <cell r="H7671">
            <v>4</v>
          </cell>
          <cell r="I7671" t="str">
            <v>P</v>
          </cell>
          <cell r="J7671">
            <v>30</v>
          </cell>
          <cell r="K7671">
            <v>1509</v>
          </cell>
          <cell r="L7671">
            <v>1</v>
          </cell>
          <cell r="M7671">
            <v>1</v>
          </cell>
          <cell r="N7671">
            <v>2094000</v>
          </cell>
        </row>
        <row r="7672">
          <cell r="A7672">
            <v>2003</v>
          </cell>
          <cell r="B7672">
            <v>7</v>
          </cell>
          <cell r="C7672" t="str">
            <v>136</v>
          </cell>
          <cell r="D7672">
            <v>1</v>
          </cell>
          <cell r="E7672">
            <v>2</v>
          </cell>
          <cell r="F7672">
            <v>4</v>
          </cell>
          <cell r="G7672">
            <v>4500</v>
          </cell>
          <cell r="H7672">
            <v>4</v>
          </cell>
          <cell r="I7672" t="str">
            <v>P</v>
          </cell>
          <cell r="J7672">
            <v>30</v>
          </cell>
          <cell r="K7672">
            <v>1511</v>
          </cell>
          <cell r="L7672">
            <v>1</v>
          </cell>
          <cell r="M7672">
            <v>1</v>
          </cell>
          <cell r="N7672">
            <v>4608</v>
          </cell>
        </row>
        <row r="7673">
          <cell r="A7673">
            <v>2003</v>
          </cell>
          <cell r="B7673">
            <v>7</v>
          </cell>
          <cell r="C7673" t="str">
            <v>136</v>
          </cell>
          <cell r="D7673">
            <v>3</v>
          </cell>
          <cell r="E7673">
            <v>1</v>
          </cell>
          <cell r="F7673">
            <v>0</v>
          </cell>
          <cell r="G7673">
            <v>4500</v>
          </cell>
          <cell r="H7673">
            <v>4</v>
          </cell>
          <cell r="I7673" t="str">
            <v>P</v>
          </cell>
          <cell r="J7673">
            <v>31</v>
          </cell>
          <cell r="K7673">
            <v>1102</v>
          </cell>
          <cell r="L7673">
            <v>1</v>
          </cell>
          <cell r="M7673">
            <v>1</v>
          </cell>
          <cell r="N7673">
            <v>18077914</v>
          </cell>
        </row>
        <row r="7674">
          <cell r="A7674">
            <v>2003</v>
          </cell>
          <cell r="B7674">
            <v>7</v>
          </cell>
          <cell r="C7674" t="str">
            <v>136</v>
          </cell>
          <cell r="D7674">
            <v>3</v>
          </cell>
          <cell r="E7674">
            <v>1</v>
          </cell>
          <cell r="F7674">
            <v>0</v>
          </cell>
          <cell r="G7674">
            <v>4500</v>
          </cell>
          <cell r="H7674">
            <v>4</v>
          </cell>
          <cell r="I7674" t="str">
            <v>P</v>
          </cell>
          <cell r="J7674">
            <v>31</v>
          </cell>
          <cell r="K7674">
            <v>1105</v>
          </cell>
          <cell r="L7674">
            <v>1</v>
          </cell>
          <cell r="M7674">
            <v>1</v>
          </cell>
          <cell r="N7674">
            <v>12654540</v>
          </cell>
        </row>
        <row r="7675">
          <cell r="A7675">
            <v>2003</v>
          </cell>
          <cell r="B7675">
            <v>7</v>
          </cell>
          <cell r="C7675" t="str">
            <v>136</v>
          </cell>
          <cell r="D7675">
            <v>3</v>
          </cell>
          <cell r="E7675">
            <v>1</v>
          </cell>
          <cell r="F7675">
            <v>0</v>
          </cell>
          <cell r="G7675">
            <v>4500</v>
          </cell>
          <cell r="H7675">
            <v>4</v>
          </cell>
          <cell r="I7675" t="str">
            <v>P</v>
          </cell>
          <cell r="J7675">
            <v>31</v>
          </cell>
          <cell r="K7675">
            <v>1305</v>
          </cell>
          <cell r="L7675">
            <v>1</v>
          </cell>
          <cell r="M7675">
            <v>1</v>
          </cell>
          <cell r="N7675">
            <v>1008324</v>
          </cell>
        </row>
        <row r="7676">
          <cell r="A7676">
            <v>2003</v>
          </cell>
          <cell r="B7676">
            <v>7</v>
          </cell>
          <cell r="C7676" t="str">
            <v>136</v>
          </cell>
          <cell r="D7676">
            <v>3</v>
          </cell>
          <cell r="E7676">
            <v>1</v>
          </cell>
          <cell r="F7676">
            <v>0</v>
          </cell>
          <cell r="G7676">
            <v>4500</v>
          </cell>
          <cell r="H7676">
            <v>4</v>
          </cell>
          <cell r="I7676" t="str">
            <v>P</v>
          </cell>
          <cell r="J7676">
            <v>31</v>
          </cell>
          <cell r="K7676">
            <v>1306</v>
          </cell>
          <cell r="L7676">
            <v>1</v>
          </cell>
          <cell r="M7676">
            <v>1</v>
          </cell>
          <cell r="N7676">
            <v>2573664</v>
          </cell>
        </row>
        <row r="7677">
          <cell r="A7677">
            <v>2003</v>
          </cell>
          <cell r="B7677">
            <v>7</v>
          </cell>
          <cell r="C7677" t="str">
            <v>136</v>
          </cell>
          <cell r="D7677">
            <v>3</v>
          </cell>
          <cell r="E7677">
            <v>1</v>
          </cell>
          <cell r="F7677">
            <v>0</v>
          </cell>
          <cell r="G7677">
            <v>4500</v>
          </cell>
          <cell r="H7677">
            <v>4</v>
          </cell>
          <cell r="I7677" t="str">
            <v>P</v>
          </cell>
          <cell r="J7677">
            <v>31</v>
          </cell>
          <cell r="K7677">
            <v>1309</v>
          </cell>
          <cell r="L7677">
            <v>1</v>
          </cell>
          <cell r="M7677">
            <v>1</v>
          </cell>
          <cell r="N7677">
            <v>5582195</v>
          </cell>
        </row>
        <row r="7678">
          <cell r="A7678">
            <v>2003</v>
          </cell>
          <cell r="B7678">
            <v>7</v>
          </cell>
          <cell r="C7678" t="str">
            <v>136</v>
          </cell>
          <cell r="D7678">
            <v>3</v>
          </cell>
          <cell r="E7678">
            <v>1</v>
          </cell>
          <cell r="F7678">
            <v>0</v>
          </cell>
          <cell r="G7678">
            <v>4500</v>
          </cell>
          <cell r="H7678">
            <v>4</v>
          </cell>
          <cell r="I7678" t="str">
            <v>P</v>
          </cell>
          <cell r="J7678">
            <v>31</v>
          </cell>
          <cell r="K7678">
            <v>1313</v>
          </cell>
          <cell r="L7678">
            <v>1</v>
          </cell>
          <cell r="M7678">
            <v>1</v>
          </cell>
          <cell r="N7678">
            <v>2700</v>
          </cell>
        </row>
        <row r="7679">
          <cell r="A7679">
            <v>2003</v>
          </cell>
          <cell r="B7679">
            <v>7</v>
          </cell>
          <cell r="C7679" t="str">
            <v>136</v>
          </cell>
          <cell r="D7679">
            <v>3</v>
          </cell>
          <cell r="E7679">
            <v>1</v>
          </cell>
          <cell r="F7679">
            <v>0</v>
          </cell>
          <cell r="G7679">
            <v>4500</v>
          </cell>
          <cell r="H7679">
            <v>4</v>
          </cell>
          <cell r="I7679" t="str">
            <v>P</v>
          </cell>
          <cell r="J7679">
            <v>31</v>
          </cell>
          <cell r="K7679">
            <v>1320</v>
          </cell>
          <cell r="L7679">
            <v>1</v>
          </cell>
          <cell r="M7679">
            <v>1</v>
          </cell>
          <cell r="N7679">
            <v>402057</v>
          </cell>
        </row>
        <row r="7680">
          <cell r="A7680">
            <v>2003</v>
          </cell>
          <cell r="B7680">
            <v>7</v>
          </cell>
          <cell r="C7680" t="str">
            <v>136</v>
          </cell>
          <cell r="D7680">
            <v>3</v>
          </cell>
          <cell r="E7680">
            <v>1</v>
          </cell>
          <cell r="F7680">
            <v>0</v>
          </cell>
          <cell r="G7680">
            <v>4500</v>
          </cell>
          <cell r="H7680">
            <v>4</v>
          </cell>
          <cell r="I7680" t="str">
            <v>P</v>
          </cell>
          <cell r="J7680">
            <v>31</v>
          </cell>
          <cell r="K7680">
            <v>1402</v>
          </cell>
          <cell r="L7680">
            <v>1</v>
          </cell>
          <cell r="M7680">
            <v>1</v>
          </cell>
          <cell r="N7680">
            <v>1183140</v>
          </cell>
        </row>
        <row r="7681">
          <cell r="A7681">
            <v>2003</v>
          </cell>
          <cell r="B7681">
            <v>7</v>
          </cell>
          <cell r="C7681" t="str">
            <v>136</v>
          </cell>
          <cell r="D7681">
            <v>3</v>
          </cell>
          <cell r="E7681">
            <v>1</v>
          </cell>
          <cell r="F7681">
            <v>0</v>
          </cell>
          <cell r="G7681">
            <v>4500</v>
          </cell>
          <cell r="H7681">
            <v>4</v>
          </cell>
          <cell r="I7681" t="str">
            <v>P</v>
          </cell>
          <cell r="J7681">
            <v>31</v>
          </cell>
          <cell r="K7681">
            <v>1405</v>
          </cell>
          <cell r="L7681">
            <v>1</v>
          </cell>
          <cell r="M7681">
            <v>1</v>
          </cell>
          <cell r="N7681">
            <v>2327560</v>
          </cell>
        </row>
        <row r="7682">
          <cell r="A7682">
            <v>2003</v>
          </cell>
          <cell r="B7682">
            <v>7</v>
          </cell>
          <cell r="C7682" t="str">
            <v>136</v>
          </cell>
          <cell r="D7682">
            <v>3</v>
          </cell>
          <cell r="E7682">
            <v>1</v>
          </cell>
          <cell r="F7682">
            <v>0</v>
          </cell>
          <cell r="G7682">
            <v>4500</v>
          </cell>
          <cell r="H7682">
            <v>4</v>
          </cell>
          <cell r="I7682" t="str">
            <v>P</v>
          </cell>
          <cell r="J7682">
            <v>31</v>
          </cell>
          <cell r="K7682">
            <v>1408</v>
          </cell>
          <cell r="L7682">
            <v>1</v>
          </cell>
          <cell r="M7682">
            <v>1</v>
          </cell>
          <cell r="N7682">
            <v>90390</v>
          </cell>
        </row>
        <row r="7683">
          <cell r="A7683">
            <v>2003</v>
          </cell>
          <cell r="B7683">
            <v>7</v>
          </cell>
          <cell r="C7683" t="str">
            <v>136</v>
          </cell>
          <cell r="D7683">
            <v>3</v>
          </cell>
          <cell r="E7683">
            <v>1</v>
          </cell>
          <cell r="F7683">
            <v>0</v>
          </cell>
          <cell r="G7683">
            <v>4500</v>
          </cell>
          <cell r="H7683">
            <v>4</v>
          </cell>
          <cell r="I7683" t="str">
            <v>P</v>
          </cell>
          <cell r="J7683">
            <v>31</v>
          </cell>
          <cell r="K7683">
            <v>1502</v>
          </cell>
          <cell r="L7683">
            <v>1</v>
          </cell>
          <cell r="M7683">
            <v>1</v>
          </cell>
          <cell r="N7683">
            <v>701337</v>
          </cell>
        </row>
        <row r="7684">
          <cell r="A7684">
            <v>2003</v>
          </cell>
          <cell r="B7684">
            <v>7</v>
          </cell>
          <cell r="C7684" t="str">
            <v>136</v>
          </cell>
          <cell r="D7684">
            <v>3</v>
          </cell>
          <cell r="E7684">
            <v>1</v>
          </cell>
          <cell r="F7684">
            <v>0</v>
          </cell>
          <cell r="G7684">
            <v>4500</v>
          </cell>
          <cell r="H7684">
            <v>4</v>
          </cell>
          <cell r="I7684" t="str">
            <v>P</v>
          </cell>
          <cell r="J7684">
            <v>31</v>
          </cell>
          <cell r="K7684">
            <v>1503</v>
          </cell>
          <cell r="L7684">
            <v>1</v>
          </cell>
          <cell r="M7684">
            <v>1</v>
          </cell>
          <cell r="N7684">
            <v>405117</v>
          </cell>
        </row>
        <row r="7685">
          <cell r="A7685">
            <v>2003</v>
          </cell>
          <cell r="B7685">
            <v>7</v>
          </cell>
          <cell r="C7685" t="str">
            <v>136</v>
          </cell>
          <cell r="D7685">
            <v>3</v>
          </cell>
          <cell r="E7685">
            <v>1</v>
          </cell>
          <cell r="F7685">
            <v>0</v>
          </cell>
          <cell r="G7685">
            <v>4500</v>
          </cell>
          <cell r="H7685">
            <v>4</v>
          </cell>
          <cell r="I7685" t="str">
            <v>P</v>
          </cell>
          <cell r="J7685">
            <v>31</v>
          </cell>
          <cell r="K7685">
            <v>1507</v>
          </cell>
          <cell r="L7685">
            <v>1</v>
          </cell>
          <cell r="M7685">
            <v>1</v>
          </cell>
          <cell r="N7685">
            <v>649800</v>
          </cell>
        </row>
        <row r="7686">
          <cell r="A7686">
            <v>2003</v>
          </cell>
          <cell r="B7686">
            <v>7</v>
          </cell>
          <cell r="C7686" t="str">
            <v>136</v>
          </cell>
          <cell r="D7686">
            <v>3</v>
          </cell>
          <cell r="E7686">
            <v>1</v>
          </cell>
          <cell r="F7686">
            <v>0</v>
          </cell>
          <cell r="G7686">
            <v>4500</v>
          </cell>
          <cell r="H7686">
            <v>4</v>
          </cell>
          <cell r="I7686" t="str">
            <v>P</v>
          </cell>
          <cell r="J7686">
            <v>31</v>
          </cell>
          <cell r="K7686">
            <v>1509</v>
          </cell>
          <cell r="L7686">
            <v>1</v>
          </cell>
          <cell r="M7686">
            <v>1</v>
          </cell>
          <cell r="N7686">
            <v>98174400</v>
          </cell>
        </row>
        <row r="7687">
          <cell r="A7687">
            <v>2003</v>
          </cell>
          <cell r="B7687">
            <v>7</v>
          </cell>
          <cell r="C7687" t="str">
            <v>136</v>
          </cell>
          <cell r="D7687">
            <v>3</v>
          </cell>
          <cell r="E7687">
            <v>1</v>
          </cell>
          <cell r="F7687">
            <v>0</v>
          </cell>
          <cell r="G7687">
            <v>4500</v>
          </cell>
          <cell r="H7687">
            <v>4</v>
          </cell>
          <cell r="I7687" t="str">
            <v>P</v>
          </cell>
          <cell r="J7687">
            <v>31</v>
          </cell>
          <cell r="K7687">
            <v>1511</v>
          </cell>
          <cell r="L7687">
            <v>1</v>
          </cell>
          <cell r="M7687">
            <v>1</v>
          </cell>
          <cell r="N7687">
            <v>302976</v>
          </cell>
        </row>
        <row r="7688">
          <cell r="A7688">
            <v>2003</v>
          </cell>
          <cell r="B7688">
            <v>7</v>
          </cell>
          <cell r="C7688" t="str">
            <v>136</v>
          </cell>
          <cell r="D7688">
            <v>3</v>
          </cell>
          <cell r="E7688">
            <v>1</v>
          </cell>
          <cell r="F7688">
            <v>0</v>
          </cell>
          <cell r="G7688">
            <v>4500</v>
          </cell>
          <cell r="H7688">
            <v>4</v>
          </cell>
          <cell r="I7688" t="str">
            <v>P</v>
          </cell>
          <cell r="J7688">
            <v>31</v>
          </cell>
          <cell r="K7688">
            <v>2100</v>
          </cell>
          <cell r="L7688">
            <v>1</v>
          </cell>
          <cell r="M7688">
            <v>1</v>
          </cell>
          <cell r="N7688">
            <v>1147086</v>
          </cell>
        </row>
        <row r="7689">
          <cell r="A7689">
            <v>2003</v>
          </cell>
          <cell r="B7689">
            <v>7</v>
          </cell>
          <cell r="C7689" t="str">
            <v>136</v>
          </cell>
          <cell r="D7689">
            <v>3</v>
          </cell>
          <cell r="E7689">
            <v>1</v>
          </cell>
          <cell r="F7689">
            <v>0</v>
          </cell>
          <cell r="G7689">
            <v>4500</v>
          </cell>
          <cell r="H7689">
            <v>4</v>
          </cell>
          <cell r="I7689" t="str">
            <v>P</v>
          </cell>
          <cell r="J7689">
            <v>31</v>
          </cell>
          <cell r="K7689">
            <v>2200</v>
          </cell>
          <cell r="L7689">
            <v>1</v>
          </cell>
          <cell r="M7689">
            <v>1</v>
          </cell>
          <cell r="N7689">
            <v>2937338</v>
          </cell>
        </row>
        <row r="7690">
          <cell r="A7690">
            <v>2003</v>
          </cell>
          <cell r="B7690">
            <v>7</v>
          </cell>
          <cell r="C7690" t="str">
            <v>136</v>
          </cell>
          <cell r="D7690">
            <v>3</v>
          </cell>
          <cell r="E7690">
            <v>1</v>
          </cell>
          <cell r="F7690">
            <v>0</v>
          </cell>
          <cell r="G7690">
            <v>4500</v>
          </cell>
          <cell r="H7690">
            <v>4</v>
          </cell>
          <cell r="I7690" t="str">
            <v>P</v>
          </cell>
          <cell r="J7690">
            <v>31</v>
          </cell>
          <cell r="K7690">
            <v>2300</v>
          </cell>
          <cell r="L7690">
            <v>1</v>
          </cell>
          <cell r="M7690">
            <v>1</v>
          </cell>
          <cell r="N7690">
            <v>10683</v>
          </cell>
        </row>
        <row r="7691">
          <cell r="A7691">
            <v>2003</v>
          </cell>
          <cell r="B7691">
            <v>7</v>
          </cell>
          <cell r="C7691" t="str">
            <v>136</v>
          </cell>
          <cell r="D7691">
            <v>3</v>
          </cell>
          <cell r="E7691">
            <v>1</v>
          </cell>
          <cell r="F7691">
            <v>0</v>
          </cell>
          <cell r="G7691">
            <v>4500</v>
          </cell>
          <cell r="H7691">
            <v>4</v>
          </cell>
          <cell r="I7691" t="str">
            <v>P</v>
          </cell>
          <cell r="J7691">
            <v>31</v>
          </cell>
          <cell r="K7691">
            <v>2400</v>
          </cell>
          <cell r="L7691">
            <v>1</v>
          </cell>
          <cell r="M7691">
            <v>1</v>
          </cell>
          <cell r="N7691">
            <v>76200</v>
          </cell>
        </row>
        <row r="7692">
          <cell r="A7692">
            <v>2003</v>
          </cell>
          <cell r="B7692">
            <v>7</v>
          </cell>
          <cell r="C7692" t="str">
            <v>136</v>
          </cell>
          <cell r="D7692">
            <v>3</v>
          </cell>
          <cell r="E7692">
            <v>1</v>
          </cell>
          <cell r="F7692">
            <v>0</v>
          </cell>
          <cell r="G7692">
            <v>4500</v>
          </cell>
          <cell r="H7692">
            <v>4</v>
          </cell>
          <cell r="I7692" t="str">
            <v>P</v>
          </cell>
          <cell r="J7692">
            <v>31</v>
          </cell>
          <cell r="K7692">
            <v>2500</v>
          </cell>
          <cell r="L7692">
            <v>1</v>
          </cell>
          <cell r="M7692">
            <v>1</v>
          </cell>
          <cell r="N7692">
            <v>15323</v>
          </cell>
        </row>
        <row r="7693">
          <cell r="A7693">
            <v>2003</v>
          </cell>
          <cell r="B7693">
            <v>7</v>
          </cell>
          <cell r="C7693" t="str">
            <v>136</v>
          </cell>
          <cell r="D7693">
            <v>3</v>
          </cell>
          <cell r="E7693">
            <v>1</v>
          </cell>
          <cell r="F7693">
            <v>0</v>
          </cell>
          <cell r="G7693">
            <v>4500</v>
          </cell>
          <cell r="H7693">
            <v>4</v>
          </cell>
          <cell r="I7693" t="str">
            <v>P</v>
          </cell>
          <cell r="J7693">
            <v>31</v>
          </cell>
          <cell r="K7693">
            <v>3100</v>
          </cell>
          <cell r="L7693">
            <v>1</v>
          </cell>
          <cell r="M7693">
            <v>1</v>
          </cell>
          <cell r="N7693">
            <v>1227243</v>
          </cell>
        </row>
        <row r="7694">
          <cell r="A7694">
            <v>2003</v>
          </cell>
          <cell r="B7694">
            <v>7</v>
          </cell>
          <cell r="C7694" t="str">
            <v>136</v>
          </cell>
          <cell r="D7694">
            <v>3</v>
          </cell>
          <cell r="E7694">
            <v>1</v>
          </cell>
          <cell r="F7694">
            <v>0</v>
          </cell>
          <cell r="G7694">
            <v>4500</v>
          </cell>
          <cell r="H7694">
            <v>4</v>
          </cell>
          <cell r="I7694" t="str">
            <v>P</v>
          </cell>
          <cell r="J7694">
            <v>31</v>
          </cell>
          <cell r="K7694">
            <v>3300</v>
          </cell>
          <cell r="L7694">
            <v>1</v>
          </cell>
          <cell r="M7694">
            <v>1</v>
          </cell>
          <cell r="N7694">
            <v>40302</v>
          </cell>
        </row>
        <row r="7695">
          <cell r="A7695">
            <v>2003</v>
          </cell>
          <cell r="B7695">
            <v>7</v>
          </cell>
          <cell r="C7695" t="str">
            <v>136</v>
          </cell>
          <cell r="D7695">
            <v>3</v>
          </cell>
          <cell r="E7695">
            <v>1</v>
          </cell>
          <cell r="F7695">
            <v>0</v>
          </cell>
          <cell r="G7695">
            <v>4500</v>
          </cell>
          <cell r="H7695">
            <v>4</v>
          </cell>
          <cell r="I7695" t="str">
            <v>P</v>
          </cell>
          <cell r="J7695">
            <v>31</v>
          </cell>
          <cell r="K7695">
            <v>3400</v>
          </cell>
          <cell r="L7695">
            <v>1</v>
          </cell>
          <cell r="M7695">
            <v>1</v>
          </cell>
          <cell r="N7695">
            <v>383470</v>
          </cell>
        </row>
        <row r="7696">
          <cell r="A7696">
            <v>2003</v>
          </cell>
          <cell r="B7696">
            <v>7</v>
          </cell>
          <cell r="C7696" t="str">
            <v>136</v>
          </cell>
          <cell r="D7696">
            <v>3</v>
          </cell>
          <cell r="E7696">
            <v>1</v>
          </cell>
          <cell r="F7696">
            <v>0</v>
          </cell>
          <cell r="G7696">
            <v>4500</v>
          </cell>
          <cell r="H7696">
            <v>4</v>
          </cell>
          <cell r="I7696" t="str">
            <v>P</v>
          </cell>
          <cell r="J7696">
            <v>31</v>
          </cell>
          <cell r="K7696">
            <v>3500</v>
          </cell>
          <cell r="L7696">
            <v>1</v>
          </cell>
          <cell r="M7696">
            <v>1</v>
          </cell>
          <cell r="N7696">
            <v>52714</v>
          </cell>
        </row>
        <row r="7697">
          <cell r="A7697">
            <v>2003</v>
          </cell>
          <cell r="B7697">
            <v>7</v>
          </cell>
          <cell r="C7697" t="str">
            <v>136</v>
          </cell>
          <cell r="D7697">
            <v>3</v>
          </cell>
          <cell r="E7697">
            <v>1</v>
          </cell>
          <cell r="F7697">
            <v>0</v>
          </cell>
          <cell r="G7697">
            <v>4500</v>
          </cell>
          <cell r="H7697">
            <v>4</v>
          </cell>
          <cell r="I7697" t="str">
            <v>P</v>
          </cell>
          <cell r="J7697">
            <v>31</v>
          </cell>
          <cell r="K7697">
            <v>3800</v>
          </cell>
          <cell r="L7697">
            <v>1</v>
          </cell>
          <cell r="M7697">
            <v>1</v>
          </cell>
          <cell r="N7697">
            <v>1242038</v>
          </cell>
        </row>
        <row r="7698">
          <cell r="A7698">
            <v>2003</v>
          </cell>
          <cell r="B7698">
            <v>7</v>
          </cell>
          <cell r="C7698" t="str">
            <v>138</v>
          </cell>
          <cell r="D7698">
            <v>1</v>
          </cell>
          <cell r="E7698">
            <v>2</v>
          </cell>
          <cell r="F7698">
            <v>4</v>
          </cell>
          <cell r="G7698">
            <v>4500</v>
          </cell>
          <cell r="H7698">
            <v>1</v>
          </cell>
          <cell r="I7698" t="str">
            <v>P</v>
          </cell>
          <cell r="J7698">
            <v>3</v>
          </cell>
          <cell r="K7698">
            <v>1102</v>
          </cell>
          <cell r="L7698">
            <v>1</v>
          </cell>
          <cell r="M7698">
            <v>1</v>
          </cell>
          <cell r="N7698">
            <v>252511</v>
          </cell>
        </row>
        <row r="7699">
          <cell r="A7699">
            <v>2003</v>
          </cell>
          <cell r="B7699">
            <v>7</v>
          </cell>
          <cell r="C7699" t="str">
            <v>138</v>
          </cell>
          <cell r="D7699">
            <v>1</v>
          </cell>
          <cell r="E7699">
            <v>2</v>
          </cell>
          <cell r="F7699">
            <v>4</v>
          </cell>
          <cell r="G7699">
            <v>4500</v>
          </cell>
          <cell r="H7699">
            <v>1</v>
          </cell>
          <cell r="I7699" t="str">
            <v>P</v>
          </cell>
          <cell r="J7699">
            <v>3</v>
          </cell>
          <cell r="K7699">
            <v>1105</v>
          </cell>
          <cell r="L7699">
            <v>1</v>
          </cell>
          <cell r="M7699">
            <v>1</v>
          </cell>
          <cell r="N7699">
            <v>194433</v>
          </cell>
        </row>
        <row r="7700">
          <cell r="A7700">
            <v>2003</v>
          </cell>
          <cell r="B7700">
            <v>7</v>
          </cell>
          <cell r="C7700" t="str">
            <v>138</v>
          </cell>
          <cell r="D7700">
            <v>1</v>
          </cell>
          <cell r="E7700">
            <v>2</v>
          </cell>
          <cell r="F7700">
            <v>4</v>
          </cell>
          <cell r="G7700">
            <v>4500</v>
          </cell>
          <cell r="H7700">
            <v>1</v>
          </cell>
          <cell r="I7700" t="str">
            <v>P</v>
          </cell>
          <cell r="J7700">
            <v>3</v>
          </cell>
          <cell r="K7700">
            <v>1305</v>
          </cell>
          <cell r="L7700">
            <v>1</v>
          </cell>
          <cell r="M7700">
            <v>1</v>
          </cell>
          <cell r="N7700">
            <v>14170</v>
          </cell>
        </row>
        <row r="7701">
          <cell r="A7701">
            <v>2003</v>
          </cell>
          <cell r="B7701">
            <v>7</v>
          </cell>
          <cell r="C7701" t="str">
            <v>138</v>
          </cell>
          <cell r="D7701">
            <v>1</v>
          </cell>
          <cell r="E7701">
            <v>2</v>
          </cell>
          <cell r="F7701">
            <v>4</v>
          </cell>
          <cell r="G7701">
            <v>4500</v>
          </cell>
          <cell r="H7701">
            <v>1</v>
          </cell>
          <cell r="I7701" t="str">
            <v>P</v>
          </cell>
          <cell r="J7701">
            <v>3</v>
          </cell>
          <cell r="K7701">
            <v>1306</v>
          </cell>
          <cell r="L7701">
            <v>1</v>
          </cell>
          <cell r="M7701">
            <v>1</v>
          </cell>
          <cell r="N7701">
            <v>39511</v>
          </cell>
        </row>
        <row r="7702">
          <cell r="A7702">
            <v>2003</v>
          </cell>
          <cell r="B7702">
            <v>7</v>
          </cell>
          <cell r="C7702" t="str">
            <v>138</v>
          </cell>
          <cell r="D7702">
            <v>1</v>
          </cell>
          <cell r="E7702">
            <v>2</v>
          </cell>
          <cell r="F7702">
            <v>4</v>
          </cell>
          <cell r="G7702">
            <v>4500</v>
          </cell>
          <cell r="H7702">
            <v>1</v>
          </cell>
          <cell r="I7702" t="str">
            <v>P</v>
          </cell>
          <cell r="J7702">
            <v>3</v>
          </cell>
          <cell r="K7702">
            <v>1309</v>
          </cell>
          <cell r="L7702">
            <v>1</v>
          </cell>
          <cell r="M7702">
            <v>1</v>
          </cell>
          <cell r="N7702">
            <v>52362</v>
          </cell>
        </row>
        <row r="7703">
          <cell r="A7703">
            <v>2003</v>
          </cell>
          <cell r="B7703">
            <v>7</v>
          </cell>
          <cell r="C7703" t="str">
            <v>138</v>
          </cell>
          <cell r="D7703">
            <v>1</v>
          </cell>
          <cell r="E7703">
            <v>2</v>
          </cell>
          <cell r="F7703">
            <v>4</v>
          </cell>
          <cell r="G7703">
            <v>4500</v>
          </cell>
          <cell r="H7703">
            <v>1</v>
          </cell>
          <cell r="I7703" t="str">
            <v>P</v>
          </cell>
          <cell r="J7703">
            <v>3</v>
          </cell>
          <cell r="K7703">
            <v>1313</v>
          </cell>
          <cell r="L7703">
            <v>1</v>
          </cell>
          <cell r="M7703">
            <v>1</v>
          </cell>
          <cell r="N7703">
            <v>600</v>
          </cell>
        </row>
        <row r="7704">
          <cell r="A7704">
            <v>2003</v>
          </cell>
          <cell r="B7704">
            <v>7</v>
          </cell>
          <cell r="C7704" t="str">
            <v>138</v>
          </cell>
          <cell r="D7704">
            <v>1</v>
          </cell>
          <cell r="E7704">
            <v>2</v>
          </cell>
          <cell r="F7704">
            <v>4</v>
          </cell>
          <cell r="G7704">
            <v>4500</v>
          </cell>
          <cell r="H7704">
            <v>1</v>
          </cell>
          <cell r="I7704" t="str">
            <v>P</v>
          </cell>
          <cell r="J7704">
            <v>3</v>
          </cell>
          <cell r="K7704">
            <v>1320</v>
          </cell>
          <cell r="L7704">
            <v>1</v>
          </cell>
          <cell r="M7704">
            <v>1</v>
          </cell>
          <cell r="N7704">
            <v>20336</v>
          </cell>
        </row>
        <row r="7705">
          <cell r="A7705">
            <v>2003</v>
          </cell>
          <cell r="B7705">
            <v>7</v>
          </cell>
          <cell r="C7705" t="str">
            <v>138</v>
          </cell>
          <cell r="D7705">
            <v>1</v>
          </cell>
          <cell r="E7705">
            <v>2</v>
          </cell>
          <cell r="F7705">
            <v>4</v>
          </cell>
          <cell r="G7705">
            <v>4500</v>
          </cell>
          <cell r="H7705">
            <v>1</v>
          </cell>
          <cell r="I7705" t="str">
            <v>P</v>
          </cell>
          <cell r="J7705">
            <v>3</v>
          </cell>
          <cell r="K7705">
            <v>1402</v>
          </cell>
          <cell r="L7705">
            <v>1</v>
          </cell>
          <cell r="M7705">
            <v>1</v>
          </cell>
          <cell r="N7705">
            <v>15274</v>
          </cell>
        </row>
        <row r="7706">
          <cell r="A7706">
            <v>2003</v>
          </cell>
          <cell r="B7706">
            <v>7</v>
          </cell>
          <cell r="C7706" t="str">
            <v>138</v>
          </cell>
          <cell r="D7706">
            <v>1</v>
          </cell>
          <cell r="E7706">
            <v>2</v>
          </cell>
          <cell r="F7706">
            <v>4</v>
          </cell>
          <cell r="G7706">
            <v>4500</v>
          </cell>
          <cell r="H7706">
            <v>1</v>
          </cell>
          <cell r="I7706" t="str">
            <v>P</v>
          </cell>
          <cell r="J7706">
            <v>3</v>
          </cell>
          <cell r="K7706">
            <v>1405</v>
          </cell>
          <cell r="L7706">
            <v>1</v>
          </cell>
          <cell r="M7706">
            <v>1</v>
          </cell>
          <cell r="N7706">
            <v>34353</v>
          </cell>
        </row>
        <row r="7707">
          <cell r="A7707">
            <v>2003</v>
          </cell>
          <cell r="B7707">
            <v>7</v>
          </cell>
          <cell r="C7707" t="str">
            <v>138</v>
          </cell>
          <cell r="D7707">
            <v>1</v>
          </cell>
          <cell r="E7707">
            <v>2</v>
          </cell>
          <cell r="F7707">
            <v>4</v>
          </cell>
          <cell r="G7707">
            <v>4500</v>
          </cell>
          <cell r="H7707">
            <v>1</v>
          </cell>
          <cell r="I7707" t="str">
            <v>P</v>
          </cell>
          <cell r="J7707">
            <v>3</v>
          </cell>
          <cell r="K7707">
            <v>1408</v>
          </cell>
          <cell r="L7707">
            <v>1</v>
          </cell>
          <cell r="M7707">
            <v>1</v>
          </cell>
          <cell r="N7707">
            <v>1263</v>
          </cell>
        </row>
        <row r="7708">
          <cell r="A7708">
            <v>2003</v>
          </cell>
          <cell r="B7708">
            <v>7</v>
          </cell>
          <cell r="C7708" t="str">
            <v>138</v>
          </cell>
          <cell r="D7708">
            <v>1</v>
          </cell>
          <cell r="E7708">
            <v>2</v>
          </cell>
          <cell r="F7708">
            <v>4</v>
          </cell>
          <cell r="G7708">
            <v>4500</v>
          </cell>
          <cell r="H7708">
            <v>1</v>
          </cell>
          <cell r="I7708" t="str">
            <v>P</v>
          </cell>
          <cell r="J7708">
            <v>3</v>
          </cell>
          <cell r="K7708">
            <v>1502</v>
          </cell>
          <cell r="L7708">
            <v>1</v>
          </cell>
          <cell r="M7708">
            <v>1</v>
          </cell>
          <cell r="N7708">
            <v>10289</v>
          </cell>
        </row>
        <row r="7709">
          <cell r="A7709">
            <v>2003</v>
          </cell>
          <cell r="B7709">
            <v>7</v>
          </cell>
          <cell r="C7709" t="str">
            <v>138</v>
          </cell>
          <cell r="D7709">
            <v>1</v>
          </cell>
          <cell r="E7709">
            <v>2</v>
          </cell>
          <cell r="F7709">
            <v>4</v>
          </cell>
          <cell r="G7709">
            <v>4500</v>
          </cell>
          <cell r="H7709">
            <v>1</v>
          </cell>
          <cell r="I7709" t="str">
            <v>P</v>
          </cell>
          <cell r="J7709">
            <v>3</v>
          </cell>
          <cell r="K7709">
            <v>1503</v>
          </cell>
          <cell r="L7709">
            <v>1</v>
          </cell>
          <cell r="M7709">
            <v>1</v>
          </cell>
          <cell r="N7709">
            <v>4672</v>
          </cell>
        </row>
        <row r="7710">
          <cell r="A7710">
            <v>2003</v>
          </cell>
          <cell r="B7710">
            <v>7</v>
          </cell>
          <cell r="C7710" t="str">
            <v>138</v>
          </cell>
          <cell r="D7710">
            <v>1</v>
          </cell>
          <cell r="E7710">
            <v>2</v>
          </cell>
          <cell r="F7710">
            <v>4</v>
          </cell>
          <cell r="G7710">
            <v>4500</v>
          </cell>
          <cell r="H7710">
            <v>1</v>
          </cell>
          <cell r="I7710" t="str">
            <v>P</v>
          </cell>
          <cell r="J7710">
            <v>3</v>
          </cell>
          <cell r="K7710">
            <v>1507</v>
          </cell>
          <cell r="L7710">
            <v>1</v>
          </cell>
          <cell r="M7710">
            <v>1</v>
          </cell>
          <cell r="N7710">
            <v>9384</v>
          </cell>
        </row>
        <row r="7711">
          <cell r="A7711">
            <v>2003</v>
          </cell>
          <cell r="B7711">
            <v>7</v>
          </cell>
          <cell r="C7711" t="str">
            <v>138</v>
          </cell>
          <cell r="D7711">
            <v>1</v>
          </cell>
          <cell r="E7711">
            <v>2</v>
          </cell>
          <cell r="F7711">
            <v>4</v>
          </cell>
          <cell r="G7711">
            <v>4500</v>
          </cell>
          <cell r="H7711">
            <v>1</v>
          </cell>
          <cell r="I7711" t="str">
            <v>P</v>
          </cell>
          <cell r="J7711">
            <v>3</v>
          </cell>
          <cell r="K7711">
            <v>1509</v>
          </cell>
          <cell r="L7711">
            <v>1</v>
          </cell>
          <cell r="M7711">
            <v>1</v>
          </cell>
          <cell r="N7711">
            <v>1441200</v>
          </cell>
        </row>
        <row r="7712">
          <cell r="A7712">
            <v>2003</v>
          </cell>
          <cell r="B7712">
            <v>7</v>
          </cell>
          <cell r="C7712" t="str">
            <v>138</v>
          </cell>
          <cell r="D7712">
            <v>1</v>
          </cell>
          <cell r="E7712">
            <v>2</v>
          </cell>
          <cell r="F7712">
            <v>4</v>
          </cell>
          <cell r="G7712">
            <v>4500</v>
          </cell>
          <cell r="H7712">
            <v>1</v>
          </cell>
          <cell r="I7712" t="str">
            <v>P</v>
          </cell>
          <cell r="J7712">
            <v>3</v>
          </cell>
          <cell r="K7712">
            <v>1511</v>
          </cell>
          <cell r="L7712">
            <v>1</v>
          </cell>
          <cell r="M7712">
            <v>1</v>
          </cell>
          <cell r="N7712">
            <v>4608</v>
          </cell>
        </row>
        <row r="7713">
          <cell r="A7713">
            <v>2003</v>
          </cell>
          <cell r="B7713">
            <v>7</v>
          </cell>
          <cell r="C7713" t="str">
            <v>138</v>
          </cell>
          <cell r="D7713">
            <v>1</v>
          </cell>
          <cell r="E7713">
            <v>2</v>
          </cell>
          <cell r="F7713">
            <v>4</v>
          </cell>
          <cell r="G7713">
            <v>4500</v>
          </cell>
          <cell r="H7713">
            <v>1</v>
          </cell>
          <cell r="I7713" t="str">
            <v>P</v>
          </cell>
          <cell r="J7713">
            <v>4</v>
          </cell>
          <cell r="K7713">
            <v>1102</v>
          </cell>
          <cell r="L7713">
            <v>1</v>
          </cell>
          <cell r="M7713">
            <v>1</v>
          </cell>
          <cell r="N7713">
            <v>6055642</v>
          </cell>
        </row>
        <row r="7714">
          <cell r="A7714">
            <v>2003</v>
          </cell>
          <cell r="B7714">
            <v>7</v>
          </cell>
          <cell r="C7714" t="str">
            <v>138</v>
          </cell>
          <cell r="D7714">
            <v>1</v>
          </cell>
          <cell r="E7714">
            <v>2</v>
          </cell>
          <cell r="F7714">
            <v>4</v>
          </cell>
          <cell r="G7714">
            <v>4500</v>
          </cell>
          <cell r="H7714">
            <v>1</v>
          </cell>
          <cell r="I7714" t="str">
            <v>P</v>
          </cell>
          <cell r="J7714">
            <v>4</v>
          </cell>
          <cell r="K7714">
            <v>1105</v>
          </cell>
          <cell r="L7714">
            <v>1</v>
          </cell>
          <cell r="M7714">
            <v>1</v>
          </cell>
          <cell r="N7714">
            <v>4662844</v>
          </cell>
        </row>
        <row r="7715">
          <cell r="A7715">
            <v>2003</v>
          </cell>
          <cell r="B7715">
            <v>7</v>
          </cell>
          <cell r="C7715" t="str">
            <v>138</v>
          </cell>
          <cell r="D7715">
            <v>1</v>
          </cell>
          <cell r="E7715">
            <v>2</v>
          </cell>
          <cell r="F7715">
            <v>4</v>
          </cell>
          <cell r="G7715">
            <v>4500</v>
          </cell>
          <cell r="H7715">
            <v>1</v>
          </cell>
          <cell r="I7715" t="str">
            <v>P</v>
          </cell>
          <cell r="J7715">
            <v>4</v>
          </cell>
          <cell r="K7715">
            <v>1305</v>
          </cell>
          <cell r="L7715">
            <v>1</v>
          </cell>
          <cell r="M7715">
            <v>1</v>
          </cell>
          <cell r="N7715">
            <v>336697</v>
          </cell>
        </row>
        <row r="7716">
          <cell r="A7716">
            <v>2003</v>
          </cell>
          <cell r="B7716">
            <v>7</v>
          </cell>
          <cell r="C7716" t="str">
            <v>138</v>
          </cell>
          <cell r="D7716">
            <v>1</v>
          </cell>
          <cell r="E7716">
            <v>2</v>
          </cell>
          <cell r="F7716">
            <v>4</v>
          </cell>
          <cell r="G7716">
            <v>4500</v>
          </cell>
          <cell r="H7716">
            <v>1</v>
          </cell>
          <cell r="I7716" t="str">
            <v>P</v>
          </cell>
          <cell r="J7716">
            <v>4</v>
          </cell>
          <cell r="K7716">
            <v>1306</v>
          </cell>
          <cell r="L7716">
            <v>1</v>
          </cell>
          <cell r="M7716">
            <v>1</v>
          </cell>
          <cell r="N7716">
            <v>814605</v>
          </cell>
        </row>
        <row r="7717">
          <cell r="A7717">
            <v>2003</v>
          </cell>
          <cell r="B7717">
            <v>7</v>
          </cell>
          <cell r="C7717" t="str">
            <v>138</v>
          </cell>
          <cell r="D7717">
            <v>1</v>
          </cell>
          <cell r="E7717">
            <v>2</v>
          </cell>
          <cell r="F7717">
            <v>4</v>
          </cell>
          <cell r="G7717">
            <v>4500</v>
          </cell>
          <cell r="H7717">
            <v>1</v>
          </cell>
          <cell r="I7717" t="str">
            <v>P</v>
          </cell>
          <cell r="J7717">
            <v>4</v>
          </cell>
          <cell r="K7717">
            <v>1309</v>
          </cell>
          <cell r="L7717">
            <v>1</v>
          </cell>
          <cell r="M7717">
            <v>1</v>
          </cell>
          <cell r="N7717">
            <v>138479</v>
          </cell>
        </row>
        <row r="7718">
          <cell r="A7718">
            <v>2003</v>
          </cell>
          <cell r="B7718">
            <v>7</v>
          </cell>
          <cell r="C7718" t="str">
            <v>138</v>
          </cell>
          <cell r="D7718">
            <v>1</v>
          </cell>
          <cell r="E7718">
            <v>2</v>
          </cell>
          <cell r="F7718">
            <v>4</v>
          </cell>
          <cell r="G7718">
            <v>4500</v>
          </cell>
          <cell r="H7718">
            <v>1</v>
          </cell>
          <cell r="I7718" t="str">
            <v>P</v>
          </cell>
          <cell r="J7718">
            <v>4</v>
          </cell>
          <cell r="K7718">
            <v>1320</v>
          </cell>
          <cell r="L7718">
            <v>1</v>
          </cell>
          <cell r="M7718">
            <v>1</v>
          </cell>
          <cell r="N7718">
            <v>93046</v>
          </cell>
        </row>
        <row r="7719">
          <cell r="A7719">
            <v>2003</v>
          </cell>
          <cell r="B7719">
            <v>7</v>
          </cell>
          <cell r="C7719" t="str">
            <v>138</v>
          </cell>
          <cell r="D7719">
            <v>1</v>
          </cell>
          <cell r="E7719">
            <v>2</v>
          </cell>
          <cell r="F7719">
            <v>4</v>
          </cell>
          <cell r="G7719">
            <v>4500</v>
          </cell>
          <cell r="H7719">
            <v>1</v>
          </cell>
          <cell r="I7719" t="str">
            <v>P</v>
          </cell>
          <cell r="J7719">
            <v>4</v>
          </cell>
          <cell r="K7719">
            <v>1402</v>
          </cell>
          <cell r="L7719">
            <v>1</v>
          </cell>
          <cell r="M7719">
            <v>1</v>
          </cell>
          <cell r="N7719">
            <v>309706</v>
          </cell>
        </row>
        <row r="7720">
          <cell r="A7720">
            <v>2003</v>
          </cell>
          <cell r="B7720">
            <v>7</v>
          </cell>
          <cell r="C7720" t="str">
            <v>138</v>
          </cell>
          <cell r="D7720">
            <v>1</v>
          </cell>
          <cell r="E7720">
            <v>2</v>
          </cell>
          <cell r="F7720">
            <v>4</v>
          </cell>
          <cell r="G7720">
            <v>4500</v>
          </cell>
          <cell r="H7720">
            <v>1</v>
          </cell>
          <cell r="I7720" t="str">
            <v>P</v>
          </cell>
          <cell r="J7720">
            <v>4</v>
          </cell>
          <cell r="K7720">
            <v>1405</v>
          </cell>
          <cell r="L7720">
            <v>1</v>
          </cell>
          <cell r="M7720">
            <v>1</v>
          </cell>
          <cell r="N7720">
            <v>510033</v>
          </cell>
        </row>
        <row r="7721">
          <cell r="A7721">
            <v>2003</v>
          </cell>
          <cell r="B7721">
            <v>7</v>
          </cell>
          <cell r="C7721" t="str">
            <v>138</v>
          </cell>
          <cell r="D7721">
            <v>1</v>
          </cell>
          <cell r="E7721">
            <v>2</v>
          </cell>
          <cell r="F7721">
            <v>4</v>
          </cell>
          <cell r="G7721">
            <v>4500</v>
          </cell>
          <cell r="H7721">
            <v>1</v>
          </cell>
          <cell r="I7721" t="str">
            <v>P</v>
          </cell>
          <cell r="J7721">
            <v>4</v>
          </cell>
          <cell r="K7721">
            <v>1408</v>
          </cell>
          <cell r="L7721">
            <v>1</v>
          </cell>
          <cell r="M7721">
            <v>1</v>
          </cell>
          <cell r="N7721">
            <v>30278</v>
          </cell>
        </row>
        <row r="7722">
          <cell r="A7722">
            <v>2003</v>
          </cell>
          <cell r="B7722">
            <v>7</v>
          </cell>
          <cell r="C7722" t="str">
            <v>138</v>
          </cell>
          <cell r="D7722">
            <v>1</v>
          </cell>
          <cell r="E7722">
            <v>2</v>
          </cell>
          <cell r="F7722">
            <v>4</v>
          </cell>
          <cell r="G7722">
            <v>4500</v>
          </cell>
          <cell r="H7722">
            <v>1</v>
          </cell>
          <cell r="I7722" t="str">
            <v>P</v>
          </cell>
          <cell r="J7722">
            <v>4</v>
          </cell>
          <cell r="K7722">
            <v>1502</v>
          </cell>
          <cell r="L7722">
            <v>1</v>
          </cell>
          <cell r="M7722">
            <v>1</v>
          </cell>
          <cell r="N7722">
            <v>80808</v>
          </cell>
        </row>
        <row r="7723">
          <cell r="A7723">
            <v>2003</v>
          </cell>
          <cell r="B7723">
            <v>7</v>
          </cell>
          <cell r="C7723" t="str">
            <v>138</v>
          </cell>
          <cell r="D7723">
            <v>1</v>
          </cell>
          <cell r="E7723">
            <v>2</v>
          </cell>
          <cell r="F7723">
            <v>4</v>
          </cell>
          <cell r="G7723">
            <v>4500</v>
          </cell>
          <cell r="H7723">
            <v>1</v>
          </cell>
          <cell r="I7723" t="str">
            <v>P</v>
          </cell>
          <cell r="J7723">
            <v>4</v>
          </cell>
          <cell r="K7723">
            <v>1503</v>
          </cell>
          <cell r="L7723">
            <v>1</v>
          </cell>
          <cell r="M7723">
            <v>1</v>
          </cell>
          <cell r="N7723">
            <v>443947</v>
          </cell>
        </row>
        <row r="7724">
          <cell r="A7724">
            <v>2003</v>
          </cell>
          <cell r="B7724">
            <v>7</v>
          </cell>
          <cell r="C7724" t="str">
            <v>138</v>
          </cell>
          <cell r="D7724">
            <v>1</v>
          </cell>
          <cell r="E7724">
            <v>2</v>
          </cell>
          <cell r="F7724">
            <v>4</v>
          </cell>
          <cell r="G7724">
            <v>4500</v>
          </cell>
          <cell r="H7724">
            <v>1</v>
          </cell>
          <cell r="I7724" t="str">
            <v>P</v>
          </cell>
          <cell r="J7724">
            <v>4</v>
          </cell>
          <cell r="K7724">
            <v>1507</v>
          </cell>
          <cell r="L7724">
            <v>1</v>
          </cell>
          <cell r="M7724">
            <v>1</v>
          </cell>
          <cell r="N7724">
            <v>356676</v>
          </cell>
        </row>
        <row r="7725">
          <cell r="A7725">
            <v>2003</v>
          </cell>
          <cell r="B7725">
            <v>7</v>
          </cell>
          <cell r="C7725" t="str">
            <v>138</v>
          </cell>
          <cell r="D7725">
            <v>1</v>
          </cell>
          <cell r="E7725">
            <v>2</v>
          </cell>
          <cell r="F7725">
            <v>4</v>
          </cell>
          <cell r="G7725">
            <v>4500</v>
          </cell>
          <cell r="H7725">
            <v>1</v>
          </cell>
          <cell r="I7725" t="str">
            <v>P</v>
          </cell>
          <cell r="J7725">
            <v>4</v>
          </cell>
          <cell r="K7725">
            <v>1509</v>
          </cell>
          <cell r="L7725">
            <v>1</v>
          </cell>
          <cell r="M7725">
            <v>1</v>
          </cell>
          <cell r="N7725">
            <v>17523600</v>
          </cell>
        </row>
        <row r="7726">
          <cell r="A7726">
            <v>2003</v>
          </cell>
          <cell r="B7726">
            <v>7</v>
          </cell>
          <cell r="C7726" t="str">
            <v>138</v>
          </cell>
          <cell r="D7726">
            <v>1</v>
          </cell>
          <cell r="E7726">
            <v>2</v>
          </cell>
          <cell r="F7726">
            <v>4</v>
          </cell>
          <cell r="G7726">
            <v>4500</v>
          </cell>
          <cell r="H7726">
            <v>1</v>
          </cell>
          <cell r="I7726" t="str">
            <v>P</v>
          </cell>
          <cell r="J7726">
            <v>4</v>
          </cell>
          <cell r="K7726">
            <v>1511</v>
          </cell>
          <cell r="L7726">
            <v>1</v>
          </cell>
          <cell r="M7726">
            <v>1</v>
          </cell>
          <cell r="N7726">
            <v>207360</v>
          </cell>
        </row>
        <row r="7727">
          <cell r="A7727">
            <v>2003</v>
          </cell>
          <cell r="B7727">
            <v>7</v>
          </cell>
          <cell r="C7727" t="str">
            <v>138</v>
          </cell>
          <cell r="D7727">
            <v>1</v>
          </cell>
          <cell r="E7727">
            <v>2</v>
          </cell>
          <cell r="F7727">
            <v>4</v>
          </cell>
          <cell r="G7727">
            <v>4500</v>
          </cell>
          <cell r="H7727">
            <v>1</v>
          </cell>
          <cell r="I7727" t="str">
            <v>P</v>
          </cell>
          <cell r="J7727">
            <v>4</v>
          </cell>
          <cell r="K7727">
            <v>2100</v>
          </cell>
          <cell r="L7727">
            <v>1</v>
          </cell>
          <cell r="M7727">
            <v>1</v>
          </cell>
          <cell r="N7727">
            <v>1388512</v>
          </cell>
        </row>
        <row r="7728">
          <cell r="A7728">
            <v>2003</v>
          </cell>
          <cell r="B7728">
            <v>7</v>
          </cell>
          <cell r="C7728" t="str">
            <v>138</v>
          </cell>
          <cell r="D7728">
            <v>1</v>
          </cell>
          <cell r="E7728">
            <v>2</v>
          </cell>
          <cell r="F7728">
            <v>4</v>
          </cell>
          <cell r="G7728">
            <v>4500</v>
          </cell>
          <cell r="H7728">
            <v>1</v>
          </cell>
          <cell r="I7728" t="str">
            <v>P</v>
          </cell>
          <cell r="J7728">
            <v>4</v>
          </cell>
          <cell r="K7728">
            <v>2200</v>
          </cell>
          <cell r="L7728">
            <v>1</v>
          </cell>
          <cell r="M7728">
            <v>1</v>
          </cell>
          <cell r="N7728">
            <v>1377510</v>
          </cell>
        </row>
        <row r="7729">
          <cell r="A7729">
            <v>2003</v>
          </cell>
          <cell r="B7729">
            <v>7</v>
          </cell>
          <cell r="C7729" t="str">
            <v>138</v>
          </cell>
          <cell r="D7729">
            <v>1</v>
          </cell>
          <cell r="E7729">
            <v>2</v>
          </cell>
          <cell r="F7729">
            <v>4</v>
          </cell>
          <cell r="G7729">
            <v>4500</v>
          </cell>
          <cell r="H7729">
            <v>1</v>
          </cell>
          <cell r="I7729" t="str">
            <v>P</v>
          </cell>
          <cell r="J7729">
            <v>4</v>
          </cell>
          <cell r="K7729">
            <v>2300</v>
          </cell>
          <cell r="L7729">
            <v>1</v>
          </cell>
          <cell r="M7729">
            <v>1</v>
          </cell>
          <cell r="N7729">
            <v>215532</v>
          </cell>
        </row>
        <row r="7730">
          <cell r="A7730">
            <v>2003</v>
          </cell>
          <cell r="B7730">
            <v>7</v>
          </cell>
          <cell r="C7730" t="str">
            <v>138</v>
          </cell>
          <cell r="D7730">
            <v>1</v>
          </cell>
          <cell r="E7730">
            <v>2</v>
          </cell>
          <cell r="F7730">
            <v>4</v>
          </cell>
          <cell r="G7730">
            <v>4500</v>
          </cell>
          <cell r="H7730">
            <v>1</v>
          </cell>
          <cell r="I7730" t="str">
            <v>P</v>
          </cell>
          <cell r="J7730">
            <v>4</v>
          </cell>
          <cell r="K7730">
            <v>2400</v>
          </cell>
          <cell r="L7730">
            <v>1</v>
          </cell>
          <cell r="M7730">
            <v>1</v>
          </cell>
          <cell r="N7730">
            <v>54305</v>
          </cell>
        </row>
        <row r="7731">
          <cell r="A7731">
            <v>2003</v>
          </cell>
          <cell r="B7731">
            <v>7</v>
          </cell>
          <cell r="C7731" t="str">
            <v>138</v>
          </cell>
          <cell r="D7731">
            <v>1</v>
          </cell>
          <cell r="E7731">
            <v>2</v>
          </cell>
          <cell r="F7731">
            <v>4</v>
          </cell>
          <cell r="G7731">
            <v>4500</v>
          </cell>
          <cell r="H7731">
            <v>1</v>
          </cell>
          <cell r="I7731" t="str">
            <v>P</v>
          </cell>
          <cell r="J7731">
            <v>4</v>
          </cell>
          <cell r="K7731">
            <v>2500</v>
          </cell>
          <cell r="L7731">
            <v>1</v>
          </cell>
          <cell r="M7731">
            <v>1</v>
          </cell>
          <cell r="N7731">
            <v>38000</v>
          </cell>
        </row>
        <row r="7732">
          <cell r="A7732">
            <v>2003</v>
          </cell>
          <cell r="B7732">
            <v>7</v>
          </cell>
          <cell r="C7732" t="str">
            <v>138</v>
          </cell>
          <cell r="D7732">
            <v>1</v>
          </cell>
          <cell r="E7732">
            <v>2</v>
          </cell>
          <cell r="F7732">
            <v>4</v>
          </cell>
          <cell r="G7732">
            <v>4500</v>
          </cell>
          <cell r="H7732">
            <v>1</v>
          </cell>
          <cell r="I7732" t="str">
            <v>P</v>
          </cell>
          <cell r="J7732">
            <v>4</v>
          </cell>
          <cell r="K7732">
            <v>2700</v>
          </cell>
          <cell r="L7732">
            <v>1</v>
          </cell>
          <cell r="M7732">
            <v>1</v>
          </cell>
          <cell r="N7732">
            <v>65</v>
          </cell>
        </row>
        <row r="7733">
          <cell r="A7733">
            <v>2003</v>
          </cell>
          <cell r="B7733">
            <v>7</v>
          </cell>
          <cell r="C7733" t="str">
            <v>138</v>
          </cell>
          <cell r="D7733">
            <v>1</v>
          </cell>
          <cell r="E7733">
            <v>2</v>
          </cell>
          <cell r="F7733">
            <v>4</v>
          </cell>
          <cell r="G7733">
            <v>4500</v>
          </cell>
          <cell r="H7733">
            <v>1</v>
          </cell>
          <cell r="I7733" t="str">
            <v>P</v>
          </cell>
          <cell r="J7733">
            <v>4</v>
          </cell>
          <cell r="K7733">
            <v>3100</v>
          </cell>
          <cell r="L7733">
            <v>1</v>
          </cell>
          <cell r="M7733">
            <v>1</v>
          </cell>
          <cell r="N7733">
            <v>331412</v>
          </cell>
        </row>
        <row r="7734">
          <cell r="A7734">
            <v>2003</v>
          </cell>
          <cell r="B7734">
            <v>7</v>
          </cell>
          <cell r="C7734" t="str">
            <v>138</v>
          </cell>
          <cell r="D7734">
            <v>1</v>
          </cell>
          <cell r="E7734">
            <v>2</v>
          </cell>
          <cell r="F7734">
            <v>4</v>
          </cell>
          <cell r="G7734">
            <v>4500</v>
          </cell>
          <cell r="H7734">
            <v>1</v>
          </cell>
          <cell r="I7734" t="str">
            <v>P</v>
          </cell>
          <cell r="J7734">
            <v>4</v>
          </cell>
          <cell r="K7734">
            <v>3300</v>
          </cell>
          <cell r="L7734">
            <v>1</v>
          </cell>
          <cell r="M7734">
            <v>1</v>
          </cell>
          <cell r="N7734">
            <v>270980</v>
          </cell>
        </row>
        <row r="7735">
          <cell r="A7735">
            <v>2003</v>
          </cell>
          <cell r="B7735">
            <v>7</v>
          </cell>
          <cell r="C7735" t="str">
            <v>138</v>
          </cell>
          <cell r="D7735">
            <v>1</v>
          </cell>
          <cell r="E7735">
            <v>2</v>
          </cell>
          <cell r="F7735">
            <v>4</v>
          </cell>
          <cell r="G7735">
            <v>4500</v>
          </cell>
          <cell r="H7735">
            <v>1</v>
          </cell>
          <cell r="I7735" t="str">
            <v>P</v>
          </cell>
          <cell r="J7735">
            <v>4</v>
          </cell>
          <cell r="K7735">
            <v>3400</v>
          </cell>
          <cell r="L7735">
            <v>1</v>
          </cell>
          <cell r="M7735">
            <v>1</v>
          </cell>
          <cell r="N7735">
            <v>110447</v>
          </cell>
        </row>
        <row r="7736">
          <cell r="A7736">
            <v>2003</v>
          </cell>
          <cell r="B7736">
            <v>7</v>
          </cell>
          <cell r="C7736" t="str">
            <v>138</v>
          </cell>
          <cell r="D7736">
            <v>1</v>
          </cell>
          <cell r="E7736">
            <v>2</v>
          </cell>
          <cell r="F7736">
            <v>4</v>
          </cell>
          <cell r="G7736">
            <v>4500</v>
          </cell>
          <cell r="H7736">
            <v>1</v>
          </cell>
          <cell r="I7736" t="str">
            <v>P</v>
          </cell>
          <cell r="J7736">
            <v>4</v>
          </cell>
          <cell r="K7736">
            <v>3500</v>
          </cell>
          <cell r="L7736">
            <v>1</v>
          </cell>
          <cell r="M7736">
            <v>1</v>
          </cell>
          <cell r="N7736">
            <v>335137</v>
          </cell>
        </row>
        <row r="7737">
          <cell r="A7737">
            <v>2003</v>
          </cell>
          <cell r="B7737">
            <v>7</v>
          </cell>
          <cell r="C7737" t="str">
            <v>138</v>
          </cell>
          <cell r="D7737">
            <v>1</v>
          </cell>
          <cell r="E7737">
            <v>2</v>
          </cell>
          <cell r="F7737">
            <v>4</v>
          </cell>
          <cell r="G7737">
            <v>4500</v>
          </cell>
          <cell r="H7737">
            <v>1</v>
          </cell>
          <cell r="I7737" t="str">
            <v>P</v>
          </cell>
          <cell r="J7737">
            <v>4</v>
          </cell>
          <cell r="K7737">
            <v>3700</v>
          </cell>
          <cell r="L7737">
            <v>1</v>
          </cell>
          <cell r="M7737">
            <v>1</v>
          </cell>
          <cell r="N7737">
            <v>720000</v>
          </cell>
        </row>
        <row r="7738">
          <cell r="A7738">
            <v>2003</v>
          </cell>
          <cell r="B7738">
            <v>7</v>
          </cell>
          <cell r="C7738" t="str">
            <v>138</v>
          </cell>
          <cell r="D7738">
            <v>1</v>
          </cell>
          <cell r="E7738">
            <v>2</v>
          </cell>
          <cell r="F7738">
            <v>4</v>
          </cell>
          <cell r="G7738">
            <v>4500</v>
          </cell>
          <cell r="H7738">
            <v>1</v>
          </cell>
          <cell r="I7738" t="str">
            <v>P</v>
          </cell>
          <cell r="J7738">
            <v>4</v>
          </cell>
          <cell r="K7738">
            <v>3800</v>
          </cell>
          <cell r="L7738">
            <v>1</v>
          </cell>
          <cell r="M7738">
            <v>1</v>
          </cell>
          <cell r="N7738">
            <v>14845</v>
          </cell>
        </row>
        <row r="7739">
          <cell r="A7739">
            <v>2003</v>
          </cell>
          <cell r="B7739">
            <v>7</v>
          </cell>
          <cell r="C7739" t="str">
            <v>140</v>
          </cell>
          <cell r="D7739">
            <v>2</v>
          </cell>
          <cell r="E7739">
            <v>1</v>
          </cell>
          <cell r="F7739">
            <v>2</v>
          </cell>
          <cell r="G7739">
            <v>4500</v>
          </cell>
          <cell r="H7739">
            <v>7</v>
          </cell>
          <cell r="I7739" t="str">
            <v>P</v>
          </cell>
          <cell r="J7739">
            <v>23</v>
          </cell>
          <cell r="K7739">
            <v>1102</v>
          </cell>
          <cell r="L7739">
            <v>1</v>
          </cell>
          <cell r="M7739">
            <v>1</v>
          </cell>
          <cell r="N7739">
            <v>252511</v>
          </cell>
        </row>
        <row r="7740">
          <cell r="A7740">
            <v>2003</v>
          </cell>
          <cell r="B7740">
            <v>7</v>
          </cell>
          <cell r="C7740" t="str">
            <v>140</v>
          </cell>
          <cell r="D7740">
            <v>2</v>
          </cell>
          <cell r="E7740">
            <v>1</v>
          </cell>
          <cell r="F7740">
            <v>2</v>
          </cell>
          <cell r="G7740">
            <v>4500</v>
          </cell>
          <cell r="H7740">
            <v>7</v>
          </cell>
          <cell r="I7740" t="str">
            <v>P</v>
          </cell>
          <cell r="J7740">
            <v>23</v>
          </cell>
          <cell r="K7740">
            <v>1105</v>
          </cell>
          <cell r="L7740">
            <v>1</v>
          </cell>
          <cell r="M7740">
            <v>1</v>
          </cell>
          <cell r="N7740">
            <v>194433</v>
          </cell>
        </row>
        <row r="7741">
          <cell r="A7741">
            <v>2003</v>
          </cell>
          <cell r="B7741">
            <v>7</v>
          </cell>
          <cell r="C7741" t="str">
            <v>140</v>
          </cell>
          <cell r="D7741">
            <v>2</v>
          </cell>
          <cell r="E7741">
            <v>1</v>
          </cell>
          <cell r="F7741">
            <v>2</v>
          </cell>
          <cell r="G7741">
            <v>4500</v>
          </cell>
          <cell r="H7741">
            <v>7</v>
          </cell>
          <cell r="I7741" t="str">
            <v>P</v>
          </cell>
          <cell r="J7741">
            <v>23</v>
          </cell>
          <cell r="K7741">
            <v>1305</v>
          </cell>
          <cell r="L7741">
            <v>1</v>
          </cell>
          <cell r="M7741">
            <v>1</v>
          </cell>
          <cell r="N7741">
            <v>14170</v>
          </cell>
        </row>
        <row r="7742">
          <cell r="A7742">
            <v>2003</v>
          </cell>
          <cell r="B7742">
            <v>7</v>
          </cell>
          <cell r="C7742" t="str">
            <v>140</v>
          </cell>
          <cell r="D7742">
            <v>2</v>
          </cell>
          <cell r="E7742">
            <v>1</v>
          </cell>
          <cell r="F7742">
            <v>2</v>
          </cell>
          <cell r="G7742">
            <v>4500</v>
          </cell>
          <cell r="H7742">
            <v>7</v>
          </cell>
          <cell r="I7742" t="str">
            <v>P</v>
          </cell>
          <cell r="J7742">
            <v>23</v>
          </cell>
          <cell r="K7742">
            <v>1306</v>
          </cell>
          <cell r="L7742">
            <v>1</v>
          </cell>
          <cell r="M7742">
            <v>1</v>
          </cell>
          <cell r="N7742">
            <v>39511</v>
          </cell>
        </row>
        <row r="7743">
          <cell r="A7743">
            <v>2003</v>
          </cell>
          <cell r="B7743">
            <v>7</v>
          </cell>
          <cell r="C7743" t="str">
            <v>140</v>
          </cell>
          <cell r="D7743">
            <v>2</v>
          </cell>
          <cell r="E7743">
            <v>1</v>
          </cell>
          <cell r="F7743">
            <v>2</v>
          </cell>
          <cell r="G7743">
            <v>4500</v>
          </cell>
          <cell r="H7743">
            <v>7</v>
          </cell>
          <cell r="I7743" t="str">
            <v>P</v>
          </cell>
          <cell r="J7743">
            <v>23</v>
          </cell>
          <cell r="K7743">
            <v>1309</v>
          </cell>
          <cell r="L7743">
            <v>1</v>
          </cell>
          <cell r="M7743">
            <v>1</v>
          </cell>
          <cell r="N7743">
            <v>52362</v>
          </cell>
        </row>
        <row r="7744">
          <cell r="A7744">
            <v>2003</v>
          </cell>
          <cell r="B7744">
            <v>7</v>
          </cell>
          <cell r="C7744" t="str">
            <v>140</v>
          </cell>
          <cell r="D7744">
            <v>2</v>
          </cell>
          <cell r="E7744">
            <v>1</v>
          </cell>
          <cell r="F7744">
            <v>2</v>
          </cell>
          <cell r="G7744">
            <v>4500</v>
          </cell>
          <cell r="H7744">
            <v>7</v>
          </cell>
          <cell r="I7744" t="str">
            <v>P</v>
          </cell>
          <cell r="J7744">
            <v>23</v>
          </cell>
          <cell r="K7744">
            <v>1313</v>
          </cell>
          <cell r="L7744">
            <v>1</v>
          </cell>
          <cell r="M7744">
            <v>1</v>
          </cell>
          <cell r="N7744">
            <v>600</v>
          </cell>
        </row>
        <row r="7745">
          <cell r="A7745">
            <v>2003</v>
          </cell>
          <cell r="B7745">
            <v>7</v>
          </cell>
          <cell r="C7745" t="str">
            <v>140</v>
          </cell>
          <cell r="D7745">
            <v>2</v>
          </cell>
          <cell r="E7745">
            <v>1</v>
          </cell>
          <cell r="F7745">
            <v>2</v>
          </cell>
          <cell r="G7745">
            <v>4500</v>
          </cell>
          <cell r="H7745">
            <v>7</v>
          </cell>
          <cell r="I7745" t="str">
            <v>P</v>
          </cell>
          <cell r="J7745">
            <v>23</v>
          </cell>
          <cell r="K7745">
            <v>1320</v>
          </cell>
          <cell r="L7745">
            <v>1</v>
          </cell>
          <cell r="M7745">
            <v>1</v>
          </cell>
          <cell r="N7745">
            <v>20336</v>
          </cell>
        </row>
        <row r="7746">
          <cell r="A7746">
            <v>2003</v>
          </cell>
          <cell r="B7746">
            <v>7</v>
          </cell>
          <cell r="C7746" t="str">
            <v>140</v>
          </cell>
          <cell r="D7746">
            <v>2</v>
          </cell>
          <cell r="E7746">
            <v>1</v>
          </cell>
          <cell r="F7746">
            <v>2</v>
          </cell>
          <cell r="G7746">
            <v>4500</v>
          </cell>
          <cell r="H7746">
            <v>7</v>
          </cell>
          <cell r="I7746" t="str">
            <v>P</v>
          </cell>
          <cell r="J7746">
            <v>23</v>
          </cell>
          <cell r="K7746">
            <v>1402</v>
          </cell>
          <cell r="L7746">
            <v>1</v>
          </cell>
          <cell r="M7746">
            <v>1</v>
          </cell>
          <cell r="N7746">
            <v>15274</v>
          </cell>
        </row>
        <row r="7747">
          <cell r="A7747">
            <v>2003</v>
          </cell>
          <cell r="B7747">
            <v>7</v>
          </cell>
          <cell r="C7747" t="str">
            <v>140</v>
          </cell>
          <cell r="D7747">
            <v>2</v>
          </cell>
          <cell r="E7747">
            <v>1</v>
          </cell>
          <cell r="F7747">
            <v>2</v>
          </cell>
          <cell r="G7747">
            <v>4500</v>
          </cell>
          <cell r="H7747">
            <v>7</v>
          </cell>
          <cell r="I7747" t="str">
            <v>P</v>
          </cell>
          <cell r="J7747">
            <v>23</v>
          </cell>
          <cell r="K7747">
            <v>1405</v>
          </cell>
          <cell r="L7747">
            <v>1</v>
          </cell>
          <cell r="M7747">
            <v>1</v>
          </cell>
          <cell r="N7747">
            <v>34353</v>
          </cell>
        </row>
        <row r="7748">
          <cell r="A7748">
            <v>2003</v>
          </cell>
          <cell r="B7748">
            <v>7</v>
          </cell>
          <cell r="C7748" t="str">
            <v>140</v>
          </cell>
          <cell r="D7748">
            <v>2</v>
          </cell>
          <cell r="E7748">
            <v>1</v>
          </cell>
          <cell r="F7748">
            <v>2</v>
          </cell>
          <cell r="G7748">
            <v>4500</v>
          </cell>
          <cell r="H7748">
            <v>7</v>
          </cell>
          <cell r="I7748" t="str">
            <v>P</v>
          </cell>
          <cell r="J7748">
            <v>23</v>
          </cell>
          <cell r="K7748">
            <v>1408</v>
          </cell>
          <cell r="L7748">
            <v>1</v>
          </cell>
          <cell r="M7748">
            <v>1</v>
          </cell>
          <cell r="N7748">
            <v>1263</v>
          </cell>
        </row>
        <row r="7749">
          <cell r="A7749">
            <v>2003</v>
          </cell>
          <cell r="B7749">
            <v>7</v>
          </cell>
          <cell r="C7749" t="str">
            <v>140</v>
          </cell>
          <cell r="D7749">
            <v>2</v>
          </cell>
          <cell r="E7749">
            <v>1</v>
          </cell>
          <cell r="F7749">
            <v>2</v>
          </cell>
          <cell r="G7749">
            <v>4500</v>
          </cell>
          <cell r="H7749">
            <v>7</v>
          </cell>
          <cell r="I7749" t="str">
            <v>P</v>
          </cell>
          <cell r="J7749">
            <v>23</v>
          </cell>
          <cell r="K7749">
            <v>1502</v>
          </cell>
          <cell r="L7749">
            <v>1</v>
          </cell>
          <cell r="M7749">
            <v>1</v>
          </cell>
          <cell r="N7749">
            <v>10289</v>
          </cell>
        </row>
        <row r="7750">
          <cell r="A7750">
            <v>2003</v>
          </cell>
          <cell r="B7750">
            <v>7</v>
          </cell>
          <cell r="C7750" t="str">
            <v>140</v>
          </cell>
          <cell r="D7750">
            <v>2</v>
          </cell>
          <cell r="E7750">
            <v>1</v>
          </cell>
          <cell r="F7750">
            <v>2</v>
          </cell>
          <cell r="G7750">
            <v>4500</v>
          </cell>
          <cell r="H7750">
            <v>7</v>
          </cell>
          <cell r="I7750" t="str">
            <v>P</v>
          </cell>
          <cell r="J7750">
            <v>23</v>
          </cell>
          <cell r="K7750">
            <v>1503</v>
          </cell>
          <cell r="L7750">
            <v>1</v>
          </cell>
          <cell r="M7750">
            <v>1</v>
          </cell>
          <cell r="N7750">
            <v>4672</v>
          </cell>
        </row>
        <row r="7751">
          <cell r="A7751">
            <v>2003</v>
          </cell>
          <cell r="B7751">
            <v>7</v>
          </cell>
          <cell r="C7751" t="str">
            <v>140</v>
          </cell>
          <cell r="D7751">
            <v>2</v>
          </cell>
          <cell r="E7751">
            <v>1</v>
          </cell>
          <cell r="F7751">
            <v>2</v>
          </cell>
          <cell r="G7751">
            <v>4500</v>
          </cell>
          <cell r="H7751">
            <v>7</v>
          </cell>
          <cell r="I7751" t="str">
            <v>P</v>
          </cell>
          <cell r="J7751">
            <v>23</v>
          </cell>
          <cell r="K7751">
            <v>1507</v>
          </cell>
          <cell r="L7751">
            <v>1</v>
          </cell>
          <cell r="M7751">
            <v>1</v>
          </cell>
          <cell r="N7751">
            <v>9384</v>
          </cell>
        </row>
        <row r="7752">
          <cell r="A7752">
            <v>2003</v>
          </cell>
          <cell r="B7752">
            <v>7</v>
          </cell>
          <cell r="C7752" t="str">
            <v>140</v>
          </cell>
          <cell r="D7752">
            <v>2</v>
          </cell>
          <cell r="E7752">
            <v>1</v>
          </cell>
          <cell r="F7752">
            <v>2</v>
          </cell>
          <cell r="G7752">
            <v>4500</v>
          </cell>
          <cell r="H7752">
            <v>7</v>
          </cell>
          <cell r="I7752" t="str">
            <v>P</v>
          </cell>
          <cell r="J7752">
            <v>23</v>
          </cell>
          <cell r="K7752">
            <v>1509</v>
          </cell>
          <cell r="L7752">
            <v>1</v>
          </cell>
          <cell r="M7752">
            <v>1</v>
          </cell>
          <cell r="N7752">
            <v>1441200</v>
          </cell>
        </row>
        <row r="7753">
          <cell r="A7753">
            <v>2003</v>
          </cell>
          <cell r="B7753">
            <v>7</v>
          </cell>
          <cell r="C7753" t="str">
            <v>140</v>
          </cell>
          <cell r="D7753">
            <v>2</v>
          </cell>
          <cell r="E7753">
            <v>1</v>
          </cell>
          <cell r="F7753">
            <v>2</v>
          </cell>
          <cell r="G7753">
            <v>4500</v>
          </cell>
          <cell r="H7753">
            <v>7</v>
          </cell>
          <cell r="I7753" t="str">
            <v>P</v>
          </cell>
          <cell r="J7753">
            <v>23</v>
          </cell>
          <cell r="K7753">
            <v>1511</v>
          </cell>
          <cell r="L7753">
            <v>1</v>
          </cell>
          <cell r="M7753">
            <v>1</v>
          </cell>
          <cell r="N7753">
            <v>4608</v>
          </cell>
        </row>
        <row r="7754">
          <cell r="A7754">
            <v>2003</v>
          </cell>
          <cell r="B7754">
            <v>7</v>
          </cell>
          <cell r="C7754" t="str">
            <v>140</v>
          </cell>
          <cell r="D7754">
            <v>2</v>
          </cell>
          <cell r="E7754">
            <v>1</v>
          </cell>
          <cell r="F7754">
            <v>2</v>
          </cell>
          <cell r="G7754">
            <v>4500</v>
          </cell>
          <cell r="H7754">
            <v>7</v>
          </cell>
          <cell r="I7754" t="str">
            <v>P</v>
          </cell>
          <cell r="J7754">
            <v>24</v>
          </cell>
          <cell r="K7754">
            <v>1102</v>
          </cell>
          <cell r="L7754">
            <v>1</v>
          </cell>
          <cell r="M7754">
            <v>1</v>
          </cell>
          <cell r="N7754">
            <v>25767935</v>
          </cell>
        </row>
        <row r="7755">
          <cell r="A7755">
            <v>2003</v>
          </cell>
          <cell r="B7755">
            <v>7</v>
          </cell>
          <cell r="C7755" t="str">
            <v>140</v>
          </cell>
          <cell r="D7755">
            <v>2</v>
          </cell>
          <cell r="E7755">
            <v>1</v>
          </cell>
          <cell r="F7755">
            <v>2</v>
          </cell>
          <cell r="G7755">
            <v>4500</v>
          </cell>
          <cell r="H7755">
            <v>7</v>
          </cell>
          <cell r="I7755" t="str">
            <v>P</v>
          </cell>
          <cell r="J7755">
            <v>24</v>
          </cell>
          <cell r="K7755">
            <v>1105</v>
          </cell>
          <cell r="L7755">
            <v>1</v>
          </cell>
          <cell r="M7755">
            <v>1</v>
          </cell>
          <cell r="N7755">
            <v>19841310</v>
          </cell>
        </row>
        <row r="7756">
          <cell r="A7756">
            <v>2003</v>
          </cell>
          <cell r="B7756">
            <v>7</v>
          </cell>
          <cell r="C7756" t="str">
            <v>140</v>
          </cell>
          <cell r="D7756">
            <v>2</v>
          </cell>
          <cell r="E7756">
            <v>1</v>
          </cell>
          <cell r="F7756">
            <v>2</v>
          </cell>
          <cell r="G7756">
            <v>4500</v>
          </cell>
          <cell r="H7756">
            <v>7</v>
          </cell>
          <cell r="I7756" t="str">
            <v>P</v>
          </cell>
          <cell r="J7756">
            <v>24</v>
          </cell>
          <cell r="K7756">
            <v>1305</v>
          </cell>
          <cell r="L7756">
            <v>1</v>
          </cell>
          <cell r="M7756">
            <v>1</v>
          </cell>
          <cell r="N7756">
            <v>1432321</v>
          </cell>
        </row>
        <row r="7757">
          <cell r="A7757">
            <v>2003</v>
          </cell>
          <cell r="B7757">
            <v>7</v>
          </cell>
          <cell r="C7757" t="str">
            <v>140</v>
          </cell>
          <cell r="D7757">
            <v>2</v>
          </cell>
          <cell r="E7757">
            <v>1</v>
          </cell>
          <cell r="F7757">
            <v>2</v>
          </cell>
          <cell r="G7757">
            <v>4500</v>
          </cell>
          <cell r="H7757">
            <v>7</v>
          </cell>
          <cell r="I7757" t="str">
            <v>P</v>
          </cell>
          <cell r="J7757">
            <v>24</v>
          </cell>
          <cell r="K7757">
            <v>1306</v>
          </cell>
          <cell r="L7757">
            <v>1</v>
          </cell>
          <cell r="M7757">
            <v>1</v>
          </cell>
          <cell r="N7757">
            <v>2934899</v>
          </cell>
        </row>
        <row r="7758">
          <cell r="A7758">
            <v>2003</v>
          </cell>
          <cell r="B7758">
            <v>7</v>
          </cell>
          <cell r="C7758" t="str">
            <v>140</v>
          </cell>
          <cell r="D7758">
            <v>2</v>
          </cell>
          <cell r="E7758">
            <v>1</v>
          </cell>
          <cell r="F7758">
            <v>2</v>
          </cell>
          <cell r="G7758">
            <v>4500</v>
          </cell>
          <cell r="H7758">
            <v>7</v>
          </cell>
          <cell r="I7758" t="str">
            <v>P</v>
          </cell>
          <cell r="J7758">
            <v>24</v>
          </cell>
          <cell r="K7758">
            <v>1309</v>
          </cell>
          <cell r="L7758">
            <v>1</v>
          </cell>
          <cell r="M7758">
            <v>1</v>
          </cell>
          <cell r="N7758">
            <v>706647</v>
          </cell>
        </row>
        <row r="7759">
          <cell r="A7759">
            <v>2003</v>
          </cell>
          <cell r="B7759">
            <v>7</v>
          </cell>
          <cell r="C7759" t="str">
            <v>140</v>
          </cell>
          <cell r="D7759">
            <v>2</v>
          </cell>
          <cell r="E7759">
            <v>1</v>
          </cell>
          <cell r="F7759">
            <v>2</v>
          </cell>
          <cell r="G7759">
            <v>4500</v>
          </cell>
          <cell r="H7759">
            <v>7</v>
          </cell>
          <cell r="I7759" t="str">
            <v>P</v>
          </cell>
          <cell r="J7759">
            <v>24</v>
          </cell>
          <cell r="K7759">
            <v>1320</v>
          </cell>
          <cell r="L7759">
            <v>1</v>
          </cell>
          <cell r="M7759">
            <v>1</v>
          </cell>
          <cell r="N7759">
            <v>40817</v>
          </cell>
        </row>
        <row r="7760">
          <cell r="A7760">
            <v>2003</v>
          </cell>
          <cell r="B7760">
            <v>7</v>
          </cell>
          <cell r="C7760" t="str">
            <v>140</v>
          </cell>
          <cell r="D7760">
            <v>2</v>
          </cell>
          <cell r="E7760">
            <v>1</v>
          </cell>
          <cell r="F7760">
            <v>2</v>
          </cell>
          <cell r="G7760">
            <v>4500</v>
          </cell>
          <cell r="H7760">
            <v>7</v>
          </cell>
          <cell r="I7760" t="str">
            <v>P</v>
          </cell>
          <cell r="J7760">
            <v>24</v>
          </cell>
          <cell r="K7760">
            <v>1402</v>
          </cell>
          <cell r="L7760">
            <v>1</v>
          </cell>
          <cell r="M7760">
            <v>1</v>
          </cell>
          <cell r="N7760">
            <v>1323729</v>
          </cell>
        </row>
        <row r="7761">
          <cell r="A7761">
            <v>2003</v>
          </cell>
          <cell r="B7761">
            <v>7</v>
          </cell>
          <cell r="C7761" t="str">
            <v>140</v>
          </cell>
          <cell r="D7761">
            <v>2</v>
          </cell>
          <cell r="E7761">
            <v>1</v>
          </cell>
          <cell r="F7761">
            <v>2</v>
          </cell>
          <cell r="G7761">
            <v>4500</v>
          </cell>
          <cell r="H7761">
            <v>7</v>
          </cell>
          <cell r="I7761" t="str">
            <v>P</v>
          </cell>
          <cell r="J7761">
            <v>24</v>
          </cell>
          <cell r="K7761">
            <v>1405</v>
          </cell>
          <cell r="L7761">
            <v>1</v>
          </cell>
          <cell r="M7761">
            <v>1</v>
          </cell>
          <cell r="N7761">
            <v>996142</v>
          </cell>
        </row>
        <row r="7762">
          <cell r="A7762">
            <v>2003</v>
          </cell>
          <cell r="B7762">
            <v>7</v>
          </cell>
          <cell r="C7762" t="str">
            <v>140</v>
          </cell>
          <cell r="D7762">
            <v>2</v>
          </cell>
          <cell r="E7762">
            <v>1</v>
          </cell>
          <cell r="F7762">
            <v>2</v>
          </cell>
          <cell r="G7762">
            <v>4500</v>
          </cell>
          <cell r="H7762">
            <v>7</v>
          </cell>
          <cell r="I7762" t="str">
            <v>P</v>
          </cell>
          <cell r="J7762">
            <v>24</v>
          </cell>
          <cell r="K7762">
            <v>1408</v>
          </cell>
          <cell r="L7762">
            <v>1</v>
          </cell>
          <cell r="M7762">
            <v>1</v>
          </cell>
          <cell r="N7762">
            <v>128840</v>
          </cell>
        </row>
        <row r="7763">
          <cell r="A7763">
            <v>2003</v>
          </cell>
          <cell r="B7763">
            <v>7</v>
          </cell>
          <cell r="C7763" t="str">
            <v>140</v>
          </cell>
          <cell r="D7763">
            <v>2</v>
          </cell>
          <cell r="E7763">
            <v>1</v>
          </cell>
          <cell r="F7763">
            <v>2</v>
          </cell>
          <cell r="G7763">
            <v>4500</v>
          </cell>
          <cell r="H7763">
            <v>7</v>
          </cell>
          <cell r="I7763" t="str">
            <v>P</v>
          </cell>
          <cell r="J7763">
            <v>24</v>
          </cell>
          <cell r="K7763">
            <v>1502</v>
          </cell>
          <cell r="L7763">
            <v>1</v>
          </cell>
          <cell r="M7763">
            <v>1</v>
          </cell>
          <cell r="N7763">
            <v>346436</v>
          </cell>
        </row>
        <row r="7764">
          <cell r="A7764">
            <v>2003</v>
          </cell>
          <cell r="B7764">
            <v>7</v>
          </cell>
          <cell r="C7764" t="str">
            <v>140</v>
          </cell>
          <cell r="D7764">
            <v>2</v>
          </cell>
          <cell r="E7764">
            <v>1</v>
          </cell>
          <cell r="F7764">
            <v>2</v>
          </cell>
          <cell r="G7764">
            <v>4500</v>
          </cell>
          <cell r="H7764">
            <v>7</v>
          </cell>
          <cell r="I7764" t="str">
            <v>P</v>
          </cell>
          <cell r="J7764">
            <v>24</v>
          </cell>
          <cell r="K7764">
            <v>1503</v>
          </cell>
          <cell r="L7764">
            <v>1</v>
          </cell>
          <cell r="M7764">
            <v>1</v>
          </cell>
          <cell r="N7764">
            <v>1883921</v>
          </cell>
        </row>
        <row r="7765">
          <cell r="A7765">
            <v>2003</v>
          </cell>
          <cell r="B7765">
            <v>7</v>
          </cell>
          <cell r="C7765" t="str">
            <v>140</v>
          </cell>
          <cell r="D7765">
            <v>2</v>
          </cell>
          <cell r="E7765">
            <v>1</v>
          </cell>
          <cell r="F7765">
            <v>2</v>
          </cell>
          <cell r="G7765">
            <v>4500</v>
          </cell>
          <cell r="H7765">
            <v>7</v>
          </cell>
          <cell r="I7765" t="str">
            <v>P</v>
          </cell>
          <cell r="J7765">
            <v>24</v>
          </cell>
          <cell r="K7765">
            <v>1507</v>
          </cell>
          <cell r="L7765">
            <v>1</v>
          </cell>
          <cell r="M7765">
            <v>1</v>
          </cell>
          <cell r="N7765">
            <v>1543020</v>
          </cell>
        </row>
        <row r="7766">
          <cell r="A7766">
            <v>2003</v>
          </cell>
          <cell r="B7766">
            <v>7</v>
          </cell>
          <cell r="C7766" t="str">
            <v>140</v>
          </cell>
          <cell r="D7766">
            <v>2</v>
          </cell>
          <cell r="E7766">
            <v>1</v>
          </cell>
          <cell r="F7766">
            <v>2</v>
          </cell>
          <cell r="G7766">
            <v>4500</v>
          </cell>
          <cell r="H7766">
            <v>7</v>
          </cell>
          <cell r="I7766" t="str">
            <v>P</v>
          </cell>
          <cell r="J7766">
            <v>24</v>
          </cell>
          <cell r="K7766">
            <v>1509</v>
          </cell>
          <cell r="L7766">
            <v>1</v>
          </cell>
          <cell r="M7766">
            <v>1</v>
          </cell>
          <cell r="N7766">
            <v>9691200</v>
          </cell>
        </row>
        <row r="7767">
          <cell r="A7767">
            <v>2003</v>
          </cell>
          <cell r="B7767">
            <v>7</v>
          </cell>
          <cell r="C7767" t="str">
            <v>140</v>
          </cell>
          <cell r="D7767">
            <v>2</v>
          </cell>
          <cell r="E7767">
            <v>1</v>
          </cell>
          <cell r="F7767">
            <v>2</v>
          </cell>
          <cell r="G7767">
            <v>4500</v>
          </cell>
          <cell r="H7767">
            <v>7</v>
          </cell>
          <cell r="I7767" t="str">
            <v>P</v>
          </cell>
          <cell r="J7767">
            <v>24</v>
          </cell>
          <cell r="K7767">
            <v>1511</v>
          </cell>
          <cell r="L7767">
            <v>1</v>
          </cell>
          <cell r="M7767">
            <v>1</v>
          </cell>
          <cell r="N7767">
            <v>914688</v>
          </cell>
        </row>
        <row r="7768">
          <cell r="A7768">
            <v>2003</v>
          </cell>
          <cell r="B7768">
            <v>7</v>
          </cell>
          <cell r="C7768" t="str">
            <v>140</v>
          </cell>
          <cell r="D7768">
            <v>2</v>
          </cell>
          <cell r="E7768">
            <v>1</v>
          </cell>
          <cell r="F7768">
            <v>2</v>
          </cell>
          <cell r="G7768">
            <v>4500</v>
          </cell>
          <cell r="H7768">
            <v>7</v>
          </cell>
          <cell r="I7768" t="str">
            <v>P</v>
          </cell>
          <cell r="J7768">
            <v>24</v>
          </cell>
          <cell r="K7768">
            <v>2100</v>
          </cell>
          <cell r="L7768">
            <v>1</v>
          </cell>
          <cell r="M7768">
            <v>1</v>
          </cell>
          <cell r="N7768">
            <v>956966</v>
          </cell>
        </row>
        <row r="7769">
          <cell r="A7769">
            <v>2003</v>
          </cell>
          <cell r="B7769">
            <v>7</v>
          </cell>
          <cell r="C7769" t="str">
            <v>140</v>
          </cell>
          <cell r="D7769">
            <v>2</v>
          </cell>
          <cell r="E7769">
            <v>1</v>
          </cell>
          <cell r="F7769">
            <v>2</v>
          </cell>
          <cell r="G7769">
            <v>4500</v>
          </cell>
          <cell r="H7769">
            <v>7</v>
          </cell>
          <cell r="I7769" t="str">
            <v>P</v>
          </cell>
          <cell r="J7769">
            <v>24</v>
          </cell>
          <cell r="K7769">
            <v>2200</v>
          </cell>
          <cell r="L7769">
            <v>1</v>
          </cell>
          <cell r="M7769">
            <v>1</v>
          </cell>
          <cell r="N7769">
            <v>5739625</v>
          </cell>
        </row>
        <row r="7770">
          <cell r="A7770">
            <v>2003</v>
          </cell>
          <cell r="B7770">
            <v>7</v>
          </cell>
          <cell r="C7770" t="str">
            <v>140</v>
          </cell>
          <cell r="D7770">
            <v>2</v>
          </cell>
          <cell r="E7770">
            <v>1</v>
          </cell>
          <cell r="F7770">
            <v>2</v>
          </cell>
          <cell r="G7770">
            <v>4500</v>
          </cell>
          <cell r="H7770">
            <v>7</v>
          </cell>
          <cell r="I7770" t="str">
            <v>P</v>
          </cell>
          <cell r="J7770">
            <v>24</v>
          </cell>
          <cell r="K7770">
            <v>2300</v>
          </cell>
          <cell r="L7770">
            <v>1</v>
          </cell>
          <cell r="M7770">
            <v>1</v>
          </cell>
          <cell r="N7770">
            <v>2215025</v>
          </cell>
        </row>
        <row r="7771">
          <cell r="A7771">
            <v>2003</v>
          </cell>
          <cell r="B7771">
            <v>7</v>
          </cell>
          <cell r="C7771" t="str">
            <v>140</v>
          </cell>
          <cell r="D7771">
            <v>2</v>
          </cell>
          <cell r="E7771">
            <v>1</v>
          </cell>
          <cell r="F7771">
            <v>2</v>
          </cell>
          <cell r="G7771">
            <v>4500</v>
          </cell>
          <cell r="H7771">
            <v>7</v>
          </cell>
          <cell r="I7771" t="str">
            <v>P</v>
          </cell>
          <cell r="J7771">
            <v>24</v>
          </cell>
          <cell r="K7771">
            <v>2400</v>
          </cell>
          <cell r="L7771">
            <v>1</v>
          </cell>
          <cell r="M7771">
            <v>1</v>
          </cell>
          <cell r="N7771">
            <v>567046</v>
          </cell>
        </row>
        <row r="7772">
          <cell r="A7772">
            <v>2003</v>
          </cell>
          <cell r="B7772">
            <v>7</v>
          </cell>
          <cell r="C7772" t="str">
            <v>140</v>
          </cell>
          <cell r="D7772">
            <v>2</v>
          </cell>
          <cell r="E7772">
            <v>1</v>
          </cell>
          <cell r="F7772">
            <v>2</v>
          </cell>
          <cell r="G7772">
            <v>4500</v>
          </cell>
          <cell r="H7772">
            <v>7</v>
          </cell>
          <cell r="I7772" t="str">
            <v>P</v>
          </cell>
          <cell r="J7772">
            <v>24</v>
          </cell>
          <cell r="K7772">
            <v>2500</v>
          </cell>
          <cell r="L7772">
            <v>1</v>
          </cell>
          <cell r="M7772">
            <v>1</v>
          </cell>
          <cell r="N7772">
            <v>13265</v>
          </cell>
        </row>
        <row r="7773">
          <cell r="A7773">
            <v>2003</v>
          </cell>
          <cell r="B7773">
            <v>7</v>
          </cell>
          <cell r="C7773" t="str">
            <v>140</v>
          </cell>
          <cell r="D7773">
            <v>2</v>
          </cell>
          <cell r="E7773">
            <v>1</v>
          </cell>
          <cell r="F7773">
            <v>2</v>
          </cell>
          <cell r="G7773">
            <v>4500</v>
          </cell>
          <cell r="H7773">
            <v>7</v>
          </cell>
          <cell r="I7773" t="str">
            <v>P</v>
          </cell>
          <cell r="J7773">
            <v>24</v>
          </cell>
          <cell r="K7773">
            <v>2600</v>
          </cell>
          <cell r="L7773">
            <v>1</v>
          </cell>
          <cell r="M7773">
            <v>1</v>
          </cell>
          <cell r="N7773">
            <v>35699</v>
          </cell>
        </row>
        <row r="7774">
          <cell r="A7774">
            <v>2003</v>
          </cell>
          <cell r="B7774">
            <v>7</v>
          </cell>
          <cell r="C7774" t="str">
            <v>140</v>
          </cell>
          <cell r="D7774">
            <v>2</v>
          </cell>
          <cell r="E7774">
            <v>1</v>
          </cell>
          <cell r="F7774">
            <v>2</v>
          </cell>
          <cell r="G7774">
            <v>4500</v>
          </cell>
          <cell r="H7774">
            <v>7</v>
          </cell>
          <cell r="I7774" t="str">
            <v>P</v>
          </cell>
          <cell r="J7774">
            <v>24</v>
          </cell>
          <cell r="K7774">
            <v>2700</v>
          </cell>
          <cell r="L7774">
            <v>1</v>
          </cell>
          <cell r="M7774">
            <v>1</v>
          </cell>
          <cell r="N7774">
            <v>340</v>
          </cell>
        </row>
        <row r="7775">
          <cell r="A7775">
            <v>2003</v>
          </cell>
          <cell r="B7775">
            <v>7</v>
          </cell>
          <cell r="C7775" t="str">
            <v>140</v>
          </cell>
          <cell r="D7775">
            <v>2</v>
          </cell>
          <cell r="E7775">
            <v>1</v>
          </cell>
          <cell r="F7775">
            <v>2</v>
          </cell>
          <cell r="G7775">
            <v>4500</v>
          </cell>
          <cell r="H7775">
            <v>7</v>
          </cell>
          <cell r="I7775" t="str">
            <v>P</v>
          </cell>
          <cell r="J7775">
            <v>24</v>
          </cell>
          <cell r="K7775">
            <v>3100</v>
          </cell>
          <cell r="L7775">
            <v>1</v>
          </cell>
          <cell r="M7775">
            <v>1</v>
          </cell>
          <cell r="N7775">
            <v>59311</v>
          </cell>
        </row>
        <row r="7776">
          <cell r="A7776">
            <v>2003</v>
          </cell>
          <cell r="B7776">
            <v>7</v>
          </cell>
          <cell r="C7776" t="str">
            <v>140</v>
          </cell>
          <cell r="D7776">
            <v>2</v>
          </cell>
          <cell r="E7776">
            <v>1</v>
          </cell>
          <cell r="F7776">
            <v>2</v>
          </cell>
          <cell r="G7776">
            <v>4500</v>
          </cell>
          <cell r="H7776">
            <v>7</v>
          </cell>
          <cell r="I7776" t="str">
            <v>P</v>
          </cell>
          <cell r="J7776">
            <v>24</v>
          </cell>
          <cell r="K7776">
            <v>3300</v>
          </cell>
          <cell r="L7776">
            <v>1</v>
          </cell>
          <cell r="M7776">
            <v>1</v>
          </cell>
          <cell r="N7776">
            <v>18541</v>
          </cell>
        </row>
        <row r="7777">
          <cell r="A7777">
            <v>2003</v>
          </cell>
          <cell r="B7777">
            <v>7</v>
          </cell>
          <cell r="C7777" t="str">
            <v>140</v>
          </cell>
          <cell r="D7777">
            <v>2</v>
          </cell>
          <cell r="E7777">
            <v>1</v>
          </cell>
          <cell r="F7777">
            <v>2</v>
          </cell>
          <cell r="G7777">
            <v>4500</v>
          </cell>
          <cell r="H7777">
            <v>7</v>
          </cell>
          <cell r="I7777" t="str">
            <v>P</v>
          </cell>
          <cell r="J7777">
            <v>24</v>
          </cell>
          <cell r="K7777">
            <v>3400</v>
          </cell>
          <cell r="L7777">
            <v>1</v>
          </cell>
          <cell r="M7777">
            <v>1</v>
          </cell>
          <cell r="N7777">
            <v>1013583</v>
          </cell>
        </row>
        <row r="7778">
          <cell r="A7778">
            <v>2003</v>
          </cell>
          <cell r="B7778">
            <v>7</v>
          </cell>
          <cell r="C7778" t="str">
            <v>140</v>
          </cell>
          <cell r="D7778">
            <v>2</v>
          </cell>
          <cell r="E7778">
            <v>1</v>
          </cell>
          <cell r="F7778">
            <v>2</v>
          </cell>
          <cell r="G7778">
            <v>4500</v>
          </cell>
          <cell r="H7778">
            <v>7</v>
          </cell>
          <cell r="I7778" t="str">
            <v>P</v>
          </cell>
          <cell r="J7778">
            <v>24</v>
          </cell>
          <cell r="K7778">
            <v>3500</v>
          </cell>
          <cell r="L7778">
            <v>1</v>
          </cell>
          <cell r="M7778">
            <v>1</v>
          </cell>
          <cell r="N7778">
            <v>2854050</v>
          </cell>
        </row>
        <row r="7779">
          <cell r="A7779">
            <v>2003</v>
          </cell>
          <cell r="B7779">
            <v>7</v>
          </cell>
          <cell r="C7779" t="str">
            <v>140</v>
          </cell>
          <cell r="D7779">
            <v>2</v>
          </cell>
          <cell r="E7779">
            <v>1</v>
          </cell>
          <cell r="F7779">
            <v>2</v>
          </cell>
          <cell r="G7779">
            <v>4500</v>
          </cell>
          <cell r="H7779">
            <v>7</v>
          </cell>
          <cell r="I7779" t="str">
            <v>P</v>
          </cell>
          <cell r="J7779">
            <v>24</v>
          </cell>
          <cell r="K7779">
            <v>3800</v>
          </cell>
          <cell r="L7779">
            <v>1</v>
          </cell>
          <cell r="M7779">
            <v>1</v>
          </cell>
          <cell r="N7779">
            <v>1529</v>
          </cell>
        </row>
        <row r="7780">
          <cell r="A7780">
            <v>2003</v>
          </cell>
          <cell r="B7780">
            <v>8</v>
          </cell>
          <cell r="C7780" t="str">
            <v>A1I</v>
          </cell>
          <cell r="D7780">
            <v>9</v>
          </cell>
          <cell r="E7780">
            <v>2</v>
          </cell>
          <cell r="F7780">
            <v>0</v>
          </cell>
          <cell r="G7780">
            <v>1800</v>
          </cell>
          <cell r="H7780">
            <v>4</v>
          </cell>
          <cell r="I7780" t="str">
            <v>P</v>
          </cell>
          <cell r="J7780">
            <v>67</v>
          </cell>
          <cell r="K7780">
            <v>4301</v>
          </cell>
          <cell r="L7780">
            <v>1</v>
          </cell>
          <cell r="M7780">
            <v>1</v>
          </cell>
          <cell r="N7780">
            <v>116158000</v>
          </cell>
        </row>
        <row r="7781">
          <cell r="A7781">
            <v>2003</v>
          </cell>
          <cell r="B7781">
            <v>8</v>
          </cell>
          <cell r="C7781" t="str">
            <v>A1I</v>
          </cell>
          <cell r="D7781">
            <v>9</v>
          </cell>
          <cell r="E7781">
            <v>2</v>
          </cell>
          <cell r="F7781">
            <v>0</v>
          </cell>
          <cell r="G7781">
            <v>1800</v>
          </cell>
          <cell r="H7781">
            <v>4</v>
          </cell>
          <cell r="I7781" t="str">
            <v>P</v>
          </cell>
          <cell r="J7781">
            <v>67</v>
          </cell>
          <cell r="K7781">
            <v>4302</v>
          </cell>
          <cell r="L7781">
            <v>1</v>
          </cell>
          <cell r="M7781">
            <v>1</v>
          </cell>
          <cell r="N7781">
            <v>2365300</v>
          </cell>
        </row>
        <row r="7782">
          <cell r="A7782">
            <v>2003</v>
          </cell>
          <cell r="B7782">
            <v>8</v>
          </cell>
          <cell r="C7782" t="str">
            <v>A1I</v>
          </cell>
          <cell r="D7782">
            <v>9</v>
          </cell>
          <cell r="E7782">
            <v>2</v>
          </cell>
          <cell r="F7782">
            <v>0</v>
          </cell>
          <cell r="G7782">
            <v>1800</v>
          </cell>
          <cell r="H7782">
            <v>4</v>
          </cell>
          <cell r="I7782" t="str">
            <v>P</v>
          </cell>
          <cell r="J7782">
            <v>67</v>
          </cell>
          <cell r="K7782">
            <v>4303</v>
          </cell>
          <cell r="L7782">
            <v>1</v>
          </cell>
          <cell r="M7782">
            <v>1</v>
          </cell>
          <cell r="N7782">
            <v>9744200</v>
          </cell>
        </row>
        <row r="7783">
          <cell r="A7783">
            <v>2003</v>
          </cell>
          <cell r="B7783">
            <v>8</v>
          </cell>
          <cell r="C7783" t="str">
            <v>A1I</v>
          </cell>
          <cell r="D7783">
            <v>9</v>
          </cell>
          <cell r="E7783">
            <v>2</v>
          </cell>
          <cell r="F7783">
            <v>0</v>
          </cell>
          <cell r="G7783">
            <v>1800</v>
          </cell>
          <cell r="H7783">
            <v>7</v>
          </cell>
          <cell r="I7783" t="str">
            <v>P</v>
          </cell>
          <cell r="J7783">
            <v>81</v>
          </cell>
          <cell r="K7783">
            <v>4301</v>
          </cell>
          <cell r="L7783">
            <v>1</v>
          </cell>
          <cell r="M7783">
            <v>1</v>
          </cell>
          <cell r="N7783">
            <v>207696400</v>
          </cell>
        </row>
        <row r="7784">
          <cell r="A7784">
            <v>2003</v>
          </cell>
          <cell r="B7784">
            <v>8</v>
          </cell>
          <cell r="C7784" t="str">
            <v>A1I</v>
          </cell>
          <cell r="D7784">
            <v>9</v>
          </cell>
          <cell r="E7784">
            <v>2</v>
          </cell>
          <cell r="F7784">
            <v>0</v>
          </cell>
          <cell r="G7784">
            <v>1800</v>
          </cell>
          <cell r="H7784">
            <v>7</v>
          </cell>
          <cell r="I7784" t="str">
            <v>P</v>
          </cell>
          <cell r="J7784">
            <v>81</v>
          </cell>
          <cell r="K7784">
            <v>4302</v>
          </cell>
          <cell r="L7784">
            <v>1</v>
          </cell>
          <cell r="M7784">
            <v>1</v>
          </cell>
          <cell r="N7784">
            <v>74535800</v>
          </cell>
        </row>
        <row r="7785">
          <cell r="A7785">
            <v>2003</v>
          </cell>
          <cell r="B7785">
            <v>8</v>
          </cell>
          <cell r="C7785" t="str">
            <v>A1I</v>
          </cell>
          <cell r="D7785">
            <v>9</v>
          </cell>
          <cell r="E7785">
            <v>2</v>
          </cell>
          <cell r="F7785">
            <v>0</v>
          </cell>
          <cell r="G7785">
            <v>1800</v>
          </cell>
          <cell r="H7785">
            <v>7</v>
          </cell>
          <cell r="I7785" t="str">
            <v>P</v>
          </cell>
          <cell r="J7785">
            <v>81</v>
          </cell>
          <cell r="K7785">
            <v>4303</v>
          </cell>
          <cell r="L7785">
            <v>1</v>
          </cell>
          <cell r="M7785">
            <v>1</v>
          </cell>
          <cell r="N7785">
            <v>53029000</v>
          </cell>
        </row>
        <row r="7786">
          <cell r="A7786">
            <v>2003</v>
          </cell>
          <cell r="B7786">
            <v>8</v>
          </cell>
          <cell r="C7786" t="str">
            <v>A1I</v>
          </cell>
          <cell r="D7786">
            <v>9</v>
          </cell>
          <cell r="E7786">
            <v>2</v>
          </cell>
          <cell r="F7786">
            <v>0</v>
          </cell>
          <cell r="G7786">
            <v>1800</v>
          </cell>
          <cell r="H7786">
            <v>7</v>
          </cell>
          <cell r="I7786" t="str">
            <v>P</v>
          </cell>
          <cell r="J7786">
            <v>82</v>
          </cell>
          <cell r="K7786">
            <v>4302</v>
          </cell>
          <cell r="L7786">
            <v>1</v>
          </cell>
          <cell r="M7786">
            <v>1</v>
          </cell>
          <cell r="N7786">
            <v>501100</v>
          </cell>
        </row>
        <row r="7787">
          <cell r="A7787">
            <v>2003</v>
          </cell>
          <cell r="B7787">
            <v>8</v>
          </cell>
          <cell r="C7787" t="str">
            <v>A1I</v>
          </cell>
          <cell r="D7787">
            <v>9</v>
          </cell>
          <cell r="E7787">
            <v>2</v>
          </cell>
          <cell r="F7787">
            <v>0</v>
          </cell>
          <cell r="G7787">
            <v>1800</v>
          </cell>
          <cell r="H7787">
            <v>7</v>
          </cell>
          <cell r="I7787" t="str">
            <v>P</v>
          </cell>
          <cell r="J7787">
            <v>82</v>
          </cell>
          <cell r="K7787">
            <v>4303</v>
          </cell>
          <cell r="L7787">
            <v>1</v>
          </cell>
          <cell r="M7787">
            <v>1</v>
          </cell>
          <cell r="N7787">
            <v>1721600</v>
          </cell>
        </row>
        <row r="7788">
          <cell r="A7788">
            <v>2003</v>
          </cell>
          <cell r="B7788">
            <v>8</v>
          </cell>
          <cell r="C7788" t="str">
            <v>A1I</v>
          </cell>
          <cell r="D7788">
            <v>9</v>
          </cell>
          <cell r="E7788">
            <v>3</v>
          </cell>
          <cell r="F7788">
            <v>0</v>
          </cell>
          <cell r="G7788">
            <v>1800</v>
          </cell>
          <cell r="H7788">
            <v>4</v>
          </cell>
          <cell r="I7788" t="str">
            <v>P</v>
          </cell>
          <cell r="J7788">
            <v>70</v>
          </cell>
          <cell r="K7788">
            <v>4301</v>
          </cell>
          <cell r="L7788">
            <v>1</v>
          </cell>
          <cell r="M7788">
            <v>1</v>
          </cell>
          <cell r="N7788">
            <v>231585400</v>
          </cell>
        </row>
        <row r="7789">
          <cell r="A7789">
            <v>2003</v>
          </cell>
          <cell r="B7789">
            <v>8</v>
          </cell>
          <cell r="C7789" t="str">
            <v>A1I</v>
          </cell>
          <cell r="D7789">
            <v>9</v>
          </cell>
          <cell r="E7789">
            <v>3</v>
          </cell>
          <cell r="F7789">
            <v>0</v>
          </cell>
          <cell r="G7789">
            <v>1800</v>
          </cell>
          <cell r="H7789">
            <v>4</v>
          </cell>
          <cell r="I7789" t="str">
            <v>P</v>
          </cell>
          <cell r="J7789">
            <v>70</v>
          </cell>
          <cell r="K7789">
            <v>4302</v>
          </cell>
          <cell r="L7789">
            <v>1</v>
          </cell>
          <cell r="M7789">
            <v>1</v>
          </cell>
          <cell r="N7789">
            <v>16286200</v>
          </cell>
        </row>
        <row r="7790">
          <cell r="A7790">
            <v>2003</v>
          </cell>
          <cell r="B7790">
            <v>8</v>
          </cell>
          <cell r="C7790" t="str">
            <v>A1I</v>
          </cell>
          <cell r="D7790">
            <v>9</v>
          </cell>
          <cell r="E7790">
            <v>3</v>
          </cell>
          <cell r="F7790">
            <v>0</v>
          </cell>
          <cell r="G7790">
            <v>1800</v>
          </cell>
          <cell r="H7790">
            <v>4</v>
          </cell>
          <cell r="I7790" t="str">
            <v>P</v>
          </cell>
          <cell r="J7790">
            <v>70</v>
          </cell>
          <cell r="K7790">
            <v>4303</v>
          </cell>
          <cell r="L7790">
            <v>1</v>
          </cell>
          <cell r="M7790">
            <v>1</v>
          </cell>
          <cell r="N7790">
            <v>34317200</v>
          </cell>
        </row>
        <row r="7791">
          <cell r="A7791">
            <v>2003</v>
          </cell>
          <cell r="B7791">
            <v>8</v>
          </cell>
          <cell r="C7791" t="str">
            <v>A1I</v>
          </cell>
          <cell r="D7791">
            <v>9</v>
          </cell>
          <cell r="E7791">
            <v>3</v>
          </cell>
          <cell r="F7791">
            <v>0</v>
          </cell>
          <cell r="G7791">
            <v>1800</v>
          </cell>
          <cell r="H7791">
            <v>4</v>
          </cell>
          <cell r="I7791" t="str">
            <v>P</v>
          </cell>
          <cell r="J7791">
            <v>71</v>
          </cell>
          <cell r="K7791">
            <v>4301</v>
          </cell>
          <cell r="L7791">
            <v>1</v>
          </cell>
          <cell r="M7791">
            <v>1</v>
          </cell>
          <cell r="N7791">
            <v>584400</v>
          </cell>
        </row>
        <row r="7792">
          <cell r="A7792">
            <v>2003</v>
          </cell>
          <cell r="B7792">
            <v>8</v>
          </cell>
          <cell r="C7792" t="str">
            <v>A1I</v>
          </cell>
          <cell r="D7792">
            <v>9</v>
          </cell>
          <cell r="E7792">
            <v>3</v>
          </cell>
          <cell r="F7792">
            <v>0</v>
          </cell>
          <cell r="G7792">
            <v>1800</v>
          </cell>
          <cell r="H7792">
            <v>4</v>
          </cell>
          <cell r="I7792" t="str">
            <v>P</v>
          </cell>
          <cell r="J7792">
            <v>71</v>
          </cell>
          <cell r="K7792">
            <v>4302</v>
          </cell>
          <cell r="L7792">
            <v>1</v>
          </cell>
          <cell r="M7792">
            <v>1</v>
          </cell>
          <cell r="N7792">
            <v>400900</v>
          </cell>
        </row>
        <row r="7793">
          <cell r="A7793">
            <v>2003</v>
          </cell>
          <cell r="B7793">
            <v>8</v>
          </cell>
          <cell r="C7793" t="str">
            <v>A1I</v>
          </cell>
          <cell r="D7793">
            <v>9</v>
          </cell>
          <cell r="E7793">
            <v>3</v>
          </cell>
          <cell r="F7793">
            <v>0</v>
          </cell>
          <cell r="G7793">
            <v>1800</v>
          </cell>
          <cell r="H7793">
            <v>4</v>
          </cell>
          <cell r="I7793" t="str">
            <v>P</v>
          </cell>
          <cell r="J7793">
            <v>71</v>
          </cell>
          <cell r="K7793">
            <v>4303</v>
          </cell>
          <cell r="L7793">
            <v>1</v>
          </cell>
          <cell r="M7793">
            <v>1</v>
          </cell>
          <cell r="N7793">
            <v>803400</v>
          </cell>
        </row>
        <row r="7794">
          <cell r="A7794">
            <v>2003</v>
          </cell>
          <cell r="B7794">
            <v>8</v>
          </cell>
          <cell r="C7794" t="str">
            <v>A1I</v>
          </cell>
          <cell r="D7794">
            <v>9</v>
          </cell>
          <cell r="E7794">
            <v>3</v>
          </cell>
          <cell r="F7794">
            <v>0</v>
          </cell>
          <cell r="G7794">
            <v>1800</v>
          </cell>
          <cell r="H7794">
            <v>4</v>
          </cell>
          <cell r="I7794" t="str">
            <v>P</v>
          </cell>
          <cell r="J7794">
            <v>72</v>
          </cell>
          <cell r="K7794">
            <v>4301</v>
          </cell>
          <cell r="L7794">
            <v>1</v>
          </cell>
          <cell r="M7794">
            <v>1</v>
          </cell>
          <cell r="N7794">
            <v>46463200</v>
          </cell>
        </row>
        <row r="7795">
          <cell r="A7795">
            <v>2003</v>
          </cell>
          <cell r="B7795">
            <v>8</v>
          </cell>
          <cell r="C7795" t="str">
            <v>A1I</v>
          </cell>
          <cell r="D7795">
            <v>9</v>
          </cell>
          <cell r="E7795">
            <v>3</v>
          </cell>
          <cell r="F7795">
            <v>0</v>
          </cell>
          <cell r="G7795">
            <v>1800</v>
          </cell>
          <cell r="H7795">
            <v>4</v>
          </cell>
          <cell r="I7795" t="str">
            <v>P</v>
          </cell>
          <cell r="J7795">
            <v>72</v>
          </cell>
          <cell r="K7795">
            <v>4302</v>
          </cell>
          <cell r="L7795">
            <v>1</v>
          </cell>
          <cell r="M7795">
            <v>1</v>
          </cell>
          <cell r="N7795">
            <v>761700</v>
          </cell>
        </row>
        <row r="7796">
          <cell r="A7796">
            <v>2003</v>
          </cell>
          <cell r="B7796">
            <v>8</v>
          </cell>
          <cell r="C7796" t="str">
            <v>A1I</v>
          </cell>
          <cell r="D7796">
            <v>9</v>
          </cell>
          <cell r="E7796">
            <v>3</v>
          </cell>
          <cell r="F7796">
            <v>0</v>
          </cell>
          <cell r="G7796">
            <v>1800</v>
          </cell>
          <cell r="H7796">
            <v>4</v>
          </cell>
          <cell r="I7796" t="str">
            <v>P</v>
          </cell>
          <cell r="J7796">
            <v>72</v>
          </cell>
          <cell r="K7796">
            <v>4303</v>
          </cell>
          <cell r="L7796">
            <v>1</v>
          </cell>
          <cell r="M7796">
            <v>1</v>
          </cell>
          <cell r="N7796">
            <v>1342800</v>
          </cell>
        </row>
        <row r="7797">
          <cell r="A7797">
            <v>2003</v>
          </cell>
          <cell r="B7797">
            <v>8</v>
          </cell>
          <cell r="C7797" t="str">
            <v>A1I</v>
          </cell>
          <cell r="D7797">
            <v>9</v>
          </cell>
          <cell r="E7797">
            <v>4</v>
          </cell>
          <cell r="F7797">
            <v>0</v>
          </cell>
          <cell r="G7797">
            <v>1800</v>
          </cell>
          <cell r="H7797">
            <v>4</v>
          </cell>
          <cell r="I7797" t="str">
            <v>I</v>
          </cell>
          <cell r="J7797">
            <v>28</v>
          </cell>
          <cell r="K7797">
            <v>4302</v>
          </cell>
          <cell r="L7797">
            <v>1</v>
          </cell>
          <cell r="M7797">
            <v>1</v>
          </cell>
          <cell r="N7797">
            <v>400900</v>
          </cell>
        </row>
        <row r="7798">
          <cell r="A7798">
            <v>2003</v>
          </cell>
          <cell r="B7798">
            <v>8</v>
          </cell>
          <cell r="C7798" t="str">
            <v>A1I</v>
          </cell>
          <cell r="D7798">
            <v>9</v>
          </cell>
          <cell r="E7798">
            <v>4</v>
          </cell>
          <cell r="F7798">
            <v>0</v>
          </cell>
          <cell r="G7798">
            <v>1800</v>
          </cell>
          <cell r="H7798">
            <v>4</v>
          </cell>
          <cell r="I7798" t="str">
            <v>I</v>
          </cell>
          <cell r="J7798">
            <v>28</v>
          </cell>
          <cell r="K7798">
            <v>4303</v>
          </cell>
          <cell r="L7798">
            <v>1</v>
          </cell>
          <cell r="M7798">
            <v>1</v>
          </cell>
          <cell r="N7798">
            <v>573900</v>
          </cell>
        </row>
        <row r="7799">
          <cell r="A7799">
            <v>2003</v>
          </cell>
          <cell r="B7799">
            <v>8</v>
          </cell>
          <cell r="C7799" t="str">
            <v>A1I</v>
          </cell>
          <cell r="D7799">
            <v>9</v>
          </cell>
          <cell r="E7799">
            <v>4</v>
          </cell>
          <cell r="F7799">
            <v>0</v>
          </cell>
          <cell r="G7799">
            <v>1800</v>
          </cell>
          <cell r="H7799">
            <v>4</v>
          </cell>
          <cell r="I7799" t="str">
            <v>P</v>
          </cell>
          <cell r="J7799">
            <v>74</v>
          </cell>
          <cell r="K7799">
            <v>4301</v>
          </cell>
          <cell r="L7799">
            <v>1</v>
          </cell>
          <cell r="M7799">
            <v>1</v>
          </cell>
          <cell r="N7799">
            <v>38719400</v>
          </cell>
        </row>
        <row r="7800">
          <cell r="A7800">
            <v>2003</v>
          </cell>
          <cell r="B7800">
            <v>8</v>
          </cell>
          <cell r="C7800" t="str">
            <v>A1I</v>
          </cell>
          <cell r="D7800">
            <v>9</v>
          </cell>
          <cell r="E7800">
            <v>4</v>
          </cell>
          <cell r="F7800">
            <v>0</v>
          </cell>
          <cell r="G7800">
            <v>1800</v>
          </cell>
          <cell r="H7800">
            <v>4</v>
          </cell>
          <cell r="I7800" t="str">
            <v>P</v>
          </cell>
          <cell r="J7800">
            <v>74</v>
          </cell>
          <cell r="K7800">
            <v>4302</v>
          </cell>
          <cell r="L7800">
            <v>1</v>
          </cell>
          <cell r="M7800">
            <v>1</v>
          </cell>
          <cell r="N7800">
            <v>1182600</v>
          </cell>
        </row>
        <row r="7801">
          <cell r="A7801">
            <v>2003</v>
          </cell>
          <cell r="B7801">
            <v>8</v>
          </cell>
          <cell r="C7801" t="str">
            <v>A1I</v>
          </cell>
          <cell r="D7801">
            <v>9</v>
          </cell>
          <cell r="E7801">
            <v>4</v>
          </cell>
          <cell r="F7801">
            <v>0</v>
          </cell>
          <cell r="G7801">
            <v>1800</v>
          </cell>
          <cell r="H7801">
            <v>4</v>
          </cell>
          <cell r="I7801" t="str">
            <v>P</v>
          </cell>
          <cell r="J7801">
            <v>74</v>
          </cell>
          <cell r="K7801">
            <v>4303</v>
          </cell>
          <cell r="L7801">
            <v>1</v>
          </cell>
          <cell r="M7801">
            <v>1</v>
          </cell>
          <cell r="N7801">
            <v>2616800</v>
          </cell>
        </row>
        <row r="7802">
          <cell r="A7802">
            <v>2003</v>
          </cell>
          <cell r="B7802">
            <v>8</v>
          </cell>
          <cell r="C7802" t="str">
            <v>A1I</v>
          </cell>
          <cell r="D7802">
            <v>9</v>
          </cell>
          <cell r="E7802">
            <v>6</v>
          </cell>
          <cell r="F7802">
            <v>0</v>
          </cell>
          <cell r="G7802">
            <v>8500</v>
          </cell>
          <cell r="H7802">
            <v>4</v>
          </cell>
          <cell r="I7802" t="str">
            <v>P</v>
          </cell>
          <cell r="J7802">
            <v>76</v>
          </cell>
          <cell r="K7802">
            <v>4301</v>
          </cell>
          <cell r="L7802">
            <v>1</v>
          </cell>
          <cell r="M7802">
            <v>1</v>
          </cell>
          <cell r="N7802">
            <v>17533300</v>
          </cell>
        </row>
        <row r="7803">
          <cell r="A7803">
            <v>2003</v>
          </cell>
          <cell r="B7803">
            <v>8</v>
          </cell>
          <cell r="C7803" t="str">
            <v>A1I</v>
          </cell>
          <cell r="D7803">
            <v>9</v>
          </cell>
          <cell r="E7803">
            <v>6</v>
          </cell>
          <cell r="F7803">
            <v>0</v>
          </cell>
          <cell r="G7803">
            <v>8500</v>
          </cell>
          <cell r="H7803">
            <v>4</v>
          </cell>
          <cell r="I7803" t="str">
            <v>P</v>
          </cell>
          <cell r="J7803">
            <v>76</v>
          </cell>
          <cell r="K7803">
            <v>4302</v>
          </cell>
          <cell r="L7803">
            <v>1</v>
          </cell>
          <cell r="M7803">
            <v>1</v>
          </cell>
          <cell r="N7803">
            <v>1383100</v>
          </cell>
        </row>
        <row r="7804">
          <cell r="A7804">
            <v>2003</v>
          </cell>
          <cell r="B7804">
            <v>8</v>
          </cell>
          <cell r="C7804" t="str">
            <v>A1I</v>
          </cell>
          <cell r="D7804">
            <v>9</v>
          </cell>
          <cell r="E7804">
            <v>6</v>
          </cell>
          <cell r="F7804">
            <v>0</v>
          </cell>
          <cell r="G7804">
            <v>8500</v>
          </cell>
          <cell r="H7804">
            <v>4</v>
          </cell>
          <cell r="I7804" t="str">
            <v>P</v>
          </cell>
          <cell r="J7804">
            <v>76</v>
          </cell>
          <cell r="K7804">
            <v>4303</v>
          </cell>
          <cell r="L7804">
            <v>1</v>
          </cell>
          <cell r="M7804">
            <v>1</v>
          </cell>
          <cell r="N7804">
            <v>2674200</v>
          </cell>
        </row>
        <row r="7805">
          <cell r="A7805">
            <v>2003</v>
          </cell>
          <cell r="B7805">
            <v>8</v>
          </cell>
          <cell r="C7805" t="str">
            <v>A1I</v>
          </cell>
          <cell r="D7805">
            <v>9</v>
          </cell>
          <cell r="E7805">
            <v>6</v>
          </cell>
          <cell r="F7805">
            <v>0</v>
          </cell>
          <cell r="G7805">
            <v>8500</v>
          </cell>
          <cell r="H7805">
            <v>4</v>
          </cell>
          <cell r="I7805" t="str">
            <v>P</v>
          </cell>
          <cell r="J7805">
            <v>80</v>
          </cell>
          <cell r="K7805">
            <v>4301</v>
          </cell>
          <cell r="L7805">
            <v>1</v>
          </cell>
          <cell r="M7805">
            <v>1</v>
          </cell>
          <cell r="N7805">
            <v>71813300</v>
          </cell>
        </row>
        <row r="7806">
          <cell r="A7806">
            <v>2003</v>
          </cell>
          <cell r="B7806">
            <v>8</v>
          </cell>
          <cell r="C7806" t="str">
            <v>A1I</v>
          </cell>
          <cell r="D7806">
            <v>9</v>
          </cell>
          <cell r="E7806">
            <v>6</v>
          </cell>
          <cell r="F7806">
            <v>0</v>
          </cell>
          <cell r="G7806">
            <v>8500</v>
          </cell>
          <cell r="H7806">
            <v>4</v>
          </cell>
          <cell r="I7806" t="str">
            <v>P</v>
          </cell>
          <cell r="J7806">
            <v>80</v>
          </cell>
          <cell r="K7806">
            <v>4302</v>
          </cell>
          <cell r="L7806">
            <v>1</v>
          </cell>
          <cell r="M7806">
            <v>1</v>
          </cell>
          <cell r="N7806">
            <v>2405400</v>
          </cell>
        </row>
        <row r="7807">
          <cell r="A7807">
            <v>2003</v>
          </cell>
          <cell r="B7807">
            <v>8</v>
          </cell>
          <cell r="C7807" t="str">
            <v>A1I</v>
          </cell>
          <cell r="D7807">
            <v>9</v>
          </cell>
          <cell r="E7807">
            <v>6</v>
          </cell>
          <cell r="F7807">
            <v>0</v>
          </cell>
          <cell r="G7807">
            <v>8500</v>
          </cell>
          <cell r="H7807">
            <v>4</v>
          </cell>
          <cell r="I7807" t="str">
            <v>P</v>
          </cell>
          <cell r="J7807">
            <v>80</v>
          </cell>
          <cell r="K7807">
            <v>4303</v>
          </cell>
          <cell r="L7807">
            <v>1</v>
          </cell>
          <cell r="M7807">
            <v>1</v>
          </cell>
          <cell r="N7807">
            <v>4349900</v>
          </cell>
        </row>
        <row r="7808">
          <cell r="A7808">
            <v>2003</v>
          </cell>
          <cell r="B7808">
            <v>8</v>
          </cell>
          <cell r="C7808" t="str">
            <v>B00</v>
          </cell>
          <cell r="D7808">
            <v>4</v>
          </cell>
          <cell r="E7808">
            <v>2</v>
          </cell>
          <cell r="F7808">
            <v>1</v>
          </cell>
          <cell r="G7808">
            <v>1000</v>
          </cell>
          <cell r="H7808">
            <v>2</v>
          </cell>
          <cell r="I7808" t="str">
            <v>I</v>
          </cell>
          <cell r="J7808">
            <v>2</v>
          </cell>
          <cell r="K7808">
            <v>4101</v>
          </cell>
          <cell r="L7808">
            <v>1</v>
          </cell>
          <cell r="M7808">
            <v>1</v>
          </cell>
          <cell r="N7808">
            <v>138152600</v>
          </cell>
        </row>
        <row r="7809">
          <cell r="A7809">
            <v>2003</v>
          </cell>
          <cell r="B7809">
            <v>8</v>
          </cell>
          <cell r="C7809" t="str">
            <v>B00</v>
          </cell>
          <cell r="D7809">
            <v>4</v>
          </cell>
          <cell r="E7809">
            <v>2</v>
          </cell>
          <cell r="F7809">
            <v>1</v>
          </cell>
          <cell r="G7809">
            <v>1000</v>
          </cell>
          <cell r="H7809">
            <v>2</v>
          </cell>
          <cell r="I7809" t="str">
            <v>I</v>
          </cell>
          <cell r="J7809">
            <v>2</v>
          </cell>
          <cell r="K7809">
            <v>4302</v>
          </cell>
          <cell r="L7809">
            <v>1</v>
          </cell>
          <cell r="M7809">
            <v>1</v>
          </cell>
          <cell r="N7809">
            <v>47328400</v>
          </cell>
        </row>
        <row r="7810">
          <cell r="A7810">
            <v>2003</v>
          </cell>
          <cell r="B7810">
            <v>8</v>
          </cell>
          <cell r="C7810" t="str">
            <v>B00</v>
          </cell>
          <cell r="D7810">
            <v>4</v>
          </cell>
          <cell r="E7810">
            <v>2</v>
          </cell>
          <cell r="F7810">
            <v>1</v>
          </cell>
          <cell r="G7810">
            <v>1000</v>
          </cell>
          <cell r="H7810">
            <v>2</v>
          </cell>
          <cell r="I7810" t="str">
            <v>I</v>
          </cell>
          <cell r="J7810">
            <v>2</v>
          </cell>
          <cell r="K7810">
            <v>4303</v>
          </cell>
          <cell r="L7810">
            <v>1</v>
          </cell>
          <cell r="M7810">
            <v>1</v>
          </cell>
          <cell r="N7810">
            <v>77879900</v>
          </cell>
        </row>
        <row r="7811">
          <cell r="A7811">
            <v>2003</v>
          </cell>
          <cell r="B7811">
            <v>8</v>
          </cell>
          <cell r="C7811" t="str">
            <v>B00</v>
          </cell>
          <cell r="D7811">
            <v>4</v>
          </cell>
          <cell r="E7811">
            <v>2</v>
          </cell>
          <cell r="F7811">
            <v>1</v>
          </cell>
          <cell r="G7811">
            <v>1000</v>
          </cell>
          <cell r="H7811">
            <v>2</v>
          </cell>
          <cell r="I7811" t="str">
            <v>I</v>
          </cell>
          <cell r="J7811">
            <v>2</v>
          </cell>
          <cell r="K7811">
            <v>4304</v>
          </cell>
          <cell r="L7811">
            <v>2</v>
          </cell>
          <cell r="M7811">
            <v>1</v>
          </cell>
          <cell r="N7811">
            <v>9133600</v>
          </cell>
        </row>
        <row r="7812">
          <cell r="A7812">
            <v>2003</v>
          </cell>
          <cell r="B7812">
            <v>8</v>
          </cell>
          <cell r="C7812" t="str">
            <v>B00</v>
          </cell>
          <cell r="D7812">
            <v>4</v>
          </cell>
          <cell r="E7812">
            <v>2</v>
          </cell>
          <cell r="F7812">
            <v>1</v>
          </cell>
          <cell r="G7812">
            <v>1000</v>
          </cell>
          <cell r="H7812">
            <v>2</v>
          </cell>
          <cell r="I7812" t="str">
            <v>I</v>
          </cell>
          <cell r="J7812">
            <v>3</v>
          </cell>
          <cell r="K7812">
            <v>4101</v>
          </cell>
          <cell r="L7812">
            <v>1</v>
          </cell>
          <cell r="M7812">
            <v>1</v>
          </cell>
          <cell r="N7812">
            <v>56375800</v>
          </cell>
        </row>
        <row r="7813">
          <cell r="A7813">
            <v>2003</v>
          </cell>
          <cell r="B7813">
            <v>8</v>
          </cell>
          <cell r="C7813" t="str">
            <v>B00</v>
          </cell>
          <cell r="D7813">
            <v>4</v>
          </cell>
          <cell r="E7813">
            <v>2</v>
          </cell>
          <cell r="F7813">
            <v>1</v>
          </cell>
          <cell r="G7813">
            <v>1000</v>
          </cell>
          <cell r="H7813">
            <v>2</v>
          </cell>
          <cell r="I7813" t="str">
            <v>S</v>
          </cell>
          <cell r="J7813">
            <v>92</v>
          </cell>
          <cell r="K7813">
            <v>4101</v>
          </cell>
          <cell r="L7813">
            <v>1</v>
          </cell>
          <cell r="M7813">
            <v>1</v>
          </cell>
          <cell r="N7813">
            <v>249400000</v>
          </cell>
        </row>
        <row r="7814">
          <cell r="A7814">
            <v>2003</v>
          </cell>
          <cell r="B7814">
            <v>8</v>
          </cell>
          <cell r="C7814" t="str">
            <v>B00</v>
          </cell>
          <cell r="D7814">
            <v>4</v>
          </cell>
          <cell r="E7814">
            <v>2</v>
          </cell>
          <cell r="F7814">
            <v>1</v>
          </cell>
          <cell r="G7814">
            <v>1000</v>
          </cell>
          <cell r="H7814">
            <v>7</v>
          </cell>
          <cell r="I7814" t="str">
            <v>P</v>
          </cell>
          <cell r="J7814">
            <v>81</v>
          </cell>
          <cell r="K7814">
            <v>4301</v>
          </cell>
          <cell r="L7814">
            <v>1</v>
          </cell>
          <cell r="M7814">
            <v>1</v>
          </cell>
          <cell r="N7814">
            <v>250989286</v>
          </cell>
        </row>
        <row r="7815">
          <cell r="A7815">
            <v>2003</v>
          </cell>
          <cell r="B7815">
            <v>8</v>
          </cell>
          <cell r="C7815" t="str">
            <v>B00</v>
          </cell>
          <cell r="D7815">
            <v>4</v>
          </cell>
          <cell r="E7815">
            <v>2</v>
          </cell>
          <cell r="F7815">
            <v>1</v>
          </cell>
          <cell r="G7815">
            <v>1000</v>
          </cell>
          <cell r="H7815">
            <v>7</v>
          </cell>
          <cell r="I7815" t="str">
            <v>P</v>
          </cell>
          <cell r="J7815">
            <v>81</v>
          </cell>
          <cell r="K7815">
            <v>4302</v>
          </cell>
          <cell r="L7815">
            <v>1</v>
          </cell>
          <cell r="M7815">
            <v>1</v>
          </cell>
          <cell r="N7815">
            <v>3303000</v>
          </cell>
        </row>
        <row r="7816">
          <cell r="A7816">
            <v>2003</v>
          </cell>
          <cell r="B7816">
            <v>8</v>
          </cell>
          <cell r="C7816" t="str">
            <v>B00</v>
          </cell>
          <cell r="D7816">
            <v>4</v>
          </cell>
          <cell r="E7816">
            <v>2</v>
          </cell>
          <cell r="F7816">
            <v>1</v>
          </cell>
          <cell r="G7816">
            <v>1000</v>
          </cell>
          <cell r="H7816">
            <v>7</v>
          </cell>
          <cell r="I7816" t="str">
            <v>P</v>
          </cell>
          <cell r="J7816">
            <v>81</v>
          </cell>
          <cell r="K7816">
            <v>4303</v>
          </cell>
          <cell r="L7816">
            <v>1</v>
          </cell>
          <cell r="M7816">
            <v>1</v>
          </cell>
          <cell r="N7816">
            <v>15125600</v>
          </cell>
        </row>
        <row r="7817">
          <cell r="A7817">
            <v>2003</v>
          </cell>
          <cell r="B7817">
            <v>8</v>
          </cell>
          <cell r="C7817" t="str">
            <v>B00</v>
          </cell>
          <cell r="D7817">
            <v>4</v>
          </cell>
          <cell r="E7817">
            <v>2</v>
          </cell>
          <cell r="F7817">
            <v>1</v>
          </cell>
          <cell r="G7817">
            <v>1000</v>
          </cell>
          <cell r="H7817">
            <v>7</v>
          </cell>
          <cell r="I7817" t="str">
            <v>P</v>
          </cell>
          <cell r="J7817">
            <v>81</v>
          </cell>
          <cell r="K7817">
            <v>4304</v>
          </cell>
          <cell r="L7817">
            <v>2</v>
          </cell>
          <cell r="M7817">
            <v>1</v>
          </cell>
          <cell r="N7817">
            <v>166400</v>
          </cell>
        </row>
        <row r="7818">
          <cell r="A7818">
            <v>2003</v>
          </cell>
          <cell r="B7818">
            <v>8</v>
          </cell>
          <cell r="C7818" t="str">
            <v>B00</v>
          </cell>
          <cell r="D7818">
            <v>4</v>
          </cell>
          <cell r="E7818">
            <v>2</v>
          </cell>
          <cell r="F7818">
            <v>1</v>
          </cell>
          <cell r="G7818">
            <v>1000</v>
          </cell>
          <cell r="H7818">
            <v>7</v>
          </cell>
          <cell r="I7818" t="str">
            <v>P</v>
          </cell>
          <cell r="J7818">
            <v>81</v>
          </cell>
          <cell r="K7818">
            <v>4312</v>
          </cell>
          <cell r="L7818">
            <v>1</v>
          </cell>
          <cell r="M7818">
            <v>1</v>
          </cell>
          <cell r="N7818">
            <v>14656000</v>
          </cell>
        </row>
        <row r="7819">
          <cell r="A7819">
            <v>2003</v>
          </cell>
          <cell r="B7819">
            <v>8</v>
          </cell>
          <cell r="C7819" t="str">
            <v>B00</v>
          </cell>
          <cell r="D7819">
            <v>4</v>
          </cell>
          <cell r="E7819">
            <v>2</v>
          </cell>
          <cell r="F7819">
            <v>1</v>
          </cell>
          <cell r="G7819">
            <v>1000</v>
          </cell>
          <cell r="H7819">
            <v>7</v>
          </cell>
          <cell r="I7819" t="str">
            <v>P</v>
          </cell>
          <cell r="J7819">
            <v>81</v>
          </cell>
          <cell r="K7819">
            <v>4322</v>
          </cell>
          <cell r="L7819">
            <v>1</v>
          </cell>
          <cell r="M7819">
            <v>1</v>
          </cell>
          <cell r="N7819">
            <v>2465714</v>
          </cell>
        </row>
        <row r="7820">
          <cell r="A7820">
            <v>2003</v>
          </cell>
          <cell r="B7820">
            <v>8</v>
          </cell>
          <cell r="C7820" t="str">
            <v>B00</v>
          </cell>
          <cell r="D7820">
            <v>4</v>
          </cell>
          <cell r="E7820">
            <v>2</v>
          </cell>
          <cell r="F7820">
            <v>1</v>
          </cell>
          <cell r="G7820">
            <v>1000</v>
          </cell>
          <cell r="H7820">
            <v>7</v>
          </cell>
          <cell r="I7820" t="str">
            <v>P</v>
          </cell>
          <cell r="J7820">
            <v>81</v>
          </cell>
          <cell r="K7820">
            <v>4323</v>
          </cell>
          <cell r="L7820">
            <v>1</v>
          </cell>
          <cell r="M7820">
            <v>1</v>
          </cell>
          <cell r="N7820">
            <v>5337500</v>
          </cell>
        </row>
        <row r="7821">
          <cell r="A7821">
            <v>2003</v>
          </cell>
          <cell r="B7821">
            <v>8</v>
          </cell>
          <cell r="C7821" t="str">
            <v>B00</v>
          </cell>
          <cell r="D7821">
            <v>4</v>
          </cell>
          <cell r="E7821">
            <v>2</v>
          </cell>
          <cell r="F7821">
            <v>1</v>
          </cell>
          <cell r="G7821">
            <v>1000</v>
          </cell>
          <cell r="H7821">
            <v>7</v>
          </cell>
          <cell r="I7821" t="str">
            <v>P</v>
          </cell>
          <cell r="J7821">
            <v>82</v>
          </cell>
          <cell r="K7821">
            <v>4302</v>
          </cell>
          <cell r="L7821">
            <v>1</v>
          </cell>
          <cell r="M7821">
            <v>1</v>
          </cell>
          <cell r="N7821">
            <v>250000</v>
          </cell>
        </row>
        <row r="7822">
          <cell r="A7822">
            <v>2003</v>
          </cell>
          <cell r="B7822">
            <v>8</v>
          </cell>
          <cell r="C7822" t="str">
            <v>B00</v>
          </cell>
          <cell r="D7822">
            <v>4</v>
          </cell>
          <cell r="E7822">
            <v>2</v>
          </cell>
          <cell r="F7822">
            <v>1</v>
          </cell>
          <cell r="G7822">
            <v>1000</v>
          </cell>
          <cell r="H7822">
            <v>7</v>
          </cell>
          <cell r="I7822" t="str">
            <v>P</v>
          </cell>
          <cell r="J7822">
            <v>82</v>
          </cell>
          <cell r="K7822">
            <v>4303</v>
          </cell>
          <cell r="L7822">
            <v>1</v>
          </cell>
          <cell r="M7822">
            <v>1</v>
          </cell>
          <cell r="N7822">
            <v>1350000</v>
          </cell>
        </row>
        <row r="7823">
          <cell r="A7823">
            <v>2003</v>
          </cell>
          <cell r="B7823">
            <v>8</v>
          </cell>
          <cell r="C7823" t="str">
            <v>C00</v>
          </cell>
          <cell r="D7823">
            <v>4</v>
          </cell>
          <cell r="E7823">
            <v>2</v>
          </cell>
          <cell r="F7823">
            <v>1</v>
          </cell>
          <cell r="G7823">
            <v>1000</v>
          </cell>
          <cell r="H7823">
            <v>3</v>
          </cell>
          <cell r="I7823" t="str">
            <v>P</v>
          </cell>
          <cell r="J7823">
            <v>30</v>
          </cell>
          <cell r="K7823">
            <v>4301</v>
          </cell>
          <cell r="L7823">
            <v>1</v>
          </cell>
          <cell r="M7823">
            <v>1</v>
          </cell>
          <cell r="N7823">
            <v>1085800</v>
          </cell>
        </row>
        <row r="7824">
          <cell r="A7824">
            <v>2003</v>
          </cell>
          <cell r="B7824">
            <v>8</v>
          </cell>
          <cell r="C7824" t="str">
            <v>C00</v>
          </cell>
          <cell r="D7824">
            <v>4</v>
          </cell>
          <cell r="E7824">
            <v>2</v>
          </cell>
          <cell r="F7824">
            <v>1</v>
          </cell>
          <cell r="G7824">
            <v>1000</v>
          </cell>
          <cell r="H7824">
            <v>3</v>
          </cell>
          <cell r="I7824" t="str">
            <v>P</v>
          </cell>
          <cell r="J7824">
            <v>30</v>
          </cell>
          <cell r="K7824">
            <v>4302</v>
          </cell>
          <cell r="L7824">
            <v>1</v>
          </cell>
          <cell r="M7824">
            <v>1</v>
          </cell>
          <cell r="N7824">
            <v>49300</v>
          </cell>
        </row>
        <row r="7825">
          <cell r="A7825">
            <v>2003</v>
          </cell>
          <cell r="B7825">
            <v>8</v>
          </cell>
          <cell r="C7825" t="str">
            <v>C00</v>
          </cell>
          <cell r="D7825">
            <v>4</v>
          </cell>
          <cell r="E7825">
            <v>2</v>
          </cell>
          <cell r="F7825">
            <v>1</v>
          </cell>
          <cell r="G7825">
            <v>1000</v>
          </cell>
          <cell r="H7825">
            <v>3</v>
          </cell>
          <cell r="I7825" t="str">
            <v>P</v>
          </cell>
          <cell r="J7825">
            <v>30</v>
          </cell>
          <cell r="K7825">
            <v>4303</v>
          </cell>
          <cell r="L7825">
            <v>1</v>
          </cell>
          <cell r="M7825">
            <v>1</v>
          </cell>
          <cell r="N7825">
            <v>1053300</v>
          </cell>
        </row>
        <row r="7826">
          <cell r="A7826">
            <v>2003</v>
          </cell>
          <cell r="B7826">
            <v>8</v>
          </cell>
          <cell r="C7826" t="str">
            <v>C00</v>
          </cell>
          <cell r="D7826">
            <v>4</v>
          </cell>
          <cell r="E7826">
            <v>2</v>
          </cell>
          <cell r="F7826">
            <v>1</v>
          </cell>
          <cell r="G7826">
            <v>1000</v>
          </cell>
          <cell r="H7826">
            <v>3</v>
          </cell>
          <cell r="I7826" t="str">
            <v>P</v>
          </cell>
          <cell r="J7826">
            <v>30</v>
          </cell>
          <cell r="K7826">
            <v>4304</v>
          </cell>
          <cell r="L7826">
            <v>2</v>
          </cell>
          <cell r="M7826">
            <v>1</v>
          </cell>
          <cell r="N7826">
            <v>50000</v>
          </cell>
        </row>
        <row r="7827">
          <cell r="A7827">
            <v>2003</v>
          </cell>
          <cell r="B7827">
            <v>8</v>
          </cell>
          <cell r="C7827" t="str">
            <v>C00</v>
          </cell>
          <cell r="D7827">
            <v>4</v>
          </cell>
          <cell r="E7827">
            <v>2</v>
          </cell>
          <cell r="F7827">
            <v>1</v>
          </cell>
          <cell r="G7827">
            <v>1000</v>
          </cell>
          <cell r="H7827">
            <v>3</v>
          </cell>
          <cell r="I7827" t="str">
            <v>P</v>
          </cell>
          <cell r="J7827">
            <v>31</v>
          </cell>
          <cell r="K7827">
            <v>4301</v>
          </cell>
          <cell r="L7827">
            <v>1</v>
          </cell>
          <cell r="M7827">
            <v>1</v>
          </cell>
          <cell r="N7827">
            <v>1007600</v>
          </cell>
        </row>
        <row r="7828">
          <cell r="A7828">
            <v>2003</v>
          </cell>
          <cell r="B7828">
            <v>8</v>
          </cell>
          <cell r="C7828" t="str">
            <v>C00</v>
          </cell>
          <cell r="D7828">
            <v>4</v>
          </cell>
          <cell r="E7828">
            <v>2</v>
          </cell>
          <cell r="F7828">
            <v>1</v>
          </cell>
          <cell r="G7828">
            <v>1000</v>
          </cell>
          <cell r="H7828">
            <v>3</v>
          </cell>
          <cell r="I7828" t="str">
            <v>P</v>
          </cell>
          <cell r="J7828">
            <v>31</v>
          </cell>
          <cell r="K7828">
            <v>4302</v>
          </cell>
          <cell r="L7828">
            <v>1</v>
          </cell>
          <cell r="M7828">
            <v>1</v>
          </cell>
          <cell r="N7828">
            <v>49200</v>
          </cell>
        </row>
        <row r="7829">
          <cell r="A7829">
            <v>2003</v>
          </cell>
          <cell r="B7829">
            <v>8</v>
          </cell>
          <cell r="C7829" t="str">
            <v>C00</v>
          </cell>
          <cell r="D7829">
            <v>4</v>
          </cell>
          <cell r="E7829">
            <v>2</v>
          </cell>
          <cell r="F7829">
            <v>1</v>
          </cell>
          <cell r="G7829">
            <v>1000</v>
          </cell>
          <cell r="H7829">
            <v>3</v>
          </cell>
          <cell r="I7829" t="str">
            <v>P</v>
          </cell>
          <cell r="J7829">
            <v>31</v>
          </cell>
          <cell r="K7829">
            <v>4303</v>
          </cell>
          <cell r="L7829">
            <v>1</v>
          </cell>
          <cell r="M7829">
            <v>1</v>
          </cell>
          <cell r="N7829">
            <v>755000</v>
          </cell>
        </row>
        <row r="7830">
          <cell r="A7830">
            <v>2003</v>
          </cell>
          <cell r="B7830">
            <v>8</v>
          </cell>
          <cell r="C7830" t="str">
            <v>C00</v>
          </cell>
          <cell r="D7830">
            <v>4</v>
          </cell>
          <cell r="E7830">
            <v>2</v>
          </cell>
          <cell r="F7830">
            <v>1</v>
          </cell>
          <cell r="G7830">
            <v>1000</v>
          </cell>
          <cell r="H7830">
            <v>3</v>
          </cell>
          <cell r="I7830" t="str">
            <v>P</v>
          </cell>
          <cell r="J7830">
            <v>31</v>
          </cell>
          <cell r="K7830">
            <v>4304</v>
          </cell>
          <cell r="L7830">
            <v>2</v>
          </cell>
          <cell r="M7830">
            <v>1</v>
          </cell>
          <cell r="N7830">
            <v>50000</v>
          </cell>
        </row>
        <row r="7831">
          <cell r="A7831">
            <v>2003</v>
          </cell>
          <cell r="B7831">
            <v>8</v>
          </cell>
          <cell r="C7831" t="str">
            <v>C00</v>
          </cell>
          <cell r="D7831">
            <v>4</v>
          </cell>
          <cell r="E7831">
            <v>2</v>
          </cell>
          <cell r="F7831">
            <v>1</v>
          </cell>
          <cell r="G7831">
            <v>1000</v>
          </cell>
          <cell r="H7831">
            <v>3</v>
          </cell>
          <cell r="I7831" t="str">
            <v>P</v>
          </cell>
          <cell r="J7831">
            <v>32</v>
          </cell>
          <cell r="K7831">
            <v>4301</v>
          </cell>
          <cell r="L7831">
            <v>1</v>
          </cell>
          <cell r="M7831">
            <v>1</v>
          </cell>
          <cell r="N7831">
            <v>1443900</v>
          </cell>
        </row>
        <row r="7832">
          <cell r="A7832">
            <v>2003</v>
          </cell>
          <cell r="B7832">
            <v>8</v>
          </cell>
          <cell r="C7832" t="str">
            <v>C00</v>
          </cell>
          <cell r="D7832">
            <v>4</v>
          </cell>
          <cell r="E7832">
            <v>2</v>
          </cell>
          <cell r="F7832">
            <v>1</v>
          </cell>
          <cell r="G7832">
            <v>1000</v>
          </cell>
          <cell r="H7832">
            <v>3</v>
          </cell>
          <cell r="I7832" t="str">
            <v>P</v>
          </cell>
          <cell r="J7832">
            <v>32</v>
          </cell>
          <cell r="K7832">
            <v>4302</v>
          </cell>
          <cell r="L7832">
            <v>1</v>
          </cell>
          <cell r="M7832">
            <v>1</v>
          </cell>
          <cell r="N7832">
            <v>68200</v>
          </cell>
        </row>
        <row r="7833">
          <cell r="A7833">
            <v>2003</v>
          </cell>
          <cell r="B7833">
            <v>8</v>
          </cell>
          <cell r="C7833" t="str">
            <v>C00</v>
          </cell>
          <cell r="D7833">
            <v>4</v>
          </cell>
          <cell r="E7833">
            <v>2</v>
          </cell>
          <cell r="F7833">
            <v>1</v>
          </cell>
          <cell r="G7833">
            <v>1000</v>
          </cell>
          <cell r="H7833">
            <v>3</v>
          </cell>
          <cell r="I7833" t="str">
            <v>P</v>
          </cell>
          <cell r="J7833">
            <v>32</v>
          </cell>
          <cell r="K7833">
            <v>4303</v>
          </cell>
          <cell r="L7833">
            <v>1</v>
          </cell>
          <cell r="M7833">
            <v>1</v>
          </cell>
          <cell r="N7833">
            <v>1160500</v>
          </cell>
        </row>
        <row r="7834">
          <cell r="A7834">
            <v>2003</v>
          </cell>
          <cell r="B7834">
            <v>8</v>
          </cell>
          <cell r="C7834" t="str">
            <v>C00</v>
          </cell>
          <cell r="D7834">
            <v>4</v>
          </cell>
          <cell r="E7834">
            <v>2</v>
          </cell>
          <cell r="F7834">
            <v>1</v>
          </cell>
          <cell r="G7834">
            <v>1000</v>
          </cell>
          <cell r="H7834">
            <v>3</v>
          </cell>
          <cell r="I7834" t="str">
            <v>P</v>
          </cell>
          <cell r="J7834">
            <v>32</v>
          </cell>
          <cell r="K7834">
            <v>4304</v>
          </cell>
          <cell r="L7834">
            <v>2</v>
          </cell>
          <cell r="M7834">
            <v>1</v>
          </cell>
          <cell r="N7834">
            <v>50000</v>
          </cell>
        </row>
        <row r="7835">
          <cell r="A7835">
            <v>2003</v>
          </cell>
          <cell r="B7835">
            <v>8</v>
          </cell>
          <cell r="C7835" t="str">
            <v>C00</v>
          </cell>
          <cell r="D7835">
            <v>4</v>
          </cell>
          <cell r="E7835">
            <v>2</v>
          </cell>
          <cell r="F7835">
            <v>1</v>
          </cell>
          <cell r="G7835">
            <v>1000</v>
          </cell>
          <cell r="H7835">
            <v>7</v>
          </cell>
          <cell r="I7835" t="str">
            <v>P</v>
          </cell>
          <cell r="J7835">
            <v>81</v>
          </cell>
          <cell r="K7835">
            <v>4301</v>
          </cell>
          <cell r="L7835">
            <v>1</v>
          </cell>
          <cell r="M7835">
            <v>1</v>
          </cell>
          <cell r="N7835">
            <v>384400</v>
          </cell>
        </row>
        <row r="7836">
          <cell r="A7836">
            <v>2003</v>
          </cell>
          <cell r="B7836">
            <v>8</v>
          </cell>
          <cell r="C7836" t="str">
            <v>C00</v>
          </cell>
          <cell r="D7836">
            <v>4</v>
          </cell>
          <cell r="E7836">
            <v>2</v>
          </cell>
          <cell r="F7836">
            <v>1</v>
          </cell>
          <cell r="G7836">
            <v>1000</v>
          </cell>
          <cell r="H7836">
            <v>7</v>
          </cell>
          <cell r="I7836" t="str">
            <v>P</v>
          </cell>
          <cell r="J7836">
            <v>81</v>
          </cell>
          <cell r="K7836">
            <v>4302</v>
          </cell>
          <cell r="L7836">
            <v>1</v>
          </cell>
          <cell r="M7836">
            <v>1</v>
          </cell>
          <cell r="N7836">
            <v>53300</v>
          </cell>
        </row>
        <row r="7837">
          <cell r="A7837">
            <v>2003</v>
          </cell>
          <cell r="B7837">
            <v>8</v>
          </cell>
          <cell r="C7837" t="str">
            <v>C00</v>
          </cell>
          <cell r="D7837">
            <v>4</v>
          </cell>
          <cell r="E7837">
            <v>2</v>
          </cell>
          <cell r="F7837">
            <v>1</v>
          </cell>
          <cell r="G7837">
            <v>1000</v>
          </cell>
          <cell r="H7837">
            <v>7</v>
          </cell>
          <cell r="I7837" t="str">
            <v>P</v>
          </cell>
          <cell r="J7837">
            <v>81</v>
          </cell>
          <cell r="K7837">
            <v>4303</v>
          </cell>
          <cell r="L7837">
            <v>1</v>
          </cell>
          <cell r="M7837">
            <v>1</v>
          </cell>
          <cell r="N7837">
            <v>294600</v>
          </cell>
        </row>
        <row r="7838">
          <cell r="A7838">
            <v>2003</v>
          </cell>
          <cell r="B7838">
            <v>8</v>
          </cell>
          <cell r="C7838" t="str">
            <v>C00</v>
          </cell>
          <cell r="D7838">
            <v>4</v>
          </cell>
          <cell r="E7838">
            <v>2</v>
          </cell>
          <cell r="F7838">
            <v>1</v>
          </cell>
          <cell r="G7838">
            <v>1000</v>
          </cell>
          <cell r="H7838">
            <v>7</v>
          </cell>
          <cell r="I7838" t="str">
            <v>P</v>
          </cell>
          <cell r="J7838">
            <v>81</v>
          </cell>
          <cell r="K7838">
            <v>4304</v>
          </cell>
          <cell r="L7838">
            <v>2</v>
          </cell>
          <cell r="M7838">
            <v>1</v>
          </cell>
          <cell r="N7838">
            <v>50000</v>
          </cell>
        </row>
        <row r="7839">
          <cell r="A7839">
            <v>2003</v>
          </cell>
          <cell r="B7839">
            <v>8</v>
          </cell>
          <cell r="C7839" t="str">
            <v>C00</v>
          </cell>
          <cell r="D7839">
            <v>4</v>
          </cell>
          <cell r="E7839">
            <v>2</v>
          </cell>
          <cell r="F7839">
            <v>1</v>
          </cell>
          <cell r="G7839">
            <v>1000</v>
          </cell>
          <cell r="H7839">
            <v>7</v>
          </cell>
          <cell r="I7839" t="str">
            <v>P</v>
          </cell>
          <cell r="J7839">
            <v>81</v>
          </cell>
          <cell r="K7839">
            <v>4312</v>
          </cell>
          <cell r="L7839">
            <v>1</v>
          </cell>
          <cell r="M7839">
            <v>1</v>
          </cell>
          <cell r="N7839">
            <v>137900</v>
          </cell>
        </row>
        <row r="7840">
          <cell r="A7840">
            <v>2003</v>
          </cell>
          <cell r="B7840">
            <v>8</v>
          </cell>
          <cell r="C7840" t="str">
            <v>C00</v>
          </cell>
          <cell r="D7840">
            <v>4</v>
          </cell>
          <cell r="E7840">
            <v>2</v>
          </cell>
          <cell r="F7840">
            <v>1</v>
          </cell>
          <cell r="G7840">
            <v>1000</v>
          </cell>
          <cell r="H7840">
            <v>7</v>
          </cell>
          <cell r="I7840" t="str">
            <v>P</v>
          </cell>
          <cell r="J7840">
            <v>81</v>
          </cell>
          <cell r="K7840">
            <v>4323</v>
          </cell>
          <cell r="L7840">
            <v>1</v>
          </cell>
          <cell r="M7840">
            <v>1</v>
          </cell>
          <cell r="N7840">
            <v>54000</v>
          </cell>
        </row>
        <row r="7841">
          <cell r="A7841">
            <v>2003</v>
          </cell>
          <cell r="B7841">
            <v>8</v>
          </cell>
          <cell r="C7841" t="str">
            <v>D00</v>
          </cell>
          <cell r="D7841">
            <v>9</v>
          </cell>
          <cell r="E7841">
            <v>2</v>
          </cell>
          <cell r="F7841">
            <v>0</v>
          </cell>
          <cell r="G7841">
            <v>1800</v>
          </cell>
          <cell r="H7841">
            <v>4</v>
          </cell>
          <cell r="I7841" t="str">
            <v>P</v>
          </cell>
          <cell r="J7841">
            <v>68</v>
          </cell>
          <cell r="K7841">
            <v>4302</v>
          </cell>
          <cell r="L7841">
            <v>1</v>
          </cell>
          <cell r="M7841">
            <v>1</v>
          </cell>
          <cell r="N7841">
            <v>572600</v>
          </cell>
        </row>
        <row r="7842">
          <cell r="A7842">
            <v>2003</v>
          </cell>
          <cell r="B7842">
            <v>8</v>
          </cell>
          <cell r="C7842" t="str">
            <v>D00</v>
          </cell>
          <cell r="D7842">
            <v>9</v>
          </cell>
          <cell r="E7842">
            <v>2</v>
          </cell>
          <cell r="F7842">
            <v>0</v>
          </cell>
          <cell r="G7842">
            <v>1800</v>
          </cell>
          <cell r="H7842">
            <v>4</v>
          </cell>
          <cell r="I7842" t="str">
            <v>P</v>
          </cell>
          <cell r="J7842">
            <v>68</v>
          </cell>
          <cell r="K7842">
            <v>4303</v>
          </cell>
          <cell r="L7842">
            <v>1</v>
          </cell>
          <cell r="M7842">
            <v>1</v>
          </cell>
          <cell r="N7842">
            <v>630000</v>
          </cell>
        </row>
        <row r="7843">
          <cell r="A7843">
            <v>2003</v>
          </cell>
          <cell r="B7843">
            <v>8</v>
          </cell>
          <cell r="C7843" t="str">
            <v>D00</v>
          </cell>
          <cell r="D7843">
            <v>9</v>
          </cell>
          <cell r="E7843">
            <v>2</v>
          </cell>
          <cell r="F7843">
            <v>0</v>
          </cell>
          <cell r="G7843">
            <v>1800</v>
          </cell>
          <cell r="H7843">
            <v>4</v>
          </cell>
          <cell r="I7843" t="str">
            <v>P</v>
          </cell>
          <cell r="J7843">
            <v>68</v>
          </cell>
          <cell r="K7843">
            <v>4304</v>
          </cell>
          <cell r="L7843">
            <v>2</v>
          </cell>
          <cell r="M7843">
            <v>1</v>
          </cell>
          <cell r="N7843">
            <v>110000</v>
          </cell>
        </row>
        <row r="7844">
          <cell r="A7844">
            <v>2003</v>
          </cell>
          <cell r="B7844">
            <v>8</v>
          </cell>
          <cell r="C7844" t="str">
            <v>D00</v>
          </cell>
          <cell r="D7844">
            <v>9</v>
          </cell>
          <cell r="E7844">
            <v>2</v>
          </cell>
          <cell r="F7844">
            <v>0</v>
          </cell>
          <cell r="G7844">
            <v>1800</v>
          </cell>
          <cell r="H7844">
            <v>4</v>
          </cell>
          <cell r="I7844" t="str">
            <v>P</v>
          </cell>
          <cell r="J7844">
            <v>68</v>
          </cell>
          <cell r="K7844">
            <v>4306</v>
          </cell>
          <cell r="L7844">
            <v>3</v>
          </cell>
          <cell r="M7844">
            <v>1</v>
          </cell>
          <cell r="N7844">
            <v>100000</v>
          </cell>
        </row>
        <row r="7845">
          <cell r="A7845">
            <v>2003</v>
          </cell>
          <cell r="B7845">
            <v>8</v>
          </cell>
          <cell r="C7845" t="str">
            <v>D00</v>
          </cell>
          <cell r="D7845">
            <v>9</v>
          </cell>
          <cell r="E7845">
            <v>2</v>
          </cell>
          <cell r="F7845">
            <v>0</v>
          </cell>
          <cell r="G7845">
            <v>1800</v>
          </cell>
          <cell r="H7845">
            <v>7</v>
          </cell>
          <cell r="I7845" t="str">
            <v>P</v>
          </cell>
          <cell r="J7845">
            <v>81</v>
          </cell>
          <cell r="K7845">
            <v>4301</v>
          </cell>
          <cell r="L7845">
            <v>1</v>
          </cell>
          <cell r="M7845">
            <v>1</v>
          </cell>
          <cell r="N7845">
            <v>21350000</v>
          </cell>
        </row>
        <row r="7846">
          <cell r="A7846">
            <v>2003</v>
          </cell>
          <cell r="B7846">
            <v>8</v>
          </cell>
          <cell r="C7846" t="str">
            <v>D00</v>
          </cell>
          <cell r="D7846">
            <v>9</v>
          </cell>
          <cell r="E7846">
            <v>2</v>
          </cell>
          <cell r="F7846">
            <v>0</v>
          </cell>
          <cell r="G7846">
            <v>1800</v>
          </cell>
          <cell r="H7846">
            <v>7</v>
          </cell>
          <cell r="I7846" t="str">
            <v>P</v>
          </cell>
          <cell r="J7846">
            <v>81</v>
          </cell>
          <cell r="K7846">
            <v>4312</v>
          </cell>
          <cell r="L7846">
            <v>1</v>
          </cell>
          <cell r="M7846">
            <v>1</v>
          </cell>
          <cell r="N7846">
            <v>1552000</v>
          </cell>
        </row>
        <row r="7847">
          <cell r="A7847">
            <v>2003</v>
          </cell>
          <cell r="B7847">
            <v>8</v>
          </cell>
          <cell r="C7847" t="str">
            <v>D00</v>
          </cell>
          <cell r="D7847">
            <v>9</v>
          </cell>
          <cell r="E7847">
            <v>2</v>
          </cell>
          <cell r="F7847">
            <v>0</v>
          </cell>
          <cell r="G7847">
            <v>1800</v>
          </cell>
          <cell r="H7847">
            <v>7</v>
          </cell>
          <cell r="I7847" t="str">
            <v>P</v>
          </cell>
          <cell r="J7847">
            <v>81</v>
          </cell>
          <cell r="K7847">
            <v>4323</v>
          </cell>
          <cell r="L7847">
            <v>1</v>
          </cell>
          <cell r="M7847">
            <v>1</v>
          </cell>
          <cell r="N7847">
            <v>608600</v>
          </cell>
        </row>
        <row r="7848">
          <cell r="A7848">
            <v>2003</v>
          </cell>
          <cell r="B7848">
            <v>8</v>
          </cell>
          <cell r="C7848" t="str">
            <v>D00</v>
          </cell>
          <cell r="D7848">
            <v>9</v>
          </cell>
          <cell r="E7848">
            <v>3</v>
          </cell>
          <cell r="F7848">
            <v>0</v>
          </cell>
          <cell r="G7848">
            <v>1800</v>
          </cell>
          <cell r="H7848">
            <v>4</v>
          </cell>
          <cell r="I7848" t="str">
            <v>P</v>
          </cell>
          <cell r="J7848">
            <v>69</v>
          </cell>
          <cell r="K7848">
            <v>4302</v>
          </cell>
          <cell r="L7848">
            <v>1</v>
          </cell>
          <cell r="M7848">
            <v>1</v>
          </cell>
          <cell r="N7848">
            <v>1310000</v>
          </cell>
        </row>
        <row r="7849">
          <cell r="A7849">
            <v>2003</v>
          </cell>
          <cell r="B7849">
            <v>8</v>
          </cell>
          <cell r="C7849" t="str">
            <v>D00</v>
          </cell>
          <cell r="D7849">
            <v>9</v>
          </cell>
          <cell r="E7849">
            <v>3</v>
          </cell>
          <cell r="F7849">
            <v>0</v>
          </cell>
          <cell r="G7849">
            <v>1800</v>
          </cell>
          <cell r="H7849">
            <v>4</v>
          </cell>
          <cell r="I7849" t="str">
            <v>P</v>
          </cell>
          <cell r="J7849">
            <v>69</v>
          </cell>
          <cell r="K7849">
            <v>4303</v>
          </cell>
          <cell r="L7849">
            <v>1</v>
          </cell>
          <cell r="M7849">
            <v>1</v>
          </cell>
          <cell r="N7849">
            <v>1550000</v>
          </cell>
        </row>
        <row r="7850">
          <cell r="A7850">
            <v>2003</v>
          </cell>
          <cell r="B7850">
            <v>8</v>
          </cell>
          <cell r="C7850" t="str">
            <v>D00</v>
          </cell>
          <cell r="D7850">
            <v>9</v>
          </cell>
          <cell r="E7850">
            <v>3</v>
          </cell>
          <cell r="F7850">
            <v>0</v>
          </cell>
          <cell r="G7850">
            <v>1800</v>
          </cell>
          <cell r="H7850">
            <v>4</v>
          </cell>
          <cell r="I7850" t="str">
            <v>P</v>
          </cell>
          <cell r="J7850">
            <v>69</v>
          </cell>
          <cell r="K7850">
            <v>4304</v>
          </cell>
          <cell r="L7850">
            <v>2</v>
          </cell>
          <cell r="M7850">
            <v>1</v>
          </cell>
          <cell r="N7850">
            <v>490000</v>
          </cell>
        </row>
        <row r="7851">
          <cell r="A7851">
            <v>2003</v>
          </cell>
          <cell r="B7851">
            <v>8</v>
          </cell>
          <cell r="C7851" t="str">
            <v>D00</v>
          </cell>
          <cell r="D7851">
            <v>9</v>
          </cell>
          <cell r="E7851">
            <v>3</v>
          </cell>
          <cell r="F7851">
            <v>0</v>
          </cell>
          <cell r="G7851">
            <v>1800</v>
          </cell>
          <cell r="H7851">
            <v>4</v>
          </cell>
          <cell r="I7851" t="str">
            <v>P</v>
          </cell>
          <cell r="J7851">
            <v>69</v>
          </cell>
          <cell r="K7851">
            <v>4306</v>
          </cell>
          <cell r="L7851">
            <v>3</v>
          </cell>
          <cell r="M7851">
            <v>1</v>
          </cell>
          <cell r="N7851">
            <v>300000</v>
          </cell>
        </row>
        <row r="7852">
          <cell r="A7852">
            <v>2003</v>
          </cell>
          <cell r="B7852">
            <v>8</v>
          </cell>
          <cell r="C7852" t="str">
            <v>D00</v>
          </cell>
          <cell r="D7852">
            <v>9</v>
          </cell>
          <cell r="E7852">
            <v>6</v>
          </cell>
          <cell r="F7852">
            <v>0</v>
          </cell>
          <cell r="G7852">
            <v>8500</v>
          </cell>
          <cell r="H7852">
            <v>4</v>
          </cell>
          <cell r="I7852" t="str">
            <v>P</v>
          </cell>
          <cell r="J7852">
            <v>77</v>
          </cell>
          <cell r="K7852">
            <v>4302</v>
          </cell>
          <cell r="L7852">
            <v>1</v>
          </cell>
          <cell r="M7852">
            <v>1</v>
          </cell>
          <cell r="N7852">
            <v>150000</v>
          </cell>
        </row>
        <row r="7853">
          <cell r="A7853">
            <v>2003</v>
          </cell>
          <cell r="B7853">
            <v>8</v>
          </cell>
          <cell r="C7853" t="str">
            <v>D00</v>
          </cell>
          <cell r="D7853">
            <v>9</v>
          </cell>
          <cell r="E7853">
            <v>6</v>
          </cell>
          <cell r="F7853">
            <v>0</v>
          </cell>
          <cell r="G7853">
            <v>8500</v>
          </cell>
          <cell r="H7853">
            <v>4</v>
          </cell>
          <cell r="I7853" t="str">
            <v>P</v>
          </cell>
          <cell r="J7853">
            <v>78</v>
          </cell>
          <cell r="K7853">
            <v>4302</v>
          </cell>
          <cell r="L7853">
            <v>1</v>
          </cell>
          <cell r="M7853">
            <v>1</v>
          </cell>
          <cell r="N7853">
            <v>70000</v>
          </cell>
        </row>
        <row r="7854">
          <cell r="A7854">
            <v>2003</v>
          </cell>
          <cell r="B7854">
            <v>8</v>
          </cell>
          <cell r="C7854" t="str">
            <v>D00</v>
          </cell>
          <cell r="D7854">
            <v>9</v>
          </cell>
          <cell r="E7854">
            <v>6</v>
          </cell>
          <cell r="F7854">
            <v>0</v>
          </cell>
          <cell r="G7854">
            <v>8500</v>
          </cell>
          <cell r="H7854">
            <v>4</v>
          </cell>
          <cell r="I7854" t="str">
            <v>P</v>
          </cell>
          <cell r="J7854">
            <v>78</v>
          </cell>
          <cell r="K7854">
            <v>4303</v>
          </cell>
          <cell r="L7854">
            <v>1</v>
          </cell>
          <cell r="M7854">
            <v>1</v>
          </cell>
          <cell r="N7854">
            <v>190000</v>
          </cell>
        </row>
        <row r="7855">
          <cell r="A7855">
            <v>2003</v>
          </cell>
          <cell r="B7855">
            <v>8</v>
          </cell>
          <cell r="C7855" t="str">
            <v>E00</v>
          </cell>
          <cell r="D7855">
            <v>9</v>
          </cell>
          <cell r="E7855">
            <v>3</v>
          </cell>
          <cell r="F7855">
            <v>0</v>
          </cell>
          <cell r="G7855">
            <v>1800</v>
          </cell>
          <cell r="H7855">
            <v>4</v>
          </cell>
          <cell r="I7855" t="str">
            <v>P</v>
          </cell>
          <cell r="J7855">
            <v>73</v>
          </cell>
          <cell r="K7855">
            <v>4301</v>
          </cell>
          <cell r="L7855">
            <v>1</v>
          </cell>
          <cell r="M7855">
            <v>1</v>
          </cell>
          <cell r="N7855">
            <v>166588600</v>
          </cell>
        </row>
        <row r="7856">
          <cell r="A7856">
            <v>2003</v>
          </cell>
          <cell r="B7856">
            <v>8</v>
          </cell>
          <cell r="C7856" t="str">
            <v>E00</v>
          </cell>
          <cell r="D7856">
            <v>9</v>
          </cell>
          <cell r="E7856">
            <v>3</v>
          </cell>
          <cell r="F7856">
            <v>0</v>
          </cell>
          <cell r="G7856">
            <v>1800</v>
          </cell>
          <cell r="H7856">
            <v>4</v>
          </cell>
          <cell r="I7856" t="str">
            <v>P</v>
          </cell>
          <cell r="J7856">
            <v>73</v>
          </cell>
          <cell r="K7856">
            <v>4302</v>
          </cell>
          <cell r="L7856">
            <v>1</v>
          </cell>
          <cell r="M7856">
            <v>1</v>
          </cell>
          <cell r="N7856">
            <v>10800000</v>
          </cell>
        </row>
        <row r="7857">
          <cell r="A7857">
            <v>2003</v>
          </cell>
          <cell r="B7857">
            <v>8</v>
          </cell>
          <cell r="C7857" t="str">
            <v>E00</v>
          </cell>
          <cell r="D7857">
            <v>9</v>
          </cell>
          <cell r="E7857">
            <v>3</v>
          </cell>
          <cell r="F7857">
            <v>0</v>
          </cell>
          <cell r="G7857">
            <v>1800</v>
          </cell>
          <cell r="H7857">
            <v>4</v>
          </cell>
          <cell r="I7857" t="str">
            <v>P</v>
          </cell>
          <cell r="J7857">
            <v>73</v>
          </cell>
          <cell r="K7857">
            <v>4303</v>
          </cell>
          <cell r="L7857">
            <v>1</v>
          </cell>
          <cell r="M7857">
            <v>1</v>
          </cell>
          <cell r="N7857">
            <v>10000000</v>
          </cell>
        </row>
        <row r="7858">
          <cell r="A7858">
            <v>2003</v>
          </cell>
          <cell r="B7858">
            <v>8</v>
          </cell>
          <cell r="C7858" t="str">
            <v>E00</v>
          </cell>
          <cell r="D7858">
            <v>9</v>
          </cell>
          <cell r="E7858">
            <v>3</v>
          </cell>
          <cell r="F7858">
            <v>0</v>
          </cell>
          <cell r="G7858">
            <v>1800</v>
          </cell>
          <cell r="H7858">
            <v>7</v>
          </cell>
          <cell r="I7858" t="str">
            <v>P</v>
          </cell>
          <cell r="J7858">
            <v>81</v>
          </cell>
          <cell r="K7858">
            <v>4301</v>
          </cell>
          <cell r="L7858">
            <v>1</v>
          </cell>
          <cell r="M7858">
            <v>1</v>
          </cell>
          <cell r="N7858">
            <v>179673100</v>
          </cell>
        </row>
        <row r="7859">
          <cell r="A7859">
            <v>2003</v>
          </cell>
          <cell r="B7859">
            <v>8</v>
          </cell>
          <cell r="C7859" t="str">
            <v>E00</v>
          </cell>
          <cell r="D7859">
            <v>9</v>
          </cell>
          <cell r="E7859">
            <v>3</v>
          </cell>
          <cell r="F7859">
            <v>0</v>
          </cell>
          <cell r="G7859">
            <v>1800</v>
          </cell>
          <cell r="H7859">
            <v>7</v>
          </cell>
          <cell r="I7859" t="str">
            <v>P</v>
          </cell>
          <cell r="J7859">
            <v>81</v>
          </cell>
          <cell r="K7859">
            <v>4302</v>
          </cell>
          <cell r="L7859">
            <v>1</v>
          </cell>
          <cell r="M7859">
            <v>1</v>
          </cell>
          <cell r="N7859">
            <v>3600000</v>
          </cell>
        </row>
        <row r="7860">
          <cell r="A7860">
            <v>2003</v>
          </cell>
          <cell r="B7860">
            <v>8</v>
          </cell>
          <cell r="C7860" t="str">
            <v>E00</v>
          </cell>
          <cell r="D7860">
            <v>9</v>
          </cell>
          <cell r="E7860">
            <v>3</v>
          </cell>
          <cell r="F7860">
            <v>0</v>
          </cell>
          <cell r="G7860">
            <v>1800</v>
          </cell>
          <cell r="H7860">
            <v>7</v>
          </cell>
          <cell r="I7860" t="str">
            <v>P</v>
          </cell>
          <cell r="J7860">
            <v>81</v>
          </cell>
          <cell r="K7860">
            <v>4303</v>
          </cell>
          <cell r="L7860">
            <v>1</v>
          </cell>
          <cell r="M7860">
            <v>1</v>
          </cell>
          <cell r="N7860">
            <v>2000000</v>
          </cell>
        </row>
        <row r="7861">
          <cell r="A7861">
            <v>2003</v>
          </cell>
          <cell r="B7861">
            <v>8</v>
          </cell>
          <cell r="C7861" t="str">
            <v>E00</v>
          </cell>
          <cell r="D7861">
            <v>9</v>
          </cell>
          <cell r="E7861">
            <v>6</v>
          </cell>
          <cell r="F7861">
            <v>0</v>
          </cell>
          <cell r="G7861">
            <v>8500</v>
          </cell>
          <cell r="H7861">
            <v>4</v>
          </cell>
          <cell r="I7861" t="str">
            <v>P</v>
          </cell>
          <cell r="J7861">
            <v>78</v>
          </cell>
          <cell r="K7861">
            <v>4302</v>
          </cell>
          <cell r="L7861">
            <v>1</v>
          </cell>
          <cell r="M7861">
            <v>1</v>
          </cell>
          <cell r="N7861">
            <v>4000000</v>
          </cell>
        </row>
        <row r="7862">
          <cell r="A7862">
            <v>2003</v>
          </cell>
          <cell r="B7862">
            <v>8</v>
          </cell>
          <cell r="C7862" t="str">
            <v>E00</v>
          </cell>
          <cell r="D7862">
            <v>9</v>
          </cell>
          <cell r="E7862">
            <v>6</v>
          </cell>
          <cell r="F7862">
            <v>0</v>
          </cell>
          <cell r="G7862">
            <v>8500</v>
          </cell>
          <cell r="H7862">
            <v>4</v>
          </cell>
          <cell r="I7862" t="str">
            <v>P</v>
          </cell>
          <cell r="J7862">
            <v>78</v>
          </cell>
          <cell r="K7862">
            <v>4303</v>
          </cell>
          <cell r="L7862">
            <v>1</v>
          </cell>
          <cell r="M7862">
            <v>1</v>
          </cell>
          <cell r="N7862">
            <v>5000000</v>
          </cell>
        </row>
        <row r="7863">
          <cell r="A7863">
            <v>2003</v>
          </cell>
          <cell r="B7863">
            <v>8</v>
          </cell>
          <cell r="C7863" t="str">
            <v>E00</v>
          </cell>
          <cell r="D7863">
            <v>9</v>
          </cell>
          <cell r="E7863">
            <v>6</v>
          </cell>
          <cell r="F7863">
            <v>0</v>
          </cell>
          <cell r="G7863">
            <v>8500</v>
          </cell>
          <cell r="H7863">
            <v>4</v>
          </cell>
          <cell r="I7863" t="str">
            <v>P</v>
          </cell>
          <cell r="J7863">
            <v>79</v>
          </cell>
          <cell r="K7863">
            <v>4302</v>
          </cell>
          <cell r="L7863">
            <v>1</v>
          </cell>
          <cell r="M7863">
            <v>1</v>
          </cell>
          <cell r="N7863">
            <v>12000000</v>
          </cell>
        </row>
        <row r="7864">
          <cell r="A7864">
            <v>2003</v>
          </cell>
          <cell r="B7864">
            <v>8</v>
          </cell>
          <cell r="C7864" t="str">
            <v>E00</v>
          </cell>
          <cell r="D7864">
            <v>9</v>
          </cell>
          <cell r="E7864">
            <v>6</v>
          </cell>
          <cell r="F7864">
            <v>0</v>
          </cell>
          <cell r="G7864">
            <v>8500</v>
          </cell>
          <cell r="H7864">
            <v>4</v>
          </cell>
          <cell r="I7864" t="str">
            <v>P</v>
          </cell>
          <cell r="J7864">
            <v>79</v>
          </cell>
          <cell r="K7864">
            <v>4303</v>
          </cell>
          <cell r="L7864">
            <v>1</v>
          </cell>
          <cell r="M7864">
            <v>1</v>
          </cell>
          <cell r="N7864">
            <v>13000000</v>
          </cell>
        </row>
        <row r="7865">
          <cell r="A7865">
            <v>2003</v>
          </cell>
          <cell r="B7865">
            <v>8</v>
          </cell>
          <cell r="C7865" t="str">
            <v>E00</v>
          </cell>
          <cell r="D7865">
            <v>9</v>
          </cell>
          <cell r="E7865">
            <v>6</v>
          </cell>
          <cell r="F7865">
            <v>0</v>
          </cell>
          <cell r="G7865">
            <v>8500</v>
          </cell>
          <cell r="H7865">
            <v>4</v>
          </cell>
          <cell r="I7865" t="str">
            <v>P</v>
          </cell>
          <cell r="J7865">
            <v>93</v>
          </cell>
          <cell r="K7865">
            <v>4302</v>
          </cell>
          <cell r="L7865">
            <v>1</v>
          </cell>
          <cell r="M7865">
            <v>1</v>
          </cell>
          <cell r="N7865">
            <v>2000000</v>
          </cell>
        </row>
        <row r="7866">
          <cell r="A7866">
            <v>2003</v>
          </cell>
          <cell r="B7866">
            <v>8</v>
          </cell>
          <cell r="C7866" t="str">
            <v>E00</v>
          </cell>
          <cell r="D7866">
            <v>9</v>
          </cell>
          <cell r="E7866">
            <v>6</v>
          </cell>
          <cell r="F7866">
            <v>0</v>
          </cell>
          <cell r="G7866">
            <v>8500</v>
          </cell>
          <cell r="H7866">
            <v>4</v>
          </cell>
          <cell r="I7866" t="str">
            <v>P</v>
          </cell>
          <cell r="J7866">
            <v>93</v>
          </cell>
          <cell r="K7866">
            <v>4303</v>
          </cell>
          <cell r="L7866">
            <v>1</v>
          </cell>
          <cell r="M7866">
            <v>1</v>
          </cell>
          <cell r="N7866">
            <v>3000000</v>
          </cell>
        </row>
        <row r="7867">
          <cell r="A7867">
            <v>2003</v>
          </cell>
          <cell r="B7867">
            <v>8</v>
          </cell>
          <cell r="C7867" t="str">
            <v>F00</v>
          </cell>
          <cell r="D7867">
            <v>4</v>
          </cell>
          <cell r="E7867">
            <v>2</v>
          </cell>
          <cell r="F7867">
            <v>1</v>
          </cell>
          <cell r="G7867">
            <v>1000</v>
          </cell>
          <cell r="H7867">
            <v>2</v>
          </cell>
          <cell r="I7867" t="str">
            <v>S</v>
          </cell>
          <cell r="J7867">
            <v>10</v>
          </cell>
          <cell r="K7867">
            <v>4101</v>
          </cell>
          <cell r="L7867">
            <v>1</v>
          </cell>
          <cell r="M7867">
            <v>1</v>
          </cell>
          <cell r="N7867">
            <v>13691300000</v>
          </cell>
        </row>
        <row r="7868">
          <cell r="A7868">
            <v>2003</v>
          </cell>
          <cell r="B7868">
            <v>8</v>
          </cell>
          <cell r="C7868" t="str">
            <v>F00</v>
          </cell>
          <cell r="D7868">
            <v>4</v>
          </cell>
          <cell r="E7868">
            <v>2</v>
          </cell>
          <cell r="F7868">
            <v>1</v>
          </cell>
          <cell r="G7868">
            <v>1000</v>
          </cell>
          <cell r="H7868">
            <v>2</v>
          </cell>
          <cell r="I7868" t="str">
            <v>S</v>
          </cell>
          <cell r="J7868">
            <v>11</v>
          </cell>
          <cell r="K7868">
            <v>4101</v>
          </cell>
          <cell r="L7868">
            <v>1</v>
          </cell>
          <cell r="M7868">
            <v>1</v>
          </cell>
          <cell r="N7868">
            <v>4655654400</v>
          </cell>
        </row>
        <row r="7869">
          <cell r="A7869">
            <v>2003</v>
          </cell>
          <cell r="B7869">
            <v>8</v>
          </cell>
          <cell r="C7869" t="str">
            <v>F00</v>
          </cell>
          <cell r="D7869">
            <v>4</v>
          </cell>
          <cell r="E7869">
            <v>2</v>
          </cell>
          <cell r="F7869">
            <v>1</v>
          </cell>
          <cell r="G7869">
            <v>1000</v>
          </cell>
          <cell r="H7869">
            <v>2</v>
          </cell>
          <cell r="I7869" t="str">
            <v>S</v>
          </cell>
          <cell r="J7869">
            <v>12</v>
          </cell>
          <cell r="K7869">
            <v>4101</v>
          </cell>
          <cell r="L7869">
            <v>1</v>
          </cell>
          <cell r="M7869">
            <v>1</v>
          </cell>
          <cell r="N7869">
            <v>500000000</v>
          </cell>
        </row>
        <row r="7870">
          <cell r="A7870">
            <v>2003</v>
          </cell>
          <cell r="B7870">
            <v>8</v>
          </cell>
          <cell r="C7870" t="str">
            <v>F00</v>
          </cell>
          <cell r="D7870">
            <v>4</v>
          </cell>
          <cell r="E7870">
            <v>2</v>
          </cell>
          <cell r="F7870">
            <v>1</v>
          </cell>
          <cell r="G7870">
            <v>1000</v>
          </cell>
          <cell r="H7870">
            <v>2</v>
          </cell>
          <cell r="I7870" t="str">
            <v>S</v>
          </cell>
          <cell r="J7870">
            <v>91</v>
          </cell>
          <cell r="K7870">
            <v>4101</v>
          </cell>
          <cell r="L7870">
            <v>1</v>
          </cell>
          <cell r="M7870">
            <v>1</v>
          </cell>
          <cell r="N7870">
            <v>500000000</v>
          </cell>
        </row>
        <row r="7871">
          <cell r="A7871">
            <v>2003</v>
          </cell>
          <cell r="B7871">
            <v>8</v>
          </cell>
          <cell r="C7871" t="str">
            <v>F00</v>
          </cell>
          <cell r="D7871">
            <v>4</v>
          </cell>
          <cell r="E7871">
            <v>2</v>
          </cell>
          <cell r="F7871">
            <v>1</v>
          </cell>
          <cell r="G7871">
            <v>1000</v>
          </cell>
          <cell r="H7871">
            <v>2</v>
          </cell>
          <cell r="I7871" t="str">
            <v>S</v>
          </cell>
          <cell r="J7871">
            <v>93</v>
          </cell>
          <cell r="K7871">
            <v>4101</v>
          </cell>
          <cell r="L7871">
            <v>1</v>
          </cell>
          <cell r="M7871">
            <v>1</v>
          </cell>
          <cell r="N7871">
            <v>55705000</v>
          </cell>
        </row>
        <row r="7872">
          <cell r="A7872">
            <v>2003</v>
          </cell>
          <cell r="B7872">
            <v>8</v>
          </cell>
          <cell r="C7872" t="str">
            <v>F00</v>
          </cell>
          <cell r="D7872">
            <v>4</v>
          </cell>
          <cell r="E7872">
            <v>2</v>
          </cell>
          <cell r="F7872">
            <v>1</v>
          </cell>
          <cell r="G7872">
            <v>1000</v>
          </cell>
          <cell r="H7872">
            <v>2</v>
          </cell>
          <cell r="I7872" t="str">
            <v>S</v>
          </cell>
          <cell r="J7872">
            <v>106</v>
          </cell>
          <cell r="K7872">
            <v>4101</v>
          </cell>
          <cell r="L7872">
            <v>1</v>
          </cell>
          <cell r="M7872">
            <v>1</v>
          </cell>
          <cell r="N7872">
            <v>750000000</v>
          </cell>
        </row>
        <row r="7873">
          <cell r="A7873">
            <v>2003</v>
          </cell>
          <cell r="B7873">
            <v>8</v>
          </cell>
          <cell r="C7873" t="str">
            <v>F00</v>
          </cell>
          <cell r="D7873">
            <v>4</v>
          </cell>
          <cell r="E7873">
            <v>2</v>
          </cell>
          <cell r="F7873">
            <v>1</v>
          </cell>
          <cell r="G7873">
            <v>1000</v>
          </cell>
          <cell r="H7873">
            <v>2</v>
          </cell>
          <cell r="I7873" t="str">
            <v>S</v>
          </cell>
          <cell r="J7873">
            <v>107</v>
          </cell>
          <cell r="K7873">
            <v>4101</v>
          </cell>
          <cell r="L7873">
            <v>1</v>
          </cell>
          <cell r="M7873">
            <v>1</v>
          </cell>
          <cell r="N7873">
            <v>500000000</v>
          </cell>
        </row>
        <row r="7874">
          <cell r="A7874">
            <v>2003</v>
          </cell>
          <cell r="B7874">
            <v>8</v>
          </cell>
          <cell r="C7874" t="str">
            <v>F00</v>
          </cell>
          <cell r="D7874">
            <v>4</v>
          </cell>
          <cell r="E7874">
            <v>2</v>
          </cell>
          <cell r="F7874">
            <v>1</v>
          </cell>
          <cell r="G7874">
            <v>1000</v>
          </cell>
          <cell r="H7874">
            <v>7</v>
          </cell>
          <cell r="I7874" t="str">
            <v>P</v>
          </cell>
          <cell r="J7874">
            <v>33</v>
          </cell>
          <cell r="K7874">
            <v>4303</v>
          </cell>
          <cell r="L7874">
            <v>1</v>
          </cell>
          <cell r="M7874">
            <v>1</v>
          </cell>
          <cell r="N7874">
            <v>64395700</v>
          </cell>
        </row>
        <row r="7875">
          <cell r="A7875">
            <v>2003</v>
          </cell>
          <cell r="B7875">
            <v>8</v>
          </cell>
          <cell r="C7875" t="str">
            <v>F00</v>
          </cell>
          <cell r="D7875">
            <v>4</v>
          </cell>
          <cell r="E7875">
            <v>2</v>
          </cell>
          <cell r="F7875">
            <v>1</v>
          </cell>
          <cell r="G7875">
            <v>1000</v>
          </cell>
          <cell r="H7875">
            <v>7</v>
          </cell>
          <cell r="I7875" t="str">
            <v>P</v>
          </cell>
          <cell r="J7875">
            <v>81</v>
          </cell>
          <cell r="K7875">
            <v>4301</v>
          </cell>
          <cell r="L7875">
            <v>1</v>
          </cell>
          <cell r="M7875">
            <v>1</v>
          </cell>
          <cell r="N7875">
            <v>179977786</v>
          </cell>
        </row>
        <row r="7876">
          <cell r="A7876">
            <v>2003</v>
          </cell>
          <cell r="B7876">
            <v>8</v>
          </cell>
          <cell r="C7876" t="str">
            <v>F00</v>
          </cell>
          <cell r="D7876">
            <v>4</v>
          </cell>
          <cell r="E7876">
            <v>2</v>
          </cell>
          <cell r="F7876">
            <v>1</v>
          </cell>
          <cell r="G7876">
            <v>1000</v>
          </cell>
          <cell r="H7876">
            <v>7</v>
          </cell>
          <cell r="I7876" t="str">
            <v>P</v>
          </cell>
          <cell r="J7876">
            <v>81</v>
          </cell>
          <cell r="K7876">
            <v>4302</v>
          </cell>
          <cell r="L7876">
            <v>1</v>
          </cell>
          <cell r="M7876">
            <v>1</v>
          </cell>
          <cell r="N7876">
            <v>21328300</v>
          </cell>
        </row>
        <row r="7877">
          <cell r="A7877">
            <v>2003</v>
          </cell>
          <cell r="B7877">
            <v>8</v>
          </cell>
          <cell r="C7877" t="str">
            <v>F00</v>
          </cell>
          <cell r="D7877">
            <v>4</v>
          </cell>
          <cell r="E7877">
            <v>2</v>
          </cell>
          <cell r="F7877">
            <v>1</v>
          </cell>
          <cell r="G7877">
            <v>1000</v>
          </cell>
          <cell r="H7877">
            <v>7</v>
          </cell>
          <cell r="I7877" t="str">
            <v>P</v>
          </cell>
          <cell r="J7877">
            <v>81</v>
          </cell>
          <cell r="K7877">
            <v>4303</v>
          </cell>
          <cell r="L7877">
            <v>1</v>
          </cell>
          <cell r="M7877">
            <v>1</v>
          </cell>
          <cell r="N7877">
            <v>89461000</v>
          </cell>
        </row>
        <row r="7878">
          <cell r="A7878">
            <v>2003</v>
          </cell>
          <cell r="B7878">
            <v>8</v>
          </cell>
          <cell r="C7878" t="str">
            <v>F00</v>
          </cell>
          <cell r="D7878">
            <v>4</v>
          </cell>
          <cell r="E7878">
            <v>2</v>
          </cell>
          <cell r="F7878">
            <v>1</v>
          </cell>
          <cell r="G7878">
            <v>1000</v>
          </cell>
          <cell r="H7878">
            <v>7</v>
          </cell>
          <cell r="I7878" t="str">
            <v>P</v>
          </cell>
          <cell r="J7878">
            <v>81</v>
          </cell>
          <cell r="K7878">
            <v>4304</v>
          </cell>
          <cell r="L7878">
            <v>2</v>
          </cell>
          <cell r="M7878">
            <v>1</v>
          </cell>
          <cell r="N7878">
            <v>3764000</v>
          </cell>
        </row>
        <row r="7879">
          <cell r="A7879">
            <v>2003</v>
          </cell>
          <cell r="B7879">
            <v>8</v>
          </cell>
          <cell r="C7879" t="str">
            <v>F00</v>
          </cell>
          <cell r="D7879">
            <v>4</v>
          </cell>
          <cell r="E7879">
            <v>2</v>
          </cell>
          <cell r="F7879">
            <v>1</v>
          </cell>
          <cell r="G7879">
            <v>1000</v>
          </cell>
          <cell r="H7879">
            <v>7</v>
          </cell>
          <cell r="I7879" t="str">
            <v>P</v>
          </cell>
          <cell r="J7879">
            <v>81</v>
          </cell>
          <cell r="K7879">
            <v>4312</v>
          </cell>
          <cell r="L7879">
            <v>1</v>
          </cell>
          <cell r="M7879">
            <v>1</v>
          </cell>
          <cell r="N7879">
            <v>5506700</v>
          </cell>
        </row>
        <row r="7880">
          <cell r="A7880">
            <v>2003</v>
          </cell>
          <cell r="B7880">
            <v>8</v>
          </cell>
          <cell r="C7880" t="str">
            <v>F00</v>
          </cell>
          <cell r="D7880">
            <v>4</v>
          </cell>
          <cell r="E7880">
            <v>2</v>
          </cell>
          <cell r="F7880">
            <v>1</v>
          </cell>
          <cell r="G7880">
            <v>1000</v>
          </cell>
          <cell r="H7880">
            <v>7</v>
          </cell>
          <cell r="I7880" t="str">
            <v>P</v>
          </cell>
          <cell r="J7880">
            <v>81</v>
          </cell>
          <cell r="K7880">
            <v>4322</v>
          </cell>
          <cell r="L7880">
            <v>1</v>
          </cell>
          <cell r="M7880">
            <v>1</v>
          </cell>
          <cell r="N7880">
            <v>9617125</v>
          </cell>
        </row>
        <row r="7881">
          <cell r="A7881">
            <v>2003</v>
          </cell>
          <cell r="B7881">
            <v>8</v>
          </cell>
          <cell r="C7881" t="str">
            <v>F00</v>
          </cell>
          <cell r="D7881">
            <v>4</v>
          </cell>
          <cell r="E7881">
            <v>2</v>
          </cell>
          <cell r="F7881">
            <v>1</v>
          </cell>
          <cell r="G7881">
            <v>1000</v>
          </cell>
          <cell r="H7881">
            <v>7</v>
          </cell>
          <cell r="I7881" t="str">
            <v>P</v>
          </cell>
          <cell r="J7881">
            <v>81</v>
          </cell>
          <cell r="K7881">
            <v>4323</v>
          </cell>
          <cell r="L7881">
            <v>1</v>
          </cell>
          <cell r="M7881">
            <v>1</v>
          </cell>
          <cell r="N7881">
            <v>2159500</v>
          </cell>
        </row>
        <row r="7882">
          <cell r="A7882">
            <v>2003</v>
          </cell>
          <cell r="B7882">
            <v>8</v>
          </cell>
          <cell r="C7882" t="str">
            <v>F00</v>
          </cell>
          <cell r="D7882">
            <v>4</v>
          </cell>
          <cell r="E7882">
            <v>2</v>
          </cell>
          <cell r="F7882">
            <v>1</v>
          </cell>
          <cell r="G7882">
            <v>1000</v>
          </cell>
          <cell r="H7882">
            <v>7</v>
          </cell>
          <cell r="I7882" t="str">
            <v>P</v>
          </cell>
          <cell r="J7882">
            <v>82</v>
          </cell>
          <cell r="K7882">
            <v>4301</v>
          </cell>
          <cell r="L7882">
            <v>1</v>
          </cell>
          <cell r="M7882">
            <v>1</v>
          </cell>
          <cell r="N7882">
            <v>7524089</v>
          </cell>
        </row>
        <row r="7883">
          <cell r="A7883">
            <v>2003</v>
          </cell>
          <cell r="B7883">
            <v>8</v>
          </cell>
          <cell r="C7883" t="str">
            <v>F00</v>
          </cell>
          <cell r="D7883">
            <v>4</v>
          </cell>
          <cell r="E7883">
            <v>2</v>
          </cell>
          <cell r="F7883">
            <v>1</v>
          </cell>
          <cell r="G7883">
            <v>1000</v>
          </cell>
          <cell r="H7883">
            <v>7</v>
          </cell>
          <cell r="I7883" t="str">
            <v>P</v>
          </cell>
          <cell r="J7883">
            <v>82</v>
          </cell>
          <cell r="K7883">
            <v>4302</v>
          </cell>
          <cell r="L7883">
            <v>1</v>
          </cell>
          <cell r="M7883">
            <v>1</v>
          </cell>
          <cell r="N7883">
            <v>72300</v>
          </cell>
        </row>
        <row r="7884">
          <cell r="A7884">
            <v>2003</v>
          </cell>
          <cell r="B7884">
            <v>8</v>
          </cell>
          <cell r="C7884" t="str">
            <v>F00</v>
          </cell>
          <cell r="D7884">
            <v>4</v>
          </cell>
          <cell r="E7884">
            <v>2</v>
          </cell>
          <cell r="F7884">
            <v>1</v>
          </cell>
          <cell r="G7884">
            <v>1000</v>
          </cell>
          <cell r="H7884">
            <v>7</v>
          </cell>
          <cell r="I7884" t="str">
            <v>P</v>
          </cell>
          <cell r="J7884">
            <v>82</v>
          </cell>
          <cell r="K7884">
            <v>4303</v>
          </cell>
          <cell r="L7884">
            <v>1</v>
          </cell>
          <cell r="M7884">
            <v>1</v>
          </cell>
          <cell r="N7884">
            <v>6109400</v>
          </cell>
        </row>
        <row r="7885">
          <cell r="A7885">
            <v>2003</v>
          </cell>
          <cell r="B7885">
            <v>8</v>
          </cell>
          <cell r="C7885" t="str">
            <v>F00</v>
          </cell>
          <cell r="D7885">
            <v>4</v>
          </cell>
          <cell r="E7885">
            <v>2</v>
          </cell>
          <cell r="F7885">
            <v>1</v>
          </cell>
          <cell r="G7885">
            <v>1000</v>
          </cell>
          <cell r="H7885">
            <v>7</v>
          </cell>
          <cell r="I7885" t="str">
            <v>P</v>
          </cell>
          <cell r="J7885">
            <v>82</v>
          </cell>
          <cell r="K7885">
            <v>4312</v>
          </cell>
          <cell r="L7885">
            <v>1</v>
          </cell>
          <cell r="M7885">
            <v>1</v>
          </cell>
          <cell r="N7885">
            <v>194900</v>
          </cell>
        </row>
        <row r="7886">
          <cell r="A7886">
            <v>2003</v>
          </cell>
          <cell r="B7886">
            <v>8</v>
          </cell>
          <cell r="C7886" t="str">
            <v>F00</v>
          </cell>
          <cell r="D7886">
            <v>4</v>
          </cell>
          <cell r="E7886">
            <v>2</v>
          </cell>
          <cell r="F7886">
            <v>1</v>
          </cell>
          <cell r="G7886">
            <v>1000</v>
          </cell>
          <cell r="H7886">
            <v>7</v>
          </cell>
          <cell r="I7886" t="str">
            <v>P</v>
          </cell>
          <cell r="J7886">
            <v>82</v>
          </cell>
          <cell r="K7886">
            <v>4323</v>
          </cell>
          <cell r="L7886">
            <v>1</v>
          </cell>
          <cell r="M7886">
            <v>1</v>
          </cell>
          <cell r="N7886">
            <v>76500</v>
          </cell>
        </row>
        <row r="7887">
          <cell r="A7887">
            <v>2003</v>
          </cell>
          <cell r="B7887">
            <v>8</v>
          </cell>
          <cell r="C7887" t="str">
            <v>G00</v>
          </cell>
          <cell r="D7887">
            <v>4</v>
          </cell>
          <cell r="E7887">
            <v>2</v>
          </cell>
          <cell r="F7887">
            <v>1</v>
          </cell>
          <cell r="G7887">
            <v>1000</v>
          </cell>
          <cell r="H7887">
            <v>2</v>
          </cell>
          <cell r="I7887" t="str">
            <v>P</v>
          </cell>
          <cell r="J7887">
            <v>34</v>
          </cell>
          <cell r="K7887">
            <v>4302</v>
          </cell>
          <cell r="L7887">
            <v>1</v>
          </cell>
          <cell r="M7887">
            <v>1</v>
          </cell>
          <cell r="N7887">
            <v>3047000</v>
          </cell>
        </row>
        <row r="7888">
          <cell r="A7888">
            <v>2003</v>
          </cell>
          <cell r="B7888">
            <v>8</v>
          </cell>
          <cell r="C7888" t="str">
            <v>G00</v>
          </cell>
          <cell r="D7888">
            <v>4</v>
          </cell>
          <cell r="E7888">
            <v>2</v>
          </cell>
          <cell r="F7888">
            <v>1</v>
          </cell>
          <cell r="G7888">
            <v>1000</v>
          </cell>
          <cell r="H7888">
            <v>2</v>
          </cell>
          <cell r="I7888" t="str">
            <v>P</v>
          </cell>
          <cell r="J7888">
            <v>34</v>
          </cell>
          <cell r="K7888">
            <v>4303</v>
          </cell>
          <cell r="L7888">
            <v>1</v>
          </cell>
          <cell r="M7888">
            <v>1</v>
          </cell>
          <cell r="N7888">
            <v>8666000</v>
          </cell>
        </row>
        <row r="7889">
          <cell r="A7889">
            <v>2003</v>
          </cell>
          <cell r="B7889">
            <v>8</v>
          </cell>
          <cell r="C7889" t="str">
            <v>G00</v>
          </cell>
          <cell r="D7889">
            <v>4</v>
          </cell>
          <cell r="E7889">
            <v>2</v>
          </cell>
          <cell r="F7889">
            <v>1</v>
          </cell>
          <cell r="G7889">
            <v>1000</v>
          </cell>
          <cell r="H7889">
            <v>2</v>
          </cell>
          <cell r="I7889" t="str">
            <v>P</v>
          </cell>
          <cell r="J7889">
            <v>34</v>
          </cell>
          <cell r="K7889">
            <v>4304</v>
          </cell>
          <cell r="L7889">
            <v>2</v>
          </cell>
          <cell r="M7889">
            <v>1</v>
          </cell>
          <cell r="N7889">
            <v>11953100</v>
          </cell>
        </row>
        <row r="7890">
          <cell r="A7890">
            <v>2003</v>
          </cell>
          <cell r="B7890">
            <v>8</v>
          </cell>
          <cell r="C7890" t="str">
            <v>G00</v>
          </cell>
          <cell r="D7890">
            <v>4</v>
          </cell>
          <cell r="E7890">
            <v>2</v>
          </cell>
          <cell r="F7890">
            <v>1</v>
          </cell>
          <cell r="G7890">
            <v>1000</v>
          </cell>
          <cell r="H7890">
            <v>2</v>
          </cell>
          <cell r="I7890" t="str">
            <v>S</v>
          </cell>
          <cell r="J7890">
            <v>92</v>
          </cell>
          <cell r="K7890">
            <v>4101</v>
          </cell>
          <cell r="L7890">
            <v>1</v>
          </cell>
          <cell r="M7890">
            <v>1</v>
          </cell>
          <cell r="N7890">
            <v>24295000</v>
          </cell>
        </row>
        <row r="7891">
          <cell r="A7891">
            <v>2003</v>
          </cell>
          <cell r="B7891">
            <v>8</v>
          </cell>
          <cell r="C7891" t="str">
            <v>G00</v>
          </cell>
          <cell r="D7891">
            <v>4</v>
          </cell>
          <cell r="E7891">
            <v>2</v>
          </cell>
          <cell r="F7891">
            <v>1</v>
          </cell>
          <cell r="G7891">
            <v>1000</v>
          </cell>
          <cell r="H7891">
            <v>7</v>
          </cell>
          <cell r="I7891" t="str">
            <v>P</v>
          </cell>
          <cell r="J7891">
            <v>81</v>
          </cell>
          <cell r="K7891">
            <v>4301</v>
          </cell>
          <cell r="L7891">
            <v>1</v>
          </cell>
          <cell r="M7891">
            <v>1</v>
          </cell>
          <cell r="N7891">
            <v>34794000</v>
          </cell>
        </row>
        <row r="7892">
          <cell r="A7892">
            <v>2003</v>
          </cell>
          <cell r="B7892">
            <v>8</v>
          </cell>
          <cell r="C7892" t="str">
            <v>G00</v>
          </cell>
          <cell r="D7892">
            <v>4</v>
          </cell>
          <cell r="E7892">
            <v>2</v>
          </cell>
          <cell r="F7892">
            <v>1</v>
          </cell>
          <cell r="G7892">
            <v>1000</v>
          </cell>
          <cell r="H7892">
            <v>7</v>
          </cell>
          <cell r="I7892" t="str">
            <v>P</v>
          </cell>
          <cell r="J7892">
            <v>81</v>
          </cell>
          <cell r="K7892">
            <v>4312</v>
          </cell>
          <cell r="L7892">
            <v>1</v>
          </cell>
          <cell r="M7892">
            <v>1</v>
          </cell>
          <cell r="N7892">
            <v>1432800</v>
          </cell>
        </row>
        <row r="7893">
          <cell r="A7893">
            <v>2003</v>
          </cell>
          <cell r="B7893">
            <v>8</v>
          </cell>
          <cell r="C7893" t="str">
            <v>G00</v>
          </cell>
          <cell r="D7893">
            <v>4</v>
          </cell>
          <cell r="E7893">
            <v>2</v>
          </cell>
          <cell r="F7893">
            <v>1</v>
          </cell>
          <cell r="G7893">
            <v>1000</v>
          </cell>
          <cell r="H7893">
            <v>7</v>
          </cell>
          <cell r="I7893" t="str">
            <v>P</v>
          </cell>
          <cell r="J7893">
            <v>81</v>
          </cell>
          <cell r="K7893">
            <v>4323</v>
          </cell>
          <cell r="L7893">
            <v>1</v>
          </cell>
          <cell r="M7893">
            <v>1</v>
          </cell>
          <cell r="N7893">
            <v>661900</v>
          </cell>
        </row>
        <row r="7894">
          <cell r="A7894">
            <v>2003</v>
          </cell>
          <cell r="B7894">
            <v>8</v>
          </cell>
          <cell r="C7894" t="str">
            <v>H00</v>
          </cell>
          <cell r="D7894">
            <v>4</v>
          </cell>
          <cell r="E7894">
            <v>2</v>
          </cell>
          <cell r="F7894">
            <v>5</v>
          </cell>
          <cell r="G7894">
            <v>1020</v>
          </cell>
          <cell r="H7894">
            <v>4</v>
          </cell>
          <cell r="I7894" t="str">
            <v>K</v>
          </cell>
          <cell r="J7894">
            <v>2</v>
          </cell>
          <cell r="K7894">
            <v>4306</v>
          </cell>
          <cell r="L7894">
            <v>3</v>
          </cell>
          <cell r="M7894">
            <v>1</v>
          </cell>
          <cell r="N7894">
            <v>2400000</v>
          </cell>
        </row>
        <row r="7895">
          <cell r="A7895">
            <v>2003</v>
          </cell>
          <cell r="B7895">
            <v>8</v>
          </cell>
          <cell r="C7895" t="str">
            <v>H00</v>
          </cell>
          <cell r="D7895">
            <v>4</v>
          </cell>
          <cell r="E7895">
            <v>2</v>
          </cell>
          <cell r="F7895">
            <v>5</v>
          </cell>
          <cell r="G7895">
            <v>1020</v>
          </cell>
          <cell r="H7895">
            <v>4</v>
          </cell>
          <cell r="I7895" t="str">
            <v>P</v>
          </cell>
          <cell r="J7895">
            <v>63</v>
          </cell>
          <cell r="K7895">
            <v>4302</v>
          </cell>
          <cell r="L7895">
            <v>1</v>
          </cell>
          <cell r="M7895">
            <v>1</v>
          </cell>
          <cell r="N7895">
            <v>32500</v>
          </cell>
        </row>
        <row r="7896">
          <cell r="A7896">
            <v>2003</v>
          </cell>
          <cell r="B7896">
            <v>8</v>
          </cell>
          <cell r="C7896" t="str">
            <v>H00</v>
          </cell>
          <cell r="D7896">
            <v>4</v>
          </cell>
          <cell r="E7896">
            <v>2</v>
          </cell>
          <cell r="F7896">
            <v>5</v>
          </cell>
          <cell r="G7896">
            <v>1020</v>
          </cell>
          <cell r="H7896">
            <v>4</v>
          </cell>
          <cell r="I7896" t="str">
            <v>P</v>
          </cell>
          <cell r="J7896">
            <v>63</v>
          </cell>
          <cell r="K7896">
            <v>4303</v>
          </cell>
          <cell r="L7896">
            <v>1</v>
          </cell>
          <cell r="M7896">
            <v>1</v>
          </cell>
          <cell r="N7896">
            <v>717497</v>
          </cell>
        </row>
        <row r="7897">
          <cell r="A7897">
            <v>2003</v>
          </cell>
          <cell r="B7897">
            <v>8</v>
          </cell>
          <cell r="C7897" t="str">
            <v>H00</v>
          </cell>
          <cell r="D7897">
            <v>4</v>
          </cell>
          <cell r="E7897">
            <v>2</v>
          </cell>
          <cell r="F7897">
            <v>5</v>
          </cell>
          <cell r="G7897">
            <v>1020</v>
          </cell>
          <cell r="H7897">
            <v>4</v>
          </cell>
          <cell r="I7897" t="str">
            <v>P</v>
          </cell>
          <cell r="J7897">
            <v>64</v>
          </cell>
          <cell r="K7897">
            <v>4108</v>
          </cell>
          <cell r="L7897">
            <v>1</v>
          </cell>
          <cell r="M7897">
            <v>1</v>
          </cell>
          <cell r="N7897">
            <v>1000000</v>
          </cell>
        </row>
        <row r="7898">
          <cell r="A7898">
            <v>2003</v>
          </cell>
          <cell r="B7898">
            <v>8</v>
          </cell>
          <cell r="C7898" t="str">
            <v>H00</v>
          </cell>
          <cell r="D7898">
            <v>4</v>
          </cell>
          <cell r="E7898">
            <v>2</v>
          </cell>
          <cell r="F7898">
            <v>5</v>
          </cell>
          <cell r="G7898">
            <v>1020</v>
          </cell>
          <cell r="H7898">
            <v>4</v>
          </cell>
          <cell r="I7898" t="str">
            <v>P</v>
          </cell>
          <cell r="J7898">
            <v>64</v>
          </cell>
          <cell r="K7898">
            <v>4302</v>
          </cell>
          <cell r="L7898">
            <v>1</v>
          </cell>
          <cell r="M7898">
            <v>1</v>
          </cell>
          <cell r="N7898">
            <v>2621400</v>
          </cell>
        </row>
        <row r="7899">
          <cell r="A7899">
            <v>2003</v>
          </cell>
          <cell r="B7899">
            <v>8</v>
          </cell>
          <cell r="C7899" t="str">
            <v>H00</v>
          </cell>
          <cell r="D7899">
            <v>4</v>
          </cell>
          <cell r="E7899">
            <v>2</v>
          </cell>
          <cell r="F7899">
            <v>5</v>
          </cell>
          <cell r="G7899">
            <v>1020</v>
          </cell>
          <cell r="H7899">
            <v>4</v>
          </cell>
          <cell r="I7899" t="str">
            <v>P</v>
          </cell>
          <cell r="J7899">
            <v>64</v>
          </cell>
          <cell r="K7899">
            <v>4303</v>
          </cell>
          <cell r="L7899">
            <v>1</v>
          </cell>
          <cell r="M7899">
            <v>1</v>
          </cell>
          <cell r="N7899">
            <v>7844690</v>
          </cell>
        </row>
        <row r="7900">
          <cell r="A7900">
            <v>2003</v>
          </cell>
          <cell r="B7900">
            <v>8</v>
          </cell>
          <cell r="C7900" t="str">
            <v>H00</v>
          </cell>
          <cell r="D7900">
            <v>4</v>
          </cell>
          <cell r="E7900">
            <v>2</v>
          </cell>
          <cell r="F7900">
            <v>5</v>
          </cell>
          <cell r="G7900">
            <v>1020</v>
          </cell>
          <cell r="H7900">
            <v>4</v>
          </cell>
          <cell r="I7900" t="str">
            <v>P</v>
          </cell>
          <cell r="J7900">
            <v>65</v>
          </cell>
          <cell r="K7900">
            <v>4302</v>
          </cell>
          <cell r="L7900">
            <v>1</v>
          </cell>
          <cell r="M7900">
            <v>1</v>
          </cell>
          <cell r="N7900">
            <v>806563</v>
          </cell>
        </row>
        <row r="7901">
          <cell r="A7901">
            <v>2003</v>
          </cell>
          <cell r="B7901">
            <v>8</v>
          </cell>
          <cell r="C7901" t="str">
            <v>H00</v>
          </cell>
          <cell r="D7901">
            <v>4</v>
          </cell>
          <cell r="E7901">
            <v>2</v>
          </cell>
          <cell r="F7901">
            <v>5</v>
          </cell>
          <cell r="G7901">
            <v>1020</v>
          </cell>
          <cell r="H7901">
            <v>4</v>
          </cell>
          <cell r="I7901" t="str">
            <v>P</v>
          </cell>
          <cell r="J7901">
            <v>65</v>
          </cell>
          <cell r="K7901">
            <v>4303</v>
          </cell>
          <cell r="L7901">
            <v>1</v>
          </cell>
          <cell r="M7901">
            <v>1</v>
          </cell>
          <cell r="N7901">
            <v>1164437</v>
          </cell>
        </row>
        <row r="7902">
          <cell r="A7902">
            <v>2003</v>
          </cell>
          <cell r="B7902">
            <v>8</v>
          </cell>
          <cell r="C7902" t="str">
            <v>H00</v>
          </cell>
          <cell r="D7902">
            <v>4</v>
          </cell>
          <cell r="E7902">
            <v>2</v>
          </cell>
          <cell r="F7902">
            <v>5</v>
          </cell>
          <cell r="G7902">
            <v>1020</v>
          </cell>
          <cell r="H7902">
            <v>4</v>
          </cell>
          <cell r="I7902" t="str">
            <v>P</v>
          </cell>
          <cell r="J7902">
            <v>66</v>
          </cell>
          <cell r="K7902">
            <v>4303</v>
          </cell>
          <cell r="L7902">
            <v>1</v>
          </cell>
          <cell r="M7902">
            <v>1</v>
          </cell>
          <cell r="N7902">
            <v>690000</v>
          </cell>
        </row>
        <row r="7903">
          <cell r="A7903">
            <v>2003</v>
          </cell>
          <cell r="B7903">
            <v>8</v>
          </cell>
          <cell r="C7903" t="str">
            <v>H00</v>
          </cell>
          <cell r="D7903">
            <v>4</v>
          </cell>
          <cell r="E7903">
            <v>2</v>
          </cell>
          <cell r="F7903">
            <v>5</v>
          </cell>
          <cell r="G7903">
            <v>1020</v>
          </cell>
          <cell r="H7903">
            <v>7</v>
          </cell>
          <cell r="I7903" t="str">
            <v>P</v>
          </cell>
          <cell r="J7903">
            <v>81</v>
          </cell>
          <cell r="K7903">
            <v>1103</v>
          </cell>
          <cell r="L7903">
            <v>1</v>
          </cell>
          <cell r="M7903">
            <v>1</v>
          </cell>
          <cell r="N7903">
            <v>54288800</v>
          </cell>
        </row>
        <row r="7904">
          <cell r="A7904">
            <v>2003</v>
          </cell>
          <cell r="B7904">
            <v>8</v>
          </cell>
          <cell r="C7904" t="str">
            <v>H00</v>
          </cell>
          <cell r="D7904">
            <v>4</v>
          </cell>
          <cell r="E7904">
            <v>2</v>
          </cell>
          <cell r="F7904">
            <v>5</v>
          </cell>
          <cell r="G7904">
            <v>1020</v>
          </cell>
          <cell r="H7904">
            <v>7</v>
          </cell>
          <cell r="I7904" t="str">
            <v>P</v>
          </cell>
          <cell r="J7904">
            <v>81</v>
          </cell>
          <cell r="K7904">
            <v>1201</v>
          </cell>
          <cell r="L7904">
            <v>1</v>
          </cell>
          <cell r="M7904">
            <v>1</v>
          </cell>
          <cell r="N7904">
            <v>1668000</v>
          </cell>
        </row>
        <row r="7905">
          <cell r="A7905">
            <v>2003</v>
          </cell>
          <cell r="B7905">
            <v>8</v>
          </cell>
          <cell r="C7905" t="str">
            <v>H00</v>
          </cell>
          <cell r="D7905">
            <v>4</v>
          </cell>
          <cell r="E7905">
            <v>2</v>
          </cell>
          <cell r="F7905">
            <v>5</v>
          </cell>
          <cell r="G7905">
            <v>1020</v>
          </cell>
          <cell r="H7905">
            <v>7</v>
          </cell>
          <cell r="I7905" t="str">
            <v>P</v>
          </cell>
          <cell r="J7905">
            <v>81</v>
          </cell>
          <cell r="K7905">
            <v>1202</v>
          </cell>
          <cell r="L7905">
            <v>1</v>
          </cell>
          <cell r="M7905">
            <v>1</v>
          </cell>
          <cell r="N7905">
            <v>251800</v>
          </cell>
        </row>
        <row r="7906">
          <cell r="A7906">
            <v>2003</v>
          </cell>
          <cell r="B7906">
            <v>8</v>
          </cell>
          <cell r="C7906" t="str">
            <v>H00</v>
          </cell>
          <cell r="D7906">
            <v>4</v>
          </cell>
          <cell r="E7906">
            <v>2</v>
          </cell>
          <cell r="F7906">
            <v>5</v>
          </cell>
          <cell r="G7906">
            <v>1020</v>
          </cell>
          <cell r="H7906">
            <v>7</v>
          </cell>
          <cell r="I7906" t="str">
            <v>P</v>
          </cell>
          <cell r="J7906">
            <v>81</v>
          </cell>
          <cell r="K7906">
            <v>1305</v>
          </cell>
          <cell r="L7906">
            <v>1</v>
          </cell>
          <cell r="M7906">
            <v>1</v>
          </cell>
          <cell r="N7906">
            <v>1515000</v>
          </cell>
        </row>
        <row r="7907">
          <cell r="A7907">
            <v>2003</v>
          </cell>
          <cell r="B7907">
            <v>8</v>
          </cell>
          <cell r="C7907" t="str">
            <v>H00</v>
          </cell>
          <cell r="D7907">
            <v>4</v>
          </cell>
          <cell r="E7907">
            <v>2</v>
          </cell>
          <cell r="F7907">
            <v>5</v>
          </cell>
          <cell r="G7907">
            <v>1020</v>
          </cell>
          <cell r="H7907">
            <v>7</v>
          </cell>
          <cell r="I7907" t="str">
            <v>P</v>
          </cell>
          <cell r="J7907">
            <v>81</v>
          </cell>
          <cell r="K7907">
            <v>1306</v>
          </cell>
          <cell r="L7907">
            <v>1</v>
          </cell>
          <cell r="M7907">
            <v>1</v>
          </cell>
          <cell r="N7907">
            <v>6425100</v>
          </cell>
        </row>
        <row r="7908">
          <cell r="A7908">
            <v>2003</v>
          </cell>
          <cell r="B7908">
            <v>8</v>
          </cell>
          <cell r="C7908" t="str">
            <v>H00</v>
          </cell>
          <cell r="D7908">
            <v>4</v>
          </cell>
          <cell r="E7908">
            <v>2</v>
          </cell>
          <cell r="F7908">
            <v>5</v>
          </cell>
          <cell r="G7908">
            <v>1020</v>
          </cell>
          <cell r="H7908">
            <v>7</v>
          </cell>
          <cell r="I7908" t="str">
            <v>P</v>
          </cell>
          <cell r="J7908">
            <v>81</v>
          </cell>
          <cell r="K7908">
            <v>1401</v>
          </cell>
          <cell r="L7908">
            <v>1</v>
          </cell>
          <cell r="M7908">
            <v>1</v>
          </cell>
          <cell r="N7908">
            <v>6953900</v>
          </cell>
        </row>
        <row r="7909">
          <cell r="A7909">
            <v>2003</v>
          </cell>
          <cell r="B7909">
            <v>8</v>
          </cell>
          <cell r="C7909" t="str">
            <v>H00</v>
          </cell>
          <cell r="D7909">
            <v>4</v>
          </cell>
          <cell r="E7909">
            <v>2</v>
          </cell>
          <cell r="F7909">
            <v>5</v>
          </cell>
          <cell r="G7909">
            <v>1020</v>
          </cell>
          <cell r="H7909">
            <v>7</v>
          </cell>
          <cell r="I7909" t="str">
            <v>P</v>
          </cell>
          <cell r="J7909">
            <v>81</v>
          </cell>
          <cell r="K7909">
            <v>1403</v>
          </cell>
          <cell r="L7909">
            <v>1</v>
          </cell>
          <cell r="M7909">
            <v>1</v>
          </cell>
          <cell r="N7909">
            <v>2727000</v>
          </cell>
        </row>
        <row r="7910">
          <cell r="A7910">
            <v>2003</v>
          </cell>
          <cell r="B7910">
            <v>8</v>
          </cell>
          <cell r="C7910" t="str">
            <v>H00</v>
          </cell>
          <cell r="D7910">
            <v>4</v>
          </cell>
          <cell r="E7910">
            <v>2</v>
          </cell>
          <cell r="F7910">
            <v>5</v>
          </cell>
          <cell r="G7910">
            <v>1020</v>
          </cell>
          <cell r="H7910">
            <v>7</v>
          </cell>
          <cell r="I7910" t="str">
            <v>P</v>
          </cell>
          <cell r="J7910">
            <v>81</v>
          </cell>
          <cell r="K7910">
            <v>1404</v>
          </cell>
          <cell r="L7910">
            <v>1</v>
          </cell>
          <cell r="M7910">
            <v>1</v>
          </cell>
          <cell r="N7910">
            <v>1261500</v>
          </cell>
        </row>
        <row r="7911">
          <cell r="A7911">
            <v>2003</v>
          </cell>
          <cell r="B7911">
            <v>8</v>
          </cell>
          <cell r="C7911" t="str">
            <v>H00</v>
          </cell>
          <cell r="D7911">
            <v>4</v>
          </cell>
          <cell r="E7911">
            <v>2</v>
          </cell>
          <cell r="F7911">
            <v>5</v>
          </cell>
          <cell r="G7911">
            <v>1020</v>
          </cell>
          <cell r="H7911">
            <v>7</v>
          </cell>
          <cell r="I7911" t="str">
            <v>P</v>
          </cell>
          <cell r="J7911">
            <v>81</v>
          </cell>
          <cell r="K7911">
            <v>1406</v>
          </cell>
          <cell r="L7911">
            <v>1</v>
          </cell>
          <cell r="M7911">
            <v>1</v>
          </cell>
          <cell r="N7911">
            <v>672300</v>
          </cell>
        </row>
        <row r="7912">
          <cell r="A7912">
            <v>2003</v>
          </cell>
          <cell r="B7912">
            <v>8</v>
          </cell>
          <cell r="C7912" t="str">
            <v>H00</v>
          </cell>
          <cell r="D7912">
            <v>4</v>
          </cell>
          <cell r="E7912">
            <v>2</v>
          </cell>
          <cell r="F7912">
            <v>5</v>
          </cell>
          <cell r="G7912">
            <v>1020</v>
          </cell>
          <cell r="H7912">
            <v>7</v>
          </cell>
          <cell r="I7912" t="str">
            <v>P</v>
          </cell>
          <cell r="J7912">
            <v>81</v>
          </cell>
          <cell r="K7912">
            <v>1407</v>
          </cell>
          <cell r="L7912">
            <v>1</v>
          </cell>
          <cell r="M7912">
            <v>1</v>
          </cell>
          <cell r="N7912">
            <v>1887000</v>
          </cell>
        </row>
        <row r="7913">
          <cell r="A7913">
            <v>2003</v>
          </cell>
          <cell r="B7913">
            <v>8</v>
          </cell>
          <cell r="C7913" t="str">
            <v>H00</v>
          </cell>
          <cell r="D7913">
            <v>4</v>
          </cell>
          <cell r="E7913">
            <v>2</v>
          </cell>
          <cell r="F7913">
            <v>5</v>
          </cell>
          <cell r="G7913">
            <v>1020</v>
          </cell>
          <cell r="H7913">
            <v>7</v>
          </cell>
          <cell r="I7913" t="str">
            <v>P</v>
          </cell>
          <cell r="J7913">
            <v>81</v>
          </cell>
          <cell r="K7913">
            <v>1408</v>
          </cell>
          <cell r="L7913">
            <v>1</v>
          </cell>
          <cell r="M7913">
            <v>1</v>
          </cell>
          <cell r="N7913">
            <v>88700</v>
          </cell>
        </row>
        <row r="7914">
          <cell r="A7914">
            <v>2003</v>
          </cell>
          <cell r="B7914">
            <v>8</v>
          </cell>
          <cell r="C7914" t="str">
            <v>H00</v>
          </cell>
          <cell r="D7914">
            <v>4</v>
          </cell>
          <cell r="E7914">
            <v>2</v>
          </cell>
          <cell r="F7914">
            <v>5</v>
          </cell>
          <cell r="G7914">
            <v>1020</v>
          </cell>
          <cell r="H7914">
            <v>7</v>
          </cell>
          <cell r="I7914" t="str">
            <v>P</v>
          </cell>
          <cell r="J7914">
            <v>81</v>
          </cell>
          <cell r="K7914">
            <v>1507</v>
          </cell>
          <cell r="L7914">
            <v>1</v>
          </cell>
          <cell r="M7914">
            <v>1</v>
          </cell>
          <cell r="N7914">
            <v>1422000</v>
          </cell>
        </row>
        <row r="7915">
          <cell r="A7915">
            <v>2003</v>
          </cell>
          <cell r="B7915">
            <v>8</v>
          </cell>
          <cell r="C7915" t="str">
            <v>H00</v>
          </cell>
          <cell r="D7915">
            <v>4</v>
          </cell>
          <cell r="E7915">
            <v>2</v>
          </cell>
          <cell r="F7915">
            <v>5</v>
          </cell>
          <cell r="G7915">
            <v>1020</v>
          </cell>
          <cell r="H7915">
            <v>7</v>
          </cell>
          <cell r="I7915" t="str">
            <v>P</v>
          </cell>
          <cell r="J7915">
            <v>81</v>
          </cell>
          <cell r="K7915">
            <v>1508</v>
          </cell>
          <cell r="L7915">
            <v>1</v>
          </cell>
          <cell r="M7915">
            <v>1</v>
          </cell>
          <cell r="N7915">
            <v>1090800</v>
          </cell>
        </row>
        <row r="7916">
          <cell r="A7916">
            <v>2003</v>
          </cell>
          <cell r="B7916">
            <v>8</v>
          </cell>
          <cell r="C7916" t="str">
            <v>H00</v>
          </cell>
          <cell r="D7916">
            <v>4</v>
          </cell>
          <cell r="E7916">
            <v>2</v>
          </cell>
          <cell r="F7916">
            <v>5</v>
          </cell>
          <cell r="G7916">
            <v>1020</v>
          </cell>
          <cell r="H7916">
            <v>7</v>
          </cell>
          <cell r="I7916" t="str">
            <v>P</v>
          </cell>
          <cell r="J7916">
            <v>81</v>
          </cell>
          <cell r="K7916">
            <v>1509</v>
          </cell>
          <cell r="L7916">
            <v>1</v>
          </cell>
          <cell r="M7916">
            <v>1</v>
          </cell>
          <cell r="N7916">
            <v>9384776</v>
          </cell>
        </row>
        <row r="7917">
          <cell r="A7917">
            <v>2003</v>
          </cell>
          <cell r="B7917">
            <v>8</v>
          </cell>
          <cell r="C7917" t="str">
            <v>H00</v>
          </cell>
          <cell r="D7917">
            <v>4</v>
          </cell>
          <cell r="E7917">
            <v>2</v>
          </cell>
          <cell r="F7917">
            <v>5</v>
          </cell>
          <cell r="G7917">
            <v>1020</v>
          </cell>
          <cell r="H7917">
            <v>7</v>
          </cell>
          <cell r="I7917" t="str">
            <v>P</v>
          </cell>
          <cell r="J7917">
            <v>81</v>
          </cell>
          <cell r="K7917">
            <v>1511</v>
          </cell>
          <cell r="L7917">
            <v>1</v>
          </cell>
          <cell r="M7917">
            <v>1</v>
          </cell>
          <cell r="N7917">
            <v>295900</v>
          </cell>
        </row>
        <row r="7918">
          <cell r="A7918">
            <v>2003</v>
          </cell>
          <cell r="B7918">
            <v>8</v>
          </cell>
          <cell r="C7918" t="str">
            <v>H00</v>
          </cell>
          <cell r="D7918">
            <v>4</v>
          </cell>
          <cell r="E7918">
            <v>2</v>
          </cell>
          <cell r="F7918">
            <v>5</v>
          </cell>
          <cell r="G7918">
            <v>1020</v>
          </cell>
          <cell r="H7918">
            <v>7</v>
          </cell>
          <cell r="I7918" t="str">
            <v>P</v>
          </cell>
          <cell r="J7918">
            <v>81</v>
          </cell>
          <cell r="K7918">
            <v>1601</v>
          </cell>
          <cell r="L7918">
            <v>1</v>
          </cell>
          <cell r="M7918">
            <v>1</v>
          </cell>
          <cell r="N7918">
            <v>75600</v>
          </cell>
        </row>
        <row r="7919">
          <cell r="A7919">
            <v>2003</v>
          </cell>
          <cell r="B7919">
            <v>8</v>
          </cell>
          <cell r="C7919" t="str">
            <v>H00</v>
          </cell>
          <cell r="D7919">
            <v>4</v>
          </cell>
          <cell r="E7919">
            <v>2</v>
          </cell>
          <cell r="F7919">
            <v>5</v>
          </cell>
          <cell r="G7919">
            <v>1020</v>
          </cell>
          <cell r="H7919">
            <v>7</v>
          </cell>
          <cell r="I7919" t="str">
            <v>P</v>
          </cell>
          <cell r="J7919">
            <v>81</v>
          </cell>
          <cell r="K7919">
            <v>4302</v>
          </cell>
          <cell r="L7919">
            <v>1</v>
          </cell>
          <cell r="M7919">
            <v>1</v>
          </cell>
          <cell r="N7919">
            <v>5478506</v>
          </cell>
        </row>
        <row r="7920">
          <cell r="A7920">
            <v>2003</v>
          </cell>
          <cell r="B7920">
            <v>8</v>
          </cell>
          <cell r="C7920" t="str">
            <v>H00</v>
          </cell>
          <cell r="D7920">
            <v>4</v>
          </cell>
          <cell r="E7920">
            <v>2</v>
          </cell>
          <cell r="F7920">
            <v>5</v>
          </cell>
          <cell r="G7920">
            <v>1020</v>
          </cell>
          <cell r="H7920">
            <v>7</v>
          </cell>
          <cell r="I7920" t="str">
            <v>P</v>
          </cell>
          <cell r="J7920">
            <v>81</v>
          </cell>
          <cell r="K7920">
            <v>4303</v>
          </cell>
          <cell r="L7920">
            <v>1</v>
          </cell>
          <cell r="M7920">
            <v>1</v>
          </cell>
          <cell r="N7920">
            <v>27976707</v>
          </cell>
        </row>
        <row r="7921">
          <cell r="A7921">
            <v>2003</v>
          </cell>
          <cell r="B7921">
            <v>8</v>
          </cell>
          <cell r="C7921" t="str">
            <v>H00</v>
          </cell>
          <cell r="D7921">
            <v>4</v>
          </cell>
          <cell r="E7921">
            <v>2</v>
          </cell>
          <cell r="F7921">
            <v>5</v>
          </cell>
          <cell r="G7921">
            <v>1020</v>
          </cell>
          <cell r="H7921">
            <v>7</v>
          </cell>
          <cell r="I7921" t="str">
            <v>P</v>
          </cell>
          <cell r="J7921">
            <v>81</v>
          </cell>
          <cell r="K7921">
            <v>4304</v>
          </cell>
          <cell r="L7921">
            <v>2</v>
          </cell>
          <cell r="M7921">
            <v>1</v>
          </cell>
          <cell r="N7921">
            <v>4000000</v>
          </cell>
        </row>
        <row r="7922">
          <cell r="A7922">
            <v>2003</v>
          </cell>
          <cell r="B7922">
            <v>8</v>
          </cell>
          <cell r="C7922" t="str">
            <v>IZC</v>
          </cell>
          <cell r="D7922">
            <v>9</v>
          </cell>
          <cell r="E7922">
            <v>4</v>
          </cell>
          <cell r="F7922">
            <v>0</v>
          </cell>
          <cell r="G7922">
            <v>1800</v>
          </cell>
          <cell r="H7922">
            <v>4</v>
          </cell>
          <cell r="I7922" t="str">
            <v>P</v>
          </cell>
          <cell r="J7922">
            <v>75</v>
          </cell>
          <cell r="K7922">
            <v>4301</v>
          </cell>
          <cell r="L7922">
            <v>1</v>
          </cell>
          <cell r="M7922">
            <v>1</v>
          </cell>
          <cell r="N7922">
            <v>179853000</v>
          </cell>
        </row>
        <row r="7923">
          <cell r="A7923">
            <v>2003</v>
          </cell>
          <cell r="B7923">
            <v>8</v>
          </cell>
          <cell r="C7923" t="str">
            <v>IZC</v>
          </cell>
          <cell r="D7923">
            <v>9</v>
          </cell>
          <cell r="E7923">
            <v>4</v>
          </cell>
          <cell r="F7923">
            <v>0</v>
          </cell>
          <cell r="G7923">
            <v>1800</v>
          </cell>
          <cell r="H7923">
            <v>4</v>
          </cell>
          <cell r="I7923" t="str">
            <v>P</v>
          </cell>
          <cell r="J7923">
            <v>75</v>
          </cell>
          <cell r="K7923">
            <v>4302</v>
          </cell>
          <cell r="L7923">
            <v>1</v>
          </cell>
          <cell r="M7923">
            <v>1</v>
          </cell>
          <cell r="N7923">
            <v>9820000</v>
          </cell>
        </row>
        <row r="7924">
          <cell r="A7924">
            <v>2003</v>
          </cell>
          <cell r="B7924">
            <v>8</v>
          </cell>
          <cell r="C7924" t="str">
            <v>IZC</v>
          </cell>
          <cell r="D7924">
            <v>9</v>
          </cell>
          <cell r="E7924">
            <v>4</v>
          </cell>
          <cell r="F7924">
            <v>0</v>
          </cell>
          <cell r="G7924">
            <v>1800</v>
          </cell>
          <cell r="H7924">
            <v>4</v>
          </cell>
          <cell r="I7924" t="str">
            <v>P</v>
          </cell>
          <cell r="J7924">
            <v>75</v>
          </cell>
          <cell r="K7924">
            <v>4303</v>
          </cell>
          <cell r="L7924">
            <v>1</v>
          </cell>
          <cell r="M7924">
            <v>1</v>
          </cell>
          <cell r="N7924">
            <v>14307000</v>
          </cell>
        </row>
        <row r="7925">
          <cell r="A7925">
            <v>2003</v>
          </cell>
          <cell r="B7925">
            <v>8</v>
          </cell>
          <cell r="C7925" t="str">
            <v>IZC</v>
          </cell>
          <cell r="D7925">
            <v>9</v>
          </cell>
          <cell r="E7925">
            <v>4</v>
          </cell>
          <cell r="F7925">
            <v>0</v>
          </cell>
          <cell r="G7925">
            <v>1800</v>
          </cell>
          <cell r="H7925">
            <v>7</v>
          </cell>
          <cell r="I7925" t="str">
            <v>P</v>
          </cell>
          <cell r="J7925">
            <v>81</v>
          </cell>
          <cell r="K7925">
            <v>4301</v>
          </cell>
          <cell r="L7925">
            <v>1</v>
          </cell>
          <cell r="M7925">
            <v>1</v>
          </cell>
          <cell r="N7925">
            <v>38700000</v>
          </cell>
        </row>
        <row r="7926">
          <cell r="A7926">
            <v>2003</v>
          </cell>
          <cell r="B7926">
            <v>8</v>
          </cell>
          <cell r="C7926" t="str">
            <v>IZC</v>
          </cell>
          <cell r="D7926">
            <v>9</v>
          </cell>
          <cell r="E7926">
            <v>4</v>
          </cell>
          <cell r="F7926">
            <v>0</v>
          </cell>
          <cell r="G7926">
            <v>1800</v>
          </cell>
          <cell r="H7926">
            <v>7</v>
          </cell>
          <cell r="I7926" t="str">
            <v>P</v>
          </cell>
          <cell r="J7926">
            <v>82</v>
          </cell>
          <cell r="K7926">
            <v>4303</v>
          </cell>
          <cell r="L7926">
            <v>1</v>
          </cell>
          <cell r="M7926">
            <v>1</v>
          </cell>
          <cell r="N7926">
            <v>800000</v>
          </cell>
        </row>
        <row r="7927">
          <cell r="A7927">
            <v>2003</v>
          </cell>
          <cell r="B7927">
            <v>8</v>
          </cell>
          <cell r="C7927" t="str">
            <v>IZC</v>
          </cell>
          <cell r="D7927">
            <v>9</v>
          </cell>
          <cell r="E7927">
            <v>6</v>
          </cell>
          <cell r="F7927">
            <v>0</v>
          </cell>
          <cell r="G7927">
            <v>8500</v>
          </cell>
          <cell r="H7927">
            <v>4</v>
          </cell>
          <cell r="I7927" t="str">
            <v>P</v>
          </cell>
          <cell r="J7927">
            <v>80</v>
          </cell>
          <cell r="K7927">
            <v>4301</v>
          </cell>
          <cell r="L7927">
            <v>1</v>
          </cell>
          <cell r="M7927">
            <v>1</v>
          </cell>
          <cell r="N7927">
            <v>147132400</v>
          </cell>
        </row>
        <row r="7928">
          <cell r="A7928">
            <v>2003</v>
          </cell>
          <cell r="B7928">
            <v>8</v>
          </cell>
          <cell r="C7928" t="str">
            <v>IZC</v>
          </cell>
          <cell r="D7928">
            <v>9</v>
          </cell>
          <cell r="E7928">
            <v>6</v>
          </cell>
          <cell r="F7928">
            <v>0</v>
          </cell>
          <cell r="G7928">
            <v>8500</v>
          </cell>
          <cell r="H7928">
            <v>4</v>
          </cell>
          <cell r="I7928" t="str">
            <v>P</v>
          </cell>
          <cell r="J7928">
            <v>80</v>
          </cell>
          <cell r="K7928">
            <v>4302</v>
          </cell>
          <cell r="L7928">
            <v>1</v>
          </cell>
          <cell r="M7928">
            <v>1</v>
          </cell>
          <cell r="N7928">
            <v>5500000</v>
          </cell>
        </row>
        <row r="7929">
          <cell r="A7929">
            <v>2003</v>
          </cell>
          <cell r="B7929">
            <v>8</v>
          </cell>
          <cell r="C7929" t="str">
            <v>IZC</v>
          </cell>
          <cell r="D7929">
            <v>9</v>
          </cell>
          <cell r="E7929">
            <v>6</v>
          </cell>
          <cell r="F7929">
            <v>0</v>
          </cell>
          <cell r="G7929">
            <v>8500</v>
          </cell>
          <cell r="H7929">
            <v>4</v>
          </cell>
          <cell r="I7929" t="str">
            <v>P</v>
          </cell>
          <cell r="J7929">
            <v>80</v>
          </cell>
          <cell r="K7929">
            <v>4303</v>
          </cell>
          <cell r="L7929">
            <v>1</v>
          </cell>
          <cell r="M7929">
            <v>1</v>
          </cell>
          <cell r="N7929">
            <v>7873000</v>
          </cell>
        </row>
        <row r="7930">
          <cell r="A7930">
            <v>2003</v>
          </cell>
          <cell r="B7930">
            <v>8</v>
          </cell>
          <cell r="C7930" t="str">
            <v>I00</v>
          </cell>
          <cell r="D7930">
            <v>4</v>
          </cell>
          <cell r="E7930">
            <v>2</v>
          </cell>
          <cell r="F7930">
            <v>5</v>
          </cell>
          <cell r="G7930">
            <v>1000</v>
          </cell>
          <cell r="H7930">
            <v>2</v>
          </cell>
          <cell r="I7930" t="str">
            <v>S</v>
          </cell>
          <cell r="J7930">
            <v>104</v>
          </cell>
          <cell r="K7930">
            <v>4101</v>
          </cell>
          <cell r="L7930">
            <v>1</v>
          </cell>
          <cell r="M7930">
            <v>1</v>
          </cell>
          <cell r="N7930">
            <v>321400000</v>
          </cell>
        </row>
        <row r="7931">
          <cell r="A7931">
            <v>2003</v>
          </cell>
          <cell r="B7931">
            <v>8</v>
          </cell>
          <cell r="C7931" t="str">
            <v>I00</v>
          </cell>
          <cell r="D7931">
            <v>4</v>
          </cell>
          <cell r="E7931">
            <v>2</v>
          </cell>
          <cell r="F7931">
            <v>5</v>
          </cell>
          <cell r="G7931">
            <v>1020</v>
          </cell>
          <cell r="H7931">
            <v>2</v>
          </cell>
          <cell r="I7931" t="str">
            <v>I</v>
          </cell>
          <cell r="J7931">
            <v>15</v>
          </cell>
          <cell r="K7931">
            <v>4101</v>
          </cell>
          <cell r="L7931">
            <v>1</v>
          </cell>
          <cell r="M7931">
            <v>1</v>
          </cell>
          <cell r="N7931">
            <v>5579900</v>
          </cell>
        </row>
        <row r="7932">
          <cell r="A7932">
            <v>2003</v>
          </cell>
          <cell r="B7932">
            <v>8</v>
          </cell>
          <cell r="C7932" t="str">
            <v>I00</v>
          </cell>
          <cell r="D7932">
            <v>4</v>
          </cell>
          <cell r="E7932">
            <v>2</v>
          </cell>
          <cell r="F7932">
            <v>5</v>
          </cell>
          <cell r="G7932">
            <v>1020</v>
          </cell>
          <cell r="H7932">
            <v>2</v>
          </cell>
          <cell r="I7932" t="str">
            <v>I</v>
          </cell>
          <cell r="J7932">
            <v>15</v>
          </cell>
          <cell r="K7932">
            <v>4107</v>
          </cell>
          <cell r="L7932">
            <v>1</v>
          </cell>
          <cell r="M7932">
            <v>1</v>
          </cell>
          <cell r="N7932">
            <v>1240000</v>
          </cell>
        </row>
        <row r="7933">
          <cell r="A7933">
            <v>2003</v>
          </cell>
          <cell r="B7933">
            <v>8</v>
          </cell>
          <cell r="C7933" t="str">
            <v>I00</v>
          </cell>
          <cell r="D7933">
            <v>4</v>
          </cell>
          <cell r="E7933">
            <v>2</v>
          </cell>
          <cell r="F7933">
            <v>5</v>
          </cell>
          <cell r="G7933">
            <v>1020</v>
          </cell>
          <cell r="H7933">
            <v>2</v>
          </cell>
          <cell r="I7933" t="str">
            <v>I</v>
          </cell>
          <cell r="J7933">
            <v>15</v>
          </cell>
          <cell r="K7933">
            <v>4302</v>
          </cell>
          <cell r="L7933">
            <v>1</v>
          </cell>
          <cell r="M7933">
            <v>1</v>
          </cell>
          <cell r="N7933">
            <v>503900</v>
          </cell>
        </row>
        <row r="7934">
          <cell r="A7934">
            <v>2003</v>
          </cell>
          <cell r="B7934">
            <v>8</v>
          </cell>
          <cell r="C7934" t="str">
            <v>I00</v>
          </cell>
          <cell r="D7934">
            <v>4</v>
          </cell>
          <cell r="E7934">
            <v>2</v>
          </cell>
          <cell r="F7934">
            <v>5</v>
          </cell>
          <cell r="G7934">
            <v>1020</v>
          </cell>
          <cell r="H7934">
            <v>2</v>
          </cell>
          <cell r="I7934" t="str">
            <v>I</v>
          </cell>
          <cell r="J7934">
            <v>15</v>
          </cell>
          <cell r="K7934">
            <v>4303</v>
          </cell>
          <cell r="L7934">
            <v>1</v>
          </cell>
          <cell r="M7934">
            <v>1</v>
          </cell>
          <cell r="N7934">
            <v>3100000</v>
          </cell>
        </row>
        <row r="7935">
          <cell r="A7935">
            <v>2003</v>
          </cell>
          <cell r="B7935">
            <v>8</v>
          </cell>
          <cell r="C7935" t="str">
            <v>I00</v>
          </cell>
          <cell r="D7935">
            <v>4</v>
          </cell>
          <cell r="E7935">
            <v>2</v>
          </cell>
          <cell r="F7935">
            <v>5</v>
          </cell>
          <cell r="G7935">
            <v>1020</v>
          </cell>
          <cell r="H7935">
            <v>2</v>
          </cell>
          <cell r="I7935" t="str">
            <v>I</v>
          </cell>
          <cell r="J7935">
            <v>15</v>
          </cell>
          <cell r="K7935">
            <v>4304</v>
          </cell>
          <cell r="L7935">
            <v>2</v>
          </cell>
          <cell r="M7935">
            <v>1</v>
          </cell>
          <cell r="N7935">
            <v>1016100</v>
          </cell>
        </row>
        <row r="7936">
          <cell r="A7936">
            <v>2003</v>
          </cell>
          <cell r="B7936">
            <v>8</v>
          </cell>
          <cell r="C7936" t="str">
            <v>I00</v>
          </cell>
          <cell r="D7936">
            <v>4</v>
          </cell>
          <cell r="E7936">
            <v>2</v>
          </cell>
          <cell r="F7936">
            <v>5</v>
          </cell>
          <cell r="G7936">
            <v>1020</v>
          </cell>
          <cell r="H7936">
            <v>2</v>
          </cell>
          <cell r="I7936" t="str">
            <v>I</v>
          </cell>
          <cell r="J7936">
            <v>16</v>
          </cell>
          <cell r="K7936">
            <v>4101</v>
          </cell>
          <cell r="L7936">
            <v>1</v>
          </cell>
          <cell r="M7936">
            <v>1</v>
          </cell>
          <cell r="N7936">
            <v>15987000</v>
          </cell>
        </row>
        <row r="7937">
          <cell r="A7937">
            <v>2003</v>
          </cell>
          <cell r="B7937">
            <v>8</v>
          </cell>
          <cell r="C7937" t="str">
            <v>I00</v>
          </cell>
          <cell r="D7937">
            <v>4</v>
          </cell>
          <cell r="E7937">
            <v>2</v>
          </cell>
          <cell r="F7937">
            <v>5</v>
          </cell>
          <cell r="G7937">
            <v>1020</v>
          </cell>
          <cell r="H7937">
            <v>2</v>
          </cell>
          <cell r="I7937" t="str">
            <v>I</v>
          </cell>
          <cell r="J7937">
            <v>16</v>
          </cell>
          <cell r="K7937">
            <v>4303</v>
          </cell>
          <cell r="L7937">
            <v>1</v>
          </cell>
          <cell r="M7937">
            <v>1</v>
          </cell>
          <cell r="N7937">
            <v>200000</v>
          </cell>
        </row>
        <row r="7938">
          <cell r="A7938">
            <v>2003</v>
          </cell>
          <cell r="B7938">
            <v>8</v>
          </cell>
          <cell r="C7938" t="str">
            <v>I00</v>
          </cell>
          <cell r="D7938">
            <v>4</v>
          </cell>
          <cell r="E7938">
            <v>2</v>
          </cell>
          <cell r="F7938">
            <v>5</v>
          </cell>
          <cell r="G7938">
            <v>1020</v>
          </cell>
          <cell r="H7938">
            <v>2</v>
          </cell>
          <cell r="I7938" t="str">
            <v>I</v>
          </cell>
          <cell r="J7938">
            <v>16</v>
          </cell>
          <cell r="K7938">
            <v>4304</v>
          </cell>
          <cell r="L7938">
            <v>2</v>
          </cell>
          <cell r="M7938">
            <v>1</v>
          </cell>
          <cell r="N7938">
            <v>3786403</v>
          </cell>
        </row>
        <row r="7939">
          <cell r="A7939">
            <v>2003</v>
          </cell>
          <cell r="B7939">
            <v>8</v>
          </cell>
          <cell r="C7939" t="str">
            <v>I00</v>
          </cell>
          <cell r="D7939">
            <v>4</v>
          </cell>
          <cell r="E7939">
            <v>2</v>
          </cell>
          <cell r="F7939">
            <v>5</v>
          </cell>
          <cell r="G7939">
            <v>1020</v>
          </cell>
          <cell r="H7939">
            <v>2</v>
          </cell>
          <cell r="I7939" t="str">
            <v>I</v>
          </cell>
          <cell r="J7939">
            <v>17</v>
          </cell>
          <cell r="K7939">
            <v>4108</v>
          </cell>
          <cell r="L7939">
            <v>1</v>
          </cell>
          <cell r="M7939">
            <v>1</v>
          </cell>
          <cell r="N7939">
            <v>3000000</v>
          </cell>
        </row>
        <row r="7940">
          <cell r="A7940">
            <v>2003</v>
          </cell>
          <cell r="B7940">
            <v>8</v>
          </cell>
          <cell r="C7940" t="str">
            <v>I00</v>
          </cell>
          <cell r="D7940">
            <v>4</v>
          </cell>
          <cell r="E7940">
            <v>2</v>
          </cell>
          <cell r="F7940">
            <v>5</v>
          </cell>
          <cell r="G7940">
            <v>1020</v>
          </cell>
          <cell r="H7940">
            <v>2</v>
          </cell>
          <cell r="I7940" t="str">
            <v>I</v>
          </cell>
          <cell r="J7940">
            <v>17</v>
          </cell>
          <cell r="K7940">
            <v>4302</v>
          </cell>
          <cell r="L7940">
            <v>1</v>
          </cell>
          <cell r="M7940">
            <v>1</v>
          </cell>
          <cell r="N7940">
            <v>643476</v>
          </cell>
        </row>
        <row r="7941">
          <cell r="A7941">
            <v>2003</v>
          </cell>
          <cell r="B7941">
            <v>8</v>
          </cell>
          <cell r="C7941" t="str">
            <v>I00</v>
          </cell>
          <cell r="D7941">
            <v>4</v>
          </cell>
          <cell r="E7941">
            <v>2</v>
          </cell>
          <cell r="F7941">
            <v>5</v>
          </cell>
          <cell r="G7941">
            <v>1020</v>
          </cell>
          <cell r="H7941">
            <v>2</v>
          </cell>
          <cell r="I7941" t="str">
            <v>I</v>
          </cell>
          <cell r="J7941">
            <v>17</v>
          </cell>
          <cell r="K7941">
            <v>4303</v>
          </cell>
          <cell r="L7941">
            <v>1</v>
          </cell>
          <cell r="M7941">
            <v>1</v>
          </cell>
          <cell r="N7941">
            <v>28392948</v>
          </cell>
        </row>
        <row r="7942">
          <cell r="A7942">
            <v>2003</v>
          </cell>
          <cell r="B7942">
            <v>8</v>
          </cell>
          <cell r="C7942" t="str">
            <v>I00</v>
          </cell>
          <cell r="D7942">
            <v>4</v>
          </cell>
          <cell r="E7942">
            <v>2</v>
          </cell>
          <cell r="F7942">
            <v>5</v>
          </cell>
          <cell r="G7942">
            <v>1020</v>
          </cell>
          <cell r="H7942">
            <v>2</v>
          </cell>
          <cell r="I7942" t="str">
            <v>I</v>
          </cell>
          <cell r="J7942">
            <v>17</v>
          </cell>
          <cell r="K7942">
            <v>4304</v>
          </cell>
          <cell r="L7942">
            <v>2</v>
          </cell>
          <cell r="M7942">
            <v>1</v>
          </cell>
          <cell r="N7942">
            <v>1234042</v>
          </cell>
        </row>
        <row r="7943">
          <cell r="A7943">
            <v>2003</v>
          </cell>
          <cell r="B7943">
            <v>8</v>
          </cell>
          <cell r="C7943" t="str">
            <v>I00</v>
          </cell>
          <cell r="D7943">
            <v>4</v>
          </cell>
          <cell r="E7943">
            <v>2</v>
          </cell>
          <cell r="F7943">
            <v>5</v>
          </cell>
          <cell r="G7943">
            <v>1020</v>
          </cell>
          <cell r="H7943">
            <v>2</v>
          </cell>
          <cell r="I7943" t="str">
            <v>I</v>
          </cell>
          <cell r="J7943">
            <v>18</v>
          </cell>
          <cell r="K7943">
            <v>4303</v>
          </cell>
          <cell r="L7943">
            <v>1</v>
          </cell>
          <cell r="M7943">
            <v>1</v>
          </cell>
          <cell r="N7943">
            <v>3150000</v>
          </cell>
        </row>
        <row r="7944">
          <cell r="A7944">
            <v>2003</v>
          </cell>
          <cell r="B7944">
            <v>8</v>
          </cell>
          <cell r="C7944" t="str">
            <v>I00</v>
          </cell>
          <cell r="D7944">
            <v>4</v>
          </cell>
          <cell r="E7944">
            <v>2</v>
          </cell>
          <cell r="F7944">
            <v>5</v>
          </cell>
          <cell r="G7944">
            <v>1020</v>
          </cell>
          <cell r="H7944">
            <v>2</v>
          </cell>
          <cell r="I7944" t="str">
            <v>I</v>
          </cell>
          <cell r="J7944">
            <v>18</v>
          </cell>
          <cell r="K7944">
            <v>4304</v>
          </cell>
          <cell r="L7944">
            <v>2</v>
          </cell>
          <cell r="M7944">
            <v>1</v>
          </cell>
          <cell r="N7944">
            <v>1500000</v>
          </cell>
        </row>
        <row r="7945">
          <cell r="A7945">
            <v>2003</v>
          </cell>
          <cell r="B7945">
            <v>8</v>
          </cell>
          <cell r="C7945" t="str">
            <v>I00</v>
          </cell>
          <cell r="D7945">
            <v>4</v>
          </cell>
          <cell r="E7945">
            <v>2</v>
          </cell>
          <cell r="F7945">
            <v>5</v>
          </cell>
          <cell r="G7945">
            <v>1020</v>
          </cell>
          <cell r="H7945">
            <v>2</v>
          </cell>
          <cell r="I7945" t="str">
            <v>I</v>
          </cell>
          <cell r="J7945">
            <v>19</v>
          </cell>
          <cell r="K7945">
            <v>4302</v>
          </cell>
          <cell r="L7945">
            <v>1</v>
          </cell>
          <cell r="M7945">
            <v>1</v>
          </cell>
          <cell r="N7945">
            <v>546300</v>
          </cell>
        </row>
        <row r="7946">
          <cell r="A7946">
            <v>2003</v>
          </cell>
          <cell r="B7946">
            <v>8</v>
          </cell>
          <cell r="C7946" t="str">
            <v>I00</v>
          </cell>
          <cell r="D7946">
            <v>4</v>
          </cell>
          <cell r="E7946">
            <v>2</v>
          </cell>
          <cell r="F7946">
            <v>5</v>
          </cell>
          <cell r="G7946">
            <v>1020</v>
          </cell>
          <cell r="H7946">
            <v>2</v>
          </cell>
          <cell r="I7946" t="str">
            <v>I</v>
          </cell>
          <cell r="J7946">
            <v>19</v>
          </cell>
          <cell r="K7946">
            <v>4303</v>
          </cell>
          <cell r="L7946">
            <v>1</v>
          </cell>
          <cell r="M7946">
            <v>1</v>
          </cell>
          <cell r="N7946">
            <v>633800</v>
          </cell>
        </row>
        <row r="7947">
          <cell r="A7947">
            <v>2003</v>
          </cell>
          <cell r="B7947">
            <v>8</v>
          </cell>
          <cell r="C7947" t="str">
            <v>I00</v>
          </cell>
          <cell r="D7947">
            <v>4</v>
          </cell>
          <cell r="E7947">
            <v>2</v>
          </cell>
          <cell r="F7947">
            <v>5</v>
          </cell>
          <cell r="G7947">
            <v>1020</v>
          </cell>
          <cell r="H7947">
            <v>2</v>
          </cell>
          <cell r="I7947" t="str">
            <v>I</v>
          </cell>
          <cell r="J7947">
            <v>19</v>
          </cell>
          <cell r="K7947">
            <v>4304</v>
          </cell>
          <cell r="L7947">
            <v>2</v>
          </cell>
          <cell r="M7947">
            <v>1</v>
          </cell>
          <cell r="N7947">
            <v>383300</v>
          </cell>
        </row>
        <row r="7948">
          <cell r="A7948">
            <v>2003</v>
          </cell>
          <cell r="B7948">
            <v>8</v>
          </cell>
          <cell r="C7948" t="str">
            <v>I00</v>
          </cell>
          <cell r="D7948">
            <v>4</v>
          </cell>
          <cell r="E7948">
            <v>2</v>
          </cell>
          <cell r="F7948">
            <v>5</v>
          </cell>
          <cell r="G7948">
            <v>1020</v>
          </cell>
          <cell r="H7948">
            <v>2</v>
          </cell>
          <cell r="I7948" t="str">
            <v>I</v>
          </cell>
          <cell r="J7948">
            <v>20</v>
          </cell>
          <cell r="K7948">
            <v>4302</v>
          </cell>
          <cell r="L7948">
            <v>1</v>
          </cell>
          <cell r="M7948">
            <v>1</v>
          </cell>
          <cell r="N7948">
            <v>1100000</v>
          </cell>
        </row>
        <row r="7949">
          <cell r="A7949">
            <v>2003</v>
          </cell>
          <cell r="B7949">
            <v>8</v>
          </cell>
          <cell r="C7949" t="str">
            <v>I00</v>
          </cell>
          <cell r="D7949">
            <v>4</v>
          </cell>
          <cell r="E7949">
            <v>2</v>
          </cell>
          <cell r="F7949">
            <v>5</v>
          </cell>
          <cell r="G7949">
            <v>1020</v>
          </cell>
          <cell r="H7949">
            <v>2</v>
          </cell>
          <cell r="I7949" t="str">
            <v>I</v>
          </cell>
          <cell r="J7949">
            <v>20</v>
          </cell>
          <cell r="K7949">
            <v>4303</v>
          </cell>
          <cell r="L7949">
            <v>1</v>
          </cell>
          <cell r="M7949">
            <v>1</v>
          </cell>
          <cell r="N7949">
            <v>10616724</v>
          </cell>
        </row>
        <row r="7950">
          <cell r="A7950">
            <v>2003</v>
          </cell>
          <cell r="B7950">
            <v>8</v>
          </cell>
          <cell r="C7950" t="str">
            <v>I00</v>
          </cell>
          <cell r="D7950">
            <v>4</v>
          </cell>
          <cell r="E7950">
            <v>2</v>
          </cell>
          <cell r="F7950">
            <v>5</v>
          </cell>
          <cell r="G7950">
            <v>1020</v>
          </cell>
          <cell r="H7950">
            <v>2</v>
          </cell>
          <cell r="I7950" t="str">
            <v>I</v>
          </cell>
          <cell r="J7950">
            <v>20</v>
          </cell>
          <cell r="K7950">
            <v>4304</v>
          </cell>
          <cell r="L7950">
            <v>2</v>
          </cell>
          <cell r="M7950">
            <v>1</v>
          </cell>
          <cell r="N7950">
            <v>3800000</v>
          </cell>
        </row>
        <row r="7951">
          <cell r="A7951">
            <v>2003</v>
          </cell>
          <cell r="B7951">
            <v>8</v>
          </cell>
          <cell r="C7951" t="str">
            <v>I00</v>
          </cell>
          <cell r="D7951">
            <v>4</v>
          </cell>
          <cell r="E7951">
            <v>2</v>
          </cell>
          <cell r="F7951">
            <v>5</v>
          </cell>
          <cell r="G7951">
            <v>1020</v>
          </cell>
          <cell r="H7951">
            <v>2</v>
          </cell>
          <cell r="I7951" t="str">
            <v>I</v>
          </cell>
          <cell r="J7951">
            <v>21</v>
          </cell>
          <cell r="K7951">
            <v>4302</v>
          </cell>
          <cell r="L7951">
            <v>1</v>
          </cell>
          <cell r="M7951">
            <v>1</v>
          </cell>
          <cell r="N7951">
            <v>6559000</v>
          </cell>
        </row>
        <row r="7952">
          <cell r="A7952">
            <v>2003</v>
          </cell>
          <cell r="B7952">
            <v>8</v>
          </cell>
          <cell r="C7952" t="str">
            <v>I00</v>
          </cell>
          <cell r="D7952">
            <v>4</v>
          </cell>
          <cell r="E7952">
            <v>2</v>
          </cell>
          <cell r="F7952">
            <v>5</v>
          </cell>
          <cell r="G7952">
            <v>1020</v>
          </cell>
          <cell r="H7952">
            <v>2</v>
          </cell>
          <cell r="I7952" t="str">
            <v>I</v>
          </cell>
          <cell r="J7952">
            <v>21</v>
          </cell>
          <cell r="K7952">
            <v>4303</v>
          </cell>
          <cell r="L7952">
            <v>1</v>
          </cell>
          <cell r="M7952">
            <v>1</v>
          </cell>
          <cell r="N7952">
            <v>30671375</v>
          </cell>
        </row>
        <row r="7953">
          <cell r="A7953">
            <v>2003</v>
          </cell>
          <cell r="B7953">
            <v>8</v>
          </cell>
          <cell r="C7953" t="str">
            <v>I00</v>
          </cell>
          <cell r="D7953">
            <v>4</v>
          </cell>
          <cell r="E7953">
            <v>2</v>
          </cell>
          <cell r="F7953">
            <v>5</v>
          </cell>
          <cell r="G7953">
            <v>1020</v>
          </cell>
          <cell r="H7953">
            <v>2</v>
          </cell>
          <cell r="I7953" t="str">
            <v>I</v>
          </cell>
          <cell r="J7953">
            <v>21</v>
          </cell>
          <cell r="K7953">
            <v>4304</v>
          </cell>
          <cell r="L7953">
            <v>2</v>
          </cell>
          <cell r="M7953">
            <v>1</v>
          </cell>
          <cell r="N7953">
            <v>22204500</v>
          </cell>
        </row>
        <row r="7954">
          <cell r="A7954">
            <v>2003</v>
          </cell>
          <cell r="B7954">
            <v>8</v>
          </cell>
          <cell r="C7954" t="str">
            <v>I00</v>
          </cell>
          <cell r="D7954">
            <v>4</v>
          </cell>
          <cell r="E7954">
            <v>2</v>
          </cell>
          <cell r="F7954">
            <v>5</v>
          </cell>
          <cell r="G7954">
            <v>1020</v>
          </cell>
          <cell r="H7954">
            <v>2</v>
          </cell>
          <cell r="I7954" t="str">
            <v>I</v>
          </cell>
          <cell r="J7954">
            <v>23</v>
          </cell>
          <cell r="K7954">
            <v>4302</v>
          </cell>
          <cell r="L7954">
            <v>1</v>
          </cell>
          <cell r="M7954">
            <v>1</v>
          </cell>
          <cell r="N7954">
            <v>377482</v>
          </cell>
        </row>
        <row r="7955">
          <cell r="A7955">
            <v>2003</v>
          </cell>
          <cell r="B7955">
            <v>8</v>
          </cell>
          <cell r="C7955" t="str">
            <v>I00</v>
          </cell>
          <cell r="D7955">
            <v>4</v>
          </cell>
          <cell r="E7955">
            <v>2</v>
          </cell>
          <cell r="F7955">
            <v>5</v>
          </cell>
          <cell r="G7955">
            <v>1020</v>
          </cell>
          <cell r="H7955">
            <v>2</v>
          </cell>
          <cell r="I7955" t="str">
            <v>I</v>
          </cell>
          <cell r="J7955">
            <v>23</v>
          </cell>
          <cell r="K7955">
            <v>4303</v>
          </cell>
          <cell r="L7955">
            <v>1</v>
          </cell>
          <cell r="M7955">
            <v>1</v>
          </cell>
          <cell r="N7955">
            <v>1107600</v>
          </cell>
        </row>
        <row r="7956">
          <cell r="A7956">
            <v>2003</v>
          </cell>
          <cell r="B7956">
            <v>8</v>
          </cell>
          <cell r="C7956" t="str">
            <v>I00</v>
          </cell>
          <cell r="D7956">
            <v>4</v>
          </cell>
          <cell r="E7956">
            <v>2</v>
          </cell>
          <cell r="F7956">
            <v>5</v>
          </cell>
          <cell r="G7956">
            <v>1020</v>
          </cell>
          <cell r="H7956">
            <v>2</v>
          </cell>
          <cell r="I7956" t="str">
            <v>I</v>
          </cell>
          <cell r="J7956">
            <v>23</v>
          </cell>
          <cell r="K7956">
            <v>4304</v>
          </cell>
          <cell r="L7956">
            <v>2</v>
          </cell>
          <cell r="M7956">
            <v>1</v>
          </cell>
          <cell r="N7956">
            <v>2662148</v>
          </cell>
        </row>
        <row r="7957">
          <cell r="A7957">
            <v>2003</v>
          </cell>
          <cell r="B7957">
            <v>8</v>
          </cell>
          <cell r="C7957" t="str">
            <v>I00</v>
          </cell>
          <cell r="D7957">
            <v>4</v>
          </cell>
          <cell r="E7957">
            <v>2</v>
          </cell>
          <cell r="F7957">
            <v>5</v>
          </cell>
          <cell r="G7957">
            <v>1020</v>
          </cell>
          <cell r="H7957">
            <v>2</v>
          </cell>
          <cell r="I7957" t="str">
            <v>I</v>
          </cell>
          <cell r="J7957">
            <v>29</v>
          </cell>
          <cell r="K7957">
            <v>4101</v>
          </cell>
          <cell r="L7957">
            <v>1</v>
          </cell>
          <cell r="M7957">
            <v>1</v>
          </cell>
          <cell r="N7957">
            <v>45000000</v>
          </cell>
        </row>
        <row r="7958">
          <cell r="A7958">
            <v>2003</v>
          </cell>
          <cell r="B7958">
            <v>8</v>
          </cell>
          <cell r="C7958" t="str">
            <v>I00</v>
          </cell>
          <cell r="D7958">
            <v>4</v>
          </cell>
          <cell r="E7958">
            <v>2</v>
          </cell>
          <cell r="F7958">
            <v>5</v>
          </cell>
          <cell r="G7958">
            <v>1020</v>
          </cell>
          <cell r="H7958">
            <v>2</v>
          </cell>
          <cell r="I7958" t="str">
            <v>K</v>
          </cell>
          <cell r="J7958">
            <v>3</v>
          </cell>
          <cell r="K7958">
            <v>4306</v>
          </cell>
          <cell r="L7958">
            <v>3</v>
          </cell>
          <cell r="M7958">
            <v>1</v>
          </cell>
          <cell r="N7958">
            <v>23396930</v>
          </cell>
        </row>
        <row r="7959">
          <cell r="A7959">
            <v>2003</v>
          </cell>
          <cell r="B7959">
            <v>8</v>
          </cell>
          <cell r="C7959" t="str">
            <v>I00</v>
          </cell>
          <cell r="D7959">
            <v>4</v>
          </cell>
          <cell r="E7959">
            <v>2</v>
          </cell>
          <cell r="F7959">
            <v>5</v>
          </cell>
          <cell r="G7959">
            <v>1020</v>
          </cell>
          <cell r="H7959">
            <v>2</v>
          </cell>
          <cell r="I7959" t="str">
            <v>K</v>
          </cell>
          <cell r="J7959">
            <v>4</v>
          </cell>
          <cell r="K7959">
            <v>4306</v>
          </cell>
          <cell r="L7959">
            <v>3</v>
          </cell>
          <cell r="M7959">
            <v>1</v>
          </cell>
          <cell r="N7959">
            <v>55741100</v>
          </cell>
        </row>
        <row r="7960">
          <cell r="A7960">
            <v>2003</v>
          </cell>
          <cell r="B7960">
            <v>8</v>
          </cell>
          <cell r="C7960" t="str">
            <v>I00</v>
          </cell>
          <cell r="D7960">
            <v>4</v>
          </cell>
          <cell r="E7960">
            <v>2</v>
          </cell>
          <cell r="F7960">
            <v>5</v>
          </cell>
          <cell r="G7960">
            <v>1020</v>
          </cell>
          <cell r="H7960">
            <v>2</v>
          </cell>
          <cell r="I7960" t="str">
            <v>K</v>
          </cell>
          <cell r="J7960">
            <v>5</v>
          </cell>
          <cell r="K7960">
            <v>4306</v>
          </cell>
          <cell r="L7960">
            <v>3</v>
          </cell>
          <cell r="M7960">
            <v>1</v>
          </cell>
          <cell r="N7960">
            <v>36571705</v>
          </cell>
        </row>
        <row r="7961">
          <cell r="A7961">
            <v>2003</v>
          </cell>
          <cell r="B7961">
            <v>8</v>
          </cell>
          <cell r="C7961" t="str">
            <v>I00</v>
          </cell>
          <cell r="D7961">
            <v>4</v>
          </cell>
          <cell r="E7961">
            <v>2</v>
          </cell>
          <cell r="F7961">
            <v>5</v>
          </cell>
          <cell r="G7961">
            <v>1020</v>
          </cell>
          <cell r="H7961">
            <v>2</v>
          </cell>
          <cell r="I7961" t="str">
            <v>K</v>
          </cell>
          <cell r="J7961">
            <v>6</v>
          </cell>
          <cell r="K7961">
            <v>4306</v>
          </cell>
          <cell r="L7961">
            <v>3</v>
          </cell>
          <cell r="M7961">
            <v>1</v>
          </cell>
          <cell r="N7961">
            <v>22000000</v>
          </cell>
        </row>
        <row r="7962">
          <cell r="A7962">
            <v>2003</v>
          </cell>
          <cell r="B7962">
            <v>8</v>
          </cell>
          <cell r="C7962" t="str">
            <v>I00</v>
          </cell>
          <cell r="D7962">
            <v>4</v>
          </cell>
          <cell r="E7962">
            <v>2</v>
          </cell>
          <cell r="F7962">
            <v>5</v>
          </cell>
          <cell r="G7962">
            <v>1020</v>
          </cell>
          <cell r="H7962">
            <v>2</v>
          </cell>
          <cell r="I7962" t="str">
            <v>K</v>
          </cell>
          <cell r="J7962">
            <v>7</v>
          </cell>
          <cell r="K7962">
            <v>4306</v>
          </cell>
          <cell r="L7962">
            <v>3</v>
          </cell>
          <cell r="M7962">
            <v>1</v>
          </cell>
          <cell r="N7962">
            <v>11300000</v>
          </cell>
        </row>
        <row r="7963">
          <cell r="A7963">
            <v>2003</v>
          </cell>
          <cell r="B7963">
            <v>8</v>
          </cell>
          <cell r="C7963" t="str">
            <v>I00</v>
          </cell>
          <cell r="D7963">
            <v>4</v>
          </cell>
          <cell r="E7963">
            <v>2</v>
          </cell>
          <cell r="F7963">
            <v>5</v>
          </cell>
          <cell r="G7963">
            <v>1020</v>
          </cell>
          <cell r="H7963">
            <v>2</v>
          </cell>
          <cell r="I7963" t="str">
            <v>K</v>
          </cell>
          <cell r="J7963">
            <v>8</v>
          </cell>
          <cell r="K7963">
            <v>4306</v>
          </cell>
          <cell r="L7963">
            <v>3</v>
          </cell>
          <cell r="M7963">
            <v>1</v>
          </cell>
          <cell r="N7963">
            <v>19650000</v>
          </cell>
        </row>
        <row r="7964">
          <cell r="A7964">
            <v>2003</v>
          </cell>
          <cell r="B7964">
            <v>8</v>
          </cell>
          <cell r="C7964" t="str">
            <v>I00</v>
          </cell>
          <cell r="D7964">
            <v>4</v>
          </cell>
          <cell r="E7964">
            <v>2</v>
          </cell>
          <cell r="F7964">
            <v>5</v>
          </cell>
          <cell r="G7964">
            <v>1020</v>
          </cell>
          <cell r="H7964">
            <v>7</v>
          </cell>
          <cell r="I7964" t="str">
            <v>P</v>
          </cell>
          <cell r="J7964">
            <v>81</v>
          </cell>
          <cell r="K7964">
            <v>1103</v>
          </cell>
          <cell r="L7964">
            <v>1</v>
          </cell>
          <cell r="M7964">
            <v>1</v>
          </cell>
          <cell r="N7964">
            <v>21954600</v>
          </cell>
        </row>
        <row r="7965">
          <cell r="A7965">
            <v>2003</v>
          </cell>
          <cell r="B7965">
            <v>8</v>
          </cell>
          <cell r="C7965" t="str">
            <v>I00</v>
          </cell>
          <cell r="D7965">
            <v>4</v>
          </cell>
          <cell r="E7965">
            <v>2</v>
          </cell>
          <cell r="F7965">
            <v>5</v>
          </cell>
          <cell r="G7965">
            <v>1020</v>
          </cell>
          <cell r="H7965">
            <v>7</v>
          </cell>
          <cell r="I7965" t="str">
            <v>P</v>
          </cell>
          <cell r="J7965">
            <v>81</v>
          </cell>
          <cell r="K7965">
            <v>1201</v>
          </cell>
          <cell r="L7965">
            <v>1</v>
          </cell>
          <cell r="M7965">
            <v>1</v>
          </cell>
          <cell r="N7965">
            <v>6051800</v>
          </cell>
        </row>
        <row r="7966">
          <cell r="A7966">
            <v>2003</v>
          </cell>
          <cell r="B7966">
            <v>8</v>
          </cell>
          <cell r="C7966" t="str">
            <v>I00</v>
          </cell>
          <cell r="D7966">
            <v>4</v>
          </cell>
          <cell r="E7966">
            <v>2</v>
          </cell>
          <cell r="F7966">
            <v>5</v>
          </cell>
          <cell r="G7966">
            <v>1020</v>
          </cell>
          <cell r="H7966">
            <v>7</v>
          </cell>
          <cell r="I7966" t="str">
            <v>P</v>
          </cell>
          <cell r="J7966">
            <v>81</v>
          </cell>
          <cell r="K7966">
            <v>1202</v>
          </cell>
          <cell r="L7966">
            <v>1</v>
          </cell>
          <cell r="M7966">
            <v>1</v>
          </cell>
          <cell r="N7966">
            <v>2263900</v>
          </cell>
        </row>
        <row r="7967">
          <cell r="A7967">
            <v>2003</v>
          </cell>
          <cell r="B7967">
            <v>8</v>
          </cell>
          <cell r="C7967" t="str">
            <v>I00</v>
          </cell>
          <cell r="D7967">
            <v>4</v>
          </cell>
          <cell r="E7967">
            <v>2</v>
          </cell>
          <cell r="F7967">
            <v>5</v>
          </cell>
          <cell r="G7967">
            <v>1020</v>
          </cell>
          <cell r="H7967">
            <v>7</v>
          </cell>
          <cell r="I7967" t="str">
            <v>P</v>
          </cell>
          <cell r="J7967">
            <v>81</v>
          </cell>
          <cell r="K7967">
            <v>1301</v>
          </cell>
          <cell r="L7967">
            <v>1</v>
          </cell>
          <cell r="M7967">
            <v>1</v>
          </cell>
          <cell r="N7967">
            <v>700</v>
          </cell>
        </row>
        <row r="7968">
          <cell r="A7968">
            <v>2003</v>
          </cell>
          <cell r="B7968">
            <v>8</v>
          </cell>
          <cell r="C7968" t="str">
            <v>I00</v>
          </cell>
          <cell r="D7968">
            <v>4</v>
          </cell>
          <cell r="E7968">
            <v>2</v>
          </cell>
          <cell r="F7968">
            <v>5</v>
          </cell>
          <cell r="G7968">
            <v>1020</v>
          </cell>
          <cell r="H7968">
            <v>7</v>
          </cell>
          <cell r="I7968" t="str">
            <v>P</v>
          </cell>
          <cell r="J7968">
            <v>81</v>
          </cell>
          <cell r="K7968">
            <v>1305</v>
          </cell>
          <cell r="L7968">
            <v>1</v>
          </cell>
          <cell r="M7968">
            <v>1</v>
          </cell>
          <cell r="N7968">
            <v>672700</v>
          </cell>
        </row>
        <row r="7969">
          <cell r="A7969">
            <v>2003</v>
          </cell>
          <cell r="B7969">
            <v>8</v>
          </cell>
          <cell r="C7969" t="str">
            <v>I00</v>
          </cell>
          <cell r="D7969">
            <v>4</v>
          </cell>
          <cell r="E7969">
            <v>2</v>
          </cell>
          <cell r="F7969">
            <v>5</v>
          </cell>
          <cell r="G7969">
            <v>1020</v>
          </cell>
          <cell r="H7969">
            <v>7</v>
          </cell>
          <cell r="I7969" t="str">
            <v>P</v>
          </cell>
          <cell r="J7969">
            <v>81</v>
          </cell>
          <cell r="K7969">
            <v>1306</v>
          </cell>
          <cell r="L7969">
            <v>1</v>
          </cell>
          <cell r="M7969">
            <v>1</v>
          </cell>
          <cell r="N7969">
            <v>2791500</v>
          </cell>
        </row>
        <row r="7970">
          <cell r="A7970">
            <v>2003</v>
          </cell>
          <cell r="B7970">
            <v>8</v>
          </cell>
          <cell r="C7970" t="str">
            <v>I00</v>
          </cell>
          <cell r="D7970">
            <v>4</v>
          </cell>
          <cell r="E7970">
            <v>2</v>
          </cell>
          <cell r="F7970">
            <v>5</v>
          </cell>
          <cell r="G7970">
            <v>1020</v>
          </cell>
          <cell r="H7970">
            <v>7</v>
          </cell>
          <cell r="I7970" t="str">
            <v>P</v>
          </cell>
          <cell r="J7970">
            <v>81</v>
          </cell>
          <cell r="K7970">
            <v>1401</v>
          </cell>
          <cell r="L7970">
            <v>1</v>
          </cell>
          <cell r="M7970">
            <v>1</v>
          </cell>
          <cell r="N7970">
            <v>3087900</v>
          </cell>
        </row>
        <row r="7971">
          <cell r="A7971">
            <v>2003</v>
          </cell>
          <cell r="B7971">
            <v>8</v>
          </cell>
          <cell r="C7971" t="str">
            <v>I00</v>
          </cell>
          <cell r="D7971">
            <v>4</v>
          </cell>
          <cell r="E7971">
            <v>2</v>
          </cell>
          <cell r="F7971">
            <v>5</v>
          </cell>
          <cell r="G7971">
            <v>1020</v>
          </cell>
          <cell r="H7971">
            <v>7</v>
          </cell>
          <cell r="I7971" t="str">
            <v>P</v>
          </cell>
          <cell r="J7971">
            <v>81</v>
          </cell>
          <cell r="K7971">
            <v>1403</v>
          </cell>
          <cell r="L7971">
            <v>1</v>
          </cell>
          <cell r="M7971">
            <v>1</v>
          </cell>
          <cell r="N7971">
            <v>1210900</v>
          </cell>
        </row>
        <row r="7972">
          <cell r="A7972">
            <v>2003</v>
          </cell>
          <cell r="B7972">
            <v>8</v>
          </cell>
          <cell r="C7972" t="str">
            <v>I00</v>
          </cell>
          <cell r="D7972">
            <v>4</v>
          </cell>
          <cell r="E7972">
            <v>2</v>
          </cell>
          <cell r="F7972">
            <v>5</v>
          </cell>
          <cell r="G7972">
            <v>1020</v>
          </cell>
          <cell r="H7972">
            <v>7</v>
          </cell>
          <cell r="I7972" t="str">
            <v>P</v>
          </cell>
          <cell r="J7972">
            <v>81</v>
          </cell>
          <cell r="K7972">
            <v>1404</v>
          </cell>
          <cell r="L7972">
            <v>1</v>
          </cell>
          <cell r="M7972">
            <v>1</v>
          </cell>
          <cell r="N7972">
            <v>1511900</v>
          </cell>
        </row>
        <row r="7973">
          <cell r="A7973">
            <v>2003</v>
          </cell>
          <cell r="B7973">
            <v>8</v>
          </cell>
          <cell r="C7973" t="str">
            <v>I00</v>
          </cell>
          <cell r="D7973">
            <v>4</v>
          </cell>
          <cell r="E7973">
            <v>2</v>
          </cell>
          <cell r="F7973">
            <v>5</v>
          </cell>
          <cell r="G7973">
            <v>1020</v>
          </cell>
          <cell r="H7973">
            <v>7</v>
          </cell>
          <cell r="I7973" t="str">
            <v>P</v>
          </cell>
          <cell r="J7973">
            <v>81</v>
          </cell>
          <cell r="K7973">
            <v>1406</v>
          </cell>
          <cell r="L7973">
            <v>1</v>
          </cell>
          <cell r="M7973">
            <v>1</v>
          </cell>
          <cell r="N7973">
            <v>3477000</v>
          </cell>
        </row>
        <row r="7974">
          <cell r="A7974">
            <v>2003</v>
          </cell>
          <cell r="B7974">
            <v>8</v>
          </cell>
          <cell r="C7974" t="str">
            <v>I00</v>
          </cell>
          <cell r="D7974">
            <v>4</v>
          </cell>
          <cell r="E7974">
            <v>2</v>
          </cell>
          <cell r="F7974">
            <v>5</v>
          </cell>
          <cell r="G7974">
            <v>1020</v>
          </cell>
          <cell r="H7974">
            <v>7</v>
          </cell>
          <cell r="I7974" t="str">
            <v>P</v>
          </cell>
          <cell r="J7974">
            <v>81</v>
          </cell>
          <cell r="K7974">
            <v>1407</v>
          </cell>
          <cell r="L7974">
            <v>1</v>
          </cell>
          <cell r="M7974">
            <v>1</v>
          </cell>
          <cell r="N7974">
            <v>7585300</v>
          </cell>
        </row>
        <row r="7975">
          <cell r="A7975">
            <v>2003</v>
          </cell>
          <cell r="B7975">
            <v>8</v>
          </cell>
          <cell r="C7975" t="str">
            <v>I00</v>
          </cell>
          <cell r="D7975">
            <v>4</v>
          </cell>
          <cell r="E7975">
            <v>2</v>
          </cell>
          <cell r="F7975">
            <v>5</v>
          </cell>
          <cell r="G7975">
            <v>1020</v>
          </cell>
          <cell r="H7975">
            <v>7</v>
          </cell>
          <cell r="I7975" t="str">
            <v>P</v>
          </cell>
          <cell r="J7975">
            <v>81</v>
          </cell>
          <cell r="K7975">
            <v>1408</v>
          </cell>
          <cell r="L7975">
            <v>1</v>
          </cell>
          <cell r="M7975">
            <v>1</v>
          </cell>
          <cell r="N7975">
            <v>73300</v>
          </cell>
        </row>
        <row r="7976">
          <cell r="A7976">
            <v>2003</v>
          </cell>
          <cell r="B7976">
            <v>8</v>
          </cell>
          <cell r="C7976" t="str">
            <v>I00</v>
          </cell>
          <cell r="D7976">
            <v>4</v>
          </cell>
          <cell r="E7976">
            <v>2</v>
          </cell>
          <cell r="F7976">
            <v>5</v>
          </cell>
          <cell r="G7976">
            <v>1020</v>
          </cell>
          <cell r="H7976">
            <v>7</v>
          </cell>
          <cell r="I7976" t="str">
            <v>P</v>
          </cell>
          <cell r="J7976">
            <v>81</v>
          </cell>
          <cell r="K7976">
            <v>1507</v>
          </cell>
          <cell r="L7976">
            <v>1</v>
          </cell>
          <cell r="M7976">
            <v>1</v>
          </cell>
          <cell r="N7976">
            <v>1158500</v>
          </cell>
        </row>
        <row r="7977">
          <cell r="A7977">
            <v>2003</v>
          </cell>
          <cell r="B7977">
            <v>8</v>
          </cell>
          <cell r="C7977" t="str">
            <v>I00</v>
          </cell>
          <cell r="D7977">
            <v>4</v>
          </cell>
          <cell r="E7977">
            <v>2</v>
          </cell>
          <cell r="F7977">
            <v>5</v>
          </cell>
          <cell r="G7977">
            <v>1020</v>
          </cell>
          <cell r="H7977">
            <v>7</v>
          </cell>
          <cell r="I7977" t="str">
            <v>P</v>
          </cell>
          <cell r="J7977">
            <v>81</v>
          </cell>
          <cell r="K7977">
            <v>1508</v>
          </cell>
          <cell r="L7977">
            <v>1</v>
          </cell>
          <cell r="M7977">
            <v>1</v>
          </cell>
          <cell r="N7977">
            <v>484400</v>
          </cell>
        </row>
        <row r="7978">
          <cell r="A7978">
            <v>2003</v>
          </cell>
          <cell r="B7978">
            <v>8</v>
          </cell>
          <cell r="C7978" t="str">
            <v>I00</v>
          </cell>
          <cell r="D7978">
            <v>4</v>
          </cell>
          <cell r="E7978">
            <v>2</v>
          </cell>
          <cell r="F7978">
            <v>5</v>
          </cell>
          <cell r="G7978">
            <v>1020</v>
          </cell>
          <cell r="H7978">
            <v>7</v>
          </cell>
          <cell r="I7978" t="str">
            <v>P</v>
          </cell>
          <cell r="J7978">
            <v>81</v>
          </cell>
          <cell r="K7978">
            <v>1509</v>
          </cell>
          <cell r="L7978">
            <v>1</v>
          </cell>
          <cell r="M7978">
            <v>1</v>
          </cell>
          <cell r="N7978">
            <v>35507091</v>
          </cell>
        </row>
        <row r="7979">
          <cell r="A7979">
            <v>2003</v>
          </cell>
          <cell r="B7979">
            <v>8</v>
          </cell>
          <cell r="C7979" t="str">
            <v>I00</v>
          </cell>
          <cell r="D7979">
            <v>4</v>
          </cell>
          <cell r="E7979">
            <v>2</v>
          </cell>
          <cell r="F7979">
            <v>5</v>
          </cell>
          <cell r="G7979">
            <v>1020</v>
          </cell>
          <cell r="H7979">
            <v>7</v>
          </cell>
          <cell r="I7979" t="str">
            <v>P</v>
          </cell>
          <cell r="J7979">
            <v>81</v>
          </cell>
          <cell r="K7979">
            <v>1511</v>
          </cell>
          <cell r="L7979">
            <v>1</v>
          </cell>
          <cell r="M7979">
            <v>1</v>
          </cell>
          <cell r="N7979">
            <v>174000</v>
          </cell>
        </row>
        <row r="7980">
          <cell r="A7980">
            <v>2003</v>
          </cell>
          <cell r="B7980">
            <v>8</v>
          </cell>
          <cell r="C7980" t="str">
            <v>I00</v>
          </cell>
          <cell r="D7980">
            <v>4</v>
          </cell>
          <cell r="E7980">
            <v>2</v>
          </cell>
          <cell r="F7980">
            <v>5</v>
          </cell>
          <cell r="G7980">
            <v>1020</v>
          </cell>
          <cell r="H7980">
            <v>7</v>
          </cell>
          <cell r="I7980" t="str">
            <v>P</v>
          </cell>
          <cell r="J7980">
            <v>81</v>
          </cell>
          <cell r="K7980">
            <v>1601</v>
          </cell>
          <cell r="L7980">
            <v>1</v>
          </cell>
          <cell r="M7980">
            <v>1</v>
          </cell>
          <cell r="N7980">
            <v>20900</v>
          </cell>
        </row>
        <row r="7981">
          <cell r="A7981">
            <v>2003</v>
          </cell>
          <cell r="B7981">
            <v>8</v>
          </cell>
          <cell r="C7981" t="str">
            <v>I00</v>
          </cell>
          <cell r="D7981">
            <v>4</v>
          </cell>
          <cell r="E7981">
            <v>2</v>
          </cell>
          <cell r="F7981">
            <v>5</v>
          </cell>
          <cell r="G7981">
            <v>1020</v>
          </cell>
          <cell r="H7981">
            <v>7</v>
          </cell>
          <cell r="I7981" t="str">
            <v>P</v>
          </cell>
          <cell r="J7981">
            <v>81</v>
          </cell>
          <cell r="K7981">
            <v>4302</v>
          </cell>
          <cell r="L7981">
            <v>1</v>
          </cell>
          <cell r="M7981">
            <v>1</v>
          </cell>
          <cell r="N7981">
            <v>8316445</v>
          </cell>
        </row>
        <row r="7982">
          <cell r="A7982">
            <v>2003</v>
          </cell>
          <cell r="B7982">
            <v>8</v>
          </cell>
          <cell r="C7982" t="str">
            <v>I00</v>
          </cell>
          <cell r="D7982">
            <v>4</v>
          </cell>
          <cell r="E7982">
            <v>2</v>
          </cell>
          <cell r="F7982">
            <v>5</v>
          </cell>
          <cell r="G7982">
            <v>1020</v>
          </cell>
          <cell r="H7982">
            <v>7</v>
          </cell>
          <cell r="I7982" t="str">
            <v>P</v>
          </cell>
          <cell r="J7982">
            <v>81</v>
          </cell>
          <cell r="K7982">
            <v>4303</v>
          </cell>
          <cell r="L7982">
            <v>1</v>
          </cell>
          <cell r="M7982">
            <v>1</v>
          </cell>
          <cell r="N7982">
            <v>50627640</v>
          </cell>
        </row>
        <row r="7983">
          <cell r="A7983">
            <v>2003</v>
          </cell>
          <cell r="B7983">
            <v>8</v>
          </cell>
          <cell r="C7983" t="str">
            <v>I00</v>
          </cell>
          <cell r="D7983">
            <v>4</v>
          </cell>
          <cell r="E7983">
            <v>2</v>
          </cell>
          <cell r="F7983">
            <v>5</v>
          </cell>
          <cell r="G7983">
            <v>1020</v>
          </cell>
          <cell r="H7983">
            <v>7</v>
          </cell>
          <cell r="I7983" t="str">
            <v>P</v>
          </cell>
          <cell r="J7983">
            <v>81</v>
          </cell>
          <cell r="K7983">
            <v>4304</v>
          </cell>
          <cell r="L7983">
            <v>2</v>
          </cell>
          <cell r="M7983">
            <v>1</v>
          </cell>
          <cell r="N7983">
            <v>20192665</v>
          </cell>
        </row>
        <row r="7984">
          <cell r="A7984">
            <v>2003</v>
          </cell>
          <cell r="B7984">
            <v>8</v>
          </cell>
          <cell r="C7984" t="str">
            <v>I00</v>
          </cell>
          <cell r="D7984">
            <v>4</v>
          </cell>
          <cell r="E7984">
            <v>2</v>
          </cell>
          <cell r="F7984">
            <v>5</v>
          </cell>
          <cell r="G7984">
            <v>1020</v>
          </cell>
          <cell r="H7984">
            <v>7</v>
          </cell>
          <cell r="I7984" t="str">
            <v>P</v>
          </cell>
          <cell r="J7984">
            <v>82</v>
          </cell>
          <cell r="K7984">
            <v>4302</v>
          </cell>
          <cell r="L7984">
            <v>1</v>
          </cell>
          <cell r="M7984">
            <v>1</v>
          </cell>
          <cell r="N7984">
            <v>309518</v>
          </cell>
        </row>
        <row r="7985">
          <cell r="A7985">
            <v>2003</v>
          </cell>
          <cell r="B7985">
            <v>8</v>
          </cell>
          <cell r="C7985" t="str">
            <v>I00</v>
          </cell>
          <cell r="D7985">
            <v>4</v>
          </cell>
          <cell r="E7985">
            <v>2</v>
          </cell>
          <cell r="F7985">
            <v>5</v>
          </cell>
          <cell r="G7985">
            <v>1020</v>
          </cell>
          <cell r="H7985">
            <v>7</v>
          </cell>
          <cell r="I7985" t="str">
            <v>P</v>
          </cell>
          <cell r="J7985">
            <v>82</v>
          </cell>
          <cell r="K7985">
            <v>4303</v>
          </cell>
          <cell r="L7985">
            <v>1</v>
          </cell>
          <cell r="M7985">
            <v>1</v>
          </cell>
          <cell r="N7985">
            <v>461455</v>
          </cell>
        </row>
        <row r="7986">
          <cell r="A7986">
            <v>2003</v>
          </cell>
          <cell r="B7986">
            <v>8</v>
          </cell>
          <cell r="C7986" t="str">
            <v>I00</v>
          </cell>
          <cell r="D7986">
            <v>4</v>
          </cell>
          <cell r="E7986">
            <v>2</v>
          </cell>
          <cell r="F7986">
            <v>5</v>
          </cell>
          <cell r="G7986">
            <v>1020</v>
          </cell>
          <cell r="H7986">
            <v>7</v>
          </cell>
          <cell r="I7986" t="str">
            <v>P</v>
          </cell>
          <cell r="J7986">
            <v>82</v>
          </cell>
          <cell r="K7986">
            <v>4304</v>
          </cell>
          <cell r="L7986">
            <v>2</v>
          </cell>
          <cell r="M7986">
            <v>1</v>
          </cell>
          <cell r="N7986">
            <v>317344</v>
          </cell>
        </row>
        <row r="7987">
          <cell r="A7987">
            <v>2003</v>
          </cell>
          <cell r="B7987">
            <v>8</v>
          </cell>
          <cell r="C7987" t="str">
            <v>I6L</v>
          </cell>
          <cell r="D7987">
            <v>4</v>
          </cell>
          <cell r="E7987">
            <v>2</v>
          </cell>
          <cell r="F7987">
            <v>1</v>
          </cell>
          <cell r="G7987">
            <v>1000</v>
          </cell>
          <cell r="H7987">
            <v>2</v>
          </cell>
          <cell r="I7987" t="str">
            <v>I</v>
          </cell>
          <cell r="J7987">
            <v>6</v>
          </cell>
          <cell r="K7987">
            <v>4302</v>
          </cell>
          <cell r="L7987">
            <v>1</v>
          </cell>
          <cell r="M7987">
            <v>1</v>
          </cell>
          <cell r="N7987">
            <v>5000000</v>
          </cell>
        </row>
        <row r="7988">
          <cell r="A7988">
            <v>2003</v>
          </cell>
          <cell r="B7988">
            <v>8</v>
          </cell>
          <cell r="C7988" t="str">
            <v>I6L</v>
          </cell>
          <cell r="D7988">
            <v>4</v>
          </cell>
          <cell r="E7988">
            <v>2</v>
          </cell>
          <cell r="F7988">
            <v>1</v>
          </cell>
          <cell r="G7988">
            <v>1000</v>
          </cell>
          <cell r="H7988">
            <v>2</v>
          </cell>
          <cell r="I7988" t="str">
            <v>I</v>
          </cell>
          <cell r="J7988">
            <v>6</v>
          </cell>
          <cell r="K7988">
            <v>4303</v>
          </cell>
          <cell r="L7988">
            <v>1</v>
          </cell>
          <cell r="M7988">
            <v>1</v>
          </cell>
          <cell r="N7988">
            <v>42500000</v>
          </cell>
        </row>
        <row r="7989">
          <cell r="A7989">
            <v>2003</v>
          </cell>
          <cell r="B7989">
            <v>8</v>
          </cell>
          <cell r="C7989" t="str">
            <v>I6L</v>
          </cell>
          <cell r="D7989">
            <v>4</v>
          </cell>
          <cell r="E7989">
            <v>2</v>
          </cell>
          <cell r="F7989">
            <v>1</v>
          </cell>
          <cell r="G7989">
            <v>1000</v>
          </cell>
          <cell r="H7989">
            <v>2</v>
          </cell>
          <cell r="I7989" t="str">
            <v>I</v>
          </cell>
          <cell r="J7989">
            <v>7</v>
          </cell>
          <cell r="K7989">
            <v>4303</v>
          </cell>
          <cell r="L7989">
            <v>1</v>
          </cell>
          <cell r="M7989">
            <v>1</v>
          </cell>
          <cell r="N7989">
            <v>1500000</v>
          </cell>
        </row>
        <row r="7990">
          <cell r="A7990">
            <v>2003</v>
          </cell>
          <cell r="B7990">
            <v>8</v>
          </cell>
          <cell r="C7990" t="str">
            <v>I6L</v>
          </cell>
          <cell r="D7990">
            <v>4</v>
          </cell>
          <cell r="E7990">
            <v>2</v>
          </cell>
          <cell r="F7990">
            <v>1</v>
          </cell>
          <cell r="G7990">
            <v>1000</v>
          </cell>
          <cell r="H7990">
            <v>2</v>
          </cell>
          <cell r="I7990" t="str">
            <v>I</v>
          </cell>
          <cell r="J7990">
            <v>8</v>
          </cell>
          <cell r="K7990">
            <v>4101</v>
          </cell>
          <cell r="L7990">
            <v>1</v>
          </cell>
          <cell r="M7990">
            <v>1</v>
          </cell>
          <cell r="N7990">
            <v>162700000</v>
          </cell>
        </row>
        <row r="7991">
          <cell r="A7991">
            <v>2003</v>
          </cell>
          <cell r="B7991">
            <v>8</v>
          </cell>
          <cell r="C7991" t="str">
            <v>I6L</v>
          </cell>
          <cell r="D7991">
            <v>4</v>
          </cell>
          <cell r="E7991">
            <v>2</v>
          </cell>
          <cell r="F7991">
            <v>1</v>
          </cell>
          <cell r="G7991">
            <v>1000</v>
          </cell>
          <cell r="H7991">
            <v>2</v>
          </cell>
          <cell r="I7991" t="str">
            <v>I</v>
          </cell>
          <cell r="J7991">
            <v>8</v>
          </cell>
          <cell r="K7991">
            <v>4302</v>
          </cell>
          <cell r="L7991">
            <v>1</v>
          </cell>
          <cell r="M7991">
            <v>1</v>
          </cell>
          <cell r="N7991">
            <v>2000000</v>
          </cell>
        </row>
        <row r="7992">
          <cell r="A7992">
            <v>2003</v>
          </cell>
          <cell r="B7992">
            <v>8</v>
          </cell>
          <cell r="C7992" t="str">
            <v>I6L</v>
          </cell>
          <cell r="D7992">
            <v>4</v>
          </cell>
          <cell r="E7992">
            <v>2</v>
          </cell>
          <cell r="F7992">
            <v>1</v>
          </cell>
          <cell r="G7992">
            <v>1000</v>
          </cell>
          <cell r="H7992">
            <v>2</v>
          </cell>
          <cell r="I7992" t="str">
            <v>I</v>
          </cell>
          <cell r="J7992">
            <v>8</v>
          </cell>
          <cell r="K7992">
            <v>4303</v>
          </cell>
          <cell r="L7992">
            <v>1</v>
          </cell>
          <cell r="M7992">
            <v>1</v>
          </cell>
          <cell r="N7992">
            <v>7000000</v>
          </cell>
        </row>
        <row r="7993">
          <cell r="A7993">
            <v>2003</v>
          </cell>
          <cell r="B7993">
            <v>8</v>
          </cell>
          <cell r="C7993" t="str">
            <v>I6L</v>
          </cell>
          <cell r="D7993">
            <v>4</v>
          </cell>
          <cell r="E7993">
            <v>2</v>
          </cell>
          <cell r="F7993">
            <v>1</v>
          </cell>
          <cell r="G7993">
            <v>1000</v>
          </cell>
          <cell r="H7993">
            <v>7</v>
          </cell>
          <cell r="I7993" t="str">
            <v>P</v>
          </cell>
          <cell r="J7993">
            <v>81</v>
          </cell>
          <cell r="K7993">
            <v>4301</v>
          </cell>
          <cell r="L7993">
            <v>1</v>
          </cell>
          <cell r="M7993">
            <v>1</v>
          </cell>
          <cell r="N7993">
            <v>180877447</v>
          </cell>
        </row>
        <row r="7994">
          <cell r="A7994">
            <v>2003</v>
          </cell>
          <cell r="B7994">
            <v>8</v>
          </cell>
          <cell r="C7994" t="str">
            <v>I6L</v>
          </cell>
          <cell r="D7994">
            <v>4</v>
          </cell>
          <cell r="E7994">
            <v>2</v>
          </cell>
          <cell r="F7994">
            <v>1</v>
          </cell>
          <cell r="G7994">
            <v>1000</v>
          </cell>
          <cell r="H7994">
            <v>7</v>
          </cell>
          <cell r="I7994" t="str">
            <v>P</v>
          </cell>
          <cell r="J7994">
            <v>81</v>
          </cell>
          <cell r="K7994">
            <v>4302</v>
          </cell>
          <cell r="L7994">
            <v>1</v>
          </cell>
          <cell r="M7994">
            <v>1</v>
          </cell>
          <cell r="N7994">
            <v>7783310</v>
          </cell>
        </row>
        <row r="7995">
          <cell r="A7995">
            <v>2003</v>
          </cell>
          <cell r="B7995">
            <v>8</v>
          </cell>
          <cell r="C7995" t="str">
            <v>I6L</v>
          </cell>
          <cell r="D7995">
            <v>4</v>
          </cell>
          <cell r="E7995">
            <v>2</v>
          </cell>
          <cell r="F7995">
            <v>1</v>
          </cell>
          <cell r="G7995">
            <v>1000</v>
          </cell>
          <cell r="H7995">
            <v>7</v>
          </cell>
          <cell r="I7995" t="str">
            <v>P</v>
          </cell>
          <cell r="J7995">
            <v>81</v>
          </cell>
          <cell r="K7995">
            <v>4303</v>
          </cell>
          <cell r="L7995">
            <v>1</v>
          </cell>
          <cell r="M7995">
            <v>1</v>
          </cell>
          <cell r="N7995">
            <v>39134090</v>
          </cell>
        </row>
        <row r="7996">
          <cell r="A7996">
            <v>2003</v>
          </cell>
          <cell r="B7996">
            <v>8</v>
          </cell>
          <cell r="C7996" t="str">
            <v>I6L</v>
          </cell>
          <cell r="D7996">
            <v>4</v>
          </cell>
          <cell r="E7996">
            <v>2</v>
          </cell>
          <cell r="F7996">
            <v>1</v>
          </cell>
          <cell r="G7996">
            <v>1000</v>
          </cell>
          <cell r="H7996">
            <v>7</v>
          </cell>
          <cell r="I7996" t="str">
            <v>P</v>
          </cell>
          <cell r="J7996">
            <v>82</v>
          </cell>
          <cell r="K7996">
            <v>4301</v>
          </cell>
          <cell r="L7996">
            <v>1</v>
          </cell>
          <cell r="M7996">
            <v>1</v>
          </cell>
          <cell r="N7996">
            <v>7803253</v>
          </cell>
        </row>
        <row r="7997">
          <cell r="A7997">
            <v>2003</v>
          </cell>
          <cell r="B7997">
            <v>8</v>
          </cell>
          <cell r="C7997" t="str">
            <v>I6L</v>
          </cell>
          <cell r="D7997">
            <v>4</v>
          </cell>
          <cell r="E7997">
            <v>2</v>
          </cell>
          <cell r="F7997">
            <v>1</v>
          </cell>
          <cell r="G7997">
            <v>1000</v>
          </cell>
          <cell r="H7997">
            <v>7</v>
          </cell>
          <cell r="I7997" t="str">
            <v>P</v>
          </cell>
          <cell r="J7997">
            <v>82</v>
          </cell>
          <cell r="K7997">
            <v>4302</v>
          </cell>
          <cell r="L7997">
            <v>1</v>
          </cell>
          <cell r="M7997">
            <v>1</v>
          </cell>
          <cell r="N7997">
            <v>51000</v>
          </cell>
        </row>
        <row r="7998">
          <cell r="A7998">
            <v>2003</v>
          </cell>
          <cell r="B7998">
            <v>8</v>
          </cell>
          <cell r="C7998" t="str">
            <v>I6L</v>
          </cell>
          <cell r="D7998">
            <v>4</v>
          </cell>
          <cell r="E7998">
            <v>2</v>
          </cell>
          <cell r="F7998">
            <v>1</v>
          </cell>
          <cell r="G7998">
            <v>1000</v>
          </cell>
          <cell r="H7998">
            <v>7</v>
          </cell>
          <cell r="I7998" t="str">
            <v>P</v>
          </cell>
          <cell r="J7998">
            <v>82</v>
          </cell>
          <cell r="K7998">
            <v>4303</v>
          </cell>
          <cell r="L7998">
            <v>1</v>
          </cell>
          <cell r="M7998">
            <v>1</v>
          </cell>
          <cell r="N7998">
            <v>850000</v>
          </cell>
        </row>
        <row r="7999">
          <cell r="A7999">
            <v>2003</v>
          </cell>
          <cell r="B7999">
            <v>8</v>
          </cell>
          <cell r="C7999" t="str">
            <v>I6U</v>
          </cell>
          <cell r="D7999">
            <v>4</v>
          </cell>
          <cell r="E7999">
            <v>2</v>
          </cell>
          <cell r="F7999">
            <v>1</v>
          </cell>
          <cell r="G7999">
            <v>1000</v>
          </cell>
          <cell r="H7999">
            <v>7</v>
          </cell>
          <cell r="I7999" t="str">
            <v>P</v>
          </cell>
          <cell r="J7999">
            <v>35</v>
          </cell>
          <cell r="K7999">
            <v>4301</v>
          </cell>
          <cell r="L7999">
            <v>1</v>
          </cell>
          <cell r="M7999">
            <v>1</v>
          </cell>
          <cell r="N7999">
            <v>3923386</v>
          </cell>
        </row>
        <row r="8000">
          <cell r="A8000">
            <v>2003</v>
          </cell>
          <cell r="B8000">
            <v>8</v>
          </cell>
          <cell r="C8000" t="str">
            <v>I6U</v>
          </cell>
          <cell r="D8000">
            <v>4</v>
          </cell>
          <cell r="E8000">
            <v>2</v>
          </cell>
          <cell r="F8000">
            <v>1</v>
          </cell>
          <cell r="G8000">
            <v>1000</v>
          </cell>
          <cell r="H8000">
            <v>7</v>
          </cell>
          <cell r="I8000" t="str">
            <v>P</v>
          </cell>
          <cell r="J8000">
            <v>35</v>
          </cell>
          <cell r="K8000">
            <v>4302</v>
          </cell>
          <cell r="L8000">
            <v>1</v>
          </cell>
          <cell r="M8000">
            <v>1</v>
          </cell>
          <cell r="N8000">
            <v>100600</v>
          </cell>
        </row>
        <row r="8001">
          <cell r="A8001">
            <v>2003</v>
          </cell>
          <cell r="B8001">
            <v>8</v>
          </cell>
          <cell r="C8001" t="str">
            <v>I6U</v>
          </cell>
          <cell r="D8001">
            <v>4</v>
          </cell>
          <cell r="E8001">
            <v>2</v>
          </cell>
          <cell r="F8001">
            <v>1</v>
          </cell>
          <cell r="G8001">
            <v>1000</v>
          </cell>
          <cell r="H8001">
            <v>7</v>
          </cell>
          <cell r="I8001" t="str">
            <v>P</v>
          </cell>
          <cell r="J8001">
            <v>35</v>
          </cell>
          <cell r="K8001">
            <v>4303</v>
          </cell>
          <cell r="L8001">
            <v>1</v>
          </cell>
          <cell r="M8001">
            <v>1</v>
          </cell>
          <cell r="N8001">
            <v>1075000</v>
          </cell>
        </row>
        <row r="8002">
          <cell r="A8002">
            <v>2003</v>
          </cell>
          <cell r="B8002">
            <v>8</v>
          </cell>
          <cell r="C8002" t="str">
            <v>I6U</v>
          </cell>
          <cell r="D8002">
            <v>4</v>
          </cell>
          <cell r="E8002">
            <v>2</v>
          </cell>
          <cell r="F8002">
            <v>1</v>
          </cell>
          <cell r="G8002">
            <v>1000</v>
          </cell>
          <cell r="H8002">
            <v>7</v>
          </cell>
          <cell r="I8002" t="str">
            <v>P</v>
          </cell>
          <cell r="J8002">
            <v>81</v>
          </cell>
          <cell r="K8002">
            <v>4301</v>
          </cell>
          <cell r="L8002">
            <v>1</v>
          </cell>
          <cell r="M8002">
            <v>1</v>
          </cell>
          <cell r="N8002">
            <v>2415214</v>
          </cell>
        </row>
        <row r="8003">
          <cell r="A8003">
            <v>2003</v>
          </cell>
          <cell r="B8003">
            <v>8</v>
          </cell>
          <cell r="C8003" t="str">
            <v>I6U</v>
          </cell>
          <cell r="D8003">
            <v>4</v>
          </cell>
          <cell r="E8003">
            <v>2</v>
          </cell>
          <cell r="F8003">
            <v>1</v>
          </cell>
          <cell r="G8003">
            <v>1000</v>
          </cell>
          <cell r="H8003">
            <v>7</v>
          </cell>
          <cell r="I8003" t="str">
            <v>P</v>
          </cell>
          <cell r="J8003">
            <v>81</v>
          </cell>
          <cell r="K8003">
            <v>4302</v>
          </cell>
          <cell r="L8003">
            <v>1</v>
          </cell>
          <cell r="M8003">
            <v>1</v>
          </cell>
          <cell r="N8003">
            <v>113000</v>
          </cell>
        </row>
        <row r="8004">
          <cell r="A8004">
            <v>2003</v>
          </cell>
          <cell r="B8004">
            <v>8</v>
          </cell>
          <cell r="C8004" t="str">
            <v>I6U</v>
          </cell>
          <cell r="D8004">
            <v>4</v>
          </cell>
          <cell r="E8004">
            <v>2</v>
          </cell>
          <cell r="F8004">
            <v>1</v>
          </cell>
          <cell r="G8004">
            <v>1000</v>
          </cell>
          <cell r="H8004">
            <v>7</v>
          </cell>
          <cell r="I8004" t="str">
            <v>P</v>
          </cell>
          <cell r="J8004">
            <v>81</v>
          </cell>
          <cell r="K8004">
            <v>4303</v>
          </cell>
          <cell r="L8004">
            <v>1</v>
          </cell>
          <cell r="M8004">
            <v>1</v>
          </cell>
          <cell r="N8004">
            <v>400400</v>
          </cell>
        </row>
        <row r="8005">
          <cell r="A8005">
            <v>2003</v>
          </cell>
          <cell r="B8005">
            <v>8</v>
          </cell>
          <cell r="C8005" t="str">
            <v>I9H</v>
          </cell>
          <cell r="D8005">
            <v>4</v>
          </cell>
          <cell r="E8005">
            <v>2</v>
          </cell>
          <cell r="F8005">
            <v>1</v>
          </cell>
          <cell r="G8005">
            <v>1000</v>
          </cell>
          <cell r="H8005">
            <v>4</v>
          </cell>
          <cell r="I8005" t="str">
            <v>P</v>
          </cell>
          <cell r="J8005">
            <v>36</v>
          </cell>
          <cell r="K8005">
            <v>4301</v>
          </cell>
          <cell r="L8005">
            <v>1</v>
          </cell>
          <cell r="M8005">
            <v>1</v>
          </cell>
          <cell r="N8005">
            <v>4004131</v>
          </cell>
        </row>
        <row r="8006">
          <cell r="A8006">
            <v>2003</v>
          </cell>
          <cell r="B8006">
            <v>8</v>
          </cell>
          <cell r="C8006" t="str">
            <v>I9H</v>
          </cell>
          <cell r="D8006">
            <v>4</v>
          </cell>
          <cell r="E8006">
            <v>2</v>
          </cell>
          <cell r="F8006">
            <v>1</v>
          </cell>
          <cell r="G8006">
            <v>1000</v>
          </cell>
          <cell r="H8006">
            <v>4</v>
          </cell>
          <cell r="I8006" t="str">
            <v>P</v>
          </cell>
          <cell r="J8006">
            <v>36</v>
          </cell>
          <cell r="K8006">
            <v>4312</v>
          </cell>
          <cell r="L8006">
            <v>1</v>
          </cell>
          <cell r="M8006">
            <v>1</v>
          </cell>
          <cell r="N8006">
            <v>772900</v>
          </cell>
        </row>
        <row r="8007">
          <cell r="A8007">
            <v>2003</v>
          </cell>
          <cell r="B8007">
            <v>8</v>
          </cell>
          <cell r="C8007" t="str">
            <v>I9H</v>
          </cell>
          <cell r="D8007">
            <v>4</v>
          </cell>
          <cell r="E8007">
            <v>2</v>
          </cell>
          <cell r="F8007">
            <v>1</v>
          </cell>
          <cell r="G8007">
            <v>1000</v>
          </cell>
          <cell r="H8007">
            <v>4</v>
          </cell>
          <cell r="I8007" t="str">
            <v>P</v>
          </cell>
          <cell r="J8007">
            <v>37</v>
          </cell>
          <cell r="K8007">
            <v>4301</v>
          </cell>
          <cell r="L8007">
            <v>1</v>
          </cell>
          <cell r="M8007">
            <v>1</v>
          </cell>
          <cell r="N8007">
            <v>2027173</v>
          </cell>
        </row>
        <row r="8008">
          <cell r="A8008">
            <v>2003</v>
          </cell>
          <cell r="B8008">
            <v>8</v>
          </cell>
          <cell r="C8008" t="str">
            <v>I9H</v>
          </cell>
          <cell r="D8008">
            <v>4</v>
          </cell>
          <cell r="E8008">
            <v>2</v>
          </cell>
          <cell r="F8008">
            <v>1</v>
          </cell>
          <cell r="G8008">
            <v>1000</v>
          </cell>
          <cell r="H8008">
            <v>4</v>
          </cell>
          <cell r="I8008" t="str">
            <v>P</v>
          </cell>
          <cell r="J8008">
            <v>37</v>
          </cell>
          <cell r="K8008">
            <v>4312</v>
          </cell>
          <cell r="L8008">
            <v>1</v>
          </cell>
          <cell r="M8008">
            <v>1</v>
          </cell>
          <cell r="N8008">
            <v>375900</v>
          </cell>
        </row>
        <row r="8009">
          <cell r="A8009">
            <v>2003</v>
          </cell>
          <cell r="B8009">
            <v>8</v>
          </cell>
          <cell r="C8009" t="str">
            <v>I9H</v>
          </cell>
          <cell r="D8009">
            <v>4</v>
          </cell>
          <cell r="E8009">
            <v>2</v>
          </cell>
          <cell r="F8009">
            <v>1</v>
          </cell>
          <cell r="G8009">
            <v>1000</v>
          </cell>
          <cell r="H8009">
            <v>4</v>
          </cell>
          <cell r="I8009" t="str">
            <v>P</v>
          </cell>
          <cell r="J8009">
            <v>38</v>
          </cell>
          <cell r="K8009">
            <v>4301</v>
          </cell>
          <cell r="L8009">
            <v>1</v>
          </cell>
          <cell r="M8009">
            <v>1</v>
          </cell>
          <cell r="N8009">
            <v>1421646</v>
          </cell>
        </row>
        <row r="8010">
          <cell r="A8010">
            <v>2003</v>
          </cell>
          <cell r="B8010">
            <v>8</v>
          </cell>
          <cell r="C8010" t="str">
            <v>I9H</v>
          </cell>
          <cell r="D8010">
            <v>4</v>
          </cell>
          <cell r="E8010">
            <v>2</v>
          </cell>
          <cell r="F8010">
            <v>1</v>
          </cell>
          <cell r="G8010">
            <v>1000</v>
          </cell>
          <cell r="H8010">
            <v>4</v>
          </cell>
          <cell r="I8010" t="str">
            <v>P</v>
          </cell>
          <cell r="J8010">
            <v>38</v>
          </cell>
          <cell r="K8010">
            <v>4312</v>
          </cell>
          <cell r="L8010">
            <v>1</v>
          </cell>
          <cell r="M8010">
            <v>1</v>
          </cell>
          <cell r="N8010">
            <v>292700</v>
          </cell>
        </row>
        <row r="8011">
          <cell r="A8011">
            <v>2003</v>
          </cell>
          <cell r="B8011">
            <v>8</v>
          </cell>
          <cell r="C8011" t="str">
            <v>I9H</v>
          </cell>
          <cell r="D8011">
            <v>4</v>
          </cell>
          <cell r="E8011">
            <v>2</v>
          </cell>
          <cell r="F8011">
            <v>1</v>
          </cell>
          <cell r="G8011">
            <v>1000</v>
          </cell>
          <cell r="H8011">
            <v>7</v>
          </cell>
          <cell r="I8011" t="str">
            <v>P</v>
          </cell>
          <cell r="J8011">
            <v>81</v>
          </cell>
          <cell r="K8011">
            <v>4301</v>
          </cell>
          <cell r="L8011">
            <v>1</v>
          </cell>
          <cell r="M8011">
            <v>1</v>
          </cell>
          <cell r="N8011">
            <v>4815186</v>
          </cell>
        </row>
        <row r="8012">
          <cell r="A8012">
            <v>2003</v>
          </cell>
          <cell r="B8012">
            <v>8</v>
          </cell>
          <cell r="C8012" t="str">
            <v>I9H</v>
          </cell>
          <cell r="D8012">
            <v>4</v>
          </cell>
          <cell r="E8012">
            <v>2</v>
          </cell>
          <cell r="F8012">
            <v>1</v>
          </cell>
          <cell r="G8012">
            <v>1000</v>
          </cell>
          <cell r="H8012">
            <v>7</v>
          </cell>
          <cell r="I8012" t="str">
            <v>P</v>
          </cell>
          <cell r="J8012">
            <v>81</v>
          </cell>
          <cell r="K8012">
            <v>4302</v>
          </cell>
          <cell r="L8012">
            <v>1</v>
          </cell>
          <cell r="M8012">
            <v>1</v>
          </cell>
          <cell r="N8012">
            <v>800000</v>
          </cell>
        </row>
        <row r="8013">
          <cell r="A8013">
            <v>2003</v>
          </cell>
          <cell r="B8013">
            <v>8</v>
          </cell>
          <cell r="C8013" t="str">
            <v>I9H</v>
          </cell>
          <cell r="D8013">
            <v>4</v>
          </cell>
          <cell r="E8013">
            <v>2</v>
          </cell>
          <cell r="F8013">
            <v>1</v>
          </cell>
          <cell r="G8013">
            <v>1000</v>
          </cell>
          <cell r="H8013">
            <v>7</v>
          </cell>
          <cell r="I8013" t="str">
            <v>P</v>
          </cell>
          <cell r="J8013">
            <v>81</v>
          </cell>
          <cell r="K8013">
            <v>4303</v>
          </cell>
          <cell r="L8013">
            <v>1</v>
          </cell>
          <cell r="M8013">
            <v>1</v>
          </cell>
          <cell r="N8013">
            <v>6933600</v>
          </cell>
        </row>
        <row r="8014">
          <cell r="A8014">
            <v>2003</v>
          </cell>
          <cell r="B8014">
            <v>8</v>
          </cell>
          <cell r="C8014" t="str">
            <v>I9H</v>
          </cell>
          <cell r="D8014">
            <v>4</v>
          </cell>
          <cell r="E8014">
            <v>2</v>
          </cell>
          <cell r="F8014">
            <v>1</v>
          </cell>
          <cell r="G8014">
            <v>1000</v>
          </cell>
          <cell r="H8014">
            <v>7</v>
          </cell>
          <cell r="I8014" t="str">
            <v>P</v>
          </cell>
          <cell r="J8014">
            <v>81</v>
          </cell>
          <cell r="K8014">
            <v>4312</v>
          </cell>
          <cell r="L8014">
            <v>1</v>
          </cell>
          <cell r="M8014">
            <v>1</v>
          </cell>
          <cell r="N8014">
            <v>772800</v>
          </cell>
        </row>
        <row r="8015">
          <cell r="A8015">
            <v>2003</v>
          </cell>
          <cell r="B8015">
            <v>8</v>
          </cell>
          <cell r="C8015" t="str">
            <v>I9H</v>
          </cell>
          <cell r="D8015">
            <v>4</v>
          </cell>
          <cell r="E8015">
            <v>2</v>
          </cell>
          <cell r="F8015">
            <v>1</v>
          </cell>
          <cell r="G8015">
            <v>1000</v>
          </cell>
          <cell r="H8015">
            <v>7</v>
          </cell>
          <cell r="I8015" t="str">
            <v>P</v>
          </cell>
          <cell r="J8015">
            <v>82</v>
          </cell>
          <cell r="K8015">
            <v>4301</v>
          </cell>
          <cell r="L8015">
            <v>1</v>
          </cell>
          <cell r="M8015">
            <v>1</v>
          </cell>
          <cell r="N8015">
            <v>1054564</v>
          </cell>
        </row>
        <row r="8016">
          <cell r="A8016">
            <v>2003</v>
          </cell>
          <cell r="B8016">
            <v>8</v>
          </cell>
          <cell r="C8016" t="str">
            <v>I9H</v>
          </cell>
          <cell r="D8016">
            <v>4</v>
          </cell>
          <cell r="E8016">
            <v>2</v>
          </cell>
          <cell r="F8016">
            <v>1</v>
          </cell>
          <cell r="G8016">
            <v>1000</v>
          </cell>
          <cell r="H8016">
            <v>7</v>
          </cell>
          <cell r="I8016" t="str">
            <v>P</v>
          </cell>
          <cell r="J8016">
            <v>82</v>
          </cell>
          <cell r="K8016">
            <v>4312</v>
          </cell>
          <cell r="L8016">
            <v>1</v>
          </cell>
          <cell r="M8016">
            <v>1</v>
          </cell>
          <cell r="N8016">
            <v>179100</v>
          </cell>
        </row>
        <row r="8017">
          <cell r="A8017">
            <v>2003</v>
          </cell>
          <cell r="B8017">
            <v>8</v>
          </cell>
          <cell r="C8017" t="str">
            <v>JAG</v>
          </cell>
          <cell r="D8017">
            <v>4</v>
          </cell>
          <cell r="E8017">
            <v>2</v>
          </cell>
          <cell r="F8017">
            <v>8</v>
          </cell>
          <cell r="G8017">
            <v>1000</v>
          </cell>
          <cell r="H8017">
            <v>2</v>
          </cell>
          <cell r="I8017" t="str">
            <v>I</v>
          </cell>
          <cell r="J8017">
            <v>24</v>
          </cell>
          <cell r="K8017">
            <v>4302</v>
          </cell>
          <cell r="L8017">
            <v>1</v>
          </cell>
          <cell r="M8017">
            <v>1</v>
          </cell>
          <cell r="N8017">
            <v>3651000</v>
          </cell>
        </row>
        <row r="8018">
          <cell r="A8018">
            <v>2003</v>
          </cell>
          <cell r="B8018">
            <v>8</v>
          </cell>
          <cell r="C8018" t="str">
            <v>JAG</v>
          </cell>
          <cell r="D8018">
            <v>4</v>
          </cell>
          <cell r="E8018">
            <v>2</v>
          </cell>
          <cell r="F8018">
            <v>8</v>
          </cell>
          <cell r="G8018">
            <v>1000</v>
          </cell>
          <cell r="H8018">
            <v>2</v>
          </cell>
          <cell r="I8018" t="str">
            <v>I</v>
          </cell>
          <cell r="J8018">
            <v>24</v>
          </cell>
          <cell r="K8018">
            <v>4303</v>
          </cell>
          <cell r="L8018">
            <v>1</v>
          </cell>
          <cell r="M8018">
            <v>1</v>
          </cell>
          <cell r="N8018">
            <v>5474000</v>
          </cell>
        </row>
        <row r="8019">
          <cell r="A8019">
            <v>2003</v>
          </cell>
          <cell r="B8019">
            <v>8</v>
          </cell>
          <cell r="C8019" t="str">
            <v>JAG</v>
          </cell>
          <cell r="D8019">
            <v>4</v>
          </cell>
          <cell r="E8019">
            <v>2</v>
          </cell>
          <cell r="F8019">
            <v>8</v>
          </cell>
          <cell r="G8019">
            <v>1000</v>
          </cell>
          <cell r="H8019">
            <v>2</v>
          </cell>
          <cell r="I8019" t="str">
            <v>I</v>
          </cell>
          <cell r="J8019">
            <v>25</v>
          </cell>
          <cell r="K8019">
            <v>4302</v>
          </cell>
          <cell r="L8019">
            <v>1</v>
          </cell>
          <cell r="M8019">
            <v>1</v>
          </cell>
          <cell r="N8019">
            <v>7472000</v>
          </cell>
        </row>
        <row r="8020">
          <cell r="A8020">
            <v>2003</v>
          </cell>
          <cell r="B8020">
            <v>8</v>
          </cell>
          <cell r="C8020" t="str">
            <v>JAG</v>
          </cell>
          <cell r="D8020">
            <v>4</v>
          </cell>
          <cell r="E8020">
            <v>2</v>
          </cell>
          <cell r="F8020">
            <v>8</v>
          </cell>
          <cell r="G8020">
            <v>1000</v>
          </cell>
          <cell r="H8020">
            <v>2</v>
          </cell>
          <cell r="I8020" t="str">
            <v>I</v>
          </cell>
          <cell r="J8020">
            <v>25</v>
          </cell>
          <cell r="K8020">
            <v>4303</v>
          </cell>
          <cell r="L8020">
            <v>1</v>
          </cell>
          <cell r="M8020">
            <v>1</v>
          </cell>
          <cell r="N8020">
            <v>11213000</v>
          </cell>
        </row>
        <row r="8021">
          <cell r="A8021">
            <v>2003</v>
          </cell>
          <cell r="B8021">
            <v>8</v>
          </cell>
          <cell r="C8021" t="str">
            <v>JAG</v>
          </cell>
          <cell r="D8021">
            <v>4</v>
          </cell>
          <cell r="E8021">
            <v>2</v>
          </cell>
          <cell r="F8021">
            <v>8</v>
          </cell>
          <cell r="G8021">
            <v>1000</v>
          </cell>
          <cell r="H8021">
            <v>2</v>
          </cell>
          <cell r="I8021" t="str">
            <v>I</v>
          </cell>
          <cell r="J8021">
            <v>26</v>
          </cell>
          <cell r="K8021">
            <v>4302</v>
          </cell>
          <cell r="L8021">
            <v>1</v>
          </cell>
          <cell r="M8021">
            <v>1</v>
          </cell>
          <cell r="N8021">
            <v>677000</v>
          </cell>
        </row>
        <row r="8022">
          <cell r="A8022">
            <v>2003</v>
          </cell>
          <cell r="B8022">
            <v>8</v>
          </cell>
          <cell r="C8022" t="str">
            <v>JAG</v>
          </cell>
          <cell r="D8022">
            <v>4</v>
          </cell>
          <cell r="E8022">
            <v>2</v>
          </cell>
          <cell r="F8022">
            <v>8</v>
          </cell>
          <cell r="G8022">
            <v>1000</v>
          </cell>
          <cell r="H8022">
            <v>2</v>
          </cell>
          <cell r="I8022" t="str">
            <v>I</v>
          </cell>
          <cell r="J8022">
            <v>26</v>
          </cell>
          <cell r="K8022">
            <v>4303</v>
          </cell>
          <cell r="L8022">
            <v>1</v>
          </cell>
          <cell r="M8022">
            <v>1</v>
          </cell>
          <cell r="N8022">
            <v>1013000</v>
          </cell>
        </row>
        <row r="8023">
          <cell r="A8023">
            <v>2003</v>
          </cell>
          <cell r="B8023">
            <v>8</v>
          </cell>
          <cell r="C8023" t="str">
            <v>JAG</v>
          </cell>
          <cell r="D8023">
            <v>4</v>
          </cell>
          <cell r="E8023">
            <v>2</v>
          </cell>
          <cell r="F8023">
            <v>8</v>
          </cell>
          <cell r="G8023">
            <v>1000</v>
          </cell>
          <cell r="H8023">
            <v>7</v>
          </cell>
          <cell r="I8023" t="str">
            <v>P</v>
          </cell>
          <cell r="J8023">
            <v>81</v>
          </cell>
          <cell r="K8023">
            <v>4301</v>
          </cell>
          <cell r="L8023">
            <v>1</v>
          </cell>
          <cell r="M8023">
            <v>1</v>
          </cell>
          <cell r="N8023">
            <v>605515700</v>
          </cell>
        </row>
        <row r="8024">
          <cell r="A8024">
            <v>2003</v>
          </cell>
          <cell r="B8024">
            <v>8</v>
          </cell>
          <cell r="C8024" t="str">
            <v>JAG</v>
          </cell>
          <cell r="D8024">
            <v>4</v>
          </cell>
          <cell r="E8024">
            <v>2</v>
          </cell>
          <cell r="F8024">
            <v>8</v>
          </cell>
          <cell r="G8024">
            <v>1000</v>
          </cell>
          <cell r="H8024">
            <v>7</v>
          </cell>
          <cell r="I8024" t="str">
            <v>P</v>
          </cell>
          <cell r="J8024">
            <v>81</v>
          </cell>
          <cell r="K8024">
            <v>4302</v>
          </cell>
          <cell r="L8024">
            <v>1</v>
          </cell>
          <cell r="M8024">
            <v>1</v>
          </cell>
          <cell r="N8024">
            <v>30238000</v>
          </cell>
        </row>
        <row r="8025">
          <cell r="A8025">
            <v>2003</v>
          </cell>
          <cell r="B8025">
            <v>8</v>
          </cell>
          <cell r="C8025" t="str">
            <v>JAG</v>
          </cell>
          <cell r="D8025">
            <v>4</v>
          </cell>
          <cell r="E8025">
            <v>2</v>
          </cell>
          <cell r="F8025">
            <v>8</v>
          </cell>
          <cell r="G8025">
            <v>1000</v>
          </cell>
          <cell r="H8025">
            <v>7</v>
          </cell>
          <cell r="I8025" t="str">
            <v>P</v>
          </cell>
          <cell r="J8025">
            <v>81</v>
          </cell>
          <cell r="K8025">
            <v>4303</v>
          </cell>
          <cell r="L8025">
            <v>1</v>
          </cell>
          <cell r="M8025">
            <v>1</v>
          </cell>
          <cell r="N8025">
            <v>52007000</v>
          </cell>
        </row>
        <row r="8026">
          <cell r="A8026">
            <v>2003</v>
          </cell>
          <cell r="B8026">
            <v>8</v>
          </cell>
          <cell r="C8026" t="str">
            <v>JAG</v>
          </cell>
          <cell r="D8026">
            <v>4</v>
          </cell>
          <cell r="E8026">
            <v>2</v>
          </cell>
          <cell r="F8026">
            <v>8</v>
          </cell>
          <cell r="G8026">
            <v>1000</v>
          </cell>
          <cell r="H8026">
            <v>7</v>
          </cell>
          <cell r="I8026" t="str">
            <v>P</v>
          </cell>
          <cell r="J8026">
            <v>81</v>
          </cell>
          <cell r="K8026">
            <v>4304</v>
          </cell>
          <cell r="L8026">
            <v>2</v>
          </cell>
          <cell r="M8026">
            <v>1</v>
          </cell>
          <cell r="N8026">
            <v>20000000</v>
          </cell>
        </row>
        <row r="8027">
          <cell r="A8027">
            <v>2003</v>
          </cell>
          <cell r="B8027">
            <v>8</v>
          </cell>
          <cell r="C8027" t="str">
            <v>JAG</v>
          </cell>
          <cell r="D8027">
            <v>4</v>
          </cell>
          <cell r="E8027">
            <v>2</v>
          </cell>
          <cell r="F8027">
            <v>8</v>
          </cell>
          <cell r="G8027">
            <v>1000</v>
          </cell>
          <cell r="H8027">
            <v>7</v>
          </cell>
          <cell r="I8027" t="str">
            <v>P</v>
          </cell>
          <cell r="J8027">
            <v>82</v>
          </cell>
          <cell r="K8027">
            <v>4302</v>
          </cell>
          <cell r="L8027">
            <v>1</v>
          </cell>
          <cell r="M8027">
            <v>1</v>
          </cell>
          <cell r="N8027">
            <v>320000</v>
          </cell>
        </row>
        <row r="8028">
          <cell r="A8028">
            <v>2003</v>
          </cell>
          <cell r="B8028">
            <v>8</v>
          </cell>
          <cell r="C8028" t="str">
            <v>JAG</v>
          </cell>
          <cell r="D8028">
            <v>4</v>
          </cell>
          <cell r="E8028">
            <v>2</v>
          </cell>
          <cell r="F8028">
            <v>8</v>
          </cell>
          <cell r="G8028">
            <v>1000</v>
          </cell>
          <cell r="H8028">
            <v>7</v>
          </cell>
          <cell r="I8028" t="str">
            <v>P</v>
          </cell>
          <cell r="J8028">
            <v>82</v>
          </cell>
          <cell r="K8028">
            <v>4303</v>
          </cell>
          <cell r="L8028">
            <v>1</v>
          </cell>
          <cell r="M8028">
            <v>1</v>
          </cell>
          <cell r="N8028">
            <v>480000</v>
          </cell>
        </row>
        <row r="8029">
          <cell r="A8029">
            <v>2003</v>
          </cell>
          <cell r="B8029">
            <v>8</v>
          </cell>
          <cell r="C8029" t="str">
            <v>JAG</v>
          </cell>
          <cell r="D8029">
            <v>4</v>
          </cell>
          <cell r="E8029">
            <v>2</v>
          </cell>
          <cell r="F8029">
            <v>8</v>
          </cell>
          <cell r="G8029">
            <v>1000</v>
          </cell>
          <cell r="H8029">
            <v>7</v>
          </cell>
          <cell r="I8029" t="str">
            <v>P</v>
          </cell>
          <cell r="J8029">
            <v>95</v>
          </cell>
          <cell r="K8029">
            <v>4304</v>
          </cell>
          <cell r="L8029">
            <v>2</v>
          </cell>
          <cell r="M8029">
            <v>1</v>
          </cell>
          <cell r="N8029">
            <v>24000000</v>
          </cell>
        </row>
        <row r="8030">
          <cell r="A8030">
            <v>2003</v>
          </cell>
          <cell r="B8030">
            <v>8</v>
          </cell>
          <cell r="C8030" t="str">
            <v>JAG</v>
          </cell>
          <cell r="D8030">
            <v>4</v>
          </cell>
          <cell r="E8030">
            <v>2</v>
          </cell>
          <cell r="F8030">
            <v>8</v>
          </cell>
          <cell r="G8030">
            <v>1000</v>
          </cell>
          <cell r="H8030">
            <v>7</v>
          </cell>
          <cell r="I8030" t="str">
            <v>P</v>
          </cell>
          <cell r="J8030">
            <v>95</v>
          </cell>
          <cell r="K8030">
            <v>4306</v>
          </cell>
          <cell r="L8030">
            <v>3</v>
          </cell>
          <cell r="M8030">
            <v>1</v>
          </cell>
          <cell r="N8030">
            <v>36000000</v>
          </cell>
        </row>
        <row r="8031">
          <cell r="A8031">
            <v>2003</v>
          </cell>
          <cell r="B8031">
            <v>8</v>
          </cell>
          <cell r="C8031" t="str">
            <v>100</v>
          </cell>
          <cell r="D8031">
            <v>4</v>
          </cell>
          <cell r="E8031">
            <v>2</v>
          </cell>
          <cell r="F8031">
            <v>1</v>
          </cell>
          <cell r="G8031">
            <v>1000</v>
          </cell>
          <cell r="H8031">
            <v>1</v>
          </cell>
          <cell r="I8031" t="str">
            <v>P</v>
          </cell>
          <cell r="J8031">
            <v>43</v>
          </cell>
          <cell r="K8031">
            <v>2100</v>
          </cell>
          <cell r="L8031">
            <v>1</v>
          </cell>
          <cell r="M8031">
            <v>1</v>
          </cell>
          <cell r="N8031">
            <v>147339</v>
          </cell>
        </row>
        <row r="8032">
          <cell r="A8032">
            <v>2003</v>
          </cell>
          <cell r="B8032">
            <v>8</v>
          </cell>
          <cell r="C8032" t="str">
            <v>100</v>
          </cell>
          <cell r="D8032">
            <v>4</v>
          </cell>
          <cell r="E8032">
            <v>2</v>
          </cell>
          <cell r="F8032">
            <v>1</v>
          </cell>
          <cell r="G8032">
            <v>1000</v>
          </cell>
          <cell r="H8032">
            <v>1</v>
          </cell>
          <cell r="I8032" t="str">
            <v>P</v>
          </cell>
          <cell r="J8032">
            <v>43</v>
          </cell>
          <cell r="K8032">
            <v>2200</v>
          </cell>
          <cell r="L8032">
            <v>1</v>
          </cell>
          <cell r="M8032">
            <v>1</v>
          </cell>
          <cell r="N8032">
            <v>702000</v>
          </cell>
        </row>
        <row r="8033">
          <cell r="A8033">
            <v>2003</v>
          </cell>
          <cell r="B8033">
            <v>8</v>
          </cell>
          <cell r="C8033" t="str">
            <v>100</v>
          </cell>
          <cell r="D8033">
            <v>4</v>
          </cell>
          <cell r="E8033">
            <v>2</v>
          </cell>
          <cell r="F8033">
            <v>1</v>
          </cell>
          <cell r="G8033">
            <v>1000</v>
          </cell>
          <cell r="H8033">
            <v>1</v>
          </cell>
          <cell r="I8033" t="str">
            <v>P</v>
          </cell>
          <cell r="J8033">
            <v>43</v>
          </cell>
          <cell r="K8033">
            <v>2300</v>
          </cell>
          <cell r="L8033">
            <v>1</v>
          </cell>
          <cell r="M8033">
            <v>1</v>
          </cell>
          <cell r="N8033">
            <v>58747</v>
          </cell>
        </row>
        <row r="8034">
          <cell r="A8034">
            <v>2003</v>
          </cell>
          <cell r="B8034">
            <v>8</v>
          </cell>
          <cell r="C8034" t="str">
            <v>100</v>
          </cell>
          <cell r="D8034">
            <v>4</v>
          </cell>
          <cell r="E8034">
            <v>2</v>
          </cell>
          <cell r="F8034">
            <v>1</v>
          </cell>
          <cell r="G8034">
            <v>1000</v>
          </cell>
          <cell r="H8034">
            <v>1</v>
          </cell>
          <cell r="I8034" t="str">
            <v>P</v>
          </cell>
          <cell r="J8034">
            <v>43</v>
          </cell>
          <cell r="K8034">
            <v>2400</v>
          </cell>
          <cell r="L8034">
            <v>1</v>
          </cell>
          <cell r="M8034">
            <v>1</v>
          </cell>
          <cell r="N8034">
            <v>58090</v>
          </cell>
        </row>
        <row r="8035">
          <cell r="A8035">
            <v>2003</v>
          </cell>
          <cell r="B8035">
            <v>8</v>
          </cell>
          <cell r="C8035" t="str">
            <v>100</v>
          </cell>
          <cell r="D8035">
            <v>4</v>
          </cell>
          <cell r="E8035">
            <v>2</v>
          </cell>
          <cell r="F8035">
            <v>1</v>
          </cell>
          <cell r="G8035">
            <v>1000</v>
          </cell>
          <cell r="H8035">
            <v>1</v>
          </cell>
          <cell r="I8035" t="str">
            <v>P</v>
          </cell>
          <cell r="J8035">
            <v>43</v>
          </cell>
          <cell r="K8035">
            <v>2500</v>
          </cell>
          <cell r="L8035">
            <v>1</v>
          </cell>
          <cell r="M8035">
            <v>1</v>
          </cell>
          <cell r="N8035">
            <v>2000</v>
          </cell>
        </row>
        <row r="8036">
          <cell r="A8036">
            <v>2003</v>
          </cell>
          <cell r="B8036">
            <v>8</v>
          </cell>
          <cell r="C8036" t="str">
            <v>100</v>
          </cell>
          <cell r="D8036">
            <v>4</v>
          </cell>
          <cell r="E8036">
            <v>2</v>
          </cell>
          <cell r="F8036">
            <v>1</v>
          </cell>
          <cell r="G8036">
            <v>1000</v>
          </cell>
          <cell r="H8036">
            <v>1</v>
          </cell>
          <cell r="I8036" t="str">
            <v>P</v>
          </cell>
          <cell r="J8036">
            <v>43</v>
          </cell>
          <cell r="K8036">
            <v>2600</v>
          </cell>
          <cell r="L8036">
            <v>1</v>
          </cell>
          <cell r="M8036">
            <v>1</v>
          </cell>
          <cell r="N8036">
            <v>582364</v>
          </cell>
        </row>
        <row r="8037">
          <cell r="A8037">
            <v>2003</v>
          </cell>
          <cell r="B8037">
            <v>8</v>
          </cell>
          <cell r="C8037" t="str">
            <v>100</v>
          </cell>
          <cell r="D8037">
            <v>4</v>
          </cell>
          <cell r="E8037">
            <v>2</v>
          </cell>
          <cell r="F8037">
            <v>1</v>
          </cell>
          <cell r="G8037">
            <v>1000</v>
          </cell>
          <cell r="H8037">
            <v>1</v>
          </cell>
          <cell r="I8037" t="str">
            <v>P</v>
          </cell>
          <cell r="J8037">
            <v>43</v>
          </cell>
          <cell r="K8037">
            <v>2700</v>
          </cell>
          <cell r="L8037">
            <v>1</v>
          </cell>
          <cell r="M8037">
            <v>1</v>
          </cell>
          <cell r="N8037">
            <v>100000</v>
          </cell>
        </row>
        <row r="8038">
          <cell r="A8038">
            <v>2003</v>
          </cell>
          <cell r="B8038">
            <v>8</v>
          </cell>
          <cell r="C8038" t="str">
            <v>100</v>
          </cell>
          <cell r="D8038">
            <v>4</v>
          </cell>
          <cell r="E8038">
            <v>2</v>
          </cell>
          <cell r="F8038">
            <v>1</v>
          </cell>
          <cell r="G8038">
            <v>1000</v>
          </cell>
          <cell r="H8038">
            <v>1</v>
          </cell>
          <cell r="I8038" t="str">
            <v>P</v>
          </cell>
          <cell r="J8038">
            <v>43</v>
          </cell>
          <cell r="K8038">
            <v>3100</v>
          </cell>
          <cell r="L8038">
            <v>1</v>
          </cell>
          <cell r="M8038">
            <v>1</v>
          </cell>
          <cell r="N8038">
            <v>2537800</v>
          </cell>
        </row>
        <row r="8039">
          <cell r="A8039">
            <v>2003</v>
          </cell>
          <cell r="B8039">
            <v>8</v>
          </cell>
          <cell r="C8039" t="str">
            <v>100</v>
          </cell>
          <cell r="D8039">
            <v>4</v>
          </cell>
          <cell r="E8039">
            <v>2</v>
          </cell>
          <cell r="F8039">
            <v>1</v>
          </cell>
          <cell r="G8039">
            <v>1000</v>
          </cell>
          <cell r="H8039">
            <v>1</v>
          </cell>
          <cell r="I8039" t="str">
            <v>P</v>
          </cell>
          <cell r="J8039">
            <v>43</v>
          </cell>
          <cell r="K8039">
            <v>3200</v>
          </cell>
          <cell r="L8039">
            <v>1</v>
          </cell>
          <cell r="M8039">
            <v>1</v>
          </cell>
          <cell r="N8039">
            <v>1944000</v>
          </cell>
        </row>
        <row r="8040">
          <cell r="A8040">
            <v>2003</v>
          </cell>
          <cell r="B8040">
            <v>8</v>
          </cell>
          <cell r="C8040" t="str">
            <v>100</v>
          </cell>
          <cell r="D8040">
            <v>4</v>
          </cell>
          <cell r="E8040">
            <v>2</v>
          </cell>
          <cell r="F8040">
            <v>1</v>
          </cell>
          <cell r="G8040">
            <v>1000</v>
          </cell>
          <cell r="H8040">
            <v>1</v>
          </cell>
          <cell r="I8040" t="str">
            <v>P</v>
          </cell>
          <cell r="J8040">
            <v>43</v>
          </cell>
          <cell r="K8040">
            <v>3400</v>
          </cell>
          <cell r="L8040">
            <v>1</v>
          </cell>
          <cell r="M8040">
            <v>1</v>
          </cell>
          <cell r="N8040">
            <v>745000</v>
          </cell>
        </row>
        <row r="8041">
          <cell r="A8041">
            <v>2003</v>
          </cell>
          <cell r="B8041">
            <v>8</v>
          </cell>
          <cell r="C8041" t="str">
            <v>100</v>
          </cell>
          <cell r="D8041">
            <v>4</v>
          </cell>
          <cell r="E8041">
            <v>2</v>
          </cell>
          <cell r="F8041">
            <v>1</v>
          </cell>
          <cell r="G8041">
            <v>1000</v>
          </cell>
          <cell r="H8041">
            <v>1</v>
          </cell>
          <cell r="I8041" t="str">
            <v>P</v>
          </cell>
          <cell r="J8041">
            <v>43</v>
          </cell>
          <cell r="K8041">
            <v>3500</v>
          </cell>
          <cell r="L8041">
            <v>1</v>
          </cell>
          <cell r="M8041">
            <v>1</v>
          </cell>
          <cell r="N8041">
            <v>956000</v>
          </cell>
        </row>
        <row r="8042">
          <cell r="A8042">
            <v>2003</v>
          </cell>
          <cell r="B8042">
            <v>8</v>
          </cell>
          <cell r="C8042" t="str">
            <v>100</v>
          </cell>
          <cell r="D8042">
            <v>4</v>
          </cell>
          <cell r="E8042">
            <v>2</v>
          </cell>
          <cell r="F8042">
            <v>1</v>
          </cell>
          <cell r="G8042">
            <v>1000</v>
          </cell>
          <cell r="H8042">
            <v>1</v>
          </cell>
          <cell r="I8042" t="str">
            <v>P</v>
          </cell>
          <cell r="J8042">
            <v>43</v>
          </cell>
          <cell r="K8042">
            <v>3800</v>
          </cell>
          <cell r="L8042">
            <v>1</v>
          </cell>
          <cell r="M8042">
            <v>1</v>
          </cell>
          <cell r="N8042">
            <v>7237300</v>
          </cell>
        </row>
        <row r="8043">
          <cell r="A8043">
            <v>2003</v>
          </cell>
          <cell r="B8043">
            <v>8</v>
          </cell>
          <cell r="C8043" t="str">
            <v>100</v>
          </cell>
          <cell r="D8043">
            <v>4</v>
          </cell>
          <cell r="E8043">
            <v>2</v>
          </cell>
          <cell r="F8043">
            <v>1</v>
          </cell>
          <cell r="G8043">
            <v>1000</v>
          </cell>
          <cell r="H8043">
            <v>1</v>
          </cell>
          <cell r="I8043" t="str">
            <v>P</v>
          </cell>
          <cell r="J8043">
            <v>43</v>
          </cell>
          <cell r="K8043">
            <v>3900</v>
          </cell>
          <cell r="L8043">
            <v>1</v>
          </cell>
          <cell r="M8043">
            <v>1</v>
          </cell>
          <cell r="N8043">
            <v>5000</v>
          </cell>
        </row>
        <row r="8044">
          <cell r="A8044">
            <v>2003</v>
          </cell>
          <cell r="B8044">
            <v>8</v>
          </cell>
          <cell r="C8044" t="str">
            <v>100</v>
          </cell>
          <cell r="D8044">
            <v>4</v>
          </cell>
          <cell r="E8044">
            <v>2</v>
          </cell>
          <cell r="F8044">
            <v>1</v>
          </cell>
          <cell r="G8044">
            <v>1000</v>
          </cell>
          <cell r="H8044">
            <v>1</v>
          </cell>
          <cell r="I8044" t="str">
            <v>P</v>
          </cell>
          <cell r="J8044">
            <v>43</v>
          </cell>
          <cell r="K8044">
            <v>5100</v>
          </cell>
          <cell r="L8044">
            <v>2</v>
          </cell>
          <cell r="M8044">
            <v>1</v>
          </cell>
          <cell r="N8044">
            <v>230000</v>
          </cell>
        </row>
        <row r="8045">
          <cell r="A8045">
            <v>2003</v>
          </cell>
          <cell r="B8045">
            <v>8</v>
          </cell>
          <cell r="C8045" t="str">
            <v>100</v>
          </cell>
          <cell r="D8045">
            <v>4</v>
          </cell>
          <cell r="E8045">
            <v>2</v>
          </cell>
          <cell r="F8045">
            <v>1</v>
          </cell>
          <cell r="G8045">
            <v>1000</v>
          </cell>
          <cell r="H8045">
            <v>1</v>
          </cell>
          <cell r="I8045" t="str">
            <v>P</v>
          </cell>
          <cell r="J8045">
            <v>43</v>
          </cell>
          <cell r="K8045">
            <v>5200</v>
          </cell>
          <cell r="L8045">
            <v>2</v>
          </cell>
          <cell r="M8045">
            <v>1</v>
          </cell>
          <cell r="N8045">
            <v>350000</v>
          </cell>
        </row>
        <row r="8046">
          <cell r="A8046">
            <v>2003</v>
          </cell>
          <cell r="B8046">
            <v>8</v>
          </cell>
          <cell r="C8046" t="str">
            <v>100</v>
          </cell>
          <cell r="D8046">
            <v>4</v>
          </cell>
          <cell r="E8046">
            <v>2</v>
          </cell>
          <cell r="F8046">
            <v>1</v>
          </cell>
          <cell r="G8046">
            <v>1000</v>
          </cell>
          <cell r="H8046">
            <v>1</v>
          </cell>
          <cell r="I8046" t="str">
            <v>P</v>
          </cell>
          <cell r="J8046">
            <v>44</v>
          </cell>
          <cell r="K8046">
            <v>2100</v>
          </cell>
          <cell r="L8046">
            <v>1</v>
          </cell>
          <cell r="M8046">
            <v>1</v>
          </cell>
          <cell r="N8046">
            <v>281260</v>
          </cell>
        </row>
        <row r="8047">
          <cell r="A8047">
            <v>2003</v>
          </cell>
          <cell r="B8047">
            <v>8</v>
          </cell>
          <cell r="C8047" t="str">
            <v>100</v>
          </cell>
          <cell r="D8047">
            <v>4</v>
          </cell>
          <cell r="E8047">
            <v>2</v>
          </cell>
          <cell r="F8047">
            <v>1</v>
          </cell>
          <cell r="G8047">
            <v>1000</v>
          </cell>
          <cell r="H8047">
            <v>1</v>
          </cell>
          <cell r="I8047" t="str">
            <v>P</v>
          </cell>
          <cell r="J8047">
            <v>44</v>
          </cell>
          <cell r="K8047">
            <v>3100</v>
          </cell>
          <cell r="L8047">
            <v>1</v>
          </cell>
          <cell r="M8047">
            <v>1</v>
          </cell>
          <cell r="N8047">
            <v>432000</v>
          </cell>
        </row>
        <row r="8048">
          <cell r="A8048">
            <v>2003</v>
          </cell>
          <cell r="B8048">
            <v>8</v>
          </cell>
          <cell r="C8048" t="str">
            <v>100</v>
          </cell>
          <cell r="D8048">
            <v>4</v>
          </cell>
          <cell r="E8048">
            <v>2</v>
          </cell>
          <cell r="F8048">
            <v>1</v>
          </cell>
          <cell r="G8048">
            <v>1000</v>
          </cell>
          <cell r="H8048">
            <v>1</v>
          </cell>
          <cell r="I8048" t="str">
            <v>P</v>
          </cell>
          <cell r="J8048">
            <v>44</v>
          </cell>
          <cell r="K8048">
            <v>3200</v>
          </cell>
          <cell r="L8048">
            <v>1</v>
          </cell>
          <cell r="M8048">
            <v>1</v>
          </cell>
          <cell r="N8048">
            <v>1694000</v>
          </cell>
        </row>
        <row r="8049">
          <cell r="A8049">
            <v>2003</v>
          </cell>
          <cell r="B8049">
            <v>8</v>
          </cell>
          <cell r="C8049" t="str">
            <v>100</v>
          </cell>
          <cell r="D8049">
            <v>4</v>
          </cell>
          <cell r="E8049">
            <v>2</v>
          </cell>
          <cell r="F8049">
            <v>1</v>
          </cell>
          <cell r="G8049">
            <v>1000</v>
          </cell>
          <cell r="H8049">
            <v>1</v>
          </cell>
          <cell r="I8049" t="str">
            <v>P</v>
          </cell>
          <cell r="J8049">
            <v>44</v>
          </cell>
          <cell r="K8049">
            <v>3300</v>
          </cell>
          <cell r="L8049">
            <v>1</v>
          </cell>
          <cell r="M8049">
            <v>1</v>
          </cell>
          <cell r="N8049">
            <v>12084000</v>
          </cell>
        </row>
        <row r="8050">
          <cell r="A8050">
            <v>2003</v>
          </cell>
          <cell r="B8050">
            <v>8</v>
          </cell>
          <cell r="C8050" t="str">
            <v>100</v>
          </cell>
          <cell r="D8050">
            <v>4</v>
          </cell>
          <cell r="E8050">
            <v>2</v>
          </cell>
          <cell r="F8050">
            <v>1</v>
          </cell>
          <cell r="G8050">
            <v>1000</v>
          </cell>
          <cell r="H8050">
            <v>7</v>
          </cell>
          <cell r="I8050" t="str">
            <v>P</v>
          </cell>
          <cell r="J8050">
            <v>81</v>
          </cell>
          <cell r="K8050">
            <v>1103</v>
          </cell>
          <cell r="L8050">
            <v>1</v>
          </cell>
          <cell r="M8050">
            <v>1</v>
          </cell>
          <cell r="N8050">
            <v>8125200</v>
          </cell>
        </row>
        <row r="8051">
          <cell r="A8051">
            <v>2003</v>
          </cell>
          <cell r="B8051">
            <v>8</v>
          </cell>
          <cell r="C8051" t="str">
            <v>100</v>
          </cell>
          <cell r="D8051">
            <v>4</v>
          </cell>
          <cell r="E8051">
            <v>2</v>
          </cell>
          <cell r="F8051">
            <v>1</v>
          </cell>
          <cell r="G8051">
            <v>1000</v>
          </cell>
          <cell r="H8051">
            <v>7</v>
          </cell>
          <cell r="I8051" t="str">
            <v>P</v>
          </cell>
          <cell r="J8051">
            <v>81</v>
          </cell>
          <cell r="K8051">
            <v>1301</v>
          </cell>
          <cell r="L8051">
            <v>1</v>
          </cell>
          <cell r="M8051">
            <v>1</v>
          </cell>
          <cell r="N8051">
            <v>70900</v>
          </cell>
        </row>
        <row r="8052">
          <cell r="A8052">
            <v>2003</v>
          </cell>
          <cell r="B8052">
            <v>8</v>
          </cell>
          <cell r="C8052" t="str">
            <v>100</v>
          </cell>
          <cell r="D8052">
            <v>4</v>
          </cell>
          <cell r="E8052">
            <v>2</v>
          </cell>
          <cell r="F8052">
            <v>1</v>
          </cell>
          <cell r="G8052">
            <v>1000</v>
          </cell>
          <cell r="H8052">
            <v>7</v>
          </cell>
          <cell r="I8052" t="str">
            <v>P</v>
          </cell>
          <cell r="J8052">
            <v>81</v>
          </cell>
          <cell r="K8052">
            <v>1305</v>
          </cell>
          <cell r="L8052">
            <v>1</v>
          </cell>
          <cell r="M8052">
            <v>1</v>
          </cell>
          <cell r="N8052">
            <v>225700</v>
          </cell>
        </row>
        <row r="8053">
          <cell r="A8053">
            <v>2003</v>
          </cell>
          <cell r="B8053">
            <v>8</v>
          </cell>
          <cell r="C8053" t="str">
            <v>100</v>
          </cell>
          <cell r="D8053">
            <v>4</v>
          </cell>
          <cell r="E8053">
            <v>2</v>
          </cell>
          <cell r="F8053">
            <v>1</v>
          </cell>
          <cell r="G8053">
            <v>1000</v>
          </cell>
          <cell r="H8053">
            <v>7</v>
          </cell>
          <cell r="I8053" t="str">
            <v>P</v>
          </cell>
          <cell r="J8053">
            <v>81</v>
          </cell>
          <cell r="K8053">
            <v>1306</v>
          </cell>
          <cell r="L8053">
            <v>1</v>
          </cell>
          <cell r="M8053">
            <v>1</v>
          </cell>
          <cell r="N8053">
            <v>902800</v>
          </cell>
        </row>
        <row r="8054">
          <cell r="A8054">
            <v>2003</v>
          </cell>
          <cell r="B8054">
            <v>8</v>
          </cell>
          <cell r="C8054" t="str">
            <v>100</v>
          </cell>
          <cell r="D8054">
            <v>4</v>
          </cell>
          <cell r="E8054">
            <v>2</v>
          </cell>
          <cell r="F8054">
            <v>1</v>
          </cell>
          <cell r="G8054">
            <v>1000</v>
          </cell>
          <cell r="H8054">
            <v>7</v>
          </cell>
          <cell r="I8054" t="str">
            <v>P</v>
          </cell>
          <cell r="J8054">
            <v>81</v>
          </cell>
          <cell r="K8054">
            <v>1401</v>
          </cell>
          <cell r="L8054">
            <v>1</v>
          </cell>
          <cell r="M8054">
            <v>1</v>
          </cell>
          <cell r="N8054">
            <v>1036000</v>
          </cell>
        </row>
        <row r="8055">
          <cell r="A8055">
            <v>2003</v>
          </cell>
          <cell r="B8055">
            <v>8</v>
          </cell>
          <cell r="C8055" t="str">
            <v>100</v>
          </cell>
          <cell r="D8055">
            <v>4</v>
          </cell>
          <cell r="E8055">
            <v>2</v>
          </cell>
          <cell r="F8055">
            <v>1</v>
          </cell>
          <cell r="G8055">
            <v>1000</v>
          </cell>
          <cell r="H8055">
            <v>7</v>
          </cell>
          <cell r="I8055" t="str">
            <v>P</v>
          </cell>
          <cell r="J8055">
            <v>81</v>
          </cell>
          <cell r="K8055">
            <v>1403</v>
          </cell>
          <cell r="L8055">
            <v>1</v>
          </cell>
          <cell r="M8055">
            <v>1</v>
          </cell>
          <cell r="N8055">
            <v>406300</v>
          </cell>
        </row>
        <row r="8056">
          <cell r="A8056">
            <v>2003</v>
          </cell>
          <cell r="B8056">
            <v>8</v>
          </cell>
          <cell r="C8056" t="str">
            <v>100</v>
          </cell>
          <cell r="D8056">
            <v>4</v>
          </cell>
          <cell r="E8056">
            <v>2</v>
          </cell>
          <cell r="F8056">
            <v>1</v>
          </cell>
          <cell r="G8056">
            <v>1000</v>
          </cell>
          <cell r="H8056">
            <v>7</v>
          </cell>
          <cell r="I8056" t="str">
            <v>P</v>
          </cell>
          <cell r="J8056">
            <v>81</v>
          </cell>
          <cell r="K8056">
            <v>1404</v>
          </cell>
          <cell r="L8056">
            <v>1</v>
          </cell>
          <cell r="M8056">
            <v>1</v>
          </cell>
          <cell r="N8056">
            <v>582500</v>
          </cell>
        </row>
        <row r="8057">
          <cell r="A8057">
            <v>2003</v>
          </cell>
          <cell r="B8057">
            <v>8</v>
          </cell>
          <cell r="C8057" t="str">
            <v>100</v>
          </cell>
          <cell r="D8057">
            <v>4</v>
          </cell>
          <cell r="E8057">
            <v>2</v>
          </cell>
          <cell r="F8057">
            <v>1</v>
          </cell>
          <cell r="G8057">
            <v>1000</v>
          </cell>
          <cell r="H8057">
            <v>7</v>
          </cell>
          <cell r="I8057" t="str">
            <v>P</v>
          </cell>
          <cell r="J8057">
            <v>81</v>
          </cell>
          <cell r="K8057">
            <v>1406</v>
          </cell>
          <cell r="L8057">
            <v>1</v>
          </cell>
          <cell r="M8057">
            <v>1</v>
          </cell>
          <cell r="N8057">
            <v>604400</v>
          </cell>
        </row>
        <row r="8058">
          <cell r="A8058">
            <v>2003</v>
          </cell>
          <cell r="B8058">
            <v>8</v>
          </cell>
          <cell r="C8058" t="str">
            <v>100</v>
          </cell>
          <cell r="D8058">
            <v>4</v>
          </cell>
          <cell r="E8058">
            <v>2</v>
          </cell>
          <cell r="F8058">
            <v>1</v>
          </cell>
          <cell r="G8058">
            <v>1000</v>
          </cell>
          <cell r="H8058">
            <v>7</v>
          </cell>
          <cell r="I8058" t="str">
            <v>P</v>
          </cell>
          <cell r="J8058">
            <v>81</v>
          </cell>
          <cell r="K8058">
            <v>1407</v>
          </cell>
          <cell r="L8058">
            <v>1</v>
          </cell>
          <cell r="M8058">
            <v>1</v>
          </cell>
          <cell r="N8058">
            <v>2748100</v>
          </cell>
        </row>
        <row r="8059">
          <cell r="A8059">
            <v>2003</v>
          </cell>
          <cell r="B8059">
            <v>8</v>
          </cell>
          <cell r="C8059" t="str">
            <v>100</v>
          </cell>
          <cell r="D8059">
            <v>4</v>
          </cell>
          <cell r="E8059">
            <v>2</v>
          </cell>
          <cell r="F8059">
            <v>1</v>
          </cell>
          <cell r="G8059">
            <v>1000</v>
          </cell>
          <cell r="H8059">
            <v>7</v>
          </cell>
          <cell r="I8059" t="str">
            <v>P</v>
          </cell>
          <cell r="J8059">
            <v>81</v>
          </cell>
          <cell r="K8059">
            <v>1408</v>
          </cell>
          <cell r="L8059">
            <v>1</v>
          </cell>
          <cell r="M8059">
            <v>1</v>
          </cell>
          <cell r="N8059">
            <v>20600</v>
          </cell>
        </row>
        <row r="8060">
          <cell r="A8060">
            <v>2003</v>
          </cell>
          <cell r="B8060">
            <v>8</v>
          </cell>
          <cell r="C8060" t="str">
            <v>100</v>
          </cell>
          <cell r="D8060">
            <v>4</v>
          </cell>
          <cell r="E8060">
            <v>2</v>
          </cell>
          <cell r="F8060">
            <v>1</v>
          </cell>
          <cell r="G8060">
            <v>1000</v>
          </cell>
          <cell r="H8060">
            <v>7</v>
          </cell>
          <cell r="I8060" t="str">
            <v>P</v>
          </cell>
          <cell r="J8060">
            <v>81</v>
          </cell>
          <cell r="K8060">
            <v>1507</v>
          </cell>
          <cell r="L8060">
            <v>1</v>
          </cell>
          <cell r="M8060">
            <v>1</v>
          </cell>
          <cell r="N8060">
            <v>415100</v>
          </cell>
        </row>
        <row r="8061">
          <cell r="A8061">
            <v>2003</v>
          </cell>
          <cell r="B8061">
            <v>8</v>
          </cell>
          <cell r="C8061" t="str">
            <v>100</v>
          </cell>
          <cell r="D8061">
            <v>4</v>
          </cell>
          <cell r="E8061">
            <v>2</v>
          </cell>
          <cell r="F8061">
            <v>1</v>
          </cell>
          <cell r="G8061">
            <v>1000</v>
          </cell>
          <cell r="H8061">
            <v>7</v>
          </cell>
          <cell r="I8061" t="str">
            <v>P</v>
          </cell>
          <cell r="J8061">
            <v>81</v>
          </cell>
          <cell r="K8061">
            <v>1508</v>
          </cell>
          <cell r="L8061">
            <v>1</v>
          </cell>
          <cell r="M8061">
            <v>1</v>
          </cell>
          <cell r="N8061">
            <v>162500</v>
          </cell>
        </row>
        <row r="8062">
          <cell r="A8062">
            <v>2003</v>
          </cell>
          <cell r="B8062">
            <v>8</v>
          </cell>
          <cell r="C8062" t="str">
            <v>100</v>
          </cell>
          <cell r="D8062">
            <v>4</v>
          </cell>
          <cell r="E8062">
            <v>2</v>
          </cell>
          <cell r="F8062">
            <v>1</v>
          </cell>
          <cell r="G8062">
            <v>1000</v>
          </cell>
          <cell r="H8062">
            <v>7</v>
          </cell>
          <cell r="I8062" t="str">
            <v>P</v>
          </cell>
          <cell r="J8062">
            <v>81</v>
          </cell>
          <cell r="K8062">
            <v>1509</v>
          </cell>
          <cell r="L8062">
            <v>1</v>
          </cell>
          <cell r="M8062">
            <v>1</v>
          </cell>
          <cell r="N8062">
            <v>13281541</v>
          </cell>
        </row>
        <row r="8063">
          <cell r="A8063">
            <v>2003</v>
          </cell>
          <cell r="B8063">
            <v>8</v>
          </cell>
          <cell r="C8063" t="str">
            <v>100</v>
          </cell>
          <cell r="D8063">
            <v>4</v>
          </cell>
          <cell r="E8063">
            <v>2</v>
          </cell>
          <cell r="F8063">
            <v>1</v>
          </cell>
          <cell r="G8063">
            <v>1000</v>
          </cell>
          <cell r="H8063">
            <v>7</v>
          </cell>
          <cell r="I8063" t="str">
            <v>P</v>
          </cell>
          <cell r="J8063">
            <v>81</v>
          </cell>
          <cell r="K8063">
            <v>1511</v>
          </cell>
          <cell r="L8063">
            <v>1</v>
          </cell>
          <cell r="M8063">
            <v>1</v>
          </cell>
          <cell r="N8063">
            <v>32000</v>
          </cell>
        </row>
        <row r="8064">
          <cell r="A8064">
            <v>2003</v>
          </cell>
          <cell r="B8064">
            <v>8</v>
          </cell>
          <cell r="C8064" t="str">
            <v>100</v>
          </cell>
          <cell r="D8064">
            <v>4</v>
          </cell>
          <cell r="E8064">
            <v>2</v>
          </cell>
          <cell r="F8064">
            <v>1</v>
          </cell>
          <cell r="G8064">
            <v>1000</v>
          </cell>
          <cell r="H8064">
            <v>7</v>
          </cell>
          <cell r="I8064" t="str">
            <v>P</v>
          </cell>
          <cell r="J8064">
            <v>81</v>
          </cell>
          <cell r="K8064">
            <v>1601</v>
          </cell>
          <cell r="L8064">
            <v>1</v>
          </cell>
          <cell r="M8064">
            <v>1</v>
          </cell>
          <cell r="N8064">
            <v>678100</v>
          </cell>
        </row>
        <row r="8065">
          <cell r="A8065">
            <v>2003</v>
          </cell>
          <cell r="B8065">
            <v>8</v>
          </cell>
          <cell r="C8065" t="str">
            <v>100</v>
          </cell>
          <cell r="D8065">
            <v>4</v>
          </cell>
          <cell r="E8065">
            <v>2</v>
          </cell>
          <cell r="F8065">
            <v>1</v>
          </cell>
          <cell r="G8065">
            <v>1000</v>
          </cell>
          <cell r="H8065">
            <v>7</v>
          </cell>
          <cell r="I8065" t="str">
            <v>P</v>
          </cell>
          <cell r="J8065">
            <v>81</v>
          </cell>
          <cell r="K8065">
            <v>3500</v>
          </cell>
          <cell r="L8065">
            <v>1</v>
          </cell>
          <cell r="M8065">
            <v>1</v>
          </cell>
          <cell r="N8065">
            <v>27000</v>
          </cell>
        </row>
        <row r="8066">
          <cell r="A8066">
            <v>2003</v>
          </cell>
          <cell r="B8066">
            <v>8</v>
          </cell>
          <cell r="C8066" t="str">
            <v>110</v>
          </cell>
          <cell r="D8066">
            <v>1</v>
          </cell>
          <cell r="E8066">
            <v>2</v>
          </cell>
          <cell r="F8066">
            <v>4</v>
          </cell>
          <cell r="G8066">
            <v>1000</v>
          </cell>
          <cell r="H8066">
            <v>3</v>
          </cell>
          <cell r="I8066" t="str">
            <v>P</v>
          </cell>
          <cell r="J8066">
            <v>27</v>
          </cell>
          <cell r="K8066">
            <v>2100</v>
          </cell>
          <cell r="L8066">
            <v>1</v>
          </cell>
          <cell r="M8066">
            <v>1</v>
          </cell>
          <cell r="N8066">
            <v>86600</v>
          </cell>
        </row>
        <row r="8067">
          <cell r="A8067">
            <v>2003</v>
          </cell>
          <cell r="B8067">
            <v>8</v>
          </cell>
          <cell r="C8067" t="str">
            <v>110</v>
          </cell>
          <cell r="D8067">
            <v>1</v>
          </cell>
          <cell r="E8067">
            <v>2</v>
          </cell>
          <cell r="F8067">
            <v>4</v>
          </cell>
          <cell r="G8067">
            <v>1000</v>
          </cell>
          <cell r="H8067">
            <v>3</v>
          </cell>
          <cell r="I8067" t="str">
            <v>P</v>
          </cell>
          <cell r="J8067">
            <v>27</v>
          </cell>
          <cell r="K8067">
            <v>2200</v>
          </cell>
          <cell r="L8067">
            <v>1</v>
          </cell>
          <cell r="M8067">
            <v>1</v>
          </cell>
          <cell r="N8067">
            <v>23100</v>
          </cell>
        </row>
        <row r="8068">
          <cell r="A8068">
            <v>2003</v>
          </cell>
          <cell r="B8068">
            <v>8</v>
          </cell>
          <cell r="C8068" t="str">
            <v>110</v>
          </cell>
          <cell r="D8068">
            <v>1</v>
          </cell>
          <cell r="E8068">
            <v>2</v>
          </cell>
          <cell r="F8068">
            <v>4</v>
          </cell>
          <cell r="G8068">
            <v>1000</v>
          </cell>
          <cell r="H8068">
            <v>3</v>
          </cell>
          <cell r="I8068" t="str">
            <v>P</v>
          </cell>
          <cell r="J8068">
            <v>27</v>
          </cell>
          <cell r="K8068">
            <v>2300</v>
          </cell>
          <cell r="L8068">
            <v>1</v>
          </cell>
          <cell r="M8068">
            <v>1</v>
          </cell>
          <cell r="N8068">
            <v>21300</v>
          </cell>
        </row>
        <row r="8069">
          <cell r="A8069">
            <v>2003</v>
          </cell>
          <cell r="B8069">
            <v>8</v>
          </cell>
          <cell r="C8069" t="str">
            <v>110</v>
          </cell>
          <cell r="D8069">
            <v>1</v>
          </cell>
          <cell r="E8069">
            <v>2</v>
          </cell>
          <cell r="F8069">
            <v>4</v>
          </cell>
          <cell r="G8069">
            <v>1000</v>
          </cell>
          <cell r="H8069">
            <v>3</v>
          </cell>
          <cell r="I8069" t="str">
            <v>P</v>
          </cell>
          <cell r="J8069">
            <v>27</v>
          </cell>
          <cell r="K8069">
            <v>2400</v>
          </cell>
          <cell r="L8069">
            <v>1</v>
          </cell>
          <cell r="M8069">
            <v>1</v>
          </cell>
          <cell r="N8069">
            <v>8200</v>
          </cell>
        </row>
        <row r="8070">
          <cell r="A8070">
            <v>2003</v>
          </cell>
          <cell r="B8070">
            <v>8</v>
          </cell>
          <cell r="C8070" t="str">
            <v>110</v>
          </cell>
          <cell r="D8070">
            <v>1</v>
          </cell>
          <cell r="E8070">
            <v>2</v>
          </cell>
          <cell r="F8070">
            <v>4</v>
          </cell>
          <cell r="G8070">
            <v>1000</v>
          </cell>
          <cell r="H8070">
            <v>3</v>
          </cell>
          <cell r="I8070" t="str">
            <v>P</v>
          </cell>
          <cell r="J8070">
            <v>27</v>
          </cell>
          <cell r="K8070">
            <v>2500</v>
          </cell>
          <cell r="L8070">
            <v>1</v>
          </cell>
          <cell r="M8070">
            <v>1</v>
          </cell>
          <cell r="N8070">
            <v>4600</v>
          </cell>
        </row>
        <row r="8071">
          <cell r="A8071">
            <v>2003</v>
          </cell>
          <cell r="B8071">
            <v>8</v>
          </cell>
          <cell r="C8071" t="str">
            <v>110</v>
          </cell>
          <cell r="D8071">
            <v>1</v>
          </cell>
          <cell r="E8071">
            <v>2</v>
          </cell>
          <cell r="F8071">
            <v>4</v>
          </cell>
          <cell r="G8071">
            <v>1000</v>
          </cell>
          <cell r="H8071">
            <v>3</v>
          </cell>
          <cell r="I8071" t="str">
            <v>P</v>
          </cell>
          <cell r="J8071">
            <v>27</v>
          </cell>
          <cell r="K8071">
            <v>2600</v>
          </cell>
          <cell r="L8071">
            <v>1</v>
          </cell>
          <cell r="M8071">
            <v>1</v>
          </cell>
          <cell r="N8071">
            <v>37500</v>
          </cell>
        </row>
        <row r="8072">
          <cell r="A8072">
            <v>2003</v>
          </cell>
          <cell r="B8072">
            <v>8</v>
          </cell>
          <cell r="C8072" t="str">
            <v>110</v>
          </cell>
          <cell r="D8072">
            <v>1</v>
          </cell>
          <cell r="E8072">
            <v>2</v>
          </cell>
          <cell r="F8072">
            <v>4</v>
          </cell>
          <cell r="G8072">
            <v>1000</v>
          </cell>
          <cell r="H8072">
            <v>3</v>
          </cell>
          <cell r="I8072" t="str">
            <v>P</v>
          </cell>
          <cell r="J8072">
            <v>27</v>
          </cell>
          <cell r="K8072">
            <v>3100</v>
          </cell>
          <cell r="L8072">
            <v>1</v>
          </cell>
          <cell r="M8072">
            <v>1</v>
          </cell>
          <cell r="N8072">
            <v>127000</v>
          </cell>
        </row>
        <row r="8073">
          <cell r="A8073">
            <v>2003</v>
          </cell>
          <cell r="B8073">
            <v>8</v>
          </cell>
          <cell r="C8073" t="str">
            <v>110</v>
          </cell>
          <cell r="D8073">
            <v>1</v>
          </cell>
          <cell r="E8073">
            <v>2</v>
          </cell>
          <cell r="F8073">
            <v>4</v>
          </cell>
          <cell r="G8073">
            <v>1000</v>
          </cell>
          <cell r="H8073">
            <v>3</v>
          </cell>
          <cell r="I8073" t="str">
            <v>P</v>
          </cell>
          <cell r="J8073">
            <v>27</v>
          </cell>
          <cell r="K8073">
            <v>3200</v>
          </cell>
          <cell r="L8073">
            <v>1</v>
          </cell>
          <cell r="M8073">
            <v>1</v>
          </cell>
          <cell r="N8073">
            <v>338000</v>
          </cell>
        </row>
        <row r="8074">
          <cell r="A8074">
            <v>2003</v>
          </cell>
          <cell r="B8074">
            <v>8</v>
          </cell>
          <cell r="C8074" t="str">
            <v>110</v>
          </cell>
          <cell r="D8074">
            <v>1</v>
          </cell>
          <cell r="E8074">
            <v>2</v>
          </cell>
          <cell r="F8074">
            <v>4</v>
          </cell>
          <cell r="G8074">
            <v>1000</v>
          </cell>
          <cell r="H8074">
            <v>3</v>
          </cell>
          <cell r="I8074" t="str">
            <v>P</v>
          </cell>
          <cell r="J8074">
            <v>27</v>
          </cell>
          <cell r="K8074">
            <v>3400</v>
          </cell>
          <cell r="L8074">
            <v>1</v>
          </cell>
          <cell r="M8074">
            <v>1</v>
          </cell>
          <cell r="N8074">
            <v>111000</v>
          </cell>
        </row>
        <row r="8075">
          <cell r="A8075">
            <v>2003</v>
          </cell>
          <cell r="B8075">
            <v>8</v>
          </cell>
          <cell r="C8075" t="str">
            <v>110</v>
          </cell>
          <cell r="D8075">
            <v>1</v>
          </cell>
          <cell r="E8075">
            <v>2</v>
          </cell>
          <cell r="F8075">
            <v>4</v>
          </cell>
          <cell r="G8075">
            <v>1000</v>
          </cell>
          <cell r="H8075">
            <v>3</v>
          </cell>
          <cell r="I8075" t="str">
            <v>P</v>
          </cell>
          <cell r="J8075">
            <v>27</v>
          </cell>
          <cell r="K8075">
            <v>3500</v>
          </cell>
          <cell r="L8075">
            <v>1</v>
          </cell>
          <cell r="M8075">
            <v>1</v>
          </cell>
          <cell r="N8075">
            <v>91900</v>
          </cell>
        </row>
        <row r="8076">
          <cell r="A8076">
            <v>2003</v>
          </cell>
          <cell r="B8076">
            <v>8</v>
          </cell>
          <cell r="C8076" t="str">
            <v>110</v>
          </cell>
          <cell r="D8076">
            <v>1</v>
          </cell>
          <cell r="E8076">
            <v>2</v>
          </cell>
          <cell r="F8076">
            <v>4</v>
          </cell>
          <cell r="G8076">
            <v>1000</v>
          </cell>
          <cell r="H8076">
            <v>3</v>
          </cell>
          <cell r="I8076" t="str">
            <v>P</v>
          </cell>
          <cell r="J8076">
            <v>27</v>
          </cell>
          <cell r="K8076">
            <v>3800</v>
          </cell>
          <cell r="L8076">
            <v>1</v>
          </cell>
          <cell r="M8076">
            <v>1</v>
          </cell>
          <cell r="N8076">
            <v>95400</v>
          </cell>
        </row>
        <row r="8077">
          <cell r="A8077">
            <v>2003</v>
          </cell>
          <cell r="B8077">
            <v>8</v>
          </cell>
          <cell r="C8077" t="str">
            <v>110</v>
          </cell>
          <cell r="D8077">
            <v>1</v>
          </cell>
          <cell r="E8077">
            <v>2</v>
          </cell>
          <cell r="F8077">
            <v>4</v>
          </cell>
          <cell r="G8077">
            <v>1000</v>
          </cell>
          <cell r="H8077">
            <v>3</v>
          </cell>
          <cell r="I8077" t="str">
            <v>P</v>
          </cell>
          <cell r="J8077">
            <v>27</v>
          </cell>
          <cell r="K8077">
            <v>5100</v>
          </cell>
          <cell r="L8077">
            <v>2</v>
          </cell>
          <cell r="M8077">
            <v>1</v>
          </cell>
          <cell r="N8077">
            <v>25000</v>
          </cell>
        </row>
        <row r="8078">
          <cell r="A8078">
            <v>2003</v>
          </cell>
          <cell r="B8078">
            <v>8</v>
          </cell>
          <cell r="C8078" t="str">
            <v>110</v>
          </cell>
          <cell r="D8078">
            <v>1</v>
          </cell>
          <cell r="E8078">
            <v>2</v>
          </cell>
          <cell r="F8078">
            <v>4</v>
          </cell>
          <cell r="G8078">
            <v>1000</v>
          </cell>
          <cell r="H8078">
            <v>3</v>
          </cell>
          <cell r="I8078" t="str">
            <v>P</v>
          </cell>
          <cell r="J8078">
            <v>28</v>
          </cell>
          <cell r="K8078">
            <v>2100</v>
          </cell>
          <cell r="L8078">
            <v>1</v>
          </cell>
          <cell r="M8078">
            <v>1</v>
          </cell>
          <cell r="N8078">
            <v>117500</v>
          </cell>
        </row>
        <row r="8079">
          <cell r="A8079">
            <v>2003</v>
          </cell>
          <cell r="B8079">
            <v>8</v>
          </cell>
          <cell r="C8079" t="str">
            <v>110</v>
          </cell>
          <cell r="D8079">
            <v>1</v>
          </cell>
          <cell r="E8079">
            <v>2</v>
          </cell>
          <cell r="F8079">
            <v>4</v>
          </cell>
          <cell r="G8079">
            <v>1000</v>
          </cell>
          <cell r="H8079">
            <v>3</v>
          </cell>
          <cell r="I8079" t="str">
            <v>P</v>
          </cell>
          <cell r="J8079">
            <v>28</v>
          </cell>
          <cell r="K8079">
            <v>2200</v>
          </cell>
          <cell r="L8079">
            <v>1</v>
          </cell>
          <cell r="M8079">
            <v>1</v>
          </cell>
          <cell r="N8079">
            <v>33600</v>
          </cell>
        </row>
        <row r="8080">
          <cell r="A8080">
            <v>2003</v>
          </cell>
          <cell r="B8080">
            <v>8</v>
          </cell>
          <cell r="C8080" t="str">
            <v>110</v>
          </cell>
          <cell r="D8080">
            <v>1</v>
          </cell>
          <cell r="E8080">
            <v>2</v>
          </cell>
          <cell r="F8080">
            <v>4</v>
          </cell>
          <cell r="G8080">
            <v>1000</v>
          </cell>
          <cell r="H8080">
            <v>3</v>
          </cell>
          <cell r="I8080" t="str">
            <v>P</v>
          </cell>
          <cell r="J8080">
            <v>28</v>
          </cell>
          <cell r="K8080">
            <v>2300</v>
          </cell>
          <cell r="L8080">
            <v>1</v>
          </cell>
          <cell r="M8080">
            <v>1</v>
          </cell>
          <cell r="N8080">
            <v>32300</v>
          </cell>
        </row>
        <row r="8081">
          <cell r="A8081">
            <v>2003</v>
          </cell>
          <cell r="B8081">
            <v>8</v>
          </cell>
          <cell r="C8081" t="str">
            <v>110</v>
          </cell>
          <cell r="D8081">
            <v>1</v>
          </cell>
          <cell r="E8081">
            <v>2</v>
          </cell>
          <cell r="F8081">
            <v>4</v>
          </cell>
          <cell r="G8081">
            <v>1000</v>
          </cell>
          <cell r="H8081">
            <v>3</v>
          </cell>
          <cell r="I8081" t="str">
            <v>P</v>
          </cell>
          <cell r="J8081">
            <v>28</v>
          </cell>
          <cell r="K8081">
            <v>2400</v>
          </cell>
          <cell r="L8081">
            <v>1</v>
          </cell>
          <cell r="M8081">
            <v>1</v>
          </cell>
          <cell r="N8081">
            <v>15500</v>
          </cell>
        </row>
        <row r="8082">
          <cell r="A8082">
            <v>2003</v>
          </cell>
          <cell r="B8082">
            <v>8</v>
          </cell>
          <cell r="C8082" t="str">
            <v>110</v>
          </cell>
          <cell r="D8082">
            <v>1</v>
          </cell>
          <cell r="E8082">
            <v>2</v>
          </cell>
          <cell r="F8082">
            <v>4</v>
          </cell>
          <cell r="G8082">
            <v>1000</v>
          </cell>
          <cell r="H8082">
            <v>3</v>
          </cell>
          <cell r="I8082" t="str">
            <v>P</v>
          </cell>
          <cell r="J8082">
            <v>28</v>
          </cell>
          <cell r="K8082">
            <v>2500</v>
          </cell>
          <cell r="L8082">
            <v>1</v>
          </cell>
          <cell r="M8082">
            <v>1</v>
          </cell>
          <cell r="N8082">
            <v>6400</v>
          </cell>
        </row>
        <row r="8083">
          <cell r="A8083">
            <v>2003</v>
          </cell>
          <cell r="B8083">
            <v>8</v>
          </cell>
          <cell r="C8083" t="str">
            <v>110</v>
          </cell>
          <cell r="D8083">
            <v>1</v>
          </cell>
          <cell r="E8083">
            <v>2</v>
          </cell>
          <cell r="F8083">
            <v>4</v>
          </cell>
          <cell r="G8083">
            <v>1000</v>
          </cell>
          <cell r="H8083">
            <v>3</v>
          </cell>
          <cell r="I8083" t="str">
            <v>P</v>
          </cell>
          <cell r="J8083">
            <v>28</v>
          </cell>
          <cell r="K8083">
            <v>2600</v>
          </cell>
          <cell r="L8083">
            <v>1</v>
          </cell>
          <cell r="M8083">
            <v>1</v>
          </cell>
          <cell r="N8083">
            <v>63200</v>
          </cell>
        </row>
        <row r="8084">
          <cell r="A8084">
            <v>2003</v>
          </cell>
          <cell r="B8084">
            <v>8</v>
          </cell>
          <cell r="C8084" t="str">
            <v>110</v>
          </cell>
          <cell r="D8084">
            <v>1</v>
          </cell>
          <cell r="E8084">
            <v>2</v>
          </cell>
          <cell r="F8084">
            <v>4</v>
          </cell>
          <cell r="G8084">
            <v>1000</v>
          </cell>
          <cell r="H8084">
            <v>3</v>
          </cell>
          <cell r="I8084" t="str">
            <v>P</v>
          </cell>
          <cell r="J8084">
            <v>28</v>
          </cell>
          <cell r="K8084">
            <v>3100</v>
          </cell>
          <cell r="L8084">
            <v>1</v>
          </cell>
          <cell r="M8084">
            <v>1</v>
          </cell>
          <cell r="N8084">
            <v>237200</v>
          </cell>
        </row>
        <row r="8085">
          <cell r="A8085">
            <v>2003</v>
          </cell>
          <cell r="B8085">
            <v>8</v>
          </cell>
          <cell r="C8085" t="str">
            <v>110</v>
          </cell>
          <cell r="D8085">
            <v>1</v>
          </cell>
          <cell r="E8085">
            <v>2</v>
          </cell>
          <cell r="F8085">
            <v>4</v>
          </cell>
          <cell r="G8085">
            <v>1000</v>
          </cell>
          <cell r="H8085">
            <v>3</v>
          </cell>
          <cell r="I8085" t="str">
            <v>P</v>
          </cell>
          <cell r="J8085">
            <v>28</v>
          </cell>
          <cell r="K8085">
            <v>3200</v>
          </cell>
          <cell r="L8085">
            <v>1</v>
          </cell>
          <cell r="M8085">
            <v>1</v>
          </cell>
          <cell r="N8085">
            <v>432100</v>
          </cell>
        </row>
        <row r="8086">
          <cell r="A8086">
            <v>2003</v>
          </cell>
          <cell r="B8086">
            <v>8</v>
          </cell>
          <cell r="C8086" t="str">
            <v>110</v>
          </cell>
          <cell r="D8086">
            <v>1</v>
          </cell>
          <cell r="E8086">
            <v>2</v>
          </cell>
          <cell r="F8086">
            <v>4</v>
          </cell>
          <cell r="G8086">
            <v>1000</v>
          </cell>
          <cell r="H8086">
            <v>3</v>
          </cell>
          <cell r="I8086" t="str">
            <v>P</v>
          </cell>
          <cell r="J8086">
            <v>28</v>
          </cell>
          <cell r="K8086">
            <v>3400</v>
          </cell>
          <cell r="L8086">
            <v>1</v>
          </cell>
          <cell r="M8086">
            <v>1</v>
          </cell>
          <cell r="N8086">
            <v>222300</v>
          </cell>
        </row>
        <row r="8087">
          <cell r="A8087">
            <v>2003</v>
          </cell>
          <cell r="B8087">
            <v>8</v>
          </cell>
          <cell r="C8087" t="str">
            <v>110</v>
          </cell>
          <cell r="D8087">
            <v>1</v>
          </cell>
          <cell r="E8087">
            <v>2</v>
          </cell>
          <cell r="F8087">
            <v>4</v>
          </cell>
          <cell r="G8087">
            <v>1000</v>
          </cell>
          <cell r="H8087">
            <v>3</v>
          </cell>
          <cell r="I8087" t="str">
            <v>P</v>
          </cell>
          <cell r="J8087">
            <v>28</v>
          </cell>
          <cell r="K8087">
            <v>3500</v>
          </cell>
          <cell r="L8087">
            <v>1</v>
          </cell>
          <cell r="M8087">
            <v>1</v>
          </cell>
          <cell r="N8087">
            <v>162100</v>
          </cell>
        </row>
        <row r="8088">
          <cell r="A8088">
            <v>2003</v>
          </cell>
          <cell r="B8088">
            <v>8</v>
          </cell>
          <cell r="C8088" t="str">
            <v>110</v>
          </cell>
          <cell r="D8088">
            <v>1</v>
          </cell>
          <cell r="E8088">
            <v>2</v>
          </cell>
          <cell r="F8088">
            <v>4</v>
          </cell>
          <cell r="G8088">
            <v>1000</v>
          </cell>
          <cell r="H8088">
            <v>3</v>
          </cell>
          <cell r="I8088" t="str">
            <v>P</v>
          </cell>
          <cell r="J8088">
            <v>28</v>
          </cell>
          <cell r="K8088">
            <v>3800</v>
          </cell>
          <cell r="L8088">
            <v>1</v>
          </cell>
          <cell r="M8088">
            <v>1</v>
          </cell>
          <cell r="N8088">
            <v>159000</v>
          </cell>
        </row>
        <row r="8089">
          <cell r="A8089">
            <v>2003</v>
          </cell>
          <cell r="B8089">
            <v>8</v>
          </cell>
          <cell r="C8089" t="str">
            <v>110</v>
          </cell>
          <cell r="D8089">
            <v>1</v>
          </cell>
          <cell r="E8089">
            <v>2</v>
          </cell>
          <cell r="F8089">
            <v>4</v>
          </cell>
          <cell r="G8089">
            <v>1000</v>
          </cell>
          <cell r="H8089">
            <v>3</v>
          </cell>
          <cell r="I8089" t="str">
            <v>P</v>
          </cell>
          <cell r="J8089">
            <v>28</v>
          </cell>
          <cell r="K8089">
            <v>5200</v>
          </cell>
          <cell r="L8089">
            <v>2</v>
          </cell>
          <cell r="M8089">
            <v>1</v>
          </cell>
          <cell r="N8089">
            <v>475000</v>
          </cell>
        </row>
        <row r="8090">
          <cell r="A8090">
            <v>2003</v>
          </cell>
          <cell r="B8090">
            <v>8</v>
          </cell>
          <cell r="C8090" t="str">
            <v>110</v>
          </cell>
          <cell r="D8090">
            <v>1</v>
          </cell>
          <cell r="E8090">
            <v>2</v>
          </cell>
          <cell r="F8090">
            <v>4</v>
          </cell>
          <cell r="G8090">
            <v>1000</v>
          </cell>
          <cell r="H8090">
            <v>3</v>
          </cell>
          <cell r="I8090" t="str">
            <v>P</v>
          </cell>
          <cell r="J8090">
            <v>29</v>
          </cell>
          <cell r="K8090">
            <v>2100</v>
          </cell>
          <cell r="L8090">
            <v>1</v>
          </cell>
          <cell r="M8090">
            <v>1</v>
          </cell>
          <cell r="N8090">
            <v>52100</v>
          </cell>
        </row>
        <row r="8091">
          <cell r="A8091">
            <v>2003</v>
          </cell>
          <cell r="B8091">
            <v>8</v>
          </cell>
          <cell r="C8091" t="str">
            <v>110</v>
          </cell>
          <cell r="D8091">
            <v>1</v>
          </cell>
          <cell r="E8091">
            <v>2</v>
          </cell>
          <cell r="F8091">
            <v>4</v>
          </cell>
          <cell r="G8091">
            <v>1000</v>
          </cell>
          <cell r="H8091">
            <v>3</v>
          </cell>
          <cell r="I8091" t="str">
            <v>P</v>
          </cell>
          <cell r="J8091">
            <v>29</v>
          </cell>
          <cell r="K8091">
            <v>2200</v>
          </cell>
          <cell r="L8091">
            <v>1</v>
          </cell>
          <cell r="M8091">
            <v>1</v>
          </cell>
          <cell r="N8091">
            <v>19300</v>
          </cell>
        </row>
        <row r="8092">
          <cell r="A8092">
            <v>2003</v>
          </cell>
          <cell r="B8092">
            <v>8</v>
          </cell>
          <cell r="C8092" t="str">
            <v>110</v>
          </cell>
          <cell r="D8092">
            <v>1</v>
          </cell>
          <cell r="E8092">
            <v>2</v>
          </cell>
          <cell r="F8092">
            <v>4</v>
          </cell>
          <cell r="G8092">
            <v>1000</v>
          </cell>
          <cell r="H8092">
            <v>3</v>
          </cell>
          <cell r="I8092" t="str">
            <v>P</v>
          </cell>
          <cell r="J8092">
            <v>29</v>
          </cell>
          <cell r="K8092">
            <v>2300</v>
          </cell>
          <cell r="L8092">
            <v>1</v>
          </cell>
          <cell r="M8092">
            <v>1</v>
          </cell>
          <cell r="N8092">
            <v>18100</v>
          </cell>
        </row>
        <row r="8093">
          <cell r="A8093">
            <v>2003</v>
          </cell>
          <cell r="B8093">
            <v>8</v>
          </cell>
          <cell r="C8093" t="str">
            <v>110</v>
          </cell>
          <cell r="D8093">
            <v>1</v>
          </cell>
          <cell r="E8093">
            <v>2</v>
          </cell>
          <cell r="F8093">
            <v>4</v>
          </cell>
          <cell r="G8093">
            <v>1000</v>
          </cell>
          <cell r="H8093">
            <v>3</v>
          </cell>
          <cell r="I8093" t="str">
            <v>P</v>
          </cell>
          <cell r="J8093">
            <v>29</v>
          </cell>
          <cell r="K8093">
            <v>2400</v>
          </cell>
          <cell r="L8093">
            <v>1</v>
          </cell>
          <cell r="M8093">
            <v>1</v>
          </cell>
          <cell r="N8093">
            <v>6400</v>
          </cell>
        </row>
        <row r="8094">
          <cell r="A8094">
            <v>2003</v>
          </cell>
          <cell r="B8094">
            <v>8</v>
          </cell>
          <cell r="C8094" t="str">
            <v>110</v>
          </cell>
          <cell r="D8094">
            <v>1</v>
          </cell>
          <cell r="E8094">
            <v>2</v>
          </cell>
          <cell r="F8094">
            <v>4</v>
          </cell>
          <cell r="G8094">
            <v>1000</v>
          </cell>
          <cell r="H8094">
            <v>3</v>
          </cell>
          <cell r="I8094" t="str">
            <v>P</v>
          </cell>
          <cell r="J8094">
            <v>29</v>
          </cell>
          <cell r="K8094">
            <v>2500</v>
          </cell>
          <cell r="L8094">
            <v>1</v>
          </cell>
          <cell r="M8094">
            <v>1</v>
          </cell>
          <cell r="N8094">
            <v>4000</v>
          </cell>
        </row>
        <row r="8095">
          <cell r="A8095">
            <v>2003</v>
          </cell>
          <cell r="B8095">
            <v>8</v>
          </cell>
          <cell r="C8095" t="str">
            <v>110</v>
          </cell>
          <cell r="D8095">
            <v>1</v>
          </cell>
          <cell r="E8095">
            <v>2</v>
          </cell>
          <cell r="F8095">
            <v>4</v>
          </cell>
          <cell r="G8095">
            <v>1000</v>
          </cell>
          <cell r="H8095">
            <v>3</v>
          </cell>
          <cell r="I8095" t="str">
            <v>P</v>
          </cell>
          <cell r="J8095">
            <v>29</v>
          </cell>
          <cell r="K8095">
            <v>2600</v>
          </cell>
          <cell r="L8095">
            <v>1</v>
          </cell>
          <cell r="M8095">
            <v>1</v>
          </cell>
          <cell r="N8095">
            <v>36100</v>
          </cell>
        </row>
        <row r="8096">
          <cell r="A8096">
            <v>2003</v>
          </cell>
          <cell r="B8096">
            <v>8</v>
          </cell>
          <cell r="C8096" t="str">
            <v>110</v>
          </cell>
          <cell r="D8096">
            <v>1</v>
          </cell>
          <cell r="E8096">
            <v>2</v>
          </cell>
          <cell r="F8096">
            <v>4</v>
          </cell>
          <cell r="G8096">
            <v>1000</v>
          </cell>
          <cell r="H8096">
            <v>3</v>
          </cell>
          <cell r="I8096" t="str">
            <v>P</v>
          </cell>
          <cell r="J8096">
            <v>29</v>
          </cell>
          <cell r="K8096">
            <v>3100</v>
          </cell>
          <cell r="L8096">
            <v>1</v>
          </cell>
          <cell r="M8096">
            <v>1</v>
          </cell>
          <cell r="N8096">
            <v>154500</v>
          </cell>
        </row>
        <row r="8097">
          <cell r="A8097">
            <v>2003</v>
          </cell>
          <cell r="B8097">
            <v>8</v>
          </cell>
          <cell r="C8097" t="str">
            <v>110</v>
          </cell>
          <cell r="D8097">
            <v>1</v>
          </cell>
          <cell r="E8097">
            <v>2</v>
          </cell>
          <cell r="F8097">
            <v>4</v>
          </cell>
          <cell r="G8097">
            <v>1000</v>
          </cell>
          <cell r="H8097">
            <v>3</v>
          </cell>
          <cell r="I8097" t="str">
            <v>P</v>
          </cell>
          <cell r="J8097">
            <v>29</v>
          </cell>
          <cell r="K8097">
            <v>3200</v>
          </cell>
          <cell r="L8097">
            <v>1</v>
          </cell>
          <cell r="M8097">
            <v>1</v>
          </cell>
          <cell r="N8097">
            <v>327300</v>
          </cell>
        </row>
        <row r="8098">
          <cell r="A8098">
            <v>2003</v>
          </cell>
          <cell r="B8098">
            <v>8</v>
          </cell>
          <cell r="C8098" t="str">
            <v>110</v>
          </cell>
          <cell r="D8098">
            <v>1</v>
          </cell>
          <cell r="E8098">
            <v>2</v>
          </cell>
          <cell r="F8098">
            <v>4</v>
          </cell>
          <cell r="G8098">
            <v>1000</v>
          </cell>
          <cell r="H8098">
            <v>3</v>
          </cell>
          <cell r="I8098" t="str">
            <v>P</v>
          </cell>
          <cell r="J8098">
            <v>29</v>
          </cell>
          <cell r="K8098">
            <v>3400</v>
          </cell>
          <cell r="L8098">
            <v>1</v>
          </cell>
          <cell r="M8098">
            <v>1</v>
          </cell>
          <cell r="N8098">
            <v>140700</v>
          </cell>
        </row>
        <row r="8099">
          <cell r="A8099">
            <v>2003</v>
          </cell>
          <cell r="B8099">
            <v>8</v>
          </cell>
          <cell r="C8099" t="str">
            <v>110</v>
          </cell>
          <cell r="D8099">
            <v>1</v>
          </cell>
          <cell r="E8099">
            <v>2</v>
          </cell>
          <cell r="F8099">
            <v>4</v>
          </cell>
          <cell r="G8099">
            <v>1000</v>
          </cell>
          <cell r="H8099">
            <v>3</v>
          </cell>
          <cell r="I8099" t="str">
            <v>P</v>
          </cell>
          <cell r="J8099">
            <v>29</v>
          </cell>
          <cell r="K8099">
            <v>3500</v>
          </cell>
          <cell r="L8099">
            <v>1</v>
          </cell>
          <cell r="M8099">
            <v>1</v>
          </cell>
          <cell r="N8099">
            <v>132100</v>
          </cell>
        </row>
        <row r="8100">
          <cell r="A8100">
            <v>2003</v>
          </cell>
          <cell r="B8100">
            <v>8</v>
          </cell>
          <cell r="C8100" t="str">
            <v>110</v>
          </cell>
          <cell r="D8100">
            <v>1</v>
          </cell>
          <cell r="E8100">
            <v>2</v>
          </cell>
          <cell r="F8100">
            <v>4</v>
          </cell>
          <cell r="G8100">
            <v>1000</v>
          </cell>
          <cell r="H8100">
            <v>3</v>
          </cell>
          <cell r="I8100" t="str">
            <v>P</v>
          </cell>
          <cell r="J8100">
            <v>29</v>
          </cell>
          <cell r="K8100">
            <v>3800</v>
          </cell>
          <cell r="L8100">
            <v>1</v>
          </cell>
          <cell r="M8100">
            <v>1</v>
          </cell>
          <cell r="N8100">
            <v>93600</v>
          </cell>
        </row>
        <row r="8101">
          <cell r="A8101">
            <v>2003</v>
          </cell>
          <cell r="B8101">
            <v>8</v>
          </cell>
          <cell r="C8101" t="str">
            <v>110</v>
          </cell>
          <cell r="D8101">
            <v>1</v>
          </cell>
          <cell r="E8101">
            <v>2</v>
          </cell>
          <cell r="F8101">
            <v>4</v>
          </cell>
          <cell r="G8101">
            <v>1000</v>
          </cell>
          <cell r="H8101">
            <v>7</v>
          </cell>
          <cell r="I8101" t="str">
            <v>P</v>
          </cell>
          <cell r="J8101">
            <v>81</v>
          </cell>
          <cell r="K8101">
            <v>1103</v>
          </cell>
          <cell r="L8101">
            <v>1</v>
          </cell>
          <cell r="M8101">
            <v>1</v>
          </cell>
          <cell r="N8101">
            <v>6385400</v>
          </cell>
        </row>
        <row r="8102">
          <cell r="A8102">
            <v>2003</v>
          </cell>
          <cell r="B8102">
            <v>8</v>
          </cell>
          <cell r="C8102" t="str">
            <v>110</v>
          </cell>
          <cell r="D8102">
            <v>1</v>
          </cell>
          <cell r="E8102">
            <v>2</v>
          </cell>
          <cell r="F8102">
            <v>4</v>
          </cell>
          <cell r="G8102">
            <v>1000</v>
          </cell>
          <cell r="H8102">
            <v>7</v>
          </cell>
          <cell r="I8102" t="str">
            <v>P</v>
          </cell>
          <cell r="J8102">
            <v>81</v>
          </cell>
          <cell r="K8102">
            <v>1301</v>
          </cell>
          <cell r="L8102">
            <v>1</v>
          </cell>
          <cell r="M8102">
            <v>1</v>
          </cell>
          <cell r="N8102">
            <v>91800</v>
          </cell>
        </row>
        <row r="8103">
          <cell r="A8103">
            <v>2003</v>
          </cell>
          <cell r="B8103">
            <v>8</v>
          </cell>
          <cell r="C8103" t="str">
            <v>110</v>
          </cell>
          <cell r="D8103">
            <v>1</v>
          </cell>
          <cell r="E8103">
            <v>2</v>
          </cell>
          <cell r="F8103">
            <v>4</v>
          </cell>
          <cell r="G8103">
            <v>1000</v>
          </cell>
          <cell r="H8103">
            <v>7</v>
          </cell>
          <cell r="I8103" t="str">
            <v>P</v>
          </cell>
          <cell r="J8103">
            <v>81</v>
          </cell>
          <cell r="K8103">
            <v>1305</v>
          </cell>
          <cell r="L8103">
            <v>1</v>
          </cell>
          <cell r="M8103">
            <v>1</v>
          </cell>
          <cell r="N8103">
            <v>177400</v>
          </cell>
        </row>
        <row r="8104">
          <cell r="A8104">
            <v>2003</v>
          </cell>
          <cell r="B8104">
            <v>8</v>
          </cell>
          <cell r="C8104" t="str">
            <v>110</v>
          </cell>
          <cell r="D8104">
            <v>1</v>
          </cell>
          <cell r="E8104">
            <v>2</v>
          </cell>
          <cell r="F8104">
            <v>4</v>
          </cell>
          <cell r="G8104">
            <v>1000</v>
          </cell>
          <cell r="H8104">
            <v>7</v>
          </cell>
          <cell r="I8104" t="str">
            <v>P</v>
          </cell>
          <cell r="J8104">
            <v>81</v>
          </cell>
          <cell r="K8104">
            <v>1306</v>
          </cell>
          <cell r="L8104">
            <v>1</v>
          </cell>
          <cell r="M8104">
            <v>1</v>
          </cell>
          <cell r="N8104">
            <v>709500</v>
          </cell>
        </row>
        <row r="8105">
          <cell r="A8105">
            <v>2003</v>
          </cell>
          <cell r="B8105">
            <v>8</v>
          </cell>
          <cell r="C8105" t="str">
            <v>110</v>
          </cell>
          <cell r="D8105">
            <v>1</v>
          </cell>
          <cell r="E8105">
            <v>2</v>
          </cell>
          <cell r="F8105">
            <v>4</v>
          </cell>
          <cell r="G8105">
            <v>1000</v>
          </cell>
          <cell r="H8105">
            <v>7</v>
          </cell>
          <cell r="I8105" t="str">
            <v>P</v>
          </cell>
          <cell r="J8105">
            <v>81</v>
          </cell>
          <cell r="K8105">
            <v>1401</v>
          </cell>
          <cell r="L8105">
            <v>1</v>
          </cell>
          <cell r="M8105">
            <v>1</v>
          </cell>
          <cell r="N8105">
            <v>814100</v>
          </cell>
        </row>
        <row r="8106">
          <cell r="A8106">
            <v>2003</v>
          </cell>
          <cell r="B8106">
            <v>8</v>
          </cell>
          <cell r="C8106" t="str">
            <v>110</v>
          </cell>
          <cell r="D8106">
            <v>1</v>
          </cell>
          <cell r="E8106">
            <v>2</v>
          </cell>
          <cell r="F8106">
            <v>4</v>
          </cell>
          <cell r="G8106">
            <v>1000</v>
          </cell>
          <cell r="H8106">
            <v>7</v>
          </cell>
          <cell r="I8106" t="str">
            <v>P</v>
          </cell>
          <cell r="J8106">
            <v>81</v>
          </cell>
          <cell r="K8106">
            <v>1403</v>
          </cell>
          <cell r="L8106">
            <v>1</v>
          </cell>
          <cell r="M8106">
            <v>1</v>
          </cell>
          <cell r="N8106">
            <v>319300</v>
          </cell>
        </row>
        <row r="8107">
          <cell r="A8107">
            <v>2003</v>
          </cell>
          <cell r="B8107">
            <v>8</v>
          </cell>
          <cell r="C8107" t="str">
            <v>110</v>
          </cell>
          <cell r="D8107">
            <v>1</v>
          </cell>
          <cell r="E8107">
            <v>2</v>
          </cell>
          <cell r="F8107">
            <v>4</v>
          </cell>
          <cell r="G8107">
            <v>1000</v>
          </cell>
          <cell r="H8107">
            <v>7</v>
          </cell>
          <cell r="I8107" t="str">
            <v>P</v>
          </cell>
          <cell r="J8107">
            <v>81</v>
          </cell>
          <cell r="K8107">
            <v>1404</v>
          </cell>
          <cell r="L8107">
            <v>1</v>
          </cell>
          <cell r="M8107">
            <v>1</v>
          </cell>
          <cell r="N8107">
            <v>277100</v>
          </cell>
        </row>
        <row r="8108">
          <cell r="A8108">
            <v>2003</v>
          </cell>
          <cell r="B8108">
            <v>8</v>
          </cell>
          <cell r="C8108" t="str">
            <v>110</v>
          </cell>
          <cell r="D8108">
            <v>1</v>
          </cell>
          <cell r="E8108">
            <v>2</v>
          </cell>
          <cell r="F8108">
            <v>4</v>
          </cell>
          <cell r="G8108">
            <v>1000</v>
          </cell>
          <cell r="H8108">
            <v>7</v>
          </cell>
          <cell r="I8108" t="str">
            <v>P</v>
          </cell>
          <cell r="J8108">
            <v>81</v>
          </cell>
          <cell r="K8108">
            <v>1406</v>
          </cell>
          <cell r="L8108">
            <v>1</v>
          </cell>
          <cell r="M8108">
            <v>1</v>
          </cell>
          <cell r="N8108">
            <v>350900</v>
          </cell>
        </row>
        <row r="8109">
          <cell r="A8109">
            <v>2003</v>
          </cell>
          <cell r="B8109">
            <v>8</v>
          </cell>
          <cell r="C8109" t="str">
            <v>110</v>
          </cell>
          <cell r="D8109">
            <v>1</v>
          </cell>
          <cell r="E8109">
            <v>2</v>
          </cell>
          <cell r="F8109">
            <v>4</v>
          </cell>
          <cell r="G8109">
            <v>1000</v>
          </cell>
          <cell r="H8109">
            <v>7</v>
          </cell>
          <cell r="I8109" t="str">
            <v>P</v>
          </cell>
          <cell r="J8109">
            <v>81</v>
          </cell>
          <cell r="K8109">
            <v>1407</v>
          </cell>
          <cell r="L8109">
            <v>1</v>
          </cell>
          <cell r="M8109">
            <v>1</v>
          </cell>
          <cell r="N8109">
            <v>977500</v>
          </cell>
        </row>
        <row r="8110">
          <cell r="A8110">
            <v>2003</v>
          </cell>
          <cell r="B8110">
            <v>8</v>
          </cell>
          <cell r="C8110" t="str">
            <v>110</v>
          </cell>
          <cell r="D8110">
            <v>1</v>
          </cell>
          <cell r="E8110">
            <v>2</v>
          </cell>
          <cell r="F8110">
            <v>4</v>
          </cell>
          <cell r="G8110">
            <v>1000</v>
          </cell>
          <cell r="H8110">
            <v>7</v>
          </cell>
          <cell r="I8110" t="str">
            <v>P</v>
          </cell>
          <cell r="J8110">
            <v>81</v>
          </cell>
          <cell r="K8110">
            <v>1408</v>
          </cell>
          <cell r="L8110">
            <v>1</v>
          </cell>
          <cell r="M8110">
            <v>1</v>
          </cell>
          <cell r="N8110">
            <v>20700</v>
          </cell>
        </row>
        <row r="8111">
          <cell r="A8111">
            <v>2003</v>
          </cell>
          <cell r="B8111">
            <v>8</v>
          </cell>
          <cell r="C8111" t="str">
            <v>110</v>
          </cell>
          <cell r="D8111">
            <v>1</v>
          </cell>
          <cell r="E8111">
            <v>2</v>
          </cell>
          <cell r="F8111">
            <v>4</v>
          </cell>
          <cell r="G8111">
            <v>1000</v>
          </cell>
          <cell r="H8111">
            <v>7</v>
          </cell>
          <cell r="I8111" t="str">
            <v>P</v>
          </cell>
          <cell r="J8111">
            <v>81</v>
          </cell>
          <cell r="K8111">
            <v>1507</v>
          </cell>
          <cell r="L8111">
            <v>1</v>
          </cell>
          <cell r="M8111">
            <v>1</v>
          </cell>
          <cell r="N8111">
            <v>524400</v>
          </cell>
        </row>
        <row r="8112">
          <cell r="A8112">
            <v>2003</v>
          </cell>
          <cell r="B8112">
            <v>8</v>
          </cell>
          <cell r="C8112" t="str">
            <v>110</v>
          </cell>
          <cell r="D8112">
            <v>1</v>
          </cell>
          <cell r="E8112">
            <v>2</v>
          </cell>
          <cell r="F8112">
            <v>4</v>
          </cell>
          <cell r="G8112">
            <v>1000</v>
          </cell>
          <cell r="H8112">
            <v>7</v>
          </cell>
          <cell r="I8112" t="str">
            <v>P</v>
          </cell>
          <cell r="J8112">
            <v>81</v>
          </cell>
          <cell r="K8112">
            <v>1508</v>
          </cell>
          <cell r="L8112">
            <v>1</v>
          </cell>
          <cell r="M8112">
            <v>1</v>
          </cell>
          <cell r="N8112">
            <v>127700</v>
          </cell>
        </row>
        <row r="8113">
          <cell r="A8113">
            <v>2003</v>
          </cell>
          <cell r="B8113">
            <v>8</v>
          </cell>
          <cell r="C8113" t="str">
            <v>110</v>
          </cell>
          <cell r="D8113">
            <v>1</v>
          </cell>
          <cell r="E8113">
            <v>2</v>
          </cell>
          <cell r="F8113">
            <v>4</v>
          </cell>
          <cell r="G8113">
            <v>1000</v>
          </cell>
          <cell r="H8113">
            <v>7</v>
          </cell>
          <cell r="I8113" t="str">
            <v>P</v>
          </cell>
          <cell r="J8113">
            <v>81</v>
          </cell>
          <cell r="K8113">
            <v>1509</v>
          </cell>
          <cell r="L8113">
            <v>1</v>
          </cell>
          <cell r="M8113">
            <v>1</v>
          </cell>
          <cell r="N8113">
            <v>4089735</v>
          </cell>
        </row>
        <row r="8114">
          <cell r="A8114">
            <v>2003</v>
          </cell>
          <cell r="B8114">
            <v>8</v>
          </cell>
          <cell r="C8114" t="str">
            <v>110</v>
          </cell>
          <cell r="D8114">
            <v>1</v>
          </cell>
          <cell r="E8114">
            <v>2</v>
          </cell>
          <cell r="F8114">
            <v>4</v>
          </cell>
          <cell r="G8114">
            <v>1000</v>
          </cell>
          <cell r="H8114">
            <v>7</v>
          </cell>
          <cell r="I8114" t="str">
            <v>P</v>
          </cell>
          <cell r="J8114">
            <v>81</v>
          </cell>
          <cell r="K8114">
            <v>1601</v>
          </cell>
          <cell r="L8114">
            <v>1</v>
          </cell>
          <cell r="M8114">
            <v>1</v>
          </cell>
          <cell r="N8114">
            <v>336100</v>
          </cell>
        </row>
        <row r="8115">
          <cell r="A8115">
            <v>2003</v>
          </cell>
          <cell r="B8115">
            <v>8</v>
          </cell>
          <cell r="C8115" t="str">
            <v>110</v>
          </cell>
          <cell r="D8115">
            <v>1</v>
          </cell>
          <cell r="E8115">
            <v>2</v>
          </cell>
          <cell r="F8115">
            <v>4</v>
          </cell>
          <cell r="G8115">
            <v>1000</v>
          </cell>
          <cell r="H8115">
            <v>7</v>
          </cell>
          <cell r="I8115" t="str">
            <v>P</v>
          </cell>
          <cell r="J8115">
            <v>81</v>
          </cell>
          <cell r="K8115">
            <v>2100</v>
          </cell>
          <cell r="L8115">
            <v>1</v>
          </cell>
          <cell r="M8115">
            <v>1</v>
          </cell>
          <cell r="N8115">
            <v>35800</v>
          </cell>
        </row>
        <row r="8116">
          <cell r="A8116">
            <v>2003</v>
          </cell>
          <cell r="B8116">
            <v>8</v>
          </cell>
          <cell r="C8116" t="str">
            <v>110</v>
          </cell>
          <cell r="D8116">
            <v>1</v>
          </cell>
          <cell r="E8116">
            <v>2</v>
          </cell>
          <cell r="F8116">
            <v>4</v>
          </cell>
          <cell r="G8116">
            <v>1000</v>
          </cell>
          <cell r="H8116">
            <v>7</v>
          </cell>
          <cell r="I8116" t="str">
            <v>P</v>
          </cell>
          <cell r="J8116">
            <v>81</v>
          </cell>
          <cell r="K8116">
            <v>2200</v>
          </cell>
          <cell r="L8116">
            <v>1</v>
          </cell>
          <cell r="M8116">
            <v>1</v>
          </cell>
          <cell r="N8116">
            <v>4000</v>
          </cell>
        </row>
        <row r="8117">
          <cell r="A8117">
            <v>2003</v>
          </cell>
          <cell r="B8117">
            <v>8</v>
          </cell>
          <cell r="C8117" t="str">
            <v>110</v>
          </cell>
          <cell r="D8117">
            <v>1</v>
          </cell>
          <cell r="E8117">
            <v>2</v>
          </cell>
          <cell r="F8117">
            <v>4</v>
          </cell>
          <cell r="G8117">
            <v>1000</v>
          </cell>
          <cell r="H8117">
            <v>7</v>
          </cell>
          <cell r="I8117" t="str">
            <v>P</v>
          </cell>
          <cell r="J8117">
            <v>81</v>
          </cell>
          <cell r="K8117">
            <v>2300</v>
          </cell>
          <cell r="L8117">
            <v>1</v>
          </cell>
          <cell r="M8117">
            <v>1</v>
          </cell>
          <cell r="N8117">
            <v>25300</v>
          </cell>
        </row>
        <row r="8118">
          <cell r="A8118">
            <v>2003</v>
          </cell>
          <cell r="B8118">
            <v>8</v>
          </cell>
          <cell r="C8118" t="str">
            <v>110</v>
          </cell>
          <cell r="D8118">
            <v>1</v>
          </cell>
          <cell r="E8118">
            <v>2</v>
          </cell>
          <cell r="F8118">
            <v>4</v>
          </cell>
          <cell r="G8118">
            <v>1000</v>
          </cell>
          <cell r="H8118">
            <v>7</v>
          </cell>
          <cell r="I8118" t="str">
            <v>P</v>
          </cell>
          <cell r="J8118">
            <v>81</v>
          </cell>
          <cell r="K8118">
            <v>2400</v>
          </cell>
          <cell r="L8118">
            <v>1</v>
          </cell>
          <cell r="M8118">
            <v>1</v>
          </cell>
          <cell r="N8118">
            <v>3900</v>
          </cell>
        </row>
        <row r="8119">
          <cell r="A8119">
            <v>2003</v>
          </cell>
          <cell r="B8119">
            <v>8</v>
          </cell>
          <cell r="C8119" t="str">
            <v>110</v>
          </cell>
          <cell r="D8119">
            <v>1</v>
          </cell>
          <cell r="E8119">
            <v>2</v>
          </cell>
          <cell r="F8119">
            <v>4</v>
          </cell>
          <cell r="G8119">
            <v>1000</v>
          </cell>
          <cell r="H8119">
            <v>7</v>
          </cell>
          <cell r="I8119" t="str">
            <v>P</v>
          </cell>
          <cell r="J8119">
            <v>81</v>
          </cell>
          <cell r="K8119">
            <v>2500</v>
          </cell>
          <cell r="L8119">
            <v>1</v>
          </cell>
          <cell r="M8119">
            <v>1</v>
          </cell>
          <cell r="N8119">
            <v>3000</v>
          </cell>
        </row>
        <row r="8120">
          <cell r="A8120">
            <v>2003</v>
          </cell>
          <cell r="B8120">
            <v>8</v>
          </cell>
          <cell r="C8120" t="str">
            <v>110</v>
          </cell>
          <cell r="D8120">
            <v>1</v>
          </cell>
          <cell r="E8120">
            <v>2</v>
          </cell>
          <cell r="F8120">
            <v>4</v>
          </cell>
          <cell r="G8120">
            <v>1000</v>
          </cell>
          <cell r="H8120">
            <v>7</v>
          </cell>
          <cell r="I8120" t="str">
            <v>P</v>
          </cell>
          <cell r="J8120">
            <v>81</v>
          </cell>
          <cell r="K8120">
            <v>2600</v>
          </cell>
          <cell r="L8120">
            <v>1</v>
          </cell>
          <cell r="M8120">
            <v>1</v>
          </cell>
          <cell r="N8120">
            <v>16200</v>
          </cell>
        </row>
        <row r="8121">
          <cell r="A8121">
            <v>2003</v>
          </cell>
          <cell r="B8121">
            <v>8</v>
          </cell>
          <cell r="C8121" t="str">
            <v>110</v>
          </cell>
          <cell r="D8121">
            <v>1</v>
          </cell>
          <cell r="E8121">
            <v>2</v>
          </cell>
          <cell r="F8121">
            <v>4</v>
          </cell>
          <cell r="G8121">
            <v>1000</v>
          </cell>
          <cell r="H8121">
            <v>7</v>
          </cell>
          <cell r="I8121" t="str">
            <v>P</v>
          </cell>
          <cell r="J8121">
            <v>81</v>
          </cell>
          <cell r="K8121">
            <v>2700</v>
          </cell>
          <cell r="L8121">
            <v>1</v>
          </cell>
          <cell r="M8121">
            <v>1</v>
          </cell>
          <cell r="N8121">
            <v>20000</v>
          </cell>
        </row>
        <row r="8122">
          <cell r="A8122">
            <v>2003</v>
          </cell>
          <cell r="B8122">
            <v>8</v>
          </cell>
          <cell r="C8122" t="str">
            <v>110</v>
          </cell>
          <cell r="D8122">
            <v>1</v>
          </cell>
          <cell r="E8122">
            <v>2</v>
          </cell>
          <cell r="F8122">
            <v>4</v>
          </cell>
          <cell r="G8122">
            <v>1000</v>
          </cell>
          <cell r="H8122">
            <v>7</v>
          </cell>
          <cell r="I8122" t="str">
            <v>P</v>
          </cell>
          <cell r="J8122">
            <v>81</v>
          </cell>
          <cell r="K8122">
            <v>3100</v>
          </cell>
          <cell r="L8122">
            <v>1</v>
          </cell>
          <cell r="M8122">
            <v>1</v>
          </cell>
          <cell r="N8122">
            <v>37300</v>
          </cell>
        </row>
        <row r="8123">
          <cell r="A8123">
            <v>2003</v>
          </cell>
          <cell r="B8123">
            <v>8</v>
          </cell>
          <cell r="C8123" t="str">
            <v>110</v>
          </cell>
          <cell r="D8123">
            <v>1</v>
          </cell>
          <cell r="E8123">
            <v>2</v>
          </cell>
          <cell r="F8123">
            <v>4</v>
          </cell>
          <cell r="G8123">
            <v>1000</v>
          </cell>
          <cell r="H8123">
            <v>7</v>
          </cell>
          <cell r="I8123" t="str">
            <v>P</v>
          </cell>
          <cell r="J8123">
            <v>81</v>
          </cell>
          <cell r="K8123">
            <v>3200</v>
          </cell>
          <cell r="L8123">
            <v>1</v>
          </cell>
          <cell r="M8123">
            <v>1</v>
          </cell>
          <cell r="N8123">
            <v>172600</v>
          </cell>
        </row>
        <row r="8124">
          <cell r="A8124">
            <v>2003</v>
          </cell>
          <cell r="B8124">
            <v>8</v>
          </cell>
          <cell r="C8124" t="str">
            <v>110</v>
          </cell>
          <cell r="D8124">
            <v>1</v>
          </cell>
          <cell r="E8124">
            <v>2</v>
          </cell>
          <cell r="F8124">
            <v>4</v>
          </cell>
          <cell r="G8124">
            <v>1000</v>
          </cell>
          <cell r="H8124">
            <v>7</v>
          </cell>
          <cell r="I8124" t="str">
            <v>P</v>
          </cell>
          <cell r="J8124">
            <v>81</v>
          </cell>
          <cell r="K8124">
            <v>3400</v>
          </cell>
          <cell r="L8124">
            <v>1</v>
          </cell>
          <cell r="M8124">
            <v>1</v>
          </cell>
          <cell r="N8124">
            <v>60000</v>
          </cell>
        </row>
        <row r="8125">
          <cell r="A8125">
            <v>2003</v>
          </cell>
          <cell r="B8125">
            <v>8</v>
          </cell>
          <cell r="C8125" t="str">
            <v>110</v>
          </cell>
          <cell r="D8125">
            <v>1</v>
          </cell>
          <cell r="E8125">
            <v>2</v>
          </cell>
          <cell r="F8125">
            <v>4</v>
          </cell>
          <cell r="G8125">
            <v>1000</v>
          </cell>
          <cell r="H8125">
            <v>7</v>
          </cell>
          <cell r="I8125" t="str">
            <v>P</v>
          </cell>
          <cell r="J8125">
            <v>81</v>
          </cell>
          <cell r="K8125">
            <v>3500</v>
          </cell>
          <cell r="L8125">
            <v>1</v>
          </cell>
          <cell r="M8125">
            <v>1</v>
          </cell>
          <cell r="N8125">
            <v>54400</v>
          </cell>
        </row>
        <row r="8126">
          <cell r="A8126">
            <v>2003</v>
          </cell>
          <cell r="B8126">
            <v>8</v>
          </cell>
          <cell r="C8126" t="str">
            <v>110</v>
          </cell>
          <cell r="D8126">
            <v>1</v>
          </cell>
          <cell r="E8126">
            <v>2</v>
          </cell>
          <cell r="F8126">
            <v>4</v>
          </cell>
          <cell r="G8126">
            <v>1000</v>
          </cell>
          <cell r="H8126">
            <v>7</v>
          </cell>
          <cell r="I8126" t="str">
            <v>P</v>
          </cell>
          <cell r="J8126">
            <v>81</v>
          </cell>
          <cell r="K8126">
            <v>3800</v>
          </cell>
          <cell r="L8126">
            <v>1</v>
          </cell>
          <cell r="M8126">
            <v>1</v>
          </cell>
          <cell r="N8126">
            <v>27300</v>
          </cell>
        </row>
        <row r="8127">
          <cell r="A8127">
            <v>2003</v>
          </cell>
          <cell r="B8127">
            <v>8</v>
          </cell>
          <cell r="C8127" t="str">
            <v>110</v>
          </cell>
          <cell r="D8127">
            <v>1</v>
          </cell>
          <cell r="E8127">
            <v>2</v>
          </cell>
          <cell r="F8127">
            <v>4</v>
          </cell>
          <cell r="G8127">
            <v>1000</v>
          </cell>
          <cell r="H8127">
            <v>7</v>
          </cell>
          <cell r="I8127" t="str">
            <v>P</v>
          </cell>
          <cell r="J8127">
            <v>81</v>
          </cell>
          <cell r="K8127">
            <v>3900</v>
          </cell>
          <cell r="L8127">
            <v>1</v>
          </cell>
          <cell r="M8127">
            <v>1</v>
          </cell>
          <cell r="N8127">
            <v>3000</v>
          </cell>
        </row>
        <row r="8128">
          <cell r="A8128">
            <v>2003</v>
          </cell>
          <cell r="B8128">
            <v>8</v>
          </cell>
          <cell r="C8128" t="str">
            <v>111</v>
          </cell>
          <cell r="D8128">
            <v>1</v>
          </cell>
          <cell r="E8128">
            <v>2</v>
          </cell>
          <cell r="F8128">
            <v>3</v>
          </cell>
          <cell r="G8128">
            <v>1000</v>
          </cell>
          <cell r="H8128">
            <v>1</v>
          </cell>
          <cell r="I8128" t="str">
            <v>P</v>
          </cell>
          <cell r="J8128">
            <v>26</v>
          </cell>
          <cell r="K8128">
            <v>3700</v>
          </cell>
          <cell r="L8128">
            <v>1</v>
          </cell>
          <cell r="M8128">
            <v>1</v>
          </cell>
          <cell r="N8128">
            <v>13620000</v>
          </cell>
        </row>
        <row r="8129">
          <cell r="A8129">
            <v>2003</v>
          </cell>
          <cell r="B8129">
            <v>8</v>
          </cell>
          <cell r="C8129" t="str">
            <v>111</v>
          </cell>
          <cell r="D8129">
            <v>1</v>
          </cell>
          <cell r="E8129">
            <v>2</v>
          </cell>
          <cell r="F8129">
            <v>3</v>
          </cell>
          <cell r="G8129">
            <v>1000</v>
          </cell>
          <cell r="H8129">
            <v>7</v>
          </cell>
          <cell r="I8129" t="str">
            <v>P</v>
          </cell>
          <cell r="J8129">
            <v>81</v>
          </cell>
          <cell r="K8129">
            <v>1103</v>
          </cell>
          <cell r="L8129">
            <v>1</v>
          </cell>
          <cell r="M8129">
            <v>1</v>
          </cell>
          <cell r="N8129">
            <v>5715800</v>
          </cell>
        </row>
        <row r="8130">
          <cell r="A8130">
            <v>2003</v>
          </cell>
          <cell r="B8130">
            <v>8</v>
          </cell>
          <cell r="C8130" t="str">
            <v>111</v>
          </cell>
          <cell r="D8130">
            <v>1</v>
          </cell>
          <cell r="E8130">
            <v>2</v>
          </cell>
          <cell r="F8130">
            <v>3</v>
          </cell>
          <cell r="G8130">
            <v>1000</v>
          </cell>
          <cell r="H8130">
            <v>7</v>
          </cell>
          <cell r="I8130" t="str">
            <v>P</v>
          </cell>
          <cell r="J8130">
            <v>81</v>
          </cell>
          <cell r="K8130">
            <v>1301</v>
          </cell>
          <cell r="L8130">
            <v>1</v>
          </cell>
          <cell r="M8130">
            <v>1</v>
          </cell>
          <cell r="N8130">
            <v>82200</v>
          </cell>
        </row>
        <row r="8131">
          <cell r="A8131">
            <v>2003</v>
          </cell>
          <cell r="B8131">
            <v>8</v>
          </cell>
          <cell r="C8131" t="str">
            <v>111</v>
          </cell>
          <cell r="D8131">
            <v>1</v>
          </cell>
          <cell r="E8131">
            <v>2</v>
          </cell>
          <cell r="F8131">
            <v>3</v>
          </cell>
          <cell r="G8131">
            <v>1000</v>
          </cell>
          <cell r="H8131">
            <v>7</v>
          </cell>
          <cell r="I8131" t="str">
            <v>P</v>
          </cell>
          <cell r="J8131">
            <v>81</v>
          </cell>
          <cell r="K8131">
            <v>1305</v>
          </cell>
          <cell r="L8131">
            <v>1</v>
          </cell>
          <cell r="M8131">
            <v>1</v>
          </cell>
          <cell r="N8131">
            <v>158800</v>
          </cell>
        </row>
        <row r="8132">
          <cell r="A8132">
            <v>2003</v>
          </cell>
          <cell r="B8132">
            <v>8</v>
          </cell>
          <cell r="C8132" t="str">
            <v>111</v>
          </cell>
          <cell r="D8132">
            <v>1</v>
          </cell>
          <cell r="E8132">
            <v>2</v>
          </cell>
          <cell r="F8132">
            <v>3</v>
          </cell>
          <cell r="G8132">
            <v>1000</v>
          </cell>
          <cell r="H8132">
            <v>7</v>
          </cell>
          <cell r="I8132" t="str">
            <v>P</v>
          </cell>
          <cell r="J8132">
            <v>81</v>
          </cell>
          <cell r="K8132">
            <v>1306</v>
          </cell>
          <cell r="L8132">
            <v>1</v>
          </cell>
          <cell r="M8132">
            <v>1</v>
          </cell>
          <cell r="N8132">
            <v>635100</v>
          </cell>
        </row>
        <row r="8133">
          <cell r="A8133">
            <v>2003</v>
          </cell>
          <cell r="B8133">
            <v>8</v>
          </cell>
          <cell r="C8133" t="str">
            <v>111</v>
          </cell>
          <cell r="D8133">
            <v>1</v>
          </cell>
          <cell r="E8133">
            <v>2</v>
          </cell>
          <cell r="F8133">
            <v>3</v>
          </cell>
          <cell r="G8133">
            <v>1000</v>
          </cell>
          <cell r="H8133">
            <v>7</v>
          </cell>
          <cell r="I8133" t="str">
            <v>P</v>
          </cell>
          <cell r="J8133">
            <v>81</v>
          </cell>
          <cell r="K8133">
            <v>1401</v>
          </cell>
          <cell r="L8133">
            <v>1</v>
          </cell>
          <cell r="M8133">
            <v>1</v>
          </cell>
          <cell r="N8133">
            <v>728800</v>
          </cell>
        </row>
        <row r="8134">
          <cell r="A8134">
            <v>2003</v>
          </cell>
          <cell r="B8134">
            <v>8</v>
          </cell>
          <cell r="C8134" t="str">
            <v>111</v>
          </cell>
          <cell r="D8134">
            <v>1</v>
          </cell>
          <cell r="E8134">
            <v>2</v>
          </cell>
          <cell r="F8134">
            <v>3</v>
          </cell>
          <cell r="G8134">
            <v>1000</v>
          </cell>
          <cell r="H8134">
            <v>7</v>
          </cell>
          <cell r="I8134" t="str">
            <v>P</v>
          </cell>
          <cell r="J8134">
            <v>81</v>
          </cell>
          <cell r="K8134">
            <v>1403</v>
          </cell>
          <cell r="L8134">
            <v>1</v>
          </cell>
          <cell r="M8134">
            <v>1</v>
          </cell>
          <cell r="N8134">
            <v>285800</v>
          </cell>
        </row>
        <row r="8135">
          <cell r="A8135">
            <v>2003</v>
          </cell>
          <cell r="B8135">
            <v>8</v>
          </cell>
          <cell r="C8135" t="str">
            <v>111</v>
          </cell>
          <cell r="D8135">
            <v>1</v>
          </cell>
          <cell r="E8135">
            <v>2</v>
          </cell>
          <cell r="F8135">
            <v>3</v>
          </cell>
          <cell r="G8135">
            <v>1000</v>
          </cell>
          <cell r="H8135">
            <v>7</v>
          </cell>
          <cell r="I8135" t="str">
            <v>P</v>
          </cell>
          <cell r="J8135">
            <v>81</v>
          </cell>
          <cell r="K8135">
            <v>1404</v>
          </cell>
          <cell r="L8135">
            <v>1</v>
          </cell>
          <cell r="M8135">
            <v>1</v>
          </cell>
          <cell r="N8135">
            <v>220400</v>
          </cell>
        </row>
        <row r="8136">
          <cell r="A8136">
            <v>2003</v>
          </cell>
          <cell r="B8136">
            <v>8</v>
          </cell>
          <cell r="C8136" t="str">
            <v>111</v>
          </cell>
          <cell r="D8136">
            <v>1</v>
          </cell>
          <cell r="E8136">
            <v>2</v>
          </cell>
          <cell r="F8136">
            <v>3</v>
          </cell>
          <cell r="G8136">
            <v>1000</v>
          </cell>
          <cell r="H8136">
            <v>7</v>
          </cell>
          <cell r="I8136" t="str">
            <v>P</v>
          </cell>
          <cell r="J8136">
            <v>81</v>
          </cell>
          <cell r="K8136">
            <v>1406</v>
          </cell>
          <cell r="L8136">
            <v>1</v>
          </cell>
          <cell r="M8136">
            <v>1</v>
          </cell>
          <cell r="N8136">
            <v>200800</v>
          </cell>
        </row>
        <row r="8137">
          <cell r="A8137">
            <v>2003</v>
          </cell>
          <cell r="B8137">
            <v>8</v>
          </cell>
          <cell r="C8137" t="str">
            <v>111</v>
          </cell>
          <cell r="D8137">
            <v>1</v>
          </cell>
          <cell r="E8137">
            <v>2</v>
          </cell>
          <cell r="F8137">
            <v>3</v>
          </cell>
          <cell r="G8137">
            <v>1000</v>
          </cell>
          <cell r="H8137">
            <v>7</v>
          </cell>
          <cell r="I8137" t="str">
            <v>P</v>
          </cell>
          <cell r="J8137">
            <v>81</v>
          </cell>
          <cell r="K8137">
            <v>1407</v>
          </cell>
          <cell r="L8137">
            <v>1</v>
          </cell>
          <cell r="M8137">
            <v>1</v>
          </cell>
          <cell r="N8137">
            <v>667900</v>
          </cell>
        </row>
        <row r="8138">
          <cell r="A8138">
            <v>2003</v>
          </cell>
          <cell r="B8138">
            <v>8</v>
          </cell>
          <cell r="C8138" t="str">
            <v>111</v>
          </cell>
          <cell r="D8138">
            <v>1</v>
          </cell>
          <cell r="E8138">
            <v>2</v>
          </cell>
          <cell r="F8138">
            <v>3</v>
          </cell>
          <cell r="G8138">
            <v>1000</v>
          </cell>
          <cell r="H8138">
            <v>7</v>
          </cell>
          <cell r="I8138" t="str">
            <v>P</v>
          </cell>
          <cell r="J8138">
            <v>81</v>
          </cell>
          <cell r="K8138">
            <v>1408</v>
          </cell>
          <cell r="L8138">
            <v>1</v>
          </cell>
          <cell r="M8138">
            <v>1</v>
          </cell>
          <cell r="N8138">
            <v>19100</v>
          </cell>
        </row>
        <row r="8139">
          <cell r="A8139">
            <v>2003</v>
          </cell>
          <cell r="B8139">
            <v>8</v>
          </cell>
          <cell r="C8139" t="str">
            <v>111</v>
          </cell>
          <cell r="D8139">
            <v>1</v>
          </cell>
          <cell r="E8139">
            <v>2</v>
          </cell>
          <cell r="F8139">
            <v>3</v>
          </cell>
          <cell r="G8139">
            <v>1000</v>
          </cell>
          <cell r="H8139">
            <v>7</v>
          </cell>
          <cell r="I8139" t="str">
            <v>P</v>
          </cell>
          <cell r="J8139">
            <v>81</v>
          </cell>
          <cell r="K8139">
            <v>1507</v>
          </cell>
          <cell r="L8139">
            <v>1</v>
          </cell>
          <cell r="M8139">
            <v>1</v>
          </cell>
          <cell r="N8139">
            <v>519600</v>
          </cell>
        </row>
        <row r="8140">
          <cell r="A8140">
            <v>2003</v>
          </cell>
          <cell r="B8140">
            <v>8</v>
          </cell>
          <cell r="C8140" t="str">
            <v>111</v>
          </cell>
          <cell r="D8140">
            <v>1</v>
          </cell>
          <cell r="E8140">
            <v>2</v>
          </cell>
          <cell r="F8140">
            <v>3</v>
          </cell>
          <cell r="G8140">
            <v>1000</v>
          </cell>
          <cell r="H8140">
            <v>7</v>
          </cell>
          <cell r="I8140" t="str">
            <v>P</v>
          </cell>
          <cell r="J8140">
            <v>81</v>
          </cell>
          <cell r="K8140">
            <v>1508</v>
          </cell>
          <cell r="L8140">
            <v>1</v>
          </cell>
          <cell r="M8140">
            <v>1</v>
          </cell>
          <cell r="N8140">
            <v>114300</v>
          </cell>
        </row>
        <row r="8141">
          <cell r="A8141">
            <v>2003</v>
          </cell>
          <cell r="B8141">
            <v>8</v>
          </cell>
          <cell r="C8141" t="str">
            <v>111</v>
          </cell>
          <cell r="D8141">
            <v>1</v>
          </cell>
          <cell r="E8141">
            <v>2</v>
          </cell>
          <cell r="F8141">
            <v>3</v>
          </cell>
          <cell r="G8141">
            <v>1000</v>
          </cell>
          <cell r="H8141">
            <v>7</v>
          </cell>
          <cell r="I8141" t="str">
            <v>P</v>
          </cell>
          <cell r="J8141">
            <v>81</v>
          </cell>
          <cell r="K8141">
            <v>1509</v>
          </cell>
          <cell r="L8141">
            <v>1</v>
          </cell>
          <cell r="M8141">
            <v>1</v>
          </cell>
          <cell r="N8141">
            <v>2591479</v>
          </cell>
        </row>
        <row r="8142">
          <cell r="A8142">
            <v>2003</v>
          </cell>
          <cell r="B8142">
            <v>8</v>
          </cell>
          <cell r="C8142" t="str">
            <v>111</v>
          </cell>
          <cell r="D8142">
            <v>1</v>
          </cell>
          <cell r="E8142">
            <v>2</v>
          </cell>
          <cell r="F8142">
            <v>3</v>
          </cell>
          <cell r="G8142">
            <v>1000</v>
          </cell>
          <cell r="H8142">
            <v>7</v>
          </cell>
          <cell r="I8142" t="str">
            <v>P</v>
          </cell>
          <cell r="J8142">
            <v>81</v>
          </cell>
          <cell r="K8142">
            <v>1601</v>
          </cell>
          <cell r="L8142">
            <v>1</v>
          </cell>
          <cell r="M8142">
            <v>1</v>
          </cell>
          <cell r="N8142">
            <v>271200</v>
          </cell>
        </row>
        <row r="8143">
          <cell r="A8143">
            <v>2003</v>
          </cell>
          <cell r="B8143">
            <v>8</v>
          </cell>
          <cell r="C8143" t="str">
            <v>111</v>
          </cell>
          <cell r="D8143">
            <v>1</v>
          </cell>
          <cell r="E8143">
            <v>2</v>
          </cell>
          <cell r="F8143">
            <v>3</v>
          </cell>
          <cell r="G8143">
            <v>1000</v>
          </cell>
          <cell r="H8143">
            <v>7</v>
          </cell>
          <cell r="I8143" t="str">
            <v>P</v>
          </cell>
          <cell r="J8143">
            <v>81</v>
          </cell>
          <cell r="K8143">
            <v>2100</v>
          </cell>
          <cell r="L8143">
            <v>1</v>
          </cell>
          <cell r="M8143">
            <v>1</v>
          </cell>
          <cell r="N8143">
            <v>873000</v>
          </cell>
        </row>
        <row r="8144">
          <cell r="A8144">
            <v>2003</v>
          </cell>
          <cell r="B8144">
            <v>8</v>
          </cell>
          <cell r="C8144" t="str">
            <v>111</v>
          </cell>
          <cell r="D8144">
            <v>1</v>
          </cell>
          <cell r="E8144">
            <v>2</v>
          </cell>
          <cell r="F8144">
            <v>3</v>
          </cell>
          <cell r="G8144">
            <v>1000</v>
          </cell>
          <cell r="H8144">
            <v>7</v>
          </cell>
          <cell r="I8144" t="str">
            <v>P</v>
          </cell>
          <cell r="J8144">
            <v>81</v>
          </cell>
          <cell r="K8144">
            <v>2200</v>
          </cell>
          <cell r="L8144">
            <v>1</v>
          </cell>
          <cell r="M8144">
            <v>1</v>
          </cell>
          <cell r="N8144">
            <v>180000</v>
          </cell>
        </row>
        <row r="8145">
          <cell r="A8145">
            <v>2003</v>
          </cell>
          <cell r="B8145">
            <v>8</v>
          </cell>
          <cell r="C8145" t="str">
            <v>111</v>
          </cell>
          <cell r="D8145">
            <v>1</v>
          </cell>
          <cell r="E8145">
            <v>2</v>
          </cell>
          <cell r="F8145">
            <v>3</v>
          </cell>
          <cell r="G8145">
            <v>1000</v>
          </cell>
          <cell r="H8145">
            <v>7</v>
          </cell>
          <cell r="I8145" t="str">
            <v>P</v>
          </cell>
          <cell r="J8145">
            <v>81</v>
          </cell>
          <cell r="K8145">
            <v>2300</v>
          </cell>
          <cell r="L8145">
            <v>1</v>
          </cell>
          <cell r="M8145">
            <v>1</v>
          </cell>
          <cell r="N8145">
            <v>85000</v>
          </cell>
        </row>
        <row r="8146">
          <cell r="A8146">
            <v>2003</v>
          </cell>
          <cell r="B8146">
            <v>8</v>
          </cell>
          <cell r="C8146" t="str">
            <v>111</v>
          </cell>
          <cell r="D8146">
            <v>1</v>
          </cell>
          <cell r="E8146">
            <v>2</v>
          </cell>
          <cell r="F8146">
            <v>3</v>
          </cell>
          <cell r="G8146">
            <v>1000</v>
          </cell>
          <cell r="H8146">
            <v>7</v>
          </cell>
          <cell r="I8146" t="str">
            <v>P</v>
          </cell>
          <cell r="J8146">
            <v>81</v>
          </cell>
          <cell r="K8146">
            <v>2400</v>
          </cell>
          <cell r="L8146">
            <v>1</v>
          </cell>
          <cell r="M8146">
            <v>1</v>
          </cell>
          <cell r="N8146">
            <v>77000</v>
          </cell>
        </row>
        <row r="8147">
          <cell r="A8147">
            <v>2003</v>
          </cell>
          <cell r="B8147">
            <v>8</v>
          </cell>
          <cell r="C8147" t="str">
            <v>111</v>
          </cell>
          <cell r="D8147">
            <v>1</v>
          </cell>
          <cell r="E8147">
            <v>2</v>
          </cell>
          <cell r="F8147">
            <v>3</v>
          </cell>
          <cell r="G8147">
            <v>1000</v>
          </cell>
          <cell r="H8147">
            <v>7</v>
          </cell>
          <cell r="I8147" t="str">
            <v>P</v>
          </cell>
          <cell r="J8147">
            <v>81</v>
          </cell>
          <cell r="K8147">
            <v>2500</v>
          </cell>
          <cell r="L8147">
            <v>1</v>
          </cell>
          <cell r="M8147">
            <v>1</v>
          </cell>
          <cell r="N8147">
            <v>23300</v>
          </cell>
        </row>
        <row r="8148">
          <cell r="A8148">
            <v>2003</v>
          </cell>
          <cell r="B8148">
            <v>8</v>
          </cell>
          <cell r="C8148" t="str">
            <v>111</v>
          </cell>
          <cell r="D8148">
            <v>1</v>
          </cell>
          <cell r="E8148">
            <v>2</v>
          </cell>
          <cell r="F8148">
            <v>3</v>
          </cell>
          <cell r="G8148">
            <v>1000</v>
          </cell>
          <cell r="H8148">
            <v>7</v>
          </cell>
          <cell r="I8148" t="str">
            <v>P</v>
          </cell>
          <cell r="J8148">
            <v>81</v>
          </cell>
          <cell r="K8148">
            <v>2600</v>
          </cell>
          <cell r="L8148">
            <v>1</v>
          </cell>
          <cell r="M8148">
            <v>1</v>
          </cell>
          <cell r="N8148">
            <v>218600</v>
          </cell>
        </row>
        <row r="8149">
          <cell r="A8149">
            <v>2003</v>
          </cell>
          <cell r="B8149">
            <v>8</v>
          </cell>
          <cell r="C8149" t="str">
            <v>111</v>
          </cell>
          <cell r="D8149">
            <v>1</v>
          </cell>
          <cell r="E8149">
            <v>2</v>
          </cell>
          <cell r="F8149">
            <v>3</v>
          </cell>
          <cell r="G8149">
            <v>1000</v>
          </cell>
          <cell r="H8149">
            <v>7</v>
          </cell>
          <cell r="I8149" t="str">
            <v>P</v>
          </cell>
          <cell r="J8149">
            <v>81</v>
          </cell>
          <cell r="K8149">
            <v>2700</v>
          </cell>
          <cell r="L8149">
            <v>1</v>
          </cell>
          <cell r="M8149">
            <v>1</v>
          </cell>
          <cell r="N8149">
            <v>85000</v>
          </cell>
        </row>
        <row r="8150">
          <cell r="A8150">
            <v>2003</v>
          </cell>
          <cell r="B8150">
            <v>8</v>
          </cell>
          <cell r="C8150" t="str">
            <v>111</v>
          </cell>
          <cell r="D8150">
            <v>1</v>
          </cell>
          <cell r="E8150">
            <v>2</v>
          </cell>
          <cell r="F8150">
            <v>3</v>
          </cell>
          <cell r="G8150">
            <v>1000</v>
          </cell>
          <cell r="H8150">
            <v>7</v>
          </cell>
          <cell r="I8150" t="str">
            <v>P</v>
          </cell>
          <cell r="J8150">
            <v>81</v>
          </cell>
          <cell r="K8150">
            <v>3100</v>
          </cell>
          <cell r="L8150">
            <v>1</v>
          </cell>
          <cell r="M8150">
            <v>1</v>
          </cell>
          <cell r="N8150">
            <v>1000000</v>
          </cell>
        </row>
        <row r="8151">
          <cell r="A8151">
            <v>2003</v>
          </cell>
          <cell r="B8151">
            <v>8</v>
          </cell>
          <cell r="C8151" t="str">
            <v>111</v>
          </cell>
          <cell r="D8151">
            <v>1</v>
          </cell>
          <cell r="E8151">
            <v>2</v>
          </cell>
          <cell r="F8151">
            <v>3</v>
          </cell>
          <cell r="G8151">
            <v>1000</v>
          </cell>
          <cell r="H8151">
            <v>7</v>
          </cell>
          <cell r="I8151" t="str">
            <v>P</v>
          </cell>
          <cell r="J8151">
            <v>81</v>
          </cell>
          <cell r="K8151">
            <v>3200</v>
          </cell>
          <cell r="L8151">
            <v>1</v>
          </cell>
          <cell r="M8151">
            <v>1</v>
          </cell>
          <cell r="N8151">
            <v>1500000</v>
          </cell>
        </row>
        <row r="8152">
          <cell r="A8152">
            <v>2003</v>
          </cell>
          <cell r="B8152">
            <v>8</v>
          </cell>
          <cell r="C8152" t="str">
            <v>111</v>
          </cell>
          <cell r="D8152">
            <v>1</v>
          </cell>
          <cell r="E8152">
            <v>2</v>
          </cell>
          <cell r="F8152">
            <v>3</v>
          </cell>
          <cell r="G8152">
            <v>1000</v>
          </cell>
          <cell r="H8152">
            <v>7</v>
          </cell>
          <cell r="I8152" t="str">
            <v>P</v>
          </cell>
          <cell r="J8152">
            <v>81</v>
          </cell>
          <cell r="K8152">
            <v>3400</v>
          </cell>
          <cell r="L8152">
            <v>1</v>
          </cell>
          <cell r="M8152">
            <v>1</v>
          </cell>
          <cell r="N8152">
            <v>410000</v>
          </cell>
        </row>
        <row r="8153">
          <cell r="A8153">
            <v>2003</v>
          </cell>
          <cell r="B8153">
            <v>8</v>
          </cell>
          <cell r="C8153" t="str">
            <v>111</v>
          </cell>
          <cell r="D8153">
            <v>1</v>
          </cell>
          <cell r="E8153">
            <v>2</v>
          </cell>
          <cell r="F8153">
            <v>3</v>
          </cell>
          <cell r="G8153">
            <v>1000</v>
          </cell>
          <cell r="H8153">
            <v>7</v>
          </cell>
          <cell r="I8153" t="str">
            <v>P</v>
          </cell>
          <cell r="J8153">
            <v>81</v>
          </cell>
          <cell r="K8153">
            <v>3500</v>
          </cell>
          <cell r="L8153">
            <v>1</v>
          </cell>
          <cell r="M8153">
            <v>1</v>
          </cell>
          <cell r="N8153">
            <v>600000</v>
          </cell>
        </row>
        <row r="8154">
          <cell r="A8154">
            <v>2003</v>
          </cell>
          <cell r="B8154">
            <v>8</v>
          </cell>
          <cell r="C8154" t="str">
            <v>111</v>
          </cell>
          <cell r="D8154">
            <v>1</v>
          </cell>
          <cell r="E8154">
            <v>2</v>
          </cell>
          <cell r="F8154">
            <v>3</v>
          </cell>
          <cell r="G8154">
            <v>1000</v>
          </cell>
          <cell r="H8154">
            <v>7</v>
          </cell>
          <cell r="I8154" t="str">
            <v>P</v>
          </cell>
          <cell r="J8154">
            <v>81</v>
          </cell>
          <cell r="K8154">
            <v>3800</v>
          </cell>
          <cell r="L8154">
            <v>1</v>
          </cell>
          <cell r="M8154">
            <v>1</v>
          </cell>
          <cell r="N8154">
            <v>608000</v>
          </cell>
        </row>
        <row r="8155">
          <cell r="A8155">
            <v>2003</v>
          </cell>
          <cell r="B8155">
            <v>8</v>
          </cell>
          <cell r="C8155" t="str">
            <v>111</v>
          </cell>
          <cell r="D8155">
            <v>1</v>
          </cell>
          <cell r="E8155">
            <v>2</v>
          </cell>
          <cell r="F8155">
            <v>3</v>
          </cell>
          <cell r="G8155">
            <v>1000</v>
          </cell>
          <cell r="H8155">
            <v>7</v>
          </cell>
          <cell r="I8155" t="str">
            <v>P</v>
          </cell>
          <cell r="J8155">
            <v>81</v>
          </cell>
          <cell r="K8155">
            <v>3900</v>
          </cell>
          <cell r="L8155">
            <v>1</v>
          </cell>
          <cell r="M8155">
            <v>1</v>
          </cell>
          <cell r="N8155">
            <v>10000</v>
          </cell>
        </row>
        <row r="8156">
          <cell r="A8156">
            <v>2003</v>
          </cell>
          <cell r="B8156">
            <v>8</v>
          </cell>
          <cell r="C8156" t="str">
            <v>111</v>
          </cell>
          <cell r="D8156">
            <v>1</v>
          </cell>
          <cell r="E8156">
            <v>2</v>
          </cell>
          <cell r="F8156">
            <v>3</v>
          </cell>
          <cell r="G8156">
            <v>1000</v>
          </cell>
          <cell r="H8156">
            <v>7</v>
          </cell>
          <cell r="I8156" t="str">
            <v>P</v>
          </cell>
          <cell r="J8156">
            <v>81</v>
          </cell>
          <cell r="K8156">
            <v>5100</v>
          </cell>
          <cell r="L8156">
            <v>2</v>
          </cell>
          <cell r="M8156">
            <v>1</v>
          </cell>
          <cell r="N8156">
            <v>240000</v>
          </cell>
        </row>
        <row r="8157">
          <cell r="A8157">
            <v>2003</v>
          </cell>
          <cell r="B8157">
            <v>8</v>
          </cell>
          <cell r="C8157" t="str">
            <v>111</v>
          </cell>
          <cell r="D8157">
            <v>1</v>
          </cell>
          <cell r="E8157">
            <v>2</v>
          </cell>
          <cell r="F8157">
            <v>3</v>
          </cell>
          <cell r="G8157">
            <v>1000</v>
          </cell>
          <cell r="H8157">
            <v>7</v>
          </cell>
          <cell r="I8157" t="str">
            <v>P</v>
          </cell>
          <cell r="J8157">
            <v>81</v>
          </cell>
          <cell r="K8157">
            <v>5200</v>
          </cell>
          <cell r="L8157">
            <v>2</v>
          </cell>
          <cell r="M8157">
            <v>1</v>
          </cell>
          <cell r="N8157">
            <v>450000</v>
          </cell>
        </row>
        <row r="8158">
          <cell r="A8158">
            <v>2003</v>
          </cell>
          <cell r="B8158">
            <v>8</v>
          </cell>
          <cell r="C8158" t="str">
            <v>111</v>
          </cell>
          <cell r="D8158">
            <v>1</v>
          </cell>
          <cell r="E8158">
            <v>2</v>
          </cell>
          <cell r="F8158">
            <v>3</v>
          </cell>
          <cell r="G8158">
            <v>1000</v>
          </cell>
          <cell r="H8158">
            <v>7</v>
          </cell>
          <cell r="I8158" t="str">
            <v>P</v>
          </cell>
          <cell r="J8158">
            <v>81</v>
          </cell>
          <cell r="K8158">
            <v>5300</v>
          </cell>
          <cell r="L8158">
            <v>2</v>
          </cell>
          <cell r="M8158">
            <v>1</v>
          </cell>
          <cell r="N8158">
            <v>680000</v>
          </cell>
        </row>
        <row r="8159">
          <cell r="A8159">
            <v>2003</v>
          </cell>
          <cell r="B8159">
            <v>8</v>
          </cell>
          <cell r="C8159" t="str">
            <v>112</v>
          </cell>
          <cell r="D8159">
            <v>4</v>
          </cell>
          <cell r="E8159">
            <v>2</v>
          </cell>
          <cell r="F8159">
            <v>1</v>
          </cell>
          <cell r="G8159">
            <v>1000</v>
          </cell>
          <cell r="H8159">
            <v>2</v>
          </cell>
          <cell r="I8159" t="str">
            <v>P</v>
          </cell>
          <cell r="J8159">
            <v>45</v>
          </cell>
          <cell r="K8159">
            <v>2100</v>
          </cell>
          <cell r="L8159">
            <v>1</v>
          </cell>
          <cell r="M8159">
            <v>1</v>
          </cell>
          <cell r="N8159">
            <v>248000</v>
          </cell>
        </row>
        <row r="8160">
          <cell r="A8160">
            <v>2003</v>
          </cell>
          <cell r="B8160">
            <v>8</v>
          </cell>
          <cell r="C8160" t="str">
            <v>112</v>
          </cell>
          <cell r="D8160">
            <v>4</v>
          </cell>
          <cell r="E8160">
            <v>2</v>
          </cell>
          <cell r="F8160">
            <v>1</v>
          </cell>
          <cell r="G8160">
            <v>1000</v>
          </cell>
          <cell r="H8160">
            <v>2</v>
          </cell>
          <cell r="I8160" t="str">
            <v>P</v>
          </cell>
          <cell r="J8160">
            <v>45</v>
          </cell>
          <cell r="K8160">
            <v>2200</v>
          </cell>
          <cell r="L8160">
            <v>1</v>
          </cell>
          <cell r="M8160">
            <v>1</v>
          </cell>
          <cell r="N8160">
            <v>110000</v>
          </cell>
        </row>
        <row r="8161">
          <cell r="A8161">
            <v>2003</v>
          </cell>
          <cell r="B8161">
            <v>8</v>
          </cell>
          <cell r="C8161" t="str">
            <v>112</v>
          </cell>
          <cell r="D8161">
            <v>4</v>
          </cell>
          <cell r="E8161">
            <v>2</v>
          </cell>
          <cell r="F8161">
            <v>1</v>
          </cell>
          <cell r="G8161">
            <v>1000</v>
          </cell>
          <cell r="H8161">
            <v>2</v>
          </cell>
          <cell r="I8161" t="str">
            <v>P</v>
          </cell>
          <cell r="J8161">
            <v>45</v>
          </cell>
          <cell r="K8161">
            <v>2300</v>
          </cell>
          <cell r="L8161">
            <v>1</v>
          </cell>
          <cell r="M8161">
            <v>1</v>
          </cell>
          <cell r="N8161">
            <v>21000</v>
          </cell>
        </row>
        <row r="8162">
          <cell r="A8162">
            <v>2003</v>
          </cell>
          <cell r="B8162">
            <v>8</v>
          </cell>
          <cell r="C8162" t="str">
            <v>112</v>
          </cell>
          <cell r="D8162">
            <v>4</v>
          </cell>
          <cell r="E8162">
            <v>2</v>
          </cell>
          <cell r="F8162">
            <v>1</v>
          </cell>
          <cell r="G8162">
            <v>1000</v>
          </cell>
          <cell r="H8162">
            <v>2</v>
          </cell>
          <cell r="I8162" t="str">
            <v>P</v>
          </cell>
          <cell r="J8162">
            <v>45</v>
          </cell>
          <cell r="K8162">
            <v>2400</v>
          </cell>
          <cell r="L8162">
            <v>1</v>
          </cell>
          <cell r="M8162">
            <v>1</v>
          </cell>
          <cell r="N8162">
            <v>15000</v>
          </cell>
        </row>
        <row r="8163">
          <cell r="A8163">
            <v>2003</v>
          </cell>
          <cell r="B8163">
            <v>8</v>
          </cell>
          <cell r="C8163" t="str">
            <v>112</v>
          </cell>
          <cell r="D8163">
            <v>4</v>
          </cell>
          <cell r="E8163">
            <v>2</v>
          </cell>
          <cell r="F8163">
            <v>1</v>
          </cell>
          <cell r="G8163">
            <v>1000</v>
          </cell>
          <cell r="H8163">
            <v>2</v>
          </cell>
          <cell r="I8163" t="str">
            <v>P</v>
          </cell>
          <cell r="J8163">
            <v>45</v>
          </cell>
          <cell r="K8163">
            <v>2500</v>
          </cell>
          <cell r="L8163">
            <v>1</v>
          </cell>
          <cell r="M8163">
            <v>1</v>
          </cell>
          <cell r="N8163">
            <v>8500</v>
          </cell>
        </row>
        <row r="8164">
          <cell r="A8164">
            <v>2003</v>
          </cell>
          <cell r="B8164">
            <v>8</v>
          </cell>
          <cell r="C8164" t="str">
            <v>112</v>
          </cell>
          <cell r="D8164">
            <v>4</v>
          </cell>
          <cell r="E8164">
            <v>2</v>
          </cell>
          <cell r="F8164">
            <v>1</v>
          </cell>
          <cell r="G8164">
            <v>1000</v>
          </cell>
          <cell r="H8164">
            <v>2</v>
          </cell>
          <cell r="I8164" t="str">
            <v>P</v>
          </cell>
          <cell r="J8164">
            <v>45</v>
          </cell>
          <cell r="K8164">
            <v>2600</v>
          </cell>
          <cell r="L8164">
            <v>1</v>
          </cell>
          <cell r="M8164">
            <v>1</v>
          </cell>
          <cell r="N8164">
            <v>30000</v>
          </cell>
        </row>
        <row r="8165">
          <cell r="A8165">
            <v>2003</v>
          </cell>
          <cell r="B8165">
            <v>8</v>
          </cell>
          <cell r="C8165" t="str">
            <v>112</v>
          </cell>
          <cell r="D8165">
            <v>4</v>
          </cell>
          <cell r="E8165">
            <v>2</v>
          </cell>
          <cell r="F8165">
            <v>1</v>
          </cell>
          <cell r="G8165">
            <v>1000</v>
          </cell>
          <cell r="H8165">
            <v>2</v>
          </cell>
          <cell r="I8165" t="str">
            <v>P</v>
          </cell>
          <cell r="J8165">
            <v>45</v>
          </cell>
          <cell r="K8165">
            <v>3100</v>
          </cell>
          <cell r="L8165">
            <v>1</v>
          </cell>
          <cell r="M8165">
            <v>1</v>
          </cell>
          <cell r="N8165">
            <v>233500</v>
          </cell>
        </row>
        <row r="8166">
          <cell r="A8166">
            <v>2003</v>
          </cell>
          <cell r="B8166">
            <v>8</v>
          </cell>
          <cell r="C8166" t="str">
            <v>112</v>
          </cell>
          <cell r="D8166">
            <v>4</v>
          </cell>
          <cell r="E8166">
            <v>2</v>
          </cell>
          <cell r="F8166">
            <v>1</v>
          </cell>
          <cell r="G8166">
            <v>1000</v>
          </cell>
          <cell r="H8166">
            <v>2</v>
          </cell>
          <cell r="I8166" t="str">
            <v>P</v>
          </cell>
          <cell r="J8166">
            <v>45</v>
          </cell>
          <cell r="K8166">
            <v>3200</v>
          </cell>
          <cell r="L8166">
            <v>1</v>
          </cell>
          <cell r="M8166">
            <v>1</v>
          </cell>
          <cell r="N8166">
            <v>1065000</v>
          </cell>
        </row>
        <row r="8167">
          <cell r="A8167">
            <v>2003</v>
          </cell>
          <cell r="B8167">
            <v>8</v>
          </cell>
          <cell r="C8167" t="str">
            <v>112</v>
          </cell>
          <cell r="D8167">
            <v>4</v>
          </cell>
          <cell r="E8167">
            <v>2</v>
          </cell>
          <cell r="F8167">
            <v>1</v>
          </cell>
          <cell r="G8167">
            <v>1000</v>
          </cell>
          <cell r="H8167">
            <v>2</v>
          </cell>
          <cell r="I8167" t="str">
            <v>P</v>
          </cell>
          <cell r="J8167">
            <v>45</v>
          </cell>
          <cell r="K8167">
            <v>3400</v>
          </cell>
          <cell r="L8167">
            <v>1</v>
          </cell>
          <cell r="M8167">
            <v>1</v>
          </cell>
          <cell r="N8167">
            <v>174000</v>
          </cell>
        </row>
        <row r="8168">
          <cell r="A8168">
            <v>2003</v>
          </cell>
          <cell r="B8168">
            <v>8</v>
          </cell>
          <cell r="C8168" t="str">
            <v>112</v>
          </cell>
          <cell r="D8168">
            <v>4</v>
          </cell>
          <cell r="E8168">
            <v>2</v>
          </cell>
          <cell r="F8168">
            <v>1</v>
          </cell>
          <cell r="G8168">
            <v>1000</v>
          </cell>
          <cell r="H8168">
            <v>2</v>
          </cell>
          <cell r="I8168" t="str">
            <v>P</v>
          </cell>
          <cell r="J8168">
            <v>45</v>
          </cell>
          <cell r="K8168">
            <v>3500</v>
          </cell>
          <cell r="L8168">
            <v>1</v>
          </cell>
          <cell r="M8168">
            <v>1</v>
          </cell>
          <cell r="N8168">
            <v>125000</v>
          </cell>
        </row>
        <row r="8169">
          <cell r="A8169">
            <v>2003</v>
          </cell>
          <cell r="B8169">
            <v>8</v>
          </cell>
          <cell r="C8169" t="str">
            <v>112</v>
          </cell>
          <cell r="D8169">
            <v>4</v>
          </cell>
          <cell r="E8169">
            <v>2</v>
          </cell>
          <cell r="F8169">
            <v>1</v>
          </cell>
          <cell r="G8169">
            <v>1000</v>
          </cell>
          <cell r="H8169">
            <v>2</v>
          </cell>
          <cell r="I8169" t="str">
            <v>P</v>
          </cell>
          <cell r="J8169">
            <v>45</v>
          </cell>
          <cell r="K8169">
            <v>3800</v>
          </cell>
          <cell r="L8169">
            <v>1</v>
          </cell>
          <cell r="M8169">
            <v>1</v>
          </cell>
          <cell r="N8169">
            <v>347000</v>
          </cell>
        </row>
        <row r="8170">
          <cell r="A8170">
            <v>2003</v>
          </cell>
          <cell r="B8170">
            <v>8</v>
          </cell>
          <cell r="C8170" t="str">
            <v>112</v>
          </cell>
          <cell r="D8170">
            <v>4</v>
          </cell>
          <cell r="E8170">
            <v>2</v>
          </cell>
          <cell r="F8170">
            <v>1</v>
          </cell>
          <cell r="G8170">
            <v>1000</v>
          </cell>
          <cell r="H8170">
            <v>2</v>
          </cell>
          <cell r="I8170" t="str">
            <v>P</v>
          </cell>
          <cell r="J8170">
            <v>45</v>
          </cell>
          <cell r="K8170">
            <v>5200</v>
          </cell>
          <cell r="L8170">
            <v>2</v>
          </cell>
          <cell r="M8170">
            <v>1</v>
          </cell>
          <cell r="N8170">
            <v>360000</v>
          </cell>
        </row>
        <row r="8171">
          <cell r="A8171">
            <v>2003</v>
          </cell>
          <cell r="B8171">
            <v>8</v>
          </cell>
          <cell r="C8171" t="str">
            <v>112</v>
          </cell>
          <cell r="D8171">
            <v>4</v>
          </cell>
          <cell r="E8171">
            <v>2</v>
          </cell>
          <cell r="F8171">
            <v>1</v>
          </cell>
          <cell r="G8171">
            <v>1000</v>
          </cell>
          <cell r="H8171">
            <v>2</v>
          </cell>
          <cell r="I8171" t="str">
            <v>P</v>
          </cell>
          <cell r="J8171">
            <v>45</v>
          </cell>
          <cell r="K8171">
            <v>7500</v>
          </cell>
          <cell r="L8171">
            <v>1</v>
          </cell>
          <cell r="M8171">
            <v>1</v>
          </cell>
          <cell r="N8171">
            <v>4000000</v>
          </cell>
        </row>
        <row r="8172">
          <cell r="A8172">
            <v>2003</v>
          </cell>
          <cell r="B8172">
            <v>8</v>
          </cell>
          <cell r="C8172" t="str">
            <v>112</v>
          </cell>
          <cell r="D8172">
            <v>4</v>
          </cell>
          <cell r="E8172">
            <v>2</v>
          </cell>
          <cell r="F8172">
            <v>1</v>
          </cell>
          <cell r="G8172">
            <v>1000</v>
          </cell>
          <cell r="H8172">
            <v>2</v>
          </cell>
          <cell r="I8172" t="str">
            <v>P</v>
          </cell>
          <cell r="J8172">
            <v>46</v>
          </cell>
          <cell r="K8172">
            <v>2100</v>
          </cell>
          <cell r="L8172">
            <v>1</v>
          </cell>
          <cell r="M8172">
            <v>1</v>
          </cell>
          <cell r="N8172">
            <v>134500</v>
          </cell>
        </row>
        <row r="8173">
          <cell r="A8173">
            <v>2003</v>
          </cell>
          <cell r="B8173">
            <v>8</v>
          </cell>
          <cell r="C8173" t="str">
            <v>112</v>
          </cell>
          <cell r="D8173">
            <v>4</v>
          </cell>
          <cell r="E8173">
            <v>2</v>
          </cell>
          <cell r="F8173">
            <v>1</v>
          </cell>
          <cell r="G8173">
            <v>1000</v>
          </cell>
          <cell r="H8173">
            <v>2</v>
          </cell>
          <cell r="I8173" t="str">
            <v>P</v>
          </cell>
          <cell r="J8173">
            <v>46</v>
          </cell>
          <cell r="K8173">
            <v>2200</v>
          </cell>
          <cell r="L8173">
            <v>1</v>
          </cell>
          <cell r="M8173">
            <v>1</v>
          </cell>
          <cell r="N8173">
            <v>78000</v>
          </cell>
        </row>
        <row r="8174">
          <cell r="A8174">
            <v>2003</v>
          </cell>
          <cell r="B8174">
            <v>8</v>
          </cell>
          <cell r="C8174" t="str">
            <v>112</v>
          </cell>
          <cell r="D8174">
            <v>4</v>
          </cell>
          <cell r="E8174">
            <v>2</v>
          </cell>
          <cell r="F8174">
            <v>1</v>
          </cell>
          <cell r="G8174">
            <v>1000</v>
          </cell>
          <cell r="H8174">
            <v>2</v>
          </cell>
          <cell r="I8174" t="str">
            <v>P</v>
          </cell>
          <cell r="J8174">
            <v>46</v>
          </cell>
          <cell r="K8174">
            <v>2300</v>
          </cell>
          <cell r="L8174">
            <v>1</v>
          </cell>
          <cell r="M8174">
            <v>1</v>
          </cell>
          <cell r="N8174">
            <v>22000</v>
          </cell>
        </row>
        <row r="8175">
          <cell r="A8175">
            <v>2003</v>
          </cell>
          <cell r="B8175">
            <v>8</v>
          </cell>
          <cell r="C8175" t="str">
            <v>112</v>
          </cell>
          <cell r="D8175">
            <v>4</v>
          </cell>
          <cell r="E8175">
            <v>2</v>
          </cell>
          <cell r="F8175">
            <v>1</v>
          </cell>
          <cell r="G8175">
            <v>1000</v>
          </cell>
          <cell r="H8175">
            <v>2</v>
          </cell>
          <cell r="I8175" t="str">
            <v>P</v>
          </cell>
          <cell r="J8175">
            <v>46</v>
          </cell>
          <cell r="K8175">
            <v>2400</v>
          </cell>
          <cell r="L8175">
            <v>1</v>
          </cell>
          <cell r="M8175">
            <v>1</v>
          </cell>
          <cell r="N8175">
            <v>12500</v>
          </cell>
        </row>
        <row r="8176">
          <cell r="A8176">
            <v>2003</v>
          </cell>
          <cell r="B8176">
            <v>8</v>
          </cell>
          <cell r="C8176" t="str">
            <v>112</v>
          </cell>
          <cell r="D8176">
            <v>4</v>
          </cell>
          <cell r="E8176">
            <v>2</v>
          </cell>
          <cell r="F8176">
            <v>1</v>
          </cell>
          <cell r="G8176">
            <v>1000</v>
          </cell>
          <cell r="H8176">
            <v>2</v>
          </cell>
          <cell r="I8176" t="str">
            <v>P</v>
          </cell>
          <cell r="J8176">
            <v>46</v>
          </cell>
          <cell r="K8176">
            <v>2500</v>
          </cell>
          <cell r="L8176">
            <v>1</v>
          </cell>
          <cell r="M8176">
            <v>1</v>
          </cell>
          <cell r="N8176">
            <v>6000</v>
          </cell>
        </row>
        <row r="8177">
          <cell r="A8177">
            <v>2003</v>
          </cell>
          <cell r="B8177">
            <v>8</v>
          </cell>
          <cell r="C8177" t="str">
            <v>112</v>
          </cell>
          <cell r="D8177">
            <v>4</v>
          </cell>
          <cell r="E8177">
            <v>2</v>
          </cell>
          <cell r="F8177">
            <v>1</v>
          </cell>
          <cell r="G8177">
            <v>1000</v>
          </cell>
          <cell r="H8177">
            <v>2</v>
          </cell>
          <cell r="I8177" t="str">
            <v>P</v>
          </cell>
          <cell r="J8177">
            <v>46</v>
          </cell>
          <cell r="K8177">
            <v>2600</v>
          </cell>
          <cell r="L8177">
            <v>1</v>
          </cell>
          <cell r="M8177">
            <v>1</v>
          </cell>
          <cell r="N8177">
            <v>12000</v>
          </cell>
        </row>
        <row r="8178">
          <cell r="A8178">
            <v>2003</v>
          </cell>
          <cell r="B8178">
            <v>8</v>
          </cell>
          <cell r="C8178" t="str">
            <v>112</v>
          </cell>
          <cell r="D8178">
            <v>4</v>
          </cell>
          <cell r="E8178">
            <v>2</v>
          </cell>
          <cell r="F8178">
            <v>1</v>
          </cell>
          <cell r="G8178">
            <v>1000</v>
          </cell>
          <cell r="H8178">
            <v>2</v>
          </cell>
          <cell r="I8178" t="str">
            <v>P</v>
          </cell>
          <cell r="J8178">
            <v>46</v>
          </cell>
          <cell r="K8178">
            <v>3100</v>
          </cell>
          <cell r="L8178">
            <v>1</v>
          </cell>
          <cell r="M8178">
            <v>1</v>
          </cell>
          <cell r="N8178">
            <v>233500</v>
          </cell>
        </row>
        <row r="8179">
          <cell r="A8179">
            <v>2003</v>
          </cell>
          <cell r="B8179">
            <v>8</v>
          </cell>
          <cell r="C8179" t="str">
            <v>112</v>
          </cell>
          <cell r="D8179">
            <v>4</v>
          </cell>
          <cell r="E8179">
            <v>2</v>
          </cell>
          <cell r="F8179">
            <v>1</v>
          </cell>
          <cell r="G8179">
            <v>1000</v>
          </cell>
          <cell r="H8179">
            <v>2</v>
          </cell>
          <cell r="I8179" t="str">
            <v>P</v>
          </cell>
          <cell r="J8179">
            <v>46</v>
          </cell>
          <cell r="K8179">
            <v>3200</v>
          </cell>
          <cell r="L8179">
            <v>1</v>
          </cell>
          <cell r="M8179">
            <v>1</v>
          </cell>
          <cell r="N8179">
            <v>654000</v>
          </cell>
        </row>
        <row r="8180">
          <cell r="A8180">
            <v>2003</v>
          </cell>
          <cell r="B8180">
            <v>8</v>
          </cell>
          <cell r="C8180" t="str">
            <v>112</v>
          </cell>
          <cell r="D8180">
            <v>4</v>
          </cell>
          <cell r="E8180">
            <v>2</v>
          </cell>
          <cell r="F8180">
            <v>1</v>
          </cell>
          <cell r="G8180">
            <v>1000</v>
          </cell>
          <cell r="H8180">
            <v>2</v>
          </cell>
          <cell r="I8180" t="str">
            <v>P</v>
          </cell>
          <cell r="J8180">
            <v>46</v>
          </cell>
          <cell r="K8180">
            <v>3400</v>
          </cell>
          <cell r="L8180">
            <v>1</v>
          </cell>
          <cell r="M8180">
            <v>1</v>
          </cell>
          <cell r="N8180">
            <v>101500</v>
          </cell>
        </row>
        <row r="8181">
          <cell r="A8181">
            <v>2003</v>
          </cell>
          <cell r="B8181">
            <v>8</v>
          </cell>
          <cell r="C8181" t="str">
            <v>112</v>
          </cell>
          <cell r="D8181">
            <v>4</v>
          </cell>
          <cell r="E8181">
            <v>2</v>
          </cell>
          <cell r="F8181">
            <v>1</v>
          </cell>
          <cell r="G8181">
            <v>1000</v>
          </cell>
          <cell r="H8181">
            <v>2</v>
          </cell>
          <cell r="I8181" t="str">
            <v>P</v>
          </cell>
          <cell r="J8181">
            <v>46</v>
          </cell>
          <cell r="K8181">
            <v>3500</v>
          </cell>
          <cell r="L8181">
            <v>1</v>
          </cell>
          <cell r="M8181">
            <v>1</v>
          </cell>
          <cell r="N8181">
            <v>60000</v>
          </cell>
        </row>
        <row r="8182">
          <cell r="A8182">
            <v>2003</v>
          </cell>
          <cell r="B8182">
            <v>8</v>
          </cell>
          <cell r="C8182" t="str">
            <v>112</v>
          </cell>
          <cell r="D8182">
            <v>4</v>
          </cell>
          <cell r="E8182">
            <v>2</v>
          </cell>
          <cell r="F8182">
            <v>1</v>
          </cell>
          <cell r="G8182">
            <v>1000</v>
          </cell>
          <cell r="H8182">
            <v>2</v>
          </cell>
          <cell r="I8182" t="str">
            <v>P</v>
          </cell>
          <cell r="J8182">
            <v>46</v>
          </cell>
          <cell r="K8182">
            <v>3800</v>
          </cell>
          <cell r="L8182">
            <v>1</v>
          </cell>
          <cell r="M8182">
            <v>1</v>
          </cell>
          <cell r="N8182">
            <v>156000</v>
          </cell>
        </row>
        <row r="8183">
          <cell r="A8183">
            <v>2003</v>
          </cell>
          <cell r="B8183">
            <v>8</v>
          </cell>
          <cell r="C8183" t="str">
            <v>112</v>
          </cell>
          <cell r="D8183">
            <v>4</v>
          </cell>
          <cell r="E8183">
            <v>2</v>
          </cell>
          <cell r="F8183">
            <v>1</v>
          </cell>
          <cell r="G8183">
            <v>1000</v>
          </cell>
          <cell r="H8183">
            <v>2</v>
          </cell>
          <cell r="I8183" t="str">
            <v>P</v>
          </cell>
          <cell r="J8183">
            <v>47</v>
          </cell>
          <cell r="K8183">
            <v>2100</v>
          </cell>
          <cell r="L8183">
            <v>1</v>
          </cell>
          <cell r="M8183">
            <v>1</v>
          </cell>
          <cell r="N8183">
            <v>88000</v>
          </cell>
        </row>
        <row r="8184">
          <cell r="A8184">
            <v>2003</v>
          </cell>
          <cell r="B8184">
            <v>8</v>
          </cell>
          <cell r="C8184" t="str">
            <v>112</v>
          </cell>
          <cell r="D8184">
            <v>4</v>
          </cell>
          <cell r="E8184">
            <v>2</v>
          </cell>
          <cell r="F8184">
            <v>1</v>
          </cell>
          <cell r="G8184">
            <v>1000</v>
          </cell>
          <cell r="H8184">
            <v>2</v>
          </cell>
          <cell r="I8184" t="str">
            <v>P</v>
          </cell>
          <cell r="J8184">
            <v>47</v>
          </cell>
          <cell r="K8184">
            <v>2200</v>
          </cell>
          <cell r="L8184">
            <v>1</v>
          </cell>
          <cell r="M8184">
            <v>1</v>
          </cell>
          <cell r="N8184">
            <v>50000</v>
          </cell>
        </row>
        <row r="8185">
          <cell r="A8185">
            <v>2003</v>
          </cell>
          <cell r="B8185">
            <v>8</v>
          </cell>
          <cell r="C8185" t="str">
            <v>112</v>
          </cell>
          <cell r="D8185">
            <v>4</v>
          </cell>
          <cell r="E8185">
            <v>2</v>
          </cell>
          <cell r="F8185">
            <v>1</v>
          </cell>
          <cell r="G8185">
            <v>1000</v>
          </cell>
          <cell r="H8185">
            <v>2</v>
          </cell>
          <cell r="I8185" t="str">
            <v>P</v>
          </cell>
          <cell r="J8185">
            <v>47</v>
          </cell>
          <cell r="K8185">
            <v>2300</v>
          </cell>
          <cell r="L8185">
            <v>1</v>
          </cell>
          <cell r="M8185">
            <v>1</v>
          </cell>
          <cell r="N8185">
            <v>9000</v>
          </cell>
        </row>
        <row r="8186">
          <cell r="A8186">
            <v>2003</v>
          </cell>
          <cell r="B8186">
            <v>8</v>
          </cell>
          <cell r="C8186" t="str">
            <v>112</v>
          </cell>
          <cell r="D8186">
            <v>4</v>
          </cell>
          <cell r="E8186">
            <v>2</v>
          </cell>
          <cell r="F8186">
            <v>1</v>
          </cell>
          <cell r="G8186">
            <v>1000</v>
          </cell>
          <cell r="H8186">
            <v>2</v>
          </cell>
          <cell r="I8186" t="str">
            <v>P</v>
          </cell>
          <cell r="J8186">
            <v>47</v>
          </cell>
          <cell r="K8186">
            <v>2400</v>
          </cell>
          <cell r="L8186">
            <v>1</v>
          </cell>
          <cell r="M8186">
            <v>1</v>
          </cell>
          <cell r="N8186">
            <v>8000</v>
          </cell>
        </row>
        <row r="8187">
          <cell r="A8187">
            <v>2003</v>
          </cell>
          <cell r="B8187">
            <v>8</v>
          </cell>
          <cell r="C8187" t="str">
            <v>112</v>
          </cell>
          <cell r="D8187">
            <v>4</v>
          </cell>
          <cell r="E8187">
            <v>2</v>
          </cell>
          <cell r="F8187">
            <v>1</v>
          </cell>
          <cell r="G8187">
            <v>1000</v>
          </cell>
          <cell r="H8187">
            <v>2</v>
          </cell>
          <cell r="I8187" t="str">
            <v>P</v>
          </cell>
          <cell r="J8187">
            <v>47</v>
          </cell>
          <cell r="K8187">
            <v>2600</v>
          </cell>
          <cell r="L8187">
            <v>1</v>
          </cell>
          <cell r="M8187">
            <v>1</v>
          </cell>
          <cell r="N8187">
            <v>12000</v>
          </cell>
        </row>
        <row r="8188">
          <cell r="A8188">
            <v>2003</v>
          </cell>
          <cell r="B8188">
            <v>8</v>
          </cell>
          <cell r="C8188" t="str">
            <v>112</v>
          </cell>
          <cell r="D8188">
            <v>4</v>
          </cell>
          <cell r="E8188">
            <v>2</v>
          </cell>
          <cell r="F8188">
            <v>1</v>
          </cell>
          <cell r="G8188">
            <v>1000</v>
          </cell>
          <cell r="H8188">
            <v>2</v>
          </cell>
          <cell r="I8188" t="str">
            <v>P</v>
          </cell>
          <cell r="J8188">
            <v>47</v>
          </cell>
          <cell r="K8188">
            <v>3100</v>
          </cell>
          <cell r="L8188">
            <v>1</v>
          </cell>
          <cell r="M8188">
            <v>1</v>
          </cell>
          <cell r="N8188">
            <v>182500</v>
          </cell>
        </row>
        <row r="8189">
          <cell r="A8189">
            <v>2003</v>
          </cell>
          <cell r="B8189">
            <v>8</v>
          </cell>
          <cell r="C8189" t="str">
            <v>112</v>
          </cell>
          <cell r="D8189">
            <v>4</v>
          </cell>
          <cell r="E8189">
            <v>2</v>
          </cell>
          <cell r="F8189">
            <v>1</v>
          </cell>
          <cell r="G8189">
            <v>1000</v>
          </cell>
          <cell r="H8189">
            <v>2</v>
          </cell>
          <cell r="I8189" t="str">
            <v>P</v>
          </cell>
          <cell r="J8189">
            <v>47</v>
          </cell>
          <cell r="K8189">
            <v>3200</v>
          </cell>
          <cell r="L8189">
            <v>1</v>
          </cell>
          <cell r="M8189">
            <v>1</v>
          </cell>
          <cell r="N8189">
            <v>427000</v>
          </cell>
        </row>
        <row r="8190">
          <cell r="A8190">
            <v>2003</v>
          </cell>
          <cell r="B8190">
            <v>8</v>
          </cell>
          <cell r="C8190" t="str">
            <v>112</v>
          </cell>
          <cell r="D8190">
            <v>4</v>
          </cell>
          <cell r="E8190">
            <v>2</v>
          </cell>
          <cell r="F8190">
            <v>1</v>
          </cell>
          <cell r="G8190">
            <v>1000</v>
          </cell>
          <cell r="H8190">
            <v>2</v>
          </cell>
          <cell r="I8190" t="str">
            <v>P</v>
          </cell>
          <cell r="J8190">
            <v>47</v>
          </cell>
          <cell r="K8190">
            <v>3400</v>
          </cell>
          <cell r="L8190">
            <v>1</v>
          </cell>
          <cell r="M8190">
            <v>1</v>
          </cell>
          <cell r="N8190">
            <v>48500</v>
          </cell>
        </row>
        <row r="8191">
          <cell r="A8191">
            <v>2003</v>
          </cell>
          <cell r="B8191">
            <v>8</v>
          </cell>
          <cell r="C8191" t="str">
            <v>112</v>
          </cell>
          <cell r="D8191">
            <v>4</v>
          </cell>
          <cell r="E8191">
            <v>2</v>
          </cell>
          <cell r="F8191">
            <v>1</v>
          </cell>
          <cell r="G8191">
            <v>1000</v>
          </cell>
          <cell r="H8191">
            <v>2</v>
          </cell>
          <cell r="I8191" t="str">
            <v>P</v>
          </cell>
          <cell r="J8191">
            <v>47</v>
          </cell>
          <cell r="K8191">
            <v>3500</v>
          </cell>
          <cell r="L8191">
            <v>1</v>
          </cell>
          <cell r="M8191">
            <v>1</v>
          </cell>
          <cell r="N8191">
            <v>56000</v>
          </cell>
        </row>
        <row r="8192">
          <cell r="A8192">
            <v>2003</v>
          </cell>
          <cell r="B8192">
            <v>8</v>
          </cell>
          <cell r="C8192" t="str">
            <v>112</v>
          </cell>
          <cell r="D8192">
            <v>4</v>
          </cell>
          <cell r="E8192">
            <v>2</v>
          </cell>
          <cell r="F8192">
            <v>1</v>
          </cell>
          <cell r="G8192">
            <v>1000</v>
          </cell>
          <cell r="H8192">
            <v>2</v>
          </cell>
          <cell r="I8192" t="str">
            <v>P</v>
          </cell>
          <cell r="J8192">
            <v>47</v>
          </cell>
          <cell r="K8192">
            <v>3800</v>
          </cell>
          <cell r="L8192">
            <v>1</v>
          </cell>
          <cell r="M8192">
            <v>1</v>
          </cell>
          <cell r="N8192">
            <v>131000</v>
          </cell>
        </row>
        <row r="8193">
          <cell r="A8193">
            <v>2003</v>
          </cell>
          <cell r="B8193">
            <v>8</v>
          </cell>
          <cell r="C8193" t="str">
            <v>112</v>
          </cell>
          <cell r="D8193">
            <v>4</v>
          </cell>
          <cell r="E8193">
            <v>2</v>
          </cell>
          <cell r="F8193">
            <v>1</v>
          </cell>
          <cell r="G8193">
            <v>1000</v>
          </cell>
          <cell r="H8193">
            <v>7</v>
          </cell>
          <cell r="I8193" t="str">
            <v>P</v>
          </cell>
          <cell r="J8193">
            <v>81</v>
          </cell>
          <cell r="K8193">
            <v>1103</v>
          </cell>
          <cell r="L8193">
            <v>1</v>
          </cell>
          <cell r="M8193">
            <v>1</v>
          </cell>
          <cell r="N8193">
            <v>7958700</v>
          </cell>
        </row>
        <row r="8194">
          <cell r="A8194">
            <v>2003</v>
          </cell>
          <cell r="B8194">
            <v>8</v>
          </cell>
          <cell r="C8194" t="str">
            <v>112</v>
          </cell>
          <cell r="D8194">
            <v>4</v>
          </cell>
          <cell r="E8194">
            <v>2</v>
          </cell>
          <cell r="F8194">
            <v>1</v>
          </cell>
          <cell r="G8194">
            <v>1000</v>
          </cell>
          <cell r="H8194">
            <v>7</v>
          </cell>
          <cell r="I8194" t="str">
            <v>P</v>
          </cell>
          <cell r="J8194">
            <v>81</v>
          </cell>
          <cell r="K8194">
            <v>1301</v>
          </cell>
          <cell r="L8194">
            <v>1</v>
          </cell>
          <cell r="M8194">
            <v>1</v>
          </cell>
          <cell r="N8194">
            <v>116000</v>
          </cell>
        </row>
        <row r="8195">
          <cell r="A8195">
            <v>2003</v>
          </cell>
          <cell r="B8195">
            <v>8</v>
          </cell>
          <cell r="C8195" t="str">
            <v>112</v>
          </cell>
          <cell r="D8195">
            <v>4</v>
          </cell>
          <cell r="E8195">
            <v>2</v>
          </cell>
          <cell r="F8195">
            <v>1</v>
          </cell>
          <cell r="G8195">
            <v>1000</v>
          </cell>
          <cell r="H8195">
            <v>7</v>
          </cell>
          <cell r="I8195" t="str">
            <v>P</v>
          </cell>
          <cell r="J8195">
            <v>81</v>
          </cell>
          <cell r="K8195">
            <v>1305</v>
          </cell>
          <cell r="L8195">
            <v>1</v>
          </cell>
          <cell r="M8195">
            <v>1</v>
          </cell>
          <cell r="N8195">
            <v>221100</v>
          </cell>
        </row>
        <row r="8196">
          <cell r="A8196">
            <v>2003</v>
          </cell>
          <cell r="B8196">
            <v>8</v>
          </cell>
          <cell r="C8196" t="str">
            <v>112</v>
          </cell>
          <cell r="D8196">
            <v>4</v>
          </cell>
          <cell r="E8196">
            <v>2</v>
          </cell>
          <cell r="F8196">
            <v>1</v>
          </cell>
          <cell r="G8196">
            <v>1000</v>
          </cell>
          <cell r="H8196">
            <v>7</v>
          </cell>
          <cell r="I8196" t="str">
            <v>P</v>
          </cell>
          <cell r="J8196">
            <v>81</v>
          </cell>
          <cell r="K8196">
            <v>1306</v>
          </cell>
          <cell r="L8196">
            <v>1</v>
          </cell>
          <cell r="M8196">
            <v>1</v>
          </cell>
          <cell r="N8196">
            <v>884300</v>
          </cell>
        </row>
        <row r="8197">
          <cell r="A8197">
            <v>2003</v>
          </cell>
          <cell r="B8197">
            <v>8</v>
          </cell>
          <cell r="C8197" t="str">
            <v>112</v>
          </cell>
          <cell r="D8197">
            <v>4</v>
          </cell>
          <cell r="E8197">
            <v>2</v>
          </cell>
          <cell r="F8197">
            <v>1</v>
          </cell>
          <cell r="G8197">
            <v>1000</v>
          </cell>
          <cell r="H8197">
            <v>7</v>
          </cell>
          <cell r="I8197" t="str">
            <v>P</v>
          </cell>
          <cell r="J8197">
            <v>81</v>
          </cell>
          <cell r="K8197">
            <v>1401</v>
          </cell>
          <cell r="L8197">
            <v>1</v>
          </cell>
          <cell r="M8197">
            <v>1</v>
          </cell>
          <cell r="N8197">
            <v>1014700</v>
          </cell>
        </row>
        <row r="8198">
          <cell r="A8198">
            <v>2003</v>
          </cell>
          <cell r="B8198">
            <v>8</v>
          </cell>
          <cell r="C8198" t="str">
            <v>112</v>
          </cell>
          <cell r="D8198">
            <v>4</v>
          </cell>
          <cell r="E8198">
            <v>2</v>
          </cell>
          <cell r="F8198">
            <v>1</v>
          </cell>
          <cell r="G8198">
            <v>1000</v>
          </cell>
          <cell r="H8198">
            <v>7</v>
          </cell>
          <cell r="I8198" t="str">
            <v>P</v>
          </cell>
          <cell r="J8198">
            <v>81</v>
          </cell>
          <cell r="K8198">
            <v>1403</v>
          </cell>
          <cell r="L8198">
            <v>1</v>
          </cell>
          <cell r="M8198">
            <v>1</v>
          </cell>
          <cell r="N8198">
            <v>397900</v>
          </cell>
        </row>
        <row r="8199">
          <cell r="A8199">
            <v>2003</v>
          </cell>
          <cell r="B8199">
            <v>8</v>
          </cell>
          <cell r="C8199" t="str">
            <v>112</v>
          </cell>
          <cell r="D8199">
            <v>4</v>
          </cell>
          <cell r="E8199">
            <v>2</v>
          </cell>
          <cell r="F8199">
            <v>1</v>
          </cell>
          <cell r="G8199">
            <v>1000</v>
          </cell>
          <cell r="H8199">
            <v>7</v>
          </cell>
          <cell r="I8199" t="str">
            <v>P</v>
          </cell>
          <cell r="J8199">
            <v>81</v>
          </cell>
          <cell r="K8199">
            <v>1404</v>
          </cell>
          <cell r="L8199">
            <v>1</v>
          </cell>
          <cell r="M8199">
            <v>1</v>
          </cell>
          <cell r="N8199">
            <v>333100</v>
          </cell>
        </row>
        <row r="8200">
          <cell r="A8200">
            <v>2003</v>
          </cell>
          <cell r="B8200">
            <v>8</v>
          </cell>
          <cell r="C8200" t="str">
            <v>112</v>
          </cell>
          <cell r="D8200">
            <v>4</v>
          </cell>
          <cell r="E8200">
            <v>2</v>
          </cell>
          <cell r="F8200">
            <v>1</v>
          </cell>
          <cell r="G8200">
            <v>1000</v>
          </cell>
          <cell r="H8200">
            <v>7</v>
          </cell>
          <cell r="I8200" t="str">
            <v>P</v>
          </cell>
          <cell r="J8200">
            <v>81</v>
          </cell>
          <cell r="K8200">
            <v>1406</v>
          </cell>
          <cell r="L8200">
            <v>1</v>
          </cell>
          <cell r="M8200">
            <v>1</v>
          </cell>
          <cell r="N8200">
            <v>394900</v>
          </cell>
        </row>
        <row r="8201">
          <cell r="A8201">
            <v>2003</v>
          </cell>
          <cell r="B8201">
            <v>8</v>
          </cell>
          <cell r="C8201" t="str">
            <v>112</v>
          </cell>
          <cell r="D8201">
            <v>4</v>
          </cell>
          <cell r="E8201">
            <v>2</v>
          </cell>
          <cell r="F8201">
            <v>1</v>
          </cell>
          <cell r="G8201">
            <v>1000</v>
          </cell>
          <cell r="H8201">
            <v>7</v>
          </cell>
          <cell r="I8201" t="str">
            <v>P</v>
          </cell>
          <cell r="J8201">
            <v>81</v>
          </cell>
          <cell r="K8201">
            <v>1407</v>
          </cell>
          <cell r="L8201">
            <v>1</v>
          </cell>
          <cell r="M8201">
            <v>1</v>
          </cell>
          <cell r="N8201">
            <v>1021100</v>
          </cell>
        </row>
        <row r="8202">
          <cell r="A8202">
            <v>2003</v>
          </cell>
          <cell r="B8202">
            <v>8</v>
          </cell>
          <cell r="C8202" t="str">
            <v>112</v>
          </cell>
          <cell r="D8202">
            <v>4</v>
          </cell>
          <cell r="E8202">
            <v>2</v>
          </cell>
          <cell r="F8202">
            <v>1</v>
          </cell>
          <cell r="G8202">
            <v>1000</v>
          </cell>
          <cell r="H8202">
            <v>7</v>
          </cell>
          <cell r="I8202" t="str">
            <v>P</v>
          </cell>
          <cell r="J8202">
            <v>81</v>
          </cell>
          <cell r="K8202">
            <v>1408</v>
          </cell>
          <cell r="L8202">
            <v>1</v>
          </cell>
          <cell r="M8202">
            <v>1</v>
          </cell>
          <cell r="N8202">
            <v>26200</v>
          </cell>
        </row>
        <row r="8203">
          <cell r="A8203">
            <v>2003</v>
          </cell>
          <cell r="B8203">
            <v>8</v>
          </cell>
          <cell r="C8203" t="str">
            <v>112</v>
          </cell>
          <cell r="D8203">
            <v>4</v>
          </cell>
          <cell r="E8203">
            <v>2</v>
          </cell>
          <cell r="F8203">
            <v>1</v>
          </cell>
          <cell r="G8203">
            <v>1000</v>
          </cell>
          <cell r="H8203">
            <v>7</v>
          </cell>
          <cell r="I8203" t="str">
            <v>P</v>
          </cell>
          <cell r="J8203">
            <v>81</v>
          </cell>
          <cell r="K8203">
            <v>1507</v>
          </cell>
          <cell r="L8203">
            <v>1</v>
          </cell>
          <cell r="M8203">
            <v>1</v>
          </cell>
          <cell r="N8203">
            <v>605400</v>
          </cell>
        </row>
        <row r="8204">
          <cell r="A8204">
            <v>2003</v>
          </cell>
          <cell r="B8204">
            <v>8</v>
          </cell>
          <cell r="C8204" t="str">
            <v>112</v>
          </cell>
          <cell r="D8204">
            <v>4</v>
          </cell>
          <cell r="E8204">
            <v>2</v>
          </cell>
          <cell r="F8204">
            <v>1</v>
          </cell>
          <cell r="G8204">
            <v>1000</v>
          </cell>
          <cell r="H8204">
            <v>7</v>
          </cell>
          <cell r="I8204" t="str">
            <v>P</v>
          </cell>
          <cell r="J8204">
            <v>81</v>
          </cell>
          <cell r="K8204">
            <v>1508</v>
          </cell>
          <cell r="L8204">
            <v>1</v>
          </cell>
          <cell r="M8204">
            <v>1</v>
          </cell>
          <cell r="N8204">
            <v>159200</v>
          </cell>
        </row>
        <row r="8205">
          <cell r="A8205">
            <v>2003</v>
          </cell>
          <cell r="B8205">
            <v>8</v>
          </cell>
          <cell r="C8205" t="str">
            <v>112</v>
          </cell>
          <cell r="D8205">
            <v>4</v>
          </cell>
          <cell r="E8205">
            <v>2</v>
          </cell>
          <cell r="F8205">
            <v>1</v>
          </cell>
          <cell r="G8205">
            <v>1000</v>
          </cell>
          <cell r="H8205">
            <v>7</v>
          </cell>
          <cell r="I8205" t="str">
            <v>P</v>
          </cell>
          <cell r="J8205">
            <v>81</v>
          </cell>
          <cell r="K8205">
            <v>1509</v>
          </cell>
          <cell r="L8205">
            <v>1</v>
          </cell>
          <cell r="M8205">
            <v>1</v>
          </cell>
          <cell r="N8205">
            <v>5017980</v>
          </cell>
        </row>
        <row r="8206">
          <cell r="A8206">
            <v>2003</v>
          </cell>
          <cell r="B8206">
            <v>8</v>
          </cell>
          <cell r="C8206" t="str">
            <v>112</v>
          </cell>
          <cell r="D8206">
            <v>4</v>
          </cell>
          <cell r="E8206">
            <v>2</v>
          </cell>
          <cell r="F8206">
            <v>1</v>
          </cell>
          <cell r="G8206">
            <v>1000</v>
          </cell>
          <cell r="H8206">
            <v>7</v>
          </cell>
          <cell r="I8206" t="str">
            <v>P</v>
          </cell>
          <cell r="J8206">
            <v>81</v>
          </cell>
          <cell r="K8206">
            <v>1511</v>
          </cell>
          <cell r="L8206">
            <v>1</v>
          </cell>
          <cell r="M8206">
            <v>1</v>
          </cell>
          <cell r="N8206">
            <v>174000</v>
          </cell>
        </row>
        <row r="8207">
          <cell r="A8207">
            <v>2003</v>
          </cell>
          <cell r="B8207">
            <v>8</v>
          </cell>
          <cell r="C8207" t="str">
            <v>112</v>
          </cell>
          <cell r="D8207">
            <v>4</v>
          </cell>
          <cell r="E8207">
            <v>2</v>
          </cell>
          <cell r="F8207">
            <v>1</v>
          </cell>
          <cell r="G8207">
            <v>1000</v>
          </cell>
          <cell r="H8207">
            <v>7</v>
          </cell>
          <cell r="I8207" t="str">
            <v>P</v>
          </cell>
          <cell r="J8207">
            <v>81</v>
          </cell>
          <cell r="K8207">
            <v>1601</v>
          </cell>
          <cell r="L8207">
            <v>1</v>
          </cell>
          <cell r="M8207">
            <v>1</v>
          </cell>
          <cell r="N8207">
            <v>404400</v>
          </cell>
        </row>
        <row r="8208">
          <cell r="A8208">
            <v>2003</v>
          </cell>
          <cell r="B8208">
            <v>8</v>
          </cell>
          <cell r="C8208" t="str">
            <v>112</v>
          </cell>
          <cell r="D8208">
            <v>4</v>
          </cell>
          <cell r="E8208">
            <v>2</v>
          </cell>
          <cell r="F8208">
            <v>1</v>
          </cell>
          <cell r="G8208">
            <v>1000</v>
          </cell>
          <cell r="H8208">
            <v>7</v>
          </cell>
          <cell r="I8208" t="str">
            <v>P</v>
          </cell>
          <cell r="J8208">
            <v>81</v>
          </cell>
          <cell r="K8208">
            <v>2100</v>
          </cell>
          <cell r="L8208">
            <v>1</v>
          </cell>
          <cell r="M8208">
            <v>1</v>
          </cell>
          <cell r="N8208">
            <v>137500</v>
          </cell>
        </row>
        <row r="8209">
          <cell r="A8209">
            <v>2003</v>
          </cell>
          <cell r="B8209">
            <v>8</v>
          </cell>
          <cell r="C8209" t="str">
            <v>112</v>
          </cell>
          <cell r="D8209">
            <v>4</v>
          </cell>
          <cell r="E8209">
            <v>2</v>
          </cell>
          <cell r="F8209">
            <v>1</v>
          </cell>
          <cell r="G8209">
            <v>1000</v>
          </cell>
          <cell r="H8209">
            <v>7</v>
          </cell>
          <cell r="I8209" t="str">
            <v>P</v>
          </cell>
          <cell r="J8209">
            <v>81</v>
          </cell>
          <cell r="K8209">
            <v>2200</v>
          </cell>
          <cell r="L8209">
            <v>1</v>
          </cell>
          <cell r="M8209">
            <v>1</v>
          </cell>
          <cell r="N8209">
            <v>95000</v>
          </cell>
        </row>
        <row r="8210">
          <cell r="A8210">
            <v>2003</v>
          </cell>
          <cell r="B8210">
            <v>8</v>
          </cell>
          <cell r="C8210" t="str">
            <v>112</v>
          </cell>
          <cell r="D8210">
            <v>4</v>
          </cell>
          <cell r="E8210">
            <v>2</v>
          </cell>
          <cell r="F8210">
            <v>1</v>
          </cell>
          <cell r="G8210">
            <v>1000</v>
          </cell>
          <cell r="H8210">
            <v>7</v>
          </cell>
          <cell r="I8210" t="str">
            <v>P</v>
          </cell>
          <cell r="J8210">
            <v>81</v>
          </cell>
          <cell r="K8210">
            <v>2300</v>
          </cell>
          <cell r="L8210">
            <v>1</v>
          </cell>
          <cell r="M8210">
            <v>1</v>
          </cell>
          <cell r="N8210">
            <v>34000</v>
          </cell>
        </row>
        <row r="8211">
          <cell r="A8211">
            <v>2003</v>
          </cell>
          <cell r="B8211">
            <v>8</v>
          </cell>
          <cell r="C8211" t="str">
            <v>112</v>
          </cell>
          <cell r="D8211">
            <v>4</v>
          </cell>
          <cell r="E8211">
            <v>2</v>
          </cell>
          <cell r="F8211">
            <v>1</v>
          </cell>
          <cell r="G8211">
            <v>1000</v>
          </cell>
          <cell r="H8211">
            <v>7</v>
          </cell>
          <cell r="I8211" t="str">
            <v>P</v>
          </cell>
          <cell r="J8211">
            <v>81</v>
          </cell>
          <cell r="K8211">
            <v>2400</v>
          </cell>
          <cell r="L8211">
            <v>1</v>
          </cell>
          <cell r="M8211">
            <v>1</v>
          </cell>
          <cell r="N8211">
            <v>20000</v>
          </cell>
        </row>
        <row r="8212">
          <cell r="A8212">
            <v>2003</v>
          </cell>
          <cell r="B8212">
            <v>8</v>
          </cell>
          <cell r="C8212" t="str">
            <v>112</v>
          </cell>
          <cell r="D8212">
            <v>4</v>
          </cell>
          <cell r="E8212">
            <v>2</v>
          </cell>
          <cell r="F8212">
            <v>1</v>
          </cell>
          <cell r="G8212">
            <v>1000</v>
          </cell>
          <cell r="H8212">
            <v>7</v>
          </cell>
          <cell r="I8212" t="str">
            <v>P</v>
          </cell>
          <cell r="J8212">
            <v>81</v>
          </cell>
          <cell r="K8212">
            <v>2500</v>
          </cell>
          <cell r="L8212">
            <v>1</v>
          </cell>
          <cell r="M8212">
            <v>1</v>
          </cell>
          <cell r="N8212">
            <v>7500</v>
          </cell>
        </row>
        <row r="8213">
          <cell r="A8213">
            <v>2003</v>
          </cell>
          <cell r="B8213">
            <v>8</v>
          </cell>
          <cell r="C8213" t="str">
            <v>112</v>
          </cell>
          <cell r="D8213">
            <v>4</v>
          </cell>
          <cell r="E8213">
            <v>2</v>
          </cell>
          <cell r="F8213">
            <v>1</v>
          </cell>
          <cell r="G8213">
            <v>1000</v>
          </cell>
          <cell r="H8213">
            <v>7</v>
          </cell>
          <cell r="I8213" t="str">
            <v>P</v>
          </cell>
          <cell r="J8213">
            <v>81</v>
          </cell>
          <cell r="K8213">
            <v>2600</v>
          </cell>
          <cell r="L8213">
            <v>1</v>
          </cell>
          <cell r="M8213">
            <v>1</v>
          </cell>
          <cell r="N8213">
            <v>150000</v>
          </cell>
        </row>
        <row r="8214">
          <cell r="A8214">
            <v>2003</v>
          </cell>
          <cell r="B8214">
            <v>8</v>
          </cell>
          <cell r="C8214" t="str">
            <v>112</v>
          </cell>
          <cell r="D8214">
            <v>4</v>
          </cell>
          <cell r="E8214">
            <v>2</v>
          </cell>
          <cell r="F8214">
            <v>1</v>
          </cell>
          <cell r="G8214">
            <v>1000</v>
          </cell>
          <cell r="H8214">
            <v>7</v>
          </cell>
          <cell r="I8214" t="str">
            <v>P</v>
          </cell>
          <cell r="J8214">
            <v>81</v>
          </cell>
          <cell r="K8214">
            <v>2700</v>
          </cell>
          <cell r="L8214">
            <v>1</v>
          </cell>
          <cell r="M8214">
            <v>1</v>
          </cell>
          <cell r="N8214">
            <v>17600</v>
          </cell>
        </row>
        <row r="8215">
          <cell r="A8215">
            <v>2003</v>
          </cell>
          <cell r="B8215">
            <v>8</v>
          </cell>
          <cell r="C8215" t="str">
            <v>112</v>
          </cell>
          <cell r="D8215">
            <v>4</v>
          </cell>
          <cell r="E8215">
            <v>2</v>
          </cell>
          <cell r="F8215">
            <v>1</v>
          </cell>
          <cell r="G8215">
            <v>1000</v>
          </cell>
          <cell r="H8215">
            <v>7</v>
          </cell>
          <cell r="I8215" t="str">
            <v>P</v>
          </cell>
          <cell r="J8215">
            <v>81</v>
          </cell>
          <cell r="K8215">
            <v>3100</v>
          </cell>
          <cell r="L8215">
            <v>1</v>
          </cell>
          <cell r="M8215">
            <v>1</v>
          </cell>
          <cell r="N8215">
            <v>324500</v>
          </cell>
        </row>
        <row r="8216">
          <cell r="A8216">
            <v>2003</v>
          </cell>
          <cell r="B8216">
            <v>8</v>
          </cell>
          <cell r="C8216" t="str">
            <v>112</v>
          </cell>
          <cell r="D8216">
            <v>4</v>
          </cell>
          <cell r="E8216">
            <v>2</v>
          </cell>
          <cell r="F8216">
            <v>1</v>
          </cell>
          <cell r="G8216">
            <v>1000</v>
          </cell>
          <cell r="H8216">
            <v>7</v>
          </cell>
          <cell r="I8216" t="str">
            <v>P</v>
          </cell>
          <cell r="J8216">
            <v>81</v>
          </cell>
          <cell r="K8216">
            <v>3200</v>
          </cell>
          <cell r="L8216">
            <v>1</v>
          </cell>
          <cell r="M8216">
            <v>1</v>
          </cell>
          <cell r="N8216">
            <v>30000</v>
          </cell>
        </row>
        <row r="8217">
          <cell r="A8217">
            <v>2003</v>
          </cell>
          <cell r="B8217">
            <v>8</v>
          </cell>
          <cell r="C8217" t="str">
            <v>112</v>
          </cell>
          <cell r="D8217">
            <v>4</v>
          </cell>
          <cell r="E8217">
            <v>2</v>
          </cell>
          <cell r="F8217">
            <v>1</v>
          </cell>
          <cell r="G8217">
            <v>1000</v>
          </cell>
          <cell r="H8217">
            <v>7</v>
          </cell>
          <cell r="I8217" t="str">
            <v>P</v>
          </cell>
          <cell r="J8217">
            <v>81</v>
          </cell>
          <cell r="K8217">
            <v>3400</v>
          </cell>
          <cell r="L8217">
            <v>1</v>
          </cell>
          <cell r="M8217">
            <v>1</v>
          </cell>
          <cell r="N8217">
            <v>139700</v>
          </cell>
        </row>
        <row r="8218">
          <cell r="A8218">
            <v>2003</v>
          </cell>
          <cell r="B8218">
            <v>8</v>
          </cell>
          <cell r="C8218" t="str">
            <v>112</v>
          </cell>
          <cell r="D8218">
            <v>4</v>
          </cell>
          <cell r="E8218">
            <v>2</v>
          </cell>
          <cell r="F8218">
            <v>1</v>
          </cell>
          <cell r="G8218">
            <v>1000</v>
          </cell>
          <cell r="H8218">
            <v>7</v>
          </cell>
          <cell r="I8218" t="str">
            <v>P</v>
          </cell>
          <cell r="J8218">
            <v>81</v>
          </cell>
          <cell r="K8218">
            <v>3500</v>
          </cell>
          <cell r="L8218">
            <v>1</v>
          </cell>
          <cell r="M8218">
            <v>1</v>
          </cell>
          <cell r="N8218">
            <v>300000</v>
          </cell>
        </row>
        <row r="8219">
          <cell r="A8219">
            <v>2003</v>
          </cell>
          <cell r="B8219">
            <v>8</v>
          </cell>
          <cell r="C8219" t="str">
            <v>112</v>
          </cell>
          <cell r="D8219">
            <v>4</v>
          </cell>
          <cell r="E8219">
            <v>2</v>
          </cell>
          <cell r="F8219">
            <v>1</v>
          </cell>
          <cell r="G8219">
            <v>1000</v>
          </cell>
          <cell r="H8219">
            <v>7</v>
          </cell>
          <cell r="I8219" t="str">
            <v>P</v>
          </cell>
          <cell r="J8219">
            <v>81</v>
          </cell>
          <cell r="K8219">
            <v>3800</v>
          </cell>
          <cell r="L8219">
            <v>1</v>
          </cell>
          <cell r="M8219">
            <v>1</v>
          </cell>
          <cell r="N8219">
            <v>82000</v>
          </cell>
        </row>
        <row r="8220">
          <cell r="A8220">
            <v>2003</v>
          </cell>
          <cell r="B8220">
            <v>8</v>
          </cell>
          <cell r="C8220" t="str">
            <v>112</v>
          </cell>
          <cell r="D8220">
            <v>4</v>
          </cell>
          <cell r="E8220">
            <v>2</v>
          </cell>
          <cell r="F8220">
            <v>1</v>
          </cell>
          <cell r="G8220">
            <v>1000</v>
          </cell>
          <cell r="H8220">
            <v>7</v>
          </cell>
          <cell r="I8220" t="str">
            <v>P</v>
          </cell>
          <cell r="J8220">
            <v>81</v>
          </cell>
          <cell r="K8220">
            <v>3900</v>
          </cell>
          <cell r="L8220">
            <v>1</v>
          </cell>
          <cell r="M8220">
            <v>1</v>
          </cell>
          <cell r="N8220">
            <v>6000</v>
          </cell>
        </row>
        <row r="8221">
          <cell r="A8221">
            <v>2003</v>
          </cell>
          <cell r="B8221">
            <v>8</v>
          </cell>
          <cell r="C8221" t="str">
            <v>113</v>
          </cell>
          <cell r="D8221">
            <v>4</v>
          </cell>
          <cell r="E8221">
            <v>2</v>
          </cell>
          <cell r="F8221">
            <v>1</v>
          </cell>
          <cell r="G8221">
            <v>1000</v>
          </cell>
          <cell r="H8221">
            <v>2</v>
          </cell>
          <cell r="I8221" t="str">
            <v>I</v>
          </cell>
          <cell r="J8221">
            <v>9</v>
          </cell>
          <cell r="K8221">
            <v>2100</v>
          </cell>
          <cell r="L8221">
            <v>1</v>
          </cell>
          <cell r="M8221">
            <v>1</v>
          </cell>
          <cell r="N8221">
            <v>33900</v>
          </cell>
        </row>
        <row r="8222">
          <cell r="A8222">
            <v>2003</v>
          </cell>
          <cell r="B8222">
            <v>8</v>
          </cell>
          <cell r="C8222" t="str">
            <v>113</v>
          </cell>
          <cell r="D8222">
            <v>4</v>
          </cell>
          <cell r="E8222">
            <v>2</v>
          </cell>
          <cell r="F8222">
            <v>1</v>
          </cell>
          <cell r="G8222">
            <v>1000</v>
          </cell>
          <cell r="H8222">
            <v>2</v>
          </cell>
          <cell r="I8222" t="str">
            <v>I</v>
          </cell>
          <cell r="J8222">
            <v>9</v>
          </cell>
          <cell r="K8222">
            <v>2200</v>
          </cell>
          <cell r="L8222">
            <v>1</v>
          </cell>
          <cell r="M8222">
            <v>1</v>
          </cell>
          <cell r="N8222">
            <v>3400</v>
          </cell>
        </row>
        <row r="8223">
          <cell r="A8223">
            <v>2003</v>
          </cell>
          <cell r="B8223">
            <v>8</v>
          </cell>
          <cell r="C8223" t="str">
            <v>113</v>
          </cell>
          <cell r="D8223">
            <v>4</v>
          </cell>
          <cell r="E8223">
            <v>2</v>
          </cell>
          <cell r="F8223">
            <v>1</v>
          </cell>
          <cell r="G8223">
            <v>1000</v>
          </cell>
          <cell r="H8223">
            <v>2</v>
          </cell>
          <cell r="I8223" t="str">
            <v>I</v>
          </cell>
          <cell r="J8223">
            <v>9</v>
          </cell>
          <cell r="K8223">
            <v>2300</v>
          </cell>
          <cell r="L8223">
            <v>1</v>
          </cell>
          <cell r="M8223">
            <v>1</v>
          </cell>
          <cell r="N8223">
            <v>1200</v>
          </cell>
        </row>
        <row r="8224">
          <cell r="A8224">
            <v>2003</v>
          </cell>
          <cell r="B8224">
            <v>8</v>
          </cell>
          <cell r="C8224" t="str">
            <v>113</v>
          </cell>
          <cell r="D8224">
            <v>4</v>
          </cell>
          <cell r="E8224">
            <v>2</v>
          </cell>
          <cell r="F8224">
            <v>1</v>
          </cell>
          <cell r="G8224">
            <v>1000</v>
          </cell>
          <cell r="H8224">
            <v>2</v>
          </cell>
          <cell r="I8224" t="str">
            <v>I</v>
          </cell>
          <cell r="J8224">
            <v>9</v>
          </cell>
          <cell r="K8224">
            <v>2400</v>
          </cell>
          <cell r="L8224">
            <v>1</v>
          </cell>
          <cell r="M8224">
            <v>1</v>
          </cell>
          <cell r="N8224">
            <v>1800</v>
          </cell>
        </row>
        <row r="8225">
          <cell r="A8225">
            <v>2003</v>
          </cell>
          <cell r="B8225">
            <v>8</v>
          </cell>
          <cell r="C8225" t="str">
            <v>113</v>
          </cell>
          <cell r="D8225">
            <v>4</v>
          </cell>
          <cell r="E8225">
            <v>2</v>
          </cell>
          <cell r="F8225">
            <v>1</v>
          </cell>
          <cell r="G8225">
            <v>1000</v>
          </cell>
          <cell r="H8225">
            <v>2</v>
          </cell>
          <cell r="I8225" t="str">
            <v>I</v>
          </cell>
          <cell r="J8225">
            <v>9</v>
          </cell>
          <cell r="K8225">
            <v>2500</v>
          </cell>
          <cell r="L8225">
            <v>1</v>
          </cell>
          <cell r="M8225">
            <v>1</v>
          </cell>
          <cell r="N8225">
            <v>200</v>
          </cell>
        </row>
        <row r="8226">
          <cell r="A8226">
            <v>2003</v>
          </cell>
          <cell r="B8226">
            <v>8</v>
          </cell>
          <cell r="C8226" t="str">
            <v>113</v>
          </cell>
          <cell r="D8226">
            <v>4</v>
          </cell>
          <cell r="E8226">
            <v>2</v>
          </cell>
          <cell r="F8226">
            <v>1</v>
          </cell>
          <cell r="G8226">
            <v>1000</v>
          </cell>
          <cell r="H8226">
            <v>2</v>
          </cell>
          <cell r="I8226" t="str">
            <v>I</v>
          </cell>
          <cell r="J8226">
            <v>9</v>
          </cell>
          <cell r="K8226">
            <v>2700</v>
          </cell>
          <cell r="L8226">
            <v>1</v>
          </cell>
          <cell r="M8226">
            <v>1</v>
          </cell>
          <cell r="N8226">
            <v>200</v>
          </cell>
        </row>
        <row r="8227">
          <cell r="A8227">
            <v>2003</v>
          </cell>
          <cell r="B8227">
            <v>8</v>
          </cell>
          <cell r="C8227" t="str">
            <v>113</v>
          </cell>
          <cell r="D8227">
            <v>4</v>
          </cell>
          <cell r="E8227">
            <v>2</v>
          </cell>
          <cell r="F8227">
            <v>1</v>
          </cell>
          <cell r="G8227">
            <v>1000</v>
          </cell>
          <cell r="H8227">
            <v>2</v>
          </cell>
          <cell r="I8227" t="str">
            <v>I</v>
          </cell>
          <cell r="J8227">
            <v>9</v>
          </cell>
          <cell r="K8227">
            <v>3100</v>
          </cell>
          <cell r="L8227">
            <v>1</v>
          </cell>
          <cell r="M8227">
            <v>1</v>
          </cell>
          <cell r="N8227">
            <v>70900</v>
          </cell>
        </row>
        <row r="8228">
          <cell r="A8228">
            <v>2003</v>
          </cell>
          <cell r="B8228">
            <v>8</v>
          </cell>
          <cell r="C8228" t="str">
            <v>113</v>
          </cell>
          <cell r="D8228">
            <v>4</v>
          </cell>
          <cell r="E8228">
            <v>2</v>
          </cell>
          <cell r="F8228">
            <v>1</v>
          </cell>
          <cell r="G8228">
            <v>1000</v>
          </cell>
          <cell r="H8228">
            <v>2</v>
          </cell>
          <cell r="I8228" t="str">
            <v>I</v>
          </cell>
          <cell r="J8228">
            <v>9</v>
          </cell>
          <cell r="K8228">
            <v>3200</v>
          </cell>
          <cell r="L8228">
            <v>1</v>
          </cell>
          <cell r="M8228">
            <v>1</v>
          </cell>
          <cell r="N8228">
            <v>122800</v>
          </cell>
        </row>
        <row r="8229">
          <cell r="A8229">
            <v>2003</v>
          </cell>
          <cell r="B8229">
            <v>8</v>
          </cell>
          <cell r="C8229" t="str">
            <v>113</v>
          </cell>
          <cell r="D8229">
            <v>4</v>
          </cell>
          <cell r="E8229">
            <v>2</v>
          </cell>
          <cell r="F8229">
            <v>1</v>
          </cell>
          <cell r="G8229">
            <v>1000</v>
          </cell>
          <cell r="H8229">
            <v>2</v>
          </cell>
          <cell r="I8229" t="str">
            <v>I</v>
          </cell>
          <cell r="J8229">
            <v>9</v>
          </cell>
          <cell r="K8229">
            <v>3400</v>
          </cell>
          <cell r="L8229">
            <v>1</v>
          </cell>
          <cell r="M8229">
            <v>1</v>
          </cell>
          <cell r="N8229">
            <v>13700</v>
          </cell>
        </row>
        <row r="8230">
          <cell r="A8230">
            <v>2003</v>
          </cell>
          <cell r="B8230">
            <v>8</v>
          </cell>
          <cell r="C8230" t="str">
            <v>113</v>
          </cell>
          <cell r="D8230">
            <v>4</v>
          </cell>
          <cell r="E8230">
            <v>2</v>
          </cell>
          <cell r="F8230">
            <v>1</v>
          </cell>
          <cell r="G8230">
            <v>1000</v>
          </cell>
          <cell r="H8230">
            <v>2</v>
          </cell>
          <cell r="I8230" t="str">
            <v>I</v>
          </cell>
          <cell r="J8230">
            <v>9</v>
          </cell>
          <cell r="K8230">
            <v>3500</v>
          </cell>
          <cell r="L8230">
            <v>1</v>
          </cell>
          <cell r="M8230">
            <v>1</v>
          </cell>
          <cell r="N8230">
            <v>12700</v>
          </cell>
        </row>
        <row r="8231">
          <cell r="A8231">
            <v>2003</v>
          </cell>
          <cell r="B8231">
            <v>8</v>
          </cell>
          <cell r="C8231" t="str">
            <v>113</v>
          </cell>
          <cell r="D8231">
            <v>4</v>
          </cell>
          <cell r="E8231">
            <v>2</v>
          </cell>
          <cell r="F8231">
            <v>1</v>
          </cell>
          <cell r="G8231">
            <v>1000</v>
          </cell>
          <cell r="H8231">
            <v>2</v>
          </cell>
          <cell r="I8231" t="str">
            <v>I</v>
          </cell>
          <cell r="J8231">
            <v>9</v>
          </cell>
          <cell r="K8231">
            <v>3800</v>
          </cell>
          <cell r="L8231">
            <v>1</v>
          </cell>
          <cell r="M8231">
            <v>1</v>
          </cell>
          <cell r="N8231">
            <v>100000</v>
          </cell>
        </row>
        <row r="8232">
          <cell r="A8232">
            <v>2003</v>
          </cell>
          <cell r="B8232">
            <v>8</v>
          </cell>
          <cell r="C8232" t="str">
            <v>113</v>
          </cell>
          <cell r="D8232">
            <v>4</v>
          </cell>
          <cell r="E8232">
            <v>2</v>
          </cell>
          <cell r="F8232">
            <v>1</v>
          </cell>
          <cell r="G8232">
            <v>1000</v>
          </cell>
          <cell r="H8232">
            <v>2</v>
          </cell>
          <cell r="I8232" t="str">
            <v>P</v>
          </cell>
          <cell r="J8232">
            <v>13</v>
          </cell>
          <cell r="K8232">
            <v>2100</v>
          </cell>
          <cell r="L8232">
            <v>1</v>
          </cell>
          <cell r="M8232">
            <v>1</v>
          </cell>
          <cell r="N8232">
            <v>93800</v>
          </cell>
        </row>
        <row r="8233">
          <cell r="A8233">
            <v>2003</v>
          </cell>
          <cell r="B8233">
            <v>8</v>
          </cell>
          <cell r="C8233" t="str">
            <v>113</v>
          </cell>
          <cell r="D8233">
            <v>4</v>
          </cell>
          <cell r="E8233">
            <v>2</v>
          </cell>
          <cell r="F8233">
            <v>1</v>
          </cell>
          <cell r="G8233">
            <v>1000</v>
          </cell>
          <cell r="H8233">
            <v>2</v>
          </cell>
          <cell r="I8233" t="str">
            <v>P</v>
          </cell>
          <cell r="J8233">
            <v>13</v>
          </cell>
          <cell r="K8233">
            <v>2200</v>
          </cell>
          <cell r="L8233">
            <v>1</v>
          </cell>
          <cell r="M8233">
            <v>1</v>
          </cell>
          <cell r="N8233">
            <v>11600</v>
          </cell>
        </row>
        <row r="8234">
          <cell r="A8234">
            <v>2003</v>
          </cell>
          <cell r="B8234">
            <v>8</v>
          </cell>
          <cell r="C8234" t="str">
            <v>113</v>
          </cell>
          <cell r="D8234">
            <v>4</v>
          </cell>
          <cell r="E8234">
            <v>2</v>
          </cell>
          <cell r="F8234">
            <v>1</v>
          </cell>
          <cell r="G8234">
            <v>1000</v>
          </cell>
          <cell r="H8234">
            <v>2</v>
          </cell>
          <cell r="I8234" t="str">
            <v>P</v>
          </cell>
          <cell r="J8234">
            <v>13</v>
          </cell>
          <cell r="K8234">
            <v>2300</v>
          </cell>
          <cell r="L8234">
            <v>1</v>
          </cell>
          <cell r="M8234">
            <v>1</v>
          </cell>
          <cell r="N8234">
            <v>8700</v>
          </cell>
        </row>
        <row r="8235">
          <cell r="A8235">
            <v>2003</v>
          </cell>
          <cell r="B8235">
            <v>8</v>
          </cell>
          <cell r="C8235" t="str">
            <v>113</v>
          </cell>
          <cell r="D8235">
            <v>4</v>
          </cell>
          <cell r="E8235">
            <v>2</v>
          </cell>
          <cell r="F8235">
            <v>1</v>
          </cell>
          <cell r="G8235">
            <v>1000</v>
          </cell>
          <cell r="H8235">
            <v>2</v>
          </cell>
          <cell r="I8235" t="str">
            <v>P</v>
          </cell>
          <cell r="J8235">
            <v>13</v>
          </cell>
          <cell r="K8235">
            <v>2400</v>
          </cell>
          <cell r="L8235">
            <v>1</v>
          </cell>
          <cell r="M8235">
            <v>1</v>
          </cell>
          <cell r="N8235">
            <v>5100</v>
          </cell>
        </row>
        <row r="8236">
          <cell r="A8236">
            <v>2003</v>
          </cell>
          <cell r="B8236">
            <v>8</v>
          </cell>
          <cell r="C8236" t="str">
            <v>113</v>
          </cell>
          <cell r="D8236">
            <v>4</v>
          </cell>
          <cell r="E8236">
            <v>2</v>
          </cell>
          <cell r="F8236">
            <v>1</v>
          </cell>
          <cell r="G8236">
            <v>1000</v>
          </cell>
          <cell r="H8236">
            <v>2</v>
          </cell>
          <cell r="I8236" t="str">
            <v>P</v>
          </cell>
          <cell r="J8236">
            <v>13</v>
          </cell>
          <cell r="K8236">
            <v>2500</v>
          </cell>
          <cell r="L8236">
            <v>1</v>
          </cell>
          <cell r="M8236">
            <v>1</v>
          </cell>
          <cell r="N8236">
            <v>1000</v>
          </cell>
        </row>
        <row r="8237">
          <cell r="A8237">
            <v>2003</v>
          </cell>
          <cell r="B8237">
            <v>8</v>
          </cell>
          <cell r="C8237" t="str">
            <v>113</v>
          </cell>
          <cell r="D8237">
            <v>4</v>
          </cell>
          <cell r="E8237">
            <v>2</v>
          </cell>
          <cell r="F8237">
            <v>1</v>
          </cell>
          <cell r="G8237">
            <v>1000</v>
          </cell>
          <cell r="H8237">
            <v>2</v>
          </cell>
          <cell r="I8237" t="str">
            <v>P</v>
          </cell>
          <cell r="J8237">
            <v>13</v>
          </cell>
          <cell r="K8237">
            <v>2700</v>
          </cell>
          <cell r="L8237">
            <v>1</v>
          </cell>
          <cell r="M8237">
            <v>1</v>
          </cell>
          <cell r="N8237">
            <v>1000</v>
          </cell>
        </row>
        <row r="8238">
          <cell r="A8238">
            <v>2003</v>
          </cell>
          <cell r="B8238">
            <v>8</v>
          </cell>
          <cell r="C8238" t="str">
            <v>113</v>
          </cell>
          <cell r="D8238">
            <v>4</v>
          </cell>
          <cell r="E8238">
            <v>2</v>
          </cell>
          <cell r="F8238">
            <v>1</v>
          </cell>
          <cell r="G8238">
            <v>1000</v>
          </cell>
          <cell r="H8238">
            <v>2</v>
          </cell>
          <cell r="I8238" t="str">
            <v>P</v>
          </cell>
          <cell r="J8238">
            <v>13</v>
          </cell>
          <cell r="K8238">
            <v>3100</v>
          </cell>
          <cell r="L8238">
            <v>1</v>
          </cell>
          <cell r="M8238">
            <v>1</v>
          </cell>
          <cell r="N8238">
            <v>258800</v>
          </cell>
        </row>
        <row r="8239">
          <cell r="A8239">
            <v>2003</v>
          </cell>
          <cell r="B8239">
            <v>8</v>
          </cell>
          <cell r="C8239" t="str">
            <v>113</v>
          </cell>
          <cell r="D8239">
            <v>4</v>
          </cell>
          <cell r="E8239">
            <v>2</v>
          </cell>
          <cell r="F8239">
            <v>1</v>
          </cell>
          <cell r="G8239">
            <v>1000</v>
          </cell>
          <cell r="H8239">
            <v>2</v>
          </cell>
          <cell r="I8239" t="str">
            <v>P</v>
          </cell>
          <cell r="J8239">
            <v>13</v>
          </cell>
          <cell r="K8239">
            <v>3200</v>
          </cell>
          <cell r="L8239">
            <v>1</v>
          </cell>
          <cell r="M8239">
            <v>1</v>
          </cell>
          <cell r="N8239">
            <v>462300</v>
          </cell>
        </row>
        <row r="8240">
          <cell r="A8240">
            <v>2003</v>
          </cell>
          <cell r="B8240">
            <v>8</v>
          </cell>
          <cell r="C8240" t="str">
            <v>113</v>
          </cell>
          <cell r="D8240">
            <v>4</v>
          </cell>
          <cell r="E8240">
            <v>2</v>
          </cell>
          <cell r="F8240">
            <v>1</v>
          </cell>
          <cell r="G8240">
            <v>1000</v>
          </cell>
          <cell r="H8240">
            <v>2</v>
          </cell>
          <cell r="I8240" t="str">
            <v>P</v>
          </cell>
          <cell r="J8240">
            <v>13</v>
          </cell>
          <cell r="K8240">
            <v>3400</v>
          </cell>
          <cell r="L8240">
            <v>1</v>
          </cell>
          <cell r="M8240">
            <v>1</v>
          </cell>
          <cell r="N8240">
            <v>56000</v>
          </cell>
        </row>
        <row r="8241">
          <cell r="A8241">
            <v>2003</v>
          </cell>
          <cell r="B8241">
            <v>8</v>
          </cell>
          <cell r="C8241" t="str">
            <v>113</v>
          </cell>
          <cell r="D8241">
            <v>4</v>
          </cell>
          <cell r="E8241">
            <v>2</v>
          </cell>
          <cell r="F8241">
            <v>1</v>
          </cell>
          <cell r="G8241">
            <v>1000</v>
          </cell>
          <cell r="H8241">
            <v>2</v>
          </cell>
          <cell r="I8241" t="str">
            <v>P</v>
          </cell>
          <cell r="J8241">
            <v>13</v>
          </cell>
          <cell r="K8241">
            <v>3500</v>
          </cell>
          <cell r="L8241">
            <v>1</v>
          </cell>
          <cell r="M8241">
            <v>1</v>
          </cell>
          <cell r="N8241">
            <v>48500</v>
          </cell>
        </row>
        <row r="8242">
          <cell r="A8242">
            <v>2003</v>
          </cell>
          <cell r="B8242">
            <v>8</v>
          </cell>
          <cell r="C8242" t="str">
            <v>113</v>
          </cell>
          <cell r="D8242">
            <v>4</v>
          </cell>
          <cell r="E8242">
            <v>2</v>
          </cell>
          <cell r="F8242">
            <v>1</v>
          </cell>
          <cell r="G8242">
            <v>1000</v>
          </cell>
          <cell r="H8242">
            <v>2</v>
          </cell>
          <cell r="I8242" t="str">
            <v>P</v>
          </cell>
          <cell r="J8242">
            <v>13</v>
          </cell>
          <cell r="K8242">
            <v>3800</v>
          </cell>
          <cell r="L8242">
            <v>1</v>
          </cell>
          <cell r="M8242">
            <v>1</v>
          </cell>
          <cell r="N8242">
            <v>320000</v>
          </cell>
        </row>
        <row r="8243">
          <cell r="A8243">
            <v>2003</v>
          </cell>
          <cell r="B8243">
            <v>8</v>
          </cell>
          <cell r="C8243" t="str">
            <v>113</v>
          </cell>
          <cell r="D8243">
            <v>4</v>
          </cell>
          <cell r="E8243">
            <v>2</v>
          </cell>
          <cell r="F8243">
            <v>1</v>
          </cell>
          <cell r="G8243">
            <v>1000</v>
          </cell>
          <cell r="H8243">
            <v>7</v>
          </cell>
          <cell r="I8243" t="str">
            <v>P</v>
          </cell>
          <cell r="J8243">
            <v>81</v>
          </cell>
          <cell r="K8243">
            <v>1103</v>
          </cell>
          <cell r="L8243">
            <v>1</v>
          </cell>
          <cell r="M8243">
            <v>1</v>
          </cell>
          <cell r="N8243">
            <v>4671900</v>
          </cell>
        </row>
        <row r="8244">
          <cell r="A8244">
            <v>2003</v>
          </cell>
          <cell r="B8244">
            <v>8</v>
          </cell>
          <cell r="C8244" t="str">
            <v>113</v>
          </cell>
          <cell r="D8244">
            <v>4</v>
          </cell>
          <cell r="E8244">
            <v>2</v>
          </cell>
          <cell r="F8244">
            <v>1</v>
          </cell>
          <cell r="G8244">
            <v>1000</v>
          </cell>
          <cell r="H8244">
            <v>7</v>
          </cell>
          <cell r="I8244" t="str">
            <v>P</v>
          </cell>
          <cell r="J8244">
            <v>81</v>
          </cell>
          <cell r="K8244">
            <v>1301</v>
          </cell>
          <cell r="L8244">
            <v>1</v>
          </cell>
          <cell r="M8244">
            <v>1</v>
          </cell>
          <cell r="N8244">
            <v>70000</v>
          </cell>
        </row>
        <row r="8245">
          <cell r="A8245">
            <v>2003</v>
          </cell>
          <cell r="B8245">
            <v>8</v>
          </cell>
          <cell r="C8245" t="str">
            <v>113</v>
          </cell>
          <cell r="D8245">
            <v>4</v>
          </cell>
          <cell r="E8245">
            <v>2</v>
          </cell>
          <cell r="F8245">
            <v>1</v>
          </cell>
          <cell r="G8245">
            <v>1000</v>
          </cell>
          <cell r="H8245">
            <v>7</v>
          </cell>
          <cell r="I8245" t="str">
            <v>P</v>
          </cell>
          <cell r="J8245">
            <v>81</v>
          </cell>
          <cell r="K8245">
            <v>1305</v>
          </cell>
          <cell r="L8245">
            <v>1</v>
          </cell>
          <cell r="M8245">
            <v>1</v>
          </cell>
          <cell r="N8245">
            <v>129800</v>
          </cell>
        </row>
        <row r="8246">
          <cell r="A8246">
            <v>2003</v>
          </cell>
          <cell r="B8246">
            <v>8</v>
          </cell>
          <cell r="C8246" t="str">
            <v>113</v>
          </cell>
          <cell r="D8246">
            <v>4</v>
          </cell>
          <cell r="E8246">
            <v>2</v>
          </cell>
          <cell r="F8246">
            <v>1</v>
          </cell>
          <cell r="G8246">
            <v>1000</v>
          </cell>
          <cell r="H8246">
            <v>7</v>
          </cell>
          <cell r="I8246" t="str">
            <v>P</v>
          </cell>
          <cell r="J8246">
            <v>81</v>
          </cell>
          <cell r="K8246">
            <v>1306</v>
          </cell>
          <cell r="L8246">
            <v>1</v>
          </cell>
          <cell r="M8246">
            <v>1</v>
          </cell>
          <cell r="N8246">
            <v>519100</v>
          </cell>
        </row>
        <row r="8247">
          <cell r="A8247">
            <v>2003</v>
          </cell>
          <cell r="B8247">
            <v>8</v>
          </cell>
          <cell r="C8247" t="str">
            <v>113</v>
          </cell>
          <cell r="D8247">
            <v>4</v>
          </cell>
          <cell r="E8247">
            <v>2</v>
          </cell>
          <cell r="F8247">
            <v>1</v>
          </cell>
          <cell r="G8247">
            <v>1000</v>
          </cell>
          <cell r="H8247">
            <v>7</v>
          </cell>
          <cell r="I8247" t="str">
            <v>P</v>
          </cell>
          <cell r="J8247">
            <v>81</v>
          </cell>
          <cell r="K8247">
            <v>1401</v>
          </cell>
          <cell r="L8247">
            <v>1</v>
          </cell>
          <cell r="M8247">
            <v>1</v>
          </cell>
          <cell r="N8247">
            <v>595700</v>
          </cell>
        </row>
        <row r="8248">
          <cell r="A8248">
            <v>2003</v>
          </cell>
          <cell r="B8248">
            <v>8</v>
          </cell>
          <cell r="C8248" t="str">
            <v>113</v>
          </cell>
          <cell r="D8248">
            <v>4</v>
          </cell>
          <cell r="E8248">
            <v>2</v>
          </cell>
          <cell r="F8248">
            <v>1</v>
          </cell>
          <cell r="G8248">
            <v>1000</v>
          </cell>
          <cell r="H8248">
            <v>7</v>
          </cell>
          <cell r="I8248" t="str">
            <v>P</v>
          </cell>
          <cell r="J8248">
            <v>81</v>
          </cell>
          <cell r="K8248">
            <v>1403</v>
          </cell>
          <cell r="L8248">
            <v>1</v>
          </cell>
          <cell r="M8248">
            <v>1</v>
          </cell>
          <cell r="N8248">
            <v>233600</v>
          </cell>
        </row>
        <row r="8249">
          <cell r="A8249">
            <v>2003</v>
          </cell>
          <cell r="B8249">
            <v>8</v>
          </cell>
          <cell r="C8249" t="str">
            <v>113</v>
          </cell>
          <cell r="D8249">
            <v>4</v>
          </cell>
          <cell r="E8249">
            <v>2</v>
          </cell>
          <cell r="F8249">
            <v>1</v>
          </cell>
          <cell r="G8249">
            <v>1000</v>
          </cell>
          <cell r="H8249">
            <v>7</v>
          </cell>
          <cell r="I8249" t="str">
            <v>P</v>
          </cell>
          <cell r="J8249">
            <v>81</v>
          </cell>
          <cell r="K8249">
            <v>1404</v>
          </cell>
          <cell r="L8249">
            <v>1</v>
          </cell>
          <cell r="M8249">
            <v>1</v>
          </cell>
          <cell r="N8249">
            <v>288000</v>
          </cell>
        </row>
        <row r="8250">
          <cell r="A8250">
            <v>2003</v>
          </cell>
          <cell r="B8250">
            <v>8</v>
          </cell>
          <cell r="C8250" t="str">
            <v>113</v>
          </cell>
          <cell r="D8250">
            <v>4</v>
          </cell>
          <cell r="E8250">
            <v>2</v>
          </cell>
          <cell r="F8250">
            <v>1</v>
          </cell>
          <cell r="G8250">
            <v>1000</v>
          </cell>
          <cell r="H8250">
            <v>7</v>
          </cell>
          <cell r="I8250" t="str">
            <v>P</v>
          </cell>
          <cell r="J8250">
            <v>81</v>
          </cell>
          <cell r="K8250">
            <v>1406</v>
          </cell>
          <cell r="L8250">
            <v>1</v>
          </cell>
          <cell r="M8250">
            <v>1</v>
          </cell>
          <cell r="N8250">
            <v>294400</v>
          </cell>
        </row>
        <row r="8251">
          <cell r="A8251">
            <v>2003</v>
          </cell>
          <cell r="B8251">
            <v>8</v>
          </cell>
          <cell r="C8251" t="str">
            <v>113</v>
          </cell>
          <cell r="D8251">
            <v>4</v>
          </cell>
          <cell r="E8251">
            <v>2</v>
          </cell>
          <cell r="F8251">
            <v>1</v>
          </cell>
          <cell r="G8251">
            <v>1000</v>
          </cell>
          <cell r="H8251">
            <v>7</v>
          </cell>
          <cell r="I8251" t="str">
            <v>P</v>
          </cell>
          <cell r="J8251">
            <v>81</v>
          </cell>
          <cell r="K8251">
            <v>1407</v>
          </cell>
          <cell r="L8251">
            <v>1</v>
          </cell>
          <cell r="M8251">
            <v>1</v>
          </cell>
          <cell r="N8251">
            <v>1276900</v>
          </cell>
        </row>
        <row r="8252">
          <cell r="A8252">
            <v>2003</v>
          </cell>
          <cell r="B8252">
            <v>8</v>
          </cell>
          <cell r="C8252" t="str">
            <v>113</v>
          </cell>
          <cell r="D8252">
            <v>4</v>
          </cell>
          <cell r="E8252">
            <v>2</v>
          </cell>
          <cell r="F8252">
            <v>1</v>
          </cell>
          <cell r="G8252">
            <v>1000</v>
          </cell>
          <cell r="H8252">
            <v>7</v>
          </cell>
          <cell r="I8252" t="str">
            <v>P</v>
          </cell>
          <cell r="J8252">
            <v>81</v>
          </cell>
          <cell r="K8252">
            <v>1408</v>
          </cell>
          <cell r="L8252">
            <v>1</v>
          </cell>
          <cell r="M8252">
            <v>1</v>
          </cell>
          <cell r="N8252">
            <v>13100</v>
          </cell>
        </row>
        <row r="8253">
          <cell r="A8253">
            <v>2003</v>
          </cell>
          <cell r="B8253">
            <v>8</v>
          </cell>
          <cell r="C8253" t="str">
            <v>113</v>
          </cell>
          <cell r="D8253">
            <v>4</v>
          </cell>
          <cell r="E8253">
            <v>2</v>
          </cell>
          <cell r="F8253">
            <v>1</v>
          </cell>
          <cell r="G8253">
            <v>1000</v>
          </cell>
          <cell r="H8253">
            <v>7</v>
          </cell>
          <cell r="I8253" t="str">
            <v>P</v>
          </cell>
          <cell r="J8253">
            <v>81</v>
          </cell>
          <cell r="K8253">
            <v>1507</v>
          </cell>
          <cell r="L8253">
            <v>1</v>
          </cell>
          <cell r="M8253">
            <v>1</v>
          </cell>
          <cell r="N8253">
            <v>314000</v>
          </cell>
        </row>
        <row r="8254">
          <cell r="A8254">
            <v>2003</v>
          </cell>
          <cell r="B8254">
            <v>8</v>
          </cell>
          <cell r="C8254" t="str">
            <v>113</v>
          </cell>
          <cell r="D8254">
            <v>4</v>
          </cell>
          <cell r="E8254">
            <v>2</v>
          </cell>
          <cell r="F8254">
            <v>1</v>
          </cell>
          <cell r="G8254">
            <v>1000</v>
          </cell>
          <cell r="H8254">
            <v>7</v>
          </cell>
          <cell r="I8254" t="str">
            <v>P</v>
          </cell>
          <cell r="J8254">
            <v>81</v>
          </cell>
          <cell r="K8254">
            <v>1508</v>
          </cell>
          <cell r="L8254">
            <v>1</v>
          </cell>
          <cell r="M8254">
            <v>1</v>
          </cell>
          <cell r="N8254">
            <v>93400</v>
          </cell>
        </row>
        <row r="8255">
          <cell r="A8255">
            <v>2003</v>
          </cell>
          <cell r="B8255">
            <v>8</v>
          </cell>
          <cell r="C8255" t="str">
            <v>113</v>
          </cell>
          <cell r="D8255">
            <v>4</v>
          </cell>
          <cell r="E8255">
            <v>2</v>
          </cell>
          <cell r="F8255">
            <v>1</v>
          </cell>
          <cell r="G8255">
            <v>1000</v>
          </cell>
          <cell r="H8255">
            <v>7</v>
          </cell>
          <cell r="I8255" t="str">
            <v>P</v>
          </cell>
          <cell r="J8255">
            <v>81</v>
          </cell>
          <cell r="K8255">
            <v>1509</v>
          </cell>
          <cell r="L8255">
            <v>1</v>
          </cell>
          <cell r="M8255">
            <v>1</v>
          </cell>
          <cell r="N8255">
            <v>5487173</v>
          </cell>
        </row>
        <row r="8256">
          <cell r="A8256">
            <v>2003</v>
          </cell>
          <cell r="B8256">
            <v>8</v>
          </cell>
          <cell r="C8256" t="str">
            <v>113</v>
          </cell>
          <cell r="D8256">
            <v>4</v>
          </cell>
          <cell r="E8256">
            <v>2</v>
          </cell>
          <cell r="F8256">
            <v>1</v>
          </cell>
          <cell r="G8256">
            <v>1000</v>
          </cell>
          <cell r="H8256">
            <v>7</v>
          </cell>
          <cell r="I8256" t="str">
            <v>P</v>
          </cell>
          <cell r="J8256">
            <v>81</v>
          </cell>
          <cell r="K8256">
            <v>1601</v>
          </cell>
          <cell r="L8256">
            <v>1</v>
          </cell>
          <cell r="M8256">
            <v>1</v>
          </cell>
          <cell r="N8256">
            <v>339200</v>
          </cell>
        </row>
        <row r="8257">
          <cell r="A8257">
            <v>2003</v>
          </cell>
          <cell r="B8257">
            <v>8</v>
          </cell>
          <cell r="C8257" t="str">
            <v>113</v>
          </cell>
          <cell r="D8257">
            <v>4</v>
          </cell>
          <cell r="E8257">
            <v>2</v>
          </cell>
          <cell r="F8257">
            <v>1</v>
          </cell>
          <cell r="G8257">
            <v>1000</v>
          </cell>
          <cell r="H8257">
            <v>7</v>
          </cell>
          <cell r="I8257" t="str">
            <v>P</v>
          </cell>
          <cell r="J8257">
            <v>81</v>
          </cell>
          <cell r="K8257">
            <v>2100</v>
          </cell>
          <cell r="L8257">
            <v>1</v>
          </cell>
          <cell r="M8257">
            <v>1</v>
          </cell>
          <cell r="N8257">
            <v>146000</v>
          </cell>
        </row>
        <row r="8258">
          <cell r="A8258">
            <v>2003</v>
          </cell>
          <cell r="B8258">
            <v>8</v>
          </cell>
          <cell r="C8258" t="str">
            <v>113</v>
          </cell>
          <cell r="D8258">
            <v>4</v>
          </cell>
          <cell r="E8258">
            <v>2</v>
          </cell>
          <cell r="F8258">
            <v>1</v>
          </cell>
          <cell r="G8258">
            <v>1000</v>
          </cell>
          <cell r="H8258">
            <v>7</v>
          </cell>
          <cell r="I8258" t="str">
            <v>P</v>
          </cell>
          <cell r="J8258">
            <v>81</v>
          </cell>
          <cell r="K8258">
            <v>2200</v>
          </cell>
          <cell r="L8258">
            <v>1</v>
          </cell>
          <cell r="M8258">
            <v>1</v>
          </cell>
          <cell r="N8258">
            <v>138700</v>
          </cell>
        </row>
        <row r="8259">
          <cell r="A8259">
            <v>2003</v>
          </cell>
          <cell r="B8259">
            <v>8</v>
          </cell>
          <cell r="C8259" t="str">
            <v>113</v>
          </cell>
          <cell r="D8259">
            <v>4</v>
          </cell>
          <cell r="E8259">
            <v>2</v>
          </cell>
          <cell r="F8259">
            <v>1</v>
          </cell>
          <cell r="G8259">
            <v>1000</v>
          </cell>
          <cell r="H8259">
            <v>7</v>
          </cell>
          <cell r="I8259" t="str">
            <v>P</v>
          </cell>
          <cell r="J8259">
            <v>81</v>
          </cell>
          <cell r="K8259">
            <v>2300</v>
          </cell>
          <cell r="L8259">
            <v>1</v>
          </cell>
          <cell r="M8259">
            <v>1</v>
          </cell>
          <cell r="N8259">
            <v>25000</v>
          </cell>
        </row>
        <row r="8260">
          <cell r="A8260">
            <v>2003</v>
          </cell>
          <cell r="B8260">
            <v>8</v>
          </cell>
          <cell r="C8260" t="str">
            <v>113</v>
          </cell>
          <cell r="D8260">
            <v>4</v>
          </cell>
          <cell r="E8260">
            <v>2</v>
          </cell>
          <cell r="F8260">
            <v>1</v>
          </cell>
          <cell r="G8260">
            <v>1000</v>
          </cell>
          <cell r="H8260">
            <v>7</v>
          </cell>
          <cell r="I8260" t="str">
            <v>P</v>
          </cell>
          <cell r="J8260">
            <v>81</v>
          </cell>
          <cell r="K8260">
            <v>2400</v>
          </cell>
          <cell r="L8260">
            <v>1</v>
          </cell>
          <cell r="M8260">
            <v>1</v>
          </cell>
          <cell r="N8260">
            <v>10500</v>
          </cell>
        </row>
        <row r="8261">
          <cell r="A8261">
            <v>2003</v>
          </cell>
          <cell r="B8261">
            <v>8</v>
          </cell>
          <cell r="C8261" t="str">
            <v>113</v>
          </cell>
          <cell r="D8261">
            <v>4</v>
          </cell>
          <cell r="E8261">
            <v>2</v>
          </cell>
          <cell r="F8261">
            <v>1</v>
          </cell>
          <cell r="G8261">
            <v>1000</v>
          </cell>
          <cell r="H8261">
            <v>7</v>
          </cell>
          <cell r="I8261" t="str">
            <v>P</v>
          </cell>
          <cell r="J8261">
            <v>81</v>
          </cell>
          <cell r="K8261">
            <v>2500</v>
          </cell>
          <cell r="L8261">
            <v>1</v>
          </cell>
          <cell r="M8261">
            <v>1</v>
          </cell>
          <cell r="N8261">
            <v>2500</v>
          </cell>
        </row>
        <row r="8262">
          <cell r="A8262">
            <v>2003</v>
          </cell>
          <cell r="B8262">
            <v>8</v>
          </cell>
          <cell r="C8262" t="str">
            <v>113</v>
          </cell>
          <cell r="D8262">
            <v>4</v>
          </cell>
          <cell r="E8262">
            <v>2</v>
          </cell>
          <cell r="F8262">
            <v>1</v>
          </cell>
          <cell r="G8262">
            <v>1000</v>
          </cell>
          <cell r="H8262">
            <v>7</v>
          </cell>
          <cell r="I8262" t="str">
            <v>P</v>
          </cell>
          <cell r="J8262">
            <v>81</v>
          </cell>
          <cell r="K8262">
            <v>2600</v>
          </cell>
          <cell r="L8262">
            <v>1</v>
          </cell>
          <cell r="M8262">
            <v>1</v>
          </cell>
          <cell r="N8262">
            <v>130700</v>
          </cell>
        </row>
        <row r="8263">
          <cell r="A8263">
            <v>2003</v>
          </cell>
          <cell r="B8263">
            <v>8</v>
          </cell>
          <cell r="C8263" t="str">
            <v>113</v>
          </cell>
          <cell r="D8263">
            <v>4</v>
          </cell>
          <cell r="E8263">
            <v>2</v>
          </cell>
          <cell r="F8263">
            <v>1</v>
          </cell>
          <cell r="G8263">
            <v>1000</v>
          </cell>
          <cell r="H8263">
            <v>7</v>
          </cell>
          <cell r="I8263" t="str">
            <v>P</v>
          </cell>
          <cell r="J8263">
            <v>81</v>
          </cell>
          <cell r="K8263">
            <v>2700</v>
          </cell>
          <cell r="L8263">
            <v>1</v>
          </cell>
          <cell r="M8263">
            <v>1</v>
          </cell>
          <cell r="N8263">
            <v>10000</v>
          </cell>
        </row>
        <row r="8264">
          <cell r="A8264">
            <v>2003</v>
          </cell>
          <cell r="B8264">
            <v>8</v>
          </cell>
          <cell r="C8264" t="str">
            <v>113</v>
          </cell>
          <cell r="D8264">
            <v>4</v>
          </cell>
          <cell r="E8264">
            <v>2</v>
          </cell>
          <cell r="F8264">
            <v>1</v>
          </cell>
          <cell r="G8264">
            <v>1000</v>
          </cell>
          <cell r="H8264">
            <v>7</v>
          </cell>
          <cell r="I8264" t="str">
            <v>P</v>
          </cell>
          <cell r="J8264">
            <v>81</v>
          </cell>
          <cell r="K8264">
            <v>3100</v>
          </cell>
          <cell r="L8264">
            <v>1</v>
          </cell>
          <cell r="M8264">
            <v>1</v>
          </cell>
          <cell r="N8264">
            <v>509500</v>
          </cell>
        </row>
        <row r="8265">
          <cell r="A8265">
            <v>2003</v>
          </cell>
          <cell r="B8265">
            <v>8</v>
          </cell>
          <cell r="C8265" t="str">
            <v>113</v>
          </cell>
          <cell r="D8265">
            <v>4</v>
          </cell>
          <cell r="E8265">
            <v>2</v>
          </cell>
          <cell r="F8265">
            <v>1</v>
          </cell>
          <cell r="G8265">
            <v>1000</v>
          </cell>
          <cell r="H8265">
            <v>7</v>
          </cell>
          <cell r="I8265" t="str">
            <v>P</v>
          </cell>
          <cell r="J8265">
            <v>81</v>
          </cell>
          <cell r="K8265">
            <v>3200</v>
          </cell>
          <cell r="L8265">
            <v>1</v>
          </cell>
          <cell r="M8265">
            <v>1</v>
          </cell>
          <cell r="N8265">
            <v>639900</v>
          </cell>
        </row>
        <row r="8266">
          <cell r="A8266">
            <v>2003</v>
          </cell>
          <cell r="B8266">
            <v>8</v>
          </cell>
          <cell r="C8266" t="str">
            <v>113</v>
          </cell>
          <cell r="D8266">
            <v>4</v>
          </cell>
          <cell r="E8266">
            <v>2</v>
          </cell>
          <cell r="F8266">
            <v>1</v>
          </cell>
          <cell r="G8266">
            <v>1000</v>
          </cell>
          <cell r="H8266">
            <v>7</v>
          </cell>
          <cell r="I8266" t="str">
            <v>P</v>
          </cell>
          <cell r="J8266">
            <v>81</v>
          </cell>
          <cell r="K8266">
            <v>3300</v>
          </cell>
          <cell r="L8266">
            <v>1</v>
          </cell>
          <cell r="M8266">
            <v>1</v>
          </cell>
          <cell r="N8266">
            <v>500000</v>
          </cell>
        </row>
        <row r="8267">
          <cell r="A8267">
            <v>2003</v>
          </cell>
          <cell r="B8267">
            <v>8</v>
          </cell>
          <cell r="C8267" t="str">
            <v>113</v>
          </cell>
          <cell r="D8267">
            <v>4</v>
          </cell>
          <cell r="E8267">
            <v>2</v>
          </cell>
          <cell r="F8267">
            <v>1</v>
          </cell>
          <cell r="G8267">
            <v>1000</v>
          </cell>
          <cell r="H8267">
            <v>7</v>
          </cell>
          <cell r="I8267" t="str">
            <v>P</v>
          </cell>
          <cell r="J8267">
            <v>81</v>
          </cell>
          <cell r="K8267">
            <v>3400</v>
          </cell>
          <cell r="L8267">
            <v>1</v>
          </cell>
          <cell r="M8267">
            <v>1</v>
          </cell>
          <cell r="N8267">
            <v>161000</v>
          </cell>
        </row>
        <row r="8268">
          <cell r="A8268">
            <v>2003</v>
          </cell>
          <cell r="B8268">
            <v>8</v>
          </cell>
          <cell r="C8268" t="str">
            <v>113</v>
          </cell>
          <cell r="D8268">
            <v>4</v>
          </cell>
          <cell r="E8268">
            <v>2</v>
          </cell>
          <cell r="F8268">
            <v>1</v>
          </cell>
          <cell r="G8268">
            <v>1000</v>
          </cell>
          <cell r="H8268">
            <v>7</v>
          </cell>
          <cell r="I8268" t="str">
            <v>P</v>
          </cell>
          <cell r="J8268">
            <v>81</v>
          </cell>
          <cell r="K8268">
            <v>3500</v>
          </cell>
          <cell r="L8268">
            <v>1</v>
          </cell>
          <cell r="M8268">
            <v>1</v>
          </cell>
          <cell r="N8268">
            <v>265000</v>
          </cell>
        </row>
        <row r="8269">
          <cell r="A8269">
            <v>2003</v>
          </cell>
          <cell r="B8269">
            <v>8</v>
          </cell>
          <cell r="C8269" t="str">
            <v>113</v>
          </cell>
          <cell r="D8269">
            <v>4</v>
          </cell>
          <cell r="E8269">
            <v>2</v>
          </cell>
          <cell r="F8269">
            <v>1</v>
          </cell>
          <cell r="G8269">
            <v>1000</v>
          </cell>
          <cell r="H8269">
            <v>7</v>
          </cell>
          <cell r="I8269" t="str">
            <v>P</v>
          </cell>
          <cell r="J8269">
            <v>81</v>
          </cell>
          <cell r="K8269">
            <v>3800</v>
          </cell>
          <cell r="L8269">
            <v>1</v>
          </cell>
          <cell r="M8269">
            <v>1</v>
          </cell>
          <cell r="N8269">
            <v>743800</v>
          </cell>
        </row>
        <row r="8270">
          <cell r="A8270">
            <v>2003</v>
          </cell>
          <cell r="B8270">
            <v>8</v>
          </cell>
          <cell r="C8270" t="str">
            <v>113</v>
          </cell>
          <cell r="D8270">
            <v>4</v>
          </cell>
          <cell r="E8270">
            <v>2</v>
          </cell>
          <cell r="F8270">
            <v>1</v>
          </cell>
          <cell r="G8270">
            <v>1000</v>
          </cell>
          <cell r="H8270">
            <v>7</v>
          </cell>
          <cell r="I8270" t="str">
            <v>P</v>
          </cell>
          <cell r="J8270">
            <v>81</v>
          </cell>
          <cell r="K8270">
            <v>3900</v>
          </cell>
          <cell r="L8270">
            <v>1</v>
          </cell>
          <cell r="M8270">
            <v>1</v>
          </cell>
          <cell r="N8270">
            <v>5000</v>
          </cell>
        </row>
        <row r="8271">
          <cell r="A8271">
            <v>2003</v>
          </cell>
          <cell r="B8271">
            <v>8</v>
          </cell>
          <cell r="C8271" t="str">
            <v>113</v>
          </cell>
          <cell r="D8271">
            <v>4</v>
          </cell>
          <cell r="E8271">
            <v>2</v>
          </cell>
          <cell r="F8271">
            <v>1</v>
          </cell>
          <cell r="G8271">
            <v>1000</v>
          </cell>
          <cell r="H8271">
            <v>7</v>
          </cell>
          <cell r="I8271" t="str">
            <v>P</v>
          </cell>
          <cell r="J8271">
            <v>81</v>
          </cell>
          <cell r="K8271">
            <v>5200</v>
          </cell>
          <cell r="L8271">
            <v>2</v>
          </cell>
          <cell r="M8271">
            <v>1</v>
          </cell>
          <cell r="N8271">
            <v>488600</v>
          </cell>
        </row>
        <row r="8272">
          <cell r="A8272">
            <v>2003</v>
          </cell>
          <cell r="B8272">
            <v>8</v>
          </cell>
          <cell r="C8272" t="str">
            <v>114</v>
          </cell>
          <cell r="D8272">
            <v>1</v>
          </cell>
          <cell r="E8272">
            <v>7</v>
          </cell>
          <cell r="F8272">
            <v>0</v>
          </cell>
          <cell r="G8272">
            <v>1000</v>
          </cell>
          <cell r="H8272">
            <v>7</v>
          </cell>
          <cell r="I8272" t="str">
            <v>P</v>
          </cell>
          <cell r="J8272">
            <v>81</v>
          </cell>
          <cell r="K8272">
            <v>1103</v>
          </cell>
          <cell r="L8272">
            <v>1</v>
          </cell>
          <cell r="M8272">
            <v>1</v>
          </cell>
          <cell r="N8272">
            <v>6952900</v>
          </cell>
        </row>
        <row r="8273">
          <cell r="A8273">
            <v>2003</v>
          </cell>
          <cell r="B8273">
            <v>8</v>
          </cell>
          <cell r="C8273" t="str">
            <v>114</v>
          </cell>
          <cell r="D8273">
            <v>1</v>
          </cell>
          <cell r="E8273">
            <v>7</v>
          </cell>
          <cell r="F8273">
            <v>0</v>
          </cell>
          <cell r="G8273">
            <v>1000</v>
          </cell>
          <cell r="H8273">
            <v>7</v>
          </cell>
          <cell r="I8273" t="str">
            <v>P</v>
          </cell>
          <cell r="J8273">
            <v>81</v>
          </cell>
          <cell r="K8273">
            <v>1301</v>
          </cell>
          <cell r="L8273">
            <v>1</v>
          </cell>
          <cell r="M8273">
            <v>1</v>
          </cell>
          <cell r="N8273">
            <v>65000</v>
          </cell>
        </row>
        <row r="8274">
          <cell r="A8274">
            <v>2003</v>
          </cell>
          <cell r="B8274">
            <v>8</v>
          </cell>
          <cell r="C8274" t="str">
            <v>114</v>
          </cell>
          <cell r="D8274">
            <v>1</v>
          </cell>
          <cell r="E8274">
            <v>7</v>
          </cell>
          <cell r="F8274">
            <v>0</v>
          </cell>
          <cell r="G8274">
            <v>1000</v>
          </cell>
          <cell r="H8274">
            <v>7</v>
          </cell>
          <cell r="I8274" t="str">
            <v>P</v>
          </cell>
          <cell r="J8274">
            <v>81</v>
          </cell>
          <cell r="K8274">
            <v>1305</v>
          </cell>
          <cell r="L8274">
            <v>1</v>
          </cell>
          <cell r="M8274">
            <v>1</v>
          </cell>
          <cell r="N8274">
            <v>193100</v>
          </cell>
        </row>
        <row r="8275">
          <cell r="A8275">
            <v>2003</v>
          </cell>
          <cell r="B8275">
            <v>8</v>
          </cell>
          <cell r="C8275" t="str">
            <v>114</v>
          </cell>
          <cell r="D8275">
            <v>1</v>
          </cell>
          <cell r="E8275">
            <v>7</v>
          </cell>
          <cell r="F8275">
            <v>0</v>
          </cell>
          <cell r="G8275">
            <v>1000</v>
          </cell>
          <cell r="H8275">
            <v>7</v>
          </cell>
          <cell r="I8275" t="str">
            <v>P</v>
          </cell>
          <cell r="J8275">
            <v>81</v>
          </cell>
          <cell r="K8275">
            <v>1306</v>
          </cell>
          <cell r="L8275">
            <v>1</v>
          </cell>
          <cell r="M8275">
            <v>1</v>
          </cell>
          <cell r="N8275">
            <v>772500</v>
          </cell>
        </row>
        <row r="8276">
          <cell r="A8276">
            <v>2003</v>
          </cell>
          <cell r="B8276">
            <v>8</v>
          </cell>
          <cell r="C8276" t="str">
            <v>114</v>
          </cell>
          <cell r="D8276">
            <v>1</v>
          </cell>
          <cell r="E8276">
            <v>7</v>
          </cell>
          <cell r="F8276">
            <v>0</v>
          </cell>
          <cell r="G8276">
            <v>1000</v>
          </cell>
          <cell r="H8276">
            <v>7</v>
          </cell>
          <cell r="I8276" t="str">
            <v>P</v>
          </cell>
          <cell r="J8276">
            <v>81</v>
          </cell>
          <cell r="K8276">
            <v>1401</v>
          </cell>
          <cell r="L8276">
            <v>1</v>
          </cell>
          <cell r="M8276">
            <v>1</v>
          </cell>
          <cell r="N8276">
            <v>886500</v>
          </cell>
        </row>
        <row r="8277">
          <cell r="A8277">
            <v>2003</v>
          </cell>
          <cell r="B8277">
            <v>8</v>
          </cell>
          <cell r="C8277" t="str">
            <v>114</v>
          </cell>
          <cell r="D8277">
            <v>1</v>
          </cell>
          <cell r="E8277">
            <v>7</v>
          </cell>
          <cell r="F8277">
            <v>0</v>
          </cell>
          <cell r="G8277">
            <v>1000</v>
          </cell>
          <cell r="H8277">
            <v>7</v>
          </cell>
          <cell r="I8277" t="str">
            <v>P</v>
          </cell>
          <cell r="J8277">
            <v>81</v>
          </cell>
          <cell r="K8277">
            <v>1403</v>
          </cell>
          <cell r="L8277">
            <v>1</v>
          </cell>
          <cell r="M8277">
            <v>1</v>
          </cell>
          <cell r="N8277">
            <v>347600</v>
          </cell>
        </row>
        <row r="8278">
          <cell r="A8278">
            <v>2003</v>
          </cell>
          <cell r="B8278">
            <v>8</v>
          </cell>
          <cell r="C8278" t="str">
            <v>114</v>
          </cell>
          <cell r="D8278">
            <v>1</v>
          </cell>
          <cell r="E8278">
            <v>7</v>
          </cell>
          <cell r="F8278">
            <v>0</v>
          </cell>
          <cell r="G8278">
            <v>1000</v>
          </cell>
          <cell r="H8278">
            <v>7</v>
          </cell>
          <cell r="I8278" t="str">
            <v>P</v>
          </cell>
          <cell r="J8278">
            <v>81</v>
          </cell>
          <cell r="K8278">
            <v>1404</v>
          </cell>
          <cell r="L8278">
            <v>1</v>
          </cell>
          <cell r="M8278">
            <v>1</v>
          </cell>
          <cell r="N8278">
            <v>564700</v>
          </cell>
        </row>
        <row r="8279">
          <cell r="A8279">
            <v>2003</v>
          </cell>
          <cell r="B8279">
            <v>8</v>
          </cell>
          <cell r="C8279" t="str">
            <v>114</v>
          </cell>
          <cell r="D8279">
            <v>1</v>
          </cell>
          <cell r="E8279">
            <v>7</v>
          </cell>
          <cell r="F8279">
            <v>0</v>
          </cell>
          <cell r="G8279">
            <v>1000</v>
          </cell>
          <cell r="H8279">
            <v>7</v>
          </cell>
          <cell r="I8279" t="str">
            <v>P</v>
          </cell>
          <cell r="J8279">
            <v>81</v>
          </cell>
          <cell r="K8279">
            <v>1406</v>
          </cell>
          <cell r="L8279">
            <v>1</v>
          </cell>
          <cell r="M8279">
            <v>1</v>
          </cell>
          <cell r="N8279">
            <v>973600</v>
          </cell>
        </row>
        <row r="8280">
          <cell r="A8280">
            <v>2003</v>
          </cell>
          <cell r="B8280">
            <v>8</v>
          </cell>
          <cell r="C8280" t="str">
            <v>114</v>
          </cell>
          <cell r="D8280">
            <v>1</v>
          </cell>
          <cell r="E8280">
            <v>7</v>
          </cell>
          <cell r="F8280">
            <v>0</v>
          </cell>
          <cell r="G8280">
            <v>1000</v>
          </cell>
          <cell r="H8280">
            <v>7</v>
          </cell>
          <cell r="I8280" t="str">
            <v>P</v>
          </cell>
          <cell r="J8280">
            <v>81</v>
          </cell>
          <cell r="K8280">
            <v>1407</v>
          </cell>
          <cell r="L8280">
            <v>1</v>
          </cell>
          <cell r="M8280">
            <v>1</v>
          </cell>
          <cell r="N8280">
            <v>2877800</v>
          </cell>
        </row>
        <row r="8281">
          <cell r="A8281">
            <v>2003</v>
          </cell>
          <cell r="B8281">
            <v>8</v>
          </cell>
          <cell r="C8281" t="str">
            <v>114</v>
          </cell>
          <cell r="D8281">
            <v>1</v>
          </cell>
          <cell r="E8281">
            <v>7</v>
          </cell>
          <cell r="F8281">
            <v>0</v>
          </cell>
          <cell r="G8281">
            <v>1000</v>
          </cell>
          <cell r="H8281">
            <v>7</v>
          </cell>
          <cell r="I8281" t="str">
            <v>P</v>
          </cell>
          <cell r="J8281">
            <v>81</v>
          </cell>
          <cell r="K8281">
            <v>1408</v>
          </cell>
          <cell r="L8281">
            <v>1</v>
          </cell>
          <cell r="M8281">
            <v>1</v>
          </cell>
          <cell r="N8281">
            <v>18000</v>
          </cell>
        </row>
        <row r="8282">
          <cell r="A8282">
            <v>2003</v>
          </cell>
          <cell r="B8282">
            <v>8</v>
          </cell>
          <cell r="C8282" t="str">
            <v>114</v>
          </cell>
          <cell r="D8282">
            <v>1</v>
          </cell>
          <cell r="E8282">
            <v>7</v>
          </cell>
          <cell r="F8282">
            <v>0</v>
          </cell>
          <cell r="G8282">
            <v>1000</v>
          </cell>
          <cell r="H8282">
            <v>7</v>
          </cell>
          <cell r="I8282" t="str">
            <v>P</v>
          </cell>
          <cell r="J8282">
            <v>81</v>
          </cell>
          <cell r="K8282">
            <v>1507</v>
          </cell>
          <cell r="L8282">
            <v>1</v>
          </cell>
          <cell r="M8282">
            <v>1</v>
          </cell>
          <cell r="N8282">
            <v>197300</v>
          </cell>
        </row>
        <row r="8283">
          <cell r="A8283">
            <v>2003</v>
          </cell>
          <cell r="B8283">
            <v>8</v>
          </cell>
          <cell r="C8283" t="str">
            <v>114</v>
          </cell>
          <cell r="D8283">
            <v>1</v>
          </cell>
          <cell r="E8283">
            <v>7</v>
          </cell>
          <cell r="F8283">
            <v>0</v>
          </cell>
          <cell r="G8283">
            <v>1000</v>
          </cell>
          <cell r="H8283">
            <v>7</v>
          </cell>
          <cell r="I8283" t="str">
            <v>P</v>
          </cell>
          <cell r="J8283">
            <v>81</v>
          </cell>
          <cell r="K8283">
            <v>1508</v>
          </cell>
          <cell r="L8283">
            <v>1</v>
          </cell>
          <cell r="M8283">
            <v>1</v>
          </cell>
          <cell r="N8283">
            <v>139100</v>
          </cell>
        </row>
        <row r="8284">
          <cell r="A8284">
            <v>2003</v>
          </cell>
          <cell r="B8284">
            <v>8</v>
          </cell>
          <cell r="C8284" t="str">
            <v>114</v>
          </cell>
          <cell r="D8284">
            <v>1</v>
          </cell>
          <cell r="E8284">
            <v>7</v>
          </cell>
          <cell r="F8284">
            <v>0</v>
          </cell>
          <cell r="G8284">
            <v>1000</v>
          </cell>
          <cell r="H8284">
            <v>7</v>
          </cell>
          <cell r="I8284" t="str">
            <v>P</v>
          </cell>
          <cell r="J8284">
            <v>81</v>
          </cell>
          <cell r="K8284">
            <v>1509</v>
          </cell>
          <cell r="L8284">
            <v>1</v>
          </cell>
          <cell r="M8284">
            <v>1</v>
          </cell>
          <cell r="N8284">
            <v>13390959</v>
          </cell>
        </row>
        <row r="8285">
          <cell r="A8285">
            <v>2003</v>
          </cell>
          <cell r="B8285">
            <v>8</v>
          </cell>
          <cell r="C8285" t="str">
            <v>114</v>
          </cell>
          <cell r="D8285">
            <v>1</v>
          </cell>
          <cell r="E8285">
            <v>7</v>
          </cell>
          <cell r="F8285">
            <v>0</v>
          </cell>
          <cell r="G8285">
            <v>1000</v>
          </cell>
          <cell r="H8285">
            <v>7</v>
          </cell>
          <cell r="I8285" t="str">
            <v>P</v>
          </cell>
          <cell r="J8285">
            <v>81</v>
          </cell>
          <cell r="K8285">
            <v>1601</v>
          </cell>
          <cell r="L8285">
            <v>1</v>
          </cell>
          <cell r="M8285">
            <v>1</v>
          </cell>
          <cell r="N8285">
            <v>650700</v>
          </cell>
        </row>
        <row r="8286">
          <cell r="A8286">
            <v>2003</v>
          </cell>
          <cell r="B8286">
            <v>8</v>
          </cell>
          <cell r="C8286" t="str">
            <v>114</v>
          </cell>
          <cell r="D8286">
            <v>1</v>
          </cell>
          <cell r="E8286">
            <v>7</v>
          </cell>
          <cell r="F8286">
            <v>0</v>
          </cell>
          <cell r="G8286">
            <v>1000</v>
          </cell>
          <cell r="H8286">
            <v>7</v>
          </cell>
          <cell r="I8286" t="str">
            <v>P</v>
          </cell>
          <cell r="J8286">
            <v>82</v>
          </cell>
          <cell r="K8286">
            <v>2100</v>
          </cell>
          <cell r="L8286">
            <v>1</v>
          </cell>
          <cell r="M8286">
            <v>1</v>
          </cell>
          <cell r="N8286">
            <v>343000</v>
          </cell>
        </row>
        <row r="8287">
          <cell r="A8287">
            <v>2003</v>
          </cell>
          <cell r="B8287">
            <v>8</v>
          </cell>
          <cell r="C8287" t="str">
            <v>114</v>
          </cell>
          <cell r="D8287">
            <v>1</v>
          </cell>
          <cell r="E8287">
            <v>7</v>
          </cell>
          <cell r="F8287">
            <v>0</v>
          </cell>
          <cell r="G8287">
            <v>1000</v>
          </cell>
          <cell r="H8287">
            <v>7</v>
          </cell>
          <cell r="I8287" t="str">
            <v>P</v>
          </cell>
          <cell r="J8287">
            <v>82</v>
          </cell>
          <cell r="K8287">
            <v>2200</v>
          </cell>
          <cell r="L8287">
            <v>1</v>
          </cell>
          <cell r="M8287">
            <v>1</v>
          </cell>
          <cell r="N8287">
            <v>200000</v>
          </cell>
        </row>
        <row r="8288">
          <cell r="A8288">
            <v>2003</v>
          </cell>
          <cell r="B8288">
            <v>8</v>
          </cell>
          <cell r="C8288" t="str">
            <v>114</v>
          </cell>
          <cell r="D8288">
            <v>1</v>
          </cell>
          <cell r="E8288">
            <v>7</v>
          </cell>
          <cell r="F8288">
            <v>0</v>
          </cell>
          <cell r="G8288">
            <v>1000</v>
          </cell>
          <cell r="H8288">
            <v>7</v>
          </cell>
          <cell r="I8288" t="str">
            <v>P</v>
          </cell>
          <cell r="J8288">
            <v>82</v>
          </cell>
          <cell r="K8288">
            <v>2300</v>
          </cell>
          <cell r="L8288">
            <v>1</v>
          </cell>
          <cell r="M8288">
            <v>1</v>
          </cell>
          <cell r="N8288">
            <v>55400</v>
          </cell>
        </row>
        <row r="8289">
          <cell r="A8289">
            <v>2003</v>
          </cell>
          <cell r="B8289">
            <v>8</v>
          </cell>
          <cell r="C8289" t="str">
            <v>114</v>
          </cell>
          <cell r="D8289">
            <v>1</v>
          </cell>
          <cell r="E8289">
            <v>7</v>
          </cell>
          <cell r="F8289">
            <v>0</v>
          </cell>
          <cell r="G8289">
            <v>1000</v>
          </cell>
          <cell r="H8289">
            <v>7</v>
          </cell>
          <cell r="I8289" t="str">
            <v>P</v>
          </cell>
          <cell r="J8289">
            <v>82</v>
          </cell>
          <cell r="K8289">
            <v>2400</v>
          </cell>
          <cell r="L8289">
            <v>1</v>
          </cell>
          <cell r="M8289">
            <v>1</v>
          </cell>
          <cell r="N8289">
            <v>35000</v>
          </cell>
        </row>
        <row r="8290">
          <cell r="A8290">
            <v>2003</v>
          </cell>
          <cell r="B8290">
            <v>8</v>
          </cell>
          <cell r="C8290" t="str">
            <v>114</v>
          </cell>
          <cell r="D8290">
            <v>1</v>
          </cell>
          <cell r="E8290">
            <v>7</v>
          </cell>
          <cell r="F8290">
            <v>0</v>
          </cell>
          <cell r="G8290">
            <v>1000</v>
          </cell>
          <cell r="H8290">
            <v>7</v>
          </cell>
          <cell r="I8290" t="str">
            <v>P</v>
          </cell>
          <cell r="J8290">
            <v>82</v>
          </cell>
          <cell r="K8290">
            <v>2600</v>
          </cell>
          <cell r="L8290">
            <v>1</v>
          </cell>
          <cell r="M8290">
            <v>1</v>
          </cell>
          <cell r="N8290">
            <v>120000</v>
          </cell>
        </row>
        <row r="8291">
          <cell r="A8291">
            <v>2003</v>
          </cell>
          <cell r="B8291">
            <v>8</v>
          </cell>
          <cell r="C8291" t="str">
            <v>114</v>
          </cell>
          <cell r="D8291">
            <v>1</v>
          </cell>
          <cell r="E8291">
            <v>7</v>
          </cell>
          <cell r="F8291">
            <v>0</v>
          </cell>
          <cell r="G8291">
            <v>1000</v>
          </cell>
          <cell r="H8291">
            <v>7</v>
          </cell>
          <cell r="I8291" t="str">
            <v>P</v>
          </cell>
          <cell r="J8291">
            <v>82</v>
          </cell>
          <cell r="K8291">
            <v>3100</v>
          </cell>
          <cell r="L8291">
            <v>1</v>
          </cell>
          <cell r="M8291">
            <v>1</v>
          </cell>
          <cell r="N8291">
            <v>1003500</v>
          </cell>
        </row>
        <row r="8292">
          <cell r="A8292">
            <v>2003</v>
          </cell>
          <cell r="B8292">
            <v>8</v>
          </cell>
          <cell r="C8292" t="str">
            <v>114</v>
          </cell>
          <cell r="D8292">
            <v>1</v>
          </cell>
          <cell r="E8292">
            <v>7</v>
          </cell>
          <cell r="F8292">
            <v>0</v>
          </cell>
          <cell r="G8292">
            <v>1000</v>
          </cell>
          <cell r="H8292">
            <v>7</v>
          </cell>
          <cell r="I8292" t="str">
            <v>P</v>
          </cell>
          <cell r="J8292">
            <v>82</v>
          </cell>
          <cell r="K8292">
            <v>3200</v>
          </cell>
          <cell r="L8292">
            <v>1</v>
          </cell>
          <cell r="M8292">
            <v>1</v>
          </cell>
          <cell r="N8292">
            <v>204000</v>
          </cell>
        </row>
        <row r="8293">
          <cell r="A8293">
            <v>2003</v>
          </cell>
          <cell r="B8293">
            <v>8</v>
          </cell>
          <cell r="C8293" t="str">
            <v>114</v>
          </cell>
          <cell r="D8293">
            <v>1</v>
          </cell>
          <cell r="E8293">
            <v>7</v>
          </cell>
          <cell r="F8293">
            <v>0</v>
          </cell>
          <cell r="G8293">
            <v>1000</v>
          </cell>
          <cell r="H8293">
            <v>7</v>
          </cell>
          <cell r="I8293" t="str">
            <v>P</v>
          </cell>
          <cell r="J8293">
            <v>82</v>
          </cell>
          <cell r="K8293">
            <v>3400</v>
          </cell>
          <cell r="L8293">
            <v>1</v>
          </cell>
          <cell r="M8293">
            <v>1</v>
          </cell>
          <cell r="N8293">
            <v>322400</v>
          </cell>
        </row>
        <row r="8294">
          <cell r="A8294">
            <v>2003</v>
          </cell>
          <cell r="B8294">
            <v>8</v>
          </cell>
          <cell r="C8294" t="str">
            <v>114</v>
          </cell>
          <cell r="D8294">
            <v>1</v>
          </cell>
          <cell r="E8294">
            <v>7</v>
          </cell>
          <cell r="F8294">
            <v>0</v>
          </cell>
          <cell r="G8294">
            <v>1000</v>
          </cell>
          <cell r="H8294">
            <v>7</v>
          </cell>
          <cell r="I8294" t="str">
            <v>P</v>
          </cell>
          <cell r="J8294">
            <v>82</v>
          </cell>
          <cell r="K8294">
            <v>3500</v>
          </cell>
          <cell r="L8294">
            <v>1</v>
          </cell>
          <cell r="M8294">
            <v>1</v>
          </cell>
          <cell r="N8294">
            <v>524000</v>
          </cell>
        </row>
        <row r="8295">
          <cell r="A8295">
            <v>2003</v>
          </cell>
          <cell r="B8295">
            <v>8</v>
          </cell>
          <cell r="C8295" t="str">
            <v>114</v>
          </cell>
          <cell r="D8295">
            <v>1</v>
          </cell>
          <cell r="E8295">
            <v>7</v>
          </cell>
          <cell r="F8295">
            <v>0</v>
          </cell>
          <cell r="G8295">
            <v>1000</v>
          </cell>
          <cell r="H8295">
            <v>7</v>
          </cell>
          <cell r="I8295" t="str">
            <v>P</v>
          </cell>
          <cell r="J8295">
            <v>82</v>
          </cell>
          <cell r="K8295">
            <v>3800</v>
          </cell>
          <cell r="L8295">
            <v>1</v>
          </cell>
          <cell r="M8295">
            <v>1</v>
          </cell>
          <cell r="N8295">
            <v>824000</v>
          </cell>
        </row>
        <row r="8296">
          <cell r="A8296">
            <v>2003</v>
          </cell>
          <cell r="B8296">
            <v>8</v>
          </cell>
          <cell r="C8296" t="str">
            <v>114</v>
          </cell>
          <cell r="D8296">
            <v>1</v>
          </cell>
          <cell r="E8296">
            <v>7</v>
          </cell>
          <cell r="F8296">
            <v>0</v>
          </cell>
          <cell r="G8296">
            <v>1000</v>
          </cell>
          <cell r="H8296">
            <v>7</v>
          </cell>
          <cell r="I8296" t="str">
            <v>P</v>
          </cell>
          <cell r="J8296">
            <v>82</v>
          </cell>
          <cell r="K8296">
            <v>3900</v>
          </cell>
          <cell r="L8296">
            <v>1</v>
          </cell>
          <cell r="M8296">
            <v>1</v>
          </cell>
          <cell r="N8296">
            <v>2000</v>
          </cell>
        </row>
        <row r="8297">
          <cell r="A8297">
            <v>2003</v>
          </cell>
          <cell r="B8297">
            <v>8</v>
          </cell>
          <cell r="C8297" t="str">
            <v>114</v>
          </cell>
          <cell r="D8297">
            <v>1</v>
          </cell>
          <cell r="E8297">
            <v>7</v>
          </cell>
          <cell r="F8297">
            <v>0</v>
          </cell>
          <cell r="G8297">
            <v>1000</v>
          </cell>
          <cell r="H8297">
            <v>7</v>
          </cell>
          <cell r="I8297" t="str">
            <v>P</v>
          </cell>
          <cell r="J8297">
            <v>82</v>
          </cell>
          <cell r="K8297">
            <v>5100</v>
          </cell>
          <cell r="L8297">
            <v>2</v>
          </cell>
          <cell r="M8297">
            <v>1</v>
          </cell>
          <cell r="N8297">
            <v>40000</v>
          </cell>
        </row>
        <row r="8298">
          <cell r="A8298">
            <v>2003</v>
          </cell>
          <cell r="B8298">
            <v>8</v>
          </cell>
          <cell r="C8298" t="str">
            <v>114</v>
          </cell>
          <cell r="D8298">
            <v>1</v>
          </cell>
          <cell r="E8298">
            <v>7</v>
          </cell>
          <cell r="F8298">
            <v>0</v>
          </cell>
          <cell r="G8298">
            <v>1000</v>
          </cell>
          <cell r="H8298">
            <v>7</v>
          </cell>
          <cell r="I8298" t="str">
            <v>P</v>
          </cell>
          <cell r="J8298">
            <v>82</v>
          </cell>
          <cell r="K8298">
            <v>5200</v>
          </cell>
          <cell r="L8298">
            <v>2</v>
          </cell>
          <cell r="M8298">
            <v>1</v>
          </cell>
          <cell r="N8298">
            <v>415900</v>
          </cell>
        </row>
        <row r="8299">
          <cell r="A8299">
            <v>2003</v>
          </cell>
          <cell r="B8299">
            <v>8</v>
          </cell>
          <cell r="C8299" t="str">
            <v>115</v>
          </cell>
          <cell r="D8299">
            <v>4</v>
          </cell>
          <cell r="E8299">
            <v>2</v>
          </cell>
          <cell r="F8299">
            <v>1</v>
          </cell>
          <cell r="G8299">
            <v>1000</v>
          </cell>
          <cell r="H8299">
            <v>1</v>
          </cell>
          <cell r="I8299" t="str">
            <v>P</v>
          </cell>
          <cell r="J8299">
            <v>48</v>
          </cell>
          <cell r="K8299">
            <v>2100</v>
          </cell>
          <cell r="L8299">
            <v>1</v>
          </cell>
          <cell r="M8299">
            <v>1</v>
          </cell>
          <cell r="N8299">
            <v>134894</v>
          </cell>
        </row>
        <row r="8300">
          <cell r="A8300">
            <v>2003</v>
          </cell>
          <cell r="B8300">
            <v>8</v>
          </cell>
          <cell r="C8300" t="str">
            <v>115</v>
          </cell>
          <cell r="D8300">
            <v>4</v>
          </cell>
          <cell r="E8300">
            <v>2</v>
          </cell>
          <cell r="F8300">
            <v>1</v>
          </cell>
          <cell r="G8300">
            <v>1000</v>
          </cell>
          <cell r="H8300">
            <v>1</v>
          </cell>
          <cell r="I8300" t="str">
            <v>P</v>
          </cell>
          <cell r="J8300">
            <v>48</v>
          </cell>
          <cell r="K8300">
            <v>2300</v>
          </cell>
          <cell r="L8300">
            <v>1</v>
          </cell>
          <cell r="M8300">
            <v>1</v>
          </cell>
          <cell r="N8300">
            <v>17835</v>
          </cell>
        </row>
        <row r="8301">
          <cell r="A8301">
            <v>2003</v>
          </cell>
          <cell r="B8301">
            <v>8</v>
          </cell>
          <cell r="C8301" t="str">
            <v>115</v>
          </cell>
          <cell r="D8301">
            <v>4</v>
          </cell>
          <cell r="E8301">
            <v>2</v>
          </cell>
          <cell r="F8301">
            <v>1</v>
          </cell>
          <cell r="G8301">
            <v>1000</v>
          </cell>
          <cell r="H8301">
            <v>1</v>
          </cell>
          <cell r="I8301" t="str">
            <v>P</v>
          </cell>
          <cell r="J8301">
            <v>48</v>
          </cell>
          <cell r="K8301">
            <v>2400</v>
          </cell>
          <cell r="L8301">
            <v>1</v>
          </cell>
          <cell r="M8301">
            <v>1</v>
          </cell>
          <cell r="N8301">
            <v>32000</v>
          </cell>
        </row>
        <row r="8302">
          <cell r="A8302">
            <v>2003</v>
          </cell>
          <cell r="B8302">
            <v>8</v>
          </cell>
          <cell r="C8302" t="str">
            <v>115</v>
          </cell>
          <cell r="D8302">
            <v>4</v>
          </cell>
          <cell r="E8302">
            <v>2</v>
          </cell>
          <cell r="F8302">
            <v>1</v>
          </cell>
          <cell r="G8302">
            <v>1000</v>
          </cell>
          <cell r="H8302">
            <v>1</v>
          </cell>
          <cell r="I8302" t="str">
            <v>P</v>
          </cell>
          <cell r="J8302">
            <v>48</v>
          </cell>
          <cell r="K8302">
            <v>2500</v>
          </cell>
          <cell r="L8302">
            <v>1</v>
          </cell>
          <cell r="M8302">
            <v>1</v>
          </cell>
          <cell r="N8302">
            <v>400</v>
          </cell>
        </row>
        <row r="8303">
          <cell r="A8303">
            <v>2003</v>
          </cell>
          <cell r="B8303">
            <v>8</v>
          </cell>
          <cell r="C8303" t="str">
            <v>115</v>
          </cell>
          <cell r="D8303">
            <v>4</v>
          </cell>
          <cell r="E8303">
            <v>2</v>
          </cell>
          <cell r="F8303">
            <v>1</v>
          </cell>
          <cell r="G8303">
            <v>1000</v>
          </cell>
          <cell r="H8303">
            <v>1</v>
          </cell>
          <cell r="I8303" t="str">
            <v>P</v>
          </cell>
          <cell r="J8303">
            <v>48</v>
          </cell>
          <cell r="K8303">
            <v>2600</v>
          </cell>
          <cell r="L8303">
            <v>1</v>
          </cell>
          <cell r="M8303">
            <v>1</v>
          </cell>
          <cell r="N8303">
            <v>25000</v>
          </cell>
        </row>
        <row r="8304">
          <cell r="A8304">
            <v>2003</v>
          </cell>
          <cell r="B8304">
            <v>8</v>
          </cell>
          <cell r="C8304" t="str">
            <v>115</v>
          </cell>
          <cell r="D8304">
            <v>4</v>
          </cell>
          <cell r="E8304">
            <v>2</v>
          </cell>
          <cell r="F8304">
            <v>1</v>
          </cell>
          <cell r="G8304">
            <v>1000</v>
          </cell>
          <cell r="H8304">
            <v>1</v>
          </cell>
          <cell r="I8304" t="str">
            <v>P</v>
          </cell>
          <cell r="J8304">
            <v>48</v>
          </cell>
          <cell r="K8304">
            <v>3100</v>
          </cell>
          <cell r="L8304">
            <v>1</v>
          </cell>
          <cell r="M8304">
            <v>1</v>
          </cell>
          <cell r="N8304">
            <v>212193</v>
          </cell>
        </row>
        <row r="8305">
          <cell r="A8305">
            <v>2003</v>
          </cell>
          <cell r="B8305">
            <v>8</v>
          </cell>
          <cell r="C8305" t="str">
            <v>115</v>
          </cell>
          <cell r="D8305">
            <v>4</v>
          </cell>
          <cell r="E8305">
            <v>2</v>
          </cell>
          <cell r="F8305">
            <v>1</v>
          </cell>
          <cell r="G8305">
            <v>1000</v>
          </cell>
          <cell r="H8305">
            <v>1</v>
          </cell>
          <cell r="I8305" t="str">
            <v>P</v>
          </cell>
          <cell r="J8305">
            <v>48</v>
          </cell>
          <cell r="K8305">
            <v>3200</v>
          </cell>
          <cell r="L8305">
            <v>1</v>
          </cell>
          <cell r="M8305">
            <v>1</v>
          </cell>
          <cell r="N8305">
            <v>44000</v>
          </cell>
        </row>
        <row r="8306">
          <cell r="A8306">
            <v>2003</v>
          </cell>
          <cell r="B8306">
            <v>8</v>
          </cell>
          <cell r="C8306" t="str">
            <v>115</v>
          </cell>
          <cell r="D8306">
            <v>4</v>
          </cell>
          <cell r="E8306">
            <v>2</v>
          </cell>
          <cell r="F8306">
            <v>1</v>
          </cell>
          <cell r="G8306">
            <v>1000</v>
          </cell>
          <cell r="H8306">
            <v>1</v>
          </cell>
          <cell r="I8306" t="str">
            <v>P</v>
          </cell>
          <cell r="J8306">
            <v>48</v>
          </cell>
          <cell r="K8306">
            <v>3400</v>
          </cell>
          <cell r="L8306">
            <v>1</v>
          </cell>
          <cell r="M8306">
            <v>1</v>
          </cell>
          <cell r="N8306">
            <v>12834</v>
          </cell>
        </row>
        <row r="8307">
          <cell r="A8307">
            <v>2003</v>
          </cell>
          <cell r="B8307">
            <v>8</v>
          </cell>
          <cell r="C8307" t="str">
            <v>115</v>
          </cell>
          <cell r="D8307">
            <v>4</v>
          </cell>
          <cell r="E8307">
            <v>2</v>
          </cell>
          <cell r="F8307">
            <v>1</v>
          </cell>
          <cell r="G8307">
            <v>1000</v>
          </cell>
          <cell r="H8307">
            <v>1</v>
          </cell>
          <cell r="I8307" t="str">
            <v>P</v>
          </cell>
          <cell r="J8307">
            <v>48</v>
          </cell>
          <cell r="K8307">
            <v>3500</v>
          </cell>
          <cell r="L8307">
            <v>1</v>
          </cell>
          <cell r="M8307">
            <v>1</v>
          </cell>
          <cell r="N8307">
            <v>35424</v>
          </cell>
        </row>
        <row r="8308">
          <cell r="A8308">
            <v>2003</v>
          </cell>
          <cell r="B8308">
            <v>8</v>
          </cell>
          <cell r="C8308" t="str">
            <v>115</v>
          </cell>
          <cell r="D8308">
            <v>4</v>
          </cell>
          <cell r="E8308">
            <v>2</v>
          </cell>
          <cell r="F8308">
            <v>1</v>
          </cell>
          <cell r="G8308">
            <v>1000</v>
          </cell>
          <cell r="H8308">
            <v>1</v>
          </cell>
          <cell r="I8308" t="str">
            <v>P</v>
          </cell>
          <cell r="J8308">
            <v>48</v>
          </cell>
          <cell r="K8308">
            <v>3800</v>
          </cell>
          <cell r="L8308">
            <v>1</v>
          </cell>
          <cell r="M8308">
            <v>1</v>
          </cell>
          <cell r="N8308">
            <v>475000</v>
          </cell>
        </row>
        <row r="8309">
          <cell r="A8309">
            <v>2003</v>
          </cell>
          <cell r="B8309">
            <v>8</v>
          </cell>
          <cell r="C8309" t="str">
            <v>115</v>
          </cell>
          <cell r="D8309">
            <v>4</v>
          </cell>
          <cell r="E8309">
            <v>2</v>
          </cell>
          <cell r="F8309">
            <v>1</v>
          </cell>
          <cell r="G8309">
            <v>1000</v>
          </cell>
          <cell r="H8309">
            <v>1</v>
          </cell>
          <cell r="I8309" t="str">
            <v>P</v>
          </cell>
          <cell r="J8309">
            <v>49</v>
          </cell>
          <cell r="K8309">
            <v>2100</v>
          </cell>
          <cell r="L8309">
            <v>1</v>
          </cell>
          <cell r="M8309">
            <v>1</v>
          </cell>
          <cell r="N8309">
            <v>11012</v>
          </cell>
        </row>
        <row r="8310">
          <cell r="A8310">
            <v>2003</v>
          </cell>
          <cell r="B8310">
            <v>8</v>
          </cell>
          <cell r="C8310" t="str">
            <v>115</v>
          </cell>
          <cell r="D8310">
            <v>4</v>
          </cell>
          <cell r="E8310">
            <v>2</v>
          </cell>
          <cell r="F8310">
            <v>1</v>
          </cell>
          <cell r="G8310">
            <v>1000</v>
          </cell>
          <cell r="H8310">
            <v>1</v>
          </cell>
          <cell r="I8310" t="str">
            <v>P</v>
          </cell>
          <cell r="J8310">
            <v>49</v>
          </cell>
          <cell r="K8310">
            <v>2300</v>
          </cell>
          <cell r="L8310">
            <v>1</v>
          </cell>
          <cell r="M8310">
            <v>1</v>
          </cell>
          <cell r="N8310">
            <v>40066</v>
          </cell>
        </row>
        <row r="8311">
          <cell r="A8311">
            <v>2003</v>
          </cell>
          <cell r="B8311">
            <v>8</v>
          </cell>
          <cell r="C8311" t="str">
            <v>115</v>
          </cell>
          <cell r="D8311">
            <v>4</v>
          </cell>
          <cell r="E8311">
            <v>2</v>
          </cell>
          <cell r="F8311">
            <v>1</v>
          </cell>
          <cell r="G8311">
            <v>1000</v>
          </cell>
          <cell r="H8311">
            <v>1</v>
          </cell>
          <cell r="I8311" t="str">
            <v>P</v>
          </cell>
          <cell r="J8311">
            <v>49</v>
          </cell>
          <cell r="K8311">
            <v>2400</v>
          </cell>
          <cell r="L8311">
            <v>1</v>
          </cell>
          <cell r="M8311">
            <v>1</v>
          </cell>
          <cell r="N8311">
            <v>70500</v>
          </cell>
        </row>
        <row r="8312">
          <cell r="A8312">
            <v>2003</v>
          </cell>
          <cell r="B8312">
            <v>8</v>
          </cell>
          <cell r="C8312" t="str">
            <v>115</v>
          </cell>
          <cell r="D8312">
            <v>4</v>
          </cell>
          <cell r="E8312">
            <v>2</v>
          </cell>
          <cell r="F8312">
            <v>1</v>
          </cell>
          <cell r="G8312">
            <v>1000</v>
          </cell>
          <cell r="H8312">
            <v>1</v>
          </cell>
          <cell r="I8312" t="str">
            <v>P</v>
          </cell>
          <cell r="J8312">
            <v>49</v>
          </cell>
          <cell r="K8312">
            <v>2500</v>
          </cell>
          <cell r="L8312">
            <v>1</v>
          </cell>
          <cell r="M8312">
            <v>1</v>
          </cell>
          <cell r="N8312">
            <v>900</v>
          </cell>
        </row>
        <row r="8313">
          <cell r="A8313">
            <v>2003</v>
          </cell>
          <cell r="B8313">
            <v>8</v>
          </cell>
          <cell r="C8313" t="str">
            <v>115</v>
          </cell>
          <cell r="D8313">
            <v>4</v>
          </cell>
          <cell r="E8313">
            <v>2</v>
          </cell>
          <cell r="F8313">
            <v>1</v>
          </cell>
          <cell r="G8313">
            <v>1000</v>
          </cell>
          <cell r="H8313">
            <v>1</v>
          </cell>
          <cell r="I8313" t="str">
            <v>P</v>
          </cell>
          <cell r="J8313">
            <v>49</v>
          </cell>
          <cell r="K8313">
            <v>2600</v>
          </cell>
          <cell r="L8313">
            <v>1</v>
          </cell>
          <cell r="M8313">
            <v>1</v>
          </cell>
          <cell r="N8313">
            <v>50000</v>
          </cell>
        </row>
        <row r="8314">
          <cell r="A8314">
            <v>2003</v>
          </cell>
          <cell r="B8314">
            <v>8</v>
          </cell>
          <cell r="C8314" t="str">
            <v>115</v>
          </cell>
          <cell r="D8314">
            <v>4</v>
          </cell>
          <cell r="E8314">
            <v>2</v>
          </cell>
          <cell r="F8314">
            <v>1</v>
          </cell>
          <cell r="G8314">
            <v>1000</v>
          </cell>
          <cell r="H8314">
            <v>1</v>
          </cell>
          <cell r="I8314" t="str">
            <v>P</v>
          </cell>
          <cell r="J8314">
            <v>49</v>
          </cell>
          <cell r="K8314">
            <v>3100</v>
          </cell>
          <cell r="L8314">
            <v>1</v>
          </cell>
          <cell r="M8314">
            <v>1</v>
          </cell>
          <cell r="N8314">
            <v>204545</v>
          </cell>
        </row>
        <row r="8315">
          <cell r="A8315">
            <v>2003</v>
          </cell>
          <cell r="B8315">
            <v>8</v>
          </cell>
          <cell r="C8315" t="str">
            <v>115</v>
          </cell>
          <cell r="D8315">
            <v>4</v>
          </cell>
          <cell r="E8315">
            <v>2</v>
          </cell>
          <cell r="F8315">
            <v>1</v>
          </cell>
          <cell r="G8315">
            <v>1000</v>
          </cell>
          <cell r="H8315">
            <v>1</v>
          </cell>
          <cell r="I8315" t="str">
            <v>P</v>
          </cell>
          <cell r="J8315">
            <v>49</v>
          </cell>
          <cell r="K8315">
            <v>3200</v>
          </cell>
          <cell r="L8315">
            <v>1</v>
          </cell>
          <cell r="M8315">
            <v>1</v>
          </cell>
          <cell r="N8315">
            <v>95000</v>
          </cell>
        </row>
        <row r="8316">
          <cell r="A8316">
            <v>2003</v>
          </cell>
          <cell r="B8316">
            <v>8</v>
          </cell>
          <cell r="C8316" t="str">
            <v>115</v>
          </cell>
          <cell r="D8316">
            <v>4</v>
          </cell>
          <cell r="E8316">
            <v>2</v>
          </cell>
          <cell r="F8316">
            <v>1</v>
          </cell>
          <cell r="G8316">
            <v>1000</v>
          </cell>
          <cell r="H8316">
            <v>1</v>
          </cell>
          <cell r="I8316" t="str">
            <v>P</v>
          </cell>
          <cell r="J8316">
            <v>49</v>
          </cell>
          <cell r="K8316">
            <v>3400</v>
          </cell>
          <cell r="L8316">
            <v>1</v>
          </cell>
          <cell r="M8316">
            <v>1</v>
          </cell>
          <cell r="N8316">
            <v>28000</v>
          </cell>
        </row>
        <row r="8317">
          <cell r="A8317">
            <v>2003</v>
          </cell>
          <cell r="B8317">
            <v>8</v>
          </cell>
          <cell r="C8317" t="str">
            <v>115</v>
          </cell>
          <cell r="D8317">
            <v>4</v>
          </cell>
          <cell r="E8317">
            <v>2</v>
          </cell>
          <cell r="F8317">
            <v>1</v>
          </cell>
          <cell r="G8317">
            <v>1000</v>
          </cell>
          <cell r="H8317">
            <v>1</v>
          </cell>
          <cell r="I8317" t="str">
            <v>P</v>
          </cell>
          <cell r="J8317">
            <v>49</v>
          </cell>
          <cell r="K8317">
            <v>3500</v>
          </cell>
          <cell r="L8317">
            <v>1</v>
          </cell>
          <cell r="M8317">
            <v>1</v>
          </cell>
          <cell r="N8317">
            <v>79827</v>
          </cell>
        </row>
        <row r="8318">
          <cell r="A8318">
            <v>2003</v>
          </cell>
          <cell r="B8318">
            <v>8</v>
          </cell>
          <cell r="C8318" t="str">
            <v>115</v>
          </cell>
          <cell r="D8318">
            <v>4</v>
          </cell>
          <cell r="E8318">
            <v>2</v>
          </cell>
          <cell r="F8318">
            <v>1</v>
          </cell>
          <cell r="G8318">
            <v>1000</v>
          </cell>
          <cell r="H8318">
            <v>1</v>
          </cell>
          <cell r="I8318" t="str">
            <v>P</v>
          </cell>
          <cell r="J8318">
            <v>49</v>
          </cell>
          <cell r="K8318">
            <v>5100</v>
          </cell>
          <cell r="L8318">
            <v>2</v>
          </cell>
          <cell r="M8318">
            <v>1</v>
          </cell>
          <cell r="N8318">
            <v>160000</v>
          </cell>
        </row>
        <row r="8319">
          <cell r="A8319">
            <v>2003</v>
          </cell>
          <cell r="B8319">
            <v>8</v>
          </cell>
          <cell r="C8319" t="str">
            <v>115</v>
          </cell>
          <cell r="D8319">
            <v>4</v>
          </cell>
          <cell r="E8319">
            <v>2</v>
          </cell>
          <cell r="F8319">
            <v>1</v>
          </cell>
          <cell r="G8319">
            <v>1000</v>
          </cell>
          <cell r="H8319">
            <v>1</v>
          </cell>
          <cell r="I8319" t="str">
            <v>P</v>
          </cell>
          <cell r="J8319">
            <v>49</v>
          </cell>
          <cell r="K8319">
            <v>5200</v>
          </cell>
          <cell r="L8319">
            <v>2</v>
          </cell>
          <cell r="M8319">
            <v>1</v>
          </cell>
          <cell r="N8319">
            <v>500000</v>
          </cell>
        </row>
        <row r="8320">
          <cell r="A8320">
            <v>2003</v>
          </cell>
          <cell r="B8320">
            <v>8</v>
          </cell>
          <cell r="C8320" t="str">
            <v>115</v>
          </cell>
          <cell r="D8320">
            <v>4</v>
          </cell>
          <cell r="E8320">
            <v>2</v>
          </cell>
          <cell r="F8320">
            <v>1</v>
          </cell>
          <cell r="G8320">
            <v>1000</v>
          </cell>
          <cell r="H8320">
            <v>1</v>
          </cell>
          <cell r="I8320" t="str">
            <v>P</v>
          </cell>
          <cell r="J8320">
            <v>50</v>
          </cell>
          <cell r="K8320">
            <v>2100</v>
          </cell>
          <cell r="L8320">
            <v>1</v>
          </cell>
          <cell r="M8320">
            <v>1</v>
          </cell>
          <cell r="N8320">
            <v>156118</v>
          </cell>
        </row>
        <row r="8321">
          <cell r="A8321">
            <v>2003</v>
          </cell>
          <cell r="B8321">
            <v>8</v>
          </cell>
          <cell r="C8321" t="str">
            <v>115</v>
          </cell>
          <cell r="D8321">
            <v>4</v>
          </cell>
          <cell r="E8321">
            <v>2</v>
          </cell>
          <cell r="F8321">
            <v>1</v>
          </cell>
          <cell r="G8321">
            <v>1000</v>
          </cell>
          <cell r="H8321">
            <v>1</v>
          </cell>
          <cell r="I8321" t="str">
            <v>P</v>
          </cell>
          <cell r="J8321">
            <v>50</v>
          </cell>
          <cell r="K8321">
            <v>2300</v>
          </cell>
          <cell r="L8321">
            <v>1</v>
          </cell>
          <cell r="M8321">
            <v>1</v>
          </cell>
          <cell r="N8321">
            <v>22293</v>
          </cell>
        </row>
        <row r="8322">
          <cell r="A8322">
            <v>2003</v>
          </cell>
          <cell r="B8322">
            <v>8</v>
          </cell>
          <cell r="C8322" t="str">
            <v>115</v>
          </cell>
          <cell r="D8322">
            <v>4</v>
          </cell>
          <cell r="E8322">
            <v>2</v>
          </cell>
          <cell r="F8322">
            <v>1</v>
          </cell>
          <cell r="G8322">
            <v>1000</v>
          </cell>
          <cell r="H8322">
            <v>1</v>
          </cell>
          <cell r="I8322" t="str">
            <v>P</v>
          </cell>
          <cell r="J8322">
            <v>50</v>
          </cell>
          <cell r="K8322">
            <v>2400</v>
          </cell>
          <cell r="L8322">
            <v>1</v>
          </cell>
          <cell r="M8322">
            <v>1</v>
          </cell>
          <cell r="N8322">
            <v>37500</v>
          </cell>
        </row>
        <row r="8323">
          <cell r="A8323">
            <v>2003</v>
          </cell>
          <cell r="B8323">
            <v>8</v>
          </cell>
          <cell r="C8323" t="str">
            <v>115</v>
          </cell>
          <cell r="D8323">
            <v>4</v>
          </cell>
          <cell r="E8323">
            <v>2</v>
          </cell>
          <cell r="F8323">
            <v>1</v>
          </cell>
          <cell r="G8323">
            <v>1000</v>
          </cell>
          <cell r="H8323">
            <v>1</v>
          </cell>
          <cell r="I8323" t="str">
            <v>P</v>
          </cell>
          <cell r="J8323">
            <v>50</v>
          </cell>
          <cell r="K8323">
            <v>2500</v>
          </cell>
          <cell r="L8323">
            <v>1</v>
          </cell>
          <cell r="M8323">
            <v>1</v>
          </cell>
          <cell r="N8323">
            <v>500</v>
          </cell>
        </row>
        <row r="8324">
          <cell r="A8324">
            <v>2003</v>
          </cell>
          <cell r="B8324">
            <v>8</v>
          </cell>
          <cell r="C8324" t="str">
            <v>115</v>
          </cell>
          <cell r="D8324">
            <v>4</v>
          </cell>
          <cell r="E8324">
            <v>2</v>
          </cell>
          <cell r="F8324">
            <v>1</v>
          </cell>
          <cell r="G8324">
            <v>1000</v>
          </cell>
          <cell r="H8324">
            <v>1</v>
          </cell>
          <cell r="I8324" t="str">
            <v>P</v>
          </cell>
          <cell r="J8324">
            <v>50</v>
          </cell>
          <cell r="K8324">
            <v>2600</v>
          </cell>
          <cell r="L8324">
            <v>1</v>
          </cell>
          <cell r="M8324">
            <v>1</v>
          </cell>
          <cell r="N8324">
            <v>31464</v>
          </cell>
        </row>
        <row r="8325">
          <cell r="A8325">
            <v>2003</v>
          </cell>
          <cell r="B8325">
            <v>8</v>
          </cell>
          <cell r="C8325" t="str">
            <v>115</v>
          </cell>
          <cell r="D8325">
            <v>4</v>
          </cell>
          <cell r="E8325">
            <v>2</v>
          </cell>
          <cell r="F8325">
            <v>1</v>
          </cell>
          <cell r="G8325">
            <v>1000</v>
          </cell>
          <cell r="H8325">
            <v>1</v>
          </cell>
          <cell r="I8325" t="str">
            <v>P</v>
          </cell>
          <cell r="J8325">
            <v>50</v>
          </cell>
          <cell r="K8325">
            <v>2700</v>
          </cell>
          <cell r="L8325">
            <v>1</v>
          </cell>
          <cell r="M8325">
            <v>1</v>
          </cell>
          <cell r="N8325">
            <v>20000</v>
          </cell>
        </row>
        <row r="8326">
          <cell r="A8326">
            <v>2003</v>
          </cell>
          <cell r="B8326">
            <v>8</v>
          </cell>
          <cell r="C8326" t="str">
            <v>115</v>
          </cell>
          <cell r="D8326">
            <v>4</v>
          </cell>
          <cell r="E8326">
            <v>2</v>
          </cell>
          <cell r="F8326">
            <v>1</v>
          </cell>
          <cell r="G8326">
            <v>1000</v>
          </cell>
          <cell r="H8326">
            <v>1</v>
          </cell>
          <cell r="I8326" t="str">
            <v>P</v>
          </cell>
          <cell r="J8326">
            <v>50</v>
          </cell>
          <cell r="K8326">
            <v>3100</v>
          </cell>
          <cell r="L8326">
            <v>1</v>
          </cell>
          <cell r="M8326">
            <v>1</v>
          </cell>
          <cell r="N8326">
            <v>117741</v>
          </cell>
        </row>
        <row r="8327">
          <cell r="A8327">
            <v>2003</v>
          </cell>
          <cell r="B8327">
            <v>8</v>
          </cell>
          <cell r="C8327" t="str">
            <v>115</v>
          </cell>
          <cell r="D8327">
            <v>4</v>
          </cell>
          <cell r="E8327">
            <v>2</v>
          </cell>
          <cell r="F8327">
            <v>1</v>
          </cell>
          <cell r="G8327">
            <v>1000</v>
          </cell>
          <cell r="H8327">
            <v>1</v>
          </cell>
          <cell r="I8327" t="str">
            <v>P</v>
          </cell>
          <cell r="J8327">
            <v>50</v>
          </cell>
          <cell r="K8327">
            <v>3200</v>
          </cell>
          <cell r="L8327">
            <v>1</v>
          </cell>
          <cell r="M8327">
            <v>1</v>
          </cell>
          <cell r="N8327">
            <v>55431</v>
          </cell>
        </row>
        <row r="8328">
          <cell r="A8328">
            <v>2003</v>
          </cell>
          <cell r="B8328">
            <v>8</v>
          </cell>
          <cell r="C8328" t="str">
            <v>115</v>
          </cell>
          <cell r="D8328">
            <v>4</v>
          </cell>
          <cell r="E8328">
            <v>2</v>
          </cell>
          <cell r="F8328">
            <v>1</v>
          </cell>
          <cell r="G8328">
            <v>1000</v>
          </cell>
          <cell r="H8328">
            <v>1</v>
          </cell>
          <cell r="I8328" t="str">
            <v>P</v>
          </cell>
          <cell r="J8328">
            <v>50</v>
          </cell>
          <cell r="K8328">
            <v>3400</v>
          </cell>
          <cell r="L8328">
            <v>1</v>
          </cell>
          <cell r="M8328">
            <v>1</v>
          </cell>
          <cell r="N8328">
            <v>45049</v>
          </cell>
        </row>
        <row r="8329">
          <cell r="A8329">
            <v>2003</v>
          </cell>
          <cell r="B8329">
            <v>8</v>
          </cell>
          <cell r="C8329" t="str">
            <v>115</v>
          </cell>
          <cell r="D8329">
            <v>4</v>
          </cell>
          <cell r="E8329">
            <v>2</v>
          </cell>
          <cell r="F8329">
            <v>1</v>
          </cell>
          <cell r="G8329">
            <v>1000</v>
          </cell>
          <cell r="H8329">
            <v>1</v>
          </cell>
          <cell r="I8329" t="str">
            <v>P</v>
          </cell>
          <cell r="J8329">
            <v>50</v>
          </cell>
          <cell r="K8329">
            <v>3500</v>
          </cell>
          <cell r="L8329">
            <v>1</v>
          </cell>
          <cell r="M8329">
            <v>1</v>
          </cell>
          <cell r="N8329">
            <v>43952</v>
          </cell>
        </row>
        <row r="8330">
          <cell r="A8330">
            <v>2003</v>
          </cell>
          <cell r="B8330">
            <v>8</v>
          </cell>
          <cell r="C8330" t="str">
            <v>115</v>
          </cell>
          <cell r="D8330">
            <v>4</v>
          </cell>
          <cell r="E8330">
            <v>2</v>
          </cell>
          <cell r="F8330">
            <v>1</v>
          </cell>
          <cell r="G8330">
            <v>1000</v>
          </cell>
          <cell r="H8330">
            <v>1</v>
          </cell>
          <cell r="I8330" t="str">
            <v>P</v>
          </cell>
          <cell r="J8330">
            <v>50</v>
          </cell>
          <cell r="K8330">
            <v>3800</v>
          </cell>
          <cell r="L8330">
            <v>1</v>
          </cell>
          <cell r="M8330">
            <v>1</v>
          </cell>
          <cell r="N8330">
            <v>5000</v>
          </cell>
        </row>
        <row r="8331">
          <cell r="A8331">
            <v>2003</v>
          </cell>
          <cell r="B8331">
            <v>8</v>
          </cell>
          <cell r="C8331" t="str">
            <v>115</v>
          </cell>
          <cell r="D8331">
            <v>4</v>
          </cell>
          <cell r="E8331">
            <v>2</v>
          </cell>
          <cell r="F8331">
            <v>1</v>
          </cell>
          <cell r="G8331">
            <v>1000</v>
          </cell>
          <cell r="H8331">
            <v>7</v>
          </cell>
          <cell r="I8331" t="str">
            <v>P</v>
          </cell>
          <cell r="J8331">
            <v>81</v>
          </cell>
          <cell r="K8331">
            <v>1103</v>
          </cell>
          <cell r="L8331">
            <v>1</v>
          </cell>
          <cell r="M8331">
            <v>1</v>
          </cell>
          <cell r="N8331">
            <v>1957400</v>
          </cell>
        </row>
        <row r="8332">
          <cell r="A8332">
            <v>2003</v>
          </cell>
          <cell r="B8332">
            <v>8</v>
          </cell>
          <cell r="C8332" t="str">
            <v>115</v>
          </cell>
          <cell r="D8332">
            <v>4</v>
          </cell>
          <cell r="E8332">
            <v>2</v>
          </cell>
          <cell r="F8332">
            <v>1</v>
          </cell>
          <cell r="G8332">
            <v>1000</v>
          </cell>
          <cell r="H8332">
            <v>7</v>
          </cell>
          <cell r="I8332" t="str">
            <v>P</v>
          </cell>
          <cell r="J8332">
            <v>81</v>
          </cell>
          <cell r="K8332">
            <v>1301</v>
          </cell>
          <cell r="L8332">
            <v>1</v>
          </cell>
          <cell r="M8332">
            <v>1</v>
          </cell>
          <cell r="N8332">
            <v>12600</v>
          </cell>
        </row>
        <row r="8333">
          <cell r="A8333">
            <v>2003</v>
          </cell>
          <cell r="B8333">
            <v>8</v>
          </cell>
          <cell r="C8333" t="str">
            <v>115</v>
          </cell>
          <cell r="D8333">
            <v>4</v>
          </cell>
          <cell r="E8333">
            <v>2</v>
          </cell>
          <cell r="F8333">
            <v>1</v>
          </cell>
          <cell r="G8333">
            <v>1000</v>
          </cell>
          <cell r="H8333">
            <v>7</v>
          </cell>
          <cell r="I8333" t="str">
            <v>P</v>
          </cell>
          <cell r="J8333">
            <v>81</v>
          </cell>
          <cell r="K8333">
            <v>1305</v>
          </cell>
          <cell r="L8333">
            <v>1</v>
          </cell>
          <cell r="M8333">
            <v>1</v>
          </cell>
          <cell r="N8333">
            <v>54400</v>
          </cell>
        </row>
        <row r="8334">
          <cell r="A8334">
            <v>2003</v>
          </cell>
          <cell r="B8334">
            <v>8</v>
          </cell>
          <cell r="C8334" t="str">
            <v>115</v>
          </cell>
          <cell r="D8334">
            <v>4</v>
          </cell>
          <cell r="E8334">
            <v>2</v>
          </cell>
          <cell r="F8334">
            <v>1</v>
          </cell>
          <cell r="G8334">
            <v>1000</v>
          </cell>
          <cell r="H8334">
            <v>7</v>
          </cell>
          <cell r="I8334" t="str">
            <v>P</v>
          </cell>
          <cell r="J8334">
            <v>81</v>
          </cell>
          <cell r="K8334">
            <v>1306</v>
          </cell>
          <cell r="L8334">
            <v>1</v>
          </cell>
          <cell r="M8334">
            <v>1</v>
          </cell>
          <cell r="N8334">
            <v>217500</v>
          </cell>
        </row>
        <row r="8335">
          <cell r="A8335">
            <v>2003</v>
          </cell>
          <cell r="B8335">
            <v>8</v>
          </cell>
          <cell r="C8335" t="str">
            <v>115</v>
          </cell>
          <cell r="D8335">
            <v>4</v>
          </cell>
          <cell r="E8335">
            <v>2</v>
          </cell>
          <cell r="F8335">
            <v>1</v>
          </cell>
          <cell r="G8335">
            <v>1000</v>
          </cell>
          <cell r="H8335">
            <v>7</v>
          </cell>
          <cell r="I8335" t="str">
            <v>P</v>
          </cell>
          <cell r="J8335">
            <v>81</v>
          </cell>
          <cell r="K8335">
            <v>1401</v>
          </cell>
          <cell r="L8335">
            <v>1</v>
          </cell>
          <cell r="M8335">
            <v>1</v>
          </cell>
          <cell r="N8335">
            <v>249600</v>
          </cell>
        </row>
        <row r="8336">
          <cell r="A8336">
            <v>2003</v>
          </cell>
          <cell r="B8336">
            <v>8</v>
          </cell>
          <cell r="C8336" t="str">
            <v>115</v>
          </cell>
          <cell r="D8336">
            <v>4</v>
          </cell>
          <cell r="E8336">
            <v>2</v>
          </cell>
          <cell r="F8336">
            <v>1</v>
          </cell>
          <cell r="G8336">
            <v>1000</v>
          </cell>
          <cell r="H8336">
            <v>7</v>
          </cell>
          <cell r="I8336" t="str">
            <v>P</v>
          </cell>
          <cell r="J8336">
            <v>81</v>
          </cell>
          <cell r="K8336">
            <v>1403</v>
          </cell>
          <cell r="L8336">
            <v>1</v>
          </cell>
          <cell r="M8336">
            <v>1</v>
          </cell>
          <cell r="N8336">
            <v>97900</v>
          </cell>
        </row>
        <row r="8337">
          <cell r="A8337">
            <v>2003</v>
          </cell>
          <cell r="B8337">
            <v>8</v>
          </cell>
          <cell r="C8337" t="str">
            <v>115</v>
          </cell>
          <cell r="D8337">
            <v>4</v>
          </cell>
          <cell r="E8337">
            <v>2</v>
          </cell>
          <cell r="F8337">
            <v>1</v>
          </cell>
          <cell r="G8337">
            <v>1000</v>
          </cell>
          <cell r="H8337">
            <v>7</v>
          </cell>
          <cell r="I8337" t="str">
            <v>P</v>
          </cell>
          <cell r="J8337">
            <v>81</v>
          </cell>
          <cell r="K8337">
            <v>1404</v>
          </cell>
          <cell r="L8337">
            <v>1</v>
          </cell>
          <cell r="M8337">
            <v>1</v>
          </cell>
          <cell r="N8337">
            <v>168300</v>
          </cell>
        </row>
        <row r="8338">
          <cell r="A8338">
            <v>2003</v>
          </cell>
          <cell r="B8338">
            <v>8</v>
          </cell>
          <cell r="C8338" t="str">
            <v>115</v>
          </cell>
          <cell r="D8338">
            <v>4</v>
          </cell>
          <cell r="E8338">
            <v>2</v>
          </cell>
          <cell r="F8338">
            <v>1</v>
          </cell>
          <cell r="G8338">
            <v>1000</v>
          </cell>
          <cell r="H8338">
            <v>7</v>
          </cell>
          <cell r="I8338" t="str">
            <v>P</v>
          </cell>
          <cell r="J8338">
            <v>81</v>
          </cell>
          <cell r="K8338">
            <v>1406</v>
          </cell>
          <cell r="L8338">
            <v>1</v>
          </cell>
          <cell r="M8338">
            <v>1</v>
          </cell>
          <cell r="N8338">
            <v>168400</v>
          </cell>
        </row>
        <row r="8339">
          <cell r="A8339">
            <v>2003</v>
          </cell>
          <cell r="B8339">
            <v>8</v>
          </cell>
          <cell r="C8339" t="str">
            <v>115</v>
          </cell>
          <cell r="D8339">
            <v>4</v>
          </cell>
          <cell r="E8339">
            <v>2</v>
          </cell>
          <cell r="F8339">
            <v>1</v>
          </cell>
          <cell r="G8339">
            <v>1000</v>
          </cell>
          <cell r="H8339">
            <v>7</v>
          </cell>
          <cell r="I8339" t="str">
            <v>P</v>
          </cell>
          <cell r="J8339">
            <v>81</v>
          </cell>
          <cell r="K8339">
            <v>1407</v>
          </cell>
          <cell r="L8339">
            <v>1</v>
          </cell>
          <cell r="M8339">
            <v>1</v>
          </cell>
          <cell r="N8339">
            <v>840300</v>
          </cell>
        </row>
        <row r="8340">
          <cell r="A8340">
            <v>2003</v>
          </cell>
          <cell r="B8340">
            <v>8</v>
          </cell>
          <cell r="C8340" t="str">
            <v>115</v>
          </cell>
          <cell r="D8340">
            <v>4</v>
          </cell>
          <cell r="E8340">
            <v>2</v>
          </cell>
          <cell r="F8340">
            <v>1</v>
          </cell>
          <cell r="G8340">
            <v>1000</v>
          </cell>
          <cell r="H8340">
            <v>7</v>
          </cell>
          <cell r="I8340" t="str">
            <v>P</v>
          </cell>
          <cell r="J8340">
            <v>81</v>
          </cell>
          <cell r="K8340">
            <v>1408</v>
          </cell>
          <cell r="L8340">
            <v>1</v>
          </cell>
          <cell r="M8340">
            <v>1</v>
          </cell>
          <cell r="N8340">
            <v>4500</v>
          </cell>
        </row>
        <row r="8341">
          <cell r="A8341">
            <v>2003</v>
          </cell>
          <cell r="B8341">
            <v>8</v>
          </cell>
          <cell r="C8341" t="str">
            <v>115</v>
          </cell>
          <cell r="D8341">
            <v>4</v>
          </cell>
          <cell r="E8341">
            <v>2</v>
          </cell>
          <cell r="F8341">
            <v>1</v>
          </cell>
          <cell r="G8341">
            <v>1000</v>
          </cell>
          <cell r="H8341">
            <v>7</v>
          </cell>
          <cell r="I8341" t="str">
            <v>P</v>
          </cell>
          <cell r="J8341">
            <v>81</v>
          </cell>
          <cell r="K8341">
            <v>1507</v>
          </cell>
          <cell r="L8341">
            <v>1</v>
          </cell>
          <cell r="M8341">
            <v>1</v>
          </cell>
          <cell r="N8341">
            <v>80000</v>
          </cell>
        </row>
        <row r="8342">
          <cell r="A8342">
            <v>2003</v>
          </cell>
          <cell r="B8342">
            <v>8</v>
          </cell>
          <cell r="C8342" t="str">
            <v>115</v>
          </cell>
          <cell r="D8342">
            <v>4</v>
          </cell>
          <cell r="E8342">
            <v>2</v>
          </cell>
          <cell r="F8342">
            <v>1</v>
          </cell>
          <cell r="G8342">
            <v>1000</v>
          </cell>
          <cell r="H8342">
            <v>7</v>
          </cell>
          <cell r="I8342" t="str">
            <v>P</v>
          </cell>
          <cell r="J8342">
            <v>81</v>
          </cell>
          <cell r="K8342">
            <v>1508</v>
          </cell>
          <cell r="L8342">
            <v>1</v>
          </cell>
          <cell r="M8342">
            <v>1</v>
          </cell>
          <cell r="N8342">
            <v>39100</v>
          </cell>
        </row>
        <row r="8343">
          <cell r="A8343">
            <v>2003</v>
          </cell>
          <cell r="B8343">
            <v>8</v>
          </cell>
          <cell r="C8343" t="str">
            <v>115</v>
          </cell>
          <cell r="D8343">
            <v>4</v>
          </cell>
          <cell r="E8343">
            <v>2</v>
          </cell>
          <cell r="F8343">
            <v>1</v>
          </cell>
          <cell r="G8343">
            <v>1000</v>
          </cell>
          <cell r="H8343">
            <v>7</v>
          </cell>
          <cell r="I8343" t="str">
            <v>P</v>
          </cell>
          <cell r="J8343">
            <v>81</v>
          </cell>
          <cell r="K8343">
            <v>1509</v>
          </cell>
          <cell r="L8343">
            <v>1</v>
          </cell>
          <cell r="M8343">
            <v>1</v>
          </cell>
          <cell r="N8343">
            <v>3113919</v>
          </cell>
        </row>
        <row r="8344">
          <cell r="A8344">
            <v>2003</v>
          </cell>
          <cell r="B8344">
            <v>8</v>
          </cell>
          <cell r="C8344" t="str">
            <v>115</v>
          </cell>
          <cell r="D8344">
            <v>4</v>
          </cell>
          <cell r="E8344">
            <v>2</v>
          </cell>
          <cell r="F8344">
            <v>1</v>
          </cell>
          <cell r="G8344">
            <v>1000</v>
          </cell>
          <cell r="H8344">
            <v>7</v>
          </cell>
          <cell r="I8344" t="str">
            <v>P</v>
          </cell>
          <cell r="J8344">
            <v>81</v>
          </cell>
          <cell r="K8344">
            <v>1511</v>
          </cell>
          <cell r="L8344">
            <v>1</v>
          </cell>
          <cell r="M8344">
            <v>1</v>
          </cell>
          <cell r="N8344">
            <v>7100</v>
          </cell>
        </row>
        <row r="8345">
          <cell r="A8345">
            <v>2003</v>
          </cell>
          <cell r="B8345">
            <v>8</v>
          </cell>
          <cell r="C8345" t="str">
            <v>115</v>
          </cell>
          <cell r="D8345">
            <v>4</v>
          </cell>
          <cell r="E8345">
            <v>2</v>
          </cell>
          <cell r="F8345">
            <v>1</v>
          </cell>
          <cell r="G8345">
            <v>1000</v>
          </cell>
          <cell r="H8345">
            <v>7</v>
          </cell>
          <cell r="I8345" t="str">
            <v>P</v>
          </cell>
          <cell r="J8345">
            <v>81</v>
          </cell>
          <cell r="K8345">
            <v>1601</v>
          </cell>
          <cell r="L8345">
            <v>1</v>
          </cell>
          <cell r="M8345">
            <v>1</v>
          </cell>
          <cell r="N8345">
            <v>194100</v>
          </cell>
        </row>
        <row r="8346">
          <cell r="A8346">
            <v>2003</v>
          </cell>
          <cell r="B8346">
            <v>8</v>
          </cell>
          <cell r="C8346" t="str">
            <v>115</v>
          </cell>
          <cell r="D8346">
            <v>4</v>
          </cell>
          <cell r="E8346">
            <v>2</v>
          </cell>
          <cell r="F8346">
            <v>1</v>
          </cell>
          <cell r="G8346">
            <v>1000</v>
          </cell>
          <cell r="H8346">
            <v>7</v>
          </cell>
          <cell r="I8346" t="str">
            <v>P</v>
          </cell>
          <cell r="J8346">
            <v>81</v>
          </cell>
          <cell r="K8346">
            <v>2100</v>
          </cell>
          <cell r="L8346">
            <v>1</v>
          </cell>
          <cell r="M8346">
            <v>1</v>
          </cell>
          <cell r="N8346">
            <v>2447</v>
          </cell>
        </row>
        <row r="8347">
          <cell r="A8347">
            <v>2003</v>
          </cell>
          <cell r="B8347">
            <v>8</v>
          </cell>
          <cell r="C8347" t="str">
            <v>115</v>
          </cell>
          <cell r="D8347">
            <v>4</v>
          </cell>
          <cell r="E8347">
            <v>2</v>
          </cell>
          <cell r="F8347">
            <v>1</v>
          </cell>
          <cell r="G8347">
            <v>1000</v>
          </cell>
          <cell r="H8347">
            <v>7</v>
          </cell>
          <cell r="I8347" t="str">
            <v>P</v>
          </cell>
          <cell r="J8347">
            <v>81</v>
          </cell>
          <cell r="K8347">
            <v>2200</v>
          </cell>
          <cell r="L8347">
            <v>1</v>
          </cell>
          <cell r="M8347">
            <v>1</v>
          </cell>
          <cell r="N8347">
            <v>150000</v>
          </cell>
        </row>
        <row r="8348">
          <cell r="A8348">
            <v>2003</v>
          </cell>
          <cell r="B8348">
            <v>8</v>
          </cell>
          <cell r="C8348" t="str">
            <v>115</v>
          </cell>
          <cell r="D8348">
            <v>4</v>
          </cell>
          <cell r="E8348">
            <v>2</v>
          </cell>
          <cell r="F8348">
            <v>1</v>
          </cell>
          <cell r="G8348">
            <v>1000</v>
          </cell>
          <cell r="H8348">
            <v>7</v>
          </cell>
          <cell r="I8348" t="str">
            <v>P</v>
          </cell>
          <cell r="J8348">
            <v>81</v>
          </cell>
          <cell r="K8348">
            <v>2300</v>
          </cell>
          <cell r="L8348">
            <v>1</v>
          </cell>
          <cell r="M8348">
            <v>1</v>
          </cell>
          <cell r="N8348">
            <v>8918</v>
          </cell>
        </row>
        <row r="8349">
          <cell r="A8349">
            <v>2003</v>
          </cell>
          <cell r="B8349">
            <v>8</v>
          </cell>
          <cell r="C8349" t="str">
            <v>115</v>
          </cell>
          <cell r="D8349">
            <v>4</v>
          </cell>
          <cell r="E8349">
            <v>2</v>
          </cell>
          <cell r="F8349">
            <v>1</v>
          </cell>
          <cell r="G8349">
            <v>1000</v>
          </cell>
          <cell r="H8349">
            <v>7</v>
          </cell>
          <cell r="I8349" t="str">
            <v>P</v>
          </cell>
          <cell r="J8349">
            <v>81</v>
          </cell>
          <cell r="K8349">
            <v>2400</v>
          </cell>
          <cell r="L8349">
            <v>1</v>
          </cell>
          <cell r="M8349">
            <v>1</v>
          </cell>
          <cell r="N8349">
            <v>16000</v>
          </cell>
        </row>
        <row r="8350">
          <cell r="A8350">
            <v>2003</v>
          </cell>
          <cell r="B8350">
            <v>8</v>
          </cell>
          <cell r="C8350" t="str">
            <v>115</v>
          </cell>
          <cell r="D8350">
            <v>4</v>
          </cell>
          <cell r="E8350">
            <v>2</v>
          </cell>
          <cell r="F8350">
            <v>1</v>
          </cell>
          <cell r="G8350">
            <v>1000</v>
          </cell>
          <cell r="H8350">
            <v>7</v>
          </cell>
          <cell r="I8350" t="str">
            <v>P</v>
          </cell>
          <cell r="J8350">
            <v>81</v>
          </cell>
          <cell r="K8350">
            <v>2500</v>
          </cell>
          <cell r="L8350">
            <v>1</v>
          </cell>
          <cell r="M8350">
            <v>1</v>
          </cell>
          <cell r="N8350">
            <v>200</v>
          </cell>
        </row>
        <row r="8351">
          <cell r="A8351">
            <v>2003</v>
          </cell>
          <cell r="B8351">
            <v>8</v>
          </cell>
          <cell r="C8351" t="str">
            <v>115</v>
          </cell>
          <cell r="D8351">
            <v>4</v>
          </cell>
          <cell r="E8351">
            <v>2</v>
          </cell>
          <cell r="F8351">
            <v>1</v>
          </cell>
          <cell r="G8351">
            <v>1000</v>
          </cell>
          <cell r="H8351">
            <v>7</v>
          </cell>
          <cell r="I8351" t="str">
            <v>P</v>
          </cell>
          <cell r="J8351">
            <v>81</v>
          </cell>
          <cell r="K8351">
            <v>2600</v>
          </cell>
          <cell r="L8351">
            <v>1</v>
          </cell>
          <cell r="M8351">
            <v>1</v>
          </cell>
          <cell r="N8351">
            <v>12000</v>
          </cell>
        </row>
        <row r="8352">
          <cell r="A8352">
            <v>2003</v>
          </cell>
          <cell r="B8352">
            <v>8</v>
          </cell>
          <cell r="C8352" t="str">
            <v>115</v>
          </cell>
          <cell r="D8352">
            <v>4</v>
          </cell>
          <cell r="E8352">
            <v>2</v>
          </cell>
          <cell r="F8352">
            <v>1</v>
          </cell>
          <cell r="G8352">
            <v>1000</v>
          </cell>
          <cell r="H8352">
            <v>7</v>
          </cell>
          <cell r="I8352" t="str">
            <v>P</v>
          </cell>
          <cell r="J8352">
            <v>81</v>
          </cell>
          <cell r="K8352">
            <v>3100</v>
          </cell>
          <cell r="L8352">
            <v>1</v>
          </cell>
          <cell r="M8352">
            <v>1</v>
          </cell>
          <cell r="N8352">
            <v>235509</v>
          </cell>
        </row>
        <row r="8353">
          <cell r="A8353">
            <v>2003</v>
          </cell>
          <cell r="B8353">
            <v>8</v>
          </cell>
          <cell r="C8353" t="str">
            <v>115</v>
          </cell>
          <cell r="D8353">
            <v>4</v>
          </cell>
          <cell r="E8353">
            <v>2</v>
          </cell>
          <cell r="F8353">
            <v>1</v>
          </cell>
          <cell r="G8353">
            <v>1000</v>
          </cell>
          <cell r="H8353">
            <v>7</v>
          </cell>
          <cell r="I8353" t="str">
            <v>P</v>
          </cell>
          <cell r="J8353">
            <v>81</v>
          </cell>
          <cell r="K8353">
            <v>3200</v>
          </cell>
          <cell r="L8353">
            <v>1</v>
          </cell>
          <cell r="M8353">
            <v>1</v>
          </cell>
          <cell r="N8353">
            <v>21000</v>
          </cell>
        </row>
        <row r="8354">
          <cell r="A8354">
            <v>2003</v>
          </cell>
          <cell r="B8354">
            <v>8</v>
          </cell>
          <cell r="C8354" t="str">
            <v>115</v>
          </cell>
          <cell r="D8354">
            <v>4</v>
          </cell>
          <cell r="E8354">
            <v>2</v>
          </cell>
          <cell r="F8354">
            <v>1</v>
          </cell>
          <cell r="G8354">
            <v>1000</v>
          </cell>
          <cell r="H8354">
            <v>7</v>
          </cell>
          <cell r="I8354" t="str">
            <v>P</v>
          </cell>
          <cell r="J8354">
            <v>81</v>
          </cell>
          <cell r="K8354">
            <v>3400</v>
          </cell>
          <cell r="L8354">
            <v>1</v>
          </cell>
          <cell r="M8354">
            <v>1</v>
          </cell>
          <cell r="N8354">
            <v>6417</v>
          </cell>
        </row>
        <row r="8355">
          <cell r="A8355">
            <v>2003</v>
          </cell>
          <cell r="B8355">
            <v>8</v>
          </cell>
          <cell r="C8355" t="str">
            <v>115</v>
          </cell>
          <cell r="D8355">
            <v>4</v>
          </cell>
          <cell r="E8355">
            <v>2</v>
          </cell>
          <cell r="F8355">
            <v>1</v>
          </cell>
          <cell r="G8355">
            <v>1000</v>
          </cell>
          <cell r="H8355">
            <v>7</v>
          </cell>
          <cell r="I8355" t="str">
            <v>P</v>
          </cell>
          <cell r="J8355">
            <v>81</v>
          </cell>
          <cell r="K8355">
            <v>3500</v>
          </cell>
          <cell r="L8355">
            <v>1</v>
          </cell>
          <cell r="M8355">
            <v>1</v>
          </cell>
          <cell r="N8355">
            <v>306331</v>
          </cell>
        </row>
        <row r="8356">
          <cell r="A8356">
            <v>2003</v>
          </cell>
          <cell r="B8356">
            <v>8</v>
          </cell>
          <cell r="C8356" t="str">
            <v>115</v>
          </cell>
          <cell r="D8356">
            <v>4</v>
          </cell>
          <cell r="E8356">
            <v>2</v>
          </cell>
          <cell r="F8356">
            <v>1</v>
          </cell>
          <cell r="G8356">
            <v>1000</v>
          </cell>
          <cell r="H8356">
            <v>7</v>
          </cell>
          <cell r="I8356" t="str">
            <v>P</v>
          </cell>
          <cell r="J8356">
            <v>81</v>
          </cell>
          <cell r="K8356">
            <v>3800</v>
          </cell>
          <cell r="L8356">
            <v>1</v>
          </cell>
          <cell r="M8356">
            <v>1</v>
          </cell>
          <cell r="N8356">
            <v>350000</v>
          </cell>
        </row>
        <row r="8357">
          <cell r="A8357">
            <v>2003</v>
          </cell>
          <cell r="B8357">
            <v>8</v>
          </cell>
          <cell r="C8357" t="str">
            <v>115</v>
          </cell>
          <cell r="D8357">
            <v>4</v>
          </cell>
          <cell r="E8357">
            <v>2</v>
          </cell>
          <cell r="F8357">
            <v>1</v>
          </cell>
          <cell r="G8357">
            <v>1000</v>
          </cell>
          <cell r="H8357">
            <v>7</v>
          </cell>
          <cell r="I8357" t="str">
            <v>P</v>
          </cell>
          <cell r="J8357">
            <v>81</v>
          </cell>
          <cell r="K8357">
            <v>3900</v>
          </cell>
          <cell r="L8357">
            <v>1</v>
          </cell>
          <cell r="M8357">
            <v>1</v>
          </cell>
          <cell r="N8357">
            <v>5000</v>
          </cell>
        </row>
        <row r="8358">
          <cell r="A8358">
            <v>2003</v>
          </cell>
          <cell r="B8358">
            <v>8</v>
          </cell>
          <cell r="C8358" t="str">
            <v>116</v>
          </cell>
          <cell r="D8358">
            <v>4</v>
          </cell>
          <cell r="E8358">
            <v>2</v>
          </cell>
          <cell r="F8358">
            <v>1</v>
          </cell>
          <cell r="G8358">
            <v>1000</v>
          </cell>
          <cell r="H8358">
            <v>1</v>
          </cell>
          <cell r="I8358" t="str">
            <v>I</v>
          </cell>
          <cell r="J8358">
            <v>10</v>
          </cell>
          <cell r="K8358">
            <v>2100</v>
          </cell>
          <cell r="L8358">
            <v>1</v>
          </cell>
          <cell r="M8358">
            <v>1</v>
          </cell>
          <cell r="N8358">
            <v>388959</v>
          </cell>
        </row>
        <row r="8359">
          <cell r="A8359">
            <v>2003</v>
          </cell>
          <cell r="B8359">
            <v>8</v>
          </cell>
          <cell r="C8359" t="str">
            <v>116</v>
          </cell>
          <cell r="D8359">
            <v>4</v>
          </cell>
          <cell r="E8359">
            <v>2</v>
          </cell>
          <cell r="F8359">
            <v>1</v>
          </cell>
          <cell r="G8359">
            <v>1000</v>
          </cell>
          <cell r="H8359">
            <v>1</v>
          </cell>
          <cell r="I8359" t="str">
            <v>I</v>
          </cell>
          <cell r="J8359">
            <v>10</v>
          </cell>
          <cell r="K8359">
            <v>2200</v>
          </cell>
          <cell r="L8359">
            <v>1</v>
          </cell>
          <cell r="M8359">
            <v>1</v>
          </cell>
          <cell r="N8359">
            <v>303417</v>
          </cell>
        </row>
        <row r="8360">
          <cell r="A8360">
            <v>2003</v>
          </cell>
          <cell r="B8360">
            <v>8</v>
          </cell>
          <cell r="C8360" t="str">
            <v>116</v>
          </cell>
          <cell r="D8360">
            <v>4</v>
          </cell>
          <cell r="E8360">
            <v>2</v>
          </cell>
          <cell r="F8360">
            <v>1</v>
          </cell>
          <cell r="G8360">
            <v>1000</v>
          </cell>
          <cell r="H8360">
            <v>1</v>
          </cell>
          <cell r="I8360" t="str">
            <v>I</v>
          </cell>
          <cell r="J8360">
            <v>10</v>
          </cell>
          <cell r="K8360">
            <v>2300</v>
          </cell>
          <cell r="L8360">
            <v>1</v>
          </cell>
          <cell r="M8360">
            <v>1</v>
          </cell>
          <cell r="N8360">
            <v>292088</v>
          </cell>
        </row>
        <row r="8361">
          <cell r="A8361">
            <v>2003</v>
          </cell>
          <cell r="B8361">
            <v>8</v>
          </cell>
          <cell r="C8361" t="str">
            <v>116</v>
          </cell>
          <cell r="D8361">
            <v>4</v>
          </cell>
          <cell r="E8361">
            <v>2</v>
          </cell>
          <cell r="F8361">
            <v>1</v>
          </cell>
          <cell r="G8361">
            <v>1000</v>
          </cell>
          <cell r="H8361">
            <v>1</v>
          </cell>
          <cell r="I8361" t="str">
            <v>I</v>
          </cell>
          <cell r="J8361">
            <v>10</v>
          </cell>
          <cell r="K8361">
            <v>2400</v>
          </cell>
          <cell r="L8361">
            <v>1</v>
          </cell>
          <cell r="M8361">
            <v>1</v>
          </cell>
          <cell r="N8361">
            <v>65000</v>
          </cell>
        </row>
        <row r="8362">
          <cell r="A8362">
            <v>2003</v>
          </cell>
          <cell r="B8362">
            <v>8</v>
          </cell>
          <cell r="C8362" t="str">
            <v>116</v>
          </cell>
          <cell r="D8362">
            <v>4</v>
          </cell>
          <cell r="E8362">
            <v>2</v>
          </cell>
          <cell r="F8362">
            <v>1</v>
          </cell>
          <cell r="G8362">
            <v>1000</v>
          </cell>
          <cell r="H8362">
            <v>1</v>
          </cell>
          <cell r="I8362" t="str">
            <v>I</v>
          </cell>
          <cell r="J8362">
            <v>10</v>
          </cell>
          <cell r="K8362">
            <v>2500</v>
          </cell>
          <cell r="L8362">
            <v>1</v>
          </cell>
          <cell r="M8362">
            <v>1</v>
          </cell>
          <cell r="N8362">
            <v>40000</v>
          </cell>
        </row>
        <row r="8363">
          <cell r="A8363">
            <v>2003</v>
          </cell>
          <cell r="B8363">
            <v>8</v>
          </cell>
          <cell r="C8363" t="str">
            <v>116</v>
          </cell>
          <cell r="D8363">
            <v>4</v>
          </cell>
          <cell r="E8363">
            <v>2</v>
          </cell>
          <cell r="F8363">
            <v>1</v>
          </cell>
          <cell r="G8363">
            <v>1000</v>
          </cell>
          <cell r="H8363">
            <v>1</v>
          </cell>
          <cell r="I8363" t="str">
            <v>I</v>
          </cell>
          <cell r="J8363">
            <v>10</v>
          </cell>
          <cell r="K8363">
            <v>2600</v>
          </cell>
          <cell r="L8363">
            <v>1</v>
          </cell>
          <cell r="M8363">
            <v>1</v>
          </cell>
          <cell r="N8363">
            <v>381269</v>
          </cell>
        </row>
        <row r="8364">
          <cell r="A8364">
            <v>2003</v>
          </cell>
          <cell r="B8364">
            <v>8</v>
          </cell>
          <cell r="C8364" t="str">
            <v>116</v>
          </cell>
          <cell r="D8364">
            <v>4</v>
          </cell>
          <cell r="E8364">
            <v>2</v>
          </cell>
          <cell r="F8364">
            <v>1</v>
          </cell>
          <cell r="G8364">
            <v>1000</v>
          </cell>
          <cell r="H8364">
            <v>1</v>
          </cell>
          <cell r="I8364" t="str">
            <v>I</v>
          </cell>
          <cell r="J8364">
            <v>10</v>
          </cell>
          <cell r="K8364">
            <v>2700</v>
          </cell>
          <cell r="L8364">
            <v>1</v>
          </cell>
          <cell r="M8364">
            <v>1</v>
          </cell>
          <cell r="N8364">
            <v>110000</v>
          </cell>
        </row>
        <row r="8365">
          <cell r="A8365">
            <v>2003</v>
          </cell>
          <cell r="B8365">
            <v>8</v>
          </cell>
          <cell r="C8365" t="str">
            <v>116</v>
          </cell>
          <cell r="D8365">
            <v>4</v>
          </cell>
          <cell r="E8365">
            <v>2</v>
          </cell>
          <cell r="F8365">
            <v>1</v>
          </cell>
          <cell r="G8365">
            <v>1000</v>
          </cell>
          <cell r="H8365">
            <v>1</v>
          </cell>
          <cell r="I8365" t="str">
            <v>I</v>
          </cell>
          <cell r="J8365">
            <v>10</v>
          </cell>
          <cell r="K8365">
            <v>3100</v>
          </cell>
          <cell r="L8365">
            <v>1</v>
          </cell>
          <cell r="M8365">
            <v>1</v>
          </cell>
          <cell r="N8365">
            <v>1387100</v>
          </cell>
        </row>
        <row r="8366">
          <cell r="A8366">
            <v>2003</v>
          </cell>
          <cell r="B8366">
            <v>8</v>
          </cell>
          <cell r="C8366" t="str">
            <v>116</v>
          </cell>
          <cell r="D8366">
            <v>4</v>
          </cell>
          <cell r="E8366">
            <v>2</v>
          </cell>
          <cell r="F8366">
            <v>1</v>
          </cell>
          <cell r="G8366">
            <v>1000</v>
          </cell>
          <cell r="H8366">
            <v>1</v>
          </cell>
          <cell r="I8366" t="str">
            <v>I</v>
          </cell>
          <cell r="J8366">
            <v>10</v>
          </cell>
          <cell r="K8366">
            <v>3200</v>
          </cell>
          <cell r="L8366">
            <v>1</v>
          </cell>
          <cell r="M8366">
            <v>1</v>
          </cell>
          <cell r="N8366">
            <v>3134600</v>
          </cell>
        </row>
        <row r="8367">
          <cell r="A8367">
            <v>2003</v>
          </cell>
          <cell r="B8367">
            <v>8</v>
          </cell>
          <cell r="C8367" t="str">
            <v>116</v>
          </cell>
          <cell r="D8367">
            <v>4</v>
          </cell>
          <cell r="E8367">
            <v>2</v>
          </cell>
          <cell r="F8367">
            <v>1</v>
          </cell>
          <cell r="G8367">
            <v>1000</v>
          </cell>
          <cell r="H8367">
            <v>1</v>
          </cell>
          <cell r="I8367" t="str">
            <v>I</v>
          </cell>
          <cell r="J8367">
            <v>10</v>
          </cell>
          <cell r="K8367">
            <v>3400</v>
          </cell>
          <cell r="L8367">
            <v>1</v>
          </cell>
          <cell r="M8367">
            <v>1</v>
          </cell>
          <cell r="N8367">
            <v>1275273</v>
          </cell>
        </row>
        <row r="8368">
          <cell r="A8368">
            <v>2003</v>
          </cell>
          <cell r="B8368">
            <v>8</v>
          </cell>
          <cell r="C8368" t="str">
            <v>116</v>
          </cell>
          <cell r="D8368">
            <v>4</v>
          </cell>
          <cell r="E8368">
            <v>2</v>
          </cell>
          <cell r="F8368">
            <v>1</v>
          </cell>
          <cell r="G8368">
            <v>1000</v>
          </cell>
          <cell r="H8368">
            <v>1</v>
          </cell>
          <cell r="I8368" t="str">
            <v>I</v>
          </cell>
          <cell r="J8368">
            <v>10</v>
          </cell>
          <cell r="K8368">
            <v>3500</v>
          </cell>
          <cell r="L8368">
            <v>1</v>
          </cell>
          <cell r="M8368">
            <v>1</v>
          </cell>
          <cell r="N8368">
            <v>1090436</v>
          </cell>
        </row>
        <row r="8369">
          <cell r="A8369">
            <v>2003</v>
          </cell>
          <cell r="B8369">
            <v>8</v>
          </cell>
          <cell r="C8369" t="str">
            <v>116</v>
          </cell>
          <cell r="D8369">
            <v>4</v>
          </cell>
          <cell r="E8369">
            <v>2</v>
          </cell>
          <cell r="F8369">
            <v>1</v>
          </cell>
          <cell r="G8369">
            <v>1000</v>
          </cell>
          <cell r="H8369">
            <v>1</v>
          </cell>
          <cell r="I8369" t="str">
            <v>I</v>
          </cell>
          <cell r="J8369">
            <v>10</v>
          </cell>
          <cell r="K8369">
            <v>3800</v>
          </cell>
          <cell r="L8369">
            <v>1</v>
          </cell>
          <cell r="M8369">
            <v>1</v>
          </cell>
          <cell r="N8369">
            <v>3494458</v>
          </cell>
        </row>
        <row r="8370">
          <cell r="A8370">
            <v>2003</v>
          </cell>
          <cell r="B8370">
            <v>8</v>
          </cell>
          <cell r="C8370" t="str">
            <v>116</v>
          </cell>
          <cell r="D8370">
            <v>4</v>
          </cell>
          <cell r="E8370">
            <v>2</v>
          </cell>
          <cell r="F8370">
            <v>1</v>
          </cell>
          <cell r="G8370">
            <v>1000</v>
          </cell>
          <cell r="H8370">
            <v>1</v>
          </cell>
          <cell r="I8370" t="str">
            <v>I</v>
          </cell>
          <cell r="J8370">
            <v>10</v>
          </cell>
          <cell r="K8370">
            <v>3900</v>
          </cell>
          <cell r="L8370">
            <v>1</v>
          </cell>
          <cell r="M8370">
            <v>1</v>
          </cell>
          <cell r="N8370">
            <v>8000</v>
          </cell>
        </row>
        <row r="8371">
          <cell r="A8371">
            <v>2003</v>
          </cell>
          <cell r="B8371">
            <v>8</v>
          </cell>
          <cell r="C8371" t="str">
            <v>116</v>
          </cell>
          <cell r="D8371">
            <v>4</v>
          </cell>
          <cell r="E8371">
            <v>2</v>
          </cell>
          <cell r="F8371">
            <v>1</v>
          </cell>
          <cell r="G8371">
            <v>1000</v>
          </cell>
          <cell r="H8371">
            <v>1</v>
          </cell>
          <cell r="I8371" t="str">
            <v>I</v>
          </cell>
          <cell r="J8371">
            <v>10</v>
          </cell>
          <cell r="K8371">
            <v>4101</v>
          </cell>
          <cell r="L8371">
            <v>1</v>
          </cell>
          <cell r="M8371">
            <v>1</v>
          </cell>
          <cell r="N8371">
            <v>1931700</v>
          </cell>
        </row>
        <row r="8372">
          <cell r="A8372">
            <v>2003</v>
          </cell>
          <cell r="B8372">
            <v>8</v>
          </cell>
          <cell r="C8372" t="str">
            <v>116</v>
          </cell>
          <cell r="D8372">
            <v>4</v>
          </cell>
          <cell r="E8372">
            <v>2</v>
          </cell>
          <cell r="F8372">
            <v>1</v>
          </cell>
          <cell r="G8372">
            <v>1000</v>
          </cell>
          <cell r="H8372">
            <v>1</v>
          </cell>
          <cell r="I8372" t="str">
            <v>I</v>
          </cell>
          <cell r="J8372">
            <v>11</v>
          </cell>
          <cell r="K8372">
            <v>4101</v>
          </cell>
          <cell r="L8372">
            <v>1</v>
          </cell>
          <cell r="M8372">
            <v>1</v>
          </cell>
          <cell r="N8372">
            <v>5800000</v>
          </cell>
        </row>
        <row r="8373">
          <cell r="A8373">
            <v>2003</v>
          </cell>
          <cell r="B8373">
            <v>8</v>
          </cell>
          <cell r="C8373" t="str">
            <v>116</v>
          </cell>
          <cell r="D8373">
            <v>4</v>
          </cell>
          <cell r="E8373">
            <v>2</v>
          </cell>
          <cell r="F8373">
            <v>1</v>
          </cell>
          <cell r="G8373">
            <v>1000</v>
          </cell>
          <cell r="H8373">
            <v>2</v>
          </cell>
          <cell r="I8373" t="str">
            <v>S</v>
          </cell>
          <cell r="J8373">
            <v>92</v>
          </cell>
          <cell r="K8373">
            <v>4101</v>
          </cell>
          <cell r="L8373">
            <v>1</v>
          </cell>
          <cell r="M8373">
            <v>1</v>
          </cell>
          <cell r="N8373">
            <v>713310000</v>
          </cell>
        </row>
        <row r="8374">
          <cell r="A8374">
            <v>2003</v>
          </cell>
          <cell r="B8374">
            <v>8</v>
          </cell>
          <cell r="C8374" t="str">
            <v>116</v>
          </cell>
          <cell r="D8374">
            <v>4</v>
          </cell>
          <cell r="E8374">
            <v>2</v>
          </cell>
          <cell r="F8374">
            <v>1</v>
          </cell>
          <cell r="G8374">
            <v>1000</v>
          </cell>
          <cell r="H8374">
            <v>2</v>
          </cell>
          <cell r="I8374" t="str">
            <v>S</v>
          </cell>
          <cell r="J8374">
            <v>93</v>
          </cell>
          <cell r="K8374">
            <v>4101</v>
          </cell>
          <cell r="L8374">
            <v>1</v>
          </cell>
          <cell r="M8374">
            <v>1</v>
          </cell>
          <cell r="N8374">
            <v>53690000</v>
          </cell>
        </row>
        <row r="8375">
          <cell r="A8375">
            <v>2003</v>
          </cell>
          <cell r="B8375">
            <v>8</v>
          </cell>
          <cell r="C8375" t="str">
            <v>116</v>
          </cell>
          <cell r="D8375">
            <v>4</v>
          </cell>
          <cell r="E8375">
            <v>2</v>
          </cell>
          <cell r="F8375">
            <v>1</v>
          </cell>
          <cell r="G8375">
            <v>1000</v>
          </cell>
          <cell r="H8375">
            <v>2</v>
          </cell>
          <cell r="I8375" t="str">
            <v>S</v>
          </cell>
          <cell r="J8375">
            <v>105</v>
          </cell>
          <cell r="K8375">
            <v>4101</v>
          </cell>
          <cell r="L8375">
            <v>1</v>
          </cell>
          <cell r="M8375">
            <v>1</v>
          </cell>
          <cell r="N8375">
            <v>1500000000</v>
          </cell>
        </row>
        <row r="8376">
          <cell r="A8376">
            <v>2003</v>
          </cell>
          <cell r="B8376">
            <v>8</v>
          </cell>
          <cell r="C8376" t="str">
            <v>121</v>
          </cell>
          <cell r="D8376">
            <v>4</v>
          </cell>
          <cell r="E8376">
            <v>2</v>
          </cell>
          <cell r="F8376">
            <v>1</v>
          </cell>
          <cell r="G8376">
            <v>1000</v>
          </cell>
          <cell r="H8376">
            <v>7</v>
          </cell>
          <cell r="I8376" t="str">
            <v>P</v>
          </cell>
          <cell r="J8376">
            <v>81</v>
          </cell>
          <cell r="K8376">
            <v>1103</v>
          </cell>
          <cell r="L8376">
            <v>1</v>
          </cell>
          <cell r="M8376">
            <v>1</v>
          </cell>
          <cell r="N8376">
            <v>19646300</v>
          </cell>
        </row>
        <row r="8377">
          <cell r="A8377">
            <v>2003</v>
          </cell>
          <cell r="B8377">
            <v>8</v>
          </cell>
          <cell r="C8377" t="str">
            <v>121</v>
          </cell>
          <cell r="D8377">
            <v>4</v>
          </cell>
          <cell r="E8377">
            <v>2</v>
          </cell>
          <cell r="F8377">
            <v>1</v>
          </cell>
          <cell r="G8377">
            <v>1000</v>
          </cell>
          <cell r="H8377">
            <v>7</v>
          </cell>
          <cell r="I8377" t="str">
            <v>P</v>
          </cell>
          <cell r="J8377">
            <v>81</v>
          </cell>
          <cell r="K8377">
            <v>1202</v>
          </cell>
          <cell r="L8377">
            <v>1</v>
          </cell>
          <cell r="M8377">
            <v>1</v>
          </cell>
          <cell r="N8377">
            <v>45400</v>
          </cell>
        </row>
        <row r="8378">
          <cell r="A8378">
            <v>2003</v>
          </cell>
          <cell r="B8378">
            <v>8</v>
          </cell>
          <cell r="C8378" t="str">
            <v>121</v>
          </cell>
          <cell r="D8378">
            <v>4</v>
          </cell>
          <cell r="E8378">
            <v>2</v>
          </cell>
          <cell r="F8378">
            <v>1</v>
          </cell>
          <cell r="G8378">
            <v>1000</v>
          </cell>
          <cell r="H8378">
            <v>7</v>
          </cell>
          <cell r="I8378" t="str">
            <v>P</v>
          </cell>
          <cell r="J8378">
            <v>81</v>
          </cell>
          <cell r="K8378">
            <v>1301</v>
          </cell>
          <cell r="L8378">
            <v>1</v>
          </cell>
          <cell r="M8378">
            <v>1</v>
          </cell>
          <cell r="N8378">
            <v>559400</v>
          </cell>
        </row>
        <row r="8379">
          <cell r="A8379">
            <v>2003</v>
          </cell>
          <cell r="B8379">
            <v>8</v>
          </cell>
          <cell r="C8379" t="str">
            <v>121</v>
          </cell>
          <cell r="D8379">
            <v>4</v>
          </cell>
          <cell r="E8379">
            <v>2</v>
          </cell>
          <cell r="F8379">
            <v>1</v>
          </cell>
          <cell r="G8379">
            <v>1000</v>
          </cell>
          <cell r="H8379">
            <v>7</v>
          </cell>
          <cell r="I8379" t="str">
            <v>P</v>
          </cell>
          <cell r="J8379">
            <v>81</v>
          </cell>
          <cell r="K8379">
            <v>1305</v>
          </cell>
          <cell r="L8379">
            <v>1</v>
          </cell>
          <cell r="M8379">
            <v>1</v>
          </cell>
          <cell r="N8379">
            <v>546900</v>
          </cell>
        </row>
        <row r="8380">
          <cell r="A8380">
            <v>2003</v>
          </cell>
          <cell r="B8380">
            <v>8</v>
          </cell>
          <cell r="C8380" t="str">
            <v>121</v>
          </cell>
          <cell r="D8380">
            <v>4</v>
          </cell>
          <cell r="E8380">
            <v>2</v>
          </cell>
          <cell r="F8380">
            <v>1</v>
          </cell>
          <cell r="G8380">
            <v>1000</v>
          </cell>
          <cell r="H8380">
            <v>7</v>
          </cell>
          <cell r="I8380" t="str">
            <v>P</v>
          </cell>
          <cell r="J8380">
            <v>81</v>
          </cell>
          <cell r="K8380">
            <v>1306</v>
          </cell>
          <cell r="L8380">
            <v>1</v>
          </cell>
          <cell r="M8380">
            <v>1</v>
          </cell>
          <cell r="N8380">
            <v>2188100</v>
          </cell>
        </row>
        <row r="8381">
          <cell r="A8381">
            <v>2003</v>
          </cell>
          <cell r="B8381">
            <v>8</v>
          </cell>
          <cell r="C8381" t="str">
            <v>121</v>
          </cell>
          <cell r="D8381">
            <v>4</v>
          </cell>
          <cell r="E8381">
            <v>2</v>
          </cell>
          <cell r="F8381">
            <v>1</v>
          </cell>
          <cell r="G8381">
            <v>1000</v>
          </cell>
          <cell r="H8381">
            <v>7</v>
          </cell>
          <cell r="I8381" t="str">
            <v>P</v>
          </cell>
          <cell r="J8381">
            <v>81</v>
          </cell>
          <cell r="K8381">
            <v>1401</v>
          </cell>
          <cell r="L8381">
            <v>1</v>
          </cell>
          <cell r="M8381">
            <v>1</v>
          </cell>
          <cell r="N8381">
            <v>2510800</v>
          </cell>
        </row>
        <row r="8382">
          <cell r="A8382">
            <v>2003</v>
          </cell>
          <cell r="B8382">
            <v>8</v>
          </cell>
          <cell r="C8382" t="str">
            <v>121</v>
          </cell>
          <cell r="D8382">
            <v>4</v>
          </cell>
          <cell r="E8382">
            <v>2</v>
          </cell>
          <cell r="F8382">
            <v>1</v>
          </cell>
          <cell r="G8382">
            <v>1000</v>
          </cell>
          <cell r="H8382">
            <v>7</v>
          </cell>
          <cell r="I8382" t="str">
            <v>P</v>
          </cell>
          <cell r="J8382">
            <v>81</v>
          </cell>
          <cell r="K8382">
            <v>1403</v>
          </cell>
          <cell r="L8382">
            <v>1</v>
          </cell>
          <cell r="M8382">
            <v>1</v>
          </cell>
          <cell r="N8382">
            <v>984700</v>
          </cell>
        </row>
        <row r="8383">
          <cell r="A8383">
            <v>2003</v>
          </cell>
          <cell r="B8383">
            <v>8</v>
          </cell>
          <cell r="C8383" t="str">
            <v>121</v>
          </cell>
          <cell r="D8383">
            <v>4</v>
          </cell>
          <cell r="E8383">
            <v>2</v>
          </cell>
          <cell r="F8383">
            <v>1</v>
          </cell>
          <cell r="G8383">
            <v>1000</v>
          </cell>
          <cell r="H8383">
            <v>7</v>
          </cell>
          <cell r="I8383" t="str">
            <v>P</v>
          </cell>
          <cell r="J8383">
            <v>81</v>
          </cell>
          <cell r="K8383">
            <v>1404</v>
          </cell>
          <cell r="L8383">
            <v>1</v>
          </cell>
          <cell r="M8383">
            <v>1</v>
          </cell>
          <cell r="N8383">
            <v>515400</v>
          </cell>
        </row>
        <row r="8384">
          <cell r="A8384">
            <v>2003</v>
          </cell>
          <cell r="B8384">
            <v>8</v>
          </cell>
          <cell r="C8384" t="str">
            <v>121</v>
          </cell>
          <cell r="D8384">
            <v>4</v>
          </cell>
          <cell r="E8384">
            <v>2</v>
          </cell>
          <cell r="F8384">
            <v>1</v>
          </cell>
          <cell r="G8384">
            <v>1000</v>
          </cell>
          <cell r="H8384">
            <v>7</v>
          </cell>
          <cell r="I8384" t="str">
            <v>P</v>
          </cell>
          <cell r="J8384">
            <v>81</v>
          </cell>
          <cell r="K8384">
            <v>1406</v>
          </cell>
          <cell r="L8384">
            <v>1</v>
          </cell>
          <cell r="M8384">
            <v>1</v>
          </cell>
          <cell r="N8384">
            <v>301800</v>
          </cell>
        </row>
        <row r="8385">
          <cell r="A8385">
            <v>2003</v>
          </cell>
          <cell r="B8385">
            <v>8</v>
          </cell>
          <cell r="C8385" t="str">
            <v>121</v>
          </cell>
          <cell r="D8385">
            <v>4</v>
          </cell>
          <cell r="E8385">
            <v>2</v>
          </cell>
          <cell r="F8385">
            <v>1</v>
          </cell>
          <cell r="G8385">
            <v>1000</v>
          </cell>
          <cell r="H8385">
            <v>7</v>
          </cell>
          <cell r="I8385" t="str">
            <v>P</v>
          </cell>
          <cell r="J8385">
            <v>81</v>
          </cell>
          <cell r="K8385">
            <v>1407</v>
          </cell>
          <cell r="L8385">
            <v>1</v>
          </cell>
          <cell r="M8385">
            <v>1</v>
          </cell>
          <cell r="N8385">
            <v>788600</v>
          </cell>
        </row>
        <row r="8386">
          <cell r="A8386">
            <v>2003</v>
          </cell>
          <cell r="B8386">
            <v>8</v>
          </cell>
          <cell r="C8386" t="str">
            <v>121</v>
          </cell>
          <cell r="D8386">
            <v>4</v>
          </cell>
          <cell r="E8386">
            <v>2</v>
          </cell>
          <cell r="F8386">
            <v>1</v>
          </cell>
          <cell r="G8386">
            <v>1000</v>
          </cell>
          <cell r="H8386">
            <v>7</v>
          </cell>
          <cell r="I8386" t="str">
            <v>P</v>
          </cell>
          <cell r="J8386">
            <v>81</v>
          </cell>
          <cell r="K8386">
            <v>1408</v>
          </cell>
          <cell r="L8386">
            <v>1</v>
          </cell>
          <cell r="M8386">
            <v>1</v>
          </cell>
          <cell r="N8386">
            <v>69000</v>
          </cell>
        </row>
        <row r="8387">
          <cell r="A8387">
            <v>2003</v>
          </cell>
          <cell r="B8387">
            <v>8</v>
          </cell>
          <cell r="C8387" t="str">
            <v>121</v>
          </cell>
          <cell r="D8387">
            <v>4</v>
          </cell>
          <cell r="E8387">
            <v>2</v>
          </cell>
          <cell r="F8387">
            <v>1</v>
          </cell>
          <cell r="G8387">
            <v>1000</v>
          </cell>
          <cell r="H8387">
            <v>7</v>
          </cell>
          <cell r="I8387" t="str">
            <v>P</v>
          </cell>
          <cell r="J8387">
            <v>81</v>
          </cell>
          <cell r="K8387">
            <v>1506</v>
          </cell>
          <cell r="L8387">
            <v>1</v>
          </cell>
          <cell r="M8387">
            <v>1</v>
          </cell>
          <cell r="N8387">
            <v>263700</v>
          </cell>
        </row>
        <row r="8388">
          <cell r="A8388">
            <v>2003</v>
          </cell>
          <cell r="B8388">
            <v>8</v>
          </cell>
          <cell r="C8388" t="str">
            <v>121</v>
          </cell>
          <cell r="D8388">
            <v>4</v>
          </cell>
          <cell r="E8388">
            <v>2</v>
          </cell>
          <cell r="F8388">
            <v>1</v>
          </cell>
          <cell r="G8388">
            <v>1000</v>
          </cell>
          <cell r="H8388">
            <v>7</v>
          </cell>
          <cell r="I8388" t="str">
            <v>P</v>
          </cell>
          <cell r="J8388">
            <v>81</v>
          </cell>
          <cell r="K8388">
            <v>1507</v>
          </cell>
          <cell r="L8388">
            <v>1</v>
          </cell>
          <cell r="M8388">
            <v>1</v>
          </cell>
          <cell r="N8388">
            <v>2127600</v>
          </cell>
        </row>
        <row r="8389">
          <cell r="A8389">
            <v>2003</v>
          </cell>
          <cell r="B8389">
            <v>8</v>
          </cell>
          <cell r="C8389" t="str">
            <v>121</v>
          </cell>
          <cell r="D8389">
            <v>4</v>
          </cell>
          <cell r="E8389">
            <v>2</v>
          </cell>
          <cell r="F8389">
            <v>1</v>
          </cell>
          <cell r="G8389">
            <v>1000</v>
          </cell>
          <cell r="H8389">
            <v>7</v>
          </cell>
          <cell r="I8389" t="str">
            <v>P</v>
          </cell>
          <cell r="J8389">
            <v>81</v>
          </cell>
          <cell r="K8389">
            <v>1508</v>
          </cell>
          <cell r="L8389">
            <v>1</v>
          </cell>
          <cell r="M8389">
            <v>1</v>
          </cell>
          <cell r="N8389">
            <v>393800</v>
          </cell>
        </row>
        <row r="8390">
          <cell r="A8390">
            <v>2003</v>
          </cell>
          <cell r="B8390">
            <v>8</v>
          </cell>
          <cell r="C8390" t="str">
            <v>121</v>
          </cell>
          <cell r="D8390">
            <v>4</v>
          </cell>
          <cell r="E8390">
            <v>2</v>
          </cell>
          <cell r="F8390">
            <v>1</v>
          </cell>
          <cell r="G8390">
            <v>1000</v>
          </cell>
          <cell r="H8390">
            <v>7</v>
          </cell>
          <cell r="I8390" t="str">
            <v>P</v>
          </cell>
          <cell r="J8390">
            <v>81</v>
          </cell>
          <cell r="K8390">
            <v>1509</v>
          </cell>
          <cell r="L8390">
            <v>1</v>
          </cell>
          <cell r="M8390">
            <v>1</v>
          </cell>
          <cell r="N8390">
            <v>4046933</v>
          </cell>
        </row>
        <row r="8391">
          <cell r="A8391">
            <v>2003</v>
          </cell>
          <cell r="B8391">
            <v>8</v>
          </cell>
          <cell r="C8391" t="str">
            <v>121</v>
          </cell>
          <cell r="D8391">
            <v>4</v>
          </cell>
          <cell r="E8391">
            <v>2</v>
          </cell>
          <cell r="F8391">
            <v>1</v>
          </cell>
          <cell r="G8391">
            <v>1000</v>
          </cell>
          <cell r="H8391">
            <v>7</v>
          </cell>
          <cell r="I8391" t="str">
            <v>P</v>
          </cell>
          <cell r="J8391">
            <v>81</v>
          </cell>
          <cell r="K8391">
            <v>2100</v>
          </cell>
          <cell r="L8391">
            <v>1</v>
          </cell>
          <cell r="M8391">
            <v>1</v>
          </cell>
          <cell r="N8391">
            <v>237927</v>
          </cell>
        </row>
        <row r="8392">
          <cell r="A8392">
            <v>2003</v>
          </cell>
          <cell r="B8392">
            <v>8</v>
          </cell>
          <cell r="C8392" t="str">
            <v>121</v>
          </cell>
          <cell r="D8392">
            <v>4</v>
          </cell>
          <cell r="E8392">
            <v>2</v>
          </cell>
          <cell r="F8392">
            <v>1</v>
          </cell>
          <cell r="G8392">
            <v>1000</v>
          </cell>
          <cell r="H8392">
            <v>7</v>
          </cell>
          <cell r="I8392" t="str">
            <v>P</v>
          </cell>
          <cell r="J8392">
            <v>81</v>
          </cell>
          <cell r="K8392">
            <v>2200</v>
          </cell>
          <cell r="L8392">
            <v>1</v>
          </cell>
          <cell r="M8392">
            <v>1</v>
          </cell>
          <cell r="N8392">
            <v>85520</v>
          </cell>
        </row>
        <row r="8393">
          <cell r="A8393">
            <v>2003</v>
          </cell>
          <cell r="B8393">
            <v>8</v>
          </cell>
          <cell r="C8393" t="str">
            <v>121</v>
          </cell>
          <cell r="D8393">
            <v>4</v>
          </cell>
          <cell r="E8393">
            <v>2</v>
          </cell>
          <cell r="F8393">
            <v>1</v>
          </cell>
          <cell r="G8393">
            <v>1000</v>
          </cell>
          <cell r="H8393">
            <v>7</v>
          </cell>
          <cell r="I8393" t="str">
            <v>P</v>
          </cell>
          <cell r="J8393">
            <v>81</v>
          </cell>
          <cell r="K8393">
            <v>2300</v>
          </cell>
          <cell r="L8393">
            <v>1</v>
          </cell>
          <cell r="M8393">
            <v>1</v>
          </cell>
          <cell r="N8393">
            <v>39834</v>
          </cell>
        </row>
        <row r="8394">
          <cell r="A8394">
            <v>2003</v>
          </cell>
          <cell r="B8394">
            <v>8</v>
          </cell>
          <cell r="C8394" t="str">
            <v>121</v>
          </cell>
          <cell r="D8394">
            <v>4</v>
          </cell>
          <cell r="E8394">
            <v>2</v>
          </cell>
          <cell r="F8394">
            <v>1</v>
          </cell>
          <cell r="G8394">
            <v>1000</v>
          </cell>
          <cell r="H8394">
            <v>7</v>
          </cell>
          <cell r="I8394" t="str">
            <v>P</v>
          </cell>
          <cell r="J8394">
            <v>81</v>
          </cell>
          <cell r="K8394">
            <v>2400</v>
          </cell>
          <cell r="L8394">
            <v>1</v>
          </cell>
          <cell r="M8394">
            <v>1</v>
          </cell>
          <cell r="N8394">
            <v>13959</v>
          </cell>
        </row>
        <row r="8395">
          <cell r="A8395">
            <v>2003</v>
          </cell>
          <cell r="B8395">
            <v>8</v>
          </cell>
          <cell r="C8395" t="str">
            <v>121</v>
          </cell>
          <cell r="D8395">
            <v>4</v>
          </cell>
          <cell r="E8395">
            <v>2</v>
          </cell>
          <cell r="F8395">
            <v>1</v>
          </cell>
          <cell r="G8395">
            <v>1000</v>
          </cell>
          <cell r="H8395">
            <v>7</v>
          </cell>
          <cell r="I8395" t="str">
            <v>P</v>
          </cell>
          <cell r="J8395">
            <v>81</v>
          </cell>
          <cell r="K8395">
            <v>2500</v>
          </cell>
          <cell r="L8395">
            <v>1</v>
          </cell>
          <cell r="M8395">
            <v>1</v>
          </cell>
          <cell r="N8395">
            <v>5000</v>
          </cell>
        </row>
        <row r="8396">
          <cell r="A8396">
            <v>2003</v>
          </cell>
          <cell r="B8396">
            <v>8</v>
          </cell>
          <cell r="C8396" t="str">
            <v>121</v>
          </cell>
          <cell r="D8396">
            <v>4</v>
          </cell>
          <cell r="E8396">
            <v>2</v>
          </cell>
          <cell r="F8396">
            <v>1</v>
          </cell>
          <cell r="G8396">
            <v>1000</v>
          </cell>
          <cell r="H8396">
            <v>7</v>
          </cell>
          <cell r="I8396" t="str">
            <v>P</v>
          </cell>
          <cell r="J8396">
            <v>81</v>
          </cell>
          <cell r="K8396">
            <v>2600</v>
          </cell>
          <cell r="L8396">
            <v>1</v>
          </cell>
          <cell r="M8396">
            <v>1</v>
          </cell>
          <cell r="N8396">
            <v>1060504</v>
          </cell>
        </row>
        <row r="8397">
          <cell r="A8397">
            <v>2003</v>
          </cell>
          <cell r="B8397">
            <v>8</v>
          </cell>
          <cell r="C8397" t="str">
            <v>121</v>
          </cell>
          <cell r="D8397">
            <v>4</v>
          </cell>
          <cell r="E8397">
            <v>2</v>
          </cell>
          <cell r="F8397">
            <v>1</v>
          </cell>
          <cell r="G8397">
            <v>1000</v>
          </cell>
          <cell r="H8397">
            <v>7</v>
          </cell>
          <cell r="I8397" t="str">
            <v>P</v>
          </cell>
          <cell r="J8397">
            <v>81</v>
          </cell>
          <cell r="K8397">
            <v>2700</v>
          </cell>
          <cell r="L8397">
            <v>1</v>
          </cell>
          <cell r="M8397">
            <v>1</v>
          </cell>
          <cell r="N8397">
            <v>94000</v>
          </cell>
        </row>
        <row r="8398">
          <cell r="A8398">
            <v>2003</v>
          </cell>
          <cell r="B8398">
            <v>8</v>
          </cell>
          <cell r="C8398" t="str">
            <v>121</v>
          </cell>
          <cell r="D8398">
            <v>4</v>
          </cell>
          <cell r="E8398">
            <v>2</v>
          </cell>
          <cell r="F8398">
            <v>1</v>
          </cell>
          <cell r="G8398">
            <v>1000</v>
          </cell>
          <cell r="H8398">
            <v>7</v>
          </cell>
          <cell r="I8398" t="str">
            <v>P</v>
          </cell>
          <cell r="J8398">
            <v>81</v>
          </cell>
          <cell r="K8398">
            <v>3100</v>
          </cell>
          <cell r="L8398">
            <v>1</v>
          </cell>
          <cell r="M8398">
            <v>1</v>
          </cell>
          <cell r="N8398">
            <v>1029348</v>
          </cell>
        </row>
        <row r="8399">
          <cell r="A8399">
            <v>2003</v>
          </cell>
          <cell r="B8399">
            <v>8</v>
          </cell>
          <cell r="C8399" t="str">
            <v>121</v>
          </cell>
          <cell r="D8399">
            <v>4</v>
          </cell>
          <cell r="E8399">
            <v>2</v>
          </cell>
          <cell r="F8399">
            <v>1</v>
          </cell>
          <cell r="G8399">
            <v>1000</v>
          </cell>
          <cell r="H8399">
            <v>7</v>
          </cell>
          <cell r="I8399" t="str">
            <v>P</v>
          </cell>
          <cell r="J8399">
            <v>81</v>
          </cell>
          <cell r="K8399">
            <v>3200</v>
          </cell>
          <cell r="L8399">
            <v>1</v>
          </cell>
          <cell r="M8399">
            <v>1</v>
          </cell>
          <cell r="N8399">
            <v>91587</v>
          </cell>
        </row>
        <row r="8400">
          <cell r="A8400">
            <v>2003</v>
          </cell>
          <cell r="B8400">
            <v>8</v>
          </cell>
          <cell r="C8400" t="str">
            <v>121</v>
          </cell>
          <cell r="D8400">
            <v>4</v>
          </cell>
          <cell r="E8400">
            <v>2</v>
          </cell>
          <cell r="F8400">
            <v>1</v>
          </cell>
          <cell r="G8400">
            <v>1000</v>
          </cell>
          <cell r="H8400">
            <v>7</v>
          </cell>
          <cell r="I8400" t="str">
            <v>P</v>
          </cell>
          <cell r="J8400">
            <v>81</v>
          </cell>
          <cell r="K8400">
            <v>3400</v>
          </cell>
          <cell r="L8400">
            <v>1</v>
          </cell>
          <cell r="M8400">
            <v>1</v>
          </cell>
          <cell r="N8400">
            <v>139508</v>
          </cell>
        </row>
        <row r="8401">
          <cell r="A8401">
            <v>2003</v>
          </cell>
          <cell r="B8401">
            <v>8</v>
          </cell>
          <cell r="C8401" t="str">
            <v>121</v>
          </cell>
          <cell r="D8401">
            <v>4</v>
          </cell>
          <cell r="E8401">
            <v>2</v>
          </cell>
          <cell r="F8401">
            <v>1</v>
          </cell>
          <cell r="G8401">
            <v>1000</v>
          </cell>
          <cell r="H8401">
            <v>7</v>
          </cell>
          <cell r="I8401" t="str">
            <v>P</v>
          </cell>
          <cell r="J8401">
            <v>81</v>
          </cell>
          <cell r="K8401">
            <v>3500</v>
          </cell>
          <cell r="L8401">
            <v>1</v>
          </cell>
          <cell r="M8401">
            <v>1</v>
          </cell>
          <cell r="N8401">
            <v>231263</v>
          </cell>
        </row>
        <row r="8402">
          <cell r="A8402">
            <v>2003</v>
          </cell>
          <cell r="B8402">
            <v>8</v>
          </cell>
          <cell r="C8402" t="str">
            <v>121</v>
          </cell>
          <cell r="D8402">
            <v>4</v>
          </cell>
          <cell r="E8402">
            <v>2</v>
          </cell>
          <cell r="F8402">
            <v>1</v>
          </cell>
          <cell r="G8402">
            <v>1000</v>
          </cell>
          <cell r="H8402">
            <v>7</v>
          </cell>
          <cell r="I8402" t="str">
            <v>P</v>
          </cell>
          <cell r="J8402">
            <v>81</v>
          </cell>
          <cell r="K8402">
            <v>3600</v>
          </cell>
          <cell r="L8402">
            <v>1</v>
          </cell>
          <cell r="M8402">
            <v>1</v>
          </cell>
          <cell r="N8402">
            <v>22000</v>
          </cell>
        </row>
        <row r="8403">
          <cell r="A8403">
            <v>2003</v>
          </cell>
          <cell r="B8403">
            <v>8</v>
          </cell>
          <cell r="C8403" t="str">
            <v>121</v>
          </cell>
          <cell r="D8403">
            <v>4</v>
          </cell>
          <cell r="E8403">
            <v>2</v>
          </cell>
          <cell r="F8403">
            <v>1</v>
          </cell>
          <cell r="G8403">
            <v>1000</v>
          </cell>
          <cell r="H8403">
            <v>7</v>
          </cell>
          <cell r="I8403" t="str">
            <v>P</v>
          </cell>
          <cell r="J8403">
            <v>81</v>
          </cell>
          <cell r="K8403">
            <v>3800</v>
          </cell>
          <cell r="L8403">
            <v>1</v>
          </cell>
          <cell r="M8403">
            <v>1</v>
          </cell>
          <cell r="N8403">
            <v>623368</v>
          </cell>
        </row>
        <row r="8404">
          <cell r="A8404">
            <v>2003</v>
          </cell>
          <cell r="B8404">
            <v>8</v>
          </cell>
          <cell r="C8404" t="str">
            <v>121</v>
          </cell>
          <cell r="D8404">
            <v>4</v>
          </cell>
          <cell r="E8404">
            <v>2</v>
          </cell>
          <cell r="F8404">
            <v>1</v>
          </cell>
          <cell r="G8404">
            <v>1000</v>
          </cell>
          <cell r="H8404">
            <v>7</v>
          </cell>
          <cell r="I8404" t="str">
            <v>P</v>
          </cell>
          <cell r="J8404">
            <v>81</v>
          </cell>
          <cell r="K8404">
            <v>5200</v>
          </cell>
          <cell r="L8404">
            <v>2</v>
          </cell>
          <cell r="M8404">
            <v>1</v>
          </cell>
          <cell r="N8404">
            <v>267788</v>
          </cell>
        </row>
        <row r="8405">
          <cell r="A8405">
            <v>2003</v>
          </cell>
          <cell r="B8405">
            <v>8</v>
          </cell>
          <cell r="C8405" t="str">
            <v>121</v>
          </cell>
          <cell r="D8405">
            <v>4</v>
          </cell>
          <cell r="E8405">
            <v>2</v>
          </cell>
          <cell r="F8405">
            <v>1</v>
          </cell>
          <cell r="G8405">
            <v>1000</v>
          </cell>
          <cell r="H8405">
            <v>7</v>
          </cell>
          <cell r="I8405" t="str">
            <v>P</v>
          </cell>
          <cell r="J8405">
            <v>82</v>
          </cell>
          <cell r="K8405">
            <v>2100</v>
          </cell>
          <cell r="L8405">
            <v>1</v>
          </cell>
          <cell r="M8405">
            <v>1</v>
          </cell>
          <cell r="N8405">
            <v>17000</v>
          </cell>
        </row>
        <row r="8406">
          <cell r="A8406">
            <v>2003</v>
          </cell>
          <cell r="B8406">
            <v>8</v>
          </cell>
          <cell r="C8406" t="str">
            <v>121</v>
          </cell>
          <cell r="D8406">
            <v>4</v>
          </cell>
          <cell r="E8406">
            <v>2</v>
          </cell>
          <cell r="F8406">
            <v>1</v>
          </cell>
          <cell r="G8406">
            <v>1000</v>
          </cell>
          <cell r="H8406">
            <v>7</v>
          </cell>
          <cell r="I8406" t="str">
            <v>P</v>
          </cell>
          <cell r="J8406">
            <v>82</v>
          </cell>
          <cell r="K8406">
            <v>2200</v>
          </cell>
          <cell r="L8406">
            <v>1</v>
          </cell>
          <cell r="M8406">
            <v>1</v>
          </cell>
          <cell r="N8406">
            <v>8500</v>
          </cell>
        </row>
        <row r="8407">
          <cell r="A8407">
            <v>2003</v>
          </cell>
          <cell r="B8407">
            <v>8</v>
          </cell>
          <cell r="C8407" t="str">
            <v>121</v>
          </cell>
          <cell r="D8407">
            <v>4</v>
          </cell>
          <cell r="E8407">
            <v>2</v>
          </cell>
          <cell r="F8407">
            <v>1</v>
          </cell>
          <cell r="G8407">
            <v>1000</v>
          </cell>
          <cell r="H8407">
            <v>7</v>
          </cell>
          <cell r="I8407" t="str">
            <v>P</v>
          </cell>
          <cell r="J8407">
            <v>82</v>
          </cell>
          <cell r="K8407">
            <v>3200</v>
          </cell>
          <cell r="L8407">
            <v>1</v>
          </cell>
          <cell r="M8407">
            <v>1</v>
          </cell>
          <cell r="N8407">
            <v>5979</v>
          </cell>
        </row>
        <row r="8408">
          <cell r="A8408">
            <v>2003</v>
          </cell>
          <cell r="B8408">
            <v>8</v>
          </cell>
          <cell r="C8408" t="str">
            <v>121</v>
          </cell>
          <cell r="D8408">
            <v>4</v>
          </cell>
          <cell r="E8408">
            <v>2</v>
          </cell>
          <cell r="F8408">
            <v>1</v>
          </cell>
          <cell r="G8408">
            <v>1000</v>
          </cell>
          <cell r="H8408">
            <v>7</v>
          </cell>
          <cell r="I8408" t="str">
            <v>P</v>
          </cell>
          <cell r="J8408">
            <v>82</v>
          </cell>
          <cell r="K8408">
            <v>3500</v>
          </cell>
          <cell r="L8408">
            <v>1</v>
          </cell>
          <cell r="M8408">
            <v>1</v>
          </cell>
          <cell r="N8408">
            <v>12825</v>
          </cell>
        </row>
        <row r="8409">
          <cell r="A8409">
            <v>2003</v>
          </cell>
          <cell r="B8409">
            <v>8</v>
          </cell>
          <cell r="C8409" t="str">
            <v>121</v>
          </cell>
          <cell r="D8409">
            <v>4</v>
          </cell>
          <cell r="E8409">
            <v>2</v>
          </cell>
          <cell r="F8409">
            <v>1</v>
          </cell>
          <cell r="G8409">
            <v>1000</v>
          </cell>
          <cell r="H8409">
            <v>7</v>
          </cell>
          <cell r="I8409" t="str">
            <v>P</v>
          </cell>
          <cell r="J8409">
            <v>82</v>
          </cell>
          <cell r="K8409">
            <v>3800</v>
          </cell>
          <cell r="L8409">
            <v>1</v>
          </cell>
          <cell r="M8409">
            <v>1</v>
          </cell>
          <cell r="N8409">
            <v>38398</v>
          </cell>
        </row>
        <row r="8410">
          <cell r="A8410">
            <v>2003</v>
          </cell>
          <cell r="B8410">
            <v>8</v>
          </cell>
          <cell r="C8410" t="str">
            <v>121</v>
          </cell>
          <cell r="D8410">
            <v>4</v>
          </cell>
          <cell r="E8410">
            <v>2</v>
          </cell>
          <cell r="F8410">
            <v>1</v>
          </cell>
          <cell r="G8410">
            <v>1000</v>
          </cell>
          <cell r="H8410">
            <v>7</v>
          </cell>
          <cell r="I8410" t="str">
            <v>P</v>
          </cell>
          <cell r="J8410">
            <v>82</v>
          </cell>
          <cell r="K8410">
            <v>5200</v>
          </cell>
          <cell r="L8410">
            <v>2</v>
          </cell>
          <cell r="M8410">
            <v>1</v>
          </cell>
          <cell r="N8410">
            <v>32098</v>
          </cell>
        </row>
        <row r="8411">
          <cell r="A8411">
            <v>2003</v>
          </cell>
          <cell r="B8411">
            <v>8</v>
          </cell>
          <cell r="C8411" t="str">
            <v>121</v>
          </cell>
          <cell r="D8411">
            <v>4</v>
          </cell>
          <cell r="E8411">
            <v>2</v>
          </cell>
          <cell r="F8411">
            <v>1</v>
          </cell>
          <cell r="G8411">
            <v>1000</v>
          </cell>
          <cell r="H8411">
            <v>7</v>
          </cell>
          <cell r="I8411" t="str">
            <v>P</v>
          </cell>
          <cell r="J8411">
            <v>83</v>
          </cell>
          <cell r="K8411">
            <v>2100</v>
          </cell>
          <cell r="L8411">
            <v>1</v>
          </cell>
          <cell r="M8411">
            <v>1</v>
          </cell>
          <cell r="N8411">
            <v>47037</v>
          </cell>
        </row>
        <row r="8412">
          <cell r="A8412">
            <v>2003</v>
          </cell>
          <cell r="B8412">
            <v>8</v>
          </cell>
          <cell r="C8412" t="str">
            <v>121</v>
          </cell>
          <cell r="D8412">
            <v>4</v>
          </cell>
          <cell r="E8412">
            <v>2</v>
          </cell>
          <cell r="F8412">
            <v>1</v>
          </cell>
          <cell r="G8412">
            <v>1000</v>
          </cell>
          <cell r="H8412">
            <v>7</v>
          </cell>
          <cell r="I8412" t="str">
            <v>P</v>
          </cell>
          <cell r="J8412">
            <v>83</v>
          </cell>
          <cell r="K8412">
            <v>2200</v>
          </cell>
          <cell r="L8412">
            <v>1</v>
          </cell>
          <cell r="M8412">
            <v>1</v>
          </cell>
          <cell r="N8412">
            <v>21000</v>
          </cell>
        </row>
        <row r="8413">
          <cell r="A8413">
            <v>2003</v>
          </cell>
          <cell r="B8413">
            <v>8</v>
          </cell>
          <cell r="C8413" t="str">
            <v>121</v>
          </cell>
          <cell r="D8413">
            <v>4</v>
          </cell>
          <cell r="E8413">
            <v>2</v>
          </cell>
          <cell r="F8413">
            <v>1</v>
          </cell>
          <cell r="G8413">
            <v>1000</v>
          </cell>
          <cell r="H8413">
            <v>7</v>
          </cell>
          <cell r="I8413" t="str">
            <v>P</v>
          </cell>
          <cell r="J8413">
            <v>83</v>
          </cell>
          <cell r="K8413">
            <v>2600</v>
          </cell>
          <cell r="L8413">
            <v>1</v>
          </cell>
          <cell r="M8413">
            <v>1</v>
          </cell>
          <cell r="N8413">
            <v>31574</v>
          </cell>
        </row>
        <row r="8414">
          <cell r="A8414">
            <v>2003</v>
          </cell>
          <cell r="B8414">
            <v>8</v>
          </cell>
          <cell r="C8414" t="str">
            <v>121</v>
          </cell>
          <cell r="D8414">
            <v>4</v>
          </cell>
          <cell r="E8414">
            <v>2</v>
          </cell>
          <cell r="F8414">
            <v>1</v>
          </cell>
          <cell r="G8414">
            <v>1000</v>
          </cell>
          <cell r="H8414">
            <v>7</v>
          </cell>
          <cell r="I8414" t="str">
            <v>P</v>
          </cell>
          <cell r="J8414">
            <v>83</v>
          </cell>
          <cell r="K8414">
            <v>3100</v>
          </cell>
          <cell r="L8414">
            <v>1</v>
          </cell>
          <cell r="M8414">
            <v>1</v>
          </cell>
          <cell r="N8414">
            <v>26100</v>
          </cell>
        </row>
        <row r="8415">
          <cell r="A8415">
            <v>2003</v>
          </cell>
          <cell r="B8415">
            <v>8</v>
          </cell>
          <cell r="C8415" t="str">
            <v>121</v>
          </cell>
          <cell r="D8415">
            <v>4</v>
          </cell>
          <cell r="E8415">
            <v>2</v>
          </cell>
          <cell r="F8415">
            <v>1</v>
          </cell>
          <cell r="G8415">
            <v>1000</v>
          </cell>
          <cell r="H8415">
            <v>7</v>
          </cell>
          <cell r="I8415" t="str">
            <v>P</v>
          </cell>
          <cell r="J8415">
            <v>83</v>
          </cell>
          <cell r="K8415">
            <v>3400</v>
          </cell>
          <cell r="L8415">
            <v>1</v>
          </cell>
          <cell r="M8415">
            <v>1</v>
          </cell>
          <cell r="N8415">
            <v>1000</v>
          </cell>
        </row>
        <row r="8416">
          <cell r="A8416">
            <v>2003</v>
          </cell>
          <cell r="B8416">
            <v>8</v>
          </cell>
          <cell r="C8416" t="str">
            <v>121</v>
          </cell>
          <cell r="D8416">
            <v>4</v>
          </cell>
          <cell r="E8416">
            <v>2</v>
          </cell>
          <cell r="F8416">
            <v>1</v>
          </cell>
          <cell r="G8416">
            <v>1000</v>
          </cell>
          <cell r="H8416">
            <v>7</v>
          </cell>
          <cell r="I8416" t="str">
            <v>P</v>
          </cell>
          <cell r="J8416">
            <v>83</v>
          </cell>
          <cell r="K8416">
            <v>3500</v>
          </cell>
          <cell r="L8416">
            <v>1</v>
          </cell>
          <cell r="M8416">
            <v>1</v>
          </cell>
          <cell r="N8416">
            <v>29484</v>
          </cell>
        </row>
        <row r="8417">
          <cell r="A8417">
            <v>2003</v>
          </cell>
          <cell r="B8417">
            <v>8</v>
          </cell>
          <cell r="C8417" t="str">
            <v>121</v>
          </cell>
          <cell r="D8417">
            <v>4</v>
          </cell>
          <cell r="E8417">
            <v>2</v>
          </cell>
          <cell r="F8417">
            <v>1</v>
          </cell>
          <cell r="G8417">
            <v>1000</v>
          </cell>
          <cell r="H8417">
            <v>7</v>
          </cell>
          <cell r="I8417" t="str">
            <v>P</v>
          </cell>
          <cell r="J8417">
            <v>83</v>
          </cell>
          <cell r="K8417">
            <v>3800</v>
          </cell>
          <cell r="L8417">
            <v>1</v>
          </cell>
          <cell r="M8417">
            <v>1</v>
          </cell>
          <cell r="N8417">
            <v>168696</v>
          </cell>
        </row>
        <row r="8418">
          <cell r="A8418">
            <v>2003</v>
          </cell>
          <cell r="B8418">
            <v>8</v>
          </cell>
          <cell r="C8418" t="str">
            <v>121</v>
          </cell>
          <cell r="D8418">
            <v>4</v>
          </cell>
          <cell r="E8418">
            <v>2</v>
          </cell>
          <cell r="F8418">
            <v>1</v>
          </cell>
          <cell r="G8418">
            <v>1000</v>
          </cell>
          <cell r="H8418">
            <v>7</v>
          </cell>
          <cell r="I8418" t="str">
            <v>P</v>
          </cell>
          <cell r="J8418">
            <v>84</v>
          </cell>
          <cell r="K8418">
            <v>2100</v>
          </cell>
          <cell r="L8418">
            <v>1</v>
          </cell>
          <cell r="M8418">
            <v>1</v>
          </cell>
          <cell r="N8418">
            <v>8786</v>
          </cell>
        </row>
        <row r="8419">
          <cell r="A8419">
            <v>2003</v>
          </cell>
          <cell r="B8419">
            <v>8</v>
          </cell>
          <cell r="C8419" t="str">
            <v>121</v>
          </cell>
          <cell r="D8419">
            <v>4</v>
          </cell>
          <cell r="E8419">
            <v>2</v>
          </cell>
          <cell r="F8419">
            <v>1</v>
          </cell>
          <cell r="G8419">
            <v>1000</v>
          </cell>
          <cell r="H8419">
            <v>7</v>
          </cell>
          <cell r="I8419" t="str">
            <v>P</v>
          </cell>
          <cell r="J8419">
            <v>84</v>
          </cell>
          <cell r="K8419">
            <v>2200</v>
          </cell>
          <cell r="L8419">
            <v>1</v>
          </cell>
          <cell r="M8419">
            <v>1</v>
          </cell>
          <cell r="N8419">
            <v>2000</v>
          </cell>
        </row>
        <row r="8420">
          <cell r="A8420">
            <v>2003</v>
          </cell>
          <cell r="B8420">
            <v>8</v>
          </cell>
          <cell r="C8420" t="str">
            <v>121</v>
          </cell>
          <cell r="D8420">
            <v>4</v>
          </cell>
          <cell r="E8420">
            <v>2</v>
          </cell>
          <cell r="F8420">
            <v>1</v>
          </cell>
          <cell r="G8420">
            <v>1000</v>
          </cell>
          <cell r="H8420">
            <v>7</v>
          </cell>
          <cell r="I8420" t="str">
            <v>P</v>
          </cell>
          <cell r="J8420">
            <v>84</v>
          </cell>
          <cell r="K8420">
            <v>2300</v>
          </cell>
          <cell r="L8420">
            <v>1</v>
          </cell>
          <cell r="M8420">
            <v>1</v>
          </cell>
          <cell r="N8420">
            <v>6480</v>
          </cell>
        </row>
        <row r="8421">
          <cell r="A8421">
            <v>2003</v>
          </cell>
          <cell r="B8421">
            <v>8</v>
          </cell>
          <cell r="C8421" t="str">
            <v>121</v>
          </cell>
          <cell r="D8421">
            <v>4</v>
          </cell>
          <cell r="E8421">
            <v>2</v>
          </cell>
          <cell r="F8421">
            <v>1</v>
          </cell>
          <cell r="G8421">
            <v>1000</v>
          </cell>
          <cell r="H8421">
            <v>7</v>
          </cell>
          <cell r="I8421" t="str">
            <v>P</v>
          </cell>
          <cell r="J8421">
            <v>84</v>
          </cell>
          <cell r="K8421">
            <v>2600</v>
          </cell>
          <cell r="L8421">
            <v>1</v>
          </cell>
          <cell r="M8421">
            <v>1</v>
          </cell>
          <cell r="N8421">
            <v>7000</v>
          </cell>
        </row>
        <row r="8422">
          <cell r="A8422">
            <v>2003</v>
          </cell>
          <cell r="B8422">
            <v>8</v>
          </cell>
          <cell r="C8422" t="str">
            <v>121</v>
          </cell>
          <cell r="D8422">
            <v>4</v>
          </cell>
          <cell r="E8422">
            <v>2</v>
          </cell>
          <cell r="F8422">
            <v>1</v>
          </cell>
          <cell r="G8422">
            <v>1000</v>
          </cell>
          <cell r="H8422">
            <v>7</v>
          </cell>
          <cell r="I8422" t="str">
            <v>P</v>
          </cell>
          <cell r="J8422">
            <v>84</v>
          </cell>
          <cell r="K8422">
            <v>3100</v>
          </cell>
          <cell r="L8422">
            <v>1</v>
          </cell>
          <cell r="M8422">
            <v>1</v>
          </cell>
          <cell r="N8422">
            <v>5503</v>
          </cell>
        </row>
        <row r="8423">
          <cell r="A8423">
            <v>2003</v>
          </cell>
          <cell r="B8423">
            <v>8</v>
          </cell>
          <cell r="C8423" t="str">
            <v>121</v>
          </cell>
          <cell r="D8423">
            <v>4</v>
          </cell>
          <cell r="E8423">
            <v>2</v>
          </cell>
          <cell r="F8423">
            <v>1</v>
          </cell>
          <cell r="G8423">
            <v>1000</v>
          </cell>
          <cell r="H8423">
            <v>7</v>
          </cell>
          <cell r="I8423" t="str">
            <v>P</v>
          </cell>
          <cell r="J8423">
            <v>84</v>
          </cell>
          <cell r="K8423">
            <v>3200</v>
          </cell>
          <cell r="L8423">
            <v>1</v>
          </cell>
          <cell r="M8423">
            <v>1</v>
          </cell>
          <cell r="N8423">
            <v>2000</v>
          </cell>
        </row>
        <row r="8424">
          <cell r="A8424">
            <v>2003</v>
          </cell>
          <cell r="B8424">
            <v>8</v>
          </cell>
          <cell r="C8424" t="str">
            <v>121</v>
          </cell>
          <cell r="D8424">
            <v>4</v>
          </cell>
          <cell r="E8424">
            <v>2</v>
          </cell>
          <cell r="F8424">
            <v>1</v>
          </cell>
          <cell r="G8424">
            <v>1000</v>
          </cell>
          <cell r="H8424">
            <v>7</v>
          </cell>
          <cell r="I8424" t="str">
            <v>P</v>
          </cell>
          <cell r="J8424">
            <v>84</v>
          </cell>
          <cell r="K8424">
            <v>3500</v>
          </cell>
          <cell r="L8424">
            <v>1</v>
          </cell>
          <cell r="M8424">
            <v>1</v>
          </cell>
          <cell r="N8424">
            <v>16522</v>
          </cell>
        </row>
        <row r="8425">
          <cell r="A8425">
            <v>2003</v>
          </cell>
          <cell r="B8425">
            <v>8</v>
          </cell>
          <cell r="C8425" t="str">
            <v>121</v>
          </cell>
          <cell r="D8425">
            <v>4</v>
          </cell>
          <cell r="E8425">
            <v>2</v>
          </cell>
          <cell r="F8425">
            <v>1</v>
          </cell>
          <cell r="G8425">
            <v>1000</v>
          </cell>
          <cell r="H8425">
            <v>7</v>
          </cell>
          <cell r="I8425" t="str">
            <v>P</v>
          </cell>
          <cell r="J8425">
            <v>84</v>
          </cell>
          <cell r="K8425">
            <v>3800</v>
          </cell>
          <cell r="L8425">
            <v>1</v>
          </cell>
          <cell r="M8425">
            <v>1</v>
          </cell>
          <cell r="N8425">
            <v>1532570</v>
          </cell>
        </row>
        <row r="8426">
          <cell r="A8426">
            <v>2003</v>
          </cell>
          <cell r="B8426">
            <v>8</v>
          </cell>
          <cell r="C8426" t="str">
            <v>121</v>
          </cell>
          <cell r="D8426">
            <v>4</v>
          </cell>
          <cell r="E8426">
            <v>2</v>
          </cell>
          <cell r="F8426">
            <v>5</v>
          </cell>
          <cell r="G8426">
            <v>1020</v>
          </cell>
          <cell r="H8426">
            <v>7</v>
          </cell>
          <cell r="I8426" t="str">
            <v>P</v>
          </cell>
          <cell r="J8426">
            <v>85</v>
          </cell>
          <cell r="K8426">
            <v>2100</v>
          </cell>
          <cell r="L8426">
            <v>1</v>
          </cell>
          <cell r="M8426">
            <v>1</v>
          </cell>
          <cell r="N8426">
            <v>21007</v>
          </cell>
        </row>
        <row r="8427">
          <cell r="A8427">
            <v>2003</v>
          </cell>
          <cell r="B8427">
            <v>8</v>
          </cell>
          <cell r="C8427" t="str">
            <v>121</v>
          </cell>
          <cell r="D8427">
            <v>4</v>
          </cell>
          <cell r="E8427">
            <v>2</v>
          </cell>
          <cell r="F8427">
            <v>5</v>
          </cell>
          <cell r="G8427">
            <v>1020</v>
          </cell>
          <cell r="H8427">
            <v>7</v>
          </cell>
          <cell r="I8427" t="str">
            <v>P</v>
          </cell>
          <cell r="J8427">
            <v>85</v>
          </cell>
          <cell r="K8427">
            <v>2200</v>
          </cell>
          <cell r="L8427">
            <v>1</v>
          </cell>
          <cell r="M8427">
            <v>1</v>
          </cell>
          <cell r="N8427">
            <v>37886</v>
          </cell>
        </row>
        <row r="8428">
          <cell r="A8428">
            <v>2003</v>
          </cell>
          <cell r="B8428">
            <v>8</v>
          </cell>
          <cell r="C8428" t="str">
            <v>121</v>
          </cell>
          <cell r="D8428">
            <v>4</v>
          </cell>
          <cell r="E8428">
            <v>2</v>
          </cell>
          <cell r="F8428">
            <v>5</v>
          </cell>
          <cell r="G8428">
            <v>1020</v>
          </cell>
          <cell r="H8428">
            <v>7</v>
          </cell>
          <cell r="I8428" t="str">
            <v>P</v>
          </cell>
          <cell r="J8428">
            <v>85</v>
          </cell>
          <cell r="K8428">
            <v>2600</v>
          </cell>
          <cell r="L8428">
            <v>1</v>
          </cell>
          <cell r="M8428">
            <v>1</v>
          </cell>
          <cell r="N8428">
            <v>41785</v>
          </cell>
        </row>
        <row r="8429">
          <cell r="A8429">
            <v>2003</v>
          </cell>
          <cell r="B8429">
            <v>8</v>
          </cell>
          <cell r="C8429" t="str">
            <v>121</v>
          </cell>
          <cell r="D8429">
            <v>4</v>
          </cell>
          <cell r="E8429">
            <v>2</v>
          </cell>
          <cell r="F8429">
            <v>5</v>
          </cell>
          <cell r="G8429">
            <v>1020</v>
          </cell>
          <cell r="H8429">
            <v>7</v>
          </cell>
          <cell r="I8429" t="str">
            <v>P</v>
          </cell>
          <cell r="J8429">
            <v>85</v>
          </cell>
          <cell r="K8429">
            <v>3100</v>
          </cell>
          <cell r="L8429">
            <v>1</v>
          </cell>
          <cell r="M8429">
            <v>1</v>
          </cell>
          <cell r="N8429">
            <v>33000</v>
          </cell>
        </row>
        <row r="8430">
          <cell r="A8430">
            <v>2003</v>
          </cell>
          <cell r="B8430">
            <v>8</v>
          </cell>
          <cell r="C8430" t="str">
            <v>121</v>
          </cell>
          <cell r="D8430">
            <v>4</v>
          </cell>
          <cell r="E8430">
            <v>2</v>
          </cell>
          <cell r="F8430">
            <v>5</v>
          </cell>
          <cell r="G8430">
            <v>1020</v>
          </cell>
          <cell r="H8430">
            <v>7</v>
          </cell>
          <cell r="I8430" t="str">
            <v>P</v>
          </cell>
          <cell r="J8430">
            <v>85</v>
          </cell>
          <cell r="K8430">
            <v>3500</v>
          </cell>
          <cell r="L8430">
            <v>1</v>
          </cell>
          <cell r="M8430">
            <v>1</v>
          </cell>
          <cell r="N8430">
            <v>11000</v>
          </cell>
        </row>
        <row r="8431">
          <cell r="A8431">
            <v>2003</v>
          </cell>
          <cell r="B8431">
            <v>8</v>
          </cell>
          <cell r="C8431" t="str">
            <v>121</v>
          </cell>
          <cell r="D8431">
            <v>4</v>
          </cell>
          <cell r="E8431">
            <v>2</v>
          </cell>
          <cell r="F8431">
            <v>5</v>
          </cell>
          <cell r="G8431">
            <v>1020</v>
          </cell>
          <cell r="H8431">
            <v>7</v>
          </cell>
          <cell r="I8431" t="str">
            <v>P</v>
          </cell>
          <cell r="J8431">
            <v>85</v>
          </cell>
          <cell r="K8431">
            <v>3800</v>
          </cell>
          <cell r="L8431">
            <v>1</v>
          </cell>
          <cell r="M8431">
            <v>1</v>
          </cell>
          <cell r="N8431">
            <v>22364</v>
          </cell>
        </row>
        <row r="8432">
          <cell r="A8432">
            <v>2003</v>
          </cell>
          <cell r="B8432">
            <v>8</v>
          </cell>
          <cell r="C8432" t="str">
            <v>122</v>
          </cell>
          <cell r="D8432">
            <v>4</v>
          </cell>
          <cell r="E8432">
            <v>2</v>
          </cell>
          <cell r="F8432">
            <v>1</v>
          </cell>
          <cell r="G8432">
            <v>1000</v>
          </cell>
          <cell r="H8432">
            <v>7</v>
          </cell>
          <cell r="I8432" t="str">
            <v>P</v>
          </cell>
          <cell r="J8432">
            <v>81</v>
          </cell>
          <cell r="K8432">
            <v>1103</v>
          </cell>
          <cell r="L8432">
            <v>1</v>
          </cell>
          <cell r="M8432">
            <v>1</v>
          </cell>
          <cell r="N8432">
            <v>25608200</v>
          </cell>
        </row>
        <row r="8433">
          <cell r="A8433">
            <v>2003</v>
          </cell>
          <cell r="B8433">
            <v>8</v>
          </cell>
          <cell r="C8433" t="str">
            <v>122</v>
          </cell>
          <cell r="D8433">
            <v>4</v>
          </cell>
          <cell r="E8433">
            <v>2</v>
          </cell>
          <cell r="F8433">
            <v>1</v>
          </cell>
          <cell r="G8433">
            <v>1000</v>
          </cell>
          <cell r="H8433">
            <v>7</v>
          </cell>
          <cell r="I8433" t="str">
            <v>P</v>
          </cell>
          <cell r="J8433">
            <v>81</v>
          </cell>
          <cell r="K8433">
            <v>1202</v>
          </cell>
          <cell r="L8433">
            <v>1</v>
          </cell>
          <cell r="M8433">
            <v>1</v>
          </cell>
          <cell r="N8433">
            <v>361900</v>
          </cell>
        </row>
        <row r="8434">
          <cell r="A8434">
            <v>2003</v>
          </cell>
          <cell r="B8434">
            <v>8</v>
          </cell>
          <cell r="C8434" t="str">
            <v>122</v>
          </cell>
          <cell r="D8434">
            <v>4</v>
          </cell>
          <cell r="E8434">
            <v>2</v>
          </cell>
          <cell r="F8434">
            <v>1</v>
          </cell>
          <cell r="G8434">
            <v>1000</v>
          </cell>
          <cell r="H8434">
            <v>7</v>
          </cell>
          <cell r="I8434" t="str">
            <v>P</v>
          </cell>
          <cell r="J8434">
            <v>81</v>
          </cell>
          <cell r="K8434">
            <v>1301</v>
          </cell>
          <cell r="L8434">
            <v>1</v>
          </cell>
          <cell r="M8434">
            <v>1</v>
          </cell>
          <cell r="N8434">
            <v>545000</v>
          </cell>
        </row>
        <row r="8435">
          <cell r="A8435">
            <v>2003</v>
          </cell>
          <cell r="B8435">
            <v>8</v>
          </cell>
          <cell r="C8435" t="str">
            <v>122</v>
          </cell>
          <cell r="D8435">
            <v>4</v>
          </cell>
          <cell r="E8435">
            <v>2</v>
          </cell>
          <cell r="F8435">
            <v>1</v>
          </cell>
          <cell r="G8435">
            <v>1000</v>
          </cell>
          <cell r="H8435">
            <v>7</v>
          </cell>
          <cell r="I8435" t="str">
            <v>P</v>
          </cell>
          <cell r="J8435">
            <v>81</v>
          </cell>
          <cell r="K8435">
            <v>1305</v>
          </cell>
          <cell r="L8435">
            <v>1</v>
          </cell>
          <cell r="M8435">
            <v>1</v>
          </cell>
          <cell r="N8435">
            <v>721700</v>
          </cell>
        </row>
        <row r="8436">
          <cell r="A8436">
            <v>2003</v>
          </cell>
          <cell r="B8436">
            <v>8</v>
          </cell>
          <cell r="C8436" t="str">
            <v>122</v>
          </cell>
          <cell r="D8436">
            <v>4</v>
          </cell>
          <cell r="E8436">
            <v>2</v>
          </cell>
          <cell r="F8436">
            <v>1</v>
          </cell>
          <cell r="G8436">
            <v>1000</v>
          </cell>
          <cell r="H8436">
            <v>7</v>
          </cell>
          <cell r="I8436" t="str">
            <v>P</v>
          </cell>
          <cell r="J8436">
            <v>81</v>
          </cell>
          <cell r="K8436">
            <v>1306</v>
          </cell>
          <cell r="L8436">
            <v>1</v>
          </cell>
          <cell r="M8436">
            <v>1</v>
          </cell>
          <cell r="N8436">
            <v>2885200</v>
          </cell>
        </row>
        <row r="8437">
          <cell r="A8437">
            <v>2003</v>
          </cell>
          <cell r="B8437">
            <v>8</v>
          </cell>
          <cell r="C8437" t="str">
            <v>122</v>
          </cell>
          <cell r="D8437">
            <v>4</v>
          </cell>
          <cell r="E8437">
            <v>2</v>
          </cell>
          <cell r="F8437">
            <v>1</v>
          </cell>
          <cell r="G8437">
            <v>1000</v>
          </cell>
          <cell r="H8437">
            <v>7</v>
          </cell>
          <cell r="I8437" t="str">
            <v>P</v>
          </cell>
          <cell r="J8437">
            <v>81</v>
          </cell>
          <cell r="K8437">
            <v>1401</v>
          </cell>
          <cell r="L8437">
            <v>1</v>
          </cell>
          <cell r="M8437">
            <v>1</v>
          </cell>
          <cell r="N8437">
            <v>3311200</v>
          </cell>
        </row>
        <row r="8438">
          <cell r="A8438">
            <v>2003</v>
          </cell>
          <cell r="B8438">
            <v>8</v>
          </cell>
          <cell r="C8438" t="str">
            <v>122</v>
          </cell>
          <cell r="D8438">
            <v>4</v>
          </cell>
          <cell r="E8438">
            <v>2</v>
          </cell>
          <cell r="F8438">
            <v>1</v>
          </cell>
          <cell r="G8438">
            <v>1000</v>
          </cell>
          <cell r="H8438">
            <v>7</v>
          </cell>
          <cell r="I8438" t="str">
            <v>P</v>
          </cell>
          <cell r="J8438">
            <v>81</v>
          </cell>
          <cell r="K8438">
            <v>1403</v>
          </cell>
          <cell r="L8438">
            <v>1</v>
          </cell>
          <cell r="M8438">
            <v>1</v>
          </cell>
          <cell r="N8438">
            <v>1298500</v>
          </cell>
        </row>
        <row r="8439">
          <cell r="A8439">
            <v>2003</v>
          </cell>
          <cell r="B8439">
            <v>8</v>
          </cell>
          <cell r="C8439" t="str">
            <v>122</v>
          </cell>
          <cell r="D8439">
            <v>4</v>
          </cell>
          <cell r="E8439">
            <v>2</v>
          </cell>
          <cell r="F8439">
            <v>1</v>
          </cell>
          <cell r="G8439">
            <v>1000</v>
          </cell>
          <cell r="H8439">
            <v>7</v>
          </cell>
          <cell r="I8439" t="str">
            <v>P</v>
          </cell>
          <cell r="J8439">
            <v>81</v>
          </cell>
          <cell r="K8439">
            <v>1404</v>
          </cell>
          <cell r="L8439">
            <v>1</v>
          </cell>
          <cell r="M8439">
            <v>1</v>
          </cell>
          <cell r="N8439">
            <v>686700</v>
          </cell>
        </row>
        <row r="8440">
          <cell r="A8440">
            <v>2003</v>
          </cell>
          <cell r="B8440">
            <v>8</v>
          </cell>
          <cell r="C8440" t="str">
            <v>122</v>
          </cell>
          <cell r="D8440">
            <v>4</v>
          </cell>
          <cell r="E8440">
            <v>2</v>
          </cell>
          <cell r="F8440">
            <v>1</v>
          </cell>
          <cell r="G8440">
            <v>1000</v>
          </cell>
          <cell r="H8440">
            <v>7</v>
          </cell>
          <cell r="I8440" t="str">
            <v>P</v>
          </cell>
          <cell r="J8440">
            <v>81</v>
          </cell>
          <cell r="K8440">
            <v>1406</v>
          </cell>
          <cell r="L8440">
            <v>1</v>
          </cell>
          <cell r="M8440">
            <v>1</v>
          </cell>
          <cell r="N8440">
            <v>291000</v>
          </cell>
        </row>
        <row r="8441">
          <cell r="A8441">
            <v>2003</v>
          </cell>
          <cell r="B8441">
            <v>8</v>
          </cell>
          <cell r="C8441" t="str">
            <v>122</v>
          </cell>
          <cell r="D8441">
            <v>4</v>
          </cell>
          <cell r="E8441">
            <v>2</v>
          </cell>
          <cell r="F8441">
            <v>1</v>
          </cell>
          <cell r="G8441">
            <v>1000</v>
          </cell>
          <cell r="H8441">
            <v>7</v>
          </cell>
          <cell r="I8441" t="str">
            <v>P</v>
          </cell>
          <cell r="J8441">
            <v>81</v>
          </cell>
          <cell r="K8441">
            <v>1407</v>
          </cell>
          <cell r="L8441">
            <v>1</v>
          </cell>
          <cell r="M8441">
            <v>1</v>
          </cell>
          <cell r="N8441">
            <v>806200</v>
          </cell>
        </row>
        <row r="8442">
          <cell r="A8442">
            <v>2003</v>
          </cell>
          <cell r="B8442">
            <v>8</v>
          </cell>
          <cell r="C8442" t="str">
            <v>122</v>
          </cell>
          <cell r="D8442">
            <v>4</v>
          </cell>
          <cell r="E8442">
            <v>2</v>
          </cell>
          <cell r="F8442">
            <v>1</v>
          </cell>
          <cell r="G8442">
            <v>1000</v>
          </cell>
          <cell r="H8442">
            <v>7</v>
          </cell>
          <cell r="I8442" t="str">
            <v>P</v>
          </cell>
          <cell r="J8442">
            <v>81</v>
          </cell>
          <cell r="K8442">
            <v>1408</v>
          </cell>
          <cell r="L8442">
            <v>1</v>
          </cell>
          <cell r="M8442">
            <v>1</v>
          </cell>
          <cell r="N8442">
            <v>84300</v>
          </cell>
        </row>
        <row r="8443">
          <cell r="A8443">
            <v>2003</v>
          </cell>
          <cell r="B8443">
            <v>8</v>
          </cell>
          <cell r="C8443" t="str">
            <v>122</v>
          </cell>
          <cell r="D8443">
            <v>4</v>
          </cell>
          <cell r="E8443">
            <v>2</v>
          </cell>
          <cell r="F8443">
            <v>1</v>
          </cell>
          <cell r="G8443">
            <v>1000</v>
          </cell>
          <cell r="H8443">
            <v>7</v>
          </cell>
          <cell r="I8443" t="str">
            <v>P</v>
          </cell>
          <cell r="J8443">
            <v>81</v>
          </cell>
          <cell r="K8443">
            <v>1506</v>
          </cell>
          <cell r="L8443">
            <v>1</v>
          </cell>
          <cell r="M8443">
            <v>1</v>
          </cell>
          <cell r="N8443">
            <v>259900</v>
          </cell>
        </row>
        <row r="8444">
          <cell r="A8444">
            <v>2003</v>
          </cell>
          <cell r="B8444">
            <v>8</v>
          </cell>
          <cell r="C8444" t="str">
            <v>122</v>
          </cell>
          <cell r="D8444">
            <v>4</v>
          </cell>
          <cell r="E8444">
            <v>2</v>
          </cell>
          <cell r="F8444">
            <v>1</v>
          </cell>
          <cell r="G8444">
            <v>1000</v>
          </cell>
          <cell r="H8444">
            <v>7</v>
          </cell>
          <cell r="I8444" t="str">
            <v>P</v>
          </cell>
          <cell r="J8444">
            <v>81</v>
          </cell>
          <cell r="K8444">
            <v>1507</v>
          </cell>
          <cell r="L8444">
            <v>1</v>
          </cell>
          <cell r="M8444">
            <v>1</v>
          </cell>
          <cell r="N8444">
            <v>2479800</v>
          </cell>
        </row>
        <row r="8445">
          <cell r="A8445">
            <v>2003</v>
          </cell>
          <cell r="B8445">
            <v>8</v>
          </cell>
          <cell r="C8445" t="str">
            <v>122</v>
          </cell>
          <cell r="D8445">
            <v>4</v>
          </cell>
          <cell r="E8445">
            <v>2</v>
          </cell>
          <cell r="F8445">
            <v>1</v>
          </cell>
          <cell r="G8445">
            <v>1000</v>
          </cell>
          <cell r="H8445">
            <v>7</v>
          </cell>
          <cell r="I8445" t="str">
            <v>P</v>
          </cell>
          <cell r="J8445">
            <v>81</v>
          </cell>
          <cell r="K8445">
            <v>1508</v>
          </cell>
          <cell r="L8445">
            <v>1</v>
          </cell>
          <cell r="M8445">
            <v>1</v>
          </cell>
          <cell r="N8445">
            <v>519500</v>
          </cell>
        </row>
        <row r="8446">
          <cell r="A8446">
            <v>2003</v>
          </cell>
          <cell r="B8446">
            <v>8</v>
          </cell>
          <cell r="C8446" t="str">
            <v>122</v>
          </cell>
          <cell r="D8446">
            <v>4</v>
          </cell>
          <cell r="E8446">
            <v>2</v>
          </cell>
          <cell r="F8446">
            <v>1</v>
          </cell>
          <cell r="G8446">
            <v>1000</v>
          </cell>
          <cell r="H8446">
            <v>7</v>
          </cell>
          <cell r="I8446" t="str">
            <v>P</v>
          </cell>
          <cell r="J8446">
            <v>81</v>
          </cell>
          <cell r="K8446">
            <v>1509</v>
          </cell>
          <cell r="L8446">
            <v>1</v>
          </cell>
          <cell r="M8446">
            <v>1</v>
          </cell>
          <cell r="N8446">
            <v>6002793</v>
          </cell>
        </row>
        <row r="8447">
          <cell r="A8447">
            <v>2003</v>
          </cell>
          <cell r="B8447">
            <v>8</v>
          </cell>
          <cell r="C8447" t="str">
            <v>122</v>
          </cell>
          <cell r="D8447">
            <v>4</v>
          </cell>
          <cell r="E8447">
            <v>2</v>
          </cell>
          <cell r="F8447">
            <v>1</v>
          </cell>
          <cell r="G8447">
            <v>1000</v>
          </cell>
          <cell r="H8447">
            <v>7</v>
          </cell>
          <cell r="I8447" t="str">
            <v>P</v>
          </cell>
          <cell r="J8447">
            <v>81</v>
          </cell>
          <cell r="K8447">
            <v>2100</v>
          </cell>
          <cell r="L8447">
            <v>1</v>
          </cell>
          <cell r="M8447">
            <v>1</v>
          </cell>
          <cell r="N8447">
            <v>409483</v>
          </cell>
        </row>
        <row r="8448">
          <cell r="A8448">
            <v>2003</v>
          </cell>
          <cell r="B8448">
            <v>8</v>
          </cell>
          <cell r="C8448" t="str">
            <v>122</v>
          </cell>
          <cell r="D8448">
            <v>4</v>
          </cell>
          <cell r="E8448">
            <v>2</v>
          </cell>
          <cell r="F8448">
            <v>1</v>
          </cell>
          <cell r="G8448">
            <v>1000</v>
          </cell>
          <cell r="H8448">
            <v>7</v>
          </cell>
          <cell r="I8448" t="str">
            <v>P</v>
          </cell>
          <cell r="J8448">
            <v>81</v>
          </cell>
          <cell r="K8448">
            <v>2200</v>
          </cell>
          <cell r="L8448">
            <v>1</v>
          </cell>
          <cell r="M8448">
            <v>1</v>
          </cell>
          <cell r="N8448">
            <v>197610</v>
          </cell>
        </row>
        <row r="8449">
          <cell r="A8449">
            <v>2003</v>
          </cell>
          <cell r="B8449">
            <v>8</v>
          </cell>
          <cell r="C8449" t="str">
            <v>122</v>
          </cell>
          <cell r="D8449">
            <v>4</v>
          </cell>
          <cell r="E8449">
            <v>2</v>
          </cell>
          <cell r="F8449">
            <v>1</v>
          </cell>
          <cell r="G8449">
            <v>1000</v>
          </cell>
          <cell r="H8449">
            <v>7</v>
          </cell>
          <cell r="I8449" t="str">
            <v>P</v>
          </cell>
          <cell r="J8449">
            <v>81</v>
          </cell>
          <cell r="K8449">
            <v>2300</v>
          </cell>
          <cell r="L8449">
            <v>1</v>
          </cell>
          <cell r="M8449">
            <v>1</v>
          </cell>
          <cell r="N8449">
            <v>165530</v>
          </cell>
        </row>
        <row r="8450">
          <cell r="A8450">
            <v>2003</v>
          </cell>
          <cell r="B8450">
            <v>8</v>
          </cell>
          <cell r="C8450" t="str">
            <v>122</v>
          </cell>
          <cell r="D8450">
            <v>4</v>
          </cell>
          <cell r="E8450">
            <v>2</v>
          </cell>
          <cell r="F8450">
            <v>1</v>
          </cell>
          <cell r="G8450">
            <v>1000</v>
          </cell>
          <cell r="H8450">
            <v>7</v>
          </cell>
          <cell r="I8450" t="str">
            <v>P</v>
          </cell>
          <cell r="J8450">
            <v>81</v>
          </cell>
          <cell r="K8450">
            <v>2400</v>
          </cell>
          <cell r="L8450">
            <v>1</v>
          </cell>
          <cell r="M8450">
            <v>1</v>
          </cell>
          <cell r="N8450">
            <v>200702</v>
          </cell>
        </row>
        <row r="8451">
          <cell r="A8451">
            <v>2003</v>
          </cell>
          <cell r="B8451">
            <v>8</v>
          </cell>
          <cell r="C8451" t="str">
            <v>122</v>
          </cell>
          <cell r="D8451">
            <v>4</v>
          </cell>
          <cell r="E8451">
            <v>2</v>
          </cell>
          <cell r="F8451">
            <v>1</v>
          </cell>
          <cell r="G8451">
            <v>1000</v>
          </cell>
          <cell r="H8451">
            <v>7</v>
          </cell>
          <cell r="I8451" t="str">
            <v>P</v>
          </cell>
          <cell r="J8451">
            <v>81</v>
          </cell>
          <cell r="K8451">
            <v>2500</v>
          </cell>
          <cell r="L8451">
            <v>1</v>
          </cell>
          <cell r="M8451">
            <v>1</v>
          </cell>
          <cell r="N8451">
            <v>11217</v>
          </cell>
        </row>
        <row r="8452">
          <cell r="A8452">
            <v>2003</v>
          </cell>
          <cell r="B8452">
            <v>8</v>
          </cell>
          <cell r="C8452" t="str">
            <v>122</v>
          </cell>
          <cell r="D8452">
            <v>4</v>
          </cell>
          <cell r="E8452">
            <v>2</v>
          </cell>
          <cell r="F8452">
            <v>1</v>
          </cell>
          <cell r="G8452">
            <v>1000</v>
          </cell>
          <cell r="H8452">
            <v>7</v>
          </cell>
          <cell r="I8452" t="str">
            <v>P</v>
          </cell>
          <cell r="J8452">
            <v>81</v>
          </cell>
          <cell r="K8452">
            <v>2600</v>
          </cell>
          <cell r="L8452">
            <v>1</v>
          </cell>
          <cell r="M8452">
            <v>1</v>
          </cell>
          <cell r="N8452">
            <v>1190380</v>
          </cell>
        </row>
        <row r="8453">
          <cell r="A8453">
            <v>2003</v>
          </cell>
          <cell r="B8453">
            <v>8</v>
          </cell>
          <cell r="C8453" t="str">
            <v>122</v>
          </cell>
          <cell r="D8453">
            <v>4</v>
          </cell>
          <cell r="E8453">
            <v>2</v>
          </cell>
          <cell r="F8453">
            <v>1</v>
          </cell>
          <cell r="G8453">
            <v>1000</v>
          </cell>
          <cell r="H8453">
            <v>7</v>
          </cell>
          <cell r="I8453" t="str">
            <v>P</v>
          </cell>
          <cell r="J8453">
            <v>81</v>
          </cell>
          <cell r="K8453">
            <v>2700</v>
          </cell>
          <cell r="L8453">
            <v>1</v>
          </cell>
          <cell r="M8453">
            <v>1</v>
          </cell>
          <cell r="N8453">
            <v>121384</v>
          </cell>
        </row>
        <row r="8454">
          <cell r="A8454">
            <v>2003</v>
          </cell>
          <cell r="B8454">
            <v>8</v>
          </cell>
          <cell r="C8454" t="str">
            <v>122</v>
          </cell>
          <cell r="D8454">
            <v>4</v>
          </cell>
          <cell r="E8454">
            <v>2</v>
          </cell>
          <cell r="F8454">
            <v>1</v>
          </cell>
          <cell r="G8454">
            <v>1000</v>
          </cell>
          <cell r="H8454">
            <v>7</v>
          </cell>
          <cell r="I8454" t="str">
            <v>P</v>
          </cell>
          <cell r="J8454">
            <v>81</v>
          </cell>
          <cell r="K8454">
            <v>3100</v>
          </cell>
          <cell r="L8454">
            <v>1</v>
          </cell>
          <cell r="M8454">
            <v>1</v>
          </cell>
          <cell r="N8454">
            <v>3223584</v>
          </cell>
        </row>
        <row r="8455">
          <cell r="A8455">
            <v>2003</v>
          </cell>
          <cell r="B8455">
            <v>8</v>
          </cell>
          <cell r="C8455" t="str">
            <v>122</v>
          </cell>
          <cell r="D8455">
            <v>4</v>
          </cell>
          <cell r="E8455">
            <v>2</v>
          </cell>
          <cell r="F8455">
            <v>1</v>
          </cell>
          <cell r="G8455">
            <v>1000</v>
          </cell>
          <cell r="H8455">
            <v>7</v>
          </cell>
          <cell r="I8455" t="str">
            <v>P</v>
          </cell>
          <cell r="J8455">
            <v>81</v>
          </cell>
          <cell r="K8455">
            <v>3200</v>
          </cell>
          <cell r="L8455">
            <v>1</v>
          </cell>
          <cell r="M8455">
            <v>1</v>
          </cell>
          <cell r="N8455">
            <v>201785</v>
          </cell>
        </row>
        <row r="8456">
          <cell r="A8456">
            <v>2003</v>
          </cell>
          <cell r="B8456">
            <v>8</v>
          </cell>
          <cell r="C8456" t="str">
            <v>122</v>
          </cell>
          <cell r="D8456">
            <v>4</v>
          </cell>
          <cell r="E8456">
            <v>2</v>
          </cell>
          <cell r="F8456">
            <v>1</v>
          </cell>
          <cell r="G8456">
            <v>1000</v>
          </cell>
          <cell r="H8456">
            <v>7</v>
          </cell>
          <cell r="I8456" t="str">
            <v>P</v>
          </cell>
          <cell r="J8456">
            <v>81</v>
          </cell>
          <cell r="K8456">
            <v>3300</v>
          </cell>
          <cell r="L8456">
            <v>1</v>
          </cell>
          <cell r="M8456">
            <v>1</v>
          </cell>
          <cell r="N8456">
            <v>290000</v>
          </cell>
        </row>
        <row r="8457">
          <cell r="A8457">
            <v>2003</v>
          </cell>
          <cell r="B8457">
            <v>8</v>
          </cell>
          <cell r="C8457" t="str">
            <v>122</v>
          </cell>
          <cell r="D8457">
            <v>4</v>
          </cell>
          <cell r="E8457">
            <v>2</v>
          </cell>
          <cell r="F8457">
            <v>1</v>
          </cell>
          <cell r="G8457">
            <v>1000</v>
          </cell>
          <cell r="H8457">
            <v>7</v>
          </cell>
          <cell r="I8457" t="str">
            <v>P</v>
          </cell>
          <cell r="J8457">
            <v>81</v>
          </cell>
          <cell r="K8457">
            <v>3400</v>
          </cell>
          <cell r="L8457">
            <v>1</v>
          </cell>
          <cell r="M8457">
            <v>1</v>
          </cell>
          <cell r="N8457">
            <v>548055</v>
          </cell>
        </row>
        <row r="8458">
          <cell r="A8458">
            <v>2003</v>
          </cell>
          <cell r="B8458">
            <v>8</v>
          </cell>
          <cell r="C8458" t="str">
            <v>122</v>
          </cell>
          <cell r="D8458">
            <v>4</v>
          </cell>
          <cell r="E8458">
            <v>2</v>
          </cell>
          <cell r="F8458">
            <v>1</v>
          </cell>
          <cell r="G8458">
            <v>1000</v>
          </cell>
          <cell r="H8458">
            <v>7</v>
          </cell>
          <cell r="I8458" t="str">
            <v>P</v>
          </cell>
          <cell r="J8458">
            <v>81</v>
          </cell>
          <cell r="K8458">
            <v>3500</v>
          </cell>
          <cell r="L8458">
            <v>1</v>
          </cell>
          <cell r="M8458">
            <v>1</v>
          </cell>
          <cell r="N8458">
            <v>873998</v>
          </cell>
        </row>
        <row r="8459">
          <cell r="A8459">
            <v>2003</v>
          </cell>
          <cell r="B8459">
            <v>8</v>
          </cell>
          <cell r="C8459" t="str">
            <v>122</v>
          </cell>
          <cell r="D8459">
            <v>4</v>
          </cell>
          <cell r="E8459">
            <v>2</v>
          </cell>
          <cell r="F8459">
            <v>1</v>
          </cell>
          <cell r="G8459">
            <v>1000</v>
          </cell>
          <cell r="H8459">
            <v>7</v>
          </cell>
          <cell r="I8459" t="str">
            <v>P</v>
          </cell>
          <cell r="J8459">
            <v>81</v>
          </cell>
          <cell r="K8459">
            <v>3600</v>
          </cell>
          <cell r="L8459">
            <v>1</v>
          </cell>
          <cell r="M8459">
            <v>1</v>
          </cell>
          <cell r="N8459">
            <v>56280</v>
          </cell>
        </row>
        <row r="8460">
          <cell r="A8460">
            <v>2003</v>
          </cell>
          <cell r="B8460">
            <v>8</v>
          </cell>
          <cell r="C8460" t="str">
            <v>122</v>
          </cell>
          <cell r="D8460">
            <v>4</v>
          </cell>
          <cell r="E8460">
            <v>2</v>
          </cell>
          <cell r="F8460">
            <v>1</v>
          </cell>
          <cell r="G8460">
            <v>1000</v>
          </cell>
          <cell r="H8460">
            <v>7</v>
          </cell>
          <cell r="I8460" t="str">
            <v>P</v>
          </cell>
          <cell r="J8460">
            <v>81</v>
          </cell>
          <cell r="K8460">
            <v>3800</v>
          </cell>
          <cell r="L8460">
            <v>1</v>
          </cell>
          <cell r="M8460">
            <v>1</v>
          </cell>
          <cell r="N8460">
            <v>542057</v>
          </cell>
        </row>
        <row r="8461">
          <cell r="A8461">
            <v>2003</v>
          </cell>
          <cell r="B8461">
            <v>8</v>
          </cell>
          <cell r="C8461" t="str">
            <v>122</v>
          </cell>
          <cell r="D8461">
            <v>4</v>
          </cell>
          <cell r="E8461">
            <v>2</v>
          </cell>
          <cell r="F8461">
            <v>1</v>
          </cell>
          <cell r="G8461">
            <v>1000</v>
          </cell>
          <cell r="H8461">
            <v>7</v>
          </cell>
          <cell r="I8461" t="str">
            <v>P</v>
          </cell>
          <cell r="J8461">
            <v>81</v>
          </cell>
          <cell r="K8461">
            <v>5100</v>
          </cell>
          <cell r="L8461">
            <v>2</v>
          </cell>
          <cell r="M8461">
            <v>1</v>
          </cell>
          <cell r="N8461">
            <v>304000</v>
          </cell>
        </row>
        <row r="8462">
          <cell r="A8462">
            <v>2003</v>
          </cell>
          <cell r="B8462">
            <v>8</v>
          </cell>
          <cell r="C8462" t="str">
            <v>122</v>
          </cell>
          <cell r="D8462">
            <v>4</v>
          </cell>
          <cell r="E8462">
            <v>2</v>
          </cell>
          <cell r="F8462">
            <v>1</v>
          </cell>
          <cell r="G8462">
            <v>1000</v>
          </cell>
          <cell r="H8462">
            <v>7</v>
          </cell>
          <cell r="I8462" t="str">
            <v>P</v>
          </cell>
          <cell r="J8462">
            <v>81</v>
          </cell>
          <cell r="K8462">
            <v>5200</v>
          </cell>
          <cell r="L8462">
            <v>2</v>
          </cell>
          <cell r="M8462">
            <v>1</v>
          </cell>
          <cell r="N8462">
            <v>20000</v>
          </cell>
        </row>
        <row r="8463">
          <cell r="A8463">
            <v>2003</v>
          </cell>
          <cell r="B8463">
            <v>8</v>
          </cell>
          <cell r="C8463" t="str">
            <v>122</v>
          </cell>
          <cell r="D8463">
            <v>4</v>
          </cell>
          <cell r="E8463">
            <v>2</v>
          </cell>
          <cell r="F8463">
            <v>1</v>
          </cell>
          <cell r="G8463">
            <v>1000</v>
          </cell>
          <cell r="H8463">
            <v>7</v>
          </cell>
          <cell r="I8463" t="str">
            <v>P</v>
          </cell>
          <cell r="J8463">
            <v>81</v>
          </cell>
          <cell r="K8463">
            <v>6100</v>
          </cell>
          <cell r="L8463">
            <v>3</v>
          </cell>
          <cell r="M8463">
            <v>1</v>
          </cell>
          <cell r="N8463">
            <v>72000</v>
          </cell>
        </row>
        <row r="8464">
          <cell r="A8464">
            <v>2003</v>
          </cell>
          <cell r="B8464">
            <v>8</v>
          </cell>
          <cell r="C8464" t="str">
            <v>122</v>
          </cell>
          <cell r="D8464">
            <v>4</v>
          </cell>
          <cell r="E8464">
            <v>2</v>
          </cell>
          <cell r="F8464">
            <v>1</v>
          </cell>
          <cell r="G8464">
            <v>1000</v>
          </cell>
          <cell r="H8464">
            <v>7</v>
          </cell>
          <cell r="I8464" t="str">
            <v>P</v>
          </cell>
          <cell r="J8464">
            <v>82</v>
          </cell>
          <cell r="K8464">
            <v>2100</v>
          </cell>
          <cell r="L8464">
            <v>1</v>
          </cell>
          <cell r="M8464">
            <v>1</v>
          </cell>
          <cell r="N8464">
            <v>24116</v>
          </cell>
        </row>
        <row r="8465">
          <cell r="A8465">
            <v>2003</v>
          </cell>
          <cell r="B8465">
            <v>8</v>
          </cell>
          <cell r="C8465" t="str">
            <v>122</v>
          </cell>
          <cell r="D8465">
            <v>4</v>
          </cell>
          <cell r="E8465">
            <v>2</v>
          </cell>
          <cell r="F8465">
            <v>1</v>
          </cell>
          <cell r="G8465">
            <v>1000</v>
          </cell>
          <cell r="H8465">
            <v>7</v>
          </cell>
          <cell r="I8465" t="str">
            <v>P</v>
          </cell>
          <cell r="J8465">
            <v>82</v>
          </cell>
          <cell r="K8465">
            <v>2200</v>
          </cell>
          <cell r="L8465">
            <v>1</v>
          </cell>
          <cell r="M8465">
            <v>1</v>
          </cell>
          <cell r="N8465">
            <v>8254</v>
          </cell>
        </row>
        <row r="8466">
          <cell r="A8466">
            <v>2003</v>
          </cell>
          <cell r="B8466">
            <v>8</v>
          </cell>
          <cell r="C8466" t="str">
            <v>122</v>
          </cell>
          <cell r="D8466">
            <v>4</v>
          </cell>
          <cell r="E8466">
            <v>2</v>
          </cell>
          <cell r="F8466">
            <v>1</v>
          </cell>
          <cell r="G8466">
            <v>1000</v>
          </cell>
          <cell r="H8466">
            <v>7</v>
          </cell>
          <cell r="I8466" t="str">
            <v>P</v>
          </cell>
          <cell r="J8466">
            <v>82</v>
          </cell>
          <cell r="K8466">
            <v>2300</v>
          </cell>
          <cell r="L8466">
            <v>1</v>
          </cell>
          <cell r="M8466">
            <v>1</v>
          </cell>
          <cell r="N8466">
            <v>2809</v>
          </cell>
        </row>
        <row r="8467">
          <cell r="A8467">
            <v>2003</v>
          </cell>
          <cell r="B8467">
            <v>8</v>
          </cell>
          <cell r="C8467" t="str">
            <v>122</v>
          </cell>
          <cell r="D8467">
            <v>4</v>
          </cell>
          <cell r="E8467">
            <v>2</v>
          </cell>
          <cell r="F8467">
            <v>1</v>
          </cell>
          <cell r="G8467">
            <v>1000</v>
          </cell>
          <cell r="H8467">
            <v>7</v>
          </cell>
          <cell r="I8467" t="str">
            <v>P</v>
          </cell>
          <cell r="J8467">
            <v>82</v>
          </cell>
          <cell r="K8467">
            <v>2400</v>
          </cell>
          <cell r="L8467">
            <v>1</v>
          </cell>
          <cell r="M8467">
            <v>1</v>
          </cell>
          <cell r="N8467">
            <v>3366</v>
          </cell>
        </row>
        <row r="8468">
          <cell r="A8468">
            <v>2003</v>
          </cell>
          <cell r="B8468">
            <v>8</v>
          </cell>
          <cell r="C8468" t="str">
            <v>122</v>
          </cell>
          <cell r="D8468">
            <v>4</v>
          </cell>
          <cell r="E8468">
            <v>2</v>
          </cell>
          <cell r="F8468">
            <v>1</v>
          </cell>
          <cell r="G8468">
            <v>1000</v>
          </cell>
          <cell r="H8468">
            <v>7</v>
          </cell>
          <cell r="I8468" t="str">
            <v>P</v>
          </cell>
          <cell r="J8468">
            <v>82</v>
          </cell>
          <cell r="K8468">
            <v>2600</v>
          </cell>
          <cell r="L8468">
            <v>1</v>
          </cell>
          <cell r="M8468">
            <v>1</v>
          </cell>
          <cell r="N8468">
            <v>55479</v>
          </cell>
        </row>
        <row r="8469">
          <cell r="A8469">
            <v>2003</v>
          </cell>
          <cell r="B8469">
            <v>8</v>
          </cell>
          <cell r="C8469" t="str">
            <v>122</v>
          </cell>
          <cell r="D8469">
            <v>4</v>
          </cell>
          <cell r="E8469">
            <v>2</v>
          </cell>
          <cell r="F8469">
            <v>1</v>
          </cell>
          <cell r="G8469">
            <v>1000</v>
          </cell>
          <cell r="H8469">
            <v>7</v>
          </cell>
          <cell r="I8469" t="str">
            <v>P</v>
          </cell>
          <cell r="J8469">
            <v>82</v>
          </cell>
          <cell r="K8469">
            <v>2700</v>
          </cell>
          <cell r="L8469">
            <v>1</v>
          </cell>
          <cell r="M8469">
            <v>1</v>
          </cell>
          <cell r="N8469">
            <v>9255</v>
          </cell>
        </row>
        <row r="8470">
          <cell r="A8470">
            <v>2003</v>
          </cell>
          <cell r="B8470">
            <v>8</v>
          </cell>
          <cell r="C8470" t="str">
            <v>122</v>
          </cell>
          <cell r="D8470">
            <v>4</v>
          </cell>
          <cell r="E8470">
            <v>2</v>
          </cell>
          <cell r="F8470">
            <v>1</v>
          </cell>
          <cell r="G8470">
            <v>1000</v>
          </cell>
          <cell r="H8470">
            <v>7</v>
          </cell>
          <cell r="I8470" t="str">
            <v>P</v>
          </cell>
          <cell r="J8470">
            <v>82</v>
          </cell>
          <cell r="K8470">
            <v>3200</v>
          </cell>
          <cell r="L8470">
            <v>1</v>
          </cell>
          <cell r="M8470">
            <v>1</v>
          </cell>
          <cell r="N8470">
            <v>7845</v>
          </cell>
        </row>
        <row r="8471">
          <cell r="A8471">
            <v>2003</v>
          </cell>
          <cell r="B8471">
            <v>8</v>
          </cell>
          <cell r="C8471" t="str">
            <v>122</v>
          </cell>
          <cell r="D8471">
            <v>4</v>
          </cell>
          <cell r="E8471">
            <v>2</v>
          </cell>
          <cell r="F8471">
            <v>1</v>
          </cell>
          <cell r="G8471">
            <v>1000</v>
          </cell>
          <cell r="H8471">
            <v>7</v>
          </cell>
          <cell r="I8471" t="str">
            <v>P</v>
          </cell>
          <cell r="J8471">
            <v>82</v>
          </cell>
          <cell r="K8471">
            <v>3400</v>
          </cell>
          <cell r="L8471">
            <v>1</v>
          </cell>
          <cell r="M8471">
            <v>1</v>
          </cell>
          <cell r="N8471">
            <v>31051</v>
          </cell>
        </row>
        <row r="8472">
          <cell r="A8472">
            <v>2003</v>
          </cell>
          <cell r="B8472">
            <v>8</v>
          </cell>
          <cell r="C8472" t="str">
            <v>122</v>
          </cell>
          <cell r="D8472">
            <v>4</v>
          </cell>
          <cell r="E8472">
            <v>2</v>
          </cell>
          <cell r="F8472">
            <v>1</v>
          </cell>
          <cell r="G8472">
            <v>1000</v>
          </cell>
          <cell r="H8472">
            <v>7</v>
          </cell>
          <cell r="I8472" t="str">
            <v>P</v>
          </cell>
          <cell r="J8472">
            <v>82</v>
          </cell>
          <cell r="K8472">
            <v>3500</v>
          </cell>
          <cell r="L8472">
            <v>1</v>
          </cell>
          <cell r="M8472">
            <v>1</v>
          </cell>
          <cell r="N8472">
            <v>34956</v>
          </cell>
        </row>
        <row r="8473">
          <cell r="A8473">
            <v>2003</v>
          </cell>
          <cell r="B8473">
            <v>8</v>
          </cell>
          <cell r="C8473" t="str">
            <v>122</v>
          </cell>
          <cell r="D8473">
            <v>4</v>
          </cell>
          <cell r="E8473">
            <v>2</v>
          </cell>
          <cell r="F8473">
            <v>1</v>
          </cell>
          <cell r="G8473">
            <v>1000</v>
          </cell>
          <cell r="H8473">
            <v>7</v>
          </cell>
          <cell r="I8473" t="str">
            <v>P</v>
          </cell>
          <cell r="J8473">
            <v>82</v>
          </cell>
          <cell r="K8473">
            <v>3800</v>
          </cell>
          <cell r="L8473">
            <v>1</v>
          </cell>
          <cell r="M8473">
            <v>1</v>
          </cell>
          <cell r="N8473">
            <v>115960</v>
          </cell>
        </row>
        <row r="8474">
          <cell r="A8474">
            <v>2003</v>
          </cell>
          <cell r="B8474">
            <v>8</v>
          </cell>
          <cell r="C8474" t="str">
            <v>122</v>
          </cell>
          <cell r="D8474">
            <v>4</v>
          </cell>
          <cell r="E8474">
            <v>2</v>
          </cell>
          <cell r="F8474">
            <v>1</v>
          </cell>
          <cell r="G8474">
            <v>1000</v>
          </cell>
          <cell r="H8474">
            <v>7</v>
          </cell>
          <cell r="I8474" t="str">
            <v>P</v>
          </cell>
          <cell r="J8474">
            <v>83</v>
          </cell>
          <cell r="K8474">
            <v>2100</v>
          </cell>
          <cell r="L8474">
            <v>1</v>
          </cell>
          <cell r="M8474">
            <v>1</v>
          </cell>
          <cell r="N8474">
            <v>35312</v>
          </cell>
        </row>
        <row r="8475">
          <cell r="A8475">
            <v>2003</v>
          </cell>
          <cell r="B8475">
            <v>8</v>
          </cell>
          <cell r="C8475" t="str">
            <v>122</v>
          </cell>
          <cell r="D8475">
            <v>4</v>
          </cell>
          <cell r="E8475">
            <v>2</v>
          </cell>
          <cell r="F8475">
            <v>1</v>
          </cell>
          <cell r="G8475">
            <v>1000</v>
          </cell>
          <cell r="H8475">
            <v>7</v>
          </cell>
          <cell r="I8475" t="str">
            <v>P</v>
          </cell>
          <cell r="J8475">
            <v>83</v>
          </cell>
          <cell r="K8475">
            <v>2200</v>
          </cell>
          <cell r="L8475">
            <v>1</v>
          </cell>
          <cell r="M8475">
            <v>1</v>
          </cell>
          <cell r="N8475">
            <v>32400</v>
          </cell>
        </row>
        <row r="8476">
          <cell r="A8476">
            <v>2003</v>
          </cell>
          <cell r="B8476">
            <v>8</v>
          </cell>
          <cell r="C8476" t="str">
            <v>122</v>
          </cell>
          <cell r="D8476">
            <v>4</v>
          </cell>
          <cell r="E8476">
            <v>2</v>
          </cell>
          <cell r="F8476">
            <v>1</v>
          </cell>
          <cell r="G8476">
            <v>1000</v>
          </cell>
          <cell r="H8476">
            <v>7</v>
          </cell>
          <cell r="I8476" t="str">
            <v>P</v>
          </cell>
          <cell r="J8476">
            <v>83</v>
          </cell>
          <cell r="K8476">
            <v>2600</v>
          </cell>
          <cell r="L8476">
            <v>1</v>
          </cell>
          <cell r="M8476">
            <v>1</v>
          </cell>
          <cell r="N8476">
            <v>77015</v>
          </cell>
        </row>
        <row r="8477">
          <cell r="A8477">
            <v>2003</v>
          </cell>
          <cell r="B8477">
            <v>8</v>
          </cell>
          <cell r="C8477" t="str">
            <v>122</v>
          </cell>
          <cell r="D8477">
            <v>4</v>
          </cell>
          <cell r="E8477">
            <v>2</v>
          </cell>
          <cell r="F8477">
            <v>1</v>
          </cell>
          <cell r="G8477">
            <v>1000</v>
          </cell>
          <cell r="H8477">
            <v>7</v>
          </cell>
          <cell r="I8477" t="str">
            <v>P</v>
          </cell>
          <cell r="J8477">
            <v>83</v>
          </cell>
          <cell r="K8477">
            <v>3800</v>
          </cell>
          <cell r="L8477">
            <v>1</v>
          </cell>
          <cell r="M8477">
            <v>1</v>
          </cell>
          <cell r="N8477">
            <v>338463</v>
          </cell>
        </row>
        <row r="8478">
          <cell r="A8478">
            <v>2003</v>
          </cell>
          <cell r="B8478">
            <v>8</v>
          </cell>
          <cell r="C8478" t="str">
            <v>122</v>
          </cell>
          <cell r="D8478">
            <v>4</v>
          </cell>
          <cell r="E8478">
            <v>2</v>
          </cell>
          <cell r="F8478">
            <v>1</v>
          </cell>
          <cell r="G8478">
            <v>1000</v>
          </cell>
          <cell r="H8478">
            <v>7</v>
          </cell>
          <cell r="I8478" t="str">
            <v>P</v>
          </cell>
          <cell r="J8478">
            <v>84</v>
          </cell>
          <cell r="K8478">
            <v>2100</v>
          </cell>
          <cell r="L8478">
            <v>1</v>
          </cell>
          <cell r="M8478">
            <v>1</v>
          </cell>
          <cell r="N8478">
            <v>279631</v>
          </cell>
        </row>
        <row r="8479">
          <cell r="A8479">
            <v>2003</v>
          </cell>
          <cell r="B8479">
            <v>8</v>
          </cell>
          <cell r="C8479" t="str">
            <v>122</v>
          </cell>
          <cell r="D8479">
            <v>4</v>
          </cell>
          <cell r="E8479">
            <v>2</v>
          </cell>
          <cell r="F8479">
            <v>1</v>
          </cell>
          <cell r="G8479">
            <v>1000</v>
          </cell>
          <cell r="H8479">
            <v>7</v>
          </cell>
          <cell r="I8479" t="str">
            <v>P</v>
          </cell>
          <cell r="J8479">
            <v>84</v>
          </cell>
          <cell r="K8479">
            <v>2200</v>
          </cell>
          <cell r="L8479">
            <v>1</v>
          </cell>
          <cell r="M8479">
            <v>1</v>
          </cell>
          <cell r="N8479">
            <v>107960</v>
          </cell>
        </row>
        <row r="8480">
          <cell r="A8480">
            <v>2003</v>
          </cell>
          <cell r="B8480">
            <v>8</v>
          </cell>
          <cell r="C8480" t="str">
            <v>122</v>
          </cell>
          <cell r="D8480">
            <v>4</v>
          </cell>
          <cell r="E8480">
            <v>2</v>
          </cell>
          <cell r="F8480">
            <v>1</v>
          </cell>
          <cell r="G8480">
            <v>1000</v>
          </cell>
          <cell r="H8480">
            <v>7</v>
          </cell>
          <cell r="I8480" t="str">
            <v>P</v>
          </cell>
          <cell r="J8480">
            <v>84</v>
          </cell>
          <cell r="K8480">
            <v>2300</v>
          </cell>
          <cell r="L8480">
            <v>1</v>
          </cell>
          <cell r="M8480">
            <v>1</v>
          </cell>
          <cell r="N8480">
            <v>99544</v>
          </cell>
        </row>
        <row r="8481">
          <cell r="A8481">
            <v>2003</v>
          </cell>
          <cell r="B8481">
            <v>8</v>
          </cell>
          <cell r="C8481" t="str">
            <v>122</v>
          </cell>
          <cell r="D8481">
            <v>4</v>
          </cell>
          <cell r="E8481">
            <v>2</v>
          </cell>
          <cell r="F8481">
            <v>1</v>
          </cell>
          <cell r="G8481">
            <v>1000</v>
          </cell>
          <cell r="H8481">
            <v>7</v>
          </cell>
          <cell r="I8481" t="str">
            <v>P</v>
          </cell>
          <cell r="J8481">
            <v>84</v>
          </cell>
          <cell r="K8481">
            <v>2400</v>
          </cell>
          <cell r="L8481">
            <v>1</v>
          </cell>
          <cell r="M8481">
            <v>1</v>
          </cell>
          <cell r="N8481">
            <v>37139</v>
          </cell>
        </row>
        <row r="8482">
          <cell r="A8482">
            <v>2003</v>
          </cell>
          <cell r="B8482">
            <v>8</v>
          </cell>
          <cell r="C8482" t="str">
            <v>122</v>
          </cell>
          <cell r="D8482">
            <v>4</v>
          </cell>
          <cell r="E8482">
            <v>2</v>
          </cell>
          <cell r="F8482">
            <v>1</v>
          </cell>
          <cell r="G8482">
            <v>1000</v>
          </cell>
          <cell r="H8482">
            <v>7</v>
          </cell>
          <cell r="I8482" t="str">
            <v>P</v>
          </cell>
          <cell r="J8482">
            <v>84</v>
          </cell>
          <cell r="K8482">
            <v>2500</v>
          </cell>
          <cell r="L8482">
            <v>1</v>
          </cell>
          <cell r="M8482">
            <v>1</v>
          </cell>
          <cell r="N8482">
            <v>6031</v>
          </cell>
        </row>
        <row r="8483">
          <cell r="A8483">
            <v>2003</v>
          </cell>
          <cell r="B8483">
            <v>8</v>
          </cell>
          <cell r="C8483" t="str">
            <v>122</v>
          </cell>
          <cell r="D8483">
            <v>4</v>
          </cell>
          <cell r="E8483">
            <v>2</v>
          </cell>
          <cell r="F8483">
            <v>1</v>
          </cell>
          <cell r="G8483">
            <v>1000</v>
          </cell>
          <cell r="H8483">
            <v>7</v>
          </cell>
          <cell r="I8483" t="str">
            <v>P</v>
          </cell>
          <cell r="J8483">
            <v>84</v>
          </cell>
          <cell r="K8483">
            <v>2600</v>
          </cell>
          <cell r="L8483">
            <v>1</v>
          </cell>
          <cell r="M8483">
            <v>1</v>
          </cell>
          <cell r="N8483">
            <v>646792</v>
          </cell>
        </row>
        <row r="8484">
          <cell r="A8484">
            <v>2003</v>
          </cell>
          <cell r="B8484">
            <v>8</v>
          </cell>
          <cell r="C8484" t="str">
            <v>122</v>
          </cell>
          <cell r="D8484">
            <v>4</v>
          </cell>
          <cell r="E8484">
            <v>2</v>
          </cell>
          <cell r="F8484">
            <v>1</v>
          </cell>
          <cell r="G8484">
            <v>1000</v>
          </cell>
          <cell r="H8484">
            <v>7</v>
          </cell>
          <cell r="I8484" t="str">
            <v>P</v>
          </cell>
          <cell r="J8484">
            <v>84</v>
          </cell>
          <cell r="K8484">
            <v>2700</v>
          </cell>
          <cell r="L8484">
            <v>1</v>
          </cell>
          <cell r="M8484">
            <v>1</v>
          </cell>
          <cell r="N8484">
            <v>61177</v>
          </cell>
        </row>
        <row r="8485">
          <cell r="A8485">
            <v>2003</v>
          </cell>
          <cell r="B8485">
            <v>8</v>
          </cell>
          <cell r="C8485" t="str">
            <v>122</v>
          </cell>
          <cell r="D8485">
            <v>4</v>
          </cell>
          <cell r="E8485">
            <v>2</v>
          </cell>
          <cell r="F8485">
            <v>1</v>
          </cell>
          <cell r="G8485">
            <v>1000</v>
          </cell>
          <cell r="H8485">
            <v>7</v>
          </cell>
          <cell r="I8485" t="str">
            <v>P</v>
          </cell>
          <cell r="J8485">
            <v>84</v>
          </cell>
          <cell r="K8485">
            <v>3100</v>
          </cell>
          <cell r="L8485">
            <v>1</v>
          </cell>
          <cell r="M8485">
            <v>1</v>
          </cell>
          <cell r="N8485">
            <v>10000</v>
          </cell>
        </row>
        <row r="8486">
          <cell r="A8486">
            <v>2003</v>
          </cell>
          <cell r="B8486">
            <v>8</v>
          </cell>
          <cell r="C8486" t="str">
            <v>122</v>
          </cell>
          <cell r="D8486">
            <v>4</v>
          </cell>
          <cell r="E8486">
            <v>2</v>
          </cell>
          <cell r="F8486">
            <v>1</v>
          </cell>
          <cell r="G8486">
            <v>1000</v>
          </cell>
          <cell r="H8486">
            <v>7</v>
          </cell>
          <cell r="I8486" t="str">
            <v>P</v>
          </cell>
          <cell r="J8486">
            <v>84</v>
          </cell>
          <cell r="K8486">
            <v>3200</v>
          </cell>
          <cell r="L8486">
            <v>1</v>
          </cell>
          <cell r="M8486">
            <v>1</v>
          </cell>
          <cell r="N8486">
            <v>43377</v>
          </cell>
        </row>
        <row r="8487">
          <cell r="A8487">
            <v>2003</v>
          </cell>
          <cell r="B8487">
            <v>8</v>
          </cell>
          <cell r="C8487" t="str">
            <v>122</v>
          </cell>
          <cell r="D8487">
            <v>4</v>
          </cell>
          <cell r="E8487">
            <v>2</v>
          </cell>
          <cell r="F8487">
            <v>1</v>
          </cell>
          <cell r="G8487">
            <v>1000</v>
          </cell>
          <cell r="H8487">
            <v>7</v>
          </cell>
          <cell r="I8487" t="str">
            <v>P</v>
          </cell>
          <cell r="J8487">
            <v>84</v>
          </cell>
          <cell r="K8487">
            <v>3400</v>
          </cell>
          <cell r="L8487">
            <v>1</v>
          </cell>
          <cell r="M8487">
            <v>1</v>
          </cell>
          <cell r="N8487">
            <v>174082</v>
          </cell>
        </row>
        <row r="8488">
          <cell r="A8488">
            <v>2003</v>
          </cell>
          <cell r="B8488">
            <v>8</v>
          </cell>
          <cell r="C8488" t="str">
            <v>122</v>
          </cell>
          <cell r="D8488">
            <v>4</v>
          </cell>
          <cell r="E8488">
            <v>2</v>
          </cell>
          <cell r="F8488">
            <v>1</v>
          </cell>
          <cell r="G8488">
            <v>1000</v>
          </cell>
          <cell r="H8488">
            <v>7</v>
          </cell>
          <cell r="I8488" t="str">
            <v>P</v>
          </cell>
          <cell r="J8488">
            <v>84</v>
          </cell>
          <cell r="K8488">
            <v>3500</v>
          </cell>
          <cell r="L8488">
            <v>1</v>
          </cell>
          <cell r="M8488">
            <v>1</v>
          </cell>
          <cell r="N8488">
            <v>427152</v>
          </cell>
        </row>
        <row r="8489">
          <cell r="A8489">
            <v>2003</v>
          </cell>
          <cell r="B8489">
            <v>8</v>
          </cell>
          <cell r="C8489" t="str">
            <v>122</v>
          </cell>
          <cell r="D8489">
            <v>4</v>
          </cell>
          <cell r="E8489">
            <v>2</v>
          </cell>
          <cell r="F8489">
            <v>1</v>
          </cell>
          <cell r="G8489">
            <v>1000</v>
          </cell>
          <cell r="H8489">
            <v>7</v>
          </cell>
          <cell r="I8489" t="str">
            <v>P</v>
          </cell>
          <cell r="J8489">
            <v>84</v>
          </cell>
          <cell r="K8489">
            <v>3800</v>
          </cell>
          <cell r="L8489">
            <v>1</v>
          </cell>
          <cell r="M8489">
            <v>1</v>
          </cell>
          <cell r="N8489">
            <v>2898648</v>
          </cell>
        </row>
        <row r="8490">
          <cell r="A8490">
            <v>2003</v>
          </cell>
          <cell r="B8490">
            <v>8</v>
          </cell>
          <cell r="C8490" t="str">
            <v>122</v>
          </cell>
          <cell r="D8490">
            <v>4</v>
          </cell>
          <cell r="E8490">
            <v>2</v>
          </cell>
          <cell r="F8490">
            <v>5</v>
          </cell>
          <cell r="G8490">
            <v>1020</v>
          </cell>
          <cell r="H8490">
            <v>7</v>
          </cell>
          <cell r="I8490" t="str">
            <v>P</v>
          </cell>
          <cell r="J8490">
            <v>85</v>
          </cell>
          <cell r="K8490">
            <v>2100</v>
          </cell>
          <cell r="L8490">
            <v>1</v>
          </cell>
          <cell r="M8490">
            <v>1</v>
          </cell>
          <cell r="N8490">
            <v>58479</v>
          </cell>
        </row>
        <row r="8491">
          <cell r="A8491">
            <v>2003</v>
          </cell>
          <cell r="B8491">
            <v>8</v>
          </cell>
          <cell r="C8491" t="str">
            <v>122</v>
          </cell>
          <cell r="D8491">
            <v>4</v>
          </cell>
          <cell r="E8491">
            <v>2</v>
          </cell>
          <cell r="F8491">
            <v>5</v>
          </cell>
          <cell r="G8491">
            <v>1020</v>
          </cell>
          <cell r="H8491">
            <v>7</v>
          </cell>
          <cell r="I8491" t="str">
            <v>P</v>
          </cell>
          <cell r="J8491">
            <v>85</v>
          </cell>
          <cell r="K8491">
            <v>2200</v>
          </cell>
          <cell r="L8491">
            <v>1</v>
          </cell>
          <cell r="M8491">
            <v>1</v>
          </cell>
          <cell r="N8491">
            <v>4000</v>
          </cell>
        </row>
        <row r="8492">
          <cell r="A8492">
            <v>2003</v>
          </cell>
          <cell r="B8492">
            <v>8</v>
          </cell>
          <cell r="C8492" t="str">
            <v>122</v>
          </cell>
          <cell r="D8492">
            <v>4</v>
          </cell>
          <cell r="E8492">
            <v>2</v>
          </cell>
          <cell r="F8492">
            <v>5</v>
          </cell>
          <cell r="G8492">
            <v>1020</v>
          </cell>
          <cell r="H8492">
            <v>7</v>
          </cell>
          <cell r="I8492" t="str">
            <v>P</v>
          </cell>
          <cell r="J8492">
            <v>85</v>
          </cell>
          <cell r="K8492">
            <v>2300</v>
          </cell>
          <cell r="L8492">
            <v>1</v>
          </cell>
          <cell r="M8492">
            <v>1</v>
          </cell>
          <cell r="N8492">
            <v>40251</v>
          </cell>
        </row>
        <row r="8493">
          <cell r="A8493">
            <v>2003</v>
          </cell>
          <cell r="B8493">
            <v>8</v>
          </cell>
          <cell r="C8493" t="str">
            <v>122</v>
          </cell>
          <cell r="D8493">
            <v>4</v>
          </cell>
          <cell r="E8493">
            <v>2</v>
          </cell>
          <cell r="F8493">
            <v>5</v>
          </cell>
          <cell r="G8493">
            <v>1020</v>
          </cell>
          <cell r="H8493">
            <v>7</v>
          </cell>
          <cell r="I8493" t="str">
            <v>P</v>
          </cell>
          <cell r="J8493">
            <v>85</v>
          </cell>
          <cell r="K8493">
            <v>2400</v>
          </cell>
          <cell r="L8493">
            <v>1</v>
          </cell>
          <cell r="M8493">
            <v>1</v>
          </cell>
          <cell r="N8493">
            <v>6028</v>
          </cell>
        </row>
        <row r="8494">
          <cell r="A8494">
            <v>2003</v>
          </cell>
          <cell r="B8494">
            <v>8</v>
          </cell>
          <cell r="C8494" t="str">
            <v>122</v>
          </cell>
          <cell r="D8494">
            <v>4</v>
          </cell>
          <cell r="E8494">
            <v>2</v>
          </cell>
          <cell r="F8494">
            <v>5</v>
          </cell>
          <cell r="G8494">
            <v>1020</v>
          </cell>
          <cell r="H8494">
            <v>7</v>
          </cell>
          <cell r="I8494" t="str">
            <v>P</v>
          </cell>
          <cell r="J8494">
            <v>85</v>
          </cell>
          <cell r="K8494">
            <v>2500</v>
          </cell>
          <cell r="L8494">
            <v>1</v>
          </cell>
          <cell r="M8494">
            <v>1</v>
          </cell>
          <cell r="N8494">
            <v>1507</v>
          </cell>
        </row>
        <row r="8495">
          <cell r="A8495">
            <v>2003</v>
          </cell>
          <cell r="B8495">
            <v>8</v>
          </cell>
          <cell r="C8495" t="str">
            <v>122</v>
          </cell>
          <cell r="D8495">
            <v>4</v>
          </cell>
          <cell r="E8495">
            <v>2</v>
          </cell>
          <cell r="F8495">
            <v>5</v>
          </cell>
          <cell r="G8495">
            <v>1020</v>
          </cell>
          <cell r="H8495">
            <v>7</v>
          </cell>
          <cell r="I8495" t="str">
            <v>P</v>
          </cell>
          <cell r="J8495">
            <v>85</v>
          </cell>
          <cell r="K8495">
            <v>2600</v>
          </cell>
          <cell r="L8495">
            <v>1</v>
          </cell>
          <cell r="M8495">
            <v>1</v>
          </cell>
          <cell r="N8495">
            <v>182300</v>
          </cell>
        </row>
        <row r="8496">
          <cell r="A8496">
            <v>2003</v>
          </cell>
          <cell r="B8496">
            <v>8</v>
          </cell>
          <cell r="C8496" t="str">
            <v>122</v>
          </cell>
          <cell r="D8496">
            <v>4</v>
          </cell>
          <cell r="E8496">
            <v>2</v>
          </cell>
          <cell r="F8496">
            <v>5</v>
          </cell>
          <cell r="G8496">
            <v>1020</v>
          </cell>
          <cell r="H8496">
            <v>7</v>
          </cell>
          <cell r="I8496" t="str">
            <v>P</v>
          </cell>
          <cell r="J8496">
            <v>85</v>
          </cell>
          <cell r="K8496">
            <v>2700</v>
          </cell>
          <cell r="L8496">
            <v>1</v>
          </cell>
          <cell r="M8496">
            <v>1</v>
          </cell>
          <cell r="N8496">
            <v>9000</v>
          </cell>
        </row>
        <row r="8497">
          <cell r="A8497">
            <v>2003</v>
          </cell>
          <cell r="B8497">
            <v>8</v>
          </cell>
          <cell r="C8497" t="str">
            <v>122</v>
          </cell>
          <cell r="D8497">
            <v>4</v>
          </cell>
          <cell r="E8497">
            <v>2</v>
          </cell>
          <cell r="F8497">
            <v>5</v>
          </cell>
          <cell r="G8497">
            <v>1020</v>
          </cell>
          <cell r="H8497">
            <v>7</v>
          </cell>
          <cell r="I8497" t="str">
            <v>P</v>
          </cell>
          <cell r="J8497">
            <v>85</v>
          </cell>
          <cell r="K8497">
            <v>3100</v>
          </cell>
          <cell r="L8497">
            <v>1</v>
          </cell>
          <cell r="M8497">
            <v>1</v>
          </cell>
          <cell r="N8497">
            <v>186116</v>
          </cell>
        </row>
        <row r="8498">
          <cell r="A8498">
            <v>2003</v>
          </cell>
          <cell r="B8498">
            <v>8</v>
          </cell>
          <cell r="C8498" t="str">
            <v>122</v>
          </cell>
          <cell r="D8498">
            <v>4</v>
          </cell>
          <cell r="E8498">
            <v>2</v>
          </cell>
          <cell r="F8498">
            <v>5</v>
          </cell>
          <cell r="G8498">
            <v>1020</v>
          </cell>
          <cell r="H8498">
            <v>7</v>
          </cell>
          <cell r="I8498" t="str">
            <v>P</v>
          </cell>
          <cell r="J8498">
            <v>85</v>
          </cell>
          <cell r="K8498">
            <v>3200</v>
          </cell>
          <cell r="L8498">
            <v>1</v>
          </cell>
          <cell r="M8498">
            <v>1</v>
          </cell>
          <cell r="N8498">
            <v>20113</v>
          </cell>
        </row>
        <row r="8499">
          <cell r="A8499">
            <v>2003</v>
          </cell>
          <cell r="B8499">
            <v>8</v>
          </cell>
          <cell r="C8499" t="str">
            <v>122</v>
          </cell>
          <cell r="D8499">
            <v>4</v>
          </cell>
          <cell r="E8499">
            <v>2</v>
          </cell>
          <cell r="F8499">
            <v>5</v>
          </cell>
          <cell r="G8499">
            <v>1020</v>
          </cell>
          <cell r="H8499">
            <v>7</v>
          </cell>
          <cell r="I8499" t="str">
            <v>P</v>
          </cell>
          <cell r="J8499">
            <v>85</v>
          </cell>
          <cell r="K8499">
            <v>3400</v>
          </cell>
          <cell r="L8499">
            <v>1</v>
          </cell>
          <cell r="M8499">
            <v>1</v>
          </cell>
          <cell r="N8499">
            <v>9843</v>
          </cell>
        </row>
        <row r="8500">
          <cell r="A8500">
            <v>2003</v>
          </cell>
          <cell r="B8500">
            <v>8</v>
          </cell>
          <cell r="C8500" t="str">
            <v>122</v>
          </cell>
          <cell r="D8500">
            <v>4</v>
          </cell>
          <cell r="E8500">
            <v>2</v>
          </cell>
          <cell r="F8500">
            <v>5</v>
          </cell>
          <cell r="G8500">
            <v>1020</v>
          </cell>
          <cell r="H8500">
            <v>7</v>
          </cell>
          <cell r="I8500" t="str">
            <v>P</v>
          </cell>
          <cell r="J8500">
            <v>85</v>
          </cell>
          <cell r="K8500">
            <v>3500</v>
          </cell>
          <cell r="L8500">
            <v>1</v>
          </cell>
          <cell r="M8500">
            <v>1</v>
          </cell>
          <cell r="N8500">
            <v>60313</v>
          </cell>
        </row>
        <row r="8501">
          <cell r="A8501">
            <v>2003</v>
          </cell>
          <cell r="B8501">
            <v>8</v>
          </cell>
          <cell r="C8501" t="str">
            <v>122</v>
          </cell>
          <cell r="D8501">
            <v>4</v>
          </cell>
          <cell r="E8501">
            <v>2</v>
          </cell>
          <cell r="F8501">
            <v>5</v>
          </cell>
          <cell r="G8501">
            <v>1020</v>
          </cell>
          <cell r="H8501">
            <v>7</v>
          </cell>
          <cell r="I8501" t="str">
            <v>P</v>
          </cell>
          <cell r="J8501">
            <v>85</v>
          </cell>
          <cell r="K8501">
            <v>3800</v>
          </cell>
          <cell r="L8501">
            <v>1</v>
          </cell>
          <cell r="M8501">
            <v>1</v>
          </cell>
          <cell r="N8501">
            <v>225271</v>
          </cell>
        </row>
        <row r="8502">
          <cell r="A8502">
            <v>2003</v>
          </cell>
          <cell r="B8502">
            <v>8</v>
          </cell>
          <cell r="C8502" t="str">
            <v>123</v>
          </cell>
          <cell r="D8502">
            <v>4</v>
          </cell>
          <cell r="E8502">
            <v>2</v>
          </cell>
          <cell r="F8502">
            <v>1</v>
          </cell>
          <cell r="G8502">
            <v>1000</v>
          </cell>
          <cell r="H8502">
            <v>7</v>
          </cell>
          <cell r="I8502" t="str">
            <v>P</v>
          </cell>
          <cell r="J8502">
            <v>81</v>
          </cell>
          <cell r="K8502">
            <v>1103</v>
          </cell>
          <cell r="L8502">
            <v>1</v>
          </cell>
          <cell r="M8502">
            <v>1</v>
          </cell>
          <cell r="N8502">
            <v>16464000</v>
          </cell>
        </row>
        <row r="8503">
          <cell r="A8503">
            <v>2003</v>
          </cell>
          <cell r="B8503">
            <v>8</v>
          </cell>
          <cell r="C8503" t="str">
            <v>123</v>
          </cell>
          <cell r="D8503">
            <v>4</v>
          </cell>
          <cell r="E8503">
            <v>2</v>
          </cell>
          <cell r="F8503">
            <v>1</v>
          </cell>
          <cell r="G8503">
            <v>1000</v>
          </cell>
          <cell r="H8503">
            <v>7</v>
          </cell>
          <cell r="I8503" t="str">
            <v>P</v>
          </cell>
          <cell r="J8503">
            <v>81</v>
          </cell>
          <cell r="K8503">
            <v>1202</v>
          </cell>
          <cell r="L8503">
            <v>1</v>
          </cell>
          <cell r="M8503">
            <v>1</v>
          </cell>
          <cell r="N8503">
            <v>35700</v>
          </cell>
        </row>
        <row r="8504">
          <cell r="A8504">
            <v>2003</v>
          </cell>
          <cell r="B8504">
            <v>8</v>
          </cell>
          <cell r="C8504" t="str">
            <v>123</v>
          </cell>
          <cell r="D8504">
            <v>4</v>
          </cell>
          <cell r="E8504">
            <v>2</v>
          </cell>
          <cell r="F8504">
            <v>1</v>
          </cell>
          <cell r="G8504">
            <v>1000</v>
          </cell>
          <cell r="H8504">
            <v>7</v>
          </cell>
          <cell r="I8504" t="str">
            <v>P</v>
          </cell>
          <cell r="J8504">
            <v>81</v>
          </cell>
          <cell r="K8504">
            <v>1301</v>
          </cell>
          <cell r="L8504">
            <v>1</v>
          </cell>
          <cell r="M8504">
            <v>1</v>
          </cell>
          <cell r="N8504">
            <v>363400</v>
          </cell>
        </row>
        <row r="8505">
          <cell r="A8505">
            <v>2003</v>
          </cell>
          <cell r="B8505">
            <v>8</v>
          </cell>
          <cell r="C8505" t="str">
            <v>123</v>
          </cell>
          <cell r="D8505">
            <v>4</v>
          </cell>
          <cell r="E8505">
            <v>2</v>
          </cell>
          <cell r="F8505">
            <v>1</v>
          </cell>
          <cell r="G8505">
            <v>1000</v>
          </cell>
          <cell r="H8505">
            <v>7</v>
          </cell>
          <cell r="I8505" t="str">
            <v>P</v>
          </cell>
          <cell r="J8505">
            <v>81</v>
          </cell>
          <cell r="K8505">
            <v>1305</v>
          </cell>
          <cell r="L8505">
            <v>1</v>
          </cell>
          <cell r="M8505">
            <v>1</v>
          </cell>
          <cell r="N8505">
            <v>458600</v>
          </cell>
        </row>
        <row r="8506">
          <cell r="A8506">
            <v>2003</v>
          </cell>
          <cell r="B8506">
            <v>8</v>
          </cell>
          <cell r="C8506" t="str">
            <v>123</v>
          </cell>
          <cell r="D8506">
            <v>4</v>
          </cell>
          <cell r="E8506">
            <v>2</v>
          </cell>
          <cell r="F8506">
            <v>1</v>
          </cell>
          <cell r="G8506">
            <v>1000</v>
          </cell>
          <cell r="H8506">
            <v>7</v>
          </cell>
          <cell r="I8506" t="str">
            <v>P</v>
          </cell>
          <cell r="J8506">
            <v>81</v>
          </cell>
          <cell r="K8506">
            <v>1306</v>
          </cell>
          <cell r="L8506">
            <v>1</v>
          </cell>
          <cell r="M8506">
            <v>1</v>
          </cell>
          <cell r="N8506">
            <v>1832900</v>
          </cell>
        </row>
        <row r="8507">
          <cell r="A8507">
            <v>2003</v>
          </cell>
          <cell r="B8507">
            <v>8</v>
          </cell>
          <cell r="C8507" t="str">
            <v>123</v>
          </cell>
          <cell r="D8507">
            <v>4</v>
          </cell>
          <cell r="E8507">
            <v>2</v>
          </cell>
          <cell r="F8507">
            <v>1</v>
          </cell>
          <cell r="G8507">
            <v>1000</v>
          </cell>
          <cell r="H8507">
            <v>7</v>
          </cell>
          <cell r="I8507" t="str">
            <v>P</v>
          </cell>
          <cell r="J8507">
            <v>81</v>
          </cell>
          <cell r="K8507">
            <v>1401</v>
          </cell>
          <cell r="L8507">
            <v>1</v>
          </cell>
          <cell r="M8507">
            <v>1</v>
          </cell>
          <cell r="N8507">
            <v>2103800</v>
          </cell>
        </row>
        <row r="8508">
          <cell r="A8508">
            <v>2003</v>
          </cell>
          <cell r="B8508">
            <v>8</v>
          </cell>
          <cell r="C8508" t="str">
            <v>123</v>
          </cell>
          <cell r="D8508">
            <v>4</v>
          </cell>
          <cell r="E8508">
            <v>2</v>
          </cell>
          <cell r="F8508">
            <v>1</v>
          </cell>
          <cell r="G8508">
            <v>1000</v>
          </cell>
          <cell r="H8508">
            <v>7</v>
          </cell>
          <cell r="I8508" t="str">
            <v>P</v>
          </cell>
          <cell r="J8508">
            <v>81</v>
          </cell>
          <cell r="K8508">
            <v>1403</v>
          </cell>
          <cell r="L8508">
            <v>1</v>
          </cell>
          <cell r="M8508">
            <v>1</v>
          </cell>
          <cell r="N8508">
            <v>825000</v>
          </cell>
        </row>
        <row r="8509">
          <cell r="A8509">
            <v>2003</v>
          </cell>
          <cell r="B8509">
            <v>8</v>
          </cell>
          <cell r="C8509" t="str">
            <v>123</v>
          </cell>
          <cell r="D8509">
            <v>4</v>
          </cell>
          <cell r="E8509">
            <v>2</v>
          </cell>
          <cell r="F8509">
            <v>1</v>
          </cell>
          <cell r="G8509">
            <v>1000</v>
          </cell>
          <cell r="H8509">
            <v>7</v>
          </cell>
          <cell r="I8509" t="str">
            <v>P</v>
          </cell>
          <cell r="J8509">
            <v>81</v>
          </cell>
          <cell r="K8509">
            <v>1404</v>
          </cell>
          <cell r="L8509">
            <v>1</v>
          </cell>
          <cell r="M8509">
            <v>1</v>
          </cell>
          <cell r="N8509">
            <v>491600</v>
          </cell>
        </row>
        <row r="8510">
          <cell r="A8510">
            <v>2003</v>
          </cell>
          <cell r="B8510">
            <v>8</v>
          </cell>
          <cell r="C8510" t="str">
            <v>123</v>
          </cell>
          <cell r="D8510">
            <v>4</v>
          </cell>
          <cell r="E8510">
            <v>2</v>
          </cell>
          <cell r="F8510">
            <v>1</v>
          </cell>
          <cell r="G8510">
            <v>1000</v>
          </cell>
          <cell r="H8510">
            <v>7</v>
          </cell>
          <cell r="I8510" t="str">
            <v>P</v>
          </cell>
          <cell r="J8510">
            <v>81</v>
          </cell>
          <cell r="K8510">
            <v>1406</v>
          </cell>
          <cell r="L8510">
            <v>1</v>
          </cell>
          <cell r="M8510">
            <v>1</v>
          </cell>
          <cell r="N8510">
            <v>364100</v>
          </cell>
        </row>
        <row r="8511">
          <cell r="A8511">
            <v>2003</v>
          </cell>
          <cell r="B8511">
            <v>8</v>
          </cell>
          <cell r="C8511" t="str">
            <v>123</v>
          </cell>
          <cell r="D8511">
            <v>4</v>
          </cell>
          <cell r="E8511">
            <v>2</v>
          </cell>
          <cell r="F8511">
            <v>1</v>
          </cell>
          <cell r="G8511">
            <v>1000</v>
          </cell>
          <cell r="H8511">
            <v>7</v>
          </cell>
          <cell r="I8511" t="str">
            <v>P</v>
          </cell>
          <cell r="J8511">
            <v>81</v>
          </cell>
          <cell r="K8511">
            <v>1407</v>
          </cell>
          <cell r="L8511">
            <v>1</v>
          </cell>
          <cell r="M8511">
            <v>1</v>
          </cell>
          <cell r="N8511">
            <v>909100</v>
          </cell>
        </row>
        <row r="8512">
          <cell r="A8512">
            <v>2003</v>
          </cell>
          <cell r="B8512">
            <v>8</v>
          </cell>
          <cell r="C8512" t="str">
            <v>123</v>
          </cell>
          <cell r="D8512">
            <v>4</v>
          </cell>
          <cell r="E8512">
            <v>2</v>
          </cell>
          <cell r="F8512">
            <v>1</v>
          </cell>
          <cell r="G8512">
            <v>1000</v>
          </cell>
          <cell r="H8512">
            <v>7</v>
          </cell>
          <cell r="I8512" t="str">
            <v>P</v>
          </cell>
          <cell r="J8512">
            <v>81</v>
          </cell>
          <cell r="K8512">
            <v>1408</v>
          </cell>
          <cell r="L8512">
            <v>1</v>
          </cell>
          <cell r="M8512">
            <v>1</v>
          </cell>
          <cell r="N8512">
            <v>53400</v>
          </cell>
        </row>
        <row r="8513">
          <cell r="A8513">
            <v>2003</v>
          </cell>
          <cell r="B8513">
            <v>8</v>
          </cell>
          <cell r="C8513" t="str">
            <v>123</v>
          </cell>
          <cell r="D8513">
            <v>4</v>
          </cell>
          <cell r="E8513">
            <v>2</v>
          </cell>
          <cell r="F8513">
            <v>1</v>
          </cell>
          <cell r="G8513">
            <v>1000</v>
          </cell>
          <cell r="H8513">
            <v>7</v>
          </cell>
          <cell r="I8513" t="str">
            <v>P</v>
          </cell>
          <cell r="J8513">
            <v>81</v>
          </cell>
          <cell r="K8513">
            <v>1506</v>
          </cell>
          <cell r="L8513">
            <v>1</v>
          </cell>
          <cell r="M8513">
            <v>1</v>
          </cell>
          <cell r="N8513">
            <v>57700</v>
          </cell>
        </row>
        <row r="8514">
          <cell r="A8514">
            <v>2003</v>
          </cell>
          <cell r="B8514">
            <v>8</v>
          </cell>
          <cell r="C8514" t="str">
            <v>123</v>
          </cell>
          <cell r="D8514">
            <v>4</v>
          </cell>
          <cell r="E8514">
            <v>2</v>
          </cell>
          <cell r="F8514">
            <v>1</v>
          </cell>
          <cell r="G8514">
            <v>1000</v>
          </cell>
          <cell r="H8514">
            <v>7</v>
          </cell>
          <cell r="I8514" t="str">
            <v>P</v>
          </cell>
          <cell r="J8514">
            <v>81</v>
          </cell>
          <cell r="K8514">
            <v>1507</v>
          </cell>
          <cell r="L8514">
            <v>1</v>
          </cell>
          <cell r="M8514">
            <v>1</v>
          </cell>
          <cell r="N8514">
            <v>1500200</v>
          </cell>
        </row>
        <row r="8515">
          <cell r="A8515">
            <v>2003</v>
          </cell>
          <cell r="B8515">
            <v>8</v>
          </cell>
          <cell r="C8515" t="str">
            <v>123</v>
          </cell>
          <cell r="D8515">
            <v>4</v>
          </cell>
          <cell r="E8515">
            <v>2</v>
          </cell>
          <cell r="F8515">
            <v>1</v>
          </cell>
          <cell r="G8515">
            <v>1000</v>
          </cell>
          <cell r="H8515">
            <v>7</v>
          </cell>
          <cell r="I8515" t="str">
            <v>P</v>
          </cell>
          <cell r="J8515">
            <v>81</v>
          </cell>
          <cell r="K8515">
            <v>1508</v>
          </cell>
          <cell r="L8515">
            <v>1</v>
          </cell>
          <cell r="M8515">
            <v>1</v>
          </cell>
          <cell r="N8515">
            <v>330100</v>
          </cell>
        </row>
        <row r="8516">
          <cell r="A8516">
            <v>2003</v>
          </cell>
          <cell r="B8516">
            <v>8</v>
          </cell>
          <cell r="C8516" t="str">
            <v>123</v>
          </cell>
          <cell r="D8516">
            <v>4</v>
          </cell>
          <cell r="E8516">
            <v>2</v>
          </cell>
          <cell r="F8516">
            <v>1</v>
          </cell>
          <cell r="G8516">
            <v>1000</v>
          </cell>
          <cell r="H8516">
            <v>7</v>
          </cell>
          <cell r="I8516" t="str">
            <v>P</v>
          </cell>
          <cell r="J8516">
            <v>81</v>
          </cell>
          <cell r="K8516">
            <v>1509</v>
          </cell>
          <cell r="L8516">
            <v>1</v>
          </cell>
          <cell r="M8516">
            <v>1</v>
          </cell>
          <cell r="N8516">
            <v>5176754</v>
          </cell>
        </row>
        <row r="8517">
          <cell r="A8517">
            <v>2003</v>
          </cell>
          <cell r="B8517">
            <v>8</v>
          </cell>
          <cell r="C8517" t="str">
            <v>123</v>
          </cell>
          <cell r="D8517">
            <v>4</v>
          </cell>
          <cell r="E8517">
            <v>2</v>
          </cell>
          <cell r="F8517">
            <v>1</v>
          </cell>
          <cell r="G8517">
            <v>1000</v>
          </cell>
          <cell r="H8517">
            <v>7</v>
          </cell>
          <cell r="I8517" t="str">
            <v>P</v>
          </cell>
          <cell r="J8517">
            <v>81</v>
          </cell>
          <cell r="K8517">
            <v>2100</v>
          </cell>
          <cell r="L8517">
            <v>1</v>
          </cell>
          <cell r="M8517">
            <v>1</v>
          </cell>
          <cell r="N8517">
            <v>287503</v>
          </cell>
        </row>
        <row r="8518">
          <cell r="A8518">
            <v>2003</v>
          </cell>
          <cell r="B8518">
            <v>8</v>
          </cell>
          <cell r="C8518" t="str">
            <v>123</v>
          </cell>
          <cell r="D8518">
            <v>4</v>
          </cell>
          <cell r="E8518">
            <v>2</v>
          </cell>
          <cell r="F8518">
            <v>1</v>
          </cell>
          <cell r="G8518">
            <v>1000</v>
          </cell>
          <cell r="H8518">
            <v>7</v>
          </cell>
          <cell r="I8518" t="str">
            <v>P</v>
          </cell>
          <cell r="J8518">
            <v>81</v>
          </cell>
          <cell r="K8518">
            <v>2200</v>
          </cell>
          <cell r="L8518">
            <v>1</v>
          </cell>
          <cell r="M8518">
            <v>1</v>
          </cell>
          <cell r="N8518">
            <v>96331</v>
          </cell>
        </row>
        <row r="8519">
          <cell r="A8519">
            <v>2003</v>
          </cell>
          <cell r="B8519">
            <v>8</v>
          </cell>
          <cell r="C8519" t="str">
            <v>123</v>
          </cell>
          <cell r="D8519">
            <v>4</v>
          </cell>
          <cell r="E8519">
            <v>2</v>
          </cell>
          <cell r="F8519">
            <v>1</v>
          </cell>
          <cell r="G8519">
            <v>1000</v>
          </cell>
          <cell r="H8519">
            <v>7</v>
          </cell>
          <cell r="I8519" t="str">
            <v>P</v>
          </cell>
          <cell r="J8519">
            <v>81</v>
          </cell>
          <cell r="K8519">
            <v>2300</v>
          </cell>
          <cell r="L8519">
            <v>1</v>
          </cell>
          <cell r="M8519">
            <v>1</v>
          </cell>
          <cell r="N8519">
            <v>106404</v>
          </cell>
        </row>
        <row r="8520">
          <cell r="A8520">
            <v>2003</v>
          </cell>
          <cell r="B8520">
            <v>8</v>
          </cell>
          <cell r="C8520" t="str">
            <v>123</v>
          </cell>
          <cell r="D8520">
            <v>4</v>
          </cell>
          <cell r="E8520">
            <v>2</v>
          </cell>
          <cell r="F8520">
            <v>1</v>
          </cell>
          <cell r="G8520">
            <v>1000</v>
          </cell>
          <cell r="H8520">
            <v>7</v>
          </cell>
          <cell r="I8520" t="str">
            <v>P</v>
          </cell>
          <cell r="J8520">
            <v>81</v>
          </cell>
          <cell r="K8520">
            <v>2400</v>
          </cell>
          <cell r="L8520">
            <v>1</v>
          </cell>
          <cell r="M8520">
            <v>1</v>
          </cell>
          <cell r="N8520">
            <v>60132</v>
          </cell>
        </row>
        <row r="8521">
          <cell r="A8521">
            <v>2003</v>
          </cell>
          <cell r="B8521">
            <v>8</v>
          </cell>
          <cell r="C8521" t="str">
            <v>123</v>
          </cell>
          <cell r="D8521">
            <v>4</v>
          </cell>
          <cell r="E8521">
            <v>2</v>
          </cell>
          <cell r="F8521">
            <v>1</v>
          </cell>
          <cell r="G8521">
            <v>1000</v>
          </cell>
          <cell r="H8521">
            <v>7</v>
          </cell>
          <cell r="I8521" t="str">
            <v>P</v>
          </cell>
          <cell r="J8521">
            <v>81</v>
          </cell>
          <cell r="K8521">
            <v>2500</v>
          </cell>
          <cell r="L8521">
            <v>1</v>
          </cell>
          <cell r="M8521">
            <v>1</v>
          </cell>
          <cell r="N8521">
            <v>1267</v>
          </cell>
        </row>
        <row r="8522">
          <cell r="A8522">
            <v>2003</v>
          </cell>
          <cell r="B8522">
            <v>8</v>
          </cell>
          <cell r="C8522" t="str">
            <v>123</v>
          </cell>
          <cell r="D8522">
            <v>4</v>
          </cell>
          <cell r="E8522">
            <v>2</v>
          </cell>
          <cell r="F8522">
            <v>1</v>
          </cell>
          <cell r="G8522">
            <v>1000</v>
          </cell>
          <cell r="H8522">
            <v>7</v>
          </cell>
          <cell r="I8522" t="str">
            <v>P</v>
          </cell>
          <cell r="J8522">
            <v>81</v>
          </cell>
          <cell r="K8522">
            <v>2600</v>
          </cell>
          <cell r="L8522">
            <v>1</v>
          </cell>
          <cell r="M8522">
            <v>1</v>
          </cell>
          <cell r="N8522">
            <v>794416</v>
          </cell>
        </row>
        <row r="8523">
          <cell r="A8523">
            <v>2003</v>
          </cell>
          <cell r="B8523">
            <v>8</v>
          </cell>
          <cell r="C8523" t="str">
            <v>123</v>
          </cell>
          <cell r="D8523">
            <v>4</v>
          </cell>
          <cell r="E8523">
            <v>2</v>
          </cell>
          <cell r="F8523">
            <v>1</v>
          </cell>
          <cell r="G8523">
            <v>1000</v>
          </cell>
          <cell r="H8523">
            <v>7</v>
          </cell>
          <cell r="I8523" t="str">
            <v>P</v>
          </cell>
          <cell r="J8523">
            <v>81</v>
          </cell>
          <cell r="K8523">
            <v>2700</v>
          </cell>
          <cell r="L8523">
            <v>1</v>
          </cell>
          <cell r="M8523">
            <v>1</v>
          </cell>
          <cell r="N8523">
            <v>11183</v>
          </cell>
        </row>
        <row r="8524">
          <cell r="A8524">
            <v>2003</v>
          </cell>
          <cell r="B8524">
            <v>8</v>
          </cell>
          <cell r="C8524" t="str">
            <v>123</v>
          </cell>
          <cell r="D8524">
            <v>4</v>
          </cell>
          <cell r="E8524">
            <v>2</v>
          </cell>
          <cell r="F8524">
            <v>1</v>
          </cell>
          <cell r="G8524">
            <v>1000</v>
          </cell>
          <cell r="H8524">
            <v>7</v>
          </cell>
          <cell r="I8524" t="str">
            <v>P</v>
          </cell>
          <cell r="J8524">
            <v>81</v>
          </cell>
          <cell r="K8524">
            <v>3100</v>
          </cell>
          <cell r="L8524">
            <v>1</v>
          </cell>
          <cell r="M8524">
            <v>1</v>
          </cell>
          <cell r="N8524">
            <v>1383076</v>
          </cell>
        </row>
        <row r="8525">
          <cell r="A8525">
            <v>2003</v>
          </cell>
          <cell r="B8525">
            <v>8</v>
          </cell>
          <cell r="C8525" t="str">
            <v>123</v>
          </cell>
          <cell r="D8525">
            <v>4</v>
          </cell>
          <cell r="E8525">
            <v>2</v>
          </cell>
          <cell r="F8525">
            <v>1</v>
          </cell>
          <cell r="G8525">
            <v>1000</v>
          </cell>
          <cell r="H8525">
            <v>7</v>
          </cell>
          <cell r="I8525" t="str">
            <v>P</v>
          </cell>
          <cell r="J8525">
            <v>81</v>
          </cell>
          <cell r="K8525">
            <v>3200</v>
          </cell>
          <cell r="L8525">
            <v>1</v>
          </cell>
          <cell r="M8525">
            <v>1</v>
          </cell>
          <cell r="N8525">
            <v>251051</v>
          </cell>
        </row>
        <row r="8526">
          <cell r="A8526">
            <v>2003</v>
          </cell>
          <cell r="B8526">
            <v>8</v>
          </cell>
          <cell r="C8526" t="str">
            <v>123</v>
          </cell>
          <cell r="D8526">
            <v>4</v>
          </cell>
          <cell r="E8526">
            <v>2</v>
          </cell>
          <cell r="F8526">
            <v>1</v>
          </cell>
          <cell r="G8526">
            <v>1000</v>
          </cell>
          <cell r="H8526">
            <v>7</v>
          </cell>
          <cell r="I8526" t="str">
            <v>P</v>
          </cell>
          <cell r="J8526">
            <v>81</v>
          </cell>
          <cell r="K8526">
            <v>3400</v>
          </cell>
          <cell r="L8526">
            <v>1</v>
          </cell>
          <cell r="M8526">
            <v>1</v>
          </cell>
          <cell r="N8526">
            <v>401818</v>
          </cell>
        </row>
        <row r="8527">
          <cell r="A8527">
            <v>2003</v>
          </cell>
          <cell r="B8527">
            <v>8</v>
          </cell>
          <cell r="C8527" t="str">
            <v>123</v>
          </cell>
          <cell r="D8527">
            <v>4</v>
          </cell>
          <cell r="E8527">
            <v>2</v>
          </cell>
          <cell r="F8527">
            <v>1</v>
          </cell>
          <cell r="G8527">
            <v>1000</v>
          </cell>
          <cell r="H8527">
            <v>7</v>
          </cell>
          <cell r="I8527" t="str">
            <v>P</v>
          </cell>
          <cell r="J8527">
            <v>81</v>
          </cell>
          <cell r="K8527">
            <v>3500</v>
          </cell>
          <cell r="L8527">
            <v>1</v>
          </cell>
          <cell r="M8527">
            <v>1</v>
          </cell>
          <cell r="N8527">
            <v>860043</v>
          </cell>
        </row>
        <row r="8528">
          <cell r="A8528">
            <v>2003</v>
          </cell>
          <cell r="B8528">
            <v>8</v>
          </cell>
          <cell r="C8528" t="str">
            <v>123</v>
          </cell>
          <cell r="D8528">
            <v>4</v>
          </cell>
          <cell r="E8528">
            <v>2</v>
          </cell>
          <cell r="F8528">
            <v>1</v>
          </cell>
          <cell r="G8528">
            <v>1000</v>
          </cell>
          <cell r="H8528">
            <v>7</v>
          </cell>
          <cell r="I8528" t="str">
            <v>P</v>
          </cell>
          <cell r="J8528">
            <v>81</v>
          </cell>
          <cell r="K8528">
            <v>3600</v>
          </cell>
          <cell r="L8528">
            <v>1</v>
          </cell>
          <cell r="M8528">
            <v>1</v>
          </cell>
          <cell r="N8528">
            <v>44025</v>
          </cell>
        </row>
        <row r="8529">
          <cell r="A8529">
            <v>2003</v>
          </cell>
          <cell r="B8529">
            <v>8</v>
          </cell>
          <cell r="C8529" t="str">
            <v>123</v>
          </cell>
          <cell r="D8529">
            <v>4</v>
          </cell>
          <cell r="E8529">
            <v>2</v>
          </cell>
          <cell r="F8529">
            <v>1</v>
          </cell>
          <cell r="G8529">
            <v>1000</v>
          </cell>
          <cell r="H8529">
            <v>7</v>
          </cell>
          <cell r="I8529" t="str">
            <v>P</v>
          </cell>
          <cell r="J8529">
            <v>81</v>
          </cell>
          <cell r="K8529">
            <v>3800</v>
          </cell>
          <cell r="L8529">
            <v>1</v>
          </cell>
          <cell r="M8529">
            <v>1</v>
          </cell>
          <cell r="N8529">
            <v>911011</v>
          </cell>
        </row>
        <row r="8530">
          <cell r="A8530">
            <v>2003</v>
          </cell>
          <cell r="B8530">
            <v>8</v>
          </cell>
          <cell r="C8530" t="str">
            <v>123</v>
          </cell>
          <cell r="D8530">
            <v>4</v>
          </cell>
          <cell r="E8530">
            <v>2</v>
          </cell>
          <cell r="F8530">
            <v>1</v>
          </cell>
          <cell r="G8530">
            <v>1000</v>
          </cell>
          <cell r="H8530">
            <v>7</v>
          </cell>
          <cell r="I8530" t="str">
            <v>P</v>
          </cell>
          <cell r="J8530">
            <v>82</v>
          </cell>
          <cell r="K8530">
            <v>2100</v>
          </cell>
          <cell r="L8530">
            <v>1</v>
          </cell>
          <cell r="M8530">
            <v>1</v>
          </cell>
          <cell r="N8530">
            <v>10550</v>
          </cell>
        </row>
        <row r="8531">
          <cell r="A8531">
            <v>2003</v>
          </cell>
          <cell r="B8531">
            <v>8</v>
          </cell>
          <cell r="C8531" t="str">
            <v>123</v>
          </cell>
          <cell r="D8531">
            <v>4</v>
          </cell>
          <cell r="E8531">
            <v>2</v>
          </cell>
          <cell r="F8531">
            <v>1</v>
          </cell>
          <cell r="G8531">
            <v>1000</v>
          </cell>
          <cell r="H8531">
            <v>7</v>
          </cell>
          <cell r="I8531" t="str">
            <v>P</v>
          </cell>
          <cell r="J8531">
            <v>82</v>
          </cell>
          <cell r="K8531">
            <v>2200</v>
          </cell>
          <cell r="L8531">
            <v>1</v>
          </cell>
          <cell r="M8531">
            <v>1</v>
          </cell>
          <cell r="N8531">
            <v>2064</v>
          </cell>
        </row>
        <row r="8532">
          <cell r="A8532">
            <v>2003</v>
          </cell>
          <cell r="B8532">
            <v>8</v>
          </cell>
          <cell r="C8532" t="str">
            <v>123</v>
          </cell>
          <cell r="D8532">
            <v>4</v>
          </cell>
          <cell r="E8532">
            <v>2</v>
          </cell>
          <cell r="F8532">
            <v>1</v>
          </cell>
          <cell r="G8532">
            <v>1000</v>
          </cell>
          <cell r="H8532">
            <v>7</v>
          </cell>
          <cell r="I8532" t="str">
            <v>P</v>
          </cell>
          <cell r="J8532">
            <v>82</v>
          </cell>
          <cell r="K8532">
            <v>2300</v>
          </cell>
          <cell r="L8532">
            <v>1</v>
          </cell>
          <cell r="M8532">
            <v>1</v>
          </cell>
          <cell r="N8532">
            <v>9234</v>
          </cell>
        </row>
        <row r="8533">
          <cell r="A8533">
            <v>2003</v>
          </cell>
          <cell r="B8533">
            <v>8</v>
          </cell>
          <cell r="C8533" t="str">
            <v>123</v>
          </cell>
          <cell r="D8533">
            <v>4</v>
          </cell>
          <cell r="E8533">
            <v>2</v>
          </cell>
          <cell r="F8533">
            <v>1</v>
          </cell>
          <cell r="G8533">
            <v>1000</v>
          </cell>
          <cell r="H8533">
            <v>7</v>
          </cell>
          <cell r="I8533" t="str">
            <v>P</v>
          </cell>
          <cell r="J8533">
            <v>82</v>
          </cell>
          <cell r="K8533">
            <v>2600</v>
          </cell>
          <cell r="L8533">
            <v>1</v>
          </cell>
          <cell r="M8533">
            <v>1</v>
          </cell>
          <cell r="N8533">
            <v>14981</v>
          </cell>
        </row>
        <row r="8534">
          <cell r="A8534">
            <v>2003</v>
          </cell>
          <cell r="B8534">
            <v>8</v>
          </cell>
          <cell r="C8534" t="str">
            <v>123</v>
          </cell>
          <cell r="D8534">
            <v>4</v>
          </cell>
          <cell r="E8534">
            <v>2</v>
          </cell>
          <cell r="F8534">
            <v>1</v>
          </cell>
          <cell r="G8534">
            <v>1000</v>
          </cell>
          <cell r="H8534">
            <v>7</v>
          </cell>
          <cell r="I8534" t="str">
            <v>P</v>
          </cell>
          <cell r="J8534">
            <v>82</v>
          </cell>
          <cell r="K8534">
            <v>3100</v>
          </cell>
          <cell r="L8534">
            <v>1</v>
          </cell>
          <cell r="M8534">
            <v>1</v>
          </cell>
          <cell r="N8534">
            <v>14913</v>
          </cell>
        </row>
        <row r="8535">
          <cell r="A8535">
            <v>2003</v>
          </cell>
          <cell r="B8535">
            <v>8</v>
          </cell>
          <cell r="C8535" t="str">
            <v>123</v>
          </cell>
          <cell r="D8535">
            <v>4</v>
          </cell>
          <cell r="E8535">
            <v>2</v>
          </cell>
          <cell r="F8535">
            <v>1</v>
          </cell>
          <cell r="G8535">
            <v>1000</v>
          </cell>
          <cell r="H8535">
            <v>7</v>
          </cell>
          <cell r="I8535" t="str">
            <v>P</v>
          </cell>
          <cell r="J8535">
            <v>82</v>
          </cell>
          <cell r="K8535">
            <v>3200</v>
          </cell>
          <cell r="L8535">
            <v>1</v>
          </cell>
          <cell r="M8535">
            <v>1</v>
          </cell>
          <cell r="N8535">
            <v>4959</v>
          </cell>
        </row>
        <row r="8536">
          <cell r="A8536">
            <v>2003</v>
          </cell>
          <cell r="B8536">
            <v>8</v>
          </cell>
          <cell r="C8536" t="str">
            <v>123</v>
          </cell>
          <cell r="D8536">
            <v>4</v>
          </cell>
          <cell r="E8536">
            <v>2</v>
          </cell>
          <cell r="F8536">
            <v>1</v>
          </cell>
          <cell r="G8536">
            <v>1000</v>
          </cell>
          <cell r="H8536">
            <v>7</v>
          </cell>
          <cell r="I8536" t="str">
            <v>P</v>
          </cell>
          <cell r="J8536">
            <v>82</v>
          </cell>
          <cell r="K8536">
            <v>3400</v>
          </cell>
          <cell r="L8536">
            <v>1</v>
          </cell>
          <cell r="M8536">
            <v>1</v>
          </cell>
          <cell r="N8536">
            <v>6600</v>
          </cell>
        </row>
        <row r="8537">
          <cell r="A8537">
            <v>2003</v>
          </cell>
          <cell r="B8537">
            <v>8</v>
          </cell>
          <cell r="C8537" t="str">
            <v>123</v>
          </cell>
          <cell r="D8537">
            <v>4</v>
          </cell>
          <cell r="E8537">
            <v>2</v>
          </cell>
          <cell r="F8537">
            <v>1</v>
          </cell>
          <cell r="G8537">
            <v>1000</v>
          </cell>
          <cell r="H8537">
            <v>7</v>
          </cell>
          <cell r="I8537" t="str">
            <v>P</v>
          </cell>
          <cell r="J8537">
            <v>82</v>
          </cell>
          <cell r="K8537">
            <v>3500</v>
          </cell>
          <cell r="L8537">
            <v>1</v>
          </cell>
          <cell r="M8537">
            <v>1</v>
          </cell>
          <cell r="N8537">
            <v>9812</v>
          </cell>
        </row>
        <row r="8538">
          <cell r="A8538">
            <v>2003</v>
          </cell>
          <cell r="B8538">
            <v>8</v>
          </cell>
          <cell r="C8538" t="str">
            <v>123</v>
          </cell>
          <cell r="D8538">
            <v>4</v>
          </cell>
          <cell r="E8538">
            <v>2</v>
          </cell>
          <cell r="F8538">
            <v>1</v>
          </cell>
          <cell r="G8538">
            <v>1000</v>
          </cell>
          <cell r="H8538">
            <v>7</v>
          </cell>
          <cell r="I8538" t="str">
            <v>P</v>
          </cell>
          <cell r="J8538">
            <v>82</v>
          </cell>
          <cell r="K8538">
            <v>3800</v>
          </cell>
          <cell r="L8538">
            <v>1</v>
          </cell>
          <cell r="M8538">
            <v>1</v>
          </cell>
          <cell r="N8538">
            <v>96638</v>
          </cell>
        </row>
        <row r="8539">
          <cell r="A8539">
            <v>2003</v>
          </cell>
          <cell r="B8539">
            <v>8</v>
          </cell>
          <cell r="C8539" t="str">
            <v>123</v>
          </cell>
          <cell r="D8539">
            <v>4</v>
          </cell>
          <cell r="E8539">
            <v>2</v>
          </cell>
          <cell r="F8539">
            <v>1</v>
          </cell>
          <cell r="G8539">
            <v>1000</v>
          </cell>
          <cell r="H8539">
            <v>7</v>
          </cell>
          <cell r="I8539" t="str">
            <v>P</v>
          </cell>
          <cell r="J8539">
            <v>84</v>
          </cell>
          <cell r="K8539">
            <v>2100</v>
          </cell>
          <cell r="L8539">
            <v>1</v>
          </cell>
          <cell r="M8539">
            <v>1</v>
          </cell>
          <cell r="N8539">
            <v>86582</v>
          </cell>
        </row>
        <row r="8540">
          <cell r="A8540">
            <v>2003</v>
          </cell>
          <cell r="B8540">
            <v>8</v>
          </cell>
          <cell r="C8540" t="str">
            <v>123</v>
          </cell>
          <cell r="D8540">
            <v>4</v>
          </cell>
          <cell r="E8540">
            <v>2</v>
          </cell>
          <cell r="F8540">
            <v>1</v>
          </cell>
          <cell r="G8540">
            <v>1000</v>
          </cell>
          <cell r="H8540">
            <v>7</v>
          </cell>
          <cell r="I8540" t="str">
            <v>P</v>
          </cell>
          <cell r="J8540">
            <v>84</v>
          </cell>
          <cell r="K8540">
            <v>2200</v>
          </cell>
          <cell r="L8540">
            <v>1</v>
          </cell>
          <cell r="M8540">
            <v>1</v>
          </cell>
          <cell r="N8540">
            <v>17965</v>
          </cell>
        </row>
        <row r="8541">
          <cell r="A8541">
            <v>2003</v>
          </cell>
          <cell r="B8541">
            <v>8</v>
          </cell>
          <cell r="C8541" t="str">
            <v>123</v>
          </cell>
          <cell r="D8541">
            <v>4</v>
          </cell>
          <cell r="E8541">
            <v>2</v>
          </cell>
          <cell r="F8541">
            <v>1</v>
          </cell>
          <cell r="G8541">
            <v>1000</v>
          </cell>
          <cell r="H8541">
            <v>7</v>
          </cell>
          <cell r="I8541" t="str">
            <v>P</v>
          </cell>
          <cell r="J8541">
            <v>84</v>
          </cell>
          <cell r="K8541">
            <v>2300</v>
          </cell>
          <cell r="L8541">
            <v>1</v>
          </cell>
          <cell r="M8541">
            <v>1</v>
          </cell>
          <cell r="N8541">
            <v>90230</v>
          </cell>
        </row>
        <row r="8542">
          <cell r="A8542">
            <v>2003</v>
          </cell>
          <cell r="B8542">
            <v>8</v>
          </cell>
          <cell r="C8542" t="str">
            <v>123</v>
          </cell>
          <cell r="D8542">
            <v>4</v>
          </cell>
          <cell r="E8542">
            <v>2</v>
          </cell>
          <cell r="F8542">
            <v>1</v>
          </cell>
          <cell r="G8542">
            <v>1000</v>
          </cell>
          <cell r="H8542">
            <v>7</v>
          </cell>
          <cell r="I8542" t="str">
            <v>P</v>
          </cell>
          <cell r="J8542">
            <v>84</v>
          </cell>
          <cell r="K8542">
            <v>2400</v>
          </cell>
          <cell r="L8542">
            <v>1</v>
          </cell>
          <cell r="M8542">
            <v>1</v>
          </cell>
          <cell r="N8542">
            <v>5276</v>
          </cell>
        </row>
        <row r="8543">
          <cell r="A8543">
            <v>2003</v>
          </cell>
          <cell r="B8543">
            <v>8</v>
          </cell>
          <cell r="C8543" t="str">
            <v>123</v>
          </cell>
          <cell r="D8543">
            <v>4</v>
          </cell>
          <cell r="E8543">
            <v>2</v>
          </cell>
          <cell r="F8543">
            <v>1</v>
          </cell>
          <cell r="G8543">
            <v>1000</v>
          </cell>
          <cell r="H8543">
            <v>7</v>
          </cell>
          <cell r="I8543" t="str">
            <v>P</v>
          </cell>
          <cell r="J8543">
            <v>84</v>
          </cell>
          <cell r="K8543">
            <v>2500</v>
          </cell>
          <cell r="L8543">
            <v>1</v>
          </cell>
          <cell r="M8543">
            <v>1</v>
          </cell>
          <cell r="N8543">
            <v>2532</v>
          </cell>
        </row>
        <row r="8544">
          <cell r="A8544">
            <v>2003</v>
          </cell>
          <cell r="B8544">
            <v>8</v>
          </cell>
          <cell r="C8544" t="str">
            <v>123</v>
          </cell>
          <cell r="D8544">
            <v>4</v>
          </cell>
          <cell r="E8544">
            <v>2</v>
          </cell>
          <cell r="F8544">
            <v>1</v>
          </cell>
          <cell r="G8544">
            <v>1000</v>
          </cell>
          <cell r="H8544">
            <v>7</v>
          </cell>
          <cell r="I8544" t="str">
            <v>P</v>
          </cell>
          <cell r="J8544">
            <v>84</v>
          </cell>
          <cell r="K8544">
            <v>2600</v>
          </cell>
          <cell r="L8544">
            <v>1</v>
          </cell>
          <cell r="M8544">
            <v>1</v>
          </cell>
          <cell r="N8544">
            <v>190417</v>
          </cell>
        </row>
        <row r="8545">
          <cell r="A8545">
            <v>2003</v>
          </cell>
          <cell r="B8545">
            <v>8</v>
          </cell>
          <cell r="C8545" t="str">
            <v>123</v>
          </cell>
          <cell r="D8545">
            <v>4</v>
          </cell>
          <cell r="E8545">
            <v>2</v>
          </cell>
          <cell r="F8545">
            <v>1</v>
          </cell>
          <cell r="G8545">
            <v>1000</v>
          </cell>
          <cell r="H8545">
            <v>7</v>
          </cell>
          <cell r="I8545" t="str">
            <v>P</v>
          </cell>
          <cell r="J8545">
            <v>84</v>
          </cell>
          <cell r="K8545">
            <v>2700</v>
          </cell>
          <cell r="L8545">
            <v>1</v>
          </cell>
          <cell r="M8545">
            <v>1</v>
          </cell>
          <cell r="N8545">
            <v>5909</v>
          </cell>
        </row>
        <row r="8546">
          <cell r="A8546">
            <v>2003</v>
          </cell>
          <cell r="B8546">
            <v>8</v>
          </cell>
          <cell r="C8546" t="str">
            <v>123</v>
          </cell>
          <cell r="D8546">
            <v>4</v>
          </cell>
          <cell r="E8546">
            <v>2</v>
          </cell>
          <cell r="F8546">
            <v>1</v>
          </cell>
          <cell r="G8546">
            <v>1000</v>
          </cell>
          <cell r="H8546">
            <v>7</v>
          </cell>
          <cell r="I8546" t="str">
            <v>P</v>
          </cell>
          <cell r="J8546">
            <v>84</v>
          </cell>
          <cell r="K8546">
            <v>3100</v>
          </cell>
          <cell r="L8546">
            <v>1</v>
          </cell>
          <cell r="M8546">
            <v>1</v>
          </cell>
          <cell r="N8546">
            <v>67345</v>
          </cell>
        </row>
        <row r="8547">
          <cell r="A8547">
            <v>2003</v>
          </cell>
          <cell r="B8547">
            <v>8</v>
          </cell>
          <cell r="C8547" t="str">
            <v>123</v>
          </cell>
          <cell r="D8547">
            <v>4</v>
          </cell>
          <cell r="E8547">
            <v>2</v>
          </cell>
          <cell r="F8547">
            <v>1</v>
          </cell>
          <cell r="G8547">
            <v>1000</v>
          </cell>
          <cell r="H8547">
            <v>7</v>
          </cell>
          <cell r="I8547" t="str">
            <v>P</v>
          </cell>
          <cell r="J8547">
            <v>84</v>
          </cell>
          <cell r="K8547">
            <v>3400</v>
          </cell>
          <cell r="L8547">
            <v>1</v>
          </cell>
          <cell r="M8547">
            <v>1</v>
          </cell>
          <cell r="N8547">
            <v>20977</v>
          </cell>
        </row>
        <row r="8548">
          <cell r="A8548">
            <v>2003</v>
          </cell>
          <cell r="B8548">
            <v>8</v>
          </cell>
          <cell r="C8548" t="str">
            <v>123</v>
          </cell>
          <cell r="D8548">
            <v>4</v>
          </cell>
          <cell r="E8548">
            <v>2</v>
          </cell>
          <cell r="F8548">
            <v>1</v>
          </cell>
          <cell r="G8548">
            <v>1000</v>
          </cell>
          <cell r="H8548">
            <v>7</v>
          </cell>
          <cell r="I8548" t="str">
            <v>P</v>
          </cell>
          <cell r="J8548">
            <v>84</v>
          </cell>
          <cell r="K8548">
            <v>3500</v>
          </cell>
          <cell r="L8548">
            <v>1</v>
          </cell>
          <cell r="M8548">
            <v>1</v>
          </cell>
          <cell r="N8548">
            <v>70947</v>
          </cell>
        </row>
        <row r="8549">
          <cell r="A8549">
            <v>2003</v>
          </cell>
          <cell r="B8549">
            <v>8</v>
          </cell>
          <cell r="C8549" t="str">
            <v>123</v>
          </cell>
          <cell r="D8549">
            <v>4</v>
          </cell>
          <cell r="E8549">
            <v>2</v>
          </cell>
          <cell r="F8549">
            <v>1</v>
          </cell>
          <cell r="G8549">
            <v>1000</v>
          </cell>
          <cell r="H8549">
            <v>7</v>
          </cell>
          <cell r="I8549" t="str">
            <v>P</v>
          </cell>
          <cell r="J8549">
            <v>84</v>
          </cell>
          <cell r="K8549">
            <v>3800</v>
          </cell>
          <cell r="L8549">
            <v>1</v>
          </cell>
          <cell r="M8549">
            <v>1</v>
          </cell>
          <cell r="N8549">
            <v>269164</v>
          </cell>
        </row>
        <row r="8550">
          <cell r="A8550">
            <v>2003</v>
          </cell>
          <cell r="B8550">
            <v>8</v>
          </cell>
          <cell r="C8550" t="str">
            <v>123</v>
          </cell>
          <cell r="D8550">
            <v>4</v>
          </cell>
          <cell r="E8550">
            <v>2</v>
          </cell>
          <cell r="F8550">
            <v>5</v>
          </cell>
          <cell r="G8550">
            <v>1020</v>
          </cell>
          <cell r="H8550">
            <v>7</v>
          </cell>
          <cell r="I8550" t="str">
            <v>P</v>
          </cell>
          <cell r="J8550">
            <v>85</v>
          </cell>
          <cell r="K8550">
            <v>2100</v>
          </cell>
          <cell r="L8550">
            <v>1</v>
          </cell>
          <cell r="M8550">
            <v>1</v>
          </cell>
          <cell r="N8550">
            <v>66847</v>
          </cell>
        </row>
        <row r="8551">
          <cell r="A8551">
            <v>2003</v>
          </cell>
          <cell r="B8551">
            <v>8</v>
          </cell>
          <cell r="C8551" t="str">
            <v>123</v>
          </cell>
          <cell r="D8551">
            <v>4</v>
          </cell>
          <cell r="E8551">
            <v>2</v>
          </cell>
          <cell r="F8551">
            <v>5</v>
          </cell>
          <cell r="G8551">
            <v>1020</v>
          </cell>
          <cell r="H8551">
            <v>7</v>
          </cell>
          <cell r="I8551" t="str">
            <v>P</v>
          </cell>
          <cell r="J8551">
            <v>85</v>
          </cell>
          <cell r="K8551">
            <v>2200</v>
          </cell>
          <cell r="L8551">
            <v>1</v>
          </cell>
          <cell r="M8551">
            <v>1</v>
          </cell>
          <cell r="N8551">
            <v>9526</v>
          </cell>
        </row>
        <row r="8552">
          <cell r="A8552">
            <v>2003</v>
          </cell>
          <cell r="B8552">
            <v>8</v>
          </cell>
          <cell r="C8552" t="str">
            <v>123</v>
          </cell>
          <cell r="D8552">
            <v>4</v>
          </cell>
          <cell r="E8552">
            <v>2</v>
          </cell>
          <cell r="F8552">
            <v>5</v>
          </cell>
          <cell r="G8552">
            <v>1020</v>
          </cell>
          <cell r="H8552">
            <v>7</v>
          </cell>
          <cell r="I8552" t="str">
            <v>P</v>
          </cell>
          <cell r="J8552">
            <v>85</v>
          </cell>
          <cell r="K8552">
            <v>2300</v>
          </cell>
          <cell r="L8552">
            <v>1</v>
          </cell>
          <cell r="M8552">
            <v>1</v>
          </cell>
          <cell r="N8552">
            <v>30657</v>
          </cell>
        </row>
        <row r="8553">
          <cell r="A8553">
            <v>2003</v>
          </cell>
          <cell r="B8553">
            <v>8</v>
          </cell>
          <cell r="C8553" t="str">
            <v>123</v>
          </cell>
          <cell r="D8553">
            <v>4</v>
          </cell>
          <cell r="E8553">
            <v>2</v>
          </cell>
          <cell r="F8553">
            <v>5</v>
          </cell>
          <cell r="G8553">
            <v>1020</v>
          </cell>
          <cell r="H8553">
            <v>7</v>
          </cell>
          <cell r="I8553" t="str">
            <v>P</v>
          </cell>
          <cell r="J8553">
            <v>85</v>
          </cell>
          <cell r="K8553">
            <v>2400</v>
          </cell>
          <cell r="L8553">
            <v>1</v>
          </cell>
          <cell r="M8553">
            <v>1</v>
          </cell>
          <cell r="N8553">
            <v>30394</v>
          </cell>
        </row>
        <row r="8554">
          <cell r="A8554">
            <v>2003</v>
          </cell>
          <cell r="B8554">
            <v>8</v>
          </cell>
          <cell r="C8554" t="str">
            <v>123</v>
          </cell>
          <cell r="D8554">
            <v>4</v>
          </cell>
          <cell r="E8554">
            <v>2</v>
          </cell>
          <cell r="F8554">
            <v>5</v>
          </cell>
          <cell r="G8554">
            <v>1020</v>
          </cell>
          <cell r="H8554">
            <v>7</v>
          </cell>
          <cell r="I8554" t="str">
            <v>P</v>
          </cell>
          <cell r="J8554">
            <v>85</v>
          </cell>
          <cell r="K8554">
            <v>2600</v>
          </cell>
          <cell r="L8554">
            <v>1</v>
          </cell>
          <cell r="M8554">
            <v>1</v>
          </cell>
          <cell r="N8554">
            <v>175923</v>
          </cell>
        </row>
        <row r="8555">
          <cell r="A8555">
            <v>2003</v>
          </cell>
          <cell r="B8555">
            <v>8</v>
          </cell>
          <cell r="C8555" t="str">
            <v>123</v>
          </cell>
          <cell r="D8555">
            <v>4</v>
          </cell>
          <cell r="E8555">
            <v>2</v>
          </cell>
          <cell r="F8555">
            <v>5</v>
          </cell>
          <cell r="G8555">
            <v>1020</v>
          </cell>
          <cell r="H8555">
            <v>7</v>
          </cell>
          <cell r="I8555" t="str">
            <v>P</v>
          </cell>
          <cell r="J8555">
            <v>85</v>
          </cell>
          <cell r="K8555">
            <v>3100</v>
          </cell>
          <cell r="L8555">
            <v>1</v>
          </cell>
          <cell r="M8555">
            <v>1</v>
          </cell>
          <cell r="N8555">
            <v>121329</v>
          </cell>
        </row>
        <row r="8556">
          <cell r="A8556">
            <v>2003</v>
          </cell>
          <cell r="B8556">
            <v>8</v>
          </cell>
          <cell r="C8556" t="str">
            <v>123</v>
          </cell>
          <cell r="D8556">
            <v>4</v>
          </cell>
          <cell r="E8556">
            <v>2</v>
          </cell>
          <cell r="F8556">
            <v>5</v>
          </cell>
          <cell r="G8556">
            <v>1020</v>
          </cell>
          <cell r="H8556">
            <v>7</v>
          </cell>
          <cell r="I8556" t="str">
            <v>P</v>
          </cell>
          <cell r="J8556">
            <v>85</v>
          </cell>
          <cell r="K8556">
            <v>3200</v>
          </cell>
          <cell r="L8556">
            <v>1</v>
          </cell>
          <cell r="M8556">
            <v>1</v>
          </cell>
          <cell r="N8556">
            <v>28031</v>
          </cell>
        </row>
        <row r="8557">
          <cell r="A8557">
            <v>2003</v>
          </cell>
          <cell r="B8557">
            <v>8</v>
          </cell>
          <cell r="C8557" t="str">
            <v>123</v>
          </cell>
          <cell r="D8557">
            <v>4</v>
          </cell>
          <cell r="E8557">
            <v>2</v>
          </cell>
          <cell r="F8557">
            <v>5</v>
          </cell>
          <cell r="G8557">
            <v>1020</v>
          </cell>
          <cell r="H8557">
            <v>7</v>
          </cell>
          <cell r="I8557" t="str">
            <v>P</v>
          </cell>
          <cell r="J8557">
            <v>85</v>
          </cell>
          <cell r="K8557">
            <v>3400</v>
          </cell>
          <cell r="L8557">
            <v>1</v>
          </cell>
          <cell r="M8557">
            <v>1</v>
          </cell>
          <cell r="N8557">
            <v>55200</v>
          </cell>
        </row>
        <row r="8558">
          <cell r="A8558">
            <v>2003</v>
          </cell>
          <cell r="B8558">
            <v>8</v>
          </cell>
          <cell r="C8558" t="str">
            <v>123</v>
          </cell>
          <cell r="D8558">
            <v>4</v>
          </cell>
          <cell r="E8558">
            <v>2</v>
          </cell>
          <cell r="F8558">
            <v>5</v>
          </cell>
          <cell r="G8558">
            <v>1020</v>
          </cell>
          <cell r="H8558">
            <v>7</v>
          </cell>
          <cell r="I8558" t="str">
            <v>P</v>
          </cell>
          <cell r="J8558">
            <v>85</v>
          </cell>
          <cell r="K8558">
            <v>3500</v>
          </cell>
          <cell r="L8558">
            <v>1</v>
          </cell>
          <cell r="M8558">
            <v>1</v>
          </cell>
          <cell r="N8558">
            <v>125011</v>
          </cell>
        </row>
        <row r="8559">
          <cell r="A8559">
            <v>2003</v>
          </cell>
          <cell r="B8559">
            <v>8</v>
          </cell>
          <cell r="C8559" t="str">
            <v>123</v>
          </cell>
          <cell r="D8559">
            <v>4</v>
          </cell>
          <cell r="E8559">
            <v>2</v>
          </cell>
          <cell r="F8559">
            <v>5</v>
          </cell>
          <cell r="G8559">
            <v>1020</v>
          </cell>
          <cell r="H8559">
            <v>7</v>
          </cell>
          <cell r="I8559" t="str">
            <v>P</v>
          </cell>
          <cell r="J8559">
            <v>85</v>
          </cell>
          <cell r="K8559">
            <v>3800</v>
          </cell>
          <cell r="L8559">
            <v>1</v>
          </cell>
          <cell r="M8559">
            <v>1</v>
          </cell>
          <cell r="N8559">
            <v>204927</v>
          </cell>
        </row>
        <row r="8560">
          <cell r="A8560">
            <v>2003</v>
          </cell>
          <cell r="B8560">
            <v>8</v>
          </cell>
          <cell r="C8560" t="str">
            <v>124</v>
          </cell>
          <cell r="D8560">
            <v>4</v>
          </cell>
          <cell r="E8560">
            <v>2</v>
          </cell>
          <cell r="F8560">
            <v>1</v>
          </cell>
          <cell r="G8560">
            <v>1000</v>
          </cell>
          <cell r="H8560">
            <v>7</v>
          </cell>
          <cell r="I8560" t="str">
            <v>P</v>
          </cell>
          <cell r="J8560">
            <v>81</v>
          </cell>
          <cell r="K8560">
            <v>1103</v>
          </cell>
          <cell r="L8560">
            <v>1</v>
          </cell>
          <cell r="M8560">
            <v>1</v>
          </cell>
          <cell r="N8560">
            <v>19322400</v>
          </cell>
        </row>
        <row r="8561">
          <cell r="A8561">
            <v>2003</v>
          </cell>
          <cell r="B8561">
            <v>8</v>
          </cell>
          <cell r="C8561" t="str">
            <v>124</v>
          </cell>
          <cell r="D8561">
            <v>4</v>
          </cell>
          <cell r="E8561">
            <v>2</v>
          </cell>
          <cell r="F8561">
            <v>1</v>
          </cell>
          <cell r="G8561">
            <v>1000</v>
          </cell>
          <cell r="H8561">
            <v>7</v>
          </cell>
          <cell r="I8561" t="str">
            <v>P</v>
          </cell>
          <cell r="J8561">
            <v>81</v>
          </cell>
          <cell r="K8561">
            <v>1202</v>
          </cell>
          <cell r="L8561">
            <v>1</v>
          </cell>
          <cell r="M8561">
            <v>1</v>
          </cell>
          <cell r="N8561">
            <v>359700</v>
          </cell>
        </row>
        <row r="8562">
          <cell r="A8562">
            <v>2003</v>
          </cell>
          <cell r="B8562">
            <v>8</v>
          </cell>
          <cell r="C8562" t="str">
            <v>124</v>
          </cell>
          <cell r="D8562">
            <v>4</v>
          </cell>
          <cell r="E8562">
            <v>2</v>
          </cell>
          <cell r="F8562">
            <v>1</v>
          </cell>
          <cell r="G8562">
            <v>1000</v>
          </cell>
          <cell r="H8562">
            <v>7</v>
          </cell>
          <cell r="I8562" t="str">
            <v>P</v>
          </cell>
          <cell r="J8562">
            <v>81</v>
          </cell>
          <cell r="K8562">
            <v>1301</v>
          </cell>
          <cell r="L8562">
            <v>1</v>
          </cell>
          <cell r="M8562">
            <v>1</v>
          </cell>
          <cell r="N8562">
            <v>486800</v>
          </cell>
        </row>
        <row r="8563">
          <cell r="A8563">
            <v>2003</v>
          </cell>
          <cell r="B8563">
            <v>8</v>
          </cell>
          <cell r="C8563" t="str">
            <v>124</v>
          </cell>
          <cell r="D8563">
            <v>4</v>
          </cell>
          <cell r="E8563">
            <v>2</v>
          </cell>
          <cell r="F8563">
            <v>1</v>
          </cell>
          <cell r="G8563">
            <v>1000</v>
          </cell>
          <cell r="H8563">
            <v>7</v>
          </cell>
          <cell r="I8563" t="str">
            <v>P</v>
          </cell>
          <cell r="J8563">
            <v>81</v>
          </cell>
          <cell r="K8563">
            <v>1305</v>
          </cell>
          <cell r="L8563">
            <v>1</v>
          </cell>
          <cell r="M8563">
            <v>1</v>
          </cell>
          <cell r="N8563">
            <v>539200</v>
          </cell>
        </row>
        <row r="8564">
          <cell r="A8564">
            <v>2003</v>
          </cell>
          <cell r="B8564">
            <v>8</v>
          </cell>
          <cell r="C8564" t="str">
            <v>124</v>
          </cell>
          <cell r="D8564">
            <v>4</v>
          </cell>
          <cell r="E8564">
            <v>2</v>
          </cell>
          <cell r="F8564">
            <v>1</v>
          </cell>
          <cell r="G8564">
            <v>1000</v>
          </cell>
          <cell r="H8564">
            <v>7</v>
          </cell>
          <cell r="I8564" t="str">
            <v>P</v>
          </cell>
          <cell r="J8564">
            <v>81</v>
          </cell>
          <cell r="K8564">
            <v>1306</v>
          </cell>
          <cell r="L8564">
            <v>1</v>
          </cell>
          <cell r="M8564">
            <v>1</v>
          </cell>
          <cell r="N8564">
            <v>2195800</v>
          </cell>
        </row>
        <row r="8565">
          <cell r="A8565">
            <v>2003</v>
          </cell>
          <cell r="B8565">
            <v>8</v>
          </cell>
          <cell r="C8565" t="str">
            <v>124</v>
          </cell>
          <cell r="D8565">
            <v>4</v>
          </cell>
          <cell r="E8565">
            <v>2</v>
          </cell>
          <cell r="F8565">
            <v>1</v>
          </cell>
          <cell r="G8565">
            <v>1000</v>
          </cell>
          <cell r="H8565">
            <v>7</v>
          </cell>
          <cell r="I8565" t="str">
            <v>P</v>
          </cell>
          <cell r="J8565">
            <v>81</v>
          </cell>
          <cell r="K8565">
            <v>1319</v>
          </cell>
          <cell r="L8565">
            <v>1</v>
          </cell>
          <cell r="M8565">
            <v>1</v>
          </cell>
          <cell r="N8565">
            <v>298600</v>
          </cell>
        </row>
        <row r="8566">
          <cell r="A8566">
            <v>2003</v>
          </cell>
          <cell r="B8566">
            <v>8</v>
          </cell>
          <cell r="C8566" t="str">
            <v>124</v>
          </cell>
          <cell r="D8566">
            <v>4</v>
          </cell>
          <cell r="E8566">
            <v>2</v>
          </cell>
          <cell r="F8566">
            <v>1</v>
          </cell>
          <cell r="G8566">
            <v>1000</v>
          </cell>
          <cell r="H8566">
            <v>7</v>
          </cell>
          <cell r="I8566" t="str">
            <v>P</v>
          </cell>
          <cell r="J8566">
            <v>81</v>
          </cell>
          <cell r="K8566">
            <v>1401</v>
          </cell>
          <cell r="L8566">
            <v>1</v>
          </cell>
          <cell r="M8566">
            <v>1</v>
          </cell>
          <cell r="N8566">
            <v>2509900</v>
          </cell>
        </row>
        <row r="8567">
          <cell r="A8567">
            <v>2003</v>
          </cell>
          <cell r="B8567">
            <v>8</v>
          </cell>
          <cell r="C8567" t="str">
            <v>124</v>
          </cell>
          <cell r="D8567">
            <v>4</v>
          </cell>
          <cell r="E8567">
            <v>2</v>
          </cell>
          <cell r="F8567">
            <v>1</v>
          </cell>
          <cell r="G8567">
            <v>1000</v>
          </cell>
          <cell r="H8567">
            <v>7</v>
          </cell>
          <cell r="I8567" t="str">
            <v>P</v>
          </cell>
          <cell r="J8567">
            <v>81</v>
          </cell>
          <cell r="K8567">
            <v>1403</v>
          </cell>
          <cell r="L8567">
            <v>1</v>
          </cell>
          <cell r="M8567">
            <v>1</v>
          </cell>
          <cell r="N8567">
            <v>984300</v>
          </cell>
        </row>
        <row r="8568">
          <cell r="A8568">
            <v>2003</v>
          </cell>
          <cell r="B8568">
            <v>8</v>
          </cell>
          <cell r="C8568" t="str">
            <v>124</v>
          </cell>
          <cell r="D8568">
            <v>4</v>
          </cell>
          <cell r="E8568">
            <v>2</v>
          </cell>
          <cell r="F8568">
            <v>1</v>
          </cell>
          <cell r="G8568">
            <v>1000</v>
          </cell>
          <cell r="H8568">
            <v>7</v>
          </cell>
          <cell r="I8568" t="str">
            <v>P</v>
          </cell>
          <cell r="J8568">
            <v>81</v>
          </cell>
          <cell r="K8568">
            <v>1404</v>
          </cell>
          <cell r="L8568">
            <v>1</v>
          </cell>
          <cell r="M8568">
            <v>1</v>
          </cell>
          <cell r="N8568">
            <v>555900</v>
          </cell>
        </row>
        <row r="8569">
          <cell r="A8569">
            <v>2003</v>
          </cell>
          <cell r="B8569">
            <v>8</v>
          </cell>
          <cell r="C8569" t="str">
            <v>124</v>
          </cell>
          <cell r="D8569">
            <v>4</v>
          </cell>
          <cell r="E8569">
            <v>2</v>
          </cell>
          <cell r="F8569">
            <v>1</v>
          </cell>
          <cell r="G8569">
            <v>1000</v>
          </cell>
          <cell r="H8569">
            <v>7</v>
          </cell>
          <cell r="I8569" t="str">
            <v>P</v>
          </cell>
          <cell r="J8569">
            <v>81</v>
          </cell>
          <cell r="K8569">
            <v>1406</v>
          </cell>
          <cell r="L8569">
            <v>1</v>
          </cell>
          <cell r="M8569">
            <v>1</v>
          </cell>
          <cell r="N8569">
            <v>364900</v>
          </cell>
        </row>
        <row r="8570">
          <cell r="A8570">
            <v>2003</v>
          </cell>
          <cell r="B8570">
            <v>8</v>
          </cell>
          <cell r="C8570" t="str">
            <v>124</v>
          </cell>
          <cell r="D8570">
            <v>4</v>
          </cell>
          <cell r="E8570">
            <v>2</v>
          </cell>
          <cell r="F8570">
            <v>1</v>
          </cell>
          <cell r="G8570">
            <v>1000</v>
          </cell>
          <cell r="H8570">
            <v>7</v>
          </cell>
          <cell r="I8570" t="str">
            <v>P</v>
          </cell>
          <cell r="J8570">
            <v>81</v>
          </cell>
          <cell r="K8570">
            <v>1407</v>
          </cell>
          <cell r="L8570">
            <v>1</v>
          </cell>
          <cell r="M8570">
            <v>1</v>
          </cell>
          <cell r="N8570">
            <v>974700</v>
          </cell>
        </row>
        <row r="8571">
          <cell r="A8571">
            <v>2003</v>
          </cell>
          <cell r="B8571">
            <v>8</v>
          </cell>
          <cell r="C8571" t="str">
            <v>124</v>
          </cell>
          <cell r="D8571">
            <v>4</v>
          </cell>
          <cell r="E8571">
            <v>2</v>
          </cell>
          <cell r="F8571">
            <v>1</v>
          </cell>
          <cell r="G8571">
            <v>1000</v>
          </cell>
          <cell r="H8571">
            <v>7</v>
          </cell>
          <cell r="I8571" t="str">
            <v>P</v>
          </cell>
          <cell r="J8571">
            <v>81</v>
          </cell>
          <cell r="K8571">
            <v>1408</v>
          </cell>
          <cell r="L8571">
            <v>1</v>
          </cell>
          <cell r="M8571">
            <v>1</v>
          </cell>
          <cell r="N8571">
            <v>62500</v>
          </cell>
        </row>
        <row r="8572">
          <cell r="A8572">
            <v>2003</v>
          </cell>
          <cell r="B8572">
            <v>8</v>
          </cell>
          <cell r="C8572" t="str">
            <v>124</v>
          </cell>
          <cell r="D8572">
            <v>4</v>
          </cell>
          <cell r="E8572">
            <v>2</v>
          </cell>
          <cell r="F8572">
            <v>1</v>
          </cell>
          <cell r="G8572">
            <v>1000</v>
          </cell>
          <cell r="H8572">
            <v>7</v>
          </cell>
          <cell r="I8572" t="str">
            <v>P</v>
          </cell>
          <cell r="J8572">
            <v>81</v>
          </cell>
          <cell r="K8572">
            <v>1506</v>
          </cell>
          <cell r="L8572">
            <v>1</v>
          </cell>
          <cell r="M8572">
            <v>1</v>
          </cell>
          <cell r="N8572">
            <v>80600</v>
          </cell>
        </row>
        <row r="8573">
          <cell r="A8573">
            <v>2003</v>
          </cell>
          <cell r="B8573">
            <v>8</v>
          </cell>
          <cell r="C8573" t="str">
            <v>124</v>
          </cell>
          <cell r="D8573">
            <v>4</v>
          </cell>
          <cell r="E8573">
            <v>2</v>
          </cell>
          <cell r="F8573">
            <v>1</v>
          </cell>
          <cell r="G8573">
            <v>1000</v>
          </cell>
          <cell r="H8573">
            <v>7</v>
          </cell>
          <cell r="I8573" t="str">
            <v>P</v>
          </cell>
          <cell r="J8573">
            <v>81</v>
          </cell>
          <cell r="K8573">
            <v>1507</v>
          </cell>
          <cell r="L8573">
            <v>1</v>
          </cell>
          <cell r="M8573">
            <v>1</v>
          </cell>
          <cell r="N8573">
            <v>1876500</v>
          </cell>
        </row>
        <row r="8574">
          <cell r="A8574">
            <v>2003</v>
          </cell>
          <cell r="B8574">
            <v>8</v>
          </cell>
          <cell r="C8574" t="str">
            <v>124</v>
          </cell>
          <cell r="D8574">
            <v>4</v>
          </cell>
          <cell r="E8574">
            <v>2</v>
          </cell>
          <cell r="F8574">
            <v>1</v>
          </cell>
          <cell r="G8574">
            <v>1000</v>
          </cell>
          <cell r="H8574">
            <v>7</v>
          </cell>
          <cell r="I8574" t="str">
            <v>P</v>
          </cell>
          <cell r="J8574">
            <v>81</v>
          </cell>
          <cell r="K8574">
            <v>1508</v>
          </cell>
          <cell r="L8574">
            <v>1</v>
          </cell>
          <cell r="M8574">
            <v>1</v>
          </cell>
          <cell r="N8574">
            <v>393400</v>
          </cell>
        </row>
        <row r="8575">
          <cell r="A8575">
            <v>2003</v>
          </cell>
          <cell r="B8575">
            <v>8</v>
          </cell>
          <cell r="C8575" t="str">
            <v>124</v>
          </cell>
          <cell r="D8575">
            <v>4</v>
          </cell>
          <cell r="E8575">
            <v>2</v>
          </cell>
          <cell r="F8575">
            <v>1</v>
          </cell>
          <cell r="G8575">
            <v>1000</v>
          </cell>
          <cell r="H8575">
            <v>7</v>
          </cell>
          <cell r="I8575" t="str">
            <v>P</v>
          </cell>
          <cell r="J8575">
            <v>81</v>
          </cell>
          <cell r="K8575">
            <v>1509</v>
          </cell>
          <cell r="L8575">
            <v>1</v>
          </cell>
          <cell r="M8575">
            <v>1</v>
          </cell>
          <cell r="N8575">
            <v>5415029</v>
          </cell>
        </row>
        <row r="8576">
          <cell r="A8576">
            <v>2003</v>
          </cell>
          <cell r="B8576">
            <v>8</v>
          </cell>
          <cell r="C8576" t="str">
            <v>124</v>
          </cell>
          <cell r="D8576">
            <v>4</v>
          </cell>
          <cell r="E8576">
            <v>2</v>
          </cell>
          <cell r="F8576">
            <v>1</v>
          </cell>
          <cell r="G8576">
            <v>1000</v>
          </cell>
          <cell r="H8576">
            <v>7</v>
          </cell>
          <cell r="I8576" t="str">
            <v>P</v>
          </cell>
          <cell r="J8576">
            <v>81</v>
          </cell>
          <cell r="K8576">
            <v>2100</v>
          </cell>
          <cell r="L8576">
            <v>1</v>
          </cell>
          <cell r="M8576">
            <v>1</v>
          </cell>
          <cell r="N8576">
            <v>95000</v>
          </cell>
        </row>
        <row r="8577">
          <cell r="A8577">
            <v>2003</v>
          </cell>
          <cell r="B8577">
            <v>8</v>
          </cell>
          <cell r="C8577" t="str">
            <v>124</v>
          </cell>
          <cell r="D8577">
            <v>4</v>
          </cell>
          <cell r="E8577">
            <v>2</v>
          </cell>
          <cell r="F8577">
            <v>1</v>
          </cell>
          <cell r="G8577">
            <v>1000</v>
          </cell>
          <cell r="H8577">
            <v>7</v>
          </cell>
          <cell r="I8577" t="str">
            <v>P</v>
          </cell>
          <cell r="J8577">
            <v>81</v>
          </cell>
          <cell r="K8577">
            <v>2200</v>
          </cell>
          <cell r="L8577">
            <v>1</v>
          </cell>
          <cell r="M8577">
            <v>1</v>
          </cell>
          <cell r="N8577">
            <v>35000</v>
          </cell>
        </row>
        <row r="8578">
          <cell r="A8578">
            <v>2003</v>
          </cell>
          <cell r="B8578">
            <v>8</v>
          </cell>
          <cell r="C8578" t="str">
            <v>124</v>
          </cell>
          <cell r="D8578">
            <v>4</v>
          </cell>
          <cell r="E8578">
            <v>2</v>
          </cell>
          <cell r="F8578">
            <v>1</v>
          </cell>
          <cell r="G8578">
            <v>1000</v>
          </cell>
          <cell r="H8578">
            <v>7</v>
          </cell>
          <cell r="I8578" t="str">
            <v>P</v>
          </cell>
          <cell r="J8578">
            <v>81</v>
          </cell>
          <cell r="K8578">
            <v>2300</v>
          </cell>
          <cell r="L8578">
            <v>1</v>
          </cell>
          <cell r="M8578">
            <v>1</v>
          </cell>
          <cell r="N8578">
            <v>45000</v>
          </cell>
        </row>
        <row r="8579">
          <cell r="A8579">
            <v>2003</v>
          </cell>
          <cell r="B8579">
            <v>8</v>
          </cell>
          <cell r="C8579" t="str">
            <v>124</v>
          </cell>
          <cell r="D8579">
            <v>4</v>
          </cell>
          <cell r="E8579">
            <v>2</v>
          </cell>
          <cell r="F8579">
            <v>1</v>
          </cell>
          <cell r="G8579">
            <v>1000</v>
          </cell>
          <cell r="H8579">
            <v>7</v>
          </cell>
          <cell r="I8579" t="str">
            <v>P</v>
          </cell>
          <cell r="J8579">
            <v>81</v>
          </cell>
          <cell r="K8579">
            <v>2400</v>
          </cell>
          <cell r="L8579">
            <v>1</v>
          </cell>
          <cell r="M8579">
            <v>1</v>
          </cell>
          <cell r="N8579">
            <v>5000</v>
          </cell>
        </row>
        <row r="8580">
          <cell r="A8580">
            <v>2003</v>
          </cell>
          <cell r="B8580">
            <v>8</v>
          </cell>
          <cell r="C8580" t="str">
            <v>124</v>
          </cell>
          <cell r="D8580">
            <v>4</v>
          </cell>
          <cell r="E8580">
            <v>2</v>
          </cell>
          <cell r="F8580">
            <v>1</v>
          </cell>
          <cell r="G8580">
            <v>1000</v>
          </cell>
          <cell r="H8580">
            <v>7</v>
          </cell>
          <cell r="I8580" t="str">
            <v>P</v>
          </cell>
          <cell r="J8580">
            <v>81</v>
          </cell>
          <cell r="K8580">
            <v>2600</v>
          </cell>
          <cell r="L8580">
            <v>1</v>
          </cell>
          <cell r="M8580">
            <v>1</v>
          </cell>
          <cell r="N8580">
            <v>521000</v>
          </cell>
        </row>
        <row r="8581">
          <cell r="A8581">
            <v>2003</v>
          </cell>
          <cell r="B8581">
            <v>8</v>
          </cell>
          <cell r="C8581" t="str">
            <v>124</v>
          </cell>
          <cell r="D8581">
            <v>4</v>
          </cell>
          <cell r="E8581">
            <v>2</v>
          </cell>
          <cell r="F8581">
            <v>1</v>
          </cell>
          <cell r="G8581">
            <v>1000</v>
          </cell>
          <cell r="H8581">
            <v>7</v>
          </cell>
          <cell r="I8581" t="str">
            <v>P</v>
          </cell>
          <cell r="J8581">
            <v>81</v>
          </cell>
          <cell r="K8581">
            <v>2700</v>
          </cell>
          <cell r="L8581">
            <v>1</v>
          </cell>
          <cell r="M8581">
            <v>1</v>
          </cell>
          <cell r="N8581">
            <v>35000</v>
          </cell>
        </row>
        <row r="8582">
          <cell r="A8582">
            <v>2003</v>
          </cell>
          <cell r="B8582">
            <v>8</v>
          </cell>
          <cell r="C8582" t="str">
            <v>124</v>
          </cell>
          <cell r="D8582">
            <v>4</v>
          </cell>
          <cell r="E8582">
            <v>2</v>
          </cell>
          <cell r="F8582">
            <v>1</v>
          </cell>
          <cell r="G8582">
            <v>1000</v>
          </cell>
          <cell r="H8582">
            <v>7</v>
          </cell>
          <cell r="I8582" t="str">
            <v>P</v>
          </cell>
          <cell r="J8582">
            <v>81</v>
          </cell>
          <cell r="K8582">
            <v>3100</v>
          </cell>
          <cell r="L8582">
            <v>1</v>
          </cell>
          <cell r="M8582">
            <v>1</v>
          </cell>
          <cell r="N8582">
            <v>461636</v>
          </cell>
        </row>
        <row r="8583">
          <cell r="A8583">
            <v>2003</v>
          </cell>
          <cell r="B8583">
            <v>8</v>
          </cell>
          <cell r="C8583" t="str">
            <v>124</v>
          </cell>
          <cell r="D8583">
            <v>4</v>
          </cell>
          <cell r="E8583">
            <v>2</v>
          </cell>
          <cell r="F8583">
            <v>1</v>
          </cell>
          <cell r="G8583">
            <v>1000</v>
          </cell>
          <cell r="H8583">
            <v>7</v>
          </cell>
          <cell r="I8583" t="str">
            <v>P</v>
          </cell>
          <cell r="J8583">
            <v>81</v>
          </cell>
          <cell r="K8583">
            <v>3200</v>
          </cell>
          <cell r="L8583">
            <v>1</v>
          </cell>
          <cell r="M8583">
            <v>1</v>
          </cell>
          <cell r="N8583">
            <v>103000</v>
          </cell>
        </row>
        <row r="8584">
          <cell r="A8584">
            <v>2003</v>
          </cell>
          <cell r="B8584">
            <v>8</v>
          </cell>
          <cell r="C8584" t="str">
            <v>124</v>
          </cell>
          <cell r="D8584">
            <v>4</v>
          </cell>
          <cell r="E8584">
            <v>2</v>
          </cell>
          <cell r="F8584">
            <v>1</v>
          </cell>
          <cell r="G8584">
            <v>1000</v>
          </cell>
          <cell r="H8584">
            <v>7</v>
          </cell>
          <cell r="I8584" t="str">
            <v>P</v>
          </cell>
          <cell r="J8584">
            <v>81</v>
          </cell>
          <cell r="K8584">
            <v>3300</v>
          </cell>
          <cell r="L8584">
            <v>1</v>
          </cell>
          <cell r="M8584">
            <v>1</v>
          </cell>
          <cell r="N8584">
            <v>180000</v>
          </cell>
        </row>
        <row r="8585">
          <cell r="A8585">
            <v>2003</v>
          </cell>
          <cell r="B8585">
            <v>8</v>
          </cell>
          <cell r="C8585" t="str">
            <v>124</v>
          </cell>
          <cell r="D8585">
            <v>4</v>
          </cell>
          <cell r="E8585">
            <v>2</v>
          </cell>
          <cell r="F8585">
            <v>1</v>
          </cell>
          <cell r="G8585">
            <v>1000</v>
          </cell>
          <cell r="H8585">
            <v>7</v>
          </cell>
          <cell r="I8585" t="str">
            <v>P</v>
          </cell>
          <cell r="J8585">
            <v>81</v>
          </cell>
          <cell r="K8585">
            <v>3400</v>
          </cell>
          <cell r="L8585">
            <v>1</v>
          </cell>
          <cell r="M8585">
            <v>1</v>
          </cell>
          <cell r="N8585">
            <v>353840</v>
          </cell>
        </row>
        <row r="8586">
          <cell r="A8586">
            <v>2003</v>
          </cell>
          <cell r="B8586">
            <v>8</v>
          </cell>
          <cell r="C8586" t="str">
            <v>124</v>
          </cell>
          <cell r="D8586">
            <v>4</v>
          </cell>
          <cell r="E8586">
            <v>2</v>
          </cell>
          <cell r="F8586">
            <v>1</v>
          </cell>
          <cell r="G8586">
            <v>1000</v>
          </cell>
          <cell r="H8586">
            <v>7</v>
          </cell>
          <cell r="I8586" t="str">
            <v>P</v>
          </cell>
          <cell r="J8586">
            <v>81</v>
          </cell>
          <cell r="K8586">
            <v>3500</v>
          </cell>
          <cell r="L8586">
            <v>1</v>
          </cell>
          <cell r="M8586">
            <v>1</v>
          </cell>
          <cell r="N8586">
            <v>456794</v>
          </cell>
        </row>
        <row r="8587">
          <cell r="A8587">
            <v>2003</v>
          </cell>
          <cell r="B8587">
            <v>8</v>
          </cell>
          <cell r="C8587" t="str">
            <v>124</v>
          </cell>
          <cell r="D8587">
            <v>4</v>
          </cell>
          <cell r="E8587">
            <v>2</v>
          </cell>
          <cell r="F8587">
            <v>1</v>
          </cell>
          <cell r="G8587">
            <v>1000</v>
          </cell>
          <cell r="H8587">
            <v>7</v>
          </cell>
          <cell r="I8587" t="str">
            <v>P</v>
          </cell>
          <cell r="J8587">
            <v>81</v>
          </cell>
          <cell r="K8587">
            <v>3600</v>
          </cell>
          <cell r="L8587">
            <v>1</v>
          </cell>
          <cell r="M8587">
            <v>1</v>
          </cell>
          <cell r="N8587">
            <v>50000</v>
          </cell>
        </row>
        <row r="8588">
          <cell r="A8588">
            <v>2003</v>
          </cell>
          <cell r="B8588">
            <v>8</v>
          </cell>
          <cell r="C8588" t="str">
            <v>124</v>
          </cell>
          <cell r="D8588">
            <v>4</v>
          </cell>
          <cell r="E8588">
            <v>2</v>
          </cell>
          <cell r="F8588">
            <v>1</v>
          </cell>
          <cell r="G8588">
            <v>1000</v>
          </cell>
          <cell r="H8588">
            <v>7</v>
          </cell>
          <cell r="I8588" t="str">
            <v>P</v>
          </cell>
          <cell r="J8588">
            <v>81</v>
          </cell>
          <cell r="K8588">
            <v>3700</v>
          </cell>
          <cell r="L8588">
            <v>1</v>
          </cell>
          <cell r="M8588">
            <v>1</v>
          </cell>
          <cell r="N8588">
            <v>10000</v>
          </cell>
        </row>
        <row r="8589">
          <cell r="A8589">
            <v>2003</v>
          </cell>
          <cell r="B8589">
            <v>8</v>
          </cell>
          <cell r="C8589" t="str">
            <v>124</v>
          </cell>
          <cell r="D8589">
            <v>4</v>
          </cell>
          <cell r="E8589">
            <v>2</v>
          </cell>
          <cell r="F8589">
            <v>1</v>
          </cell>
          <cell r="G8589">
            <v>1000</v>
          </cell>
          <cell r="H8589">
            <v>7</v>
          </cell>
          <cell r="I8589" t="str">
            <v>P</v>
          </cell>
          <cell r="J8589">
            <v>81</v>
          </cell>
          <cell r="K8589">
            <v>3800</v>
          </cell>
          <cell r="L8589">
            <v>1</v>
          </cell>
          <cell r="M8589">
            <v>1</v>
          </cell>
          <cell r="N8589">
            <v>423660</v>
          </cell>
        </row>
        <row r="8590">
          <cell r="A8590">
            <v>2003</v>
          </cell>
          <cell r="B8590">
            <v>8</v>
          </cell>
          <cell r="C8590" t="str">
            <v>124</v>
          </cell>
          <cell r="D8590">
            <v>4</v>
          </cell>
          <cell r="E8590">
            <v>2</v>
          </cell>
          <cell r="F8590">
            <v>1</v>
          </cell>
          <cell r="G8590">
            <v>1000</v>
          </cell>
          <cell r="H8590">
            <v>7</v>
          </cell>
          <cell r="I8590" t="str">
            <v>P</v>
          </cell>
          <cell r="J8590">
            <v>81</v>
          </cell>
          <cell r="K8590">
            <v>5300</v>
          </cell>
          <cell r="L8590">
            <v>2</v>
          </cell>
          <cell r="M8590">
            <v>1</v>
          </cell>
          <cell r="N8590">
            <v>400000</v>
          </cell>
        </row>
        <row r="8591">
          <cell r="A8591">
            <v>2003</v>
          </cell>
          <cell r="B8591">
            <v>8</v>
          </cell>
          <cell r="C8591" t="str">
            <v>124</v>
          </cell>
          <cell r="D8591">
            <v>4</v>
          </cell>
          <cell r="E8591">
            <v>2</v>
          </cell>
          <cell r="F8591">
            <v>1</v>
          </cell>
          <cell r="G8591">
            <v>1000</v>
          </cell>
          <cell r="H8591">
            <v>7</v>
          </cell>
          <cell r="I8591" t="str">
            <v>P</v>
          </cell>
          <cell r="J8591">
            <v>82</v>
          </cell>
          <cell r="K8591">
            <v>2100</v>
          </cell>
          <cell r="L8591">
            <v>1</v>
          </cell>
          <cell r="M8591">
            <v>1</v>
          </cell>
          <cell r="N8591">
            <v>10000</v>
          </cell>
        </row>
        <row r="8592">
          <cell r="A8592">
            <v>2003</v>
          </cell>
          <cell r="B8592">
            <v>8</v>
          </cell>
          <cell r="C8592" t="str">
            <v>124</v>
          </cell>
          <cell r="D8592">
            <v>4</v>
          </cell>
          <cell r="E8592">
            <v>2</v>
          </cell>
          <cell r="F8592">
            <v>1</v>
          </cell>
          <cell r="G8592">
            <v>1000</v>
          </cell>
          <cell r="H8592">
            <v>7</v>
          </cell>
          <cell r="I8592" t="str">
            <v>P</v>
          </cell>
          <cell r="J8592">
            <v>82</v>
          </cell>
          <cell r="K8592">
            <v>2300</v>
          </cell>
          <cell r="L8592">
            <v>1</v>
          </cell>
          <cell r="M8592">
            <v>1</v>
          </cell>
          <cell r="N8592">
            <v>3000</v>
          </cell>
        </row>
        <row r="8593">
          <cell r="A8593">
            <v>2003</v>
          </cell>
          <cell r="B8593">
            <v>8</v>
          </cell>
          <cell r="C8593" t="str">
            <v>124</v>
          </cell>
          <cell r="D8593">
            <v>4</v>
          </cell>
          <cell r="E8593">
            <v>2</v>
          </cell>
          <cell r="F8593">
            <v>1</v>
          </cell>
          <cell r="G8593">
            <v>1000</v>
          </cell>
          <cell r="H8593">
            <v>7</v>
          </cell>
          <cell r="I8593" t="str">
            <v>P</v>
          </cell>
          <cell r="J8593">
            <v>82</v>
          </cell>
          <cell r="K8593">
            <v>3100</v>
          </cell>
          <cell r="L8593">
            <v>1</v>
          </cell>
          <cell r="M8593">
            <v>1</v>
          </cell>
          <cell r="N8593">
            <v>1000</v>
          </cell>
        </row>
        <row r="8594">
          <cell r="A8594">
            <v>2003</v>
          </cell>
          <cell r="B8594">
            <v>8</v>
          </cell>
          <cell r="C8594" t="str">
            <v>124</v>
          </cell>
          <cell r="D8594">
            <v>4</v>
          </cell>
          <cell r="E8594">
            <v>2</v>
          </cell>
          <cell r="F8594">
            <v>1</v>
          </cell>
          <cell r="G8594">
            <v>1000</v>
          </cell>
          <cell r="H8594">
            <v>7</v>
          </cell>
          <cell r="I8594" t="str">
            <v>P</v>
          </cell>
          <cell r="J8594">
            <v>82</v>
          </cell>
          <cell r="K8594">
            <v>3200</v>
          </cell>
          <cell r="L8594">
            <v>1</v>
          </cell>
          <cell r="M8594">
            <v>1</v>
          </cell>
          <cell r="N8594">
            <v>8000</v>
          </cell>
        </row>
        <row r="8595">
          <cell r="A8595">
            <v>2003</v>
          </cell>
          <cell r="B8595">
            <v>8</v>
          </cell>
          <cell r="C8595" t="str">
            <v>124</v>
          </cell>
          <cell r="D8595">
            <v>4</v>
          </cell>
          <cell r="E8595">
            <v>2</v>
          </cell>
          <cell r="F8595">
            <v>1</v>
          </cell>
          <cell r="G8595">
            <v>1000</v>
          </cell>
          <cell r="H8595">
            <v>7</v>
          </cell>
          <cell r="I8595" t="str">
            <v>P</v>
          </cell>
          <cell r="J8595">
            <v>82</v>
          </cell>
          <cell r="K8595">
            <v>3400</v>
          </cell>
          <cell r="L8595">
            <v>1</v>
          </cell>
          <cell r="M8595">
            <v>1</v>
          </cell>
          <cell r="N8595">
            <v>5000</v>
          </cell>
        </row>
        <row r="8596">
          <cell r="A8596">
            <v>2003</v>
          </cell>
          <cell r="B8596">
            <v>8</v>
          </cell>
          <cell r="C8596" t="str">
            <v>124</v>
          </cell>
          <cell r="D8596">
            <v>4</v>
          </cell>
          <cell r="E8596">
            <v>2</v>
          </cell>
          <cell r="F8596">
            <v>1</v>
          </cell>
          <cell r="G8596">
            <v>1000</v>
          </cell>
          <cell r="H8596">
            <v>7</v>
          </cell>
          <cell r="I8596" t="str">
            <v>P</v>
          </cell>
          <cell r="J8596">
            <v>82</v>
          </cell>
          <cell r="K8596">
            <v>3500</v>
          </cell>
          <cell r="L8596">
            <v>1</v>
          </cell>
          <cell r="M8596">
            <v>1</v>
          </cell>
          <cell r="N8596">
            <v>18000</v>
          </cell>
        </row>
        <row r="8597">
          <cell r="A8597">
            <v>2003</v>
          </cell>
          <cell r="B8597">
            <v>8</v>
          </cell>
          <cell r="C8597" t="str">
            <v>124</v>
          </cell>
          <cell r="D8597">
            <v>4</v>
          </cell>
          <cell r="E8597">
            <v>2</v>
          </cell>
          <cell r="F8597">
            <v>1</v>
          </cell>
          <cell r="G8597">
            <v>1000</v>
          </cell>
          <cell r="H8597">
            <v>7</v>
          </cell>
          <cell r="I8597" t="str">
            <v>P</v>
          </cell>
          <cell r="J8597">
            <v>82</v>
          </cell>
          <cell r="K8597">
            <v>3800</v>
          </cell>
          <cell r="L8597">
            <v>1</v>
          </cell>
          <cell r="M8597">
            <v>1</v>
          </cell>
          <cell r="N8597">
            <v>40000</v>
          </cell>
        </row>
        <row r="8598">
          <cell r="A8598">
            <v>2003</v>
          </cell>
          <cell r="B8598">
            <v>8</v>
          </cell>
          <cell r="C8598" t="str">
            <v>124</v>
          </cell>
          <cell r="D8598">
            <v>4</v>
          </cell>
          <cell r="E8598">
            <v>2</v>
          </cell>
          <cell r="F8598">
            <v>1</v>
          </cell>
          <cell r="G8598">
            <v>1000</v>
          </cell>
          <cell r="H8598">
            <v>7</v>
          </cell>
          <cell r="I8598" t="str">
            <v>P</v>
          </cell>
          <cell r="J8598">
            <v>83</v>
          </cell>
          <cell r="K8598">
            <v>2100</v>
          </cell>
          <cell r="L8598">
            <v>1</v>
          </cell>
          <cell r="M8598">
            <v>1</v>
          </cell>
          <cell r="N8598">
            <v>10000</v>
          </cell>
        </row>
        <row r="8599">
          <cell r="A8599">
            <v>2003</v>
          </cell>
          <cell r="B8599">
            <v>8</v>
          </cell>
          <cell r="C8599" t="str">
            <v>124</v>
          </cell>
          <cell r="D8599">
            <v>4</v>
          </cell>
          <cell r="E8599">
            <v>2</v>
          </cell>
          <cell r="F8599">
            <v>1</v>
          </cell>
          <cell r="G8599">
            <v>1000</v>
          </cell>
          <cell r="H8599">
            <v>7</v>
          </cell>
          <cell r="I8599" t="str">
            <v>P</v>
          </cell>
          <cell r="J8599">
            <v>83</v>
          </cell>
          <cell r="K8599">
            <v>2200</v>
          </cell>
          <cell r="L8599">
            <v>1</v>
          </cell>
          <cell r="M8599">
            <v>1</v>
          </cell>
          <cell r="N8599">
            <v>40000</v>
          </cell>
        </row>
        <row r="8600">
          <cell r="A8600">
            <v>2003</v>
          </cell>
          <cell r="B8600">
            <v>8</v>
          </cell>
          <cell r="C8600" t="str">
            <v>124</v>
          </cell>
          <cell r="D8600">
            <v>4</v>
          </cell>
          <cell r="E8600">
            <v>2</v>
          </cell>
          <cell r="F8600">
            <v>1</v>
          </cell>
          <cell r="G8600">
            <v>1000</v>
          </cell>
          <cell r="H8600">
            <v>7</v>
          </cell>
          <cell r="I8600" t="str">
            <v>P</v>
          </cell>
          <cell r="J8600">
            <v>83</v>
          </cell>
          <cell r="K8600">
            <v>2300</v>
          </cell>
          <cell r="L8600">
            <v>1</v>
          </cell>
          <cell r="M8600">
            <v>1</v>
          </cell>
          <cell r="N8600">
            <v>5000</v>
          </cell>
        </row>
        <row r="8601">
          <cell r="A8601">
            <v>2003</v>
          </cell>
          <cell r="B8601">
            <v>8</v>
          </cell>
          <cell r="C8601" t="str">
            <v>124</v>
          </cell>
          <cell r="D8601">
            <v>4</v>
          </cell>
          <cell r="E8601">
            <v>2</v>
          </cell>
          <cell r="F8601">
            <v>1</v>
          </cell>
          <cell r="G8601">
            <v>1000</v>
          </cell>
          <cell r="H8601">
            <v>7</v>
          </cell>
          <cell r="I8601" t="str">
            <v>P</v>
          </cell>
          <cell r="J8601">
            <v>83</v>
          </cell>
          <cell r="K8601">
            <v>2600</v>
          </cell>
          <cell r="L8601">
            <v>1</v>
          </cell>
          <cell r="M8601">
            <v>1</v>
          </cell>
          <cell r="N8601">
            <v>60000</v>
          </cell>
        </row>
        <row r="8602">
          <cell r="A8602">
            <v>2003</v>
          </cell>
          <cell r="B8602">
            <v>8</v>
          </cell>
          <cell r="C8602" t="str">
            <v>124</v>
          </cell>
          <cell r="D8602">
            <v>4</v>
          </cell>
          <cell r="E8602">
            <v>2</v>
          </cell>
          <cell r="F8602">
            <v>1</v>
          </cell>
          <cell r="G8602">
            <v>1000</v>
          </cell>
          <cell r="H8602">
            <v>7</v>
          </cell>
          <cell r="I8602" t="str">
            <v>P</v>
          </cell>
          <cell r="J8602">
            <v>83</v>
          </cell>
          <cell r="K8602">
            <v>3100</v>
          </cell>
          <cell r="L8602">
            <v>1</v>
          </cell>
          <cell r="M8602">
            <v>1</v>
          </cell>
          <cell r="N8602">
            <v>60000</v>
          </cell>
        </row>
        <row r="8603">
          <cell r="A8603">
            <v>2003</v>
          </cell>
          <cell r="B8603">
            <v>8</v>
          </cell>
          <cell r="C8603" t="str">
            <v>124</v>
          </cell>
          <cell r="D8603">
            <v>4</v>
          </cell>
          <cell r="E8603">
            <v>2</v>
          </cell>
          <cell r="F8603">
            <v>1</v>
          </cell>
          <cell r="G8603">
            <v>1000</v>
          </cell>
          <cell r="H8603">
            <v>7</v>
          </cell>
          <cell r="I8603" t="str">
            <v>P</v>
          </cell>
          <cell r="J8603">
            <v>83</v>
          </cell>
          <cell r="K8603">
            <v>3200</v>
          </cell>
          <cell r="L8603">
            <v>1</v>
          </cell>
          <cell r="M8603">
            <v>1</v>
          </cell>
          <cell r="N8603">
            <v>15000</v>
          </cell>
        </row>
        <row r="8604">
          <cell r="A8604">
            <v>2003</v>
          </cell>
          <cell r="B8604">
            <v>8</v>
          </cell>
          <cell r="C8604" t="str">
            <v>124</v>
          </cell>
          <cell r="D8604">
            <v>4</v>
          </cell>
          <cell r="E8604">
            <v>2</v>
          </cell>
          <cell r="F8604">
            <v>1</v>
          </cell>
          <cell r="G8604">
            <v>1000</v>
          </cell>
          <cell r="H8604">
            <v>7</v>
          </cell>
          <cell r="I8604" t="str">
            <v>P</v>
          </cell>
          <cell r="J8604">
            <v>83</v>
          </cell>
          <cell r="K8604">
            <v>3400</v>
          </cell>
          <cell r="L8604">
            <v>1</v>
          </cell>
          <cell r="M8604">
            <v>1</v>
          </cell>
          <cell r="N8604">
            <v>15000</v>
          </cell>
        </row>
        <row r="8605">
          <cell r="A8605">
            <v>2003</v>
          </cell>
          <cell r="B8605">
            <v>8</v>
          </cell>
          <cell r="C8605" t="str">
            <v>124</v>
          </cell>
          <cell r="D8605">
            <v>4</v>
          </cell>
          <cell r="E8605">
            <v>2</v>
          </cell>
          <cell r="F8605">
            <v>1</v>
          </cell>
          <cell r="G8605">
            <v>1000</v>
          </cell>
          <cell r="H8605">
            <v>7</v>
          </cell>
          <cell r="I8605" t="str">
            <v>P</v>
          </cell>
          <cell r="J8605">
            <v>83</v>
          </cell>
          <cell r="K8605">
            <v>3500</v>
          </cell>
          <cell r="L8605">
            <v>1</v>
          </cell>
          <cell r="M8605">
            <v>1</v>
          </cell>
          <cell r="N8605">
            <v>50000</v>
          </cell>
        </row>
        <row r="8606">
          <cell r="A8606">
            <v>2003</v>
          </cell>
          <cell r="B8606">
            <v>8</v>
          </cell>
          <cell r="C8606" t="str">
            <v>124</v>
          </cell>
          <cell r="D8606">
            <v>4</v>
          </cell>
          <cell r="E8606">
            <v>2</v>
          </cell>
          <cell r="F8606">
            <v>1</v>
          </cell>
          <cell r="G8606">
            <v>1000</v>
          </cell>
          <cell r="H8606">
            <v>7</v>
          </cell>
          <cell r="I8606" t="str">
            <v>P</v>
          </cell>
          <cell r="J8606">
            <v>83</v>
          </cell>
          <cell r="K8606">
            <v>3800</v>
          </cell>
          <cell r="L8606">
            <v>1</v>
          </cell>
          <cell r="M8606">
            <v>1</v>
          </cell>
          <cell r="N8606">
            <v>225000</v>
          </cell>
        </row>
        <row r="8607">
          <cell r="A8607">
            <v>2003</v>
          </cell>
          <cell r="B8607">
            <v>8</v>
          </cell>
          <cell r="C8607" t="str">
            <v>124</v>
          </cell>
          <cell r="D8607">
            <v>4</v>
          </cell>
          <cell r="E8607">
            <v>2</v>
          </cell>
          <cell r="F8607">
            <v>1</v>
          </cell>
          <cell r="G8607">
            <v>1000</v>
          </cell>
          <cell r="H8607">
            <v>7</v>
          </cell>
          <cell r="I8607" t="str">
            <v>P</v>
          </cell>
          <cell r="J8607">
            <v>84</v>
          </cell>
          <cell r="K8607">
            <v>2100</v>
          </cell>
          <cell r="L8607">
            <v>1</v>
          </cell>
          <cell r="M8607">
            <v>1</v>
          </cell>
          <cell r="N8607">
            <v>157000</v>
          </cell>
        </row>
        <row r="8608">
          <cell r="A8608">
            <v>2003</v>
          </cell>
          <cell r="B8608">
            <v>8</v>
          </cell>
          <cell r="C8608" t="str">
            <v>124</v>
          </cell>
          <cell r="D8608">
            <v>4</v>
          </cell>
          <cell r="E8608">
            <v>2</v>
          </cell>
          <cell r="F8608">
            <v>1</v>
          </cell>
          <cell r="G8608">
            <v>1000</v>
          </cell>
          <cell r="H8608">
            <v>7</v>
          </cell>
          <cell r="I8608" t="str">
            <v>P</v>
          </cell>
          <cell r="J8608">
            <v>84</v>
          </cell>
          <cell r="K8608">
            <v>2200</v>
          </cell>
          <cell r="L8608">
            <v>1</v>
          </cell>
          <cell r="M8608">
            <v>1</v>
          </cell>
          <cell r="N8608">
            <v>83000</v>
          </cell>
        </row>
        <row r="8609">
          <cell r="A8609">
            <v>2003</v>
          </cell>
          <cell r="B8609">
            <v>8</v>
          </cell>
          <cell r="C8609" t="str">
            <v>124</v>
          </cell>
          <cell r="D8609">
            <v>4</v>
          </cell>
          <cell r="E8609">
            <v>2</v>
          </cell>
          <cell r="F8609">
            <v>1</v>
          </cell>
          <cell r="G8609">
            <v>1000</v>
          </cell>
          <cell r="H8609">
            <v>7</v>
          </cell>
          <cell r="I8609" t="str">
            <v>P</v>
          </cell>
          <cell r="J8609">
            <v>84</v>
          </cell>
          <cell r="K8609">
            <v>2300</v>
          </cell>
          <cell r="L8609">
            <v>1</v>
          </cell>
          <cell r="M8609">
            <v>1</v>
          </cell>
          <cell r="N8609">
            <v>86000</v>
          </cell>
        </row>
        <row r="8610">
          <cell r="A8610">
            <v>2003</v>
          </cell>
          <cell r="B8610">
            <v>8</v>
          </cell>
          <cell r="C8610" t="str">
            <v>124</v>
          </cell>
          <cell r="D8610">
            <v>4</v>
          </cell>
          <cell r="E8610">
            <v>2</v>
          </cell>
          <cell r="F8610">
            <v>1</v>
          </cell>
          <cell r="G8610">
            <v>1000</v>
          </cell>
          <cell r="H8610">
            <v>7</v>
          </cell>
          <cell r="I8610" t="str">
            <v>P</v>
          </cell>
          <cell r="J8610">
            <v>84</v>
          </cell>
          <cell r="K8610">
            <v>2400</v>
          </cell>
          <cell r="L8610">
            <v>1</v>
          </cell>
          <cell r="M8610">
            <v>1</v>
          </cell>
          <cell r="N8610">
            <v>6000</v>
          </cell>
        </row>
        <row r="8611">
          <cell r="A8611">
            <v>2003</v>
          </cell>
          <cell r="B8611">
            <v>8</v>
          </cell>
          <cell r="C8611" t="str">
            <v>124</v>
          </cell>
          <cell r="D8611">
            <v>4</v>
          </cell>
          <cell r="E8611">
            <v>2</v>
          </cell>
          <cell r="F8611">
            <v>1</v>
          </cell>
          <cell r="G8611">
            <v>1000</v>
          </cell>
          <cell r="H8611">
            <v>7</v>
          </cell>
          <cell r="I8611" t="str">
            <v>P</v>
          </cell>
          <cell r="J8611">
            <v>84</v>
          </cell>
          <cell r="K8611">
            <v>2600</v>
          </cell>
          <cell r="L8611">
            <v>1</v>
          </cell>
          <cell r="M8611">
            <v>1</v>
          </cell>
          <cell r="N8611">
            <v>518000</v>
          </cell>
        </row>
        <row r="8612">
          <cell r="A8612">
            <v>2003</v>
          </cell>
          <cell r="B8612">
            <v>8</v>
          </cell>
          <cell r="C8612" t="str">
            <v>124</v>
          </cell>
          <cell r="D8612">
            <v>4</v>
          </cell>
          <cell r="E8612">
            <v>2</v>
          </cell>
          <cell r="F8612">
            <v>1</v>
          </cell>
          <cell r="G8612">
            <v>1000</v>
          </cell>
          <cell r="H8612">
            <v>7</v>
          </cell>
          <cell r="I8612" t="str">
            <v>P</v>
          </cell>
          <cell r="J8612">
            <v>84</v>
          </cell>
          <cell r="K8612">
            <v>2700</v>
          </cell>
          <cell r="L8612">
            <v>1</v>
          </cell>
          <cell r="M8612">
            <v>1</v>
          </cell>
          <cell r="N8612">
            <v>25000</v>
          </cell>
        </row>
        <row r="8613">
          <cell r="A8613">
            <v>2003</v>
          </cell>
          <cell r="B8613">
            <v>8</v>
          </cell>
          <cell r="C8613" t="str">
            <v>124</v>
          </cell>
          <cell r="D8613">
            <v>4</v>
          </cell>
          <cell r="E8613">
            <v>2</v>
          </cell>
          <cell r="F8613">
            <v>1</v>
          </cell>
          <cell r="G8613">
            <v>1000</v>
          </cell>
          <cell r="H8613">
            <v>7</v>
          </cell>
          <cell r="I8613" t="str">
            <v>P</v>
          </cell>
          <cell r="J8613">
            <v>84</v>
          </cell>
          <cell r="K8613">
            <v>3100</v>
          </cell>
          <cell r="L8613">
            <v>1</v>
          </cell>
          <cell r="M8613">
            <v>1</v>
          </cell>
          <cell r="N8613">
            <v>400000</v>
          </cell>
        </row>
        <row r="8614">
          <cell r="A8614">
            <v>2003</v>
          </cell>
          <cell r="B8614">
            <v>8</v>
          </cell>
          <cell r="C8614" t="str">
            <v>124</v>
          </cell>
          <cell r="D8614">
            <v>4</v>
          </cell>
          <cell r="E8614">
            <v>2</v>
          </cell>
          <cell r="F8614">
            <v>1</v>
          </cell>
          <cell r="G8614">
            <v>1000</v>
          </cell>
          <cell r="H8614">
            <v>7</v>
          </cell>
          <cell r="I8614" t="str">
            <v>P</v>
          </cell>
          <cell r="J8614">
            <v>84</v>
          </cell>
          <cell r="K8614">
            <v>3200</v>
          </cell>
          <cell r="L8614">
            <v>1</v>
          </cell>
          <cell r="M8614">
            <v>1</v>
          </cell>
          <cell r="N8614">
            <v>56000</v>
          </cell>
        </row>
        <row r="8615">
          <cell r="A8615">
            <v>2003</v>
          </cell>
          <cell r="B8615">
            <v>8</v>
          </cell>
          <cell r="C8615" t="str">
            <v>124</v>
          </cell>
          <cell r="D8615">
            <v>4</v>
          </cell>
          <cell r="E8615">
            <v>2</v>
          </cell>
          <cell r="F8615">
            <v>1</v>
          </cell>
          <cell r="G8615">
            <v>1000</v>
          </cell>
          <cell r="H8615">
            <v>7</v>
          </cell>
          <cell r="I8615" t="str">
            <v>P</v>
          </cell>
          <cell r="J8615">
            <v>84</v>
          </cell>
          <cell r="K8615">
            <v>3400</v>
          </cell>
          <cell r="L8615">
            <v>1</v>
          </cell>
          <cell r="M8615">
            <v>1</v>
          </cell>
          <cell r="N8615">
            <v>106400</v>
          </cell>
        </row>
        <row r="8616">
          <cell r="A8616">
            <v>2003</v>
          </cell>
          <cell r="B8616">
            <v>8</v>
          </cell>
          <cell r="C8616" t="str">
            <v>124</v>
          </cell>
          <cell r="D8616">
            <v>4</v>
          </cell>
          <cell r="E8616">
            <v>2</v>
          </cell>
          <cell r="F8616">
            <v>1</v>
          </cell>
          <cell r="G8616">
            <v>1000</v>
          </cell>
          <cell r="H8616">
            <v>7</v>
          </cell>
          <cell r="I8616" t="str">
            <v>P</v>
          </cell>
          <cell r="J8616">
            <v>84</v>
          </cell>
          <cell r="K8616">
            <v>3500</v>
          </cell>
          <cell r="L8616">
            <v>1</v>
          </cell>
          <cell r="M8616">
            <v>1</v>
          </cell>
          <cell r="N8616">
            <v>381258</v>
          </cell>
        </row>
        <row r="8617">
          <cell r="A8617">
            <v>2003</v>
          </cell>
          <cell r="B8617">
            <v>8</v>
          </cell>
          <cell r="C8617" t="str">
            <v>124</v>
          </cell>
          <cell r="D8617">
            <v>4</v>
          </cell>
          <cell r="E8617">
            <v>2</v>
          </cell>
          <cell r="F8617">
            <v>1</v>
          </cell>
          <cell r="G8617">
            <v>1000</v>
          </cell>
          <cell r="H8617">
            <v>7</v>
          </cell>
          <cell r="I8617" t="str">
            <v>P</v>
          </cell>
          <cell r="J8617">
            <v>84</v>
          </cell>
          <cell r="K8617">
            <v>3800</v>
          </cell>
          <cell r="L8617">
            <v>1</v>
          </cell>
          <cell r="M8617">
            <v>1</v>
          </cell>
          <cell r="N8617">
            <v>659027</v>
          </cell>
        </row>
        <row r="8618">
          <cell r="A8618">
            <v>2003</v>
          </cell>
          <cell r="B8618">
            <v>8</v>
          </cell>
          <cell r="C8618" t="str">
            <v>124</v>
          </cell>
          <cell r="D8618">
            <v>4</v>
          </cell>
          <cell r="E8618">
            <v>2</v>
          </cell>
          <cell r="F8618">
            <v>5</v>
          </cell>
          <cell r="G8618">
            <v>1020</v>
          </cell>
          <cell r="H8618">
            <v>7</v>
          </cell>
          <cell r="I8618" t="str">
            <v>P</v>
          </cell>
          <cell r="J8618">
            <v>85</v>
          </cell>
          <cell r="K8618">
            <v>2100</v>
          </cell>
          <cell r="L8618">
            <v>1</v>
          </cell>
          <cell r="M8618">
            <v>1</v>
          </cell>
          <cell r="N8618">
            <v>45000</v>
          </cell>
        </row>
        <row r="8619">
          <cell r="A8619">
            <v>2003</v>
          </cell>
          <cell r="B8619">
            <v>8</v>
          </cell>
          <cell r="C8619" t="str">
            <v>124</v>
          </cell>
          <cell r="D8619">
            <v>4</v>
          </cell>
          <cell r="E8619">
            <v>2</v>
          </cell>
          <cell r="F8619">
            <v>5</v>
          </cell>
          <cell r="G8619">
            <v>1020</v>
          </cell>
          <cell r="H8619">
            <v>7</v>
          </cell>
          <cell r="I8619" t="str">
            <v>P</v>
          </cell>
          <cell r="J8619">
            <v>85</v>
          </cell>
          <cell r="K8619">
            <v>2300</v>
          </cell>
          <cell r="L8619">
            <v>1</v>
          </cell>
          <cell r="M8619">
            <v>1</v>
          </cell>
          <cell r="N8619">
            <v>5000</v>
          </cell>
        </row>
        <row r="8620">
          <cell r="A8620">
            <v>2003</v>
          </cell>
          <cell r="B8620">
            <v>8</v>
          </cell>
          <cell r="C8620" t="str">
            <v>124</v>
          </cell>
          <cell r="D8620">
            <v>4</v>
          </cell>
          <cell r="E8620">
            <v>2</v>
          </cell>
          <cell r="F8620">
            <v>5</v>
          </cell>
          <cell r="G8620">
            <v>1020</v>
          </cell>
          <cell r="H8620">
            <v>7</v>
          </cell>
          <cell r="I8620" t="str">
            <v>P</v>
          </cell>
          <cell r="J8620">
            <v>85</v>
          </cell>
          <cell r="K8620">
            <v>2600</v>
          </cell>
          <cell r="L8620">
            <v>1</v>
          </cell>
          <cell r="M8620">
            <v>1</v>
          </cell>
          <cell r="N8620">
            <v>100000</v>
          </cell>
        </row>
        <row r="8621">
          <cell r="A8621">
            <v>2003</v>
          </cell>
          <cell r="B8621">
            <v>8</v>
          </cell>
          <cell r="C8621" t="str">
            <v>124</v>
          </cell>
          <cell r="D8621">
            <v>4</v>
          </cell>
          <cell r="E8621">
            <v>2</v>
          </cell>
          <cell r="F8621">
            <v>5</v>
          </cell>
          <cell r="G8621">
            <v>1020</v>
          </cell>
          <cell r="H8621">
            <v>7</v>
          </cell>
          <cell r="I8621" t="str">
            <v>P</v>
          </cell>
          <cell r="J8621">
            <v>85</v>
          </cell>
          <cell r="K8621">
            <v>3100</v>
          </cell>
          <cell r="L8621">
            <v>1</v>
          </cell>
          <cell r="M8621">
            <v>1</v>
          </cell>
          <cell r="N8621">
            <v>160000</v>
          </cell>
        </row>
        <row r="8622">
          <cell r="A8622">
            <v>2003</v>
          </cell>
          <cell r="B8622">
            <v>8</v>
          </cell>
          <cell r="C8622" t="str">
            <v>124</v>
          </cell>
          <cell r="D8622">
            <v>4</v>
          </cell>
          <cell r="E8622">
            <v>2</v>
          </cell>
          <cell r="F8622">
            <v>5</v>
          </cell>
          <cell r="G8622">
            <v>1020</v>
          </cell>
          <cell r="H8622">
            <v>7</v>
          </cell>
          <cell r="I8622" t="str">
            <v>P</v>
          </cell>
          <cell r="J8622">
            <v>85</v>
          </cell>
          <cell r="K8622">
            <v>3200</v>
          </cell>
          <cell r="L8622">
            <v>1</v>
          </cell>
          <cell r="M8622">
            <v>1</v>
          </cell>
          <cell r="N8622">
            <v>56000</v>
          </cell>
        </row>
        <row r="8623">
          <cell r="A8623">
            <v>2003</v>
          </cell>
          <cell r="B8623">
            <v>8</v>
          </cell>
          <cell r="C8623" t="str">
            <v>124</v>
          </cell>
          <cell r="D8623">
            <v>4</v>
          </cell>
          <cell r="E8623">
            <v>2</v>
          </cell>
          <cell r="F8623">
            <v>5</v>
          </cell>
          <cell r="G8623">
            <v>1020</v>
          </cell>
          <cell r="H8623">
            <v>7</v>
          </cell>
          <cell r="I8623" t="str">
            <v>P</v>
          </cell>
          <cell r="J8623">
            <v>85</v>
          </cell>
          <cell r="K8623">
            <v>3400</v>
          </cell>
          <cell r="L8623">
            <v>1</v>
          </cell>
          <cell r="M8623">
            <v>1</v>
          </cell>
          <cell r="N8623">
            <v>93400</v>
          </cell>
        </row>
        <row r="8624">
          <cell r="A8624">
            <v>2003</v>
          </cell>
          <cell r="B8624">
            <v>8</v>
          </cell>
          <cell r="C8624" t="str">
            <v>124</v>
          </cell>
          <cell r="D8624">
            <v>4</v>
          </cell>
          <cell r="E8624">
            <v>2</v>
          </cell>
          <cell r="F8624">
            <v>5</v>
          </cell>
          <cell r="G8624">
            <v>1020</v>
          </cell>
          <cell r="H8624">
            <v>7</v>
          </cell>
          <cell r="I8624" t="str">
            <v>P</v>
          </cell>
          <cell r="J8624">
            <v>85</v>
          </cell>
          <cell r="K8624">
            <v>3500</v>
          </cell>
          <cell r="L8624">
            <v>1</v>
          </cell>
          <cell r="M8624">
            <v>1</v>
          </cell>
          <cell r="N8624">
            <v>128900</v>
          </cell>
        </row>
        <row r="8625">
          <cell r="A8625">
            <v>2003</v>
          </cell>
          <cell r="B8625">
            <v>8</v>
          </cell>
          <cell r="C8625" t="str">
            <v>124</v>
          </cell>
          <cell r="D8625">
            <v>4</v>
          </cell>
          <cell r="E8625">
            <v>2</v>
          </cell>
          <cell r="F8625">
            <v>5</v>
          </cell>
          <cell r="G8625">
            <v>1020</v>
          </cell>
          <cell r="H8625">
            <v>7</v>
          </cell>
          <cell r="I8625" t="str">
            <v>P</v>
          </cell>
          <cell r="J8625">
            <v>85</v>
          </cell>
          <cell r="K8625">
            <v>3800</v>
          </cell>
          <cell r="L8625">
            <v>1</v>
          </cell>
          <cell r="M8625">
            <v>1</v>
          </cell>
          <cell r="N8625">
            <v>129085</v>
          </cell>
        </row>
        <row r="8626">
          <cell r="A8626">
            <v>2003</v>
          </cell>
          <cell r="B8626">
            <v>8</v>
          </cell>
          <cell r="C8626" t="str">
            <v>125</v>
          </cell>
          <cell r="D8626">
            <v>4</v>
          </cell>
          <cell r="E8626">
            <v>2</v>
          </cell>
          <cell r="F8626">
            <v>1</v>
          </cell>
          <cell r="G8626">
            <v>1000</v>
          </cell>
          <cell r="H8626">
            <v>7</v>
          </cell>
          <cell r="I8626" t="str">
            <v>P</v>
          </cell>
          <cell r="J8626">
            <v>81</v>
          </cell>
          <cell r="K8626">
            <v>1103</v>
          </cell>
          <cell r="L8626">
            <v>1</v>
          </cell>
          <cell r="M8626">
            <v>1</v>
          </cell>
          <cell r="N8626">
            <v>17950700</v>
          </cell>
        </row>
        <row r="8627">
          <cell r="A8627">
            <v>2003</v>
          </cell>
          <cell r="B8627">
            <v>8</v>
          </cell>
          <cell r="C8627" t="str">
            <v>125</v>
          </cell>
          <cell r="D8627">
            <v>4</v>
          </cell>
          <cell r="E8627">
            <v>2</v>
          </cell>
          <cell r="F8627">
            <v>1</v>
          </cell>
          <cell r="G8627">
            <v>1000</v>
          </cell>
          <cell r="H8627">
            <v>7</v>
          </cell>
          <cell r="I8627" t="str">
            <v>P</v>
          </cell>
          <cell r="J8627">
            <v>81</v>
          </cell>
          <cell r="K8627">
            <v>1202</v>
          </cell>
          <cell r="L8627">
            <v>1</v>
          </cell>
          <cell r="M8627">
            <v>1</v>
          </cell>
          <cell r="N8627">
            <v>186700</v>
          </cell>
        </row>
        <row r="8628">
          <cell r="A8628">
            <v>2003</v>
          </cell>
          <cell r="B8628">
            <v>8</v>
          </cell>
          <cell r="C8628" t="str">
            <v>125</v>
          </cell>
          <cell r="D8628">
            <v>4</v>
          </cell>
          <cell r="E8628">
            <v>2</v>
          </cell>
          <cell r="F8628">
            <v>1</v>
          </cell>
          <cell r="G8628">
            <v>1000</v>
          </cell>
          <cell r="H8628">
            <v>7</v>
          </cell>
          <cell r="I8628" t="str">
            <v>P</v>
          </cell>
          <cell r="J8628">
            <v>81</v>
          </cell>
          <cell r="K8628">
            <v>1301</v>
          </cell>
          <cell r="L8628">
            <v>1</v>
          </cell>
          <cell r="M8628">
            <v>1</v>
          </cell>
          <cell r="N8628">
            <v>453400</v>
          </cell>
        </row>
        <row r="8629">
          <cell r="A8629">
            <v>2003</v>
          </cell>
          <cell r="B8629">
            <v>8</v>
          </cell>
          <cell r="C8629" t="str">
            <v>125</v>
          </cell>
          <cell r="D8629">
            <v>4</v>
          </cell>
          <cell r="E8629">
            <v>2</v>
          </cell>
          <cell r="F8629">
            <v>1</v>
          </cell>
          <cell r="G8629">
            <v>1000</v>
          </cell>
          <cell r="H8629">
            <v>7</v>
          </cell>
          <cell r="I8629" t="str">
            <v>P</v>
          </cell>
          <cell r="J8629">
            <v>81</v>
          </cell>
          <cell r="K8629">
            <v>1305</v>
          </cell>
          <cell r="L8629">
            <v>1</v>
          </cell>
          <cell r="M8629">
            <v>1</v>
          </cell>
          <cell r="N8629">
            <v>502600</v>
          </cell>
        </row>
        <row r="8630">
          <cell r="A8630">
            <v>2003</v>
          </cell>
          <cell r="B8630">
            <v>8</v>
          </cell>
          <cell r="C8630" t="str">
            <v>125</v>
          </cell>
          <cell r="D8630">
            <v>4</v>
          </cell>
          <cell r="E8630">
            <v>2</v>
          </cell>
          <cell r="F8630">
            <v>1</v>
          </cell>
          <cell r="G8630">
            <v>1000</v>
          </cell>
          <cell r="H8630">
            <v>7</v>
          </cell>
          <cell r="I8630" t="str">
            <v>P</v>
          </cell>
          <cell r="J8630">
            <v>81</v>
          </cell>
          <cell r="K8630">
            <v>1306</v>
          </cell>
          <cell r="L8630">
            <v>1</v>
          </cell>
          <cell r="M8630">
            <v>1</v>
          </cell>
          <cell r="N8630">
            <v>2016900</v>
          </cell>
        </row>
        <row r="8631">
          <cell r="A8631">
            <v>2003</v>
          </cell>
          <cell r="B8631">
            <v>8</v>
          </cell>
          <cell r="C8631" t="str">
            <v>125</v>
          </cell>
          <cell r="D8631">
            <v>4</v>
          </cell>
          <cell r="E8631">
            <v>2</v>
          </cell>
          <cell r="F8631">
            <v>1</v>
          </cell>
          <cell r="G8631">
            <v>1000</v>
          </cell>
          <cell r="H8631">
            <v>7</v>
          </cell>
          <cell r="I8631" t="str">
            <v>P</v>
          </cell>
          <cell r="J8631">
            <v>81</v>
          </cell>
          <cell r="K8631">
            <v>1401</v>
          </cell>
          <cell r="L8631">
            <v>1</v>
          </cell>
          <cell r="M8631">
            <v>1</v>
          </cell>
          <cell r="N8631">
            <v>2312600</v>
          </cell>
        </row>
        <row r="8632">
          <cell r="A8632">
            <v>2003</v>
          </cell>
          <cell r="B8632">
            <v>8</v>
          </cell>
          <cell r="C8632" t="str">
            <v>125</v>
          </cell>
          <cell r="D8632">
            <v>4</v>
          </cell>
          <cell r="E8632">
            <v>2</v>
          </cell>
          <cell r="F8632">
            <v>1</v>
          </cell>
          <cell r="G8632">
            <v>1000</v>
          </cell>
          <cell r="H8632">
            <v>7</v>
          </cell>
          <cell r="I8632" t="str">
            <v>P</v>
          </cell>
          <cell r="J8632">
            <v>81</v>
          </cell>
          <cell r="K8632">
            <v>1403</v>
          </cell>
          <cell r="L8632">
            <v>1</v>
          </cell>
          <cell r="M8632">
            <v>1</v>
          </cell>
          <cell r="N8632">
            <v>907000</v>
          </cell>
        </row>
        <row r="8633">
          <cell r="A8633">
            <v>2003</v>
          </cell>
          <cell r="B8633">
            <v>8</v>
          </cell>
          <cell r="C8633" t="str">
            <v>125</v>
          </cell>
          <cell r="D8633">
            <v>4</v>
          </cell>
          <cell r="E8633">
            <v>2</v>
          </cell>
          <cell r="F8633">
            <v>1</v>
          </cell>
          <cell r="G8633">
            <v>1000</v>
          </cell>
          <cell r="H8633">
            <v>7</v>
          </cell>
          <cell r="I8633" t="str">
            <v>P</v>
          </cell>
          <cell r="J8633">
            <v>81</v>
          </cell>
          <cell r="K8633">
            <v>1404</v>
          </cell>
          <cell r="L8633">
            <v>1</v>
          </cell>
          <cell r="M8633">
            <v>1</v>
          </cell>
          <cell r="N8633">
            <v>534200</v>
          </cell>
        </row>
        <row r="8634">
          <cell r="A8634">
            <v>2003</v>
          </cell>
          <cell r="B8634">
            <v>8</v>
          </cell>
          <cell r="C8634" t="str">
            <v>125</v>
          </cell>
          <cell r="D8634">
            <v>4</v>
          </cell>
          <cell r="E8634">
            <v>2</v>
          </cell>
          <cell r="F8634">
            <v>1</v>
          </cell>
          <cell r="G8634">
            <v>1000</v>
          </cell>
          <cell r="H8634">
            <v>7</v>
          </cell>
          <cell r="I8634" t="str">
            <v>P</v>
          </cell>
          <cell r="J8634">
            <v>81</v>
          </cell>
          <cell r="K8634">
            <v>1406</v>
          </cell>
          <cell r="L8634">
            <v>1</v>
          </cell>
          <cell r="M8634">
            <v>1</v>
          </cell>
          <cell r="N8634">
            <v>342400</v>
          </cell>
        </row>
        <row r="8635">
          <cell r="A8635">
            <v>2003</v>
          </cell>
          <cell r="B8635">
            <v>8</v>
          </cell>
          <cell r="C8635" t="str">
            <v>125</v>
          </cell>
          <cell r="D8635">
            <v>4</v>
          </cell>
          <cell r="E8635">
            <v>2</v>
          </cell>
          <cell r="F8635">
            <v>1</v>
          </cell>
          <cell r="G8635">
            <v>1000</v>
          </cell>
          <cell r="H8635">
            <v>7</v>
          </cell>
          <cell r="I8635" t="str">
            <v>P</v>
          </cell>
          <cell r="J8635">
            <v>81</v>
          </cell>
          <cell r="K8635">
            <v>1407</v>
          </cell>
          <cell r="L8635">
            <v>1</v>
          </cell>
          <cell r="M8635">
            <v>1</v>
          </cell>
          <cell r="N8635">
            <v>953600</v>
          </cell>
        </row>
        <row r="8636">
          <cell r="A8636">
            <v>2003</v>
          </cell>
          <cell r="B8636">
            <v>8</v>
          </cell>
          <cell r="C8636" t="str">
            <v>125</v>
          </cell>
          <cell r="D8636">
            <v>4</v>
          </cell>
          <cell r="E8636">
            <v>2</v>
          </cell>
          <cell r="F8636">
            <v>1</v>
          </cell>
          <cell r="G8636">
            <v>1000</v>
          </cell>
          <cell r="H8636">
            <v>7</v>
          </cell>
          <cell r="I8636" t="str">
            <v>P</v>
          </cell>
          <cell r="J8636">
            <v>81</v>
          </cell>
          <cell r="K8636">
            <v>1408</v>
          </cell>
          <cell r="L8636">
            <v>1</v>
          </cell>
          <cell r="M8636">
            <v>1</v>
          </cell>
          <cell r="N8636">
            <v>60100</v>
          </cell>
        </row>
        <row r="8637">
          <cell r="A8637">
            <v>2003</v>
          </cell>
          <cell r="B8637">
            <v>8</v>
          </cell>
          <cell r="C8637" t="str">
            <v>125</v>
          </cell>
          <cell r="D8637">
            <v>4</v>
          </cell>
          <cell r="E8637">
            <v>2</v>
          </cell>
          <cell r="F8637">
            <v>1</v>
          </cell>
          <cell r="G8637">
            <v>1000</v>
          </cell>
          <cell r="H8637">
            <v>7</v>
          </cell>
          <cell r="I8637" t="str">
            <v>P</v>
          </cell>
          <cell r="J8637">
            <v>81</v>
          </cell>
          <cell r="K8637">
            <v>1506</v>
          </cell>
          <cell r="L8637">
            <v>1</v>
          </cell>
          <cell r="M8637">
            <v>1</v>
          </cell>
          <cell r="N8637">
            <v>317900</v>
          </cell>
        </row>
        <row r="8638">
          <cell r="A8638">
            <v>2003</v>
          </cell>
          <cell r="B8638">
            <v>8</v>
          </cell>
          <cell r="C8638" t="str">
            <v>125</v>
          </cell>
          <cell r="D8638">
            <v>4</v>
          </cell>
          <cell r="E8638">
            <v>2</v>
          </cell>
          <cell r="F8638">
            <v>1</v>
          </cell>
          <cell r="G8638">
            <v>1000</v>
          </cell>
          <cell r="H8638">
            <v>7</v>
          </cell>
          <cell r="I8638" t="str">
            <v>P</v>
          </cell>
          <cell r="J8638">
            <v>81</v>
          </cell>
          <cell r="K8638">
            <v>1507</v>
          </cell>
          <cell r="L8638">
            <v>1</v>
          </cell>
          <cell r="M8638">
            <v>1</v>
          </cell>
          <cell r="N8638">
            <v>1713200</v>
          </cell>
        </row>
        <row r="8639">
          <cell r="A8639">
            <v>2003</v>
          </cell>
          <cell r="B8639">
            <v>8</v>
          </cell>
          <cell r="C8639" t="str">
            <v>125</v>
          </cell>
          <cell r="D8639">
            <v>4</v>
          </cell>
          <cell r="E8639">
            <v>2</v>
          </cell>
          <cell r="F8639">
            <v>1</v>
          </cell>
          <cell r="G8639">
            <v>1000</v>
          </cell>
          <cell r="H8639">
            <v>7</v>
          </cell>
          <cell r="I8639" t="str">
            <v>P</v>
          </cell>
          <cell r="J8639">
            <v>81</v>
          </cell>
          <cell r="K8639">
            <v>1508</v>
          </cell>
          <cell r="L8639">
            <v>1</v>
          </cell>
          <cell r="M8639">
            <v>1</v>
          </cell>
          <cell r="N8639">
            <v>362800</v>
          </cell>
        </row>
        <row r="8640">
          <cell r="A8640">
            <v>2003</v>
          </cell>
          <cell r="B8640">
            <v>8</v>
          </cell>
          <cell r="C8640" t="str">
            <v>125</v>
          </cell>
          <cell r="D8640">
            <v>4</v>
          </cell>
          <cell r="E8640">
            <v>2</v>
          </cell>
          <cell r="F8640">
            <v>1</v>
          </cell>
          <cell r="G8640">
            <v>1000</v>
          </cell>
          <cell r="H8640">
            <v>7</v>
          </cell>
          <cell r="I8640" t="str">
            <v>P</v>
          </cell>
          <cell r="J8640">
            <v>81</v>
          </cell>
          <cell r="K8640">
            <v>1509</v>
          </cell>
          <cell r="L8640">
            <v>1</v>
          </cell>
          <cell r="M8640">
            <v>1</v>
          </cell>
          <cell r="N8640">
            <v>5619685</v>
          </cell>
        </row>
        <row r="8641">
          <cell r="A8641">
            <v>2003</v>
          </cell>
          <cell r="B8641">
            <v>8</v>
          </cell>
          <cell r="C8641" t="str">
            <v>125</v>
          </cell>
          <cell r="D8641">
            <v>4</v>
          </cell>
          <cell r="E8641">
            <v>2</v>
          </cell>
          <cell r="F8641">
            <v>1</v>
          </cell>
          <cell r="G8641">
            <v>1000</v>
          </cell>
          <cell r="H8641">
            <v>7</v>
          </cell>
          <cell r="I8641" t="str">
            <v>P</v>
          </cell>
          <cell r="J8641">
            <v>81</v>
          </cell>
          <cell r="K8641">
            <v>1511</v>
          </cell>
          <cell r="L8641">
            <v>1</v>
          </cell>
          <cell r="M8641">
            <v>1</v>
          </cell>
          <cell r="N8641">
            <v>7100</v>
          </cell>
        </row>
        <row r="8642">
          <cell r="A8642">
            <v>2003</v>
          </cell>
          <cell r="B8642">
            <v>8</v>
          </cell>
          <cell r="C8642" t="str">
            <v>125</v>
          </cell>
          <cell r="D8642">
            <v>4</v>
          </cell>
          <cell r="E8642">
            <v>2</v>
          </cell>
          <cell r="F8642">
            <v>1</v>
          </cell>
          <cell r="G8642">
            <v>1000</v>
          </cell>
          <cell r="H8642">
            <v>7</v>
          </cell>
          <cell r="I8642" t="str">
            <v>P</v>
          </cell>
          <cell r="J8642">
            <v>81</v>
          </cell>
          <cell r="K8642">
            <v>2100</v>
          </cell>
          <cell r="L8642">
            <v>1</v>
          </cell>
          <cell r="M8642">
            <v>1</v>
          </cell>
          <cell r="N8642">
            <v>184827</v>
          </cell>
        </row>
        <row r="8643">
          <cell r="A8643">
            <v>2003</v>
          </cell>
          <cell r="B8643">
            <v>8</v>
          </cell>
          <cell r="C8643" t="str">
            <v>125</v>
          </cell>
          <cell r="D8643">
            <v>4</v>
          </cell>
          <cell r="E8643">
            <v>2</v>
          </cell>
          <cell r="F8643">
            <v>1</v>
          </cell>
          <cell r="G8643">
            <v>1000</v>
          </cell>
          <cell r="H8643">
            <v>7</v>
          </cell>
          <cell r="I8643" t="str">
            <v>P</v>
          </cell>
          <cell r="J8643">
            <v>81</v>
          </cell>
          <cell r="K8643">
            <v>2200</v>
          </cell>
          <cell r="L8643">
            <v>1</v>
          </cell>
          <cell r="M8643">
            <v>1</v>
          </cell>
          <cell r="N8643">
            <v>107347</v>
          </cell>
        </row>
        <row r="8644">
          <cell r="A8644">
            <v>2003</v>
          </cell>
          <cell r="B8644">
            <v>8</v>
          </cell>
          <cell r="C8644" t="str">
            <v>125</v>
          </cell>
          <cell r="D8644">
            <v>4</v>
          </cell>
          <cell r="E8644">
            <v>2</v>
          </cell>
          <cell r="F8644">
            <v>1</v>
          </cell>
          <cell r="G8644">
            <v>1000</v>
          </cell>
          <cell r="H8644">
            <v>7</v>
          </cell>
          <cell r="I8644" t="str">
            <v>P</v>
          </cell>
          <cell r="J8644">
            <v>81</v>
          </cell>
          <cell r="K8644">
            <v>2300</v>
          </cell>
          <cell r="L8644">
            <v>1</v>
          </cell>
          <cell r="M8644">
            <v>1</v>
          </cell>
          <cell r="N8644">
            <v>92387</v>
          </cell>
        </row>
        <row r="8645">
          <cell r="A8645">
            <v>2003</v>
          </cell>
          <cell r="B8645">
            <v>8</v>
          </cell>
          <cell r="C8645" t="str">
            <v>125</v>
          </cell>
          <cell r="D8645">
            <v>4</v>
          </cell>
          <cell r="E8645">
            <v>2</v>
          </cell>
          <cell r="F8645">
            <v>1</v>
          </cell>
          <cell r="G8645">
            <v>1000</v>
          </cell>
          <cell r="H8645">
            <v>7</v>
          </cell>
          <cell r="I8645" t="str">
            <v>P</v>
          </cell>
          <cell r="J8645">
            <v>81</v>
          </cell>
          <cell r="K8645">
            <v>2400</v>
          </cell>
          <cell r="L8645">
            <v>1</v>
          </cell>
          <cell r="M8645">
            <v>1</v>
          </cell>
          <cell r="N8645">
            <v>41242</v>
          </cell>
        </row>
        <row r="8646">
          <cell r="A8646">
            <v>2003</v>
          </cell>
          <cell r="B8646">
            <v>8</v>
          </cell>
          <cell r="C8646" t="str">
            <v>125</v>
          </cell>
          <cell r="D8646">
            <v>4</v>
          </cell>
          <cell r="E8646">
            <v>2</v>
          </cell>
          <cell r="F8646">
            <v>1</v>
          </cell>
          <cell r="G8646">
            <v>1000</v>
          </cell>
          <cell r="H8646">
            <v>7</v>
          </cell>
          <cell r="I8646" t="str">
            <v>P</v>
          </cell>
          <cell r="J8646">
            <v>81</v>
          </cell>
          <cell r="K8646">
            <v>2500</v>
          </cell>
          <cell r="L8646">
            <v>1</v>
          </cell>
          <cell r="M8646">
            <v>1</v>
          </cell>
          <cell r="N8646">
            <v>5223</v>
          </cell>
        </row>
        <row r="8647">
          <cell r="A8647">
            <v>2003</v>
          </cell>
          <cell r="B8647">
            <v>8</v>
          </cell>
          <cell r="C8647" t="str">
            <v>125</v>
          </cell>
          <cell r="D8647">
            <v>4</v>
          </cell>
          <cell r="E8647">
            <v>2</v>
          </cell>
          <cell r="F8647">
            <v>1</v>
          </cell>
          <cell r="G8647">
            <v>1000</v>
          </cell>
          <cell r="H8647">
            <v>7</v>
          </cell>
          <cell r="I8647" t="str">
            <v>P</v>
          </cell>
          <cell r="J8647">
            <v>81</v>
          </cell>
          <cell r="K8647">
            <v>2600</v>
          </cell>
          <cell r="L8647">
            <v>1</v>
          </cell>
          <cell r="M8647">
            <v>1</v>
          </cell>
          <cell r="N8647">
            <v>979371</v>
          </cell>
        </row>
        <row r="8648">
          <cell r="A8648">
            <v>2003</v>
          </cell>
          <cell r="B8648">
            <v>8</v>
          </cell>
          <cell r="C8648" t="str">
            <v>125</v>
          </cell>
          <cell r="D8648">
            <v>4</v>
          </cell>
          <cell r="E8648">
            <v>2</v>
          </cell>
          <cell r="F8648">
            <v>1</v>
          </cell>
          <cell r="G8648">
            <v>1000</v>
          </cell>
          <cell r="H8648">
            <v>7</v>
          </cell>
          <cell r="I8648" t="str">
            <v>P</v>
          </cell>
          <cell r="J8648">
            <v>81</v>
          </cell>
          <cell r="K8648">
            <v>2700</v>
          </cell>
          <cell r="L8648">
            <v>1</v>
          </cell>
          <cell r="M8648">
            <v>1</v>
          </cell>
          <cell r="N8648">
            <v>5358</v>
          </cell>
        </row>
        <row r="8649">
          <cell r="A8649">
            <v>2003</v>
          </cell>
          <cell r="B8649">
            <v>8</v>
          </cell>
          <cell r="C8649" t="str">
            <v>125</v>
          </cell>
          <cell r="D8649">
            <v>4</v>
          </cell>
          <cell r="E8649">
            <v>2</v>
          </cell>
          <cell r="F8649">
            <v>1</v>
          </cell>
          <cell r="G8649">
            <v>1000</v>
          </cell>
          <cell r="H8649">
            <v>7</v>
          </cell>
          <cell r="I8649" t="str">
            <v>P</v>
          </cell>
          <cell r="J8649">
            <v>81</v>
          </cell>
          <cell r="K8649">
            <v>3100</v>
          </cell>
          <cell r="L8649">
            <v>1</v>
          </cell>
          <cell r="M8649">
            <v>1</v>
          </cell>
          <cell r="N8649">
            <v>1548207</v>
          </cell>
        </row>
        <row r="8650">
          <cell r="A8650">
            <v>2003</v>
          </cell>
          <cell r="B8650">
            <v>8</v>
          </cell>
          <cell r="C8650" t="str">
            <v>125</v>
          </cell>
          <cell r="D8650">
            <v>4</v>
          </cell>
          <cell r="E8650">
            <v>2</v>
          </cell>
          <cell r="F8650">
            <v>1</v>
          </cell>
          <cell r="G8650">
            <v>1000</v>
          </cell>
          <cell r="H8650">
            <v>7</v>
          </cell>
          <cell r="I8650" t="str">
            <v>P</v>
          </cell>
          <cell r="J8650">
            <v>81</v>
          </cell>
          <cell r="K8650">
            <v>3200</v>
          </cell>
          <cell r="L8650">
            <v>1</v>
          </cell>
          <cell r="M8650">
            <v>1</v>
          </cell>
          <cell r="N8650">
            <v>576083</v>
          </cell>
        </row>
        <row r="8651">
          <cell r="A8651">
            <v>2003</v>
          </cell>
          <cell r="B8651">
            <v>8</v>
          </cell>
          <cell r="C8651" t="str">
            <v>125</v>
          </cell>
          <cell r="D8651">
            <v>4</v>
          </cell>
          <cell r="E8651">
            <v>2</v>
          </cell>
          <cell r="F8651">
            <v>1</v>
          </cell>
          <cell r="G8651">
            <v>1000</v>
          </cell>
          <cell r="H8651">
            <v>7</v>
          </cell>
          <cell r="I8651" t="str">
            <v>P</v>
          </cell>
          <cell r="J8651">
            <v>81</v>
          </cell>
          <cell r="K8651">
            <v>3400</v>
          </cell>
          <cell r="L8651">
            <v>1</v>
          </cell>
          <cell r="M8651">
            <v>1</v>
          </cell>
          <cell r="N8651">
            <v>1054412</v>
          </cell>
        </row>
        <row r="8652">
          <cell r="A8652">
            <v>2003</v>
          </cell>
          <cell r="B8652">
            <v>8</v>
          </cell>
          <cell r="C8652" t="str">
            <v>125</v>
          </cell>
          <cell r="D8652">
            <v>4</v>
          </cell>
          <cell r="E8652">
            <v>2</v>
          </cell>
          <cell r="F8652">
            <v>1</v>
          </cell>
          <cell r="G8652">
            <v>1000</v>
          </cell>
          <cell r="H8652">
            <v>7</v>
          </cell>
          <cell r="I8652" t="str">
            <v>P</v>
          </cell>
          <cell r="J8652">
            <v>81</v>
          </cell>
          <cell r="K8652">
            <v>3500</v>
          </cell>
          <cell r="L8652">
            <v>1</v>
          </cell>
          <cell r="M8652">
            <v>1</v>
          </cell>
          <cell r="N8652">
            <v>379573</v>
          </cell>
        </row>
        <row r="8653">
          <cell r="A8653">
            <v>2003</v>
          </cell>
          <cell r="B8653">
            <v>8</v>
          </cell>
          <cell r="C8653" t="str">
            <v>125</v>
          </cell>
          <cell r="D8653">
            <v>4</v>
          </cell>
          <cell r="E8653">
            <v>2</v>
          </cell>
          <cell r="F8653">
            <v>1</v>
          </cell>
          <cell r="G8653">
            <v>1000</v>
          </cell>
          <cell r="H8653">
            <v>7</v>
          </cell>
          <cell r="I8653" t="str">
            <v>P</v>
          </cell>
          <cell r="J8653">
            <v>81</v>
          </cell>
          <cell r="K8653">
            <v>3600</v>
          </cell>
          <cell r="L8653">
            <v>1</v>
          </cell>
          <cell r="M8653">
            <v>1</v>
          </cell>
          <cell r="N8653">
            <v>8040</v>
          </cell>
        </row>
        <row r="8654">
          <cell r="A8654">
            <v>2003</v>
          </cell>
          <cell r="B8654">
            <v>8</v>
          </cell>
          <cell r="C8654" t="str">
            <v>125</v>
          </cell>
          <cell r="D8654">
            <v>4</v>
          </cell>
          <cell r="E8654">
            <v>2</v>
          </cell>
          <cell r="F8654">
            <v>1</v>
          </cell>
          <cell r="G8654">
            <v>1000</v>
          </cell>
          <cell r="H8654">
            <v>7</v>
          </cell>
          <cell r="I8654" t="str">
            <v>P</v>
          </cell>
          <cell r="J8654">
            <v>81</v>
          </cell>
          <cell r="K8654">
            <v>3800</v>
          </cell>
          <cell r="L8654">
            <v>1</v>
          </cell>
          <cell r="M8654">
            <v>1</v>
          </cell>
          <cell r="N8654">
            <v>1029048</v>
          </cell>
        </row>
        <row r="8655">
          <cell r="A8655">
            <v>2003</v>
          </cell>
          <cell r="B8655">
            <v>8</v>
          </cell>
          <cell r="C8655" t="str">
            <v>125</v>
          </cell>
          <cell r="D8655">
            <v>4</v>
          </cell>
          <cell r="E8655">
            <v>2</v>
          </cell>
          <cell r="F8655">
            <v>1</v>
          </cell>
          <cell r="G8655">
            <v>1000</v>
          </cell>
          <cell r="H8655">
            <v>7</v>
          </cell>
          <cell r="I8655" t="str">
            <v>P</v>
          </cell>
          <cell r="J8655">
            <v>81</v>
          </cell>
          <cell r="K8655">
            <v>5200</v>
          </cell>
          <cell r="L8655">
            <v>2</v>
          </cell>
          <cell r="M8655">
            <v>1</v>
          </cell>
          <cell r="N8655">
            <v>137562</v>
          </cell>
        </row>
        <row r="8656">
          <cell r="A8656">
            <v>2003</v>
          </cell>
          <cell r="B8656">
            <v>8</v>
          </cell>
          <cell r="C8656" t="str">
            <v>125</v>
          </cell>
          <cell r="D8656">
            <v>4</v>
          </cell>
          <cell r="E8656">
            <v>2</v>
          </cell>
          <cell r="F8656">
            <v>1</v>
          </cell>
          <cell r="G8656">
            <v>1000</v>
          </cell>
          <cell r="H8656">
            <v>7</v>
          </cell>
          <cell r="I8656" t="str">
            <v>P</v>
          </cell>
          <cell r="J8656">
            <v>82</v>
          </cell>
          <cell r="K8656">
            <v>2100</v>
          </cell>
          <cell r="L8656">
            <v>1</v>
          </cell>
          <cell r="M8656">
            <v>1</v>
          </cell>
          <cell r="N8656">
            <v>27083</v>
          </cell>
        </row>
        <row r="8657">
          <cell r="A8657">
            <v>2003</v>
          </cell>
          <cell r="B8657">
            <v>8</v>
          </cell>
          <cell r="C8657" t="str">
            <v>125</v>
          </cell>
          <cell r="D8657">
            <v>4</v>
          </cell>
          <cell r="E8657">
            <v>2</v>
          </cell>
          <cell r="F8657">
            <v>1</v>
          </cell>
          <cell r="G8657">
            <v>1000</v>
          </cell>
          <cell r="H8657">
            <v>7</v>
          </cell>
          <cell r="I8657" t="str">
            <v>P</v>
          </cell>
          <cell r="J8657">
            <v>82</v>
          </cell>
          <cell r="K8657">
            <v>2200</v>
          </cell>
          <cell r="L8657">
            <v>1</v>
          </cell>
          <cell r="M8657">
            <v>1</v>
          </cell>
          <cell r="N8657">
            <v>7644</v>
          </cell>
        </row>
        <row r="8658">
          <cell r="A8658">
            <v>2003</v>
          </cell>
          <cell r="B8658">
            <v>8</v>
          </cell>
          <cell r="C8658" t="str">
            <v>125</v>
          </cell>
          <cell r="D8658">
            <v>4</v>
          </cell>
          <cell r="E8658">
            <v>2</v>
          </cell>
          <cell r="F8658">
            <v>1</v>
          </cell>
          <cell r="G8658">
            <v>1000</v>
          </cell>
          <cell r="H8658">
            <v>7</v>
          </cell>
          <cell r="I8658" t="str">
            <v>P</v>
          </cell>
          <cell r="J8658">
            <v>82</v>
          </cell>
          <cell r="K8658">
            <v>2300</v>
          </cell>
          <cell r="L8658">
            <v>1</v>
          </cell>
          <cell r="M8658">
            <v>1</v>
          </cell>
          <cell r="N8658">
            <v>12007</v>
          </cell>
        </row>
        <row r="8659">
          <cell r="A8659">
            <v>2003</v>
          </cell>
          <cell r="B8659">
            <v>8</v>
          </cell>
          <cell r="C8659" t="str">
            <v>125</v>
          </cell>
          <cell r="D8659">
            <v>4</v>
          </cell>
          <cell r="E8659">
            <v>2</v>
          </cell>
          <cell r="F8659">
            <v>1</v>
          </cell>
          <cell r="G8659">
            <v>1000</v>
          </cell>
          <cell r="H8659">
            <v>7</v>
          </cell>
          <cell r="I8659" t="str">
            <v>P</v>
          </cell>
          <cell r="J8659">
            <v>82</v>
          </cell>
          <cell r="K8659">
            <v>2400</v>
          </cell>
          <cell r="L8659">
            <v>1</v>
          </cell>
          <cell r="M8659">
            <v>1</v>
          </cell>
          <cell r="N8659">
            <v>2035</v>
          </cell>
        </row>
        <row r="8660">
          <cell r="A8660">
            <v>2003</v>
          </cell>
          <cell r="B8660">
            <v>8</v>
          </cell>
          <cell r="C8660" t="str">
            <v>125</v>
          </cell>
          <cell r="D8660">
            <v>4</v>
          </cell>
          <cell r="E8660">
            <v>2</v>
          </cell>
          <cell r="F8660">
            <v>1</v>
          </cell>
          <cell r="G8660">
            <v>1000</v>
          </cell>
          <cell r="H8660">
            <v>7</v>
          </cell>
          <cell r="I8660" t="str">
            <v>P</v>
          </cell>
          <cell r="J8660">
            <v>82</v>
          </cell>
          <cell r="K8660">
            <v>2600</v>
          </cell>
          <cell r="L8660">
            <v>1</v>
          </cell>
          <cell r="M8660">
            <v>1</v>
          </cell>
          <cell r="N8660">
            <v>46356</v>
          </cell>
        </row>
        <row r="8661">
          <cell r="A8661">
            <v>2003</v>
          </cell>
          <cell r="B8661">
            <v>8</v>
          </cell>
          <cell r="C8661" t="str">
            <v>125</v>
          </cell>
          <cell r="D8661">
            <v>4</v>
          </cell>
          <cell r="E8661">
            <v>2</v>
          </cell>
          <cell r="F8661">
            <v>1</v>
          </cell>
          <cell r="G8661">
            <v>1000</v>
          </cell>
          <cell r="H8661">
            <v>7</v>
          </cell>
          <cell r="I8661" t="str">
            <v>P</v>
          </cell>
          <cell r="J8661">
            <v>82</v>
          </cell>
          <cell r="K8661">
            <v>3100</v>
          </cell>
          <cell r="L8661">
            <v>1</v>
          </cell>
          <cell r="M8661">
            <v>1</v>
          </cell>
          <cell r="N8661">
            <v>23995</v>
          </cell>
        </row>
        <row r="8662">
          <cell r="A8662">
            <v>2003</v>
          </cell>
          <cell r="B8662">
            <v>8</v>
          </cell>
          <cell r="C8662" t="str">
            <v>125</v>
          </cell>
          <cell r="D8662">
            <v>4</v>
          </cell>
          <cell r="E8662">
            <v>2</v>
          </cell>
          <cell r="F8662">
            <v>1</v>
          </cell>
          <cell r="G8662">
            <v>1000</v>
          </cell>
          <cell r="H8662">
            <v>7</v>
          </cell>
          <cell r="I8662" t="str">
            <v>P</v>
          </cell>
          <cell r="J8662">
            <v>82</v>
          </cell>
          <cell r="K8662">
            <v>3200</v>
          </cell>
          <cell r="L8662">
            <v>1</v>
          </cell>
          <cell r="M8662">
            <v>1</v>
          </cell>
          <cell r="N8662">
            <v>7663</v>
          </cell>
        </row>
        <row r="8663">
          <cell r="A8663">
            <v>2003</v>
          </cell>
          <cell r="B8663">
            <v>8</v>
          </cell>
          <cell r="C8663" t="str">
            <v>125</v>
          </cell>
          <cell r="D8663">
            <v>4</v>
          </cell>
          <cell r="E8663">
            <v>2</v>
          </cell>
          <cell r="F8663">
            <v>1</v>
          </cell>
          <cell r="G8663">
            <v>1000</v>
          </cell>
          <cell r="H8663">
            <v>7</v>
          </cell>
          <cell r="I8663" t="str">
            <v>P</v>
          </cell>
          <cell r="J8663">
            <v>82</v>
          </cell>
          <cell r="K8663">
            <v>3300</v>
          </cell>
          <cell r="L8663">
            <v>1</v>
          </cell>
          <cell r="M8663">
            <v>1</v>
          </cell>
          <cell r="N8663">
            <v>21100</v>
          </cell>
        </row>
        <row r="8664">
          <cell r="A8664">
            <v>2003</v>
          </cell>
          <cell r="B8664">
            <v>8</v>
          </cell>
          <cell r="C8664" t="str">
            <v>125</v>
          </cell>
          <cell r="D8664">
            <v>4</v>
          </cell>
          <cell r="E8664">
            <v>2</v>
          </cell>
          <cell r="F8664">
            <v>1</v>
          </cell>
          <cell r="G8664">
            <v>1000</v>
          </cell>
          <cell r="H8664">
            <v>7</v>
          </cell>
          <cell r="I8664" t="str">
            <v>P</v>
          </cell>
          <cell r="J8664">
            <v>82</v>
          </cell>
          <cell r="K8664">
            <v>3400</v>
          </cell>
          <cell r="L8664">
            <v>1</v>
          </cell>
          <cell r="M8664">
            <v>1</v>
          </cell>
          <cell r="N8664">
            <v>11827</v>
          </cell>
        </row>
        <row r="8665">
          <cell r="A8665">
            <v>2003</v>
          </cell>
          <cell r="B8665">
            <v>8</v>
          </cell>
          <cell r="C8665" t="str">
            <v>125</v>
          </cell>
          <cell r="D8665">
            <v>4</v>
          </cell>
          <cell r="E8665">
            <v>2</v>
          </cell>
          <cell r="F8665">
            <v>1</v>
          </cell>
          <cell r="G8665">
            <v>1000</v>
          </cell>
          <cell r="H8665">
            <v>7</v>
          </cell>
          <cell r="I8665" t="str">
            <v>P</v>
          </cell>
          <cell r="J8665">
            <v>82</v>
          </cell>
          <cell r="K8665">
            <v>3500</v>
          </cell>
          <cell r="L8665">
            <v>1</v>
          </cell>
          <cell r="M8665">
            <v>1</v>
          </cell>
          <cell r="N8665">
            <v>27908</v>
          </cell>
        </row>
        <row r="8666">
          <cell r="A8666">
            <v>2003</v>
          </cell>
          <cell r="B8666">
            <v>8</v>
          </cell>
          <cell r="C8666" t="str">
            <v>125</v>
          </cell>
          <cell r="D8666">
            <v>4</v>
          </cell>
          <cell r="E8666">
            <v>2</v>
          </cell>
          <cell r="F8666">
            <v>1</v>
          </cell>
          <cell r="G8666">
            <v>1000</v>
          </cell>
          <cell r="H8666">
            <v>7</v>
          </cell>
          <cell r="I8666" t="str">
            <v>P</v>
          </cell>
          <cell r="J8666">
            <v>82</v>
          </cell>
          <cell r="K8666">
            <v>3800</v>
          </cell>
          <cell r="L8666">
            <v>1</v>
          </cell>
          <cell r="M8666">
            <v>1</v>
          </cell>
          <cell r="N8666">
            <v>122013</v>
          </cell>
        </row>
        <row r="8667">
          <cell r="A8667">
            <v>2003</v>
          </cell>
          <cell r="B8667">
            <v>8</v>
          </cell>
          <cell r="C8667" t="str">
            <v>125</v>
          </cell>
          <cell r="D8667">
            <v>4</v>
          </cell>
          <cell r="E8667">
            <v>2</v>
          </cell>
          <cell r="F8667">
            <v>1</v>
          </cell>
          <cell r="G8667">
            <v>1000</v>
          </cell>
          <cell r="H8667">
            <v>7</v>
          </cell>
          <cell r="I8667" t="str">
            <v>P</v>
          </cell>
          <cell r="J8667">
            <v>82</v>
          </cell>
          <cell r="K8667">
            <v>5200</v>
          </cell>
          <cell r="L8667">
            <v>2</v>
          </cell>
          <cell r="M8667">
            <v>1</v>
          </cell>
          <cell r="N8667">
            <v>47245</v>
          </cell>
        </row>
        <row r="8668">
          <cell r="A8668">
            <v>2003</v>
          </cell>
          <cell r="B8668">
            <v>8</v>
          </cell>
          <cell r="C8668" t="str">
            <v>125</v>
          </cell>
          <cell r="D8668">
            <v>4</v>
          </cell>
          <cell r="E8668">
            <v>2</v>
          </cell>
          <cell r="F8668">
            <v>1</v>
          </cell>
          <cell r="G8668">
            <v>1000</v>
          </cell>
          <cell r="H8668">
            <v>7</v>
          </cell>
          <cell r="I8668" t="str">
            <v>P</v>
          </cell>
          <cell r="J8668">
            <v>83</v>
          </cell>
          <cell r="K8668">
            <v>2200</v>
          </cell>
          <cell r="L8668">
            <v>1</v>
          </cell>
          <cell r="M8668">
            <v>1</v>
          </cell>
          <cell r="N8668">
            <v>24000</v>
          </cell>
        </row>
        <row r="8669">
          <cell r="A8669">
            <v>2003</v>
          </cell>
          <cell r="B8669">
            <v>8</v>
          </cell>
          <cell r="C8669" t="str">
            <v>125</v>
          </cell>
          <cell r="D8669">
            <v>4</v>
          </cell>
          <cell r="E8669">
            <v>2</v>
          </cell>
          <cell r="F8669">
            <v>1</v>
          </cell>
          <cell r="G8669">
            <v>1000</v>
          </cell>
          <cell r="H8669">
            <v>7</v>
          </cell>
          <cell r="I8669" t="str">
            <v>P</v>
          </cell>
          <cell r="J8669">
            <v>83</v>
          </cell>
          <cell r="K8669">
            <v>3100</v>
          </cell>
          <cell r="L8669">
            <v>1</v>
          </cell>
          <cell r="M8669">
            <v>1</v>
          </cell>
          <cell r="N8669">
            <v>30000</v>
          </cell>
        </row>
        <row r="8670">
          <cell r="A8670">
            <v>2003</v>
          </cell>
          <cell r="B8670">
            <v>8</v>
          </cell>
          <cell r="C8670" t="str">
            <v>125</v>
          </cell>
          <cell r="D8670">
            <v>4</v>
          </cell>
          <cell r="E8670">
            <v>2</v>
          </cell>
          <cell r="F8670">
            <v>1</v>
          </cell>
          <cell r="G8670">
            <v>1000</v>
          </cell>
          <cell r="H8670">
            <v>7</v>
          </cell>
          <cell r="I8670" t="str">
            <v>P</v>
          </cell>
          <cell r="J8670">
            <v>83</v>
          </cell>
          <cell r="K8670">
            <v>3800</v>
          </cell>
          <cell r="L8670">
            <v>1</v>
          </cell>
          <cell r="M8670">
            <v>1</v>
          </cell>
          <cell r="N8670">
            <v>228000</v>
          </cell>
        </row>
        <row r="8671">
          <cell r="A8671">
            <v>2003</v>
          </cell>
          <cell r="B8671">
            <v>8</v>
          </cell>
          <cell r="C8671" t="str">
            <v>125</v>
          </cell>
          <cell r="D8671">
            <v>4</v>
          </cell>
          <cell r="E8671">
            <v>2</v>
          </cell>
          <cell r="F8671">
            <v>1</v>
          </cell>
          <cell r="G8671">
            <v>1000</v>
          </cell>
          <cell r="H8671">
            <v>7</v>
          </cell>
          <cell r="I8671" t="str">
            <v>P</v>
          </cell>
          <cell r="J8671">
            <v>84</v>
          </cell>
          <cell r="K8671">
            <v>2100</v>
          </cell>
          <cell r="L8671">
            <v>1</v>
          </cell>
          <cell r="M8671">
            <v>1</v>
          </cell>
          <cell r="N8671">
            <v>57255</v>
          </cell>
        </row>
        <row r="8672">
          <cell r="A8672">
            <v>2003</v>
          </cell>
          <cell r="B8672">
            <v>8</v>
          </cell>
          <cell r="C8672" t="str">
            <v>125</v>
          </cell>
          <cell r="D8672">
            <v>4</v>
          </cell>
          <cell r="E8672">
            <v>2</v>
          </cell>
          <cell r="F8672">
            <v>1</v>
          </cell>
          <cell r="G8672">
            <v>1000</v>
          </cell>
          <cell r="H8672">
            <v>7</v>
          </cell>
          <cell r="I8672" t="str">
            <v>P</v>
          </cell>
          <cell r="J8672">
            <v>84</v>
          </cell>
          <cell r="K8672">
            <v>2200</v>
          </cell>
          <cell r="L8672">
            <v>1</v>
          </cell>
          <cell r="M8672">
            <v>1</v>
          </cell>
          <cell r="N8672">
            <v>13387</v>
          </cell>
        </row>
        <row r="8673">
          <cell r="A8673">
            <v>2003</v>
          </cell>
          <cell r="B8673">
            <v>8</v>
          </cell>
          <cell r="C8673" t="str">
            <v>125</v>
          </cell>
          <cell r="D8673">
            <v>4</v>
          </cell>
          <cell r="E8673">
            <v>2</v>
          </cell>
          <cell r="F8673">
            <v>1</v>
          </cell>
          <cell r="G8673">
            <v>1000</v>
          </cell>
          <cell r="H8673">
            <v>7</v>
          </cell>
          <cell r="I8673" t="str">
            <v>P</v>
          </cell>
          <cell r="J8673">
            <v>84</v>
          </cell>
          <cell r="K8673">
            <v>2300</v>
          </cell>
          <cell r="L8673">
            <v>1</v>
          </cell>
          <cell r="M8673">
            <v>1</v>
          </cell>
          <cell r="N8673">
            <v>42472</v>
          </cell>
        </row>
        <row r="8674">
          <cell r="A8674">
            <v>2003</v>
          </cell>
          <cell r="B8674">
            <v>8</v>
          </cell>
          <cell r="C8674" t="str">
            <v>125</v>
          </cell>
          <cell r="D8674">
            <v>4</v>
          </cell>
          <cell r="E8674">
            <v>2</v>
          </cell>
          <cell r="F8674">
            <v>1</v>
          </cell>
          <cell r="G8674">
            <v>1000</v>
          </cell>
          <cell r="H8674">
            <v>7</v>
          </cell>
          <cell r="I8674" t="str">
            <v>P</v>
          </cell>
          <cell r="J8674">
            <v>84</v>
          </cell>
          <cell r="K8674">
            <v>2400</v>
          </cell>
          <cell r="L8674">
            <v>1</v>
          </cell>
          <cell r="M8674">
            <v>1</v>
          </cell>
          <cell r="N8674">
            <v>12683</v>
          </cell>
        </row>
        <row r="8675">
          <cell r="A8675">
            <v>2003</v>
          </cell>
          <cell r="B8675">
            <v>8</v>
          </cell>
          <cell r="C8675" t="str">
            <v>125</v>
          </cell>
          <cell r="D8675">
            <v>4</v>
          </cell>
          <cell r="E8675">
            <v>2</v>
          </cell>
          <cell r="F8675">
            <v>1</v>
          </cell>
          <cell r="G8675">
            <v>1000</v>
          </cell>
          <cell r="H8675">
            <v>7</v>
          </cell>
          <cell r="I8675" t="str">
            <v>P</v>
          </cell>
          <cell r="J8675">
            <v>84</v>
          </cell>
          <cell r="K8675">
            <v>2600</v>
          </cell>
          <cell r="L8675">
            <v>1</v>
          </cell>
          <cell r="M8675">
            <v>1</v>
          </cell>
          <cell r="N8675">
            <v>426184</v>
          </cell>
        </row>
        <row r="8676">
          <cell r="A8676">
            <v>2003</v>
          </cell>
          <cell r="B8676">
            <v>8</v>
          </cell>
          <cell r="C8676" t="str">
            <v>125</v>
          </cell>
          <cell r="D8676">
            <v>4</v>
          </cell>
          <cell r="E8676">
            <v>2</v>
          </cell>
          <cell r="F8676">
            <v>1</v>
          </cell>
          <cell r="G8676">
            <v>1000</v>
          </cell>
          <cell r="H8676">
            <v>7</v>
          </cell>
          <cell r="I8676" t="str">
            <v>P</v>
          </cell>
          <cell r="J8676">
            <v>84</v>
          </cell>
          <cell r="K8676">
            <v>2700</v>
          </cell>
          <cell r="L8676">
            <v>1</v>
          </cell>
          <cell r="M8676">
            <v>1</v>
          </cell>
          <cell r="N8676">
            <v>1477</v>
          </cell>
        </row>
        <row r="8677">
          <cell r="A8677">
            <v>2003</v>
          </cell>
          <cell r="B8677">
            <v>8</v>
          </cell>
          <cell r="C8677" t="str">
            <v>125</v>
          </cell>
          <cell r="D8677">
            <v>4</v>
          </cell>
          <cell r="E8677">
            <v>2</v>
          </cell>
          <cell r="F8677">
            <v>1</v>
          </cell>
          <cell r="G8677">
            <v>1000</v>
          </cell>
          <cell r="H8677">
            <v>7</v>
          </cell>
          <cell r="I8677" t="str">
            <v>P</v>
          </cell>
          <cell r="J8677">
            <v>84</v>
          </cell>
          <cell r="K8677">
            <v>3100</v>
          </cell>
          <cell r="L8677">
            <v>1</v>
          </cell>
          <cell r="M8677">
            <v>1</v>
          </cell>
          <cell r="N8677">
            <v>36250</v>
          </cell>
        </row>
        <row r="8678">
          <cell r="A8678">
            <v>2003</v>
          </cell>
          <cell r="B8678">
            <v>8</v>
          </cell>
          <cell r="C8678" t="str">
            <v>125</v>
          </cell>
          <cell r="D8678">
            <v>4</v>
          </cell>
          <cell r="E8678">
            <v>2</v>
          </cell>
          <cell r="F8678">
            <v>1</v>
          </cell>
          <cell r="G8678">
            <v>1000</v>
          </cell>
          <cell r="H8678">
            <v>7</v>
          </cell>
          <cell r="I8678" t="str">
            <v>P</v>
          </cell>
          <cell r="J8678">
            <v>84</v>
          </cell>
          <cell r="K8678">
            <v>3200</v>
          </cell>
          <cell r="L8678">
            <v>1</v>
          </cell>
          <cell r="M8678">
            <v>1</v>
          </cell>
          <cell r="N8678">
            <v>24402</v>
          </cell>
        </row>
        <row r="8679">
          <cell r="A8679">
            <v>2003</v>
          </cell>
          <cell r="B8679">
            <v>8</v>
          </cell>
          <cell r="C8679" t="str">
            <v>125</v>
          </cell>
          <cell r="D8679">
            <v>4</v>
          </cell>
          <cell r="E8679">
            <v>2</v>
          </cell>
          <cell r="F8679">
            <v>1</v>
          </cell>
          <cell r="G8679">
            <v>1000</v>
          </cell>
          <cell r="H8679">
            <v>7</v>
          </cell>
          <cell r="I8679" t="str">
            <v>P</v>
          </cell>
          <cell r="J8679">
            <v>84</v>
          </cell>
          <cell r="K8679">
            <v>3400</v>
          </cell>
          <cell r="L8679">
            <v>1</v>
          </cell>
          <cell r="M8679">
            <v>1</v>
          </cell>
          <cell r="N8679">
            <v>72753</v>
          </cell>
        </row>
        <row r="8680">
          <cell r="A8680">
            <v>2003</v>
          </cell>
          <cell r="B8680">
            <v>8</v>
          </cell>
          <cell r="C8680" t="str">
            <v>125</v>
          </cell>
          <cell r="D8680">
            <v>4</v>
          </cell>
          <cell r="E8680">
            <v>2</v>
          </cell>
          <cell r="F8680">
            <v>1</v>
          </cell>
          <cell r="G8680">
            <v>1000</v>
          </cell>
          <cell r="H8680">
            <v>7</v>
          </cell>
          <cell r="I8680" t="str">
            <v>P</v>
          </cell>
          <cell r="J8680">
            <v>84</v>
          </cell>
          <cell r="K8680">
            <v>3500</v>
          </cell>
          <cell r="L8680">
            <v>1</v>
          </cell>
          <cell r="M8680">
            <v>1</v>
          </cell>
          <cell r="N8680">
            <v>86899</v>
          </cell>
        </row>
        <row r="8681">
          <cell r="A8681">
            <v>2003</v>
          </cell>
          <cell r="B8681">
            <v>8</v>
          </cell>
          <cell r="C8681" t="str">
            <v>125</v>
          </cell>
          <cell r="D8681">
            <v>4</v>
          </cell>
          <cell r="E8681">
            <v>2</v>
          </cell>
          <cell r="F8681">
            <v>1</v>
          </cell>
          <cell r="G8681">
            <v>1000</v>
          </cell>
          <cell r="H8681">
            <v>7</v>
          </cell>
          <cell r="I8681" t="str">
            <v>P</v>
          </cell>
          <cell r="J8681">
            <v>84</v>
          </cell>
          <cell r="K8681">
            <v>3800</v>
          </cell>
          <cell r="L8681">
            <v>1</v>
          </cell>
          <cell r="M8681">
            <v>1</v>
          </cell>
          <cell r="N8681">
            <v>2286696</v>
          </cell>
        </row>
        <row r="8682">
          <cell r="A8682">
            <v>2003</v>
          </cell>
          <cell r="B8682">
            <v>8</v>
          </cell>
          <cell r="C8682" t="str">
            <v>125</v>
          </cell>
          <cell r="D8682">
            <v>4</v>
          </cell>
          <cell r="E8682">
            <v>2</v>
          </cell>
          <cell r="F8682">
            <v>5</v>
          </cell>
          <cell r="G8682">
            <v>1020</v>
          </cell>
          <cell r="H8682">
            <v>7</v>
          </cell>
          <cell r="I8682" t="str">
            <v>P</v>
          </cell>
          <cell r="J8682">
            <v>85</v>
          </cell>
          <cell r="K8682">
            <v>2100</v>
          </cell>
          <cell r="L8682">
            <v>1</v>
          </cell>
          <cell r="M8682">
            <v>1</v>
          </cell>
          <cell r="N8682">
            <v>16000</v>
          </cell>
        </row>
        <row r="8683">
          <cell r="A8683">
            <v>2003</v>
          </cell>
          <cell r="B8683">
            <v>8</v>
          </cell>
          <cell r="C8683" t="str">
            <v>125</v>
          </cell>
          <cell r="D8683">
            <v>4</v>
          </cell>
          <cell r="E8683">
            <v>2</v>
          </cell>
          <cell r="F8683">
            <v>5</v>
          </cell>
          <cell r="G8683">
            <v>1020</v>
          </cell>
          <cell r="H8683">
            <v>7</v>
          </cell>
          <cell r="I8683" t="str">
            <v>P</v>
          </cell>
          <cell r="J8683">
            <v>85</v>
          </cell>
          <cell r="K8683">
            <v>2200</v>
          </cell>
          <cell r="L8683">
            <v>1</v>
          </cell>
          <cell r="M8683">
            <v>1</v>
          </cell>
          <cell r="N8683">
            <v>79766</v>
          </cell>
        </row>
        <row r="8684">
          <cell r="A8684">
            <v>2003</v>
          </cell>
          <cell r="B8684">
            <v>8</v>
          </cell>
          <cell r="C8684" t="str">
            <v>125</v>
          </cell>
          <cell r="D8684">
            <v>4</v>
          </cell>
          <cell r="E8684">
            <v>2</v>
          </cell>
          <cell r="F8684">
            <v>5</v>
          </cell>
          <cell r="G8684">
            <v>1020</v>
          </cell>
          <cell r="H8684">
            <v>7</v>
          </cell>
          <cell r="I8684" t="str">
            <v>P</v>
          </cell>
          <cell r="J8684">
            <v>85</v>
          </cell>
          <cell r="K8684">
            <v>2300</v>
          </cell>
          <cell r="L8684">
            <v>1</v>
          </cell>
          <cell r="M8684">
            <v>1</v>
          </cell>
          <cell r="N8684">
            <v>14959</v>
          </cell>
        </row>
        <row r="8685">
          <cell r="A8685">
            <v>2003</v>
          </cell>
          <cell r="B8685">
            <v>8</v>
          </cell>
          <cell r="C8685" t="str">
            <v>125</v>
          </cell>
          <cell r="D8685">
            <v>4</v>
          </cell>
          <cell r="E8685">
            <v>2</v>
          </cell>
          <cell r="F8685">
            <v>5</v>
          </cell>
          <cell r="G8685">
            <v>1020</v>
          </cell>
          <cell r="H8685">
            <v>7</v>
          </cell>
          <cell r="I8685" t="str">
            <v>P</v>
          </cell>
          <cell r="J8685">
            <v>85</v>
          </cell>
          <cell r="K8685">
            <v>2400</v>
          </cell>
          <cell r="L8685">
            <v>1</v>
          </cell>
          <cell r="M8685">
            <v>1</v>
          </cell>
          <cell r="N8685">
            <v>5161</v>
          </cell>
        </row>
        <row r="8686">
          <cell r="A8686">
            <v>2003</v>
          </cell>
          <cell r="B8686">
            <v>8</v>
          </cell>
          <cell r="C8686" t="str">
            <v>125</v>
          </cell>
          <cell r="D8686">
            <v>4</v>
          </cell>
          <cell r="E8686">
            <v>2</v>
          </cell>
          <cell r="F8686">
            <v>5</v>
          </cell>
          <cell r="G8686">
            <v>1020</v>
          </cell>
          <cell r="H8686">
            <v>7</v>
          </cell>
          <cell r="I8686" t="str">
            <v>P</v>
          </cell>
          <cell r="J8686">
            <v>85</v>
          </cell>
          <cell r="K8686">
            <v>2500</v>
          </cell>
          <cell r="L8686">
            <v>1</v>
          </cell>
          <cell r="M8686">
            <v>1</v>
          </cell>
          <cell r="N8686">
            <v>18054</v>
          </cell>
        </row>
        <row r="8687">
          <cell r="A8687">
            <v>2003</v>
          </cell>
          <cell r="B8687">
            <v>8</v>
          </cell>
          <cell r="C8687" t="str">
            <v>125</v>
          </cell>
          <cell r="D8687">
            <v>4</v>
          </cell>
          <cell r="E8687">
            <v>2</v>
          </cell>
          <cell r="F8687">
            <v>5</v>
          </cell>
          <cell r="G8687">
            <v>1020</v>
          </cell>
          <cell r="H8687">
            <v>7</v>
          </cell>
          <cell r="I8687" t="str">
            <v>P</v>
          </cell>
          <cell r="J8687">
            <v>85</v>
          </cell>
          <cell r="K8687">
            <v>2600</v>
          </cell>
          <cell r="L8687">
            <v>1</v>
          </cell>
          <cell r="M8687">
            <v>1</v>
          </cell>
          <cell r="N8687">
            <v>138550</v>
          </cell>
        </row>
        <row r="8688">
          <cell r="A8688">
            <v>2003</v>
          </cell>
          <cell r="B8688">
            <v>8</v>
          </cell>
          <cell r="C8688" t="str">
            <v>125</v>
          </cell>
          <cell r="D8688">
            <v>4</v>
          </cell>
          <cell r="E8688">
            <v>2</v>
          </cell>
          <cell r="F8688">
            <v>5</v>
          </cell>
          <cell r="G8688">
            <v>1020</v>
          </cell>
          <cell r="H8688">
            <v>7</v>
          </cell>
          <cell r="I8688" t="str">
            <v>P</v>
          </cell>
          <cell r="J8688">
            <v>85</v>
          </cell>
          <cell r="K8688">
            <v>2700</v>
          </cell>
          <cell r="L8688">
            <v>1</v>
          </cell>
          <cell r="M8688">
            <v>1</v>
          </cell>
          <cell r="N8688">
            <v>1822</v>
          </cell>
        </row>
        <row r="8689">
          <cell r="A8689">
            <v>2003</v>
          </cell>
          <cell r="B8689">
            <v>8</v>
          </cell>
          <cell r="C8689" t="str">
            <v>125</v>
          </cell>
          <cell r="D8689">
            <v>4</v>
          </cell>
          <cell r="E8689">
            <v>2</v>
          </cell>
          <cell r="F8689">
            <v>5</v>
          </cell>
          <cell r="G8689">
            <v>1020</v>
          </cell>
          <cell r="H8689">
            <v>7</v>
          </cell>
          <cell r="I8689" t="str">
            <v>P</v>
          </cell>
          <cell r="J8689">
            <v>85</v>
          </cell>
          <cell r="K8689">
            <v>3100</v>
          </cell>
          <cell r="L8689">
            <v>1</v>
          </cell>
          <cell r="M8689">
            <v>1</v>
          </cell>
          <cell r="N8689">
            <v>161411</v>
          </cell>
        </row>
        <row r="8690">
          <cell r="A8690">
            <v>2003</v>
          </cell>
          <cell r="B8690">
            <v>8</v>
          </cell>
          <cell r="C8690" t="str">
            <v>125</v>
          </cell>
          <cell r="D8690">
            <v>4</v>
          </cell>
          <cell r="E8690">
            <v>2</v>
          </cell>
          <cell r="F8690">
            <v>5</v>
          </cell>
          <cell r="G8690">
            <v>1020</v>
          </cell>
          <cell r="H8690">
            <v>7</v>
          </cell>
          <cell r="I8690" t="str">
            <v>P</v>
          </cell>
          <cell r="J8690">
            <v>85</v>
          </cell>
          <cell r="K8690">
            <v>3200</v>
          </cell>
          <cell r="L8690">
            <v>1</v>
          </cell>
          <cell r="M8690">
            <v>1</v>
          </cell>
          <cell r="N8690">
            <v>6000</v>
          </cell>
        </row>
        <row r="8691">
          <cell r="A8691">
            <v>2003</v>
          </cell>
          <cell r="B8691">
            <v>8</v>
          </cell>
          <cell r="C8691" t="str">
            <v>125</v>
          </cell>
          <cell r="D8691">
            <v>4</v>
          </cell>
          <cell r="E8691">
            <v>2</v>
          </cell>
          <cell r="F8691">
            <v>5</v>
          </cell>
          <cell r="G8691">
            <v>1020</v>
          </cell>
          <cell r="H8691">
            <v>7</v>
          </cell>
          <cell r="I8691" t="str">
            <v>P</v>
          </cell>
          <cell r="J8691">
            <v>85</v>
          </cell>
          <cell r="K8691">
            <v>3400</v>
          </cell>
          <cell r="L8691">
            <v>1</v>
          </cell>
          <cell r="M8691">
            <v>1</v>
          </cell>
          <cell r="N8691">
            <v>125062</v>
          </cell>
        </row>
        <row r="8692">
          <cell r="A8692">
            <v>2003</v>
          </cell>
          <cell r="B8692">
            <v>8</v>
          </cell>
          <cell r="C8692" t="str">
            <v>125</v>
          </cell>
          <cell r="D8692">
            <v>4</v>
          </cell>
          <cell r="E8692">
            <v>2</v>
          </cell>
          <cell r="F8692">
            <v>5</v>
          </cell>
          <cell r="G8692">
            <v>1020</v>
          </cell>
          <cell r="H8692">
            <v>7</v>
          </cell>
          <cell r="I8692" t="str">
            <v>P</v>
          </cell>
          <cell r="J8692">
            <v>85</v>
          </cell>
          <cell r="K8692">
            <v>3500</v>
          </cell>
          <cell r="L8692">
            <v>1</v>
          </cell>
          <cell r="M8692">
            <v>1</v>
          </cell>
          <cell r="N8692">
            <v>45014</v>
          </cell>
        </row>
        <row r="8693">
          <cell r="A8693">
            <v>2003</v>
          </cell>
          <cell r="B8693">
            <v>8</v>
          </cell>
          <cell r="C8693" t="str">
            <v>125</v>
          </cell>
          <cell r="D8693">
            <v>4</v>
          </cell>
          <cell r="E8693">
            <v>2</v>
          </cell>
          <cell r="F8693">
            <v>5</v>
          </cell>
          <cell r="G8693">
            <v>1020</v>
          </cell>
          <cell r="H8693">
            <v>7</v>
          </cell>
          <cell r="I8693" t="str">
            <v>P</v>
          </cell>
          <cell r="J8693">
            <v>85</v>
          </cell>
          <cell r="K8693">
            <v>3800</v>
          </cell>
          <cell r="L8693">
            <v>1</v>
          </cell>
          <cell r="M8693">
            <v>1</v>
          </cell>
          <cell r="N8693">
            <v>113887</v>
          </cell>
        </row>
        <row r="8694">
          <cell r="A8694">
            <v>2003</v>
          </cell>
          <cell r="B8694">
            <v>8</v>
          </cell>
          <cell r="C8694" t="str">
            <v>126</v>
          </cell>
          <cell r="D8694">
            <v>4</v>
          </cell>
          <cell r="E8694">
            <v>2</v>
          </cell>
          <cell r="F8694">
            <v>1</v>
          </cell>
          <cell r="G8694">
            <v>1000</v>
          </cell>
          <cell r="H8694">
            <v>7</v>
          </cell>
          <cell r="I8694" t="str">
            <v>P</v>
          </cell>
          <cell r="J8694">
            <v>81</v>
          </cell>
          <cell r="K8694">
            <v>1103</v>
          </cell>
          <cell r="L8694">
            <v>1</v>
          </cell>
          <cell r="M8694">
            <v>1</v>
          </cell>
          <cell r="N8694">
            <v>17919300</v>
          </cell>
        </row>
        <row r="8695">
          <cell r="A8695">
            <v>2003</v>
          </cell>
          <cell r="B8695">
            <v>8</v>
          </cell>
          <cell r="C8695" t="str">
            <v>126</v>
          </cell>
          <cell r="D8695">
            <v>4</v>
          </cell>
          <cell r="E8695">
            <v>2</v>
          </cell>
          <cell r="F8695">
            <v>1</v>
          </cell>
          <cell r="G8695">
            <v>1000</v>
          </cell>
          <cell r="H8695">
            <v>7</v>
          </cell>
          <cell r="I8695" t="str">
            <v>P</v>
          </cell>
          <cell r="J8695">
            <v>81</v>
          </cell>
          <cell r="K8695">
            <v>1202</v>
          </cell>
          <cell r="L8695">
            <v>1</v>
          </cell>
          <cell r="M8695">
            <v>1</v>
          </cell>
          <cell r="N8695">
            <v>344300</v>
          </cell>
        </row>
        <row r="8696">
          <cell r="A8696">
            <v>2003</v>
          </cell>
          <cell r="B8696">
            <v>8</v>
          </cell>
          <cell r="C8696" t="str">
            <v>126</v>
          </cell>
          <cell r="D8696">
            <v>4</v>
          </cell>
          <cell r="E8696">
            <v>2</v>
          </cell>
          <cell r="F8696">
            <v>1</v>
          </cell>
          <cell r="G8696">
            <v>1000</v>
          </cell>
          <cell r="H8696">
            <v>7</v>
          </cell>
          <cell r="I8696" t="str">
            <v>P</v>
          </cell>
          <cell r="J8696">
            <v>81</v>
          </cell>
          <cell r="K8696">
            <v>1301</v>
          </cell>
          <cell r="L8696">
            <v>1</v>
          </cell>
          <cell r="M8696">
            <v>1</v>
          </cell>
          <cell r="N8696">
            <v>454300</v>
          </cell>
        </row>
        <row r="8697">
          <cell r="A8697">
            <v>2003</v>
          </cell>
          <cell r="B8697">
            <v>8</v>
          </cell>
          <cell r="C8697" t="str">
            <v>126</v>
          </cell>
          <cell r="D8697">
            <v>4</v>
          </cell>
          <cell r="E8697">
            <v>2</v>
          </cell>
          <cell r="F8697">
            <v>1</v>
          </cell>
          <cell r="G8697">
            <v>1000</v>
          </cell>
          <cell r="H8697">
            <v>7</v>
          </cell>
          <cell r="I8697" t="str">
            <v>P</v>
          </cell>
          <cell r="J8697">
            <v>81</v>
          </cell>
          <cell r="K8697">
            <v>1305</v>
          </cell>
          <cell r="L8697">
            <v>1</v>
          </cell>
          <cell r="M8697">
            <v>1</v>
          </cell>
          <cell r="N8697">
            <v>503200</v>
          </cell>
        </row>
        <row r="8698">
          <cell r="A8698">
            <v>2003</v>
          </cell>
          <cell r="B8698">
            <v>8</v>
          </cell>
          <cell r="C8698" t="str">
            <v>126</v>
          </cell>
          <cell r="D8698">
            <v>4</v>
          </cell>
          <cell r="E8698">
            <v>2</v>
          </cell>
          <cell r="F8698">
            <v>1</v>
          </cell>
          <cell r="G8698">
            <v>1000</v>
          </cell>
          <cell r="H8698">
            <v>7</v>
          </cell>
          <cell r="I8698" t="str">
            <v>P</v>
          </cell>
          <cell r="J8698">
            <v>81</v>
          </cell>
          <cell r="K8698">
            <v>1306</v>
          </cell>
          <cell r="L8698">
            <v>1</v>
          </cell>
          <cell r="M8698">
            <v>1</v>
          </cell>
          <cell r="N8698">
            <v>2034200</v>
          </cell>
        </row>
        <row r="8699">
          <cell r="A8699">
            <v>2003</v>
          </cell>
          <cell r="B8699">
            <v>8</v>
          </cell>
          <cell r="C8699" t="str">
            <v>126</v>
          </cell>
          <cell r="D8699">
            <v>4</v>
          </cell>
          <cell r="E8699">
            <v>2</v>
          </cell>
          <cell r="F8699">
            <v>1</v>
          </cell>
          <cell r="G8699">
            <v>1000</v>
          </cell>
          <cell r="H8699">
            <v>7</v>
          </cell>
          <cell r="I8699" t="str">
            <v>P</v>
          </cell>
          <cell r="J8699">
            <v>81</v>
          </cell>
          <cell r="K8699">
            <v>1401</v>
          </cell>
          <cell r="L8699">
            <v>1</v>
          </cell>
          <cell r="M8699">
            <v>1</v>
          </cell>
          <cell r="N8699">
            <v>2328900</v>
          </cell>
        </row>
        <row r="8700">
          <cell r="A8700">
            <v>2003</v>
          </cell>
          <cell r="B8700">
            <v>8</v>
          </cell>
          <cell r="C8700" t="str">
            <v>126</v>
          </cell>
          <cell r="D8700">
            <v>4</v>
          </cell>
          <cell r="E8700">
            <v>2</v>
          </cell>
          <cell r="F8700">
            <v>1</v>
          </cell>
          <cell r="G8700">
            <v>1000</v>
          </cell>
          <cell r="H8700">
            <v>7</v>
          </cell>
          <cell r="I8700" t="str">
            <v>P</v>
          </cell>
          <cell r="J8700">
            <v>81</v>
          </cell>
          <cell r="K8700">
            <v>1403</v>
          </cell>
          <cell r="L8700">
            <v>1</v>
          </cell>
          <cell r="M8700">
            <v>1</v>
          </cell>
          <cell r="N8700">
            <v>913400</v>
          </cell>
        </row>
        <row r="8701">
          <cell r="A8701">
            <v>2003</v>
          </cell>
          <cell r="B8701">
            <v>8</v>
          </cell>
          <cell r="C8701" t="str">
            <v>126</v>
          </cell>
          <cell r="D8701">
            <v>4</v>
          </cell>
          <cell r="E8701">
            <v>2</v>
          </cell>
          <cell r="F8701">
            <v>1</v>
          </cell>
          <cell r="G8701">
            <v>1000</v>
          </cell>
          <cell r="H8701">
            <v>7</v>
          </cell>
          <cell r="I8701" t="str">
            <v>P</v>
          </cell>
          <cell r="J8701">
            <v>81</v>
          </cell>
          <cell r="K8701">
            <v>1404</v>
          </cell>
          <cell r="L8701">
            <v>1</v>
          </cell>
          <cell r="M8701">
            <v>1</v>
          </cell>
          <cell r="N8701">
            <v>502500</v>
          </cell>
        </row>
        <row r="8702">
          <cell r="A8702">
            <v>2003</v>
          </cell>
          <cell r="B8702">
            <v>8</v>
          </cell>
          <cell r="C8702" t="str">
            <v>126</v>
          </cell>
          <cell r="D8702">
            <v>4</v>
          </cell>
          <cell r="E8702">
            <v>2</v>
          </cell>
          <cell r="F8702">
            <v>1</v>
          </cell>
          <cell r="G8702">
            <v>1000</v>
          </cell>
          <cell r="H8702">
            <v>7</v>
          </cell>
          <cell r="I8702" t="str">
            <v>P</v>
          </cell>
          <cell r="J8702">
            <v>81</v>
          </cell>
          <cell r="K8702">
            <v>1406</v>
          </cell>
          <cell r="L8702">
            <v>1</v>
          </cell>
          <cell r="M8702">
            <v>1</v>
          </cell>
          <cell r="N8702">
            <v>315100</v>
          </cell>
        </row>
        <row r="8703">
          <cell r="A8703">
            <v>2003</v>
          </cell>
          <cell r="B8703">
            <v>8</v>
          </cell>
          <cell r="C8703" t="str">
            <v>126</v>
          </cell>
          <cell r="D8703">
            <v>4</v>
          </cell>
          <cell r="E8703">
            <v>2</v>
          </cell>
          <cell r="F8703">
            <v>1</v>
          </cell>
          <cell r="G8703">
            <v>1000</v>
          </cell>
          <cell r="H8703">
            <v>7</v>
          </cell>
          <cell r="I8703" t="str">
            <v>P</v>
          </cell>
          <cell r="J8703">
            <v>81</v>
          </cell>
          <cell r="K8703">
            <v>1407</v>
          </cell>
          <cell r="L8703">
            <v>1</v>
          </cell>
          <cell r="M8703">
            <v>1</v>
          </cell>
          <cell r="N8703">
            <v>836000</v>
          </cell>
        </row>
        <row r="8704">
          <cell r="A8704">
            <v>2003</v>
          </cell>
          <cell r="B8704">
            <v>8</v>
          </cell>
          <cell r="C8704" t="str">
            <v>126</v>
          </cell>
          <cell r="D8704">
            <v>4</v>
          </cell>
          <cell r="E8704">
            <v>2</v>
          </cell>
          <cell r="F8704">
            <v>1</v>
          </cell>
          <cell r="G8704">
            <v>1000</v>
          </cell>
          <cell r="H8704">
            <v>7</v>
          </cell>
          <cell r="I8704" t="str">
            <v>P</v>
          </cell>
          <cell r="J8704">
            <v>81</v>
          </cell>
          <cell r="K8704">
            <v>1408</v>
          </cell>
          <cell r="L8704">
            <v>1</v>
          </cell>
          <cell r="M8704">
            <v>1</v>
          </cell>
          <cell r="N8704">
            <v>61000</v>
          </cell>
        </row>
        <row r="8705">
          <cell r="A8705">
            <v>2003</v>
          </cell>
          <cell r="B8705">
            <v>8</v>
          </cell>
          <cell r="C8705" t="str">
            <v>126</v>
          </cell>
          <cell r="D8705">
            <v>4</v>
          </cell>
          <cell r="E8705">
            <v>2</v>
          </cell>
          <cell r="F8705">
            <v>1</v>
          </cell>
          <cell r="G8705">
            <v>1000</v>
          </cell>
          <cell r="H8705">
            <v>7</v>
          </cell>
          <cell r="I8705" t="str">
            <v>P</v>
          </cell>
          <cell r="J8705">
            <v>81</v>
          </cell>
          <cell r="K8705">
            <v>1506</v>
          </cell>
          <cell r="L8705">
            <v>1</v>
          </cell>
          <cell r="M8705">
            <v>1</v>
          </cell>
          <cell r="N8705">
            <v>127300</v>
          </cell>
        </row>
        <row r="8706">
          <cell r="A8706">
            <v>2003</v>
          </cell>
          <cell r="B8706">
            <v>8</v>
          </cell>
          <cell r="C8706" t="str">
            <v>126</v>
          </cell>
          <cell r="D8706">
            <v>4</v>
          </cell>
          <cell r="E8706">
            <v>2</v>
          </cell>
          <cell r="F8706">
            <v>1</v>
          </cell>
          <cell r="G8706">
            <v>1000</v>
          </cell>
          <cell r="H8706">
            <v>7</v>
          </cell>
          <cell r="I8706" t="str">
            <v>P</v>
          </cell>
          <cell r="J8706">
            <v>81</v>
          </cell>
          <cell r="K8706">
            <v>1507</v>
          </cell>
          <cell r="L8706">
            <v>1</v>
          </cell>
          <cell r="M8706">
            <v>1</v>
          </cell>
          <cell r="N8706">
            <v>1869400</v>
          </cell>
        </row>
        <row r="8707">
          <cell r="A8707">
            <v>2003</v>
          </cell>
          <cell r="B8707">
            <v>8</v>
          </cell>
          <cell r="C8707" t="str">
            <v>126</v>
          </cell>
          <cell r="D8707">
            <v>4</v>
          </cell>
          <cell r="E8707">
            <v>2</v>
          </cell>
          <cell r="F8707">
            <v>1</v>
          </cell>
          <cell r="G8707">
            <v>1000</v>
          </cell>
          <cell r="H8707">
            <v>7</v>
          </cell>
          <cell r="I8707" t="str">
            <v>P</v>
          </cell>
          <cell r="J8707">
            <v>81</v>
          </cell>
          <cell r="K8707">
            <v>1508</v>
          </cell>
          <cell r="L8707">
            <v>1</v>
          </cell>
          <cell r="M8707">
            <v>1</v>
          </cell>
          <cell r="N8707">
            <v>365400</v>
          </cell>
        </row>
        <row r="8708">
          <cell r="A8708">
            <v>2003</v>
          </cell>
          <cell r="B8708">
            <v>8</v>
          </cell>
          <cell r="C8708" t="str">
            <v>126</v>
          </cell>
          <cell r="D8708">
            <v>4</v>
          </cell>
          <cell r="E8708">
            <v>2</v>
          </cell>
          <cell r="F8708">
            <v>1</v>
          </cell>
          <cell r="G8708">
            <v>1000</v>
          </cell>
          <cell r="H8708">
            <v>7</v>
          </cell>
          <cell r="I8708" t="str">
            <v>P</v>
          </cell>
          <cell r="J8708">
            <v>81</v>
          </cell>
          <cell r="K8708">
            <v>1509</v>
          </cell>
          <cell r="L8708">
            <v>1</v>
          </cell>
          <cell r="M8708">
            <v>1</v>
          </cell>
          <cell r="N8708">
            <v>4476705</v>
          </cell>
        </row>
        <row r="8709">
          <cell r="A8709">
            <v>2003</v>
          </cell>
          <cell r="B8709">
            <v>8</v>
          </cell>
          <cell r="C8709" t="str">
            <v>126</v>
          </cell>
          <cell r="D8709">
            <v>4</v>
          </cell>
          <cell r="E8709">
            <v>2</v>
          </cell>
          <cell r="F8709">
            <v>1</v>
          </cell>
          <cell r="G8709">
            <v>1000</v>
          </cell>
          <cell r="H8709">
            <v>7</v>
          </cell>
          <cell r="I8709" t="str">
            <v>P</v>
          </cell>
          <cell r="J8709">
            <v>81</v>
          </cell>
          <cell r="K8709">
            <v>1511</v>
          </cell>
          <cell r="L8709">
            <v>1</v>
          </cell>
          <cell r="M8709">
            <v>1</v>
          </cell>
          <cell r="N8709">
            <v>10700</v>
          </cell>
        </row>
        <row r="8710">
          <cell r="A8710">
            <v>2003</v>
          </cell>
          <cell r="B8710">
            <v>8</v>
          </cell>
          <cell r="C8710" t="str">
            <v>126</v>
          </cell>
          <cell r="D8710">
            <v>4</v>
          </cell>
          <cell r="E8710">
            <v>2</v>
          </cell>
          <cell r="F8710">
            <v>1</v>
          </cell>
          <cell r="G8710">
            <v>1000</v>
          </cell>
          <cell r="H8710">
            <v>7</v>
          </cell>
          <cell r="I8710" t="str">
            <v>P</v>
          </cell>
          <cell r="J8710">
            <v>81</v>
          </cell>
          <cell r="K8710">
            <v>2100</v>
          </cell>
          <cell r="L8710">
            <v>1</v>
          </cell>
          <cell r="M8710">
            <v>1</v>
          </cell>
          <cell r="N8710">
            <v>221574</v>
          </cell>
        </row>
        <row r="8711">
          <cell r="A8711">
            <v>2003</v>
          </cell>
          <cell r="B8711">
            <v>8</v>
          </cell>
          <cell r="C8711" t="str">
            <v>126</v>
          </cell>
          <cell r="D8711">
            <v>4</v>
          </cell>
          <cell r="E8711">
            <v>2</v>
          </cell>
          <cell r="F8711">
            <v>1</v>
          </cell>
          <cell r="G8711">
            <v>1000</v>
          </cell>
          <cell r="H8711">
            <v>7</v>
          </cell>
          <cell r="I8711" t="str">
            <v>P</v>
          </cell>
          <cell r="J8711">
            <v>81</v>
          </cell>
          <cell r="K8711">
            <v>2200</v>
          </cell>
          <cell r="L8711">
            <v>1</v>
          </cell>
          <cell r="M8711">
            <v>1</v>
          </cell>
          <cell r="N8711">
            <v>236901</v>
          </cell>
        </row>
        <row r="8712">
          <cell r="A8712">
            <v>2003</v>
          </cell>
          <cell r="B8712">
            <v>8</v>
          </cell>
          <cell r="C8712" t="str">
            <v>126</v>
          </cell>
          <cell r="D8712">
            <v>4</v>
          </cell>
          <cell r="E8712">
            <v>2</v>
          </cell>
          <cell r="F8712">
            <v>1</v>
          </cell>
          <cell r="G8712">
            <v>1000</v>
          </cell>
          <cell r="H8712">
            <v>7</v>
          </cell>
          <cell r="I8712" t="str">
            <v>P</v>
          </cell>
          <cell r="J8712">
            <v>81</v>
          </cell>
          <cell r="K8712">
            <v>2300</v>
          </cell>
          <cell r="L8712">
            <v>1</v>
          </cell>
          <cell r="M8712">
            <v>1</v>
          </cell>
          <cell r="N8712">
            <v>95769</v>
          </cell>
        </row>
        <row r="8713">
          <cell r="A8713">
            <v>2003</v>
          </cell>
          <cell r="B8713">
            <v>8</v>
          </cell>
          <cell r="C8713" t="str">
            <v>126</v>
          </cell>
          <cell r="D8713">
            <v>4</v>
          </cell>
          <cell r="E8713">
            <v>2</v>
          </cell>
          <cell r="F8713">
            <v>1</v>
          </cell>
          <cell r="G8713">
            <v>1000</v>
          </cell>
          <cell r="H8713">
            <v>7</v>
          </cell>
          <cell r="I8713" t="str">
            <v>P</v>
          </cell>
          <cell r="J8713">
            <v>81</v>
          </cell>
          <cell r="K8713">
            <v>2400</v>
          </cell>
          <cell r="L8713">
            <v>1</v>
          </cell>
          <cell r="M8713">
            <v>1</v>
          </cell>
          <cell r="N8713">
            <v>51700</v>
          </cell>
        </row>
        <row r="8714">
          <cell r="A8714">
            <v>2003</v>
          </cell>
          <cell r="B8714">
            <v>8</v>
          </cell>
          <cell r="C8714" t="str">
            <v>126</v>
          </cell>
          <cell r="D8714">
            <v>4</v>
          </cell>
          <cell r="E8714">
            <v>2</v>
          </cell>
          <cell r="F8714">
            <v>1</v>
          </cell>
          <cell r="G8714">
            <v>1000</v>
          </cell>
          <cell r="H8714">
            <v>7</v>
          </cell>
          <cell r="I8714" t="str">
            <v>P</v>
          </cell>
          <cell r="J8714">
            <v>81</v>
          </cell>
          <cell r="K8714">
            <v>2500</v>
          </cell>
          <cell r="L8714">
            <v>1</v>
          </cell>
          <cell r="M8714">
            <v>1</v>
          </cell>
          <cell r="N8714">
            <v>17500</v>
          </cell>
        </row>
        <row r="8715">
          <cell r="A8715">
            <v>2003</v>
          </cell>
          <cell r="B8715">
            <v>8</v>
          </cell>
          <cell r="C8715" t="str">
            <v>126</v>
          </cell>
          <cell r="D8715">
            <v>4</v>
          </cell>
          <cell r="E8715">
            <v>2</v>
          </cell>
          <cell r="F8715">
            <v>1</v>
          </cell>
          <cell r="G8715">
            <v>1000</v>
          </cell>
          <cell r="H8715">
            <v>7</v>
          </cell>
          <cell r="I8715" t="str">
            <v>P</v>
          </cell>
          <cell r="J8715">
            <v>81</v>
          </cell>
          <cell r="K8715">
            <v>2600</v>
          </cell>
          <cell r="L8715">
            <v>1</v>
          </cell>
          <cell r="M8715">
            <v>1</v>
          </cell>
          <cell r="N8715">
            <v>1055500</v>
          </cell>
        </row>
        <row r="8716">
          <cell r="A8716">
            <v>2003</v>
          </cell>
          <cell r="B8716">
            <v>8</v>
          </cell>
          <cell r="C8716" t="str">
            <v>126</v>
          </cell>
          <cell r="D8716">
            <v>4</v>
          </cell>
          <cell r="E8716">
            <v>2</v>
          </cell>
          <cell r="F8716">
            <v>1</v>
          </cell>
          <cell r="G8716">
            <v>1000</v>
          </cell>
          <cell r="H8716">
            <v>7</v>
          </cell>
          <cell r="I8716" t="str">
            <v>P</v>
          </cell>
          <cell r="J8716">
            <v>81</v>
          </cell>
          <cell r="K8716">
            <v>2700</v>
          </cell>
          <cell r="L8716">
            <v>1</v>
          </cell>
          <cell r="M8716">
            <v>1</v>
          </cell>
          <cell r="N8716">
            <v>15100</v>
          </cell>
        </row>
        <row r="8717">
          <cell r="A8717">
            <v>2003</v>
          </cell>
          <cell r="B8717">
            <v>8</v>
          </cell>
          <cell r="C8717" t="str">
            <v>126</v>
          </cell>
          <cell r="D8717">
            <v>4</v>
          </cell>
          <cell r="E8717">
            <v>2</v>
          </cell>
          <cell r="F8717">
            <v>1</v>
          </cell>
          <cell r="G8717">
            <v>1000</v>
          </cell>
          <cell r="H8717">
            <v>7</v>
          </cell>
          <cell r="I8717" t="str">
            <v>P</v>
          </cell>
          <cell r="J8717">
            <v>81</v>
          </cell>
          <cell r="K8717">
            <v>3100</v>
          </cell>
          <cell r="L8717">
            <v>1</v>
          </cell>
          <cell r="M8717">
            <v>1</v>
          </cell>
          <cell r="N8717">
            <v>1316636</v>
          </cell>
        </row>
        <row r="8718">
          <cell r="A8718">
            <v>2003</v>
          </cell>
          <cell r="B8718">
            <v>8</v>
          </cell>
          <cell r="C8718" t="str">
            <v>126</v>
          </cell>
          <cell r="D8718">
            <v>4</v>
          </cell>
          <cell r="E8718">
            <v>2</v>
          </cell>
          <cell r="F8718">
            <v>1</v>
          </cell>
          <cell r="G8718">
            <v>1000</v>
          </cell>
          <cell r="H8718">
            <v>7</v>
          </cell>
          <cell r="I8718" t="str">
            <v>P</v>
          </cell>
          <cell r="J8718">
            <v>81</v>
          </cell>
          <cell r="K8718">
            <v>3200</v>
          </cell>
          <cell r="L8718">
            <v>1</v>
          </cell>
          <cell r="M8718">
            <v>1</v>
          </cell>
          <cell r="N8718">
            <v>255261</v>
          </cell>
        </row>
        <row r="8719">
          <cell r="A8719">
            <v>2003</v>
          </cell>
          <cell r="B8719">
            <v>8</v>
          </cell>
          <cell r="C8719" t="str">
            <v>126</v>
          </cell>
          <cell r="D8719">
            <v>4</v>
          </cell>
          <cell r="E8719">
            <v>2</v>
          </cell>
          <cell r="F8719">
            <v>1</v>
          </cell>
          <cell r="G8719">
            <v>1000</v>
          </cell>
          <cell r="H8719">
            <v>7</v>
          </cell>
          <cell r="I8719" t="str">
            <v>P</v>
          </cell>
          <cell r="J8719">
            <v>81</v>
          </cell>
          <cell r="K8719">
            <v>3300</v>
          </cell>
          <cell r="L8719">
            <v>1</v>
          </cell>
          <cell r="M8719">
            <v>1</v>
          </cell>
          <cell r="N8719">
            <v>10000</v>
          </cell>
        </row>
        <row r="8720">
          <cell r="A8720">
            <v>2003</v>
          </cell>
          <cell r="B8720">
            <v>8</v>
          </cell>
          <cell r="C8720" t="str">
            <v>126</v>
          </cell>
          <cell r="D8720">
            <v>4</v>
          </cell>
          <cell r="E8720">
            <v>2</v>
          </cell>
          <cell r="F8720">
            <v>1</v>
          </cell>
          <cell r="G8720">
            <v>1000</v>
          </cell>
          <cell r="H8720">
            <v>7</v>
          </cell>
          <cell r="I8720" t="str">
            <v>P</v>
          </cell>
          <cell r="J8720">
            <v>81</v>
          </cell>
          <cell r="K8720">
            <v>3400</v>
          </cell>
          <cell r="L8720">
            <v>1</v>
          </cell>
          <cell r="M8720">
            <v>1</v>
          </cell>
          <cell r="N8720">
            <v>428037</v>
          </cell>
        </row>
        <row r="8721">
          <cell r="A8721">
            <v>2003</v>
          </cell>
          <cell r="B8721">
            <v>8</v>
          </cell>
          <cell r="C8721" t="str">
            <v>126</v>
          </cell>
          <cell r="D8721">
            <v>4</v>
          </cell>
          <cell r="E8721">
            <v>2</v>
          </cell>
          <cell r="F8721">
            <v>1</v>
          </cell>
          <cell r="G8721">
            <v>1000</v>
          </cell>
          <cell r="H8721">
            <v>7</v>
          </cell>
          <cell r="I8721" t="str">
            <v>P</v>
          </cell>
          <cell r="J8721">
            <v>81</v>
          </cell>
          <cell r="K8721">
            <v>3500</v>
          </cell>
          <cell r="L8721">
            <v>1</v>
          </cell>
          <cell r="M8721">
            <v>1</v>
          </cell>
          <cell r="N8721">
            <v>751074</v>
          </cell>
        </row>
        <row r="8722">
          <cell r="A8722">
            <v>2003</v>
          </cell>
          <cell r="B8722">
            <v>8</v>
          </cell>
          <cell r="C8722" t="str">
            <v>126</v>
          </cell>
          <cell r="D8722">
            <v>4</v>
          </cell>
          <cell r="E8722">
            <v>2</v>
          </cell>
          <cell r="F8722">
            <v>1</v>
          </cell>
          <cell r="G8722">
            <v>1000</v>
          </cell>
          <cell r="H8722">
            <v>7</v>
          </cell>
          <cell r="I8722" t="str">
            <v>P</v>
          </cell>
          <cell r="J8722">
            <v>81</v>
          </cell>
          <cell r="K8722">
            <v>3600</v>
          </cell>
          <cell r="L8722">
            <v>1</v>
          </cell>
          <cell r="M8722">
            <v>1</v>
          </cell>
          <cell r="N8722">
            <v>74000</v>
          </cell>
        </row>
        <row r="8723">
          <cell r="A8723">
            <v>2003</v>
          </cell>
          <cell r="B8723">
            <v>8</v>
          </cell>
          <cell r="C8723" t="str">
            <v>126</v>
          </cell>
          <cell r="D8723">
            <v>4</v>
          </cell>
          <cell r="E8723">
            <v>2</v>
          </cell>
          <cell r="F8723">
            <v>1</v>
          </cell>
          <cell r="G8723">
            <v>1000</v>
          </cell>
          <cell r="H8723">
            <v>7</v>
          </cell>
          <cell r="I8723" t="str">
            <v>P</v>
          </cell>
          <cell r="J8723">
            <v>81</v>
          </cell>
          <cell r="K8723">
            <v>3800</v>
          </cell>
          <cell r="L8723">
            <v>1</v>
          </cell>
          <cell r="M8723">
            <v>1</v>
          </cell>
          <cell r="N8723">
            <v>438641</v>
          </cell>
        </row>
        <row r="8724">
          <cell r="A8724">
            <v>2003</v>
          </cell>
          <cell r="B8724">
            <v>8</v>
          </cell>
          <cell r="C8724" t="str">
            <v>126</v>
          </cell>
          <cell r="D8724">
            <v>4</v>
          </cell>
          <cell r="E8724">
            <v>2</v>
          </cell>
          <cell r="F8724">
            <v>1</v>
          </cell>
          <cell r="G8724">
            <v>1000</v>
          </cell>
          <cell r="H8724">
            <v>7</v>
          </cell>
          <cell r="I8724" t="str">
            <v>P</v>
          </cell>
          <cell r="J8724">
            <v>82</v>
          </cell>
          <cell r="K8724">
            <v>2100</v>
          </cell>
          <cell r="L8724">
            <v>1</v>
          </cell>
          <cell r="M8724">
            <v>1</v>
          </cell>
          <cell r="N8724">
            <v>45767</v>
          </cell>
        </row>
        <row r="8725">
          <cell r="A8725">
            <v>2003</v>
          </cell>
          <cell r="B8725">
            <v>8</v>
          </cell>
          <cell r="C8725" t="str">
            <v>126</v>
          </cell>
          <cell r="D8725">
            <v>4</v>
          </cell>
          <cell r="E8725">
            <v>2</v>
          </cell>
          <cell r="F8725">
            <v>1</v>
          </cell>
          <cell r="G8725">
            <v>1000</v>
          </cell>
          <cell r="H8725">
            <v>7</v>
          </cell>
          <cell r="I8725" t="str">
            <v>P</v>
          </cell>
          <cell r="J8725">
            <v>82</v>
          </cell>
          <cell r="K8725">
            <v>2200</v>
          </cell>
          <cell r="L8725">
            <v>1</v>
          </cell>
          <cell r="M8725">
            <v>1</v>
          </cell>
          <cell r="N8725">
            <v>7586</v>
          </cell>
        </row>
        <row r="8726">
          <cell r="A8726">
            <v>2003</v>
          </cell>
          <cell r="B8726">
            <v>8</v>
          </cell>
          <cell r="C8726" t="str">
            <v>126</v>
          </cell>
          <cell r="D8726">
            <v>4</v>
          </cell>
          <cell r="E8726">
            <v>2</v>
          </cell>
          <cell r="F8726">
            <v>1</v>
          </cell>
          <cell r="G8726">
            <v>1000</v>
          </cell>
          <cell r="H8726">
            <v>7</v>
          </cell>
          <cell r="I8726" t="str">
            <v>P</v>
          </cell>
          <cell r="J8726">
            <v>82</v>
          </cell>
          <cell r="K8726">
            <v>2300</v>
          </cell>
          <cell r="L8726">
            <v>1</v>
          </cell>
          <cell r="M8726">
            <v>1</v>
          </cell>
          <cell r="N8726">
            <v>15918</v>
          </cell>
        </row>
        <row r="8727">
          <cell r="A8727">
            <v>2003</v>
          </cell>
          <cell r="B8727">
            <v>8</v>
          </cell>
          <cell r="C8727" t="str">
            <v>126</v>
          </cell>
          <cell r="D8727">
            <v>4</v>
          </cell>
          <cell r="E8727">
            <v>2</v>
          </cell>
          <cell r="F8727">
            <v>1</v>
          </cell>
          <cell r="G8727">
            <v>1000</v>
          </cell>
          <cell r="H8727">
            <v>7</v>
          </cell>
          <cell r="I8727" t="str">
            <v>P</v>
          </cell>
          <cell r="J8727">
            <v>82</v>
          </cell>
          <cell r="K8727">
            <v>2400</v>
          </cell>
          <cell r="L8727">
            <v>1</v>
          </cell>
          <cell r="M8727">
            <v>1</v>
          </cell>
          <cell r="N8727">
            <v>3000</v>
          </cell>
        </row>
        <row r="8728">
          <cell r="A8728">
            <v>2003</v>
          </cell>
          <cell r="B8728">
            <v>8</v>
          </cell>
          <cell r="C8728" t="str">
            <v>126</v>
          </cell>
          <cell r="D8728">
            <v>4</v>
          </cell>
          <cell r="E8728">
            <v>2</v>
          </cell>
          <cell r="F8728">
            <v>1</v>
          </cell>
          <cell r="G8728">
            <v>1000</v>
          </cell>
          <cell r="H8728">
            <v>7</v>
          </cell>
          <cell r="I8728" t="str">
            <v>P</v>
          </cell>
          <cell r="J8728">
            <v>82</v>
          </cell>
          <cell r="K8728">
            <v>2500</v>
          </cell>
          <cell r="L8728">
            <v>1</v>
          </cell>
          <cell r="M8728">
            <v>1</v>
          </cell>
          <cell r="N8728">
            <v>4000</v>
          </cell>
        </row>
        <row r="8729">
          <cell r="A8729">
            <v>2003</v>
          </cell>
          <cell r="B8729">
            <v>8</v>
          </cell>
          <cell r="C8729" t="str">
            <v>126</v>
          </cell>
          <cell r="D8729">
            <v>4</v>
          </cell>
          <cell r="E8729">
            <v>2</v>
          </cell>
          <cell r="F8729">
            <v>1</v>
          </cell>
          <cell r="G8729">
            <v>1000</v>
          </cell>
          <cell r="H8729">
            <v>7</v>
          </cell>
          <cell r="I8729" t="str">
            <v>P</v>
          </cell>
          <cell r="J8729">
            <v>82</v>
          </cell>
          <cell r="K8729">
            <v>2600</v>
          </cell>
          <cell r="L8729">
            <v>1</v>
          </cell>
          <cell r="M8729">
            <v>1</v>
          </cell>
          <cell r="N8729">
            <v>19900</v>
          </cell>
        </row>
        <row r="8730">
          <cell r="A8730">
            <v>2003</v>
          </cell>
          <cell r="B8730">
            <v>8</v>
          </cell>
          <cell r="C8730" t="str">
            <v>126</v>
          </cell>
          <cell r="D8730">
            <v>4</v>
          </cell>
          <cell r="E8730">
            <v>2</v>
          </cell>
          <cell r="F8730">
            <v>1</v>
          </cell>
          <cell r="G8730">
            <v>1000</v>
          </cell>
          <cell r="H8730">
            <v>7</v>
          </cell>
          <cell r="I8730" t="str">
            <v>P</v>
          </cell>
          <cell r="J8730">
            <v>82</v>
          </cell>
          <cell r="K8730">
            <v>3100</v>
          </cell>
          <cell r="L8730">
            <v>1</v>
          </cell>
          <cell r="M8730">
            <v>1</v>
          </cell>
          <cell r="N8730">
            <v>35767</v>
          </cell>
        </row>
        <row r="8731">
          <cell r="A8731">
            <v>2003</v>
          </cell>
          <cell r="B8731">
            <v>8</v>
          </cell>
          <cell r="C8731" t="str">
            <v>126</v>
          </cell>
          <cell r="D8731">
            <v>4</v>
          </cell>
          <cell r="E8731">
            <v>2</v>
          </cell>
          <cell r="F8731">
            <v>1</v>
          </cell>
          <cell r="G8731">
            <v>1000</v>
          </cell>
          <cell r="H8731">
            <v>7</v>
          </cell>
          <cell r="I8731" t="str">
            <v>P</v>
          </cell>
          <cell r="J8731">
            <v>82</v>
          </cell>
          <cell r="K8731">
            <v>3200</v>
          </cell>
          <cell r="L8731">
            <v>1</v>
          </cell>
          <cell r="M8731">
            <v>1</v>
          </cell>
          <cell r="N8731">
            <v>10000</v>
          </cell>
        </row>
        <row r="8732">
          <cell r="A8732">
            <v>2003</v>
          </cell>
          <cell r="B8732">
            <v>8</v>
          </cell>
          <cell r="C8732" t="str">
            <v>126</v>
          </cell>
          <cell r="D8732">
            <v>4</v>
          </cell>
          <cell r="E8732">
            <v>2</v>
          </cell>
          <cell r="F8732">
            <v>1</v>
          </cell>
          <cell r="G8732">
            <v>1000</v>
          </cell>
          <cell r="H8732">
            <v>7</v>
          </cell>
          <cell r="I8732" t="str">
            <v>P</v>
          </cell>
          <cell r="J8732">
            <v>82</v>
          </cell>
          <cell r="K8732">
            <v>3300</v>
          </cell>
          <cell r="L8732">
            <v>1</v>
          </cell>
          <cell r="M8732">
            <v>1</v>
          </cell>
          <cell r="N8732">
            <v>10000</v>
          </cell>
        </row>
        <row r="8733">
          <cell r="A8733">
            <v>2003</v>
          </cell>
          <cell r="B8733">
            <v>8</v>
          </cell>
          <cell r="C8733" t="str">
            <v>126</v>
          </cell>
          <cell r="D8733">
            <v>4</v>
          </cell>
          <cell r="E8733">
            <v>2</v>
          </cell>
          <cell r="F8733">
            <v>1</v>
          </cell>
          <cell r="G8733">
            <v>1000</v>
          </cell>
          <cell r="H8733">
            <v>7</v>
          </cell>
          <cell r="I8733" t="str">
            <v>P</v>
          </cell>
          <cell r="J8733">
            <v>82</v>
          </cell>
          <cell r="K8733">
            <v>3400</v>
          </cell>
          <cell r="L8733">
            <v>1</v>
          </cell>
          <cell r="M8733">
            <v>1</v>
          </cell>
          <cell r="N8733">
            <v>11459</v>
          </cell>
        </row>
        <row r="8734">
          <cell r="A8734">
            <v>2003</v>
          </cell>
          <cell r="B8734">
            <v>8</v>
          </cell>
          <cell r="C8734" t="str">
            <v>126</v>
          </cell>
          <cell r="D8734">
            <v>4</v>
          </cell>
          <cell r="E8734">
            <v>2</v>
          </cell>
          <cell r="F8734">
            <v>1</v>
          </cell>
          <cell r="G8734">
            <v>1000</v>
          </cell>
          <cell r="H8734">
            <v>7</v>
          </cell>
          <cell r="I8734" t="str">
            <v>P</v>
          </cell>
          <cell r="J8734">
            <v>82</v>
          </cell>
          <cell r="K8734">
            <v>3500</v>
          </cell>
          <cell r="L8734">
            <v>1</v>
          </cell>
          <cell r="M8734">
            <v>1</v>
          </cell>
          <cell r="N8734">
            <v>27171</v>
          </cell>
        </row>
        <row r="8735">
          <cell r="A8735">
            <v>2003</v>
          </cell>
          <cell r="B8735">
            <v>8</v>
          </cell>
          <cell r="C8735" t="str">
            <v>126</v>
          </cell>
          <cell r="D8735">
            <v>4</v>
          </cell>
          <cell r="E8735">
            <v>2</v>
          </cell>
          <cell r="F8735">
            <v>1</v>
          </cell>
          <cell r="G8735">
            <v>1000</v>
          </cell>
          <cell r="H8735">
            <v>7</v>
          </cell>
          <cell r="I8735" t="str">
            <v>P</v>
          </cell>
          <cell r="J8735">
            <v>82</v>
          </cell>
          <cell r="K8735">
            <v>3600</v>
          </cell>
          <cell r="L8735">
            <v>1</v>
          </cell>
          <cell r="M8735">
            <v>1</v>
          </cell>
          <cell r="N8735">
            <v>1835</v>
          </cell>
        </row>
        <row r="8736">
          <cell r="A8736">
            <v>2003</v>
          </cell>
          <cell r="B8736">
            <v>8</v>
          </cell>
          <cell r="C8736" t="str">
            <v>126</v>
          </cell>
          <cell r="D8736">
            <v>4</v>
          </cell>
          <cell r="E8736">
            <v>2</v>
          </cell>
          <cell r="F8736">
            <v>1</v>
          </cell>
          <cell r="G8736">
            <v>1000</v>
          </cell>
          <cell r="H8736">
            <v>7</v>
          </cell>
          <cell r="I8736" t="str">
            <v>P</v>
          </cell>
          <cell r="J8736">
            <v>82</v>
          </cell>
          <cell r="K8736">
            <v>3800</v>
          </cell>
          <cell r="L8736">
            <v>1</v>
          </cell>
          <cell r="M8736">
            <v>1</v>
          </cell>
          <cell r="N8736">
            <v>77952</v>
          </cell>
        </row>
        <row r="8737">
          <cell r="A8737">
            <v>2003</v>
          </cell>
          <cell r="B8737">
            <v>8</v>
          </cell>
          <cell r="C8737" t="str">
            <v>126</v>
          </cell>
          <cell r="D8737">
            <v>4</v>
          </cell>
          <cell r="E8737">
            <v>2</v>
          </cell>
          <cell r="F8737">
            <v>1</v>
          </cell>
          <cell r="G8737">
            <v>1000</v>
          </cell>
          <cell r="H8737">
            <v>7</v>
          </cell>
          <cell r="I8737" t="str">
            <v>P</v>
          </cell>
          <cell r="J8737">
            <v>83</v>
          </cell>
          <cell r="K8737">
            <v>3100</v>
          </cell>
          <cell r="L8737">
            <v>1</v>
          </cell>
          <cell r="M8737">
            <v>1</v>
          </cell>
          <cell r="N8737">
            <v>27513</v>
          </cell>
        </row>
        <row r="8738">
          <cell r="A8738">
            <v>2003</v>
          </cell>
          <cell r="B8738">
            <v>8</v>
          </cell>
          <cell r="C8738" t="str">
            <v>126</v>
          </cell>
          <cell r="D8738">
            <v>4</v>
          </cell>
          <cell r="E8738">
            <v>2</v>
          </cell>
          <cell r="F8738">
            <v>1</v>
          </cell>
          <cell r="G8738">
            <v>1000</v>
          </cell>
          <cell r="H8738">
            <v>7</v>
          </cell>
          <cell r="I8738" t="str">
            <v>P</v>
          </cell>
          <cell r="J8738">
            <v>83</v>
          </cell>
          <cell r="K8738">
            <v>3800</v>
          </cell>
          <cell r="L8738">
            <v>1</v>
          </cell>
          <cell r="M8738">
            <v>1</v>
          </cell>
          <cell r="N8738">
            <v>201758</v>
          </cell>
        </row>
        <row r="8739">
          <cell r="A8739">
            <v>2003</v>
          </cell>
          <cell r="B8739">
            <v>8</v>
          </cell>
          <cell r="C8739" t="str">
            <v>126</v>
          </cell>
          <cell r="D8739">
            <v>4</v>
          </cell>
          <cell r="E8739">
            <v>2</v>
          </cell>
          <cell r="F8739">
            <v>1</v>
          </cell>
          <cell r="G8739">
            <v>1000</v>
          </cell>
          <cell r="H8739">
            <v>7</v>
          </cell>
          <cell r="I8739" t="str">
            <v>P</v>
          </cell>
          <cell r="J8739">
            <v>84</v>
          </cell>
          <cell r="K8739">
            <v>2100</v>
          </cell>
          <cell r="L8739">
            <v>1</v>
          </cell>
          <cell r="M8739">
            <v>1</v>
          </cell>
          <cell r="N8739">
            <v>102791</v>
          </cell>
        </row>
        <row r="8740">
          <cell r="A8740">
            <v>2003</v>
          </cell>
          <cell r="B8740">
            <v>8</v>
          </cell>
          <cell r="C8740" t="str">
            <v>126</v>
          </cell>
          <cell r="D8740">
            <v>4</v>
          </cell>
          <cell r="E8740">
            <v>2</v>
          </cell>
          <cell r="F8740">
            <v>1</v>
          </cell>
          <cell r="G8740">
            <v>1000</v>
          </cell>
          <cell r="H8740">
            <v>7</v>
          </cell>
          <cell r="I8740" t="str">
            <v>P</v>
          </cell>
          <cell r="J8740">
            <v>84</v>
          </cell>
          <cell r="K8740">
            <v>2200</v>
          </cell>
          <cell r="L8740">
            <v>1</v>
          </cell>
          <cell r="M8740">
            <v>1</v>
          </cell>
          <cell r="N8740">
            <v>52683</v>
          </cell>
        </row>
        <row r="8741">
          <cell r="A8741">
            <v>2003</v>
          </cell>
          <cell r="B8741">
            <v>8</v>
          </cell>
          <cell r="C8741" t="str">
            <v>126</v>
          </cell>
          <cell r="D8741">
            <v>4</v>
          </cell>
          <cell r="E8741">
            <v>2</v>
          </cell>
          <cell r="F8741">
            <v>1</v>
          </cell>
          <cell r="G8741">
            <v>1000</v>
          </cell>
          <cell r="H8741">
            <v>7</v>
          </cell>
          <cell r="I8741" t="str">
            <v>P</v>
          </cell>
          <cell r="J8741">
            <v>84</v>
          </cell>
          <cell r="K8741">
            <v>2300</v>
          </cell>
          <cell r="L8741">
            <v>1</v>
          </cell>
          <cell r="M8741">
            <v>1</v>
          </cell>
          <cell r="N8741">
            <v>63960</v>
          </cell>
        </row>
        <row r="8742">
          <cell r="A8742">
            <v>2003</v>
          </cell>
          <cell r="B8742">
            <v>8</v>
          </cell>
          <cell r="C8742" t="str">
            <v>126</v>
          </cell>
          <cell r="D8742">
            <v>4</v>
          </cell>
          <cell r="E8742">
            <v>2</v>
          </cell>
          <cell r="F8742">
            <v>1</v>
          </cell>
          <cell r="G8742">
            <v>1000</v>
          </cell>
          <cell r="H8742">
            <v>7</v>
          </cell>
          <cell r="I8742" t="str">
            <v>P</v>
          </cell>
          <cell r="J8742">
            <v>84</v>
          </cell>
          <cell r="K8742">
            <v>2400</v>
          </cell>
          <cell r="L8742">
            <v>1</v>
          </cell>
          <cell r="M8742">
            <v>1</v>
          </cell>
          <cell r="N8742">
            <v>3000</v>
          </cell>
        </row>
        <row r="8743">
          <cell r="A8743">
            <v>2003</v>
          </cell>
          <cell r="B8743">
            <v>8</v>
          </cell>
          <cell r="C8743" t="str">
            <v>126</v>
          </cell>
          <cell r="D8743">
            <v>4</v>
          </cell>
          <cell r="E8743">
            <v>2</v>
          </cell>
          <cell r="F8743">
            <v>1</v>
          </cell>
          <cell r="G8743">
            <v>1000</v>
          </cell>
          <cell r="H8743">
            <v>7</v>
          </cell>
          <cell r="I8743" t="str">
            <v>P</v>
          </cell>
          <cell r="J8743">
            <v>84</v>
          </cell>
          <cell r="K8743">
            <v>2500</v>
          </cell>
          <cell r="L8743">
            <v>1</v>
          </cell>
          <cell r="M8743">
            <v>1</v>
          </cell>
          <cell r="N8743">
            <v>5400</v>
          </cell>
        </row>
        <row r="8744">
          <cell r="A8744">
            <v>2003</v>
          </cell>
          <cell r="B8744">
            <v>8</v>
          </cell>
          <cell r="C8744" t="str">
            <v>126</v>
          </cell>
          <cell r="D8744">
            <v>4</v>
          </cell>
          <cell r="E8744">
            <v>2</v>
          </cell>
          <cell r="F8744">
            <v>1</v>
          </cell>
          <cell r="G8744">
            <v>1000</v>
          </cell>
          <cell r="H8744">
            <v>7</v>
          </cell>
          <cell r="I8744" t="str">
            <v>P</v>
          </cell>
          <cell r="J8744">
            <v>84</v>
          </cell>
          <cell r="K8744">
            <v>2600</v>
          </cell>
          <cell r="L8744">
            <v>1</v>
          </cell>
          <cell r="M8744">
            <v>1</v>
          </cell>
          <cell r="N8744">
            <v>81400</v>
          </cell>
        </row>
        <row r="8745">
          <cell r="A8745">
            <v>2003</v>
          </cell>
          <cell r="B8745">
            <v>8</v>
          </cell>
          <cell r="C8745" t="str">
            <v>126</v>
          </cell>
          <cell r="D8745">
            <v>4</v>
          </cell>
          <cell r="E8745">
            <v>2</v>
          </cell>
          <cell r="F8745">
            <v>1</v>
          </cell>
          <cell r="G8745">
            <v>1000</v>
          </cell>
          <cell r="H8745">
            <v>7</v>
          </cell>
          <cell r="I8745" t="str">
            <v>P</v>
          </cell>
          <cell r="J8745">
            <v>84</v>
          </cell>
          <cell r="K8745">
            <v>2700</v>
          </cell>
          <cell r="L8745">
            <v>1</v>
          </cell>
          <cell r="M8745">
            <v>1</v>
          </cell>
          <cell r="N8745">
            <v>23200</v>
          </cell>
        </row>
        <row r="8746">
          <cell r="A8746">
            <v>2003</v>
          </cell>
          <cell r="B8746">
            <v>8</v>
          </cell>
          <cell r="C8746" t="str">
            <v>126</v>
          </cell>
          <cell r="D8746">
            <v>4</v>
          </cell>
          <cell r="E8746">
            <v>2</v>
          </cell>
          <cell r="F8746">
            <v>1</v>
          </cell>
          <cell r="G8746">
            <v>1000</v>
          </cell>
          <cell r="H8746">
            <v>7</v>
          </cell>
          <cell r="I8746" t="str">
            <v>P</v>
          </cell>
          <cell r="J8746">
            <v>84</v>
          </cell>
          <cell r="K8746">
            <v>3100</v>
          </cell>
          <cell r="L8746">
            <v>1</v>
          </cell>
          <cell r="M8746">
            <v>1</v>
          </cell>
          <cell r="N8746">
            <v>459</v>
          </cell>
        </row>
        <row r="8747">
          <cell r="A8747">
            <v>2003</v>
          </cell>
          <cell r="B8747">
            <v>8</v>
          </cell>
          <cell r="C8747" t="str">
            <v>126</v>
          </cell>
          <cell r="D8747">
            <v>4</v>
          </cell>
          <cell r="E8747">
            <v>2</v>
          </cell>
          <cell r="F8747">
            <v>1</v>
          </cell>
          <cell r="G8747">
            <v>1000</v>
          </cell>
          <cell r="H8747">
            <v>7</v>
          </cell>
          <cell r="I8747" t="str">
            <v>P</v>
          </cell>
          <cell r="J8747">
            <v>84</v>
          </cell>
          <cell r="K8747">
            <v>3300</v>
          </cell>
          <cell r="L8747">
            <v>1</v>
          </cell>
          <cell r="M8747">
            <v>1</v>
          </cell>
          <cell r="N8747">
            <v>4200</v>
          </cell>
        </row>
        <row r="8748">
          <cell r="A8748">
            <v>2003</v>
          </cell>
          <cell r="B8748">
            <v>8</v>
          </cell>
          <cell r="C8748" t="str">
            <v>126</v>
          </cell>
          <cell r="D8748">
            <v>4</v>
          </cell>
          <cell r="E8748">
            <v>2</v>
          </cell>
          <cell r="F8748">
            <v>1</v>
          </cell>
          <cell r="G8748">
            <v>1000</v>
          </cell>
          <cell r="H8748">
            <v>7</v>
          </cell>
          <cell r="I8748" t="str">
            <v>P</v>
          </cell>
          <cell r="J8748">
            <v>84</v>
          </cell>
          <cell r="K8748">
            <v>3400</v>
          </cell>
          <cell r="L8748">
            <v>1</v>
          </cell>
          <cell r="M8748">
            <v>1</v>
          </cell>
          <cell r="N8748">
            <v>32400</v>
          </cell>
        </row>
        <row r="8749">
          <cell r="A8749">
            <v>2003</v>
          </cell>
          <cell r="B8749">
            <v>8</v>
          </cell>
          <cell r="C8749" t="str">
            <v>126</v>
          </cell>
          <cell r="D8749">
            <v>4</v>
          </cell>
          <cell r="E8749">
            <v>2</v>
          </cell>
          <cell r="F8749">
            <v>1</v>
          </cell>
          <cell r="G8749">
            <v>1000</v>
          </cell>
          <cell r="H8749">
            <v>7</v>
          </cell>
          <cell r="I8749" t="str">
            <v>P</v>
          </cell>
          <cell r="J8749">
            <v>84</v>
          </cell>
          <cell r="K8749">
            <v>3500</v>
          </cell>
          <cell r="L8749">
            <v>1</v>
          </cell>
          <cell r="M8749">
            <v>1</v>
          </cell>
          <cell r="N8749">
            <v>196475</v>
          </cell>
        </row>
        <row r="8750">
          <cell r="A8750">
            <v>2003</v>
          </cell>
          <cell r="B8750">
            <v>8</v>
          </cell>
          <cell r="C8750" t="str">
            <v>126</v>
          </cell>
          <cell r="D8750">
            <v>4</v>
          </cell>
          <cell r="E8750">
            <v>2</v>
          </cell>
          <cell r="F8750">
            <v>1</v>
          </cell>
          <cell r="G8750">
            <v>1000</v>
          </cell>
          <cell r="H8750">
            <v>7</v>
          </cell>
          <cell r="I8750" t="str">
            <v>P</v>
          </cell>
          <cell r="J8750">
            <v>84</v>
          </cell>
          <cell r="K8750">
            <v>3700</v>
          </cell>
          <cell r="L8750">
            <v>1</v>
          </cell>
          <cell r="M8750">
            <v>1</v>
          </cell>
          <cell r="N8750">
            <v>10000</v>
          </cell>
        </row>
        <row r="8751">
          <cell r="A8751">
            <v>2003</v>
          </cell>
          <cell r="B8751">
            <v>8</v>
          </cell>
          <cell r="C8751" t="str">
            <v>126</v>
          </cell>
          <cell r="D8751">
            <v>4</v>
          </cell>
          <cell r="E8751">
            <v>2</v>
          </cell>
          <cell r="F8751">
            <v>1</v>
          </cell>
          <cell r="G8751">
            <v>1000</v>
          </cell>
          <cell r="H8751">
            <v>7</v>
          </cell>
          <cell r="I8751" t="str">
            <v>P</v>
          </cell>
          <cell r="J8751">
            <v>84</v>
          </cell>
          <cell r="K8751">
            <v>3800</v>
          </cell>
          <cell r="L8751">
            <v>1</v>
          </cell>
          <cell r="M8751">
            <v>1</v>
          </cell>
          <cell r="N8751">
            <v>1065062</v>
          </cell>
        </row>
        <row r="8752">
          <cell r="A8752">
            <v>2003</v>
          </cell>
          <cell r="B8752">
            <v>8</v>
          </cell>
          <cell r="C8752" t="str">
            <v>126</v>
          </cell>
          <cell r="D8752">
            <v>4</v>
          </cell>
          <cell r="E8752">
            <v>2</v>
          </cell>
          <cell r="F8752">
            <v>5</v>
          </cell>
          <cell r="G8752">
            <v>1020</v>
          </cell>
          <cell r="H8752">
            <v>7</v>
          </cell>
          <cell r="I8752" t="str">
            <v>P</v>
          </cell>
          <cell r="J8752">
            <v>85</v>
          </cell>
          <cell r="K8752">
            <v>2100</v>
          </cell>
          <cell r="L8752">
            <v>1</v>
          </cell>
          <cell r="M8752">
            <v>1</v>
          </cell>
          <cell r="N8752">
            <v>26153</v>
          </cell>
        </row>
        <row r="8753">
          <cell r="A8753">
            <v>2003</v>
          </cell>
          <cell r="B8753">
            <v>8</v>
          </cell>
          <cell r="C8753" t="str">
            <v>126</v>
          </cell>
          <cell r="D8753">
            <v>4</v>
          </cell>
          <cell r="E8753">
            <v>2</v>
          </cell>
          <cell r="F8753">
            <v>5</v>
          </cell>
          <cell r="G8753">
            <v>1020</v>
          </cell>
          <cell r="H8753">
            <v>7</v>
          </cell>
          <cell r="I8753" t="str">
            <v>P</v>
          </cell>
          <cell r="J8753">
            <v>85</v>
          </cell>
          <cell r="K8753">
            <v>2200</v>
          </cell>
          <cell r="L8753">
            <v>1</v>
          </cell>
          <cell r="M8753">
            <v>1</v>
          </cell>
          <cell r="N8753">
            <v>85555</v>
          </cell>
        </row>
        <row r="8754">
          <cell r="A8754">
            <v>2003</v>
          </cell>
          <cell r="B8754">
            <v>8</v>
          </cell>
          <cell r="C8754" t="str">
            <v>126</v>
          </cell>
          <cell r="D8754">
            <v>4</v>
          </cell>
          <cell r="E8754">
            <v>2</v>
          </cell>
          <cell r="F8754">
            <v>5</v>
          </cell>
          <cell r="G8754">
            <v>1020</v>
          </cell>
          <cell r="H8754">
            <v>7</v>
          </cell>
          <cell r="I8754" t="str">
            <v>P</v>
          </cell>
          <cell r="J8754">
            <v>85</v>
          </cell>
          <cell r="K8754">
            <v>2300</v>
          </cell>
          <cell r="L8754">
            <v>1</v>
          </cell>
          <cell r="M8754">
            <v>1</v>
          </cell>
          <cell r="N8754">
            <v>17950</v>
          </cell>
        </row>
        <row r="8755">
          <cell r="A8755">
            <v>2003</v>
          </cell>
          <cell r="B8755">
            <v>8</v>
          </cell>
          <cell r="C8755" t="str">
            <v>126</v>
          </cell>
          <cell r="D8755">
            <v>4</v>
          </cell>
          <cell r="E8755">
            <v>2</v>
          </cell>
          <cell r="F8755">
            <v>5</v>
          </cell>
          <cell r="G8755">
            <v>1020</v>
          </cell>
          <cell r="H8755">
            <v>7</v>
          </cell>
          <cell r="I8755" t="str">
            <v>P</v>
          </cell>
          <cell r="J8755">
            <v>85</v>
          </cell>
          <cell r="K8755">
            <v>2500</v>
          </cell>
          <cell r="L8755">
            <v>1</v>
          </cell>
          <cell r="M8755">
            <v>1</v>
          </cell>
          <cell r="N8755">
            <v>11673</v>
          </cell>
        </row>
        <row r="8756">
          <cell r="A8756">
            <v>2003</v>
          </cell>
          <cell r="B8756">
            <v>8</v>
          </cell>
          <cell r="C8756" t="str">
            <v>126</v>
          </cell>
          <cell r="D8756">
            <v>4</v>
          </cell>
          <cell r="E8756">
            <v>2</v>
          </cell>
          <cell r="F8756">
            <v>5</v>
          </cell>
          <cell r="G8756">
            <v>1020</v>
          </cell>
          <cell r="H8756">
            <v>7</v>
          </cell>
          <cell r="I8756" t="str">
            <v>P</v>
          </cell>
          <cell r="J8756">
            <v>85</v>
          </cell>
          <cell r="K8756">
            <v>2600</v>
          </cell>
          <cell r="L8756">
            <v>1</v>
          </cell>
          <cell r="M8756">
            <v>1</v>
          </cell>
          <cell r="N8756">
            <v>150370</v>
          </cell>
        </row>
        <row r="8757">
          <cell r="A8757">
            <v>2003</v>
          </cell>
          <cell r="B8757">
            <v>8</v>
          </cell>
          <cell r="C8757" t="str">
            <v>126</v>
          </cell>
          <cell r="D8757">
            <v>4</v>
          </cell>
          <cell r="E8757">
            <v>2</v>
          </cell>
          <cell r="F8757">
            <v>5</v>
          </cell>
          <cell r="G8757">
            <v>1020</v>
          </cell>
          <cell r="H8757">
            <v>7</v>
          </cell>
          <cell r="I8757" t="str">
            <v>P</v>
          </cell>
          <cell r="J8757">
            <v>85</v>
          </cell>
          <cell r="K8757">
            <v>3100</v>
          </cell>
          <cell r="L8757">
            <v>1</v>
          </cell>
          <cell r="M8757">
            <v>1</v>
          </cell>
          <cell r="N8757">
            <v>56839</v>
          </cell>
        </row>
        <row r="8758">
          <cell r="A8758">
            <v>2003</v>
          </cell>
          <cell r="B8758">
            <v>8</v>
          </cell>
          <cell r="C8758" t="str">
            <v>126</v>
          </cell>
          <cell r="D8758">
            <v>4</v>
          </cell>
          <cell r="E8758">
            <v>2</v>
          </cell>
          <cell r="F8758">
            <v>5</v>
          </cell>
          <cell r="G8758">
            <v>1020</v>
          </cell>
          <cell r="H8758">
            <v>7</v>
          </cell>
          <cell r="I8758" t="str">
            <v>P</v>
          </cell>
          <cell r="J8758">
            <v>85</v>
          </cell>
          <cell r="K8758">
            <v>3400</v>
          </cell>
          <cell r="L8758">
            <v>1</v>
          </cell>
          <cell r="M8758">
            <v>1</v>
          </cell>
          <cell r="N8758">
            <v>12000</v>
          </cell>
        </row>
        <row r="8759">
          <cell r="A8759">
            <v>2003</v>
          </cell>
          <cell r="B8759">
            <v>8</v>
          </cell>
          <cell r="C8759" t="str">
            <v>126</v>
          </cell>
          <cell r="D8759">
            <v>4</v>
          </cell>
          <cell r="E8759">
            <v>2</v>
          </cell>
          <cell r="F8759">
            <v>5</v>
          </cell>
          <cell r="G8759">
            <v>1020</v>
          </cell>
          <cell r="H8759">
            <v>7</v>
          </cell>
          <cell r="I8759" t="str">
            <v>P</v>
          </cell>
          <cell r="J8759">
            <v>85</v>
          </cell>
          <cell r="K8759">
            <v>3500</v>
          </cell>
          <cell r="L8759">
            <v>1</v>
          </cell>
          <cell r="M8759">
            <v>1</v>
          </cell>
          <cell r="N8759">
            <v>96159</v>
          </cell>
        </row>
        <row r="8760">
          <cell r="A8760">
            <v>2003</v>
          </cell>
          <cell r="B8760">
            <v>8</v>
          </cell>
          <cell r="C8760" t="str">
            <v>126</v>
          </cell>
          <cell r="D8760">
            <v>4</v>
          </cell>
          <cell r="E8760">
            <v>2</v>
          </cell>
          <cell r="F8760">
            <v>5</v>
          </cell>
          <cell r="G8760">
            <v>1020</v>
          </cell>
          <cell r="H8760">
            <v>7</v>
          </cell>
          <cell r="I8760" t="str">
            <v>P</v>
          </cell>
          <cell r="J8760">
            <v>85</v>
          </cell>
          <cell r="K8760">
            <v>3800</v>
          </cell>
          <cell r="L8760">
            <v>1</v>
          </cell>
          <cell r="M8760">
            <v>1</v>
          </cell>
          <cell r="N8760">
            <v>58352</v>
          </cell>
        </row>
        <row r="8761">
          <cell r="A8761">
            <v>2003</v>
          </cell>
          <cell r="B8761">
            <v>8</v>
          </cell>
          <cell r="C8761" t="str">
            <v>127</v>
          </cell>
          <cell r="D8761">
            <v>4</v>
          </cell>
          <cell r="E8761">
            <v>2</v>
          </cell>
          <cell r="F8761">
            <v>1</v>
          </cell>
          <cell r="G8761">
            <v>1000</v>
          </cell>
          <cell r="H8761">
            <v>7</v>
          </cell>
          <cell r="I8761" t="str">
            <v>P</v>
          </cell>
          <cell r="J8761">
            <v>81</v>
          </cell>
          <cell r="K8761">
            <v>1103</v>
          </cell>
          <cell r="L8761">
            <v>1</v>
          </cell>
          <cell r="M8761">
            <v>1</v>
          </cell>
          <cell r="N8761">
            <v>61957700</v>
          </cell>
        </row>
        <row r="8762">
          <cell r="A8762">
            <v>2003</v>
          </cell>
          <cell r="B8762">
            <v>8</v>
          </cell>
          <cell r="C8762" t="str">
            <v>127</v>
          </cell>
          <cell r="D8762">
            <v>4</v>
          </cell>
          <cell r="E8762">
            <v>2</v>
          </cell>
          <cell r="F8762">
            <v>1</v>
          </cell>
          <cell r="G8762">
            <v>1000</v>
          </cell>
          <cell r="H8762">
            <v>7</v>
          </cell>
          <cell r="I8762" t="str">
            <v>P</v>
          </cell>
          <cell r="J8762">
            <v>81</v>
          </cell>
          <cell r="K8762">
            <v>1202</v>
          </cell>
          <cell r="L8762">
            <v>1</v>
          </cell>
          <cell r="M8762">
            <v>1</v>
          </cell>
          <cell r="N8762">
            <v>1127800</v>
          </cell>
        </row>
        <row r="8763">
          <cell r="A8763">
            <v>2003</v>
          </cell>
          <cell r="B8763">
            <v>8</v>
          </cell>
          <cell r="C8763" t="str">
            <v>127</v>
          </cell>
          <cell r="D8763">
            <v>4</v>
          </cell>
          <cell r="E8763">
            <v>2</v>
          </cell>
          <cell r="F8763">
            <v>1</v>
          </cell>
          <cell r="G8763">
            <v>1000</v>
          </cell>
          <cell r="H8763">
            <v>7</v>
          </cell>
          <cell r="I8763" t="str">
            <v>P</v>
          </cell>
          <cell r="J8763">
            <v>81</v>
          </cell>
          <cell r="K8763">
            <v>1301</v>
          </cell>
          <cell r="L8763">
            <v>1</v>
          </cell>
          <cell r="M8763">
            <v>1</v>
          </cell>
          <cell r="N8763">
            <v>1609600</v>
          </cell>
        </row>
        <row r="8764">
          <cell r="A8764">
            <v>2003</v>
          </cell>
          <cell r="B8764">
            <v>8</v>
          </cell>
          <cell r="C8764" t="str">
            <v>127</v>
          </cell>
          <cell r="D8764">
            <v>4</v>
          </cell>
          <cell r="E8764">
            <v>2</v>
          </cell>
          <cell r="F8764">
            <v>1</v>
          </cell>
          <cell r="G8764">
            <v>1000</v>
          </cell>
          <cell r="H8764">
            <v>7</v>
          </cell>
          <cell r="I8764" t="str">
            <v>P</v>
          </cell>
          <cell r="J8764">
            <v>81</v>
          </cell>
          <cell r="K8764">
            <v>1305</v>
          </cell>
          <cell r="L8764">
            <v>1</v>
          </cell>
          <cell r="M8764">
            <v>1</v>
          </cell>
          <cell r="N8764">
            <v>1722300</v>
          </cell>
        </row>
        <row r="8765">
          <cell r="A8765">
            <v>2003</v>
          </cell>
          <cell r="B8765">
            <v>8</v>
          </cell>
          <cell r="C8765" t="str">
            <v>127</v>
          </cell>
          <cell r="D8765">
            <v>4</v>
          </cell>
          <cell r="E8765">
            <v>2</v>
          </cell>
          <cell r="F8765">
            <v>1</v>
          </cell>
          <cell r="G8765">
            <v>1000</v>
          </cell>
          <cell r="H8765">
            <v>7</v>
          </cell>
          <cell r="I8765" t="str">
            <v>P</v>
          </cell>
          <cell r="J8765">
            <v>81</v>
          </cell>
          <cell r="K8765">
            <v>1306</v>
          </cell>
          <cell r="L8765">
            <v>1</v>
          </cell>
          <cell r="M8765">
            <v>1</v>
          </cell>
          <cell r="N8765">
            <v>7045600</v>
          </cell>
        </row>
        <row r="8766">
          <cell r="A8766">
            <v>2003</v>
          </cell>
          <cell r="B8766">
            <v>8</v>
          </cell>
          <cell r="C8766" t="str">
            <v>127</v>
          </cell>
          <cell r="D8766">
            <v>4</v>
          </cell>
          <cell r="E8766">
            <v>2</v>
          </cell>
          <cell r="F8766">
            <v>1</v>
          </cell>
          <cell r="G8766">
            <v>1000</v>
          </cell>
          <cell r="H8766">
            <v>7</v>
          </cell>
          <cell r="I8766" t="str">
            <v>P</v>
          </cell>
          <cell r="J8766">
            <v>81</v>
          </cell>
          <cell r="K8766">
            <v>1319</v>
          </cell>
          <cell r="L8766">
            <v>1</v>
          </cell>
          <cell r="M8766">
            <v>1</v>
          </cell>
          <cell r="N8766">
            <v>363600</v>
          </cell>
        </row>
        <row r="8767">
          <cell r="A8767">
            <v>2003</v>
          </cell>
          <cell r="B8767">
            <v>8</v>
          </cell>
          <cell r="C8767" t="str">
            <v>127</v>
          </cell>
          <cell r="D8767">
            <v>4</v>
          </cell>
          <cell r="E8767">
            <v>2</v>
          </cell>
          <cell r="F8767">
            <v>1</v>
          </cell>
          <cell r="G8767">
            <v>1000</v>
          </cell>
          <cell r="H8767">
            <v>7</v>
          </cell>
          <cell r="I8767" t="str">
            <v>P</v>
          </cell>
          <cell r="J8767">
            <v>81</v>
          </cell>
          <cell r="K8767">
            <v>1401</v>
          </cell>
          <cell r="L8767">
            <v>1</v>
          </cell>
          <cell r="M8767">
            <v>1</v>
          </cell>
          <cell r="N8767">
            <v>8044800</v>
          </cell>
        </row>
        <row r="8768">
          <cell r="A8768">
            <v>2003</v>
          </cell>
          <cell r="B8768">
            <v>8</v>
          </cell>
          <cell r="C8768" t="str">
            <v>127</v>
          </cell>
          <cell r="D8768">
            <v>4</v>
          </cell>
          <cell r="E8768">
            <v>2</v>
          </cell>
          <cell r="F8768">
            <v>1</v>
          </cell>
          <cell r="G8768">
            <v>1000</v>
          </cell>
          <cell r="H8768">
            <v>7</v>
          </cell>
          <cell r="I8768" t="str">
            <v>P</v>
          </cell>
          <cell r="J8768">
            <v>81</v>
          </cell>
          <cell r="K8768">
            <v>1403</v>
          </cell>
          <cell r="L8768">
            <v>1</v>
          </cell>
          <cell r="M8768">
            <v>1</v>
          </cell>
          <cell r="N8768">
            <v>3154800</v>
          </cell>
        </row>
        <row r="8769">
          <cell r="A8769">
            <v>2003</v>
          </cell>
          <cell r="B8769">
            <v>8</v>
          </cell>
          <cell r="C8769" t="str">
            <v>127</v>
          </cell>
          <cell r="D8769">
            <v>4</v>
          </cell>
          <cell r="E8769">
            <v>2</v>
          </cell>
          <cell r="F8769">
            <v>1</v>
          </cell>
          <cell r="G8769">
            <v>1000</v>
          </cell>
          <cell r="H8769">
            <v>7</v>
          </cell>
          <cell r="I8769" t="str">
            <v>P</v>
          </cell>
          <cell r="J8769">
            <v>81</v>
          </cell>
          <cell r="K8769">
            <v>1404</v>
          </cell>
          <cell r="L8769">
            <v>1</v>
          </cell>
          <cell r="M8769">
            <v>1</v>
          </cell>
          <cell r="N8769">
            <v>1476800</v>
          </cell>
        </row>
        <row r="8770">
          <cell r="A8770">
            <v>2003</v>
          </cell>
          <cell r="B8770">
            <v>8</v>
          </cell>
          <cell r="C8770" t="str">
            <v>127</v>
          </cell>
          <cell r="D8770">
            <v>4</v>
          </cell>
          <cell r="E8770">
            <v>2</v>
          </cell>
          <cell r="F8770">
            <v>1</v>
          </cell>
          <cell r="G8770">
            <v>1000</v>
          </cell>
          <cell r="H8770">
            <v>7</v>
          </cell>
          <cell r="I8770" t="str">
            <v>P</v>
          </cell>
          <cell r="J8770">
            <v>81</v>
          </cell>
          <cell r="K8770">
            <v>1406</v>
          </cell>
          <cell r="L8770">
            <v>1</v>
          </cell>
          <cell r="M8770">
            <v>1</v>
          </cell>
          <cell r="N8770">
            <v>502000</v>
          </cell>
        </row>
        <row r="8771">
          <cell r="A8771">
            <v>2003</v>
          </cell>
          <cell r="B8771">
            <v>8</v>
          </cell>
          <cell r="C8771" t="str">
            <v>127</v>
          </cell>
          <cell r="D8771">
            <v>4</v>
          </cell>
          <cell r="E8771">
            <v>2</v>
          </cell>
          <cell r="F8771">
            <v>1</v>
          </cell>
          <cell r="G8771">
            <v>1000</v>
          </cell>
          <cell r="H8771">
            <v>7</v>
          </cell>
          <cell r="I8771" t="str">
            <v>P</v>
          </cell>
          <cell r="J8771">
            <v>81</v>
          </cell>
          <cell r="K8771">
            <v>1407</v>
          </cell>
          <cell r="L8771">
            <v>1</v>
          </cell>
          <cell r="M8771">
            <v>1</v>
          </cell>
          <cell r="N8771">
            <v>1290800</v>
          </cell>
        </row>
        <row r="8772">
          <cell r="A8772">
            <v>2003</v>
          </cell>
          <cell r="B8772">
            <v>8</v>
          </cell>
          <cell r="C8772" t="str">
            <v>127</v>
          </cell>
          <cell r="D8772">
            <v>4</v>
          </cell>
          <cell r="E8772">
            <v>2</v>
          </cell>
          <cell r="F8772">
            <v>1</v>
          </cell>
          <cell r="G8772">
            <v>1000</v>
          </cell>
          <cell r="H8772">
            <v>7</v>
          </cell>
          <cell r="I8772" t="str">
            <v>P</v>
          </cell>
          <cell r="J8772">
            <v>81</v>
          </cell>
          <cell r="K8772">
            <v>1408</v>
          </cell>
          <cell r="L8772">
            <v>1</v>
          </cell>
          <cell r="M8772">
            <v>1</v>
          </cell>
          <cell r="N8772">
            <v>203600</v>
          </cell>
        </row>
        <row r="8773">
          <cell r="A8773">
            <v>2003</v>
          </cell>
          <cell r="B8773">
            <v>8</v>
          </cell>
          <cell r="C8773" t="str">
            <v>127</v>
          </cell>
          <cell r="D8773">
            <v>4</v>
          </cell>
          <cell r="E8773">
            <v>2</v>
          </cell>
          <cell r="F8773">
            <v>1</v>
          </cell>
          <cell r="G8773">
            <v>1000</v>
          </cell>
          <cell r="H8773">
            <v>7</v>
          </cell>
          <cell r="I8773" t="str">
            <v>P</v>
          </cell>
          <cell r="J8773">
            <v>81</v>
          </cell>
          <cell r="K8773">
            <v>1506</v>
          </cell>
          <cell r="L8773">
            <v>1</v>
          </cell>
          <cell r="M8773">
            <v>1</v>
          </cell>
          <cell r="N8773">
            <v>1245600</v>
          </cell>
        </row>
        <row r="8774">
          <cell r="A8774">
            <v>2003</v>
          </cell>
          <cell r="B8774">
            <v>8</v>
          </cell>
          <cell r="C8774" t="str">
            <v>127</v>
          </cell>
          <cell r="D8774">
            <v>4</v>
          </cell>
          <cell r="E8774">
            <v>2</v>
          </cell>
          <cell r="F8774">
            <v>1</v>
          </cell>
          <cell r="G8774">
            <v>1000</v>
          </cell>
          <cell r="H8774">
            <v>7</v>
          </cell>
          <cell r="I8774" t="str">
            <v>P</v>
          </cell>
          <cell r="J8774">
            <v>81</v>
          </cell>
          <cell r="K8774">
            <v>1507</v>
          </cell>
          <cell r="L8774">
            <v>1</v>
          </cell>
          <cell r="M8774">
            <v>1</v>
          </cell>
          <cell r="N8774">
            <v>6440700</v>
          </cell>
        </row>
        <row r="8775">
          <cell r="A8775">
            <v>2003</v>
          </cell>
          <cell r="B8775">
            <v>8</v>
          </cell>
          <cell r="C8775" t="str">
            <v>127</v>
          </cell>
          <cell r="D8775">
            <v>4</v>
          </cell>
          <cell r="E8775">
            <v>2</v>
          </cell>
          <cell r="F8775">
            <v>1</v>
          </cell>
          <cell r="G8775">
            <v>1000</v>
          </cell>
          <cell r="H8775">
            <v>7</v>
          </cell>
          <cell r="I8775" t="str">
            <v>P</v>
          </cell>
          <cell r="J8775">
            <v>81</v>
          </cell>
          <cell r="K8775">
            <v>1508</v>
          </cell>
          <cell r="L8775">
            <v>1</v>
          </cell>
          <cell r="M8775">
            <v>1</v>
          </cell>
          <cell r="N8775">
            <v>1261900</v>
          </cell>
        </row>
        <row r="8776">
          <cell r="A8776">
            <v>2003</v>
          </cell>
          <cell r="B8776">
            <v>8</v>
          </cell>
          <cell r="C8776" t="str">
            <v>127</v>
          </cell>
          <cell r="D8776">
            <v>4</v>
          </cell>
          <cell r="E8776">
            <v>2</v>
          </cell>
          <cell r="F8776">
            <v>1</v>
          </cell>
          <cell r="G8776">
            <v>1000</v>
          </cell>
          <cell r="H8776">
            <v>7</v>
          </cell>
          <cell r="I8776" t="str">
            <v>P</v>
          </cell>
          <cell r="J8776">
            <v>81</v>
          </cell>
          <cell r="K8776">
            <v>1509</v>
          </cell>
          <cell r="L8776">
            <v>1</v>
          </cell>
          <cell r="M8776">
            <v>1</v>
          </cell>
          <cell r="N8776">
            <v>10101173</v>
          </cell>
        </row>
        <row r="8777">
          <cell r="A8777">
            <v>2003</v>
          </cell>
          <cell r="B8777">
            <v>8</v>
          </cell>
          <cell r="C8777" t="str">
            <v>127</v>
          </cell>
          <cell r="D8777">
            <v>4</v>
          </cell>
          <cell r="E8777">
            <v>2</v>
          </cell>
          <cell r="F8777">
            <v>1</v>
          </cell>
          <cell r="G8777">
            <v>1000</v>
          </cell>
          <cell r="H8777">
            <v>7</v>
          </cell>
          <cell r="I8777" t="str">
            <v>P</v>
          </cell>
          <cell r="J8777">
            <v>81</v>
          </cell>
          <cell r="K8777">
            <v>1511</v>
          </cell>
          <cell r="L8777">
            <v>1</v>
          </cell>
          <cell r="M8777">
            <v>1</v>
          </cell>
          <cell r="N8777">
            <v>3600</v>
          </cell>
        </row>
        <row r="8778">
          <cell r="A8778">
            <v>2003</v>
          </cell>
          <cell r="B8778">
            <v>8</v>
          </cell>
          <cell r="C8778" t="str">
            <v>127</v>
          </cell>
          <cell r="D8778">
            <v>4</v>
          </cell>
          <cell r="E8778">
            <v>2</v>
          </cell>
          <cell r="F8778">
            <v>1</v>
          </cell>
          <cell r="G8778">
            <v>1000</v>
          </cell>
          <cell r="H8778">
            <v>7</v>
          </cell>
          <cell r="I8778" t="str">
            <v>P</v>
          </cell>
          <cell r="J8778">
            <v>81</v>
          </cell>
          <cell r="K8778">
            <v>2100</v>
          </cell>
          <cell r="L8778">
            <v>1</v>
          </cell>
          <cell r="M8778">
            <v>1</v>
          </cell>
          <cell r="N8778">
            <v>535100</v>
          </cell>
        </row>
        <row r="8779">
          <cell r="A8779">
            <v>2003</v>
          </cell>
          <cell r="B8779">
            <v>8</v>
          </cell>
          <cell r="C8779" t="str">
            <v>127</v>
          </cell>
          <cell r="D8779">
            <v>4</v>
          </cell>
          <cell r="E8779">
            <v>2</v>
          </cell>
          <cell r="F8779">
            <v>1</v>
          </cell>
          <cell r="G8779">
            <v>1000</v>
          </cell>
          <cell r="H8779">
            <v>7</v>
          </cell>
          <cell r="I8779" t="str">
            <v>P</v>
          </cell>
          <cell r="J8779">
            <v>81</v>
          </cell>
          <cell r="K8779">
            <v>2200</v>
          </cell>
          <cell r="L8779">
            <v>1</v>
          </cell>
          <cell r="M8779">
            <v>1</v>
          </cell>
          <cell r="N8779">
            <v>695900</v>
          </cell>
        </row>
        <row r="8780">
          <cell r="A8780">
            <v>2003</v>
          </cell>
          <cell r="B8780">
            <v>8</v>
          </cell>
          <cell r="C8780" t="str">
            <v>127</v>
          </cell>
          <cell r="D8780">
            <v>4</v>
          </cell>
          <cell r="E8780">
            <v>2</v>
          </cell>
          <cell r="F8780">
            <v>1</v>
          </cell>
          <cell r="G8780">
            <v>1000</v>
          </cell>
          <cell r="H8780">
            <v>7</v>
          </cell>
          <cell r="I8780" t="str">
            <v>P</v>
          </cell>
          <cell r="J8780">
            <v>81</v>
          </cell>
          <cell r="K8780">
            <v>2300</v>
          </cell>
          <cell r="L8780">
            <v>1</v>
          </cell>
          <cell r="M8780">
            <v>1</v>
          </cell>
          <cell r="N8780">
            <v>261000</v>
          </cell>
        </row>
        <row r="8781">
          <cell r="A8781">
            <v>2003</v>
          </cell>
          <cell r="B8781">
            <v>8</v>
          </cell>
          <cell r="C8781" t="str">
            <v>127</v>
          </cell>
          <cell r="D8781">
            <v>4</v>
          </cell>
          <cell r="E8781">
            <v>2</v>
          </cell>
          <cell r="F8781">
            <v>1</v>
          </cell>
          <cell r="G8781">
            <v>1000</v>
          </cell>
          <cell r="H8781">
            <v>7</v>
          </cell>
          <cell r="I8781" t="str">
            <v>P</v>
          </cell>
          <cell r="J8781">
            <v>81</v>
          </cell>
          <cell r="K8781">
            <v>2400</v>
          </cell>
          <cell r="L8781">
            <v>1</v>
          </cell>
          <cell r="M8781">
            <v>1</v>
          </cell>
          <cell r="N8781">
            <v>70900</v>
          </cell>
        </row>
        <row r="8782">
          <cell r="A8782">
            <v>2003</v>
          </cell>
          <cell r="B8782">
            <v>8</v>
          </cell>
          <cell r="C8782" t="str">
            <v>127</v>
          </cell>
          <cell r="D8782">
            <v>4</v>
          </cell>
          <cell r="E8782">
            <v>2</v>
          </cell>
          <cell r="F8782">
            <v>1</v>
          </cell>
          <cell r="G8782">
            <v>1000</v>
          </cell>
          <cell r="H8782">
            <v>7</v>
          </cell>
          <cell r="I8782" t="str">
            <v>P</v>
          </cell>
          <cell r="J8782">
            <v>81</v>
          </cell>
          <cell r="K8782">
            <v>2500</v>
          </cell>
          <cell r="L8782">
            <v>1</v>
          </cell>
          <cell r="M8782">
            <v>1</v>
          </cell>
          <cell r="N8782">
            <v>8600</v>
          </cell>
        </row>
        <row r="8783">
          <cell r="A8783">
            <v>2003</v>
          </cell>
          <cell r="B8783">
            <v>8</v>
          </cell>
          <cell r="C8783" t="str">
            <v>127</v>
          </cell>
          <cell r="D8783">
            <v>4</v>
          </cell>
          <cell r="E8783">
            <v>2</v>
          </cell>
          <cell r="F8783">
            <v>1</v>
          </cell>
          <cell r="G8783">
            <v>1000</v>
          </cell>
          <cell r="H8783">
            <v>7</v>
          </cell>
          <cell r="I8783" t="str">
            <v>P</v>
          </cell>
          <cell r="J8783">
            <v>81</v>
          </cell>
          <cell r="K8783">
            <v>2600</v>
          </cell>
          <cell r="L8783">
            <v>1</v>
          </cell>
          <cell r="M8783">
            <v>1</v>
          </cell>
          <cell r="N8783">
            <v>2143260</v>
          </cell>
        </row>
        <row r="8784">
          <cell r="A8784">
            <v>2003</v>
          </cell>
          <cell r="B8784">
            <v>8</v>
          </cell>
          <cell r="C8784" t="str">
            <v>127</v>
          </cell>
          <cell r="D8784">
            <v>4</v>
          </cell>
          <cell r="E8784">
            <v>2</v>
          </cell>
          <cell r="F8784">
            <v>1</v>
          </cell>
          <cell r="G8784">
            <v>1000</v>
          </cell>
          <cell r="H8784">
            <v>7</v>
          </cell>
          <cell r="I8784" t="str">
            <v>P</v>
          </cell>
          <cell r="J8784">
            <v>81</v>
          </cell>
          <cell r="K8784">
            <v>2700</v>
          </cell>
          <cell r="L8784">
            <v>1</v>
          </cell>
          <cell r="M8784">
            <v>1</v>
          </cell>
          <cell r="N8784">
            <v>64200</v>
          </cell>
        </row>
        <row r="8785">
          <cell r="A8785">
            <v>2003</v>
          </cell>
          <cell r="B8785">
            <v>8</v>
          </cell>
          <cell r="C8785" t="str">
            <v>127</v>
          </cell>
          <cell r="D8785">
            <v>4</v>
          </cell>
          <cell r="E8785">
            <v>2</v>
          </cell>
          <cell r="F8785">
            <v>1</v>
          </cell>
          <cell r="G8785">
            <v>1000</v>
          </cell>
          <cell r="H8785">
            <v>7</v>
          </cell>
          <cell r="I8785" t="str">
            <v>P</v>
          </cell>
          <cell r="J8785">
            <v>81</v>
          </cell>
          <cell r="K8785">
            <v>3100</v>
          </cell>
          <cell r="L8785">
            <v>1</v>
          </cell>
          <cell r="M8785">
            <v>1</v>
          </cell>
          <cell r="N8785">
            <v>1427110</v>
          </cell>
        </row>
        <row r="8786">
          <cell r="A8786">
            <v>2003</v>
          </cell>
          <cell r="B8786">
            <v>8</v>
          </cell>
          <cell r="C8786" t="str">
            <v>127</v>
          </cell>
          <cell r="D8786">
            <v>4</v>
          </cell>
          <cell r="E8786">
            <v>2</v>
          </cell>
          <cell r="F8786">
            <v>1</v>
          </cell>
          <cell r="G8786">
            <v>1000</v>
          </cell>
          <cell r="H8786">
            <v>7</v>
          </cell>
          <cell r="I8786" t="str">
            <v>P</v>
          </cell>
          <cell r="J8786">
            <v>81</v>
          </cell>
          <cell r="K8786">
            <v>3200</v>
          </cell>
          <cell r="L8786">
            <v>1</v>
          </cell>
          <cell r="M8786">
            <v>1</v>
          </cell>
          <cell r="N8786">
            <v>648900</v>
          </cell>
        </row>
        <row r="8787">
          <cell r="A8787">
            <v>2003</v>
          </cell>
          <cell r="B8787">
            <v>8</v>
          </cell>
          <cell r="C8787" t="str">
            <v>127</v>
          </cell>
          <cell r="D8787">
            <v>4</v>
          </cell>
          <cell r="E8787">
            <v>2</v>
          </cell>
          <cell r="F8787">
            <v>1</v>
          </cell>
          <cell r="G8787">
            <v>1000</v>
          </cell>
          <cell r="H8787">
            <v>7</v>
          </cell>
          <cell r="I8787" t="str">
            <v>P</v>
          </cell>
          <cell r="J8787">
            <v>81</v>
          </cell>
          <cell r="K8787">
            <v>3300</v>
          </cell>
          <cell r="L8787">
            <v>1</v>
          </cell>
          <cell r="M8787">
            <v>1</v>
          </cell>
          <cell r="N8787">
            <v>180000</v>
          </cell>
        </row>
        <row r="8788">
          <cell r="A8788">
            <v>2003</v>
          </cell>
          <cell r="B8788">
            <v>8</v>
          </cell>
          <cell r="C8788" t="str">
            <v>127</v>
          </cell>
          <cell r="D8788">
            <v>4</v>
          </cell>
          <cell r="E8788">
            <v>2</v>
          </cell>
          <cell r="F8788">
            <v>1</v>
          </cell>
          <cell r="G8788">
            <v>1000</v>
          </cell>
          <cell r="H8788">
            <v>7</v>
          </cell>
          <cell r="I8788" t="str">
            <v>P</v>
          </cell>
          <cell r="J8788">
            <v>81</v>
          </cell>
          <cell r="K8788">
            <v>3400</v>
          </cell>
          <cell r="L8788">
            <v>1</v>
          </cell>
          <cell r="M8788">
            <v>1</v>
          </cell>
          <cell r="N8788">
            <v>240000</v>
          </cell>
        </row>
        <row r="8789">
          <cell r="A8789">
            <v>2003</v>
          </cell>
          <cell r="B8789">
            <v>8</v>
          </cell>
          <cell r="C8789" t="str">
            <v>127</v>
          </cell>
          <cell r="D8789">
            <v>4</v>
          </cell>
          <cell r="E8789">
            <v>2</v>
          </cell>
          <cell r="F8789">
            <v>1</v>
          </cell>
          <cell r="G8789">
            <v>1000</v>
          </cell>
          <cell r="H8789">
            <v>7</v>
          </cell>
          <cell r="I8789" t="str">
            <v>P</v>
          </cell>
          <cell r="J8789">
            <v>81</v>
          </cell>
          <cell r="K8789">
            <v>3500</v>
          </cell>
          <cell r="L8789">
            <v>1</v>
          </cell>
          <cell r="M8789">
            <v>1</v>
          </cell>
          <cell r="N8789">
            <v>940064</v>
          </cell>
        </row>
        <row r="8790">
          <cell r="A8790">
            <v>2003</v>
          </cell>
          <cell r="B8790">
            <v>8</v>
          </cell>
          <cell r="C8790" t="str">
            <v>127</v>
          </cell>
          <cell r="D8790">
            <v>4</v>
          </cell>
          <cell r="E8790">
            <v>2</v>
          </cell>
          <cell r="F8790">
            <v>1</v>
          </cell>
          <cell r="G8790">
            <v>1000</v>
          </cell>
          <cell r="H8790">
            <v>7</v>
          </cell>
          <cell r="I8790" t="str">
            <v>P</v>
          </cell>
          <cell r="J8790">
            <v>81</v>
          </cell>
          <cell r="K8790">
            <v>3600</v>
          </cell>
          <cell r="L8790">
            <v>1</v>
          </cell>
          <cell r="M8790">
            <v>1</v>
          </cell>
          <cell r="N8790">
            <v>60000</v>
          </cell>
        </row>
        <row r="8791">
          <cell r="A8791">
            <v>2003</v>
          </cell>
          <cell r="B8791">
            <v>8</v>
          </cell>
          <cell r="C8791" t="str">
            <v>127</v>
          </cell>
          <cell r="D8791">
            <v>4</v>
          </cell>
          <cell r="E8791">
            <v>2</v>
          </cell>
          <cell r="F8791">
            <v>1</v>
          </cell>
          <cell r="G8791">
            <v>1000</v>
          </cell>
          <cell r="H8791">
            <v>7</v>
          </cell>
          <cell r="I8791" t="str">
            <v>P</v>
          </cell>
          <cell r="J8791">
            <v>81</v>
          </cell>
          <cell r="K8791">
            <v>3800</v>
          </cell>
          <cell r="L8791">
            <v>1</v>
          </cell>
          <cell r="M8791">
            <v>1</v>
          </cell>
          <cell r="N8791">
            <v>2052789</v>
          </cell>
        </row>
        <row r="8792">
          <cell r="A8792">
            <v>2003</v>
          </cell>
          <cell r="B8792">
            <v>8</v>
          </cell>
          <cell r="C8792" t="str">
            <v>127</v>
          </cell>
          <cell r="D8792">
            <v>4</v>
          </cell>
          <cell r="E8792">
            <v>2</v>
          </cell>
          <cell r="F8792">
            <v>1</v>
          </cell>
          <cell r="G8792">
            <v>1000</v>
          </cell>
          <cell r="H8792">
            <v>7</v>
          </cell>
          <cell r="I8792" t="str">
            <v>P</v>
          </cell>
          <cell r="J8792">
            <v>82</v>
          </cell>
          <cell r="K8792">
            <v>2100</v>
          </cell>
          <cell r="L8792">
            <v>1</v>
          </cell>
          <cell r="M8792">
            <v>1</v>
          </cell>
          <cell r="N8792">
            <v>35000</v>
          </cell>
        </row>
        <row r="8793">
          <cell r="A8793">
            <v>2003</v>
          </cell>
          <cell r="B8793">
            <v>8</v>
          </cell>
          <cell r="C8793" t="str">
            <v>127</v>
          </cell>
          <cell r="D8793">
            <v>4</v>
          </cell>
          <cell r="E8793">
            <v>2</v>
          </cell>
          <cell r="F8793">
            <v>1</v>
          </cell>
          <cell r="G8793">
            <v>1000</v>
          </cell>
          <cell r="H8793">
            <v>7</v>
          </cell>
          <cell r="I8793" t="str">
            <v>P</v>
          </cell>
          <cell r="J8793">
            <v>82</v>
          </cell>
          <cell r="K8793">
            <v>2200</v>
          </cell>
          <cell r="L8793">
            <v>1</v>
          </cell>
          <cell r="M8793">
            <v>1</v>
          </cell>
          <cell r="N8793">
            <v>2000</v>
          </cell>
        </row>
        <row r="8794">
          <cell r="A8794">
            <v>2003</v>
          </cell>
          <cell r="B8794">
            <v>8</v>
          </cell>
          <cell r="C8794" t="str">
            <v>127</v>
          </cell>
          <cell r="D8794">
            <v>4</v>
          </cell>
          <cell r="E8794">
            <v>2</v>
          </cell>
          <cell r="F8794">
            <v>1</v>
          </cell>
          <cell r="G8794">
            <v>1000</v>
          </cell>
          <cell r="H8794">
            <v>7</v>
          </cell>
          <cell r="I8794" t="str">
            <v>P</v>
          </cell>
          <cell r="J8794">
            <v>82</v>
          </cell>
          <cell r="K8794">
            <v>2300</v>
          </cell>
          <cell r="L8794">
            <v>1</v>
          </cell>
          <cell r="M8794">
            <v>1</v>
          </cell>
          <cell r="N8794">
            <v>10000</v>
          </cell>
        </row>
        <row r="8795">
          <cell r="A8795">
            <v>2003</v>
          </cell>
          <cell r="B8795">
            <v>8</v>
          </cell>
          <cell r="C8795" t="str">
            <v>127</v>
          </cell>
          <cell r="D8795">
            <v>4</v>
          </cell>
          <cell r="E8795">
            <v>2</v>
          </cell>
          <cell r="F8795">
            <v>1</v>
          </cell>
          <cell r="G8795">
            <v>1000</v>
          </cell>
          <cell r="H8795">
            <v>7</v>
          </cell>
          <cell r="I8795" t="str">
            <v>P</v>
          </cell>
          <cell r="J8795">
            <v>82</v>
          </cell>
          <cell r="K8795">
            <v>2500</v>
          </cell>
          <cell r="L8795">
            <v>1</v>
          </cell>
          <cell r="M8795">
            <v>1</v>
          </cell>
          <cell r="N8795">
            <v>500</v>
          </cell>
        </row>
        <row r="8796">
          <cell r="A8796">
            <v>2003</v>
          </cell>
          <cell r="B8796">
            <v>8</v>
          </cell>
          <cell r="C8796" t="str">
            <v>127</v>
          </cell>
          <cell r="D8796">
            <v>4</v>
          </cell>
          <cell r="E8796">
            <v>2</v>
          </cell>
          <cell r="F8796">
            <v>1</v>
          </cell>
          <cell r="G8796">
            <v>1000</v>
          </cell>
          <cell r="H8796">
            <v>7</v>
          </cell>
          <cell r="I8796" t="str">
            <v>P</v>
          </cell>
          <cell r="J8796">
            <v>82</v>
          </cell>
          <cell r="K8796">
            <v>2600</v>
          </cell>
          <cell r="L8796">
            <v>1</v>
          </cell>
          <cell r="M8796">
            <v>1</v>
          </cell>
          <cell r="N8796">
            <v>60000</v>
          </cell>
        </row>
        <row r="8797">
          <cell r="A8797">
            <v>2003</v>
          </cell>
          <cell r="B8797">
            <v>8</v>
          </cell>
          <cell r="C8797" t="str">
            <v>127</v>
          </cell>
          <cell r="D8797">
            <v>4</v>
          </cell>
          <cell r="E8797">
            <v>2</v>
          </cell>
          <cell r="F8797">
            <v>1</v>
          </cell>
          <cell r="G8797">
            <v>1000</v>
          </cell>
          <cell r="H8797">
            <v>7</v>
          </cell>
          <cell r="I8797" t="str">
            <v>P</v>
          </cell>
          <cell r="J8797">
            <v>82</v>
          </cell>
          <cell r="K8797">
            <v>3100</v>
          </cell>
          <cell r="L8797">
            <v>1</v>
          </cell>
          <cell r="M8797">
            <v>1</v>
          </cell>
          <cell r="N8797">
            <v>78000</v>
          </cell>
        </row>
        <row r="8798">
          <cell r="A8798">
            <v>2003</v>
          </cell>
          <cell r="B8798">
            <v>8</v>
          </cell>
          <cell r="C8798" t="str">
            <v>127</v>
          </cell>
          <cell r="D8798">
            <v>4</v>
          </cell>
          <cell r="E8798">
            <v>2</v>
          </cell>
          <cell r="F8798">
            <v>1</v>
          </cell>
          <cell r="G8798">
            <v>1000</v>
          </cell>
          <cell r="H8798">
            <v>7</v>
          </cell>
          <cell r="I8798" t="str">
            <v>P</v>
          </cell>
          <cell r="J8798">
            <v>82</v>
          </cell>
          <cell r="K8798">
            <v>3200</v>
          </cell>
          <cell r="L8798">
            <v>1</v>
          </cell>
          <cell r="M8798">
            <v>1</v>
          </cell>
          <cell r="N8798">
            <v>18000</v>
          </cell>
        </row>
        <row r="8799">
          <cell r="A8799">
            <v>2003</v>
          </cell>
          <cell r="B8799">
            <v>8</v>
          </cell>
          <cell r="C8799" t="str">
            <v>127</v>
          </cell>
          <cell r="D8799">
            <v>4</v>
          </cell>
          <cell r="E8799">
            <v>2</v>
          </cell>
          <cell r="F8799">
            <v>1</v>
          </cell>
          <cell r="G8799">
            <v>1000</v>
          </cell>
          <cell r="H8799">
            <v>7</v>
          </cell>
          <cell r="I8799" t="str">
            <v>P</v>
          </cell>
          <cell r="J8799">
            <v>82</v>
          </cell>
          <cell r="K8799">
            <v>3300</v>
          </cell>
          <cell r="L8799">
            <v>1</v>
          </cell>
          <cell r="M8799">
            <v>1</v>
          </cell>
          <cell r="N8799">
            <v>7000</v>
          </cell>
        </row>
        <row r="8800">
          <cell r="A8800">
            <v>2003</v>
          </cell>
          <cell r="B8800">
            <v>8</v>
          </cell>
          <cell r="C8800" t="str">
            <v>127</v>
          </cell>
          <cell r="D8800">
            <v>4</v>
          </cell>
          <cell r="E8800">
            <v>2</v>
          </cell>
          <cell r="F8800">
            <v>1</v>
          </cell>
          <cell r="G8800">
            <v>1000</v>
          </cell>
          <cell r="H8800">
            <v>7</v>
          </cell>
          <cell r="I8800" t="str">
            <v>P</v>
          </cell>
          <cell r="J8800">
            <v>82</v>
          </cell>
          <cell r="K8800">
            <v>3400</v>
          </cell>
          <cell r="L8800">
            <v>1</v>
          </cell>
          <cell r="M8800">
            <v>1</v>
          </cell>
          <cell r="N8800">
            <v>19000</v>
          </cell>
        </row>
        <row r="8801">
          <cell r="A8801">
            <v>2003</v>
          </cell>
          <cell r="B8801">
            <v>8</v>
          </cell>
          <cell r="C8801" t="str">
            <v>127</v>
          </cell>
          <cell r="D8801">
            <v>4</v>
          </cell>
          <cell r="E8801">
            <v>2</v>
          </cell>
          <cell r="F8801">
            <v>1</v>
          </cell>
          <cell r="G8801">
            <v>1000</v>
          </cell>
          <cell r="H8801">
            <v>7</v>
          </cell>
          <cell r="I8801" t="str">
            <v>P</v>
          </cell>
          <cell r="J8801">
            <v>82</v>
          </cell>
          <cell r="K8801">
            <v>3500</v>
          </cell>
          <cell r="L8801">
            <v>1</v>
          </cell>
          <cell r="M8801">
            <v>1</v>
          </cell>
          <cell r="N8801">
            <v>162000</v>
          </cell>
        </row>
        <row r="8802">
          <cell r="A8802">
            <v>2003</v>
          </cell>
          <cell r="B8802">
            <v>8</v>
          </cell>
          <cell r="C8802" t="str">
            <v>127</v>
          </cell>
          <cell r="D8802">
            <v>4</v>
          </cell>
          <cell r="E8802">
            <v>2</v>
          </cell>
          <cell r="F8802">
            <v>1</v>
          </cell>
          <cell r="G8802">
            <v>1000</v>
          </cell>
          <cell r="H8802">
            <v>7</v>
          </cell>
          <cell r="I8802" t="str">
            <v>P</v>
          </cell>
          <cell r="J8802">
            <v>82</v>
          </cell>
          <cell r="K8802">
            <v>3800</v>
          </cell>
          <cell r="L8802">
            <v>1</v>
          </cell>
          <cell r="M8802">
            <v>1</v>
          </cell>
          <cell r="N8802">
            <v>318500</v>
          </cell>
        </row>
        <row r="8803">
          <cell r="A8803">
            <v>2003</v>
          </cell>
          <cell r="B8803">
            <v>8</v>
          </cell>
          <cell r="C8803" t="str">
            <v>127</v>
          </cell>
          <cell r="D8803">
            <v>4</v>
          </cell>
          <cell r="E8803">
            <v>2</v>
          </cell>
          <cell r="F8803">
            <v>1</v>
          </cell>
          <cell r="G8803">
            <v>1000</v>
          </cell>
          <cell r="H8803">
            <v>7</v>
          </cell>
          <cell r="I8803" t="str">
            <v>P</v>
          </cell>
          <cell r="J8803">
            <v>83</v>
          </cell>
          <cell r="K8803">
            <v>2100</v>
          </cell>
          <cell r="L8803">
            <v>1</v>
          </cell>
          <cell r="M8803">
            <v>1</v>
          </cell>
          <cell r="N8803">
            <v>88000</v>
          </cell>
        </row>
        <row r="8804">
          <cell r="A8804">
            <v>2003</v>
          </cell>
          <cell r="B8804">
            <v>8</v>
          </cell>
          <cell r="C8804" t="str">
            <v>127</v>
          </cell>
          <cell r="D8804">
            <v>4</v>
          </cell>
          <cell r="E8804">
            <v>2</v>
          </cell>
          <cell r="F8804">
            <v>1</v>
          </cell>
          <cell r="G8804">
            <v>1000</v>
          </cell>
          <cell r="H8804">
            <v>7</v>
          </cell>
          <cell r="I8804" t="str">
            <v>P</v>
          </cell>
          <cell r="J8804">
            <v>83</v>
          </cell>
          <cell r="K8804">
            <v>2200</v>
          </cell>
          <cell r="L8804">
            <v>1</v>
          </cell>
          <cell r="M8804">
            <v>1</v>
          </cell>
          <cell r="N8804">
            <v>80000</v>
          </cell>
        </row>
        <row r="8805">
          <cell r="A8805">
            <v>2003</v>
          </cell>
          <cell r="B8805">
            <v>8</v>
          </cell>
          <cell r="C8805" t="str">
            <v>127</v>
          </cell>
          <cell r="D8805">
            <v>4</v>
          </cell>
          <cell r="E8805">
            <v>2</v>
          </cell>
          <cell r="F8805">
            <v>1</v>
          </cell>
          <cell r="G8805">
            <v>1000</v>
          </cell>
          <cell r="H8805">
            <v>7</v>
          </cell>
          <cell r="I8805" t="str">
            <v>P</v>
          </cell>
          <cell r="J8805">
            <v>83</v>
          </cell>
          <cell r="K8805">
            <v>2300</v>
          </cell>
          <cell r="L8805">
            <v>1</v>
          </cell>
          <cell r="M8805">
            <v>1</v>
          </cell>
          <cell r="N8805">
            <v>11000</v>
          </cell>
        </row>
        <row r="8806">
          <cell r="A8806">
            <v>2003</v>
          </cell>
          <cell r="B8806">
            <v>8</v>
          </cell>
          <cell r="C8806" t="str">
            <v>127</v>
          </cell>
          <cell r="D8806">
            <v>4</v>
          </cell>
          <cell r="E8806">
            <v>2</v>
          </cell>
          <cell r="F8806">
            <v>1</v>
          </cell>
          <cell r="G8806">
            <v>1000</v>
          </cell>
          <cell r="H8806">
            <v>7</v>
          </cell>
          <cell r="I8806" t="str">
            <v>P</v>
          </cell>
          <cell r="J8806">
            <v>83</v>
          </cell>
          <cell r="K8806">
            <v>2400</v>
          </cell>
          <cell r="L8806">
            <v>1</v>
          </cell>
          <cell r="M8806">
            <v>1</v>
          </cell>
          <cell r="N8806">
            <v>1000</v>
          </cell>
        </row>
        <row r="8807">
          <cell r="A8807">
            <v>2003</v>
          </cell>
          <cell r="B8807">
            <v>8</v>
          </cell>
          <cell r="C8807" t="str">
            <v>127</v>
          </cell>
          <cell r="D8807">
            <v>4</v>
          </cell>
          <cell r="E8807">
            <v>2</v>
          </cell>
          <cell r="F8807">
            <v>1</v>
          </cell>
          <cell r="G8807">
            <v>1000</v>
          </cell>
          <cell r="H8807">
            <v>7</v>
          </cell>
          <cell r="I8807" t="str">
            <v>P</v>
          </cell>
          <cell r="J8807">
            <v>83</v>
          </cell>
          <cell r="K8807">
            <v>2500</v>
          </cell>
          <cell r="L8807">
            <v>1</v>
          </cell>
          <cell r="M8807">
            <v>1</v>
          </cell>
          <cell r="N8807">
            <v>1200</v>
          </cell>
        </row>
        <row r="8808">
          <cell r="A8808">
            <v>2003</v>
          </cell>
          <cell r="B8808">
            <v>8</v>
          </cell>
          <cell r="C8808" t="str">
            <v>127</v>
          </cell>
          <cell r="D8808">
            <v>4</v>
          </cell>
          <cell r="E8808">
            <v>2</v>
          </cell>
          <cell r="F8808">
            <v>1</v>
          </cell>
          <cell r="G8808">
            <v>1000</v>
          </cell>
          <cell r="H8808">
            <v>7</v>
          </cell>
          <cell r="I8808" t="str">
            <v>P</v>
          </cell>
          <cell r="J8808">
            <v>83</v>
          </cell>
          <cell r="K8808">
            <v>2600</v>
          </cell>
          <cell r="L8808">
            <v>1</v>
          </cell>
          <cell r="M8808">
            <v>1</v>
          </cell>
          <cell r="N8808">
            <v>120000</v>
          </cell>
        </row>
        <row r="8809">
          <cell r="A8809">
            <v>2003</v>
          </cell>
          <cell r="B8809">
            <v>8</v>
          </cell>
          <cell r="C8809" t="str">
            <v>127</v>
          </cell>
          <cell r="D8809">
            <v>4</v>
          </cell>
          <cell r="E8809">
            <v>2</v>
          </cell>
          <cell r="F8809">
            <v>1</v>
          </cell>
          <cell r="G8809">
            <v>1000</v>
          </cell>
          <cell r="H8809">
            <v>7</v>
          </cell>
          <cell r="I8809" t="str">
            <v>P</v>
          </cell>
          <cell r="J8809">
            <v>83</v>
          </cell>
          <cell r="K8809">
            <v>2700</v>
          </cell>
          <cell r="L8809">
            <v>1</v>
          </cell>
          <cell r="M8809">
            <v>1</v>
          </cell>
          <cell r="N8809">
            <v>1800</v>
          </cell>
        </row>
        <row r="8810">
          <cell r="A8810">
            <v>2003</v>
          </cell>
          <cell r="B8810">
            <v>8</v>
          </cell>
          <cell r="C8810" t="str">
            <v>127</v>
          </cell>
          <cell r="D8810">
            <v>4</v>
          </cell>
          <cell r="E8810">
            <v>2</v>
          </cell>
          <cell r="F8810">
            <v>1</v>
          </cell>
          <cell r="G8810">
            <v>1000</v>
          </cell>
          <cell r="H8810">
            <v>7</v>
          </cell>
          <cell r="I8810" t="str">
            <v>P</v>
          </cell>
          <cell r="J8810">
            <v>83</v>
          </cell>
          <cell r="K8810">
            <v>3100</v>
          </cell>
          <cell r="L8810">
            <v>1</v>
          </cell>
          <cell r="M8810">
            <v>1</v>
          </cell>
          <cell r="N8810">
            <v>333000</v>
          </cell>
        </row>
        <row r="8811">
          <cell r="A8811">
            <v>2003</v>
          </cell>
          <cell r="B8811">
            <v>8</v>
          </cell>
          <cell r="C8811" t="str">
            <v>127</v>
          </cell>
          <cell r="D8811">
            <v>4</v>
          </cell>
          <cell r="E8811">
            <v>2</v>
          </cell>
          <cell r="F8811">
            <v>1</v>
          </cell>
          <cell r="G8811">
            <v>1000</v>
          </cell>
          <cell r="H8811">
            <v>7</v>
          </cell>
          <cell r="I8811" t="str">
            <v>P</v>
          </cell>
          <cell r="J8811">
            <v>83</v>
          </cell>
          <cell r="K8811">
            <v>3200</v>
          </cell>
          <cell r="L8811">
            <v>1</v>
          </cell>
          <cell r="M8811">
            <v>1</v>
          </cell>
          <cell r="N8811">
            <v>36000</v>
          </cell>
        </row>
        <row r="8812">
          <cell r="A8812">
            <v>2003</v>
          </cell>
          <cell r="B8812">
            <v>8</v>
          </cell>
          <cell r="C8812" t="str">
            <v>127</v>
          </cell>
          <cell r="D8812">
            <v>4</v>
          </cell>
          <cell r="E8812">
            <v>2</v>
          </cell>
          <cell r="F8812">
            <v>1</v>
          </cell>
          <cell r="G8812">
            <v>1000</v>
          </cell>
          <cell r="H8812">
            <v>7</v>
          </cell>
          <cell r="I8812" t="str">
            <v>P</v>
          </cell>
          <cell r="J8812">
            <v>83</v>
          </cell>
          <cell r="K8812">
            <v>3400</v>
          </cell>
          <cell r="L8812">
            <v>1</v>
          </cell>
          <cell r="M8812">
            <v>1</v>
          </cell>
          <cell r="N8812">
            <v>26000</v>
          </cell>
        </row>
        <row r="8813">
          <cell r="A8813">
            <v>2003</v>
          </cell>
          <cell r="B8813">
            <v>8</v>
          </cell>
          <cell r="C8813" t="str">
            <v>127</v>
          </cell>
          <cell r="D8813">
            <v>4</v>
          </cell>
          <cell r="E8813">
            <v>2</v>
          </cell>
          <cell r="F8813">
            <v>1</v>
          </cell>
          <cell r="G8813">
            <v>1000</v>
          </cell>
          <cell r="H8813">
            <v>7</v>
          </cell>
          <cell r="I8813" t="str">
            <v>P</v>
          </cell>
          <cell r="J8813">
            <v>83</v>
          </cell>
          <cell r="K8813">
            <v>3500</v>
          </cell>
          <cell r="L8813">
            <v>1</v>
          </cell>
          <cell r="M8813">
            <v>1</v>
          </cell>
          <cell r="N8813">
            <v>171000</v>
          </cell>
        </row>
        <row r="8814">
          <cell r="A8814">
            <v>2003</v>
          </cell>
          <cell r="B8814">
            <v>8</v>
          </cell>
          <cell r="C8814" t="str">
            <v>127</v>
          </cell>
          <cell r="D8814">
            <v>4</v>
          </cell>
          <cell r="E8814">
            <v>2</v>
          </cell>
          <cell r="F8814">
            <v>1</v>
          </cell>
          <cell r="G8814">
            <v>1000</v>
          </cell>
          <cell r="H8814">
            <v>7</v>
          </cell>
          <cell r="I8814" t="str">
            <v>P</v>
          </cell>
          <cell r="J8814">
            <v>83</v>
          </cell>
          <cell r="K8814">
            <v>3800</v>
          </cell>
          <cell r="L8814">
            <v>1</v>
          </cell>
          <cell r="M8814">
            <v>1</v>
          </cell>
          <cell r="N8814">
            <v>331000</v>
          </cell>
        </row>
        <row r="8815">
          <cell r="A8815">
            <v>2003</v>
          </cell>
          <cell r="B8815">
            <v>8</v>
          </cell>
          <cell r="C8815" t="str">
            <v>127</v>
          </cell>
          <cell r="D8815">
            <v>4</v>
          </cell>
          <cell r="E8815">
            <v>2</v>
          </cell>
          <cell r="F8815">
            <v>1</v>
          </cell>
          <cell r="G8815">
            <v>1000</v>
          </cell>
          <cell r="H8815">
            <v>7</v>
          </cell>
          <cell r="I8815" t="str">
            <v>P</v>
          </cell>
          <cell r="J8815">
            <v>84</v>
          </cell>
          <cell r="K8815">
            <v>2100</v>
          </cell>
          <cell r="L8815">
            <v>1</v>
          </cell>
          <cell r="M8815">
            <v>1</v>
          </cell>
          <cell r="N8815">
            <v>366700</v>
          </cell>
        </row>
        <row r="8816">
          <cell r="A8816">
            <v>2003</v>
          </cell>
          <cell r="B8816">
            <v>8</v>
          </cell>
          <cell r="C8816" t="str">
            <v>127</v>
          </cell>
          <cell r="D8816">
            <v>4</v>
          </cell>
          <cell r="E8816">
            <v>2</v>
          </cell>
          <cell r="F8816">
            <v>1</v>
          </cell>
          <cell r="G8816">
            <v>1000</v>
          </cell>
          <cell r="H8816">
            <v>7</v>
          </cell>
          <cell r="I8816" t="str">
            <v>P</v>
          </cell>
          <cell r="J8816">
            <v>84</v>
          </cell>
          <cell r="K8816">
            <v>2200</v>
          </cell>
          <cell r="L8816">
            <v>1</v>
          </cell>
          <cell r="M8816">
            <v>1</v>
          </cell>
          <cell r="N8816">
            <v>830900</v>
          </cell>
        </row>
        <row r="8817">
          <cell r="A8817">
            <v>2003</v>
          </cell>
          <cell r="B8817">
            <v>8</v>
          </cell>
          <cell r="C8817" t="str">
            <v>127</v>
          </cell>
          <cell r="D8817">
            <v>4</v>
          </cell>
          <cell r="E8817">
            <v>2</v>
          </cell>
          <cell r="F8817">
            <v>1</v>
          </cell>
          <cell r="G8817">
            <v>1000</v>
          </cell>
          <cell r="H8817">
            <v>7</v>
          </cell>
          <cell r="I8817" t="str">
            <v>P</v>
          </cell>
          <cell r="J8817">
            <v>84</v>
          </cell>
          <cell r="K8817">
            <v>2300</v>
          </cell>
          <cell r="L8817">
            <v>1</v>
          </cell>
          <cell r="M8817">
            <v>1</v>
          </cell>
          <cell r="N8817">
            <v>122900</v>
          </cell>
        </row>
        <row r="8818">
          <cell r="A8818">
            <v>2003</v>
          </cell>
          <cell r="B8818">
            <v>8</v>
          </cell>
          <cell r="C8818" t="str">
            <v>127</v>
          </cell>
          <cell r="D8818">
            <v>4</v>
          </cell>
          <cell r="E8818">
            <v>2</v>
          </cell>
          <cell r="F8818">
            <v>1</v>
          </cell>
          <cell r="G8818">
            <v>1000</v>
          </cell>
          <cell r="H8818">
            <v>7</v>
          </cell>
          <cell r="I8818" t="str">
            <v>P</v>
          </cell>
          <cell r="J8818">
            <v>84</v>
          </cell>
          <cell r="K8818">
            <v>2400</v>
          </cell>
          <cell r="L8818">
            <v>1</v>
          </cell>
          <cell r="M8818">
            <v>1</v>
          </cell>
          <cell r="N8818">
            <v>15300</v>
          </cell>
        </row>
        <row r="8819">
          <cell r="A8819">
            <v>2003</v>
          </cell>
          <cell r="B8819">
            <v>8</v>
          </cell>
          <cell r="C8819" t="str">
            <v>127</v>
          </cell>
          <cell r="D8819">
            <v>4</v>
          </cell>
          <cell r="E8819">
            <v>2</v>
          </cell>
          <cell r="F8819">
            <v>1</v>
          </cell>
          <cell r="G8819">
            <v>1000</v>
          </cell>
          <cell r="H8819">
            <v>7</v>
          </cell>
          <cell r="I8819" t="str">
            <v>P</v>
          </cell>
          <cell r="J8819">
            <v>84</v>
          </cell>
          <cell r="K8819">
            <v>2500</v>
          </cell>
          <cell r="L8819">
            <v>1</v>
          </cell>
          <cell r="M8819">
            <v>1</v>
          </cell>
          <cell r="N8819">
            <v>4500</v>
          </cell>
        </row>
        <row r="8820">
          <cell r="A8820">
            <v>2003</v>
          </cell>
          <cell r="B8820">
            <v>8</v>
          </cell>
          <cell r="C8820" t="str">
            <v>127</v>
          </cell>
          <cell r="D8820">
            <v>4</v>
          </cell>
          <cell r="E8820">
            <v>2</v>
          </cell>
          <cell r="F8820">
            <v>1</v>
          </cell>
          <cell r="G8820">
            <v>1000</v>
          </cell>
          <cell r="H8820">
            <v>7</v>
          </cell>
          <cell r="I8820" t="str">
            <v>P</v>
          </cell>
          <cell r="J8820">
            <v>84</v>
          </cell>
          <cell r="K8820">
            <v>2600</v>
          </cell>
          <cell r="L8820">
            <v>1</v>
          </cell>
          <cell r="M8820">
            <v>1</v>
          </cell>
          <cell r="N8820">
            <v>538340</v>
          </cell>
        </row>
        <row r="8821">
          <cell r="A8821">
            <v>2003</v>
          </cell>
          <cell r="B8821">
            <v>8</v>
          </cell>
          <cell r="C8821" t="str">
            <v>127</v>
          </cell>
          <cell r="D8821">
            <v>4</v>
          </cell>
          <cell r="E8821">
            <v>2</v>
          </cell>
          <cell r="F8821">
            <v>1</v>
          </cell>
          <cell r="G8821">
            <v>1000</v>
          </cell>
          <cell r="H8821">
            <v>7</v>
          </cell>
          <cell r="I8821" t="str">
            <v>P</v>
          </cell>
          <cell r="J8821">
            <v>84</v>
          </cell>
          <cell r="K8821">
            <v>2700</v>
          </cell>
          <cell r="L8821">
            <v>1</v>
          </cell>
          <cell r="M8821">
            <v>1</v>
          </cell>
          <cell r="N8821">
            <v>97985</v>
          </cell>
        </row>
        <row r="8822">
          <cell r="A8822">
            <v>2003</v>
          </cell>
          <cell r="B8822">
            <v>8</v>
          </cell>
          <cell r="C8822" t="str">
            <v>127</v>
          </cell>
          <cell r="D8822">
            <v>4</v>
          </cell>
          <cell r="E8822">
            <v>2</v>
          </cell>
          <cell r="F8822">
            <v>1</v>
          </cell>
          <cell r="G8822">
            <v>1000</v>
          </cell>
          <cell r="H8822">
            <v>7</v>
          </cell>
          <cell r="I8822" t="str">
            <v>P</v>
          </cell>
          <cell r="J8822">
            <v>84</v>
          </cell>
          <cell r="K8822">
            <v>3100</v>
          </cell>
          <cell r="L8822">
            <v>1</v>
          </cell>
          <cell r="M8822">
            <v>1</v>
          </cell>
          <cell r="N8822">
            <v>1226000</v>
          </cell>
        </row>
        <row r="8823">
          <cell r="A8823">
            <v>2003</v>
          </cell>
          <cell r="B8823">
            <v>8</v>
          </cell>
          <cell r="C8823" t="str">
            <v>127</v>
          </cell>
          <cell r="D8823">
            <v>4</v>
          </cell>
          <cell r="E8823">
            <v>2</v>
          </cell>
          <cell r="F8823">
            <v>1</v>
          </cell>
          <cell r="G8823">
            <v>1000</v>
          </cell>
          <cell r="H8823">
            <v>7</v>
          </cell>
          <cell r="I8823" t="str">
            <v>P</v>
          </cell>
          <cell r="J8823">
            <v>84</v>
          </cell>
          <cell r="K8823">
            <v>3200</v>
          </cell>
          <cell r="L8823">
            <v>1</v>
          </cell>
          <cell r="M8823">
            <v>1</v>
          </cell>
          <cell r="N8823">
            <v>262000</v>
          </cell>
        </row>
        <row r="8824">
          <cell r="A8824">
            <v>2003</v>
          </cell>
          <cell r="B8824">
            <v>8</v>
          </cell>
          <cell r="C8824" t="str">
            <v>127</v>
          </cell>
          <cell r="D8824">
            <v>4</v>
          </cell>
          <cell r="E8824">
            <v>2</v>
          </cell>
          <cell r="F8824">
            <v>1</v>
          </cell>
          <cell r="G8824">
            <v>1000</v>
          </cell>
          <cell r="H8824">
            <v>7</v>
          </cell>
          <cell r="I8824" t="str">
            <v>P</v>
          </cell>
          <cell r="J8824">
            <v>84</v>
          </cell>
          <cell r="K8824">
            <v>3400</v>
          </cell>
          <cell r="L8824">
            <v>1</v>
          </cell>
          <cell r="M8824">
            <v>1</v>
          </cell>
          <cell r="N8824">
            <v>64800</v>
          </cell>
        </row>
        <row r="8825">
          <cell r="A8825">
            <v>2003</v>
          </cell>
          <cell r="B8825">
            <v>8</v>
          </cell>
          <cell r="C8825" t="str">
            <v>127</v>
          </cell>
          <cell r="D8825">
            <v>4</v>
          </cell>
          <cell r="E8825">
            <v>2</v>
          </cell>
          <cell r="F8825">
            <v>1</v>
          </cell>
          <cell r="G8825">
            <v>1000</v>
          </cell>
          <cell r="H8825">
            <v>7</v>
          </cell>
          <cell r="I8825" t="str">
            <v>P</v>
          </cell>
          <cell r="J8825">
            <v>84</v>
          </cell>
          <cell r="K8825">
            <v>3500</v>
          </cell>
          <cell r="L8825">
            <v>1</v>
          </cell>
          <cell r="M8825">
            <v>1</v>
          </cell>
          <cell r="N8825">
            <v>744500</v>
          </cell>
        </row>
        <row r="8826">
          <cell r="A8826">
            <v>2003</v>
          </cell>
          <cell r="B8826">
            <v>8</v>
          </cell>
          <cell r="C8826" t="str">
            <v>127</v>
          </cell>
          <cell r="D8826">
            <v>4</v>
          </cell>
          <cell r="E8826">
            <v>2</v>
          </cell>
          <cell r="F8826">
            <v>1</v>
          </cell>
          <cell r="G8826">
            <v>1000</v>
          </cell>
          <cell r="H8826">
            <v>7</v>
          </cell>
          <cell r="I8826" t="str">
            <v>P</v>
          </cell>
          <cell r="J8826">
            <v>84</v>
          </cell>
          <cell r="K8826">
            <v>3800</v>
          </cell>
          <cell r="L8826">
            <v>1</v>
          </cell>
          <cell r="M8826">
            <v>1</v>
          </cell>
          <cell r="N8826">
            <v>7916852</v>
          </cell>
        </row>
        <row r="8827">
          <cell r="A8827">
            <v>2003</v>
          </cell>
          <cell r="B8827">
            <v>8</v>
          </cell>
          <cell r="C8827" t="str">
            <v>127</v>
          </cell>
          <cell r="D8827">
            <v>4</v>
          </cell>
          <cell r="E8827">
            <v>2</v>
          </cell>
          <cell r="F8827">
            <v>5</v>
          </cell>
          <cell r="G8827">
            <v>1020</v>
          </cell>
          <cell r="H8827">
            <v>7</v>
          </cell>
          <cell r="I8827" t="str">
            <v>P</v>
          </cell>
          <cell r="J8827">
            <v>85</v>
          </cell>
          <cell r="K8827">
            <v>2100</v>
          </cell>
          <cell r="L8827">
            <v>1</v>
          </cell>
          <cell r="M8827">
            <v>1</v>
          </cell>
          <cell r="N8827">
            <v>66000</v>
          </cell>
        </row>
        <row r="8828">
          <cell r="A8828">
            <v>2003</v>
          </cell>
          <cell r="B8828">
            <v>8</v>
          </cell>
          <cell r="C8828" t="str">
            <v>127</v>
          </cell>
          <cell r="D8828">
            <v>4</v>
          </cell>
          <cell r="E8828">
            <v>2</v>
          </cell>
          <cell r="F8828">
            <v>5</v>
          </cell>
          <cell r="G8828">
            <v>1020</v>
          </cell>
          <cell r="H8828">
            <v>7</v>
          </cell>
          <cell r="I8828" t="str">
            <v>P</v>
          </cell>
          <cell r="J8828">
            <v>85</v>
          </cell>
          <cell r="K8828">
            <v>2200</v>
          </cell>
          <cell r="L8828">
            <v>1</v>
          </cell>
          <cell r="M8828">
            <v>1</v>
          </cell>
          <cell r="N8828">
            <v>218000</v>
          </cell>
        </row>
        <row r="8829">
          <cell r="A8829">
            <v>2003</v>
          </cell>
          <cell r="B8829">
            <v>8</v>
          </cell>
          <cell r="C8829" t="str">
            <v>127</v>
          </cell>
          <cell r="D8829">
            <v>4</v>
          </cell>
          <cell r="E8829">
            <v>2</v>
          </cell>
          <cell r="F8829">
            <v>5</v>
          </cell>
          <cell r="G8829">
            <v>1020</v>
          </cell>
          <cell r="H8829">
            <v>7</v>
          </cell>
          <cell r="I8829" t="str">
            <v>P</v>
          </cell>
          <cell r="J8829">
            <v>85</v>
          </cell>
          <cell r="K8829">
            <v>2300</v>
          </cell>
          <cell r="L8829">
            <v>1</v>
          </cell>
          <cell r="M8829">
            <v>1</v>
          </cell>
          <cell r="N8829">
            <v>34500</v>
          </cell>
        </row>
        <row r="8830">
          <cell r="A8830">
            <v>2003</v>
          </cell>
          <cell r="B8830">
            <v>8</v>
          </cell>
          <cell r="C8830" t="str">
            <v>127</v>
          </cell>
          <cell r="D8830">
            <v>4</v>
          </cell>
          <cell r="E8830">
            <v>2</v>
          </cell>
          <cell r="F8830">
            <v>5</v>
          </cell>
          <cell r="G8830">
            <v>1020</v>
          </cell>
          <cell r="H8830">
            <v>7</v>
          </cell>
          <cell r="I8830" t="str">
            <v>P</v>
          </cell>
          <cell r="J8830">
            <v>85</v>
          </cell>
          <cell r="K8830">
            <v>2400</v>
          </cell>
          <cell r="L8830">
            <v>1</v>
          </cell>
          <cell r="M8830">
            <v>1</v>
          </cell>
          <cell r="N8830">
            <v>10000</v>
          </cell>
        </row>
        <row r="8831">
          <cell r="A8831">
            <v>2003</v>
          </cell>
          <cell r="B8831">
            <v>8</v>
          </cell>
          <cell r="C8831" t="str">
            <v>127</v>
          </cell>
          <cell r="D8831">
            <v>4</v>
          </cell>
          <cell r="E8831">
            <v>2</v>
          </cell>
          <cell r="F8831">
            <v>5</v>
          </cell>
          <cell r="G8831">
            <v>1020</v>
          </cell>
          <cell r="H8831">
            <v>7</v>
          </cell>
          <cell r="I8831" t="str">
            <v>P</v>
          </cell>
          <cell r="J8831">
            <v>85</v>
          </cell>
          <cell r="K8831">
            <v>2500</v>
          </cell>
          <cell r="L8831">
            <v>1</v>
          </cell>
          <cell r="M8831">
            <v>1</v>
          </cell>
          <cell r="N8831">
            <v>37000</v>
          </cell>
        </row>
        <row r="8832">
          <cell r="A8832">
            <v>2003</v>
          </cell>
          <cell r="B8832">
            <v>8</v>
          </cell>
          <cell r="C8832" t="str">
            <v>127</v>
          </cell>
          <cell r="D8832">
            <v>4</v>
          </cell>
          <cell r="E8832">
            <v>2</v>
          </cell>
          <cell r="F8832">
            <v>5</v>
          </cell>
          <cell r="G8832">
            <v>1020</v>
          </cell>
          <cell r="H8832">
            <v>7</v>
          </cell>
          <cell r="I8832" t="str">
            <v>P</v>
          </cell>
          <cell r="J8832">
            <v>85</v>
          </cell>
          <cell r="K8832">
            <v>2600</v>
          </cell>
          <cell r="L8832">
            <v>1</v>
          </cell>
          <cell r="M8832">
            <v>1</v>
          </cell>
          <cell r="N8832">
            <v>233500</v>
          </cell>
        </row>
        <row r="8833">
          <cell r="A8833">
            <v>2003</v>
          </cell>
          <cell r="B8833">
            <v>8</v>
          </cell>
          <cell r="C8833" t="str">
            <v>127</v>
          </cell>
          <cell r="D8833">
            <v>4</v>
          </cell>
          <cell r="E8833">
            <v>2</v>
          </cell>
          <cell r="F8833">
            <v>5</v>
          </cell>
          <cell r="G8833">
            <v>1020</v>
          </cell>
          <cell r="H8833">
            <v>7</v>
          </cell>
          <cell r="I8833" t="str">
            <v>P</v>
          </cell>
          <cell r="J8833">
            <v>85</v>
          </cell>
          <cell r="K8833">
            <v>3100</v>
          </cell>
          <cell r="L8833">
            <v>1</v>
          </cell>
          <cell r="M8833">
            <v>1</v>
          </cell>
          <cell r="N8833">
            <v>153000</v>
          </cell>
        </row>
        <row r="8834">
          <cell r="A8834">
            <v>2003</v>
          </cell>
          <cell r="B8834">
            <v>8</v>
          </cell>
          <cell r="C8834" t="str">
            <v>127</v>
          </cell>
          <cell r="D8834">
            <v>4</v>
          </cell>
          <cell r="E8834">
            <v>2</v>
          </cell>
          <cell r="F8834">
            <v>5</v>
          </cell>
          <cell r="G8834">
            <v>1020</v>
          </cell>
          <cell r="H8834">
            <v>7</v>
          </cell>
          <cell r="I8834" t="str">
            <v>P</v>
          </cell>
          <cell r="J8834">
            <v>85</v>
          </cell>
          <cell r="K8834">
            <v>3200</v>
          </cell>
          <cell r="L8834">
            <v>1</v>
          </cell>
          <cell r="M8834">
            <v>1</v>
          </cell>
          <cell r="N8834">
            <v>144600</v>
          </cell>
        </row>
        <row r="8835">
          <cell r="A8835">
            <v>2003</v>
          </cell>
          <cell r="B8835">
            <v>8</v>
          </cell>
          <cell r="C8835" t="str">
            <v>127</v>
          </cell>
          <cell r="D8835">
            <v>4</v>
          </cell>
          <cell r="E8835">
            <v>2</v>
          </cell>
          <cell r="F8835">
            <v>5</v>
          </cell>
          <cell r="G8835">
            <v>1020</v>
          </cell>
          <cell r="H8835">
            <v>7</v>
          </cell>
          <cell r="I8835" t="str">
            <v>P</v>
          </cell>
          <cell r="J8835">
            <v>85</v>
          </cell>
          <cell r="K8835">
            <v>3400</v>
          </cell>
          <cell r="L8835">
            <v>1</v>
          </cell>
          <cell r="M8835">
            <v>1</v>
          </cell>
          <cell r="N8835">
            <v>127200</v>
          </cell>
        </row>
        <row r="8836">
          <cell r="A8836">
            <v>2003</v>
          </cell>
          <cell r="B8836">
            <v>8</v>
          </cell>
          <cell r="C8836" t="str">
            <v>127</v>
          </cell>
          <cell r="D8836">
            <v>4</v>
          </cell>
          <cell r="E8836">
            <v>2</v>
          </cell>
          <cell r="F8836">
            <v>5</v>
          </cell>
          <cell r="G8836">
            <v>1020</v>
          </cell>
          <cell r="H8836">
            <v>7</v>
          </cell>
          <cell r="I8836" t="str">
            <v>P</v>
          </cell>
          <cell r="J8836">
            <v>85</v>
          </cell>
          <cell r="K8836">
            <v>3500</v>
          </cell>
          <cell r="L8836">
            <v>1</v>
          </cell>
          <cell r="M8836">
            <v>1</v>
          </cell>
          <cell r="N8836">
            <v>94000</v>
          </cell>
        </row>
        <row r="8837">
          <cell r="A8837">
            <v>2003</v>
          </cell>
          <cell r="B8837">
            <v>8</v>
          </cell>
          <cell r="C8837" t="str">
            <v>127</v>
          </cell>
          <cell r="D8837">
            <v>4</v>
          </cell>
          <cell r="E8837">
            <v>2</v>
          </cell>
          <cell r="F8837">
            <v>5</v>
          </cell>
          <cell r="G8837">
            <v>1020</v>
          </cell>
          <cell r="H8837">
            <v>7</v>
          </cell>
          <cell r="I8837" t="str">
            <v>P</v>
          </cell>
          <cell r="J8837">
            <v>85</v>
          </cell>
          <cell r="K8837">
            <v>3800</v>
          </cell>
          <cell r="L8837">
            <v>1</v>
          </cell>
          <cell r="M8837">
            <v>1</v>
          </cell>
          <cell r="N8837">
            <v>232200</v>
          </cell>
        </row>
        <row r="8838">
          <cell r="A8838">
            <v>2003</v>
          </cell>
          <cell r="B8838">
            <v>8</v>
          </cell>
          <cell r="C8838" t="str">
            <v>128</v>
          </cell>
          <cell r="D8838">
            <v>4</v>
          </cell>
          <cell r="E8838">
            <v>2</v>
          </cell>
          <cell r="F8838">
            <v>1</v>
          </cell>
          <cell r="G8838">
            <v>1000</v>
          </cell>
          <cell r="H8838">
            <v>7</v>
          </cell>
          <cell r="I8838" t="str">
            <v>P</v>
          </cell>
          <cell r="J8838">
            <v>81</v>
          </cell>
          <cell r="K8838">
            <v>1103</v>
          </cell>
          <cell r="L8838">
            <v>1</v>
          </cell>
          <cell r="M8838">
            <v>1</v>
          </cell>
          <cell r="N8838">
            <v>43816200</v>
          </cell>
        </row>
        <row r="8839">
          <cell r="A8839">
            <v>2003</v>
          </cell>
          <cell r="B8839">
            <v>8</v>
          </cell>
          <cell r="C8839" t="str">
            <v>128</v>
          </cell>
          <cell r="D8839">
            <v>4</v>
          </cell>
          <cell r="E8839">
            <v>2</v>
          </cell>
          <cell r="F8839">
            <v>1</v>
          </cell>
          <cell r="G8839">
            <v>1000</v>
          </cell>
          <cell r="H8839">
            <v>7</v>
          </cell>
          <cell r="I8839" t="str">
            <v>P</v>
          </cell>
          <cell r="J8839">
            <v>81</v>
          </cell>
          <cell r="K8839">
            <v>1202</v>
          </cell>
          <cell r="L8839">
            <v>1</v>
          </cell>
          <cell r="M8839">
            <v>1</v>
          </cell>
          <cell r="N8839">
            <v>101900</v>
          </cell>
        </row>
        <row r="8840">
          <cell r="A8840">
            <v>2003</v>
          </cell>
          <cell r="B8840">
            <v>8</v>
          </cell>
          <cell r="C8840" t="str">
            <v>128</v>
          </cell>
          <cell r="D8840">
            <v>4</v>
          </cell>
          <cell r="E8840">
            <v>2</v>
          </cell>
          <cell r="F8840">
            <v>1</v>
          </cell>
          <cell r="G8840">
            <v>1000</v>
          </cell>
          <cell r="H8840">
            <v>7</v>
          </cell>
          <cell r="I8840" t="str">
            <v>P</v>
          </cell>
          <cell r="J8840">
            <v>81</v>
          </cell>
          <cell r="K8840">
            <v>1301</v>
          </cell>
          <cell r="L8840">
            <v>1</v>
          </cell>
          <cell r="M8840">
            <v>1</v>
          </cell>
          <cell r="N8840">
            <v>1106800</v>
          </cell>
        </row>
        <row r="8841">
          <cell r="A8841">
            <v>2003</v>
          </cell>
          <cell r="B8841">
            <v>8</v>
          </cell>
          <cell r="C8841" t="str">
            <v>128</v>
          </cell>
          <cell r="D8841">
            <v>4</v>
          </cell>
          <cell r="E8841">
            <v>2</v>
          </cell>
          <cell r="F8841">
            <v>1</v>
          </cell>
          <cell r="G8841">
            <v>1000</v>
          </cell>
          <cell r="H8841">
            <v>7</v>
          </cell>
          <cell r="I8841" t="str">
            <v>P</v>
          </cell>
          <cell r="J8841">
            <v>81</v>
          </cell>
          <cell r="K8841">
            <v>1305</v>
          </cell>
          <cell r="L8841">
            <v>1</v>
          </cell>
          <cell r="M8841">
            <v>1</v>
          </cell>
          <cell r="N8841">
            <v>1218400</v>
          </cell>
        </row>
        <row r="8842">
          <cell r="A8842">
            <v>2003</v>
          </cell>
          <cell r="B8842">
            <v>8</v>
          </cell>
          <cell r="C8842" t="str">
            <v>128</v>
          </cell>
          <cell r="D8842">
            <v>4</v>
          </cell>
          <cell r="E8842">
            <v>2</v>
          </cell>
          <cell r="F8842">
            <v>1</v>
          </cell>
          <cell r="G8842">
            <v>1000</v>
          </cell>
          <cell r="H8842">
            <v>7</v>
          </cell>
          <cell r="I8842" t="str">
            <v>P</v>
          </cell>
          <cell r="J8842">
            <v>81</v>
          </cell>
          <cell r="K8842">
            <v>1306</v>
          </cell>
          <cell r="L8842">
            <v>1</v>
          </cell>
          <cell r="M8842">
            <v>1</v>
          </cell>
          <cell r="N8842">
            <v>4881700</v>
          </cell>
        </row>
        <row r="8843">
          <cell r="A8843">
            <v>2003</v>
          </cell>
          <cell r="B8843">
            <v>8</v>
          </cell>
          <cell r="C8843" t="str">
            <v>128</v>
          </cell>
          <cell r="D8843">
            <v>4</v>
          </cell>
          <cell r="E8843">
            <v>2</v>
          </cell>
          <cell r="F8843">
            <v>1</v>
          </cell>
          <cell r="G8843">
            <v>1000</v>
          </cell>
          <cell r="H8843">
            <v>7</v>
          </cell>
          <cell r="I8843" t="str">
            <v>P</v>
          </cell>
          <cell r="J8843">
            <v>81</v>
          </cell>
          <cell r="K8843">
            <v>1319</v>
          </cell>
          <cell r="L8843">
            <v>1</v>
          </cell>
          <cell r="M8843">
            <v>1</v>
          </cell>
          <cell r="N8843">
            <v>395300</v>
          </cell>
        </row>
        <row r="8844">
          <cell r="A8844">
            <v>2003</v>
          </cell>
          <cell r="B8844">
            <v>8</v>
          </cell>
          <cell r="C8844" t="str">
            <v>128</v>
          </cell>
          <cell r="D8844">
            <v>4</v>
          </cell>
          <cell r="E8844">
            <v>2</v>
          </cell>
          <cell r="F8844">
            <v>1</v>
          </cell>
          <cell r="G8844">
            <v>1000</v>
          </cell>
          <cell r="H8844">
            <v>7</v>
          </cell>
          <cell r="I8844" t="str">
            <v>P</v>
          </cell>
          <cell r="J8844">
            <v>81</v>
          </cell>
          <cell r="K8844">
            <v>1401</v>
          </cell>
          <cell r="L8844">
            <v>1</v>
          </cell>
          <cell r="M8844">
            <v>1</v>
          </cell>
          <cell r="N8844">
            <v>5599700</v>
          </cell>
        </row>
        <row r="8845">
          <cell r="A8845">
            <v>2003</v>
          </cell>
          <cell r="B8845">
            <v>8</v>
          </cell>
          <cell r="C8845" t="str">
            <v>128</v>
          </cell>
          <cell r="D8845">
            <v>4</v>
          </cell>
          <cell r="E8845">
            <v>2</v>
          </cell>
          <cell r="F8845">
            <v>1</v>
          </cell>
          <cell r="G8845">
            <v>1000</v>
          </cell>
          <cell r="H8845">
            <v>7</v>
          </cell>
          <cell r="I8845" t="str">
            <v>P</v>
          </cell>
          <cell r="J8845">
            <v>81</v>
          </cell>
          <cell r="K8845">
            <v>1403</v>
          </cell>
          <cell r="L8845">
            <v>1</v>
          </cell>
          <cell r="M8845">
            <v>1</v>
          </cell>
          <cell r="N8845">
            <v>2196000</v>
          </cell>
        </row>
        <row r="8846">
          <cell r="A8846">
            <v>2003</v>
          </cell>
          <cell r="B8846">
            <v>8</v>
          </cell>
          <cell r="C8846" t="str">
            <v>128</v>
          </cell>
          <cell r="D8846">
            <v>4</v>
          </cell>
          <cell r="E8846">
            <v>2</v>
          </cell>
          <cell r="F8846">
            <v>1</v>
          </cell>
          <cell r="G8846">
            <v>1000</v>
          </cell>
          <cell r="H8846">
            <v>7</v>
          </cell>
          <cell r="I8846" t="str">
            <v>P</v>
          </cell>
          <cell r="J8846">
            <v>81</v>
          </cell>
          <cell r="K8846">
            <v>1404</v>
          </cell>
          <cell r="L8846">
            <v>1</v>
          </cell>
          <cell r="M8846">
            <v>1</v>
          </cell>
          <cell r="N8846">
            <v>1194200</v>
          </cell>
        </row>
        <row r="8847">
          <cell r="A8847">
            <v>2003</v>
          </cell>
          <cell r="B8847">
            <v>8</v>
          </cell>
          <cell r="C8847" t="str">
            <v>128</v>
          </cell>
          <cell r="D8847">
            <v>4</v>
          </cell>
          <cell r="E8847">
            <v>2</v>
          </cell>
          <cell r="F8847">
            <v>1</v>
          </cell>
          <cell r="G8847">
            <v>1000</v>
          </cell>
          <cell r="H8847">
            <v>7</v>
          </cell>
          <cell r="I8847" t="str">
            <v>P</v>
          </cell>
          <cell r="J8847">
            <v>81</v>
          </cell>
          <cell r="K8847">
            <v>1406</v>
          </cell>
          <cell r="L8847">
            <v>1</v>
          </cell>
          <cell r="M8847">
            <v>1</v>
          </cell>
          <cell r="N8847">
            <v>506300</v>
          </cell>
        </row>
        <row r="8848">
          <cell r="A8848">
            <v>2003</v>
          </cell>
          <cell r="B8848">
            <v>8</v>
          </cell>
          <cell r="C8848" t="str">
            <v>128</v>
          </cell>
          <cell r="D8848">
            <v>4</v>
          </cell>
          <cell r="E8848">
            <v>2</v>
          </cell>
          <cell r="F8848">
            <v>1</v>
          </cell>
          <cell r="G8848">
            <v>1000</v>
          </cell>
          <cell r="H8848">
            <v>7</v>
          </cell>
          <cell r="I8848" t="str">
            <v>P</v>
          </cell>
          <cell r="J8848">
            <v>81</v>
          </cell>
          <cell r="K8848">
            <v>1407</v>
          </cell>
          <cell r="L8848">
            <v>1</v>
          </cell>
          <cell r="M8848">
            <v>1</v>
          </cell>
          <cell r="N8848">
            <v>1352400</v>
          </cell>
        </row>
        <row r="8849">
          <cell r="A8849">
            <v>2003</v>
          </cell>
          <cell r="B8849">
            <v>8</v>
          </cell>
          <cell r="C8849" t="str">
            <v>128</v>
          </cell>
          <cell r="D8849">
            <v>4</v>
          </cell>
          <cell r="E8849">
            <v>2</v>
          </cell>
          <cell r="F8849">
            <v>1</v>
          </cell>
          <cell r="G8849">
            <v>1000</v>
          </cell>
          <cell r="H8849">
            <v>7</v>
          </cell>
          <cell r="I8849" t="str">
            <v>P</v>
          </cell>
          <cell r="J8849">
            <v>81</v>
          </cell>
          <cell r="K8849">
            <v>1408</v>
          </cell>
          <cell r="L8849">
            <v>1</v>
          </cell>
          <cell r="M8849">
            <v>1</v>
          </cell>
          <cell r="N8849">
            <v>152200</v>
          </cell>
        </row>
        <row r="8850">
          <cell r="A8850">
            <v>2003</v>
          </cell>
          <cell r="B8850">
            <v>8</v>
          </cell>
          <cell r="C8850" t="str">
            <v>128</v>
          </cell>
          <cell r="D8850">
            <v>4</v>
          </cell>
          <cell r="E8850">
            <v>2</v>
          </cell>
          <cell r="F8850">
            <v>1</v>
          </cell>
          <cell r="G8850">
            <v>1000</v>
          </cell>
          <cell r="H8850">
            <v>7</v>
          </cell>
          <cell r="I8850" t="str">
            <v>P</v>
          </cell>
          <cell r="J8850">
            <v>81</v>
          </cell>
          <cell r="K8850">
            <v>1506</v>
          </cell>
          <cell r="L8850">
            <v>1</v>
          </cell>
          <cell r="M8850">
            <v>1</v>
          </cell>
          <cell r="N8850">
            <v>989700</v>
          </cell>
        </row>
        <row r="8851">
          <cell r="A8851">
            <v>2003</v>
          </cell>
          <cell r="B8851">
            <v>8</v>
          </cell>
          <cell r="C8851" t="str">
            <v>128</v>
          </cell>
          <cell r="D8851">
            <v>4</v>
          </cell>
          <cell r="E8851">
            <v>2</v>
          </cell>
          <cell r="F8851">
            <v>1</v>
          </cell>
          <cell r="G8851">
            <v>1000</v>
          </cell>
          <cell r="H8851">
            <v>7</v>
          </cell>
          <cell r="I8851" t="str">
            <v>P</v>
          </cell>
          <cell r="J8851">
            <v>81</v>
          </cell>
          <cell r="K8851">
            <v>1507</v>
          </cell>
          <cell r="L8851">
            <v>1</v>
          </cell>
          <cell r="M8851">
            <v>1</v>
          </cell>
          <cell r="N8851">
            <v>4368600</v>
          </cell>
        </row>
        <row r="8852">
          <cell r="A8852">
            <v>2003</v>
          </cell>
          <cell r="B8852">
            <v>8</v>
          </cell>
          <cell r="C8852" t="str">
            <v>128</v>
          </cell>
          <cell r="D8852">
            <v>4</v>
          </cell>
          <cell r="E8852">
            <v>2</v>
          </cell>
          <cell r="F8852">
            <v>1</v>
          </cell>
          <cell r="G8852">
            <v>1000</v>
          </cell>
          <cell r="H8852">
            <v>7</v>
          </cell>
          <cell r="I8852" t="str">
            <v>P</v>
          </cell>
          <cell r="J8852">
            <v>81</v>
          </cell>
          <cell r="K8852">
            <v>1508</v>
          </cell>
          <cell r="L8852">
            <v>1</v>
          </cell>
          <cell r="M8852">
            <v>1</v>
          </cell>
          <cell r="N8852">
            <v>878400</v>
          </cell>
        </row>
        <row r="8853">
          <cell r="A8853">
            <v>2003</v>
          </cell>
          <cell r="B8853">
            <v>8</v>
          </cell>
          <cell r="C8853" t="str">
            <v>128</v>
          </cell>
          <cell r="D8853">
            <v>4</v>
          </cell>
          <cell r="E8853">
            <v>2</v>
          </cell>
          <cell r="F8853">
            <v>1</v>
          </cell>
          <cell r="G8853">
            <v>1000</v>
          </cell>
          <cell r="H8853">
            <v>7</v>
          </cell>
          <cell r="I8853" t="str">
            <v>P</v>
          </cell>
          <cell r="J8853">
            <v>81</v>
          </cell>
          <cell r="K8853">
            <v>1509</v>
          </cell>
          <cell r="L8853">
            <v>1</v>
          </cell>
          <cell r="M8853">
            <v>1</v>
          </cell>
          <cell r="N8853">
            <v>12188817</v>
          </cell>
        </row>
        <row r="8854">
          <cell r="A8854">
            <v>2003</v>
          </cell>
          <cell r="B8854">
            <v>8</v>
          </cell>
          <cell r="C8854" t="str">
            <v>128</v>
          </cell>
          <cell r="D8854">
            <v>4</v>
          </cell>
          <cell r="E8854">
            <v>2</v>
          </cell>
          <cell r="F8854">
            <v>1</v>
          </cell>
          <cell r="G8854">
            <v>1000</v>
          </cell>
          <cell r="H8854">
            <v>7</v>
          </cell>
          <cell r="I8854" t="str">
            <v>P</v>
          </cell>
          <cell r="J8854">
            <v>81</v>
          </cell>
          <cell r="K8854">
            <v>2100</v>
          </cell>
          <cell r="L8854">
            <v>1</v>
          </cell>
          <cell r="M8854">
            <v>1</v>
          </cell>
          <cell r="N8854">
            <v>190300</v>
          </cell>
        </row>
        <row r="8855">
          <cell r="A8855">
            <v>2003</v>
          </cell>
          <cell r="B8855">
            <v>8</v>
          </cell>
          <cell r="C8855" t="str">
            <v>128</v>
          </cell>
          <cell r="D8855">
            <v>4</v>
          </cell>
          <cell r="E8855">
            <v>2</v>
          </cell>
          <cell r="F8855">
            <v>1</v>
          </cell>
          <cell r="G8855">
            <v>1000</v>
          </cell>
          <cell r="H8855">
            <v>7</v>
          </cell>
          <cell r="I8855" t="str">
            <v>P</v>
          </cell>
          <cell r="J8855">
            <v>81</v>
          </cell>
          <cell r="K8855">
            <v>2200</v>
          </cell>
          <cell r="L8855">
            <v>1</v>
          </cell>
          <cell r="M8855">
            <v>1</v>
          </cell>
          <cell r="N8855">
            <v>30000</v>
          </cell>
        </row>
        <row r="8856">
          <cell r="A8856">
            <v>2003</v>
          </cell>
          <cell r="B8856">
            <v>8</v>
          </cell>
          <cell r="C8856" t="str">
            <v>128</v>
          </cell>
          <cell r="D8856">
            <v>4</v>
          </cell>
          <cell r="E8856">
            <v>2</v>
          </cell>
          <cell r="F8856">
            <v>1</v>
          </cell>
          <cell r="G8856">
            <v>1000</v>
          </cell>
          <cell r="H8856">
            <v>7</v>
          </cell>
          <cell r="I8856" t="str">
            <v>P</v>
          </cell>
          <cell r="J8856">
            <v>81</v>
          </cell>
          <cell r="K8856">
            <v>2300</v>
          </cell>
          <cell r="L8856">
            <v>1</v>
          </cell>
          <cell r="M8856">
            <v>1</v>
          </cell>
          <cell r="N8856">
            <v>157600</v>
          </cell>
        </row>
        <row r="8857">
          <cell r="A8857">
            <v>2003</v>
          </cell>
          <cell r="B8857">
            <v>8</v>
          </cell>
          <cell r="C8857" t="str">
            <v>128</v>
          </cell>
          <cell r="D8857">
            <v>4</v>
          </cell>
          <cell r="E8857">
            <v>2</v>
          </cell>
          <cell r="F8857">
            <v>1</v>
          </cell>
          <cell r="G8857">
            <v>1000</v>
          </cell>
          <cell r="H8857">
            <v>7</v>
          </cell>
          <cell r="I8857" t="str">
            <v>P</v>
          </cell>
          <cell r="J8857">
            <v>81</v>
          </cell>
          <cell r="K8857">
            <v>2400</v>
          </cell>
          <cell r="L8857">
            <v>1</v>
          </cell>
          <cell r="M8857">
            <v>1</v>
          </cell>
          <cell r="N8857">
            <v>101800</v>
          </cell>
        </row>
        <row r="8858">
          <cell r="A8858">
            <v>2003</v>
          </cell>
          <cell r="B8858">
            <v>8</v>
          </cell>
          <cell r="C8858" t="str">
            <v>128</v>
          </cell>
          <cell r="D8858">
            <v>4</v>
          </cell>
          <cell r="E8858">
            <v>2</v>
          </cell>
          <cell r="F8858">
            <v>1</v>
          </cell>
          <cell r="G8858">
            <v>1000</v>
          </cell>
          <cell r="H8858">
            <v>7</v>
          </cell>
          <cell r="I8858" t="str">
            <v>P</v>
          </cell>
          <cell r="J8858">
            <v>81</v>
          </cell>
          <cell r="K8858">
            <v>2500</v>
          </cell>
          <cell r="L8858">
            <v>1</v>
          </cell>
          <cell r="M8858">
            <v>1</v>
          </cell>
          <cell r="N8858">
            <v>2000</v>
          </cell>
        </row>
        <row r="8859">
          <cell r="A8859">
            <v>2003</v>
          </cell>
          <cell r="B8859">
            <v>8</v>
          </cell>
          <cell r="C8859" t="str">
            <v>128</v>
          </cell>
          <cell r="D8859">
            <v>4</v>
          </cell>
          <cell r="E8859">
            <v>2</v>
          </cell>
          <cell r="F8859">
            <v>1</v>
          </cell>
          <cell r="G8859">
            <v>1000</v>
          </cell>
          <cell r="H8859">
            <v>7</v>
          </cell>
          <cell r="I8859" t="str">
            <v>P</v>
          </cell>
          <cell r="J8859">
            <v>81</v>
          </cell>
          <cell r="K8859">
            <v>2600</v>
          </cell>
          <cell r="L8859">
            <v>1</v>
          </cell>
          <cell r="M8859">
            <v>1</v>
          </cell>
          <cell r="N8859">
            <v>2152300</v>
          </cell>
        </row>
        <row r="8860">
          <cell r="A8860">
            <v>2003</v>
          </cell>
          <cell r="B8860">
            <v>8</v>
          </cell>
          <cell r="C8860" t="str">
            <v>128</v>
          </cell>
          <cell r="D8860">
            <v>4</v>
          </cell>
          <cell r="E8860">
            <v>2</v>
          </cell>
          <cell r="F8860">
            <v>1</v>
          </cell>
          <cell r="G8860">
            <v>1000</v>
          </cell>
          <cell r="H8860">
            <v>7</v>
          </cell>
          <cell r="I8860" t="str">
            <v>P</v>
          </cell>
          <cell r="J8860">
            <v>81</v>
          </cell>
          <cell r="K8860">
            <v>2700</v>
          </cell>
          <cell r="L8860">
            <v>1</v>
          </cell>
          <cell r="M8860">
            <v>1</v>
          </cell>
          <cell r="N8860">
            <v>10000</v>
          </cell>
        </row>
        <row r="8861">
          <cell r="A8861">
            <v>2003</v>
          </cell>
          <cell r="B8861">
            <v>8</v>
          </cell>
          <cell r="C8861" t="str">
            <v>128</v>
          </cell>
          <cell r="D8861">
            <v>4</v>
          </cell>
          <cell r="E8861">
            <v>2</v>
          </cell>
          <cell r="F8861">
            <v>1</v>
          </cell>
          <cell r="G8861">
            <v>1000</v>
          </cell>
          <cell r="H8861">
            <v>7</v>
          </cell>
          <cell r="I8861" t="str">
            <v>P</v>
          </cell>
          <cell r="J8861">
            <v>81</v>
          </cell>
          <cell r="K8861">
            <v>3100</v>
          </cell>
          <cell r="L8861">
            <v>1</v>
          </cell>
          <cell r="M8861">
            <v>1</v>
          </cell>
          <cell r="N8861">
            <v>1551700</v>
          </cell>
        </row>
        <row r="8862">
          <cell r="A8862">
            <v>2003</v>
          </cell>
          <cell r="B8862">
            <v>8</v>
          </cell>
          <cell r="C8862" t="str">
            <v>128</v>
          </cell>
          <cell r="D8862">
            <v>4</v>
          </cell>
          <cell r="E8862">
            <v>2</v>
          </cell>
          <cell r="F8862">
            <v>1</v>
          </cell>
          <cell r="G8862">
            <v>1000</v>
          </cell>
          <cell r="H8862">
            <v>7</v>
          </cell>
          <cell r="I8862" t="str">
            <v>P</v>
          </cell>
          <cell r="J8862">
            <v>81</v>
          </cell>
          <cell r="K8862">
            <v>3200</v>
          </cell>
          <cell r="L8862">
            <v>1</v>
          </cell>
          <cell r="M8862">
            <v>1</v>
          </cell>
          <cell r="N8862">
            <v>1870900</v>
          </cell>
        </row>
        <row r="8863">
          <cell r="A8863">
            <v>2003</v>
          </cell>
          <cell r="B8863">
            <v>8</v>
          </cell>
          <cell r="C8863" t="str">
            <v>128</v>
          </cell>
          <cell r="D8863">
            <v>4</v>
          </cell>
          <cell r="E8863">
            <v>2</v>
          </cell>
          <cell r="F8863">
            <v>1</v>
          </cell>
          <cell r="G8863">
            <v>1000</v>
          </cell>
          <cell r="H8863">
            <v>7</v>
          </cell>
          <cell r="I8863" t="str">
            <v>P</v>
          </cell>
          <cell r="J8863">
            <v>81</v>
          </cell>
          <cell r="K8863">
            <v>3300</v>
          </cell>
          <cell r="L8863">
            <v>1</v>
          </cell>
          <cell r="M8863">
            <v>1</v>
          </cell>
          <cell r="N8863">
            <v>30000</v>
          </cell>
        </row>
        <row r="8864">
          <cell r="A8864">
            <v>2003</v>
          </cell>
          <cell r="B8864">
            <v>8</v>
          </cell>
          <cell r="C8864" t="str">
            <v>128</v>
          </cell>
          <cell r="D8864">
            <v>4</v>
          </cell>
          <cell r="E8864">
            <v>2</v>
          </cell>
          <cell r="F8864">
            <v>1</v>
          </cell>
          <cell r="G8864">
            <v>1000</v>
          </cell>
          <cell r="H8864">
            <v>7</v>
          </cell>
          <cell r="I8864" t="str">
            <v>P</v>
          </cell>
          <cell r="J8864">
            <v>81</v>
          </cell>
          <cell r="K8864">
            <v>3400</v>
          </cell>
          <cell r="L8864">
            <v>1</v>
          </cell>
          <cell r="M8864">
            <v>1</v>
          </cell>
          <cell r="N8864">
            <v>109900</v>
          </cell>
        </row>
        <row r="8865">
          <cell r="A8865">
            <v>2003</v>
          </cell>
          <cell r="B8865">
            <v>8</v>
          </cell>
          <cell r="C8865" t="str">
            <v>128</v>
          </cell>
          <cell r="D8865">
            <v>4</v>
          </cell>
          <cell r="E8865">
            <v>2</v>
          </cell>
          <cell r="F8865">
            <v>1</v>
          </cell>
          <cell r="G8865">
            <v>1000</v>
          </cell>
          <cell r="H8865">
            <v>7</v>
          </cell>
          <cell r="I8865" t="str">
            <v>P</v>
          </cell>
          <cell r="J8865">
            <v>81</v>
          </cell>
          <cell r="K8865">
            <v>3500</v>
          </cell>
          <cell r="L8865">
            <v>1</v>
          </cell>
          <cell r="M8865">
            <v>1</v>
          </cell>
          <cell r="N8865">
            <v>567800</v>
          </cell>
        </row>
        <row r="8866">
          <cell r="A8866">
            <v>2003</v>
          </cell>
          <cell r="B8866">
            <v>8</v>
          </cell>
          <cell r="C8866" t="str">
            <v>128</v>
          </cell>
          <cell r="D8866">
            <v>4</v>
          </cell>
          <cell r="E8866">
            <v>2</v>
          </cell>
          <cell r="F8866">
            <v>1</v>
          </cell>
          <cell r="G8866">
            <v>1000</v>
          </cell>
          <cell r="H8866">
            <v>7</v>
          </cell>
          <cell r="I8866" t="str">
            <v>P</v>
          </cell>
          <cell r="J8866">
            <v>81</v>
          </cell>
          <cell r="K8866">
            <v>3600</v>
          </cell>
          <cell r="L8866">
            <v>1</v>
          </cell>
          <cell r="M8866">
            <v>1</v>
          </cell>
          <cell r="N8866">
            <v>30000</v>
          </cell>
        </row>
        <row r="8867">
          <cell r="A8867">
            <v>2003</v>
          </cell>
          <cell r="B8867">
            <v>8</v>
          </cell>
          <cell r="C8867" t="str">
            <v>128</v>
          </cell>
          <cell r="D8867">
            <v>4</v>
          </cell>
          <cell r="E8867">
            <v>2</v>
          </cell>
          <cell r="F8867">
            <v>1</v>
          </cell>
          <cell r="G8867">
            <v>1000</v>
          </cell>
          <cell r="H8867">
            <v>7</v>
          </cell>
          <cell r="I8867" t="str">
            <v>P</v>
          </cell>
          <cell r="J8867">
            <v>81</v>
          </cell>
          <cell r="K8867">
            <v>3800</v>
          </cell>
          <cell r="L8867">
            <v>1</v>
          </cell>
          <cell r="M8867">
            <v>1</v>
          </cell>
          <cell r="N8867">
            <v>836400</v>
          </cell>
        </row>
        <row r="8868">
          <cell r="A8868">
            <v>2003</v>
          </cell>
          <cell r="B8868">
            <v>8</v>
          </cell>
          <cell r="C8868" t="str">
            <v>128</v>
          </cell>
          <cell r="D8868">
            <v>4</v>
          </cell>
          <cell r="E8868">
            <v>2</v>
          </cell>
          <cell r="F8868">
            <v>1</v>
          </cell>
          <cell r="G8868">
            <v>1000</v>
          </cell>
          <cell r="H8868">
            <v>7</v>
          </cell>
          <cell r="I8868" t="str">
            <v>P</v>
          </cell>
          <cell r="J8868">
            <v>81</v>
          </cell>
          <cell r="K8868">
            <v>3900</v>
          </cell>
          <cell r="L8868">
            <v>1</v>
          </cell>
          <cell r="M8868">
            <v>1</v>
          </cell>
          <cell r="N8868">
            <v>2500</v>
          </cell>
        </row>
        <row r="8869">
          <cell r="A8869">
            <v>2003</v>
          </cell>
          <cell r="B8869">
            <v>8</v>
          </cell>
          <cell r="C8869" t="str">
            <v>128</v>
          </cell>
          <cell r="D8869">
            <v>4</v>
          </cell>
          <cell r="E8869">
            <v>2</v>
          </cell>
          <cell r="F8869">
            <v>1</v>
          </cell>
          <cell r="G8869">
            <v>1000</v>
          </cell>
          <cell r="H8869">
            <v>7</v>
          </cell>
          <cell r="I8869" t="str">
            <v>P</v>
          </cell>
          <cell r="J8869">
            <v>82</v>
          </cell>
          <cell r="K8869">
            <v>2100</v>
          </cell>
          <cell r="L8869">
            <v>1</v>
          </cell>
          <cell r="M8869">
            <v>1</v>
          </cell>
          <cell r="N8869">
            <v>13500</v>
          </cell>
        </row>
        <row r="8870">
          <cell r="A8870">
            <v>2003</v>
          </cell>
          <cell r="B8870">
            <v>8</v>
          </cell>
          <cell r="C8870" t="str">
            <v>128</v>
          </cell>
          <cell r="D8870">
            <v>4</v>
          </cell>
          <cell r="E8870">
            <v>2</v>
          </cell>
          <cell r="F8870">
            <v>1</v>
          </cell>
          <cell r="G8870">
            <v>1000</v>
          </cell>
          <cell r="H8870">
            <v>7</v>
          </cell>
          <cell r="I8870" t="str">
            <v>P</v>
          </cell>
          <cell r="J8870">
            <v>82</v>
          </cell>
          <cell r="K8870">
            <v>2200</v>
          </cell>
          <cell r="L8870">
            <v>1</v>
          </cell>
          <cell r="M8870">
            <v>1</v>
          </cell>
          <cell r="N8870">
            <v>1500</v>
          </cell>
        </row>
        <row r="8871">
          <cell r="A8871">
            <v>2003</v>
          </cell>
          <cell r="B8871">
            <v>8</v>
          </cell>
          <cell r="C8871" t="str">
            <v>128</v>
          </cell>
          <cell r="D8871">
            <v>4</v>
          </cell>
          <cell r="E8871">
            <v>2</v>
          </cell>
          <cell r="F8871">
            <v>1</v>
          </cell>
          <cell r="G8871">
            <v>1000</v>
          </cell>
          <cell r="H8871">
            <v>7</v>
          </cell>
          <cell r="I8871" t="str">
            <v>P</v>
          </cell>
          <cell r="J8871">
            <v>82</v>
          </cell>
          <cell r="K8871">
            <v>2300</v>
          </cell>
          <cell r="L8871">
            <v>1</v>
          </cell>
          <cell r="M8871">
            <v>1</v>
          </cell>
          <cell r="N8871">
            <v>4500</v>
          </cell>
        </row>
        <row r="8872">
          <cell r="A8872">
            <v>2003</v>
          </cell>
          <cell r="B8872">
            <v>8</v>
          </cell>
          <cell r="C8872" t="str">
            <v>128</v>
          </cell>
          <cell r="D8872">
            <v>4</v>
          </cell>
          <cell r="E8872">
            <v>2</v>
          </cell>
          <cell r="F8872">
            <v>1</v>
          </cell>
          <cell r="G8872">
            <v>1000</v>
          </cell>
          <cell r="H8872">
            <v>7</v>
          </cell>
          <cell r="I8872" t="str">
            <v>P</v>
          </cell>
          <cell r="J8872">
            <v>82</v>
          </cell>
          <cell r="K8872">
            <v>2600</v>
          </cell>
          <cell r="L8872">
            <v>1</v>
          </cell>
          <cell r="M8872">
            <v>1</v>
          </cell>
          <cell r="N8872">
            <v>50600</v>
          </cell>
        </row>
        <row r="8873">
          <cell r="A8873">
            <v>2003</v>
          </cell>
          <cell r="B8873">
            <v>8</v>
          </cell>
          <cell r="C8873" t="str">
            <v>128</v>
          </cell>
          <cell r="D8873">
            <v>4</v>
          </cell>
          <cell r="E8873">
            <v>2</v>
          </cell>
          <cell r="F8873">
            <v>1</v>
          </cell>
          <cell r="G8873">
            <v>1000</v>
          </cell>
          <cell r="H8873">
            <v>7</v>
          </cell>
          <cell r="I8873" t="str">
            <v>P</v>
          </cell>
          <cell r="J8873">
            <v>82</v>
          </cell>
          <cell r="K8873">
            <v>3100</v>
          </cell>
          <cell r="L8873">
            <v>1</v>
          </cell>
          <cell r="M8873">
            <v>1</v>
          </cell>
          <cell r="N8873">
            <v>25000</v>
          </cell>
        </row>
        <row r="8874">
          <cell r="A8874">
            <v>2003</v>
          </cell>
          <cell r="B8874">
            <v>8</v>
          </cell>
          <cell r="C8874" t="str">
            <v>128</v>
          </cell>
          <cell r="D8874">
            <v>4</v>
          </cell>
          <cell r="E8874">
            <v>2</v>
          </cell>
          <cell r="F8874">
            <v>1</v>
          </cell>
          <cell r="G8874">
            <v>1000</v>
          </cell>
          <cell r="H8874">
            <v>7</v>
          </cell>
          <cell r="I8874" t="str">
            <v>P</v>
          </cell>
          <cell r="J8874">
            <v>82</v>
          </cell>
          <cell r="K8874">
            <v>3200</v>
          </cell>
          <cell r="L8874">
            <v>1</v>
          </cell>
          <cell r="M8874">
            <v>1</v>
          </cell>
          <cell r="N8874">
            <v>15500</v>
          </cell>
        </row>
        <row r="8875">
          <cell r="A8875">
            <v>2003</v>
          </cell>
          <cell r="B8875">
            <v>8</v>
          </cell>
          <cell r="C8875" t="str">
            <v>128</v>
          </cell>
          <cell r="D8875">
            <v>4</v>
          </cell>
          <cell r="E8875">
            <v>2</v>
          </cell>
          <cell r="F8875">
            <v>1</v>
          </cell>
          <cell r="G8875">
            <v>1000</v>
          </cell>
          <cell r="H8875">
            <v>7</v>
          </cell>
          <cell r="I8875" t="str">
            <v>P</v>
          </cell>
          <cell r="J8875">
            <v>82</v>
          </cell>
          <cell r="K8875">
            <v>3400</v>
          </cell>
          <cell r="L8875">
            <v>1</v>
          </cell>
          <cell r="M8875">
            <v>1</v>
          </cell>
          <cell r="N8875">
            <v>7300</v>
          </cell>
        </row>
        <row r="8876">
          <cell r="A8876">
            <v>2003</v>
          </cell>
          <cell r="B8876">
            <v>8</v>
          </cell>
          <cell r="C8876" t="str">
            <v>128</v>
          </cell>
          <cell r="D8876">
            <v>4</v>
          </cell>
          <cell r="E8876">
            <v>2</v>
          </cell>
          <cell r="F8876">
            <v>1</v>
          </cell>
          <cell r="G8876">
            <v>1000</v>
          </cell>
          <cell r="H8876">
            <v>7</v>
          </cell>
          <cell r="I8876" t="str">
            <v>P</v>
          </cell>
          <cell r="J8876">
            <v>82</v>
          </cell>
          <cell r="K8876">
            <v>3500</v>
          </cell>
          <cell r="L8876">
            <v>1</v>
          </cell>
          <cell r="M8876">
            <v>1</v>
          </cell>
          <cell r="N8876">
            <v>30700</v>
          </cell>
        </row>
        <row r="8877">
          <cell r="A8877">
            <v>2003</v>
          </cell>
          <cell r="B8877">
            <v>8</v>
          </cell>
          <cell r="C8877" t="str">
            <v>128</v>
          </cell>
          <cell r="D8877">
            <v>4</v>
          </cell>
          <cell r="E8877">
            <v>2</v>
          </cell>
          <cell r="F8877">
            <v>1</v>
          </cell>
          <cell r="G8877">
            <v>1000</v>
          </cell>
          <cell r="H8877">
            <v>7</v>
          </cell>
          <cell r="I8877" t="str">
            <v>P</v>
          </cell>
          <cell r="J8877">
            <v>82</v>
          </cell>
          <cell r="K8877">
            <v>3800</v>
          </cell>
          <cell r="L8877">
            <v>1</v>
          </cell>
          <cell r="M8877">
            <v>1</v>
          </cell>
          <cell r="N8877">
            <v>260000</v>
          </cell>
        </row>
        <row r="8878">
          <cell r="A8878">
            <v>2003</v>
          </cell>
          <cell r="B8878">
            <v>8</v>
          </cell>
          <cell r="C8878" t="str">
            <v>128</v>
          </cell>
          <cell r="D8878">
            <v>4</v>
          </cell>
          <cell r="E8878">
            <v>2</v>
          </cell>
          <cell r="F8878">
            <v>1</v>
          </cell>
          <cell r="G8878">
            <v>1000</v>
          </cell>
          <cell r="H8878">
            <v>7</v>
          </cell>
          <cell r="I8878" t="str">
            <v>P</v>
          </cell>
          <cell r="J8878">
            <v>83</v>
          </cell>
          <cell r="K8878">
            <v>2100</v>
          </cell>
          <cell r="L8878">
            <v>1</v>
          </cell>
          <cell r="M8878">
            <v>1</v>
          </cell>
          <cell r="N8878">
            <v>39000</v>
          </cell>
        </row>
        <row r="8879">
          <cell r="A8879">
            <v>2003</v>
          </cell>
          <cell r="B8879">
            <v>8</v>
          </cell>
          <cell r="C8879" t="str">
            <v>128</v>
          </cell>
          <cell r="D8879">
            <v>4</v>
          </cell>
          <cell r="E8879">
            <v>2</v>
          </cell>
          <cell r="F8879">
            <v>1</v>
          </cell>
          <cell r="G8879">
            <v>1000</v>
          </cell>
          <cell r="H8879">
            <v>7</v>
          </cell>
          <cell r="I8879" t="str">
            <v>P</v>
          </cell>
          <cell r="J8879">
            <v>83</v>
          </cell>
          <cell r="K8879">
            <v>2200</v>
          </cell>
          <cell r="L8879">
            <v>1</v>
          </cell>
          <cell r="M8879">
            <v>1</v>
          </cell>
          <cell r="N8879">
            <v>5000</v>
          </cell>
        </row>
        <row r="8880">
          <cell r="A8880">
            <v>2003</v>
          </cell>
          <cell r="B8880">
            <v>8</v>
          </cell>
          <cell r="C8880" t="str">
            <v>128</v>
          </cell>
          <cell r="D8880">
            <v>4</v>
          </cell>
          <cell r="E8880">
            <v>2</v>
          </cell>
          <cell r="F8880">
            <v>1</v>
          </cell>
          <cell r="G8880">
            <v>1000</v>
          </cell>
          <cell r="H8880">
            <v>7</v>
          </cell>
          <cell r="I8880" t="str">
            <v>P</v>
          </cell>
          <cell r="J8880">
            <v>83</v>
          </cell>
          <cell r="K8880">
            <v>2300</v>
          </cell>
          <cell r="L8880">
            <v>1</v>
          </cell>
          <cell r="M8880">
            <v>1</v>
          </cell>
          <cell r="N8880">
            <v>8000</v>
          </cell>
        </row>
        <row r="8881">
          <cell r="A8881">
            <v>2003</v>
          </cell>
          <cell r="B8881">
            <v>8</v>
          </cell>
          <cell r="C8881" t="str">
            <v>128</v>
          </cell>
          <cell r="D8881">
            <v>4</v>
          </cell>
          <cell r="E8881">
            <v>2</v>
          </cell>
          <cell r="F8881">
            <v>1</v>
          </cell>
          <cell r="G8881">
            <v>1000</v>
          </cell>
          <cell r="H8881">
            <v>7</v>
          </cell>
          <cell r="I8881" t="str">
            <v>P</v>
          </cell>
          <cell r="J8881">
            <v>83</v>
          </cell>
          <cell r="K8881">
            <v>2600</v>
          </cell>
          <cell r="L8881">
            <v>1</v>
          </cell>
          <cell r="M8881">
            <v>1</v>
          </cell>
          <cell r="N8881">
            <v>66800</v>
          </cell>
        </row>
        <row r="8882">
          <cell r="A8882">
            <v>2003</v>
          </cell>
          <cell r="B8882">
            <v>8</v>
          </cell>
          <cell r="C8882" t="str">
            <v>128</v>
          </cell>
          <cell r="D8882">
            <v>4</v>
          </cell>
          <cell r="E8882">
            <v>2</v>
          </cell>
          <cell r="F8882">
            <v>1</v>
          </cell>
          <cell r="G8882">
            <v>1000</v>
          </cell>
          <cell r="H8882">
            <v>7</v>
          </cell>
          <cell r="I8882" t="str">
            <v>P</v>
          </cell>
          <cell r="J8882">
            <v>83</v>
          </cell>
          <cell r="K8882">
            <v>3100</v>
          </cell>
          <cell r="L8882">
            <v>1</v>
          </cell>
          <cell r="M8882">
            <v>1</v>
          </cell>
          <cell r="N8882">
            <v>102200</v>
          </cell>
        </row>
        <row r="8883">
          <cell r="A8883">
            <v>2003</v>
          </cell>
          <cell r="B8883">
            <v>8</v>
          </cell>
          <cell r="C8883" t="str">
            <v>128</v>
          </cell>
          <cell r="D8883">
            <v>4</v>
          </cell>
          <cell r="E8883">
            <v>2</v>
          </cell>
          <cell r="F8883">
            <v>1</v>
          </cell>
          <cell r="G8883">
            <v>1000</v>
          </cell>
          <cell r="H8883">
            <v>7</v>
          </cell>
          <cell r="I8883" t="str">
            <v>P</v>
          </cell>
          <cell r="J8883">
            <v>83</v>
          </cell>
          <cell r="K8883">
            <v>3200</v>
          </cell>
          <cell r="L8883">
            <v>1</v>
          </cell>
          <cell r="M8883">
            <v>1</v>
          </cell>
          <cell r="N8883">
            <v>21000</v>
          </cell>
        </row>
        <row r="8884">
          <cell r="A8884">
            <v>2003</v>
          </cell>
          <cell r="B8884">
            <v>8</v>
          </cell>
          <cell r="C8884" t="str">
            <v>128</v>
          </cell>
          <cell r="D8884">
            <v>4</v>
          </cell>
          <cell r="E8884">
            <v>2</v>
          </cell>
          <cell r="F8884">
            <v>1</v>
          </cell>
          <cell r="G8884">
            <v>1000</v>
          </cell>
          <cell r="H8884">
            <v>7</v>
          </cell>
          <cell r="I8884" t="str">
            <v>P</v>
          </cell>
          <cell r="J8884">
            <v>83</v>
          </cell>
          <cell r="K8884">
            <v>3400</v>
          </cell>
          <cell r="L8884">
            <v>1</v>
          </cell>
          <cell r="M8884">
            <v>1</v>
          </cell>
          <cell r="N8884">
            <v>9000</v>
          </cell>
        </row>
        <row r="8885">
          <cell r="A8885">
            <v>2003</v>
          </cell>
          <cell r="B8885">
            <v>8</v>
          </cell>
          <cell r="C8885" t="str">
            <v>128</v>
          </cell>
          <cell r="D8885">
            <v>4</v>
          </cell>
          <cell r="E8885">
            <v>2</v>
          </cell>
          <cell r="F8885">
            <v>1</v>
          </cell>
          <cell r="G8885">
            <v>1000</v>
          </cell>
          <cell r="H8885">
            <v>7</v>
          </cell>
          <cell r="I8885" t="str">
            <v>P</v>
          </cell>
          <cell r="J8885">
            <v>83</v>
          </cell>
          <cell r="K8885">
            <v>3500</v>
          </cell>
          <cell r="L8885">
            <v>1</v>
          </cell>
          <cell r="M8885">
            <v>1</v>
          </cell>
          <cell r="N8885">
            <v>30000</v>
          </cell>
        </row>
        <row r="8886">
          <cell r="A8886">
            <v>2003</v>
          </cell>
          <cell r="B8886">
            <v>8</v>
          </cell>
          <cell r="C8886" t="str">
            <v>128</v>
          </cell>
          <cell r="D8886">
            <v>4</v>
          </cell>
          <cell r="E8886">
            <v>2</v>
          </cell>
          <cell r="F8886">
            <v>1</v>
          </cell>
          <cell r="G8886">
            <v>1000</v>
          </cell>
          <cell r="H8886">
            <v>7</v>
          </cell>
          <cell r="I8886" t="str">
            <v>P</v>
          </cell>
          <cell r="J8886">
            <v>83</v>
          </cell>
          <cell r="K8886">
            <v>3800</v>
          </cell>
          <cell r="L8886">
            <v>1</v>
          </cell>
          <cell r="M8886">
            <v>1</v>
          </cell>
          <cell r="N8886">
            <v>213000</v>
          </cell>
        </row>
        <row r="8887">
          <cell r="A8887">
            <v>2003</v>
          </cell>
          <cell r="B8887">
            <v>8</v>
          </cell>
          <cell r="C8887" t="str">
            <v>128</v>
          </cell>
          <cell r="D8887">
            <v>4</v>
          </cell>
          <cell r="E8887">
            <v>2</v>
          </cell>
          <cell r="F8887">
            <v>1</v>
          </cell>
          <cell r="G8887">
            <v>1000</v>
          </cell>
          <cell r="H8887">
            <v>7</v>
          </cell>
          <cell r="I8887" t="str">
            <v>P</v>
          </cell>
          <cell r="J8887">
            <v>84</v>
          </cell>
          <cell r="K8887">
            <v>2100</v>
          </cell>
          <cell r="L8887">
            <v>1</v>
          </cell>
          <cell r="M8887">
            <v>1</v>
          </cell>
          <cell r="N8887">
            <v>332900</v>
          </cell>
        </row>
        <row r="8888">
          <cell r="A8888">
            <v>2003</v>
          </cell>
          <cell r="B8888">
            <v>8</v>
          </cell>
          <cell r="C8888" t="str">
            <v>128</v>
          </cell>
          <cell r="D8888">
            <v>4</v>
          </cell>
          <cell r="E8888">
            <v>2</v>
          </cell>
          <cell r="F8888">
            <v>1</v>
          </cell>
          <cell r="G8888">
            <v>1000</v>
          </cell>
          <cell r="H8888">
            <v>7</v>
          </cell>
          <cell r="I8888" t="str">
            <v>P</v>
          </cell>
          <cell r="J8888">
            <v>84</v>
          </cell>
          <cell r="K8888">
            <v>2200</v>
          </cell>
          <cell r="L8888">
            <v>1</v>
          </cell>
          <cell r="M8888">
            <v>1</v>
          </cell>
          <cell r="N8888">
            <v>32000</v>
          </cell>
        </row>
        <row r="8889">
          <cell r="A8889">
            <v>2003</v>
          </cell>
          <cell r="B8889">
            <v>8</v>
          </cell>
          <cell r="C8889" t="str">
            <v>128</v>
          </cell>
          <cell r="D8889">
            <v>4</v>
          </cell>
          <cell r="E8889">
            <v>2</v>
          </cell>
          <cell r="F8889">
            <v>1</v>
          </cell>
          <cell r="G8889">
            <v>1000</v>
          </cell>
          <cell r="H8889">
            <v>7</v>
          </cell>
          <cell r="I8889" t="str">
            <v>P</v>
          </cell>
          <cell r="J8889">
            <v>84</v>
          </cell>
          <cell r="K8889">
            <v>2300</v>
          </cell>
          <cell r="L8889">
            <v>1</v>
          </cell>
          <cell r="M8889">
            <v>1</v>
          </cell>
          <cell r="N8889">
            <v>128700</v>
          </cell>
        </row>
        <row r="8890">
          <cell r="A8890">
            <v>2003</v>
          </cell>
          <cell r="B8890">
            <v>8</v>
          </cell>
          <cell r="C8890" t="str">
            <v>128</v>
          </cell>
          <cell r="D8890">
            <v>4</v>
          </cell>
          <cell r="E8890">
            <v>2</v>
          </cell>
          <cell r="F8890">
            <v>1</v>
          </cell>
          <cell r="G8890">
            <v>1000</v>
          </cell>
          <cell r="H8890">
            <v>7</v>
          </cell>
          <cell r="I8890" t="str">
            <v>P</v>
          </cell>
          <cell r="J8890">
            <v>84</v>
          </cell>
          <cell r="K8890">
            <v>2400</v>
          </cell>
          <cell r="L8890">
            <v>1</v>
          </cell>
          <cell r="M8890">
            <v>1</v>
          </cell>
          <cell r="N8890">
            <v>2500</v>
          </cell>
        </row>
        <row r="8891">
          <cell r="A8891">
            <v>2003</v>
          </cell>
          <cell r="B8891">
            <v>8</v>
          </cell>
          <cell r="C8891" t="str">
            <v>128</v>
          </cell>
          <cell r="D8891">
            <v>4</v>
          </cell>
          <cell r="E8891">
            <v>2</v>
          </cell>
          <cell r="F8891">
            <v>1</v>
          </cell>
          <cell r="G8891">
            <v>1000</v>
          </cell>
          <cell r="H8891">
            <v>7</v>
          </cell>
          <cell r="I8891" t="str">
            <v>P</v>
          </cell>
          <cell r="J8891">
            <v>84</v>
          </cell>
          <cell r="K8891">
            <v>2500</v>
          </cell>
          <cell r="L8891">
            <v>1</v>
          </cell>
          <cell r="M8891">
            <v>1</v>
          </cell>
          <cell r="N8891">
            <v>3000</v>
          </cell>
        </row>
        <row r="8892">
          <cell r="A8892">
            <v>2003</v>
          </cell>
          <cell r="B8892">
            <v>8</v>
          </cell>
          <cell r="C8892" t="str">
            <v>128</v>
          </cell>
          <cell r="D8892">
            <v>4</v>
          </cell>
          <cell r="E8892">
            <v>2</v>
          </cell>
          <cell r="F8892">
            <v>1</v>
          </cell>
          <cell r="G8892">
            <v>1000</v>
          </cell>
          <cell r="H8892">
            <v>7</v>
          </cell>
          <cell r="I8892" t="str">
            <v>P</v>
          </cell>
          <cell r="J8892">
            <v>84</v>
          </cell>
          <cell r="K8892">
            <v>2600</v>
          </cell>
          <cell r="L8892">
            <v>1</v>
          </cell>
          <cell r="M8892">
            <v>1</v>
          </cell>
          <cell r="N8892">
            <v>945400</v>
          </cell>
        </row>
        <row r="8893">
          <cell r="A8893">
            <v>2003</v>
          </cell>
          <cell r="B8893">
            <v>8</v>
          </cell>
          <cell r="C8893" t="str">
            <v>128</v>
          </cell>
          <cell r="D8893">
            <v>4</v>
          </cell>
          <cell r="E8893">
            <v>2</v>
          </cell>
          <cell r="F8893">
            <v>1</v>
          </cell>
          <cell r="G8893">
            <v>1000</v>
          </cell>
          <cell r="H8893">
            <v>7</v>
          </cell>
          <cell r="I8893" t="str">
            <v>P</v>
          </cell>
          <cell r="J8893">
            <v>84</v>
          </cell>
          <cell r="K8893">
            <v>2700</v>
          </cell>
          <cell r="L8893">
            <v>1</v>
          </cell>
          <cell r="M8893">
            <v>1</v>
          </cell>
          <cell r="N8893">
            <v>5000</v>
          </cell>
        </row>
        <row r="8894">
          <cell r="A8894">
            <v>2003</v>
          </cell>
          <cell r="B8894">
            <v>8</v>
          </cell>
          <cell r="C8894" t="str">
            <v>128</v>
          </cell>
          <cell r="D8894">
            <v>4</v>
          </cell>
          <cell r="E8894">
            <v>2</v>
          </cell>
          <cell r="F8894">
            <v>1</v>
          </cell>
          <cell r="G8894">
            <v>1000</v>
          </cell>
          <cell r="H8894">
            <v>7</v>
          </cell>
          <cell r="I8894" t="str">
            <v>P</v>
          </cell>
          <cell r="J8894">
            <v>84</v>
          </cell>
          <cell r="K8894">
            <v>3100</v>
          </cell>
          <cell r="L8894">
            <v>1</v>
          </cell>
          <cell r="M8894">
            <v>1</v>
          </cell>
          <cell r="N8894">
            <v>458700</v>
          </cell>
        </row>
        <row r="8895">
          <cell r="A8895">
            <v>2003</v>
          </cell>
          <cell r="B8895">
            <v>8</v>
          </cell>
          <cell r="C8895" t="str">
            <v>128</v>
          </cell>
          <cell r="D8895">
            <v>4</v>
          </cell>
          <cell r="E8895">
            <v>2</v>
          </cell>
          <cell r="F8895">
            <v>1</v>
          </cell>
          <cell r="G8895">
            <v>1000</v>
          </cell>
          <cell r="H8895">
            <v>7</v>
          </cell>
          <cell r="I8895" t="str">
            <v>P</v>
          </cell>
          <cell r="J8895">
            <v>84</v>
          </cell>
          <cell r="K8895">
            <v>3200</v>
          </cell>
          <cell r="L8895">
            <v>1</v>
          </cell>
          <cell r="M8895">
            <v>1</v>
          </cell>
          <cell r="N8895">
            <v>243200</v>
          </cell>
        </row>
        <row r="8896">
          <cell r="A8896">
            <v>2003</v>
          </cell>
          <cell r="B8896">
            <v>8</v>
          </cell>
          <cell r="C8896" t="str">
            <v>128</v>
          </cell>
          <cell r="D8896">
            <v>4</v>
          </cell>
          <cell r="E8896">
            <v>2</v>
          </cell>
          <cell r="F8896">
            <v>1</v>
          </cell>
          <cell r="G8896">
            <v>1000</v>
          </cell>
          <cell r="H8896">
            <v>7</v>
          </cell>
          <cell r="I8896" t="str">
            <v>P</v>
          </cell>
          <cell r="J8896">
            <v>84</v>
          </cell>
          <cell r="K8896">
            <v>3400</v>
          </cell>
          <cell r="L8896">
            <v>1</v>
          </cell>
          <cell r="M8896">
            <v>1</v>
          </cell>
          <cell r="N8896">
            <v>18300</v>
          </cell>
        </row>
        <row r="8897">
          <cell r="A8897">
            <v>2003</v>
          </cell>
          <cell r="B8897">
            <v>8</v>
          </cell>
          <cell r="C8897" t="str">
            <v>128</v>
          </cell>
          <cell r="D8897">
            <v>4</v>
          </cell>
          <cell r="E8897">
            <v>2</v>
          </cell>
          <cell r="F8897">
            <v>1</v>
          </cell>
          <cell r="G8897">
            <v>1000</v>
          </cell>
          <cell r="H8897">
            <v>7</v>
          </cell>
          <cell r="I8897" t="str">
            <v>P</v>
          </cell>
          <cell r="J8897">
            <v>84</v>
          </cell>
          <cell r="K8897">
            <v>3500</v>
          </cell>
          <cell r="L8897">
            <v>1</v>
          </cell>
          <cell r="M8897">
            <v>1</v>
          </cell>
          <cell r="N8897">
            <v>274500</v>
          </cell>
        </row>
        <row r="8898">
          <cell r="A8898">
            <v>2003</v>
          </cell>
          <cell r="B8898">
            <v>8</v>
          </cell>
          <cell r="C8898" t="str">
            <v>128</v>
          </cell>
          <cell r="D8898">
            <v>4</v>
          </cell>
          <cell r="E8898">
            <v>2</v>
          </cell>
          <cell r="F8898">
            <v>1</v>
          </cell>
          <cell r="G8898">
            <v>1000</v>
          </cell>
          <cell r="H8898">
            <v>7</v>
          </cell>
          <cell r="I8898" t="str">
            <v>P</v>
          </cell>
          <cell r="J8898">
            <v>84</v>
          </cell>
          <cell r="K8898">
            <v>3800</v>
          </cell>
          <cell r="L8898">
            <v>1</v>
          </cell>
          <cell r="M8898">
            <v>1</v>
          </cell>
          <cell r="N8898">
            <v>7102600</v>
          </cell>
        </row>
        <row r="8899">
          <cell r="A8899">
            <v>2003</v>
          </cell>
          <cell r="B8899">
            <v>8</v>
          </cell>
          <cell r="C8899" t="str">
            <v>128</v>
          </cell>
          <cell r="D8899">
            <v>4</v>
          </cell>
          <cell r="E8899">
            <v>2</v>
          </cell>
          <cell r="F8899">
            <v>5</v>
          </cell>
          <cell r="G8899">
            <v>1020</v>
          </cell>
          <cell r="H8899">
            <v>7</v>
          </cell>
          <cell r="I8899" t="str">
            <v>P</v>
          </cell>
          <cell r="J8899">
            <v>85</v>
          </cell>
          <cell r="K8899">
            <v>2100</v>
          </cell>
          <cell r="L8899">
            <v>1</v>
          </cell>
          <cell r="M8899">
            <v>1</v>
          </cell>
          <cell r="N8899">
            <v>26800</v>
          </cell>
        </row>
        <row r="8900">
          <cell r="A8900">
            <v>2003</v>
          </cell>
          <cell r="B8900">
            <v>8</v>
          </cell>
          <cell r="C8900" t="str">
            <v>128</v>
          </cell>
          <cell r="D8900">
            <v>4</v>
          </cell>
          <cell r="E8900">
            <v>2</v>
          </cell>
          <cell r="F8900">
            <v>5</v>
          </cell>
          <cell r="G8900">
            <v>1020</v>
          </cell>
          <cell r="H8900">
            <v>7</v>
          </cell>
          <cell r="I8900" t="str">
            <v>P</v>
          </cell>
          <cell r="J8900">
            <v>85</v>
          </cell>
          <cell r="K8900">
            <v>2200</v>
          </cell>
          <cell r="L8900">
            <v>1</v>
          </cell>
          <cell r="M8900">
            <v>1</v>
          </cell>
          <cell r="N8900">
            <v>123700</v>
          </cell>
        </row>
        <row r="8901">
          <cell r="A8901">
            <v>2003</v>
          </cell>
          <cell r="B8901">
            <v>8</v>
          </cell>
          <cell r="C8901" t="str">
            <v>128</v>
          </cell>
          <cell r="D8901">
            <v>4</v>
          </cell>
          <cell r="E8901">
            <v>2</v>
          </cell>
          <cell r="F8901">
            <v>5</v>
          </cell>
          <cell r="G8901">
            <v>1020</v>
          </cell>
          <cell r="H8901">
            <v>7</v>
          </cell>
          <cell r="I8901" t="str">
            <v>P</v>
          </cell>
          <cell r="J8901">
            <v>85</v>
          </cell>
          <cell r="K8901">
            <v>2300</v>
          </cell>
          <cell r="L8901">
            <v>1</v>
          </cell>
          <cell r="M8901">
            <v>1</v>
          </cell>
          <cell r="N8901">
            <v>20800</v>
          </cell>
        </row>
        <row r="8902">
          <cell r="A8902">
            <v>2003</v>
          </cell>
          <cell r="B8902">
            <v>8</v>
          </cell>
          <cell r="C8902" t="str">
            <v>128</v>
          </cell>
          <cell r="D8902">
            <v>4</v>
          </cell>
          <cell r="E8902">
            <v>2</v>
          </cell>
          <cell r="F8902">
            <v>5</v>
          </cell>
          <cell r="G8902">
            <v>1020</v>
          </cell>
          <cell r="H8902">
            <v>7</v>
          </cell>
          <cell r="I8902" t="str">
            <v>P</v>
          </cell>
          <cell r="J8902">
            <v>85</v>
          </cell>
          <cell r="K8902">
            <v>2400</v>
          </cell>
          <cell r="L8902">
            <v>1</v>
          </cell>
          <cell r="M8902">
            <v>1</v>
          </cell>
          <cell r="N8902">
            <v>9500</v>
          </cell>
        </row>
        <row r="8903">
          <cell r="A8903">
            <v>2003</v>
          </cell>
          <cell r="B8903">
            <v>8</v>
          </cell>
          <cell r="C8903" t="str">
            <v>128</v>
          </cell>
          <cell r="D8903">
            <v>4</v>
          </cell>
          <cell r="E8903">
            <v>2</v>
          </cell>
          <cell r="F8903">
            <v>5</v>
          </cell>
          <cell r="G8903">
            <v>1020</v>
          </cell>
          <cell r="H8903">
            <v>7</v>
          </cell>
          <cell r="I8903" t="str">
            <v>P</v>
          </cell>
          <cell r="J8903">
            <v>85</v>
          </cell>
          <cell r="K8903">
            <v>2500</v>
          </cell>
          <cell r="L8903">
            <v>1</v>
          </cell>
          <cell r="M8903">
            <v>1</v>
          </cell>
          <cell r="N8903">
            <v>24000</v>
          </cell>
        </row>
        <row r="8904">
          <cell r="A8904">
            <v>2003</v>
          </cell>
          <cell r="B8904">
            <v>8</v>
          </cell>
          <cell r="C8904" t="str">
            <v>128</v>
          </cell>
          <cell r="D8904">
            <v>4</v>
          </cell>
          <cell r="E8904">
            <v>2</v>
          </cell>
          <cell r="F8904">
            <v>5</v>
          </cell>
          <cell r="G8904">
            <v>1020</v>
          </cell>
          <cell r="H8904">
            <v>7</v>
          </cell>
          <cell r="I8904" t="str">
            <v>P</v>
          </cell>
          <cell r="J8904">
            <v>85</v>
          </cell>
          <cell r="K8904">
            <v>2600</v>
          </cell>
          <cell r="L8904">
            <v>1</v>
          </cell>
          <cell r="M8904">
            <v>1</v>
          </cell>
          <cell r="N8904">
            <v>85100</v>
          </cell>
        </row>
        <row r="8905">
          <cell r="A8905">
            <v>2003</v>
          </cell>
          <cell r="B8905">
            <v>8</v>
          </cell>
          <cell r="C8905" t="str">
            <v>128</v>
          </cell>
          <cell r="D8905">
            <v>4</v>
          </cell>
          <cell r="E8905">
            <v>2</v>
          </cell>
          <cell r="F8905">
            <v>5</v>
          </cell>
          <cell r="G8905">
            <v>1020</v>
          </cell>
          <cell r="H8905">
            <v>7</v>
          </cell>
          <cell r="I8905" t="str">
            <v>P</v>
          </cell>
          <cell r="J8905">
            <v>85</v>
          </cell>
          <cell r="K8905">
            <v>3100</v>
          </cell>
          <cell r="L8905">
            <v>1</v>
          </cell>
          <cell r="M8905">
            <v>1</v>
          </cell>
          <cell r="N8905">
            <v>122000</v>
          </cell>
        </row>
        <row r="8906">
          <cell r="A8906">
            <v>2003</v>
          </cell>
          <cell r="B8906">
            <v>8</v>
          </cell>
          <cell r="C8906" t="str">
            <v>128</v>
          </cell>
          <cell r="D8906">
            <v>4</v>
          </cell>
          <cell r="E8906">
            <v>2</v>
          </cell>
          <cell r="F8906">
            <v>5</v>
          </cell>
          <cell r="G8906">
            <v>1020</v>
          </cell>
          <cell r="H8906">
            <v>7</v>
          </cell>
          <cell r="I8906" t="str">
            <v>P</v>
          </cell>
          <cell r="J8906">
            <v>85</v>
          </cell>
          <cell r="K8906">
            <v>3200</v>
          </cell>
          <cell r="L8906">
            <v>1</v>
          </cell>
          <cell r="M8906">
            <v>1</v>
          </cell>
          <cell r="N8906">
            <v>2500</v>
          </cell>
        </row>
        <row r="8907">
          <cell r="A8907">
            <v>2003</v>
          </cell>
          <cell r="B8907">
            <v>8</v>
          </cell>
          <cell r="C8907" t="str">
            <v>128</v>
          </cell>
          <cell r="D8907">
            <v>4</v>
          </cell>
          <cell r="E8907">
            <v>2</v>
          </cell>
          <cell r="F8907">
            <v>5</v>
          </cell>
          <cell r="G8907">
            <v>1020</v>
          </cell>
          <cell r="H8907">
            <v>7</v>
          </cell>
          <cell r="I8907" t="str">
            <v>P</v>
          </cell>
          <cell r="J8907">
            <v>85</v>
          </cell>
          <cell r="K8907">
            <v>3400</v>
          </cell>
          <cell r="L8907">
            <v>1</v>
          </cell>
          <cell r="M8907">
            <v>1</v>
          </cell>
          <cell r="N8907">
            <v>4000</v>
          </cell>
        </row>
        <row r="8908">
          <cell r="A8908">
            <v>2003</v>
          </cell>
          <cell r="B8908">
            <v>8</v>
          </cell>
          <cell r="C8908" t="str">
            <v>128</v>
          </cell>
          <cell r="D8908">
            <v>4</v>
          </cell>
          <cell r="E8908">
            <v>2</v>
          </cell>
          <cell r="F8908">
            <v>5</v>
          </cell>
          <cell r="G8908">
            <v>1020</v>
          </cell>
          <cell r="H8908">
            <v>7</v>
          </cell>
          <cell r="I8908" t="str">
            <v>P</v>
          </cell>
          <cell r="J8908">
            <v>85</v>
          </cell>
          <cell r="K8908">
            <v>3500</v>
          </cell>
          <cell r="L8908">
            <v>1</v>
          </cell>
          <cell r="M8908">
            <v>1</v>
          </cell>
          <cell r="N8908">
            <v>48000</v>
          </cell>
        </row>
        <row r="8909">
          <cell r="A8909">
            <v>2003</v>
          </cell>
          <cell r="B8909">
            <v>8</v>
          </cell>
          <cell r="C8909" t="str">
            <v>128</v>
          </cell>
          <cell r="D8909">
            <v>4</v>
          </cell>
          <cell r="E8909">
            <v>2</v>
          </cell>
          <cell r="F8909">
            <v>5</v>
          </cell>
          <cell r="G8909">
            <v>1020</v>
          </cell>
          <cell r="H8909">
            <v>7</v>
          </cell>
          <cell r="I8909" t="str">
            <v>P</v>
          </cell>
          <cell r="J8909">
            <v>85</v>
          </cell>
          <cell r="K8909">
            <v>3800</v>
          </cell>
          <cell r="L8909">
            <v>1</v>
          </cell>
          <cell r="M8909">
            <v>1</v>
          </cell>
          <cell r="N8909">
            <v>184000</v>
          </cell>
        </row>
        <row r="8910">
          <cell r="A8910">
            <v>2003</v>
          </cell>
          <cell r="B8910">
            <v>8</v>
          </cell>
          <cell r="C8910" t="str">
            <v>129</v>
          </cell>
          <cell r="D8910">
            <v>4</v>
          </cell>
          <cell r="E8910">
            <v>2</v>
          </cell>
          <cell r="F8910">
            <v>1</v>
          </cell>
          <cell r="G8910">
            <v>1000</v>
          </cell>
          <cell r="H8910">
            <v>7</v>
          </cell>
          <cell r="I8910" t="str">
            <v>P</v>
          </cell>
          <cell r="J8910">
            <v>81</v>
          </cell>
          <cell r="K8910">
            <v>1103</v>
          </cell>
          <cell r="L8910">
            <v>1</v>
          </cell>
          <cell r="M8910">
            <v>1</v>
          </cell>
          <cell r="N8910">
            <v>10152700</v>
          </cell>
        </row>
        <row r="8911">
          <cell r="A8911">
            <v>2003</v>
          </cell>
          <cell r="B8911">
            <v>8</v>
          </cell>
          <cell r="C8911" t="str">
            <v>129</v>
          </cell>
          <cell r="D8911">
            <v>4</v>
          </cell>
          <cell r="E8911">
            <v>2</v>
          </cell>
          <cell r="F8911">
            <v>1</v>
          </cell>
          <cell r="G8911">
            <v>1000</v>
          </cell>
          <cell r="H8911">
            <v>7</v>
          </cell>
          <cell r="I8911" t="str">
            <v>P</v>
          </cell>
          <cell r="J8911">
            <v>81</v>
          </cell>
          <cell r="K8911">
            <v>1202</v>
          </cell>
          <cell r="L8911">
            <v>1</v>
          </cell>
          <cell r="M8911">
            <v>1</v>
          </cell>
          <cell r="N8911">
            <v>308500</v>
          </cell>
        </row>
        <row r="8912">
          <cell r="A8912">
            <v>2003</v>
          </cell>
          <cell r="B8912">
            <v>8</v>
          </cell>
          <cell r="C8912" t="str">
            <v>129</v>
          </cell>
          <cell r="D8912">
            <v>4</v>
          </cell>
          <cell r="E8912">
            <v>2</v>
          </cell>
          <cell r="F8912">
            <v>1</v>
          </cell>
          <cell r="G8912">
            <v>1000</v>
          </cell>
          <cell r="H8912">
            <v>7</v>
          </cell>
          <cell r="I8912" t="str">
            <v>P</v>
          </cell>
          <cell r="J8912">
            <v>81</v>
          </cell>
          <cell r="K8912">
            <v>1301</v>
          </cell>
          <cell r="L8912">
            <v>1</v>
          </cell>
          <cell r="M8912">
            <v>1</v>
          </cell>
          <cell r="N8912">
            <v>254100</v>
          </cell>
        </row>
        <row r="8913">
          <cell r="A8913">
            <v>2003</v>
          </cell>
          <cell r="B8913">
            <v>8</v>
          </cell>
          <cell r="C8913" t="str">
            <v>129</v>
          </cell>
          <cell r="D8913">
            <v>4</v>
          </cell>
          <cell r="E8913">
            <v>2</v>
          </cell>
          <cell r="F8913">
            <v>1</v>
          </cell>
          <cell r="G8913">
            <v>1000</v>
          </cell>
          <cell r="H8913">
            <v>7</v>
          </cell>
          <cell r="I8913" t="str">
            <v>P</v>
          </cell>
          <cell r="J8913">
            <v>81</v>
          </cell>
          <cell r="K8913">
            <v>1305</v>
          </cell>
          <cell r="L8913">
            <v>1</v>
          </cell>
          <cell r="M8913">
            <v>1</v>
          </cell>
          <cell r="N8913">
            <v>288000</v>
          </cell>
        </row>
        <row r="8914">
          <cell r="A8914">
            <v>2003</v>
          </cell>
          <cell r="B8914">
            <v>8</v>
          </cell>
          <cell r="C8914" t="str">
            <v>129</v>
          </cell>
          <cell r="D8914">
            <v>4</v>
          </cell>
          <cell r="E8914">
            <v>2</v>
          </cell>
          <cell r="F8914">
            <v>1</v>
          </cell>
          <cell r="G8914">
            <v>1000</v>
          </cell>
          <cell r="H8914">
            <v>7</v>
          </cell>
          <cell r="I8914" t="str">
            <v>P</v>
          </cell>
          <cell r="J8914">
            <v>81</v>
          </cell>
          <cell r="K8914">
            <v>1306</v>
          </cell>
          <cell r="L8914">
            <v>1</v>
          </cell>
          <cell r="M8914">
            <v>1</v>
          </cell>
          <cell r="N8914">
            <v>1165200</v>
          </cell>
        </row>
        <row r="8915">
          <cell r="A8915">
            <v>2003</v>
          </cell>
          <cell r="B8915">
            <v>8</v>
          </cell>
          <cell r="C8915" t="str">
            <v>129</v>
          </cell>
          <cell r="D8915">
            <v>4</v>
          </cell>
          <cell r="E8915">
            <v>2</v>
          </cell>
          <cell r="F8915">
            <v>1</v>
          </cell>
          <cell r="G8915">
            <v>1000</v>
          </cell>
          <cell r="H8915">
            <v>7</v>
          </cell>
          <cell r="I8915" t="str">
            <v>P</v>
          </cell>
          <cell r="J8915">
            <v>81</v>
          </cell>
          <cell r="K8915">
            <v>1401</v>
          </cell>
          <cell r="L8915">
            <v>1</v>
          </cell>
          <cell r="M8915">
            <v>1</v>
          </cell>
          <cell r="N8915">
            <v>1334200</v>
          </cell>
        </row>
        <row r="8916">
          <cell r="A8916">
            <v>2003</v>
          </cell>
          <cell r="B8916">
            <v>8</v>
          </cell>
          <cell r="C8916" t="str">
            <v>129</v>
          </cell>
          <cell r="D8916">
            <v>4</v>
          </cell>
          <cell r="E8916">
            <v>2</v>
          </cell>
          <cell r="F8916">
            <v>1</v>
          </cell>
          <cell r="G8916">
            <v>1000</v>
          </cell>
          <cell r="H8916">
            <v>7</v>
          </cell>
          <cell r="I8916" t="str">
            <v>P</v>
          </cell>
          <cell r="J8916">
            <v>81</v>
          </cell>
          <cell r="K8916">
            <v>1403</v>
          </cell>
          <cell r="L8916">
            <v>1</v>
          </cell>
          <cell r="M8916">
            <v>1</v>
          </cell>
          <cell r="N8916">
            <v>522900</v>
          </cell>
        </row>
        <row r="8917">
          <cell r="A8917">
            <v>2003</v>
          </cell>
          <cell r="B8917">
            <v>8</v>
          </cell>
          <cell r="C8917" t="str">
            <v>129</v>
          </cell>
          <cell r="D8917">
            <v>4</v>
          </cell>
          <cell r="E8917">
            <v>2</v>
          </cell>
          <cell r="F8917">
            <v>1</v>
          </cell>
          <cell r="G8917">
            <v>1000</v>
          </cell>
          <cell r="H8917">
            <v>7</v>
          </cell>
          <cell r="I8917" t="str">
            <v>P</v>
          </cell>
          <cell r="J8917">
            <v>81</v>
          </cell>
          <cell r="K8917">
            <v>1404</v>
          </cell>
          <cell r="L8917">
            <v>1</v>
          </cell>
          <cell r="M8917">
            <v>1</v>
          </cell>
          <cell r="N8917">
            <v>304600</v>
          </cell>
        </row>
        <row r="8918">
          <cell r="A8918">
            <v>2003</v>
          </cell>
          <cell r="B8918">
            <v>8</v>
          </cell>
          <cell r="C8918" t="str">
            <v>129</v>
          </cell>
          <cell r="D8918">
            <v>4</v>
          </cell>
          <cell r="E8918">
            <v>2</v>
          </cell>
          <cell r="F8918">
            <v>1</v>
          </cell>
          <cell r="G8918">
            <v>1000</v>
          </cell>
          <cell r="H8918">
            <v>7</v>
          </cell>
          <cell r="I8918" t="str">
            <v>P</v>
          </cell>
          <cell r="J8918">
            <v>81</v>
          </cell>
          <cell r="K8918">
            <v>1406</v>
          </cell>
          <cell r="L8918">
            <v>1</v>
          </cell>
          <cell r="M8918">
            <v>1</v>
          </cell>
          <cell r="N8918">
            <v>190600</v>
          </cell>
        </row>
        <row r="8919">
          <cell r="A8919">
            <v>2003</v>
          </cell>
          <cell r="B8919">
            <v>8</v>
          </cell>
          <cell r="C8919" t="str">
            <v>129</v>
          </cell>
          <cell r="D8919">
            <v>4</v>
          </cell>
          <cell r="E8919">
            <v>2</v>
          </cell>
          <cell r="F8919">
            <v>1</v>
          </cell>
          <cell r="G8919">
            <v>1000</v>
          </cell>
          <cell r="H8919">
            <v>7</v>
          </cell>
          <cell r="I8919" t="str">
            <v>P</v>
          </cell>
          <cell r="J8919">
            <v>81</v>
          </cell>
          <cell r="K8919">
            <v>1407</v>
          </cell>
          <cell r="L8919">
            <v>1</v>
          </cell>
          <cell r="M8919">
            <v>1</v>
          </cell>
          <cell r="N8919">
            <v>577400</v>
          </cell>
        </row>
        <row r="8920">
          <cell r="A8920">
            <v>2003</v>
          </cell>
          <cell r="B8920">
            <v>8</v>
          </cell>
          <cell r="C8920" t="str">
            <v>129</v>
          </cell>
          <cell r="D8920">
            <v>4</v>
          </cell>
          <cell r="E8920">
            <v>2</v>
          </cell>
          <cell r="F8920">
            <v>1</v>
          </cell>
          <cell r="G8920">
            <v>1000</v>
          </cell>
          <cell r="H8920">
            <v>7</v>
          </cell>
          <cell r="I8920" t="str">
            <v>P</v>
          </cell>
          <cell r="J8920">
            <v>81</v>
          </cell>
          <cell r="K8920">
            <v>1408</v>
          </cell>
          <cell r="L8920">
            <v>1</v>
          </cell>
          <cell r="M8920">
            <v>1</v>
          </cell>
          <cell r="N8920">
            <v>35000</v>
          </cell>
        </row>
        <row r="8921">
          <cell r="A8921">
            <v>2003</v>
          </cell>
          <cell r="B8921">
            <v>8</v>
          </cell>
          <cell r="C8921" t="str">
            <v>129</v>
          </cell>
          <cell r="D8921">
            <v>4</v>
          </cell>
          <cell r="E8921">
            <v>2</v>
          </cell>
          <cell r="F8921">
            <v>1</v>
          </cell>
          <cell r="G8921">
            <v>1000</v>
          </cell>
          <cell r="H8921">
            <v>7</v>
          </cell>
          <cell r="I8921" t="str">
            <v>P</v>
          </cell>
          <cell r="J8921">
            <v>81</v>
          </cell>
          <cell r="K8921">
            <v>1506</v>
          </cell>
          <cell r="L8921">
            <v>1</v>
          </cell>
          <cell r="M8921">
            <v>1</v>
          </cell>
          <cell r="N8921">
            <v>72900</v>
          </cell>
        </row>
        <row r="8922">
          <cell r="A8922">
            <v>2003</v>
          </cell>
          <cell r="B8922">
            <v>8</v>
          </cell>
          <cell r="C8922" t="str">
            <v>129</v>
          </cell>
          <cell r="D8922">
            <v>4</v>
          </cell>
          <cell r="E8922">
            <v>2</v>
          </cell>
          <cell r="F8922">
            <v>1</v>
          </cell>
          <cell r="G8922">
            <v>1000</v>
          </cell>
          <cell r="H8922">
            <v>7</v>
          </cell>
          <cell r="I8922" t="str">
            <v>P</v>
          </cell>
          <cell r="J8922">
            <v>81</v>
          </cell>
          <cell r="K8922">
            <v>1507</v>
          </cell>
          <cell r="L8922">
            <v>1</v>
          </cell>
          <cell r="M8922">
            <v>1</v>
          </cell>
          <cell r="N8922">
            <v>1071500</v>
          </cell>
        </row>
        <row r="8923">
          <cell r="A8923">
            <v>2003</v>
          </cell>
          <cell r="B8923">
            <v>8</v>
          </cell>
          <cell r="C8923" t="str">
            <v>129</v>
          </cell>
          <cell r="D8923">
            <v>4</v>
          </cell>
          <cell r="E8923">
            <v>2</v>
          </cell>
          <cell r="F8923">
            <v>1</v>
          </cell>
          <cell r="G8923">
            <v>1000</v>
          </cell>
          <cell r="H8923">
            <v>7</v>
          </cell>
          <cell r="I8923" t="str">
            <v>P</v>
          </cell>
          <cell r="J8923">
            <v>81</v>
          </cell>
          <cell r="K8923">
            <v>1508</v>
          </cell>
          <cell r="L8923">
            <v>1</v>
          </cell>
          <cell r="M8923">
            <v>1</v>
          </cell>
          <cell r="N8923">
            <v>209300</v>
          </cell>
        </row>
        <row r="8924">
          <cell r="A8924">
            <v>2003</v>
          </cell>
          <cell r="B8924">
            <v>8</v>
          </cell>
          <cell r="C8924" t="str">
            <v>129</v>
          </cell>
          <cell r="D8924">
            <v>4</v>
          </cell>
          <cell r="E8924">
            <v>2</v>
          </cell>
          <cell r="F8924">
            <v>1</v>
          </cell>
          <cell r="G8924">
            <v>1000</v>
          </cell>
          <cell r="H8924">
            <v>7</v>
          </cell>
          <cell r="I8924" t="str">
            <v>P</v>
          </cell>
          <cell r="J8924">
            <v>81</v>
          </cell>
          <cell r="K8924">
            <v>1509</v>
          </cell>
          <cell r="L8924">
            <v>1</v>
          </cell>
          <cell r="M8924">
            <v>1</v>
          </cell>
          <cell r="N8924">
            <v>2549643</v>
          </cell>
        </row>
        <row r="8925">
          <cell r="A8925">
            <v>2003</v>
          </cell>
          <cell r="B8925">
            <v>8</v>
          </cell>
          <cell r="C8925" t="str">
            <v>129</v>
          </cell>
          <cell r="D8925">
            <v>4</v>
          </cell>
          <cell r="E8925">
            <v>2</v>
          </cell>
          <cell r="F8925">
            <v>1</v>
          </cell>
          <cell r="G8925">
            <v>1000</v>
          </cell>
          <cell r="H8925">
            <v>7</v>
          </cell>
          <cell r="I8925" t="str">
            <v>P</v>
          </cell>
          <cell r="J8925">
            <v>81</v>
          </cell>
          <cell r="K8925">
            <v>1511</v>
          </cell>
          <cell r="L8925">
            <v>1</v>
          </cell>
          <cell r="M8925">
            <v>1</v>
          </cell>
          <cell r="N8925">
            <v>557700</v>
          </cell>
        </row>
        <row r="8926">
          <cell r="A8926">
            <v>2003</v>
          </cell>
          <cell r="B8926">
            <v>8</v>
          </cell>
          <cell r="C8926" t="str">
            <v>129</v>
          </cell>
          <cell r="D8926">
            <v>4</v>
          </cell>
          <cell r="E8926">
            <v>2</v>
          </cell>
          <cell r="F8926">
            <v>1</v>
          </cell>
          <cell r="G8926">
            <v>1000</v>
          </cell>
          <cell r="H8926">
            <v>7</v>
          </cell>
          <cell r="I8926" t="str">
            <v>P</v>
          </cell>
          <cell r="J8926">
            <v>81</v>
          </cell>
          <cell r="K8926">
            <v>1601</v>
          </cell>
          <cell r="L8926">
            <v>1</v>
          </cell>
          <cell r="M8926">
            <v>1</v>
          </cell>
          <cell r="N8926">
            <v>379700</v>
          </cell>
        </row>
        <row r="8927">
          <cell r="A8927">
            <v>2003</v>
          </cell>
          <cell r="B8927">
            <v>8</v>
          </cell>
          <cell r="C8927" t="str">
            <v>129</v>
          </cell>
          <cell r="D8927">
            <v>4</v>
          </cell>
          <cell r="E8927">
            <v>2</v>
          </cell>
          <cell r="F8927">
            <v>1</v>
          </cell>
          <cell r="G8927">
            <v>1000</v>
          </cell>
          <cell r="H8927">
            <v>7</v>
          </cell>
          <cell r="I8927" t="str">
            <v>P</v>
          </cell>
          <cell r="J8927">
            <v>81</v>
          </cell>
          <cell r="K8927">
            <v>2100</v>
          </cell>
          <cell r="L8927">
            <v>1</v>
          </cell>
          <cell r="M8927">
            <v>1</v>
          </cell>
          <cell r="N8927">
            <v>299000</v>
          </cell>
        </row>
        <row r="8928">
          <cell r="A8928">
            <v>2003</v>
          </cell>
          <cell r="B8928">
            <v>8</v>
          </cell>
          <cell r="C8928" t="str">
            <v>129</v>
          </cell>
          <cell r="D8928">
            <v>4</v>
          </cell>
          <cell r="E8928">
            <v>2</v>
          </cell>
          <cell r="F8928">
            <v>1</v>
          </cell>
          <cell r="G8928">
            <v>1000</v>
          </cell>
          <cell r="H8928">
            <v>7</v>
          </cell>
          <cell r="I8928" t="str">
            <v>P</v>
          </cell>
          <cell r="J8928">
            <v>81</v>
          </cell>
          <cell r="K8928">
            <v>2200</v>
          </cell>
          <cell r="L8928">
            <v>1</v>
          </cell>
          <cell r="M8928">
            <v>1</v>
          </cell>
          <cell r="N8928">
            <v>100000</v>
          </cell>
        </row>
        <row r="8929">
          <cell r="A8929">
            <v>2003</v>
          </cell>
          <cell r="B8929">
            <v>8</v>
          </cell>
          <cell r="C8929" t="str">
            <v>129</v>
          </cell>
          <cell r="D8929">
            <v>4</v>
          </cell>
          <cell r="E8929">
            <v>2</v>
          </cell>
          <cell r="F8929">
            <v>1</v>
          </cell>
          <cell r="G8929">
            <v>1000</v>
          </cell>
          <cell r="H8929">
            <v>7</v>
          </cell>
          <cell r="I8929" t="str">
            <v>P</v>
          </cell>
          <cell r="J8929">
            <v>81</v>
          </cell>
          <cell r="K8929">
            <v>2300</v>
          </cell>
          <cell r="L8929">
            <v>1</v>
          </cell>
          <cell r="M8929">
            <v>1</v>
          </cell>
          <cell r="N8929">
            <v>118000</v>
          </cell>
        </row>
        <row r="8930">
          <cell r="A8930">
            <v>2003</v>
          </cell>
          <cell r="B8930">
            <v>8</v>
          </cell>
          <cell r="C8930" t="str">
            <v>129</v>
          </cell>
          <cell r="D8930">
            <v>4</v>
          </cell>
          <cell r="E8930">
            <v>2</v>
          </cell>
          <cell r="F8930">
            <v>1</v>
          </cell>
          <cell r="G8930">
            <v>1000</v>
          </cell>
          <cell r="H8930">
            <v>7</v>
          </cell>
          <cell r="I8930" t="str">
            <v>P</v>
          </cell>
          <cell r="J8930">
            <v>81</v>
          </cell>
          <cell r="K8930">
            <v>2400</v>
          </cell>
          <cell r="L8930">
            <v>1</v>
          </cell>
          <cell r="M8930">
            <v>1</v>
          </cell>
          <cell r="N8930">
            <v>30000</v>
          </cell>
        </row>
        <row r="8931">
          <cell r="A8931">
            <v>2003</v>
          </cell>
          <cell r="B8931">
            <v>8</v>
          </cell>
          <cell r="C8931" t="str">
            <v>129</v>
          </cell>
          <cell r="D8931">
            <v>4</v>
          </cell>
          <cell r="E8931">
            <v>2</v>
          </cell>
          <cell r="F8931">
            <v>1</v>
          </cell>
          <cell r="G8931">
            <v>1000</v>
          </cell>
          <cell r="H8931">
            <v>7</v>
          </cell>
          <cell r="I8931" t="str">
            <v>P</v>
          </cell>
          <cell r="J8931">
            <v>81</v>
          </cell>
          <cell r="K8931">
            <v>2500</v>
          </cell>
          <cell r="L8931">
            <v>1</v>
          </cell>
          <cell r="M8931">
            <v>1</v>
          </cell>
          <cell r="N8931">
            <v>17000</v>
          </cell>
        </row>
        <row r="8932">
          <cell r="A8932">
            <v>2003</v>
          </cell>
          <cell r="B8932">
            <v>8</v>
          </cell>
          <cell r="C8932" t="str">
            <v>129</v>
          </cell>
          <cell r="D8932">
            <v>4</v>
          </cell>
          <cell r="E8932">
            <v>2</v>
          </cell>
          <cell r="F8932">
            <v>1</v>
          </cell>
          <cell r="G8932">
            <v>1000</v>
          </cell>
          <cell r="H8932">
            <v>7</v>
          </cell>
          <cell r="I8932" t="str">
            <v>P</v>
          </cell>
          <cell r="J8932">
            <v>81</v>
          </cell>
          <cell r="K8932">
            <v>2600</v>
          </cell>
          <cell r="L8932">
            <v>1</v>
          </cell>
          <cell r="M8932">
            <v>1</v>
          </cell>
          <cell r="N8932">
            <v>234000</v>
          </cell>
        </row>
        <row r="8933">
          <cell r="A8933">
            <v>2003</v>
          </cell>
          <cell r="B8933">
            <v>8</v>
          </cell>
          <cell r="C8933" t="str">
            <v>129</v>
          </cell>
          <cell r="D8933">
            <v>4</v>
          </cell>
          <cell r="E8933">
            <v>2</v>
          </cell>
          <cell r="F8933">
            <v>1</v>
          </cell>
          <cell r="G8933">
            <v>1000</v>
          </cell>
          <cell r="H8933">
            <v>7</v>
          </cell>
          <cell r="I8933" t="str">
            <v>P</v>
          </cell>
          <cell r="J8933">
            <v>81</v>
          </cell>
          <cell r="K8933">
            <v>2700</v>
          </cell>
          <cell r="L8933">
            <v>1</v>
          </cell>
          <cell r="M8933">
            <v>1</v>
          </cell>
          <cell r="N8933">
            <v>79000</v>
          </cell>
        </row>
        <row r="8934">
          <cell r="A8934">
            <v>2003</v>
          </cell>
          <cell r="B8934">
            <v>8</v>
          </cell>
          <cell r="C8934" t="str">
            <v>129</v>
          </cell>
          <cell r="D8934">
            <v>4</v>
          </cell>
          <cell r="E8934">
            <v>2</v>
          </cell>
          <cell r="F8934">
            <v>1</v>
          </cell>
          <cell r="G8934">
            <v>1000</v>
          </cell>
          <cell r="H8934">
            <v>7</v>
          </cell>
          <cell r="I8934" t="str">
            <v>P</v>
          </cell>
          <cell r="J8934">
            <v>81</v>
          </cell>
          <cell r="K8934">
            <v>3100</v>
          </cell>
          <cell r="L8934">
            <v>1</v>
          </cell>
          <cell r="M8934">
            <v>1</v>
          </cell>
          <cell r="N8934">
            <v>605000</v>
          </cell>
        </row>
        <row r="8935">
          <cell r="A8935">
            <v>2003</v>
          </cell>
          <cell r="B8935">
            <v>8</v>
          </cell>
          <cell r="C8935" t="str">
            <v>129</v>
          </cell>
          <cell r="D8935">
            <v>4</v>
          </cell>
          <cell r="E8935">
            <v>2</v>
          </cell>
          <cell r="F8935">
            <v>1</v>
          </cell>
          <cell r="G8935">
            <v>1000</v>
          </cell>
          <cell r="H8935">
            <v>7</v>
          </cell>
          <cell r="I8935" t="str">
            <v>P</v>
          </cell>
          <cell r="J8935">
            <v>81</v>
          </cell>
          <cell r="K8935">
            <v>3200</v>
          </cell>
          <cell r="L8935">
            <v>1</v>
          </cell>
          <cell r="M8935">
            <v>1</v>
          </cell>
          <cell r="N8935">
            <v>230000</v>
          </cell>
        </row>
        <row r="8936">
          <cell r="A8936">
            <v>2003</v>
          </cell>
          <cell r="B8936">
            <v>8</v>
          </cell>
          <cell r="C8936" t="str">
            <v>129</v>
          </cell>
          <cell r="D8936">
            <v>4</v>
          </cell>
          <cell r="E8936">
            <v>2</v>
          </cell>
          <cell r="F8936">
            <v>1</v>
          </cell>
          <cell r="G8936">
            <v>1000</v>
          </cell>
          <cell r="H8936">
            <v>7</v>
          </cell>
          <cell r="I8936" t="str">
            <v>P</v>
          </cell>
          <cell r="J8936">
            <v>81</v>
          </cell>
          <cell r="K8936">
            <v>3300</v>
          </cell>
          <cell r="L8936">
            <v>1</v>
          </cell>
          <cell r="M8936">
            <v>1</v>
          </cell>
          <cell r="N8936">
            <v>30000</v>
          </cell>
        </row>
        <row r="8937">
          <cell r="A8937">
            <v>2003</v>
          </cell>
          <cell r="B8937">
            <v>8</v>
          </cell>
          <cell r="C8937" t="str">
            <v>129</v>
          </cell>
          <cell r="D8937">
            <v>4</v>
          </cell>
          <cell r="E8937">
            <v>2</v>
          </cell>
          <cell r="F8937">
            <v>1</v>
          </cell>
          <cell r="G8937">
            <v>1000</v>
          </cell>
          <cell r="H8937">
            <v>7</v>
          </cell>
          <cell r="I8937" t="str">
            <v>P</v>
          </cell>
          <cell r="J8937">
            <v>81</v>
          </cell>
          <cell r="K8937">
            <v>3400</v>
          </cell>
          <cell r="L8937">
            <v>1</v>
          </cell>
          <cell r="M8937">
            <v>1</v>
          </cell>
          <cell r="N8937">
            <v>448000</v>
          </cell>
        </row>
        <row r="8938">
          <cell r="A8938">
            <v>2003</v>
          </cell>
          <cell r="B8938">
            <v>8</v>
          </cell>
          <cell r="C8938" t="str">
            <v>129</v>
          </cell>
          <cell r="D8938">
            <v>4</v>
          </cell>
          <cell r="E8938">
            <v>2</v>
          </cell>
          <cell r="F8938">
            <v>1</v>
          </cell>
          <cell r="G8938">
            <v>1000</v>
          </cell>
          <cell r="H8938">
            <v>7</v>
          </cell>
          <cell r="I8938" t="str">
            <v>P</v>
          </cell>
          <cell r="J8938">
            <v>81</v>
          </cell>
          <cell r="K8938">
            <v>3500</v>
          </cell>
          <cell r="L8938">
            <v>1</v>
          </cell>
          <cell r="M8938">
            <v>1</v>
          </cell>
          <cell r="N8938">
            <v>1050200</v>
          </cell>
        </row>
        <row r="8939">
          <cell r="A8939">
            <v>2003</v>
          </cell>
          <cell r="B8939">
            <v>8</v>
          </cell>
          <cell r="C8939" t="str">
            <v>129</v>
          </cell>
          <cell r="D8939">
            <v>4</v>
          </cell>
          <cell r="E8939">
            <v>2</v>
          </cell>
          <cell r="F8939">
            <v>1</v>
          </cell>
          <cell r="G8939">
            <v>1000</v>
          </cell>
          <cell r="H8939">
            <v>7</v>
          </cell>
          <cell r="I8939" t="str">
            <v>P</v>
          </cell>
          <cell r="J8939">
            <v>81</v>
          </cell>
          <cell r="K8939">
            <v>3600</v>
          </cell>
          <cell r="L8939">
            <v>1</v>
          </cell>
          <cell r="M8939">
            <v>1</v>
          </cell>
          <cell r="N8939">
            <v>18000</v>
          </cell>
        </row>
        <row r="8940">
          <cell r="A8940">
            <v>2003</v>
          </cell>
          <cell r="B8940">
            <v>8</v>
          </cell>
          <cell r="C8940" t="str">
            <v>129</v>
          </cell>
          <cell r="D8940">
            <v>4</v>
          </cell>
          <cell r="E8940">
            <v>2</v>
          </cell>
          <cell r="F8940">
            <v>1</v>
          </cell>
          <cell r="G8940">
            <v>1000</v>
          </cell>
          <cell r="H8940">
            <v>7</v>
          </cell>
          <cell r="I8940" t="str">
            <v>P</v>
          </cell>
          <cell r="J8940">
            <v>81</v>
          </cell>
          <cell r="K8940">
            <v>3800</v>
          </cell>
          <cell r="L8940">
            <v>1</v>
          </cell>
          <cell r="M8940">
            <v>1</v>
          </cell>
          <cell r="N8940">
            <v>27000</v>
          </cell>
        </row>
        <row r="8941">
          <cell r="A8941">
            <v>2003</v>
          </cell>
          <cell r="B8941">
            <v>8</v>
          </cell>
          <cell r="C8941" t="str">
            <v>129</v>
          </cell>
          <cell r="D8941">
            <v>4</v>
          </cell>
          <cell r="E8941">
            <v>2</v>
          </cell>
          <cell r="F8941">
            <v>1</v>
          </cell>
          <cell r="G8941">
            <v>1000</v>
          </cell>
          <cell r="H8941">
            <v>7</v>
          </cell>
          <cell r="I8941" t="str">
            <v>P</v>
          </cell>
          <cell r="J8941">
            <v>81</v>
          </cell>
          <cell r="K8941">
            <v>5200</v>
          </cell>
          <cell r="L8941">
            <v>2</v>
          </cell>
          <cell r="M8941">
            <v>1</v>
          </cell>
          <cell r="N8941">
            <v>275000</v>
          </cell>
        </row>
        <row r="8942">
          <cell r="A8942">
            <v>2003</v>
          </cell>
          <cell r="B8942">
            <v>8</v>
          </cell>
          <cell r="C8942" t="str">
            <v>129</v>
          </cell>
          <cell r="D8942">
            <v>4</v>
          </cell>
          <cell r="E8942">
            <v>2</v>
          </cell>
          <cell r="F8942">
            <v>1</v>
          </cell>
          <cell r="G8942">
            <v>1000</v>
          </cell>
          <cell r="H8942">
            <v>7</v>
          </cell>
          <cell r="I8942" t="str">
            <v>P</v>
          </cell>
          <cell r="J8942">
            <v>82</v>
          </cell>
          <cell r="K8942">
            <v>2100</v>
          </cell>
          <cell r="L8942">
            <v>1</v>
          </cell>
          <cell r="M8942">
            <v>1</v>
          </cell>
          <cell r="N8942">
            <v>9000</v>
          </cell>
        </row>
        <row r="8943">
          <cell r="A8943">
            <v>2003</v>
          </cell>
          <cell r="B8943">
            <v>8</v>
          </cell>
          <cell r="C8943" t="str">
            <v>129</v>
          </cell>
          <cell r="D8943">
            <v>4</v>
          </cell>
          <cell r="E8943">
            <v>2</v>
          </cell>
          <cell r="F8943">
            <v>1</v>
          </cell>
          <cell r="G8943">
            <v>1000</v>
          </cell>
          <cell r="H8943">
            <v>7</v>
          </cell>
          <cell r="I8943" t="str">
            <v>P</v>
          </cell>
          <cell r="J8943">
            <v>82</v>
          </cell>
          <cell r="K8943">
            <v>2200</v>
          </cell>
          <cell r="L8943">
            <v>1</v>
          </cell>
          <cell r="M8943">
            <v>1</v>
          </cell>
          <cell r="N8943">
            <v>6000</v>
          </cell>
        </row>
        <row r="8944">
          <cell r="A8944">
            <v>2003</v>
          </cell>
          <cell r="B8944">
            <v>8</v>
          </cell>
          <cell r="C8944" t="str">
            <v>129</v>
          </cell>
          <cell r="D8944">
            <v>4</v>
          </cell>
          <cell r="E8944">
            <v>2</v>
          </cell>
          <cell r="F8944">
            <v>1</v>
          </cell>
          <cell r="G8944">
            <v>1000</v>
          </cell>
          <cell r="H8944">
            <v>7</v>
          </cell>
          <cell r="I8944" t="str">
            <v>P</v>
          </cell>
          <cell r="J8944">
            <v>82</v>
          </cell>
          <cell r="K8944">
            <v>2300</v>
          </cell>
          <cell r="L8944">
            <v>1</v>
          </cell>
          <cell r="M8944">
            <v>1</v>
          </cell>
          <cell r="N8944">
            <v>1000</v>
          </cell>
        </row>
        <row r="8945">
          <cell r="A8945">
            <v>2003</v>
          </cell>
          <cell r="B8945">
            <v>8</v>
          </cell>
          <cell r="C8945" t="str">
            <v>129</v>
          </cell>
          <cell r="D8945">
            <v>4</v>
          </cell>
          <cell r="E8945">
            <v>2</v>
          </cell>
          <cell r="F8945">
            <v>1</v>
          </cell>
          <cell r="G8945">
            <v>1000</v>
          </cell>
          <cell r="H8945">
            <v>7</v>
          </cell>
          <cell r="I8945" t="str">
            <v>P</v>
          </cell>
          <cell r="J8945">
            <v>82</v>
          </cell>
          <cell r="K8945">
            <v>2600</v>
          </cell>
          <cell r="L8945">
            <v>1</v>
          </cell>
          <cell r="M8945">
            <v>1</v>
          </cell>
          <cell r="N8945">
            <v>22000</v>
          </cell>
        </row>
        <row r="8946">
          <cell r="A8946">
            <v>2003</v>
          </cell>
          <cell r="B8946">
            <v>8</v>
          </cell>
          <cell r="C8946" t="str">
            <v>129</v>
          </cell>
          <cell r="D8946">
            <v>4</v>
          </cell>
          <cell r="E8946">
            <v>2</v>
          </cell>
          <cell r="F8946">
            <v>1</v>
          </cell>
          <cell r="G8946">
            <v>1000</v>
          </cell>
          <cell r="H8946">
            <v>7</v>
          </cell>
          <cell r="I8946" t="str">
            <v>P</v>
          </cell>
          <cell r="J8946">
            <v>82</v>
          </cell>
          <cell r="K8946">
            <v>3100</v>
          </cell>
          <cell r="L8946">
            <v>1</v>
          </cell>
          <cell r="M8946">
            <v>1</v>
          </cell>
          <cell r="N8946">
            <v>10000</v>
          </cell>
        </row>
        <row r="8947">
          <cell r="A8947">
            <v>2003</v>
          </cell>
          <cell r="B8947">
            <v>8</v>
          </cell>
          <cell r="C8947" t="str">
            <v>129</v>
          </cell>
          <cell r="D8947">
            <v>4</v>
          </cell>
          <cell r="E8947">
            <v>2</v>
          </cell>
          <cell r="F8947">
            <v>1</v>
          </cell>
          <cell r="G8947">
            <v>1000</v>
          </cell>
          <cell r="H8947">
            <v>7</v>
          </cell>
          <cell r="I8947" t="str">
            <v>P</v>
          </cell>
          <cell r="J8947">
            <v>82</v>
          </cell>
          <cell r="K8947">
            <v>3400</v>
          </cell>
          <cell r="L8947">
            <v>1</v>
          </cell>
          <cell r="M8947">
            <v>1</v>
          </cell>
          <cell r="N8947">
            <v>2000</v>
          </cell>
        </row>
        <row r="8948">
          <cell r="A8948">
            <v>2003</v>
          </cell>
          <cell r="B8948">
            <v>8</v>
          </cell>
          <cell r="C8948" t="str">
            <v>129</v>
          </cell>
          <cell r="D8948">
            <v>4</v>
          </cell>
          <cell r="E8948">
            <v>2</v>
          </cell>
          <cell r="F8948">
            <v>1</v>
          </cell>
          <cell r="G8948">
            <v>1000</v>
          </cell>
          <cell r="H8948">
            <v>7</v>
          </cell>
          <cell r="I8948" t="str">
            <v>P</v>
          </cell>
          <cell r="J8948">
            <v>82</v>
          </cell>
          <cell r="K8948">
            <v>3500</v>
          </cell>
          <cell r="L8948">
            <v>1</v>
          </cell>
          <cell r="M8948">
            <v>1</v>
          </cell>
          <cell r="N8948">
            <v>20000</v>
          </cell>
        </row>
        <row r="8949">
          <cell r="A8949">
            <v>2003</v>
          </cell>
          <cell r="B8949">
            <v>8</v>
          </cell>
          <cell r="C8949" t="str">
            <v>129</v>
          </cell>
          <cell r="D8949">
            <v>4</v>
          </cell>
          <cell r="E8949">
            <v>2</v>
          </cell>
          <cell r="F8949">
            <v>1</v>
          </cell>
          <cell r="G8949">
            <v>1000</v>
          </cell>
          <cell r="H8949">
            <v>7</v>
          </cell>
          <cell r="I8949" t="str">
            <v>P</v>
          </cell>
          <cell r="J8949">
            <v>82</v>
          </cell>
          <cell r="K8949">
            <v>3800</v>
          </cell>
          <cell r="L8949">
            <v>1</v>
          </cell>
          <cell r="M8949">
            <v>1</v>
          </cell>
          <cell r="N8949">
            <v>16000</v>
          </cell>
        </row>
        <row r="8950">
          <cell r="A8950">
            <v>2003</v>
          </cell>
          <cell r="B8950">
            <v>8</v>
          </cell>
          <cell r="C8950" t="str">
            <v>129</v>
          </cell>
          <cell r="D8950">
            <v>4</v>
          </cell>
          <cell r="E8950">
            <v>2</v>
          </cell>
          <cell r="F8950">
            <v>1</v>
          </cell>
          <cell r="G8950">
            <v>1000</v>
          </cell>
          <cell r="H8950">
            <v>7</v>
          </cell>
          <cell r="I8950" t="str">
            <v>P</v>
          </cell>
          <cell r="J8950">
            <v>83</v>
          </cell>
          <cell r="K8950">
            <v>2200</v>
          </cell>
          <cell r="L8950">
            <v>1</v>
          </cell>
          <cell r="M8950">
            <v>1</v>
          </cell>
          <cell r="N8950">
            <v>18000</v>
          </cell>
        </row>
        <row r="8951">
          <cell r="A8951">
            <v>2003</v>
          </cell>
          <cell r="B8951">
            <v>8</v>
          </cell>
          <cell r="C8951" t="str">
            <v>129</v>
          </cell>
          <cell r="D8951">
            <v>4</v>
          </cell>
          <cell r="E8951">
            <v>2</v>
          </cell>
          <cell r="F8951">
            <v>1</v>
          </cell>
          <cell r="G8951">
            <v>1000</v>
          </cell>
          <cell r="H8951">
            <v>7</v>
          </cell>
          <cell r="I8951" t="str">
            <v>P</v>
          </cell>
          <cell r="J8951">
            <v>83</v>
          </cell>
          <cell r="K8951">
            <v>3400</v>
          </cell>
          <cell r="L8951">
            <v>1</v>
          </cell>
          <cell r="M8951">
            <v>1</v>
          </cell>
          <cell r="N8951">
            <v>10000</v>
          </cell>
        </row>
        <row r="8952">
          <cell r="A8952">
            <v>2003</v>
          </cell>
          <cell r="B8952">
            <v>8</v>
          </cell>
          <cell r="C8952" t="str">
            <v>129</v>
          </cell>
          <cell r="D8952">
            <v>4</v>
          </cell>
          <cell r="E8952">
            <v>2</v>
          </cell>
          <cell r="F8952">
            <v>1</v>
          </cell>
          <cell r="G8952">
            <v>1000</v>
          </cell>
          <cell r="H8952">
            <v>7</v>
          </cell>
          <cell r="I8952" t="str">
            <v>P</v>
          </cell>
          <cell r="J8952">
            <v>83</v>
          </cell>
          <cell r="K8952">
            <v>3800</v>
          </cell>
          <cell r="L8952">
            <v>1</v>
          </cell>
          <cell r="M8952">
            <v>1</v>
          </cell>
          <cell r="N8952">
            <v>58000</v>
          </cell>
        </row>
        <row r="8953">
          <cell r="A8953">
            <v>2003</v>
          </cell>
          <cell r="B8953">
            <v>8</v>
          </cell>
          <cell r="C8953" t="str">
            <v>129</v>
          </cell>
          <cell r="D8953">
            <v>4</v>
          </cell>
          <cell r="E8953">
            <v>2</v>
          </cell>
          <cell r="F8953">
            <v>1</v>
          </cell>
          <cell r="G8953">
            <v>1000</v>
          </cell>
          <cell r="H8953">
            <v>7</v>
          </cell>
          <cell r="I8953" t="str">
            <v>P</v>
          </cell>
          <cell r="J8953">
            <v>84</v>
          </cell>
          <cell r="K8953">
            <v>2100</v>
          </cell>
          <cell r="L8953">
            <v>1</v>
          </cell>
          <cell r="M8953">
            <v>1</v>
          </cell>
          <cell r="N8953">
            <v>22000</v>
          </cell>
        </row>
        <row r="8954">
          <cell r="A8954">
            <v>2003</v>
          </cell>
          <cell r="B8954">
            <v>8</v>
          </cell>
          <cell r="C8954" t="str">
            <v>129</v>
          </cell>
          <cell r="D8954">
            <v>4</v>
          </cell>
          <cell r="E8954">
            <v>2</v>
          </cell>
          <cell r="F8954">
            <v>1</v>
          </cell>
          <cell r="G8954">
            <v>1000</v>
          </cell>
          <cell r="H8954">
            <v>7</v>
          </cell>
          <cell r="I8954" t="str">
            <v>P</v>
          </cell>
          <cell r="J8954">
            <v>84</v>
          </cell>
          <cell r="K8954">
            <v>2200</v>
          </cell>
          <cell r="L8954">
            <v>1</v>
          </cell>
          <cell r="M8954">
            <v>1</v>
          </cell>
          <cell r="N8954">
            <v>42000</v>
          </cell>
        </row>
        <row r="8955">
          <cell r="A8955">
            <v>2003</v>
          </cell>
          <cell r="B8955">
            <v>8</v>
          </cell>
          <cell r="C8955" t="str">
            <v>129</v>
          </cell>
          <cell r="D8955">
            <v>4</v>
          </cell>
          <cell r="E8955">
            <v>2</v>
          </cell>
          <cell r="F8955">
            <v>1</v>
          </cell>
          <cell r="G8955">
            <v>1000</v>
          </cell>
          <cell r="H8955">
            <v>7</v>
          </cell>
          <cell r="I8955" t="str">
            <v>P</v>
          </cell>
          <cell r="J8955">
            <v>84</v>
          </cell>
          <cell r="K8955">
            <v>2300</v>
          </cell>
          <cell r="L8955">
            <v>1</v>
          </cell>
          <cell r="M8955">
            <v>1</v>
          </cell>
          <cell r="N8955">
            <v>56000</v>
          </cell>
        </row>
        <row r="8956">
          <cell r="A8956">
            <v>2003</v>
          </cell>
          <cell r="B8956">
            <v>8</v>
          </cell>
          <cell r="C8956" t="str">
            <v>129</v>
          </cell>
          <cell r="D8956">
            <v>4</v>
          </cell>
          <cell r="E8956">
            <v>2</v>
          </cell>
          <cell r="F8956">
            <v>1</v>
          </cell>
          <cell r="G8956">
            <v>1000</v>
          </cell>
          <cell r="H8956">
            <v>7</v>
          </cell>
          <cell r="I8956" t="str">
            <v>P</v>
          </cell>
          <cell r="J8956">
            <v>84</v>
          </cell>
          <cell r="K8956">
            <v>2600</v>
          </cell>
          <cell r="L8956">
            <v>1</v>
          </cell>
          <cell r="M8956">
            <v>1</v>
          </cell>
          <cell r="N8956">
            <v>194000</v>
          </cell>
        </row>
        <row r="8957">
          <cell r="A8957">
            <v>2003</v>
          </cell>
          <cell r="B8957">
            <v>8</v>
          </cell>
          <cell r="C8957" t="str">
            <v>129</v>
          </cell>
          <cell r="D8957">
            <v>4</v>
          </cell>
          <cell r="E8957">
            <v>2</v>
          </cell>
          <cell r="F8957">
            <v>1</v>
          </cell>
          <cell r="G8957">
            <v>1000</v>
          </cell>
          <cell r="H8957">
            <v>7</v>
          </cell>
          <cell r="I8957" t="str">
            <v>P</v>
          </cell>
          <cell r="J8957">
            <v>84</v>
          </cell>
          <cell r="K8957">
            <v>2700</v>
          </cell>
          <cell r="L8957">
            <v>1</v>
          </cell>
          <cell r="M8957">
            <v>1</v>
          </cell>
          <cell r="N8957">
            <v>74000</v>
          </cell>
        </row>
        <row r="8958">
          <cell r="A8958">
            <v>2003</v>
          </cell>
          <cell r="B8958">
            <v>8</v>
          </cell>
          <cell r="C8958" t="str">
            <v>129</v>
          </cell>
          <cell r="D8958">
            <v>4</v>
          </cell>
          <cell r="E8958">
            <v>2</v>
          </cell>
          <cell r="F8958">
            <v>1</v>
          </cell>
          <cell r="G8958">
            <v>1000</v>
          </cell>
          <cell r="H8958">
            <v>7</v>
          </cell>
          <cell r="I8958" t="str">
            <v>P</v>
          </cell>
          <cell r="J8958">
            <v>84</v>
          </cell>
          <cell r="K8958">
            <v>3200</v>
          </cell>
          <cell r="L8958">
            <v>1</v>
          </cell>
          <cell r="M8958">
            <v>1</v>
          </cell>
          <cell r="N8958">
            <v>10000</v>
          </cell>
        </row>
        <row r="8959">
          <cell r="A8959">
            <v>2003</v>
          </cell>
          <cell r="B8959">
            <v>8</v>
          </cell>
          <cell r="C8959" t="str">
            <v>129</v>
          </cell>
          <cell r="D8959">
            <v>4</v>
          </cell>
          <cell r="E8959">
            <v>2</v>
          </cell>
          <cell r="F8959">
            <v>1</v>
          </cell>
          <cell r="G8959">
            <v>1000</v>
          </cell>
          <cell r="H8959">
            <v>7</v>
          </cell>
          <cell r="I8959" t="str">
            <v>P</v>
          </cell>
          <cell r="J8959">
            <v>84</v>
          </cell>
          <cell r="K8959">
            <v>3500</v>
          </cell>
          <cell r="L8959">
            <v>1</v>
          </cell>
          <cell r="M8959">
            <v>1</v>
          </cell>
          <cell r="N8959">
            <v>220000</v>
          </cell>
        </row>
        <row r="8960">
          <cell r="A8960">
            <v>2003</v>
          </cell>
          <cell r="B8960">
            <v>8</v>
          </cell>
          <cell r="C8960" t="str">
            <v>129</v>
          </cell>
          <cell r="D8960">
            <v>4</v>
          </cell>
          <cell r="E8960">
            <v>2</v>
          </cell>
          <cell r="F8960">
            <v>1</v>
          </cell>
          <cell r="G8960">
            <v>1000</v>
          </cell>
          <cell r="H8960">
            <v>7</v>
          </cell>
          <cell r="I8960" t="str">
            <v>P</v>
          </cell>
          <cell r="J8960">
            <v>84</v>
          </cell>
          <cell r="K8960">
            <v>3800</v>
          </cell>
          <cell r="L8960">
            <v>1</v>
          </cell>
          <cell r="M8960">
            <v>1</v>
          </cell>
          <cell r="N8960">
            <v>312000</v>
          </cell>
        </row>
        <row r="8961">
          <cell r="A8961">
            <v>2003</v>
          </cell>
          <cell r="B8961">
            <v>8</v>
          </cell>
          <cell r="C8961" t="str">
            <v>130</v>
          </cell>
          <cell r="D8961">
            <v>4</v>
          </cell>
          <cell r="E8961">
            <v>2</v>
          </cell>
          <cell r="F8961">
            <v>1</v>
          </cell>
          <cell r="G8961">
            <v>1000</v>
          </cell>
          <cell r="H8961">
            <v>7</v>
          </cell>
          <cell r="I8961" t="str">
            <v>P</v>
          </cell>
          <cell r="J8961">
            <v>81</v>
          </cell>
          <cell r="K8961">
            <v>1103</v>
          </cell>
          <cell r="L8961">
            <v>1</v>
          </cell>
          <cell r="M8961">
            <v>1</v>
          </cell>
          <cell r="N8961">
            <v>25023500</v>
          </cell>
        </row>
        <row r="8962">
          <cell r="A8962">
            <v>2003</v>
          </cell>
          <cell r="B8962">
            <v>8</v>
          </cell>
          <cell r="C8962" t="str">
            <v>130</v>
          </cell>
          <cell r="D8962">
            <v>4</v>
          </cell>
          <cell r="E8962">
            <v>2</v>
          </cell>
          <cell r="F8962">
            <v>1</v>
          </cell>
          <cell r="G8962">
            <v>1000</v>
          </cell>
          <cell r="H8962">
            <v>7</v>
          </cell>
          <cell r="I8962" t="str">
            <v>P</v>
          </cell>
          <cell r="J8962">
            <v>81</v>
          </cell>
          <cell r="K8962">
            <v>1202</v>
          </cell>
          <cell r="L8962">
            <v>1</v>
          </cell>
          <cell r="M8962">
            <v>1</v>
          </cell>
          <cell r="N8962">
            <v>35700</v>
          </cell>
        </row>
        <row r="8963">
          <cell r="A8963">
            <v>2003</v>
          </cell>
          <cell r="B8963">
            <v>8</v>
          </cell>
          <cell r="C8963" t="str">
            <v>130</v>
          </cell>
          <cell r="D8963">
            <v>4</v>
          </cell>
          <cell r="E8963">
            <v>2</v>
          </cell>
          <cell r="F8963">
            <v>1</v>
          </cell>
          <cell r="G8963">
            <v>1000</v>
          </cell>
          <cell r="H8963">
            <v>7</v>
          </cell>
          <cell r="I8963" t="str">
            <v>P</v>
          </cell>
          <cell r="J8963">
            <v>81</v>
          </cell>
          <cell r="K8963">
            <v>1301</v>
          </cell>
          <cell r="L8963">
            <v>1</v>
          </cell>
          <cell r="M8963">
            <v>1</v>
          </cell>
          <cell r="N8963">
            <v>647100</v>
          </cell>
        </row>
        <row r="8964">
          <cell r="A8964">
            <v>2003</v>
          </cell>
          <cell r="B8964">
            <v>8</v>
          </cell>
          <cell r="C8964" t="str">
            <v>130</v>
          </cell>
          <cell r="D8964">
            <v>4</v>
          </cell>
          <cell r="E8964">
            <v>2</v>
          </cell>
          <cell r="F8964">
            <v>1</v>
          </cell>
          <cell r="G8964">
            <v>1000</v>
          </cell>
          <cell r="H8964">
            <v>7</v>
          </cell>
          <cell r="I8964" t="str">
            <v>P</v>
          </cell>
          <cell r="J8964">
            <v>81</v>
          </cell>
          <cell r="K8964">
            <v>1305</v>
          </cell>
          <cell r="L8964">
            <v>1</v>
          </cell>
          <cell r="M8964">
            <v>1</v>
          </cell>
          <cell r="N8964">
            <v>696400</v>
          </cell>
        </row>
        <row r="8965">
          <cell r="A8965">
            <v>2003</v>
          </cell>
          <cell r="B8965">
            <v>8</v>
          </cell>
          <cell r="C8965" t="str">
            <v>130</v>
          </cell>
          <cell r="D8965">
            <v>4</v>
          </cell>
          <cell r="E8965">
            <v>2</v>
          </cell>
          <cell r="F8965">
            <v>1</v>
          </cell>
          <cell r="G8965">
            <v>1000</v>
          </cell>
          <cell r="H8965">
            <v>7</v>
          </cell>
          <cell r="I8965" t="str">
            <v>P</v>
          </cell>
          <cell r="J8965">
            <v>81</v>
          </cell>
          <cell r="K8965">
            <v>1306</v>
          </cell>
          <cell r="L8965">
            <v>1</v>
          </cell>
          <cell r="M8965">
            <v>1</v>
          </cell>
          <cell r="N8965">
            <v>2784000</v>
          </cell>
        </row>
        <row r="8966">
          <cell r="A8966">
            <v>2003</v>
          </cell>
          <cell r="B8966">
            <v>8</v>
          </cell>
          <cell r="C8966" t="str">
            <v>130</v>
          </cell>
          <cell r="D8966">
            <v>4</v>
          </cell>
          <cell r="E8966">
            <v>2</v>
          </cell>
          <cell r="F8966">
            <v>1</v>
          </cell>
          <cell r="G8966">
            <v>1000</v>
          </cell>
          <cell r="H8966">
            <v>7</v>
          </cell>
          <cell r="I8966" t="str">
            <v>P</v>
          </cell>
          <cell r="J8966">
            <v>81</v>
          </cell>
          <cell r="K8966">
            <v>1401</v>
          </cell>
          <cell r="L8966">
            <v>1</v>
          </cell>
          <cell r="M8966">
            <v>1</v>
          </cell>
          <cell r="N8966">
            <v>3195100</v>
          </cell>
        </row>
        <row r="8967">
          <cell r="A8967">
            <v>2003</v>
          </cell>
          <cell r="B8967">
            <v>8</v>
          </cell>
          <cell r="C8967" t="str">
            <v>130</v>
          </cell>
          <cell r="D8967">
            <v>4</v>
          </cell>
          <cell r="E8967">
            <v>2</v>
          </cell>
          <cell r="F8967">
            <v>1</v>
          </cell>
          <cell r="G8967">
            <v>1000</v>
          </cell>
          <cell r="H8967">
            <v>7</v>
          </cell>
          <cell r="I8967" t="str">
            <v>P</v>
          </cell>
          <cell r="J8967">
            <v>81</v>
          </cell>
          <cell r="K8967">
            <v>1403</v>
          </cell>
          <cell r="L8967">
            <v>1</v>
          </cell>
          <cell r="M8967">
            <v>1</v>
          </cell>
          <cell r="N8967">
            <v>1253000</v>
          </cell>
        </row>
        <row r="8968">
          <cell r="A8968">
            <v>2003</v>
          </cell>
          <cell r="B8968">
            <v>8</v>
          </cell>
          <cell r="C8968" t="str">
            <v>130</v>
          </cell>
          <cell r="D8968">
            <v>4</v>
          </cell>
          <cell r="E8968">
            <v>2</v>
          </cell>
          <cell r="F8968">
            <v>1</v>
          </cell>
          <cell r="G8968">
            <v>1000</v>
          </cell>
          <cell r="H8968">
            <v>7</v>
          </cell>
          <cell r="I8968" t="str">
            <v>P</v>
          </cell>
          <cell r="J8968">
            <v>81</v>
          </cell>
          <cell r="K8968">
            <v>1404</v>
          </cell>
          <cell r="L8968">
            <v>1</v>
          </cell>
          <cell r="M8968">
            <v>1</v>
          </cell>
          <cell r="N8968">
            <v>668700</v>
          </cell>
        </row>
        <row r="8969">
          <cell r="A8969">
            <v>2003</v>
          </cell>
          <cell r="B8969">
            <v>8</v>
          </cell>
          <cell r="C8969" t="str">
            <v>130</v>
          </cell>
          <cell r="D8969">
            <v>4</v>
          </cell>
          <cell r="E8969">
            <v>2</v>
          </cell>
          <cell r="F8969">
            <v>1</v>
          </cell>
          <cell r="G8969">
            <v>1000</v>
          </cell>
          <cell r="H8969">
            <v>7</v>
          </cell>
          <cell r="I8969" t="str">
            <v>P</v>
          </cell>
          <cell r="J8969">
            <v>81</v>
          </cell>
          <cell r="K8969">
            <v>1406</v>
          </cell>
          <cell r="L8969">
            <v>1</v>
          </cell>
          <cell r="M8969">
            <v>1</v>
          </cell>
          <cell r="N8969">
            <v>352300</v>
          </cell>
        </row>
        <row r="8970">
          <cell r="A8970">
            <v>2003</v>
          </cell>
          <cell r="B8970">
            <v>8</v>
          </cell>
          <cell r="C8970" t="str">
            <v>130</v>
          </cell>
          <cell r="D8970">
            <v>4</v>
          </cell>
          <cell r="E8970">
            <v>2</v>
          </cell>
          <cell r="F8970">
            <v>1</v>
          </cell>
          <cell r="G8970">
            <v>1000</v>
          </cell>
          <cell r="H8970">
            <v>7</v>
          </cell>
          <cell r="I8970" t="str">
            <v>P</v>
          </cell>
          <cell r="J8970">
            <v>81</v>
          </cell>
          <cell r="K8970">
            <v>1407</v>
          </cell>
          <cell r="L8970">
            <v>1</v>
          </cell>
          <cell r="M8970">
            <v>1</v>
          </cell>
          <cell r="N8970">
            <v>961000</v>
          </cell>
        </row>
        <row r="8971">
          <cell r="A8971">
            <v>2003</v>
          </cell>
          <cell r="B8971">
            <v>8</v>
          </cell>
          <cell r="C8971" t="str">
            <v>130</v>
          </cell>
          <cell r="D8971">
            <v>4</v>
          </cell>
          <cell r="E8971">
            <v>2</v>
          </cell>
          <cell r="F8971">
            <v>1</v>
          </cell>
          <cell r="G8971">
            <v>1000</v>
          </cell>
          <cell r="H8971">
            <v>7</v>
          </cell>
          <cell r="I8971" t="str">
            <v>P</v>
          </cell>
          <cell r="J8971">
            <v>81</v>
          </cell>
          <cell r="K8971">
            <v>1408</v>
          </cell>
          <cell r="L8971">
            <v>1</v>
          </cell>
          <cell r="M8971">
            <v>1</v>
          </cell>
          <cell r="N8971">
            <v>87300</v>
          </cell>
        </row>
        <row r="8972">
          <cell r="A8972">
            <v>2003</v>
          </cell>
          <cell r="B8972">
            <v>8</v>
          </cell>
          <cell r="C8972" t="str">
            <v>130</v>
          </cell>
          <cell r="D8972">
            <v>4</v>
          </cell>
          <cell r="E8972">
            <v>2</v>
          </cell>
          <cell r="F8972">
            <v>1</v>
          </cell>
          <cell r="G8972">
            <v>1000</v>
          </cell>
          <cell r="H8972">
            <v>7</v>
          </cell>
          <cell r="I8972" t="str">
            <v>P</v>
          </cell>
          <cell r="J8972">
            <v>81</v>
          </cell>
          <cell r="K8972">
            <v>1506</v>
          </cell>
          <cell r="L8972">
            <v>1</v>
          </cell>
          <cell r="M8972">
            <v>1</v>
          </cell>
          <cell r="N8972">
            <v>491100</v>
          </cell>
        </row>
        <row r="8973">
          <cell r="A8973">
            <v>2003</v>
          </cell>
          <cell r="B8973">
            <v>8</v>
          </cell>
          <cell r="C8973" t="str">
            <v>130</v>
          </cell>
          <cell r="D8973">
            <v>4</v>
          </cell>
          <cell r="E8973">
            <v>2</v>
          </cell>
          <cell r="F8973">
            <v>1</v>
          </cell>
          <cell r="G8973">
            <v>1000</v>
          </cell>
          <cell r="H8973">
            <v>7</v>
          </cell>
          <cell r="I8973" t="str">
            <v>P</v>
          </cell>
          <cell r="J8973">
            <v>81</v>
          </cell>
          <cell r="K8973">
            <v>1507</v>
          </cell>
          <cell r="L8973">
            <v>1</v>
          </cell>
          <cell r="M8973">
            <v>1</v>
          </cell>
          <cell r="N8973">
            <v>2631800</v>
          </cell>
        </row>
        <row r="8974">
          <cell r="A8974">
            <v>2003</v>
          </cell>
          <cell r="B8974">
            <v>8</v>
          </cell>
          <cell r="C8974" t="str">
            <v>130</v>
          </cell>
          <cell r="D8974">
            <v>4</v>
          </cell>
          <cell r="E8974">
            <v>2</v>
          </cell>
          <cell r="F8974">
            <v>1</v>
          </cell>
          <cell r="G8974">
            <v>1000</v>
          </cell>
          <cell r="H8974">
            <v>7</v>
          </cell>
          <cell r="I8974" t="str">
            <v>P</v>
          </cell>
          <cell r="J8974">
            <v>81</v>
          </cell>
          <cell r="K8974">
            <v>1508</v>
          </cell>
          <cell r="L8974">
            <v>1</v>
          </cell>
          <cell r="M8974">
            <v>1</v>
          </cell>
          <cell r="N8974">
            <v>501300</v>
          </cell>
        </row>
        <row r="8975">
          <cell r="A8975">
            <v>2003</v>
          </cell>
          <cell r="B8975">
            <v>8</v>
          </cell>
          <cell r="C8975" t="str">
            <v>130</v>
          </cell>
          <cell r="D8975">
            <v>4</v>
          </cell>
          <cell r="E8975">
            <v>2</v>
          </cell>
          <cell r="F8975">
            <v>1</v>
          </cell>
          <cell r="G8975">
            <v>1000</v>
          </cell>
          <cell r="H8975">
            <v>7</v>
          </cell>
          <cell r="I8975" t="str">
            <v>P</v>
          </cell>
          <cell r="J8975">
            <v>81</v>
          </cell>
          <cell r="K8975">
            <v>1509</v>
          </cell>
          <cell r="L8975">
            <v>1</v>
          </cell>
          <cell r="M8975">
            <v>1</v>
          </cell>
          <cell r="N8975">
            <v>5951115</v>
          </cell>
        </row>
        <row r="8976">
          <cell r="A8976">
            <v>2003</v>
          </cell>
          <cell r="B8976">
            <v>8</v>
          </cell>
          <cell r="C8976" t="str">
            <v>130</v>
          </cell>
          <cell r="D8976">
            <v>4</v>
          </cell>
          <cell r="E8976">
            <v>2</v>
          </cell>
          <cell r="F8976">
            <v>1</v>
          </cell>
          <cell r="G8976">
            <v>1000</v>
          </cell>
          <cell r="H8976">
            <v>7</v>
          </cell>
          <cell r="I8976" t="str">
            <v>P</v>
          </cell>
          <cell r="J8976">
            <v>81</v>
          </cell>
          <cell r="K8976">
            <v>1511</v>
          </cell>
          <cell r="L8976">
            <v>1</v>
          </cell>
          <cell r="M8976">
            <v>1</v>
          </cell>
          <cell r="N8976">
            <v>763700</v>
          </cell>
        </row>
        <row r="8977">
          <cell r="A8977">
            <v>2003</v>
          </cell>
          <cell r="B8977">
            <v>8</v>
          </cell>
          <cell r="C8977" t="str">
            <v>130</v>
          </cell>
          <cell r="D8977">
            <v>4</v>
          </cell>
          <cell r="E8977">
            <v>2</v>
          </cell>
          <cell r="F8977">
            <v>1</v>
          </cell>
          <cell r="G8977">
            <v>1000</v>
          </cell>
          <cell r="H8977">
            <v>7</v>
          </cell>
          <cell r="I8977" t="str">
            <v>P</v>
          </cell>
          <cell r="J8977">
            <v>81</v>
          </cell>
          <cell r="K8977">
            <v>2100</v>
          </cell>
          <cell r="L8977">
            <v>1</v>
          </cell>
          <cell r="M8977">
            <v>1</v>
          </cell>
          <cell r="N8977">
            <v>58000</v>
          </cell>
        </row>
        <row r="8978">
          <cell r="A8978">
            <v>2003</v>
          </cell>
          <cell r="B8978">
            <v>8</v>
          </cell>
          <cell r="C8978" t="str">
            <v>130</v>
          </cell>
          <cell r="D8978">
            <v>4</v>
          </cell>
          <cell r="E8978">
            <v>2</v>
          </cell>
          <cell r="F8978">
            <v>1</v>
          </cell>
          <cell r="G8978">
            <v>1000</v>
          </cell>
          <cell r="H8978">
            <v>7</v>
          </cell>
          <cell r="I8978" t="str">
            <v>P</v>
          </cell>
          <cell r="J8978">
            <v>81</v>
          </cell>
          <cell r="K8978">
            <v>2200</v>
          </cell>
          <cell r="L8978">
            <v>1</v>
          </cell>
          <cell r="M8978">
            <v>1</v>
          </cell>
          <cell r="N8978">
            <v>2500</v>
          </cell>
        </row>
        <row r="8979">
          <cell r="A8979">
            <v>2003</v>
          </cell>
          <cell r="B8979">
            <v>8</v>
          </cell>
          <cell r="C8979" t="str">
            <v>130</v>
          </cell>
          <cell r="D8979">
            <v>4</v>
          </cell>
          <cell r="E8979">
            <v>2</v>
          </cell>
          <cell r="F8979">
            <v>1</v>
          </cell>
          <cell r="G8979">
            <v>1000</v>
          </cell>
          <cell r="H8979">
            <v>7</v>
          </cell>
          <cell r="I8979" t="str">
            <v>P</v>
          </cell>
          <cell r="J8979">
            <v>81</v>
          </cell>
          <cell r="K8979">
            <v>2300</v>
          </cell>
          <cell r="L8979">
            <v>1</v>
          </cell>
          <cell r="M8979">
            <v>1</v>
          </cell>
          <cell r="N8979">
            <v>21700</v>
          </cell>
        </row>
        <row r="8980">
          <cell r="A8980">
            <v>2003</v>
          </cell>
          <cell r="B8980">
            <v>8</v>
          </cell>
          <cell r="C8980" t="str">
            <v>130</v>
          </cell>
          <cell r="D8980">
            <v>4</v>
          </cell>
          <cell r="E8980">
            <v>2</v>
          </cell>
          <cell r="F8980">
            <v>1</v>
          </cell>
          <cell r="G8980">
            <v>1000</v>
          </cell>
          <cell r="H8980">
            <v>7</v>
          </cell>
          <cell r="I8980" t="str">
            <v>P</v>
          </cell>
          <cell r="J8980">
            <v>81</v>
          </cell>
          <cell r="K8980">
            <v>2400</v>
          </cell>
          <cell r="L8980">
            <v>1</v>
          </cell>
          <cell r="M8980">
            <v>1</v>
          </cell>
          <cell r="N8980">
            <v>15000</v>
          </cell>
        </row>
        <row r="8981">
          <cell r="A8981">
            <v>2003</v>
          </cell>
          <cell r="B8981">
            <v>8</v>
          </cell>
          <cell r="C8981" t="str">
            <v>130</v>
          </cell>
          <cell r="D8981">
            <v>4</v>
          </cell>
          <cell r="E8981">
            <v>2</v>
          </cell>
          <cell r="F8981">
            <v>1</v>
          </cell>
          <cell r="G8981">
            <v>1000</v>
          </cell>
          <cell r="H8981">
            <v>7</v>
          </cell>
          <cell r="I8981" t="str">
            <v>P</v>
          </cell>
          <cell r="J8981">
            <v>81</v>
          </cell>
          <cell r="K8981">
            <v>2600</v>
          </cell>
          <cell r="L8981">
            <v>1</v>
          </cell>
          <cell r="M8981">
            <v>1</v>
          </cell>
          <cell r="N8981">
            <v>301000</v>
          </cell>
        </row>
        <row r="8982">
          <cell r="A8982">
            <v>2003</v>
          </cell>
          <cell r="B8982">
            <v>8</v>
          </cell>
          <cell r="C8982" t="str">
            <v>130</v>
          </cell>
          <cell r="D8982">
            <v>4</v>
          </cell>
          <cell r="E8982">
            <v>2</v>
          </cell>
          <cell r="F8982">
            <v>1</v>
          </cell>
          <cell r="G8982">
            <v>1000</v>
          </cell>
          <cell r="H8982">
            <v>7</v>
          </cell>
          <cell r="I8982" t="str">
            <v>P</v>
          </cell>
          <cell r="J8982">
            <v>81</v>
          </cell>
          <cell r="K8982">
            <v>3100</v>
          </cell>
          <cell r="L8982">
            <v>1</v>
          </cell>
          <cell r="M8982">
            <v>1</v>
          </cell>
          <cell r="N8982">
            <v>302550</v>
          </cell>
        </row>
        <row r="8983">
          <cell r="A8983">
            <v>2003</v>
          </cell>
          <cell r="B8983">
            <v>8</v>
          </cell>
          <cell r="C8983" t="str">
            <v>130</v>
          </cell>
          <cell r="D8983">
            <v>4</v>
          </cell>
          <cell r="E8983">
            <v>2</v>
          </cell>
          <cell r="F8983">
            <v>1</v>
          </cell>
          <cell r="G8983">
            <v>1000</v>
          </cell>
          <cell r="H8983">
            <v>7</v>
          </cell>
          <cell r="I8983" t="str">
            <v>P</v>
          </cell>
          <cell r="J8983">
            <v>81</v>
          </cell>
          <cell r="K8983">
            <v>3200</v>
          </cell>
          <cell r="L8983">
            <v>1</v>
          </cell>
          <cell r="M8983">
            <v>1</v>
          </cell>
          <cell r="N8983">
            <v>133100</v>
          </cell>
        </row>
        <row r="8984">
          <cell r="A8984">
            <v>2003</v>
          </cell>
          <cell r="B8984">
            <v>8</v>
          </cell>
          <cell r="C8984" t="str">
            <v>130</v>
          </cell>
          <cell r="D8984">
            <v>4</v>
          </cell>
          <cell r="E8984">
            <v>2</v>
          </cell>
          <cell r="F8984">
            <v>1</v>
          </cell>
          <cell r="G8984">
            <v>1000</v>
          </cell>
          <cell r="H8984">
            <v>7</v>
          </cell>
          <cell r="I8984" t="str">
            <v>P</v>
          </cell>
          <cell r="J8984">
            <v>81</v>
          </cell>
          <cell r="K8984">
            <v>3400</v>
          </cell>
          <cell r="L8984">
            <v>1</v>
          </cell>
          <cell r="M8984">
            <v>1</v>
          </cell>
          <cell r="N8984">
            <v>138650</v>
          </cell>
        </row>
        <row r="8985">
          <cell r="A8985">
            <v>2003</v>
          </cell>
          <cell r="B8985">
            <v>8</v>
          </cell>
          <cell r="C8985" t="str">
            <v>130</v>
          </cell>
          <cell r="D8985">
            <v>4</v>
          </cell>
          <cell r="E8985">
            <v>2</v>
          </cell>
          <cell r="F8985">
            <v>1</v>
          </cell>
          <cell r="G8985">
            <v>1000</v>
          </cell>
          <cell r="H8985">
            <v>7</v>
          </cell>
          <cell r="I8985" t="str">
            <v>P</v>
          </cell>
          <cell r="J8985">
            <v>81</v>
          </cell>
          <cell r="K8985">
            <v>3500</v>
          </cell>
          <cell r="L8985">
            <v>1</v>
          </cell>
          <cell r="M8985">
            <v>1</v>
          </cell>
          <cell r="N8985">
            <v>161760</v>
          </cell>
        </row>
        <row r="8986">
          <cell r="A8986">
            <v>2003</v>
          </cell>
          <cell r="B8986">
            <v>8</v>
          </cell>
          <cell r="C8986" t="str">
            <v>130</v>
          </cell>
          <cell r="D8986">
            <v>4</v>
          </cell>
          <cell r="E8986">
            <v>2</v>
          </cell>
          <cell r="F8986">
            <v>1</v>
          </cell>
          <cell r="G8986">
            <v>1000</v>
          </cell>
          <cell r="H8986">
            <v>7</v>
          </cell>
          <cell r="I8986" t="str">
            <v>P</v>
          </cell>
          <cell r="J8986">
            <v>81</v>
          </cell>
          <cell r="K8986">
            <v>3800</v>
          </cell>
          <cell r="L8986">
            <v>1</v>
          </cell>
          <cell r="M8986">
            <v>1</v>
          </cell>
          <cell r="N8986">
            <v>111000</v>
          </cell>
        </row>
        <row r="8987">
          <cell r="A8987">
            <v>2003</v>
          </cell>
          <cell r="B8987">
            <v>8</v>
          </cell>
          <cell r="C8987" t="str">
            <v>130</v>
          </cell>
          <cell r="D8987">
            <v>4</v>
          </cell>
          <cell r="E8987">
            <v>2</v>
          </cell>
          <cell r="F8987">
            <v>1</v>
          </cell>
          <cell r="G8987">
            <v>1000</v>
          </cell>
          <cell r="H8987">
            <v>7</v>
          </cell>
          <cell r="I8987" t="str">
            <v>P</v>
          </cell>
          <cell r="J8987">
            <v>82</v>
          </cell>
          <cell r="K8987">
            <v>2100</v>
          </cell>
          <cell r="L8987">
            <v>1</v>
          </cell>
          <cell r="M8987">
            <v>1</v>
          </cell>
          <cell r="N8987">
            <v>10000</v>
          </cell>
        </row>
        <row r="8988">
          <cell r="A8988">
            <v>2003</v>
          </cell>
          <cell r="B8988">
            <v>8</v>
          </cell>
          <cell r="C8988" t="str">
            <v>130</v>
          </cell>
          <cell r="D8988">
            <v>4</v>
          </cell>
          <cell r="E8988">
            <v>2</v>
          </cell>
          <cell r="F8988">
            <v>1</v>
          </cell>
          <cell r="G8988">
            <v>1000</v>
          </cell>
          <cell r="H8988">
            <v>7</v>
          </cell>
          <cell r="I8988" t="str">
            <v>P</v>
          </cell>
          <cell r="J8988">
            <v>82</v>
          </cell>
          <cell r="K8988">
            <v>2200</v>
          </cell>
          <cell r="L8988">
            <v>1</v>
          </cell>
          <cell r="M8988">
            <v>1</v>
          </cell>
          <cell r="N8988">
            <v>2110</v>
          </cell>
        </row>
        <row r="8989">
          <cell r="A8989">
            <v>2003</v>
          </cell>
          <cell r="B8989">
            <v>8</v>
          </cell>
          <cell r="C8989" t="str">
            <v>130</v>
          </cell>
          <cell r="D8989">
            <v>4</v>
          </cell>
          <cell r="E8989">
            <v>2</v>
          </cell>
          <cell r="F8989">
            <v>1</v>
          </cell>
          <cell r="G8989">
            <v>1000</v>
          </cell>
          <cell r="H8989">
            <v>7</v>
          </cell>
          <cell r="I8989" t="str">
            <v>P</v>
          </cell>
          <cell r="J8989">
            <v>82</v>
          </cell>
          <cell r="K8989">
            <v>2300</v>
          </cell>
          <cell r="L8989">
            <v>1</v>
          </cell>
          <cell r="M8989">
            <v>1</v>
          </cell>
          <cell r="N8989">
            <v>9000</v>
          </cell>
        </row>
        <row r="8990">
          <cell r="A8990">
            <v>2003</v>
          </cell>
          <cell r="B8990">
            <v>8</v>
          </cell>
          <cell r="C8990" t="str">
            <v>130</v>
          </cell>
          <cell r="D8990">
            <v>4</v>
          </cell>
          <cell r="E8990">
            <v>2</v>
          </cell>
          <cell r="F8990">
            <v>1</v>
          </cell>
          <cell r="G8990">
            <v>1000</v>
          </cell>
          <cell r="H8990">
            <v>7</v>
          </cell>
          <cell r="I8990" t="str">
            <v>P</v>
          </cell>
          <cell r="J8990">
            <v>82</v>
          </cell>
          <cell r="K8990">
            <v>2400</v>
          </cell>
          <cell r="L8990">
            <v>1</v>
          </cell>
          <cell r="M8990">
            <v>1</v>
          </cell>
          <cell r="N8990">
            <v>8406</v>
          </cell>
        </row>
        <row r="8991">
          <cell r="A8991">
            <v>2003</v>
          </cell>
          <cell r="B8991">
            <v>8</v>
          </cell>
          <cell r="C8991" t="str">
            <v>130</v>
          </cell>
          <cell r="D8991">
            <v>4</v>
          </cell>
          <cell r="E8991">
            <v>2</v>
          </cell>
          <cell r="F8991">
            <v>1</v>
          </cell>
          <cell r="G8991">
            <v>1000</v>
          </cell>
          <cell r="H8991">
            <v>7</v>
          </cell>
          <cell r="I8991" t="str">
            <v>P</v>
          </cell>
          <cell r="J8991">
            <v>82</v>
          </cell>
          <cell r="K8991">
            <v>2500</v>
          </cell>
          <cell r="L8991">
            <v>1</v>
          </cell>
          <cell r="M8991">
            <v>1</v>
          </cell>
          <cell r="N8991">
            <v>1055</v>
          </cell>
        </row>
        <row r="8992">
          <cell r="A8992">
            <v>2003</v>
          </cell>
          <cell r="B8992">
            <v>8</v>
          </cell>
          <cell r="C8992" t="str">
            <v>130</v>
          </cell>
          <cell r="D8992">
            <v>4</v>
          </cell>
          <cell r="E8992">
            <v>2</v>
          </cell>
          <cell r="F8992">
            <v>1</v>
          </cell>
          <cell r="G8992">
            <v>1000</v>
          </cell>
          <cell r="H8992">
            <v>7</v>
          </cell>
          <cell r="I8992" t="str">
            <v>P</v>
          </cell>
          <cell r="J8992">
            <v>82</v>
          </cell>
          <cell r="K8992">
            <v>2600</v>
          </cell>
          <cell r="L8992">
            <v>1</v>
          </cell>
          <cell r="M8992">
            <v>1</v>
          </cell>
          <cell r="N8992">
            <v>21100</v>
          </cell>
        </row>
        <row r="8993">
          <cell r="A8993">
            <v>2003</v>
          </cell>
          <cell r="B8993">
            <v>8</v>
          </cell>
          <cell r="C8993" t="str">
            <v>130</v>
          </cell>
          <cell r="D8993">
            <v>4</v>
          </cell>
          <cell r="E8993">
            <v>2</v>
          </cell>
          <cell r="F8993">
            <v>1</v>
          </cell>
          <cell r="G8993">
            <v>1000</v>
          </cell>
          <cell r="H8993">
            <v>7</v>
          </cell>
          <cell r="I8993" t="str">
            <v>P</v>
          </cell>
          <cell r="J8993">
            <v>82</v>
          </cell>
          <cell r="K8993">
            <v>3100</v>
          </cell>
          <cell r="L8993">
            <v>1</v>
          </cell>
          <cell r="M8993">
            <v>1</v>
          </cell>
          <cell r="N8993">
            <v>25693</v>
          </cell>
        </row>
        <row r="8994">
          <cell r="A8994">
            <v>2003</v>
          </cell>
          <cell r="B8994">
            <v>8</v>
          </cell>
          <cell r="C8994" t="str">
            <v>130</v>
          </cell>
          <cell r="D8994">
            <v>4</v>
          </cell>
          <cell r="E8994">
            <v>2</v>
          </cell>
          <cell r="F8994">
            <v>1</v>
          </cell>
          <cell r="G8994">
            <v>1000</v>
          </cell>
          <cell r="H8994">
            <v>7</v>
          </cell>
          <cell r="I8994" t="str">
            <v>P</v>
          </cell>
          <cell r="J8994">
            <v>82</v>
          </cell>
          <cell r="K8994">
            <v>3200</v>
          </cell>
          <cell r="L8994">
            <v>1</v>
          </cell>
          <cell r="M8994">
            <v>1</v>
          </cell>
          <cell r="N8994">
            <v>10000</v>
          </cell>
        </row>
        <row r="8995">
          <cell r="A8995">
            <v>2003</v>
          </cell>
          <cell r="B8995">
            <v>8</v>
          </cell>
          <cell r="C8995" t="str">
            <v>130</v>
          </cell>
          <cell r="D8995">
            <v>4</v>
          </cell>
          <cell r="E8995">
            <v>2</v>
          </cell>
          <cell r="F8995">
            <v>1</v>
          </cell>
          <cell r="G8995">
            <v>1000</v>
          </cell>
          <cell r="H8995">
            <v>7</v>
          </cell>
          <cell r="I8995" t="str">
            <v>P</v>
          </cell>
          <cell r="J8995">
            <v>82</v>
          </cell>
          <cell r="K8995">
            <v>3400</v>
          </cell>
          <cell r="L8995">
            <v>1</v>
          </cell>
          <cell r="M8995">
            <v>1</v>
          </cell>
          <cell r="N8995">
            <v>5500</v>
          </cell>
        </row>
        <row r="8996">
          <cell r="A8996">
            <v>2003</v>
          </cell>
          <cell r="B8996">
            <v>8</v>
          </cell>
          <cell r="C8996" t="str">
            <v>130</v>
          </cell>
          <cell r="D8996">
            <v>4</v>
          </cell>
          <cell r="E8996">
            <v>2</v>
          </cell>
          <cell r="F8996">
            <v>1</v>
          </cell>
          <cell r="G8996">
            <v>1000</v>
          </cell>
          <cell r="H8996">
            <v>7</v>
          </cell>
          <cell r="I8996" t="str">
            <v>P</v>
          </cell>
          <cell r="J8996">
            <v>82</v>
          </cell>
          <cell r="K8996">
            <v>3500</v>
          </cell>
          <cell r="L8996">
            <v>1</v>
          </cell>
          <cell r="M8996">
            <v>1</v>
          </cell>
          <cell r="N8996">
            <v>25000</v>
          </cell>
        </row>
        <row r="8997">
          <cell r="A8997">
            <v>2003</v>
          </cell>
          <cell r="B8997">
            <v>8</v>
          </cell>
          <cell r="C8997" t="str">
            <v>130</v>
          </cell>
          <cell r="D8997">
            <v>4</v>
          </cell>
          <cell r="E8997">
            <v>2</v>
          </cell>
          <cell r="F8997">
            <v>1</v>
          </cell>
          <cell r="G8997">
            <v>1000</v>
          </cell>
          <cell r="H8997">
            <v>7</v>
          </cell>
          <cell r="I8997" t="str">
            <v>P</v>
          </cell>
          <cell r="J8997">
            <v>82</v>
          </cell>
          <cell r="K8997">
            <v>3800</v>
          </cell>
          <cell r="L8997">
            <v>1</v>
          </cell>
          <cell r="M8997">
            <v>1</v>
          </cell>
          <cell r="N8997">
            <v>92136</v>
          </cell>
        </row>
        <row r="8998">
          <cell r="A8998">
            <v>2003</v>
          </cell>
          <cell r="B8998">
            <v>8</v>
          </cell>
          <cell r="C8998" t="str">
            <v>130</v>
          </cell>
          <cell r="D8998">
            <v>4</v>
          </cell>
          <cell r="E8998">
            <v>2</v>
          </cell>
          <cell r="F8998">
            <v>1</v>
          </cell>
          <cell r="G8998">
            <v>1000</v>
          </cell>
          <cell r="H8998">
            <v>7</v>
          </cell>
          <cell r="I8998" t="str">
            <v>P</v>
          </cell>
          <cell r="J8998">
            <v>83</v>
          </cell>
          <cell r="K8998">
            <v>2100</v>
          </cell>
          <cell r="L8998">
            <v>1</v>
          </cell>
          <cell r="M8998">
            <v>1</v>
          </cell>
          <cell r="N8998">
            <v>230000</v>
          </cell>
        </row>
        <row r="8999">
          <cell r="A8999">
            <v>2003</v>
          </cell>
          <cell r="B8999">
            <v>8</v>
          </cell>
          <cell r="C8999" t="str">
            <v>130</v>
          </cell>
          <cell r="D8999">
            <v>4</v>
          </cell>
          <cell r="E8999">
            <v>2</v>
          </cell>
          <cell r="F8999">
            <v>1</v>
          </cell>
          <cell r="G8999">
            <v>1000</v>
          </cell>
          <cell r="H8999">
            <v>7</v>
          </cell>
          <cell r="I8999" t="str">
            <v>P</v>
          </cell>
          <cell r="J8999">
            <v>83</v>
          </cell>
          <cell r="K8999">
            <v>2200</v>
          </cell>
          <cell r="L8999">
            <v>1</v>
          </cell>
          <cell r="M8999">
            <v>1</v>
          </cell>
          <cell r="N8999">
            <v>52000</v>
          </cell>
        </row>
        <row r="9000">
          <cell r="A9000">
            <v>2003</v>
          </cell>
          <cell r="B9000">
            <v>8</v>
          </cell>
          <cell r="C9000" t="str">
            <v>130</v>
          </cell>
          <cell r="D9000">
            <v>4</v>
          </cell>
          <cell r="E9000">
            <v>2</v>
          </cell>
          <cell r="F9000">
            <v>1</v>
          </cell>
          <cell r="G9000">
            <v>1000</v>
          </cell>
          <cell r="H9000">
            <v>7</v>
          </cell>
          <cell r="I9000" t="str">
            <v>P</v>
          </cell>
          <cell r="J9000">
            <v>83</v>
          </cell>
          <cell r="K9000">
            <v>2300</v>
          </cell>
          <cell r="L9000">
            <v>1</v>
          </cell>
          <cell r="M9000">
            <v>1</v>
          </cell>
          <cell r="N9000">
            <v>30000</v>
          </cell>
        </row>
        <row r="9001">
          <cell r="A9001">
            <v>2003</v>
          </cell>
          <cell r="B9001">
            <v>8</v>
          </cell>
          <cell r="C9001" t="str">
            <v>130</v>
          </cell>
          <cell r="D9001">
            <v>4</v>
          </cell>
          <cell r="E9001">
            <v>2</v>
          </cell>
          <cell r="F9001">
            <v>1</v>
          </cell>
          <cell r="G9001">
            <v>1000</v>
          </cell>
          <cell r="H9001">
            <v>7</v>
          </cell>
          <cell r="I9001" t="str">
            <v>P</v>
          </cell>
          <cell r="J9001">
            <v>83</v>
          </cell>
          <cell r="K9001">
            <v>2400</v>
          </cell>
          <cell r="L9001">
            <v>1</v>
          </cell>
          <cell r="M9001">
            <v>1</v>
          </cell>
          <cell r="N9001">
            <v>23000</v>
          </cell>
        </row>
        <row r="9002">
          <cell r="A9002">
            <v>2003</v>
          </cell>
          <cell r="B9002">
            <v>8</v>
          </cell>
          <cell r="C9002" t="str">
            <v>130</v>
          </cell>
          <cell r="D9002">
            <v>4</v>
          </cell>
          <cell r="E9002">
            <v>2</v>
          </cell>
          <cell r="F9002">
            <v>1</v>
          </cell>
          <cell r="G9002">
            <v>1000</v>
          </cell>
          <cell r="H9002">
            <v>7</v>
          </cell>
          <cell r="I9002" t="str">
            <v>P</v>
          </cell>
          <cell r="J9002">
            <v>83</v>
          </cell>
          <cell r="K9002">
            <v>2600</v>
          </cell>
          <cell r="L9002">
            <v>1</v>
          </cell>
          <cell r="M9002">
            <v>1</v>
          </cell>
          <cell r="N9002">
            <v>486000</v>
          </cell>
        </row>
        <row r="9003">
          <cell r="A9003">
            <v>2003</v>
          </cell>
          <cell r="B9003">
            <v>8</v>
          </cell>
          <cell r="C9003" t="str">
            <v>130</v>
          </cell>
          <cell r="D9003">
            <v>4</v>
          </cell>
          <cell r="E9003">
            <v>2</v>
          </cell>
          <cell r="F9003">
            <v>1</v>
          </cell>
          <cell r="G9003">
            <v>1000</v>
          </cell>
          <cell r="H9003">
            <v>7</v>
          </cell>
          <cell r="I9003" t="str">
            <v>P</v>
          </cell>
          <cell r="J9003">
            <v>83</v>
          </cell>
          <cell r="K9003">
            <v>3100</v>
          </cell>
          <cell r="L9003">
            <v>1</v>
          </cell>
          <cell r="M9003">
            <v>1</v>
          </cell>
          <cell r="N9003">
            <v>1026000</v>
          </cell>
        </row>
        <row r="9004">
          <cell r="A9004">
            <v>2003</v>
          </cell>
          <cell r="B9004">
            <v>8</v>
          </cell>
          <cell r="C9004" t="str">
            <v>130</v>
          </cell>
          <cell r="D9004">
            <v>4</v>
          </cell>
          <cell r="E9004">
            <v>2</v>
          </cell>
          <cell r="F9004">
            <v>1</v>
          </cell>
          <cell r="G9004">
            <v>1000</v>
          </cell>
          <cell r="H9004">
            <v>7</v>
          </cell>
          <cell r="I9004" t="str">
            <v>P</v>
          </cell>
          <cell r="J9004">
            <v>83</v>
          </cell>
          <cell r="K9004">
            <v>3200</v>
          </cell>
          <cell r="L9004">
            <v>1</v>
          </cell>
          <cell r="M9004">
            <v>1</v>
          </cell>
          <cell r="N9004">
            <v>30000</v>
          </cell>
        </row>
        <row r="9005">
          <cell r="A9005">
            <v>2003</v>
          </cell>
          <cell r="B9005">
            <v>8</v>
          </cell>
          <cell r="C9005" t="str">
            <v>130</v>
          </cell>
          <cell r="D9005">
            <v>4</v>
          </cell>
          <cell r="E9005">
            <v>2</v>
          </cell>
          <cell r="F9005">
            <v>1</v>
          </cell>
          <cell r="G9005">
            <v>1000</v>
          </cell>
          <cell r="H9005">
            <v>7</v>
          </cell>
          <cell r="I9005" t="str">
            <v>P</v>
          </cell>
          <cell r="J9005">
            <v>83</v>
          </cell>
          <cell r="K9005">
            <v>3300</v>
          </cell>
          <cell r="L9005">
            <v>1</v>
          </cell>
          <cell r="M9005">
            <v>1</v>
          </cell>
          <cell r="N9005">
            <v>50000</v>
          </cell>
        </row>
        <row r="9006">
          <cell r="A9006">
            <v>2003</v>
          </cell>
          <cell r="B9006">
            <v>8</v>
          </cell>
          <cell r="C9006" t="str">
            <v>130</v>
          </cell>
          <cell r="D9006">
            <v>4</v>
          </cell>
          <cell r="E9006">
            <v>2</v>
          </cell>
          <cell r="F9006">
            <v>1</v>
          </cell>
          <cell r="G9006">
            <v>1000</v>
          </cell>
          <cell r="H9006">
            <v>7</v>
          </cell>
          <cell r="I9006" t="str">
            <v>P</v>
          </cell>
          <cell r="J9006">
            <v>83</v>
          </cell>
          <cell r="K9006">
            <v>3400</v>
          </cell>
          <cell r="L9006">
            <v>1</v>
          </cell>
          <cell r="M9006">
            <v>1</v>
          </cell>
          <cell r="N9006">
            <v>362000</v>
          </cell>
        </row>
        <row r="9007">
          <cell r="A9007">
            <v>2003</v>
          </cell>
          <cell r="B9007">
            <v>8</v>
          </cell>
          <cell r="C9007" t="str">
            <v>130</v>
          </cell>
          <cell r="D9007">
            <v>4</v>
          </cell>
          <cell r="E9007">
            <v>2</v>
          </cell>
          <cell r="F9007">
            <v>1</v>
          </cell>
          <cell r="G9007">
            <v>1000</v>
          </cell>
          <cell r="H9007">
            <v>7</v>
          </cell>
          <cell r="I9007" t="str">
            <v>P</v>
          </cell>
          <cell r="J9007">
            <v>83</v>
          </cell>
          <cell r="K9007">
            <v>3500</v>
          </cell>
          <cell r="L9007">
            <v>1</v>
          </cell>
          <cell r="M9007">
            <v>1</v>
          </cell>
          <cell r="N9007">
            <v>220000</v>
          </cell>
        </row>
        <row r="9008">
          <cell r="A9008">
            <v>2003</v>
          </cell>
          <cell r="B9008">
            <v>8</v>
          </cell>
          <cell r="C9008" t="str">
            <v>130</v>
          </cell>
          <cell r="D9008">
            <v>4</v>
          </cell>
          <cell r="E9008">
            <v>2</v>
          </cell>
          <cell r="F9008">
            <v>1</v>
          </cell>
          <cell r="G9008">
            <v>1000</v>
          </cell>
          <cell r="H9008">
            <v>7</v>
          </cell>
          <cell r="I9008" t="str">
            <v>P</v>
          </cell>
          <cell r="J9008">
            <v>83</v>
          </cell>
          <cell r="K9008">
            <v>3600</v>
          </cell>
          <cell r="L9008">
            <v>1</v>
          </cell>
          <cell r="M9008">
            <v>1</v>
          </cell>
          <cell r="N9008">
            <v>40000</v>
          </cell>
        </row>
        <row r="9009">
          <cell r="A9009">
            <v>2003</v>
          </cell>
          <cell r="B9009">
            <v>8</v>
          </cell>
          <cell r="C9009" t="str">
            <v>130</v>
          </cell>
          <cell r="D9009">
            <v>4</v>
          </cell>
          <cell r="E9009">
            <v>2</v>
          </cell>
          <cell r="F9009">
            <v>1</v>
          </cell>
          <cell r="G9009">
            <v>1000</v>
          </cell>
          <cell r="H9009">
            <v>7</v>
          </cell>
          <cell r="I9009" t="str">
            <v>P</v>
          </cell>
          <cell r="J9009">
            <v>83</v>
          </cell>
          <cell r="K9009">
            <v>3800</v>
          </cell>
          <cell r="L9009">
            <v>1</v>
          </cell>
          <cell r="M9009">
            <v>1</v>
          </cell>
          <cell r="N9009">
            <v>686000</v>
          </cell>
        </row>
        <row r="9010">
          <cell r="A9010">
            <v>2003</v>
          </cell>
          <cell r="B9010">
            <v>8</v>
          </cell>
          <cell r="C9010" t="str">
            <v>130</v>
          </cell>
          <cell r="D9010">
            <v>4</v>
          </cell>
          <cell r="E9010">
            <v>2</v>
          </cell>
          <cell r="F9010">
            <v>1</v>
          </cell>
          <cell r="G9010">
            <v>1000</v>
          </cell>
          <cell r="H9010">
            <v>7</v>
          </cell>
          <cell r="I9010" t="str">
            <v>P</v>
          </cell>
          <cell r="J9010">
            <v>84</v>
          </cell>
          <cell r="K9010">
            <v>2100</v>
          </cell>
          <cell r="L9010">
            <v>1</v>
          </cell>
          <cell r="M9010">
            <v>1</v>
          </cell>
          <cell r="N9010">
            <v>82300</v>
          </cell>
        </row>
        <row r="9011">
          <cell r="A9011">
            <v>2003</v>
          </cell>
          <cell r="B9011">
            <v>8</v>
          </cell>
          <cell r="C9011" t="str">
            <v>130</v>
          </cell>
          <cell r="D9011">
            <v>4</v>
          </cell>
          <cell r="E9011">
            <v>2</v>
          </cell>
          <cell r="F9011">
            <v>1</v>
          </cell>
          <cell r="G9011">
            <v>1000</v>
          </cell>
          <cell r="H9011">
            <v>7</v>
          </cell>
          <cell r="I9011" t="str">
            <v>P</v>
          </cell>
          <cell r="J9011">
            <v>84</v>
          </cell>
          <cell r="K9011">
            <v>2200</v>
          </cell>
          <cell r="L9011">
            <v>1</v>
          </cell>
          <cell r="M9011">
            <v>1</v>
          </cell>
          <cell r="N9011">
            <v>2000</v>
          </cell>
        </row>
        <row r="9012">
          <cell r="A9012">
            <v>2003</v>
          </cell>
          <cell r="B9012">
            <v>8</v>
          </cell>
          <cell r="C9012" t="str">
            <v>130</v>
          </cell>
          <cell r="D9012">
            <v>4</v>
          </cell>
          <cell r="E9012">
            <v>2</v>
          </cell>
          <cell r="F9012">
            <v>1</v>
          </cell>
          <cell r="G9012">
            <v>1000</v>
          </cell>
          <cell r="H9012">
            <v>7</v>
          </cell>
          <cell r="I9012" t="str">
            <v>P</v>
          </cell>
          <cell r="J9012">
            <v>84</v>
          </cell>
          <cell r="K9012">
            <v>2300</v>
          </cell>
          <cell r="L9012">
            <v>1</v>
          </cell>
          <cell r="M9012">
            <v>1</v>
          </cell>
          <cell r="N9012">
            <v>40400</v>
          </cell>
        </row>
        <row r="9013">
          <cell r="A9013">
            <v>2003</v>
          </cell>
          <cell r="B9013">
            <v>8</v>
          </cell>
          <cell r="C9013" t="str">
            <v>130</v>
          </cell>
          <cell r="D9013">
            <v>4</v>
          </cell>
          <cell r="E9013">
            <v>2</v>
          </cell>
          <cell r="F9013">
            <v>1</v>
          </cell>
          <cell r="G9013">
            <v>1000</v>
          </cell>
          <cell r="H9013">
            <v>7</v>
          </cell>
          <cell r="I9013" t="str">
            <v>P</v>
          </cell>
          <cell r="J9013">
            <v>84</v>
          </cell>
          <cell r="K9013">
            <v>2400</v>
          </cell>
          <cell r="L9013">
            <v>1</v>
          </cell>
          <cell r="M9013">
            <v>1</v>
          </cell>
          <cell r="N9013">
            <v>2500</v>
          </cell>
        </row>
        <row r="9014">
          <cell r="A9014">
            <v>2003</v>
          </cell>
          <cell r="B9014">
            <v>8</v>
          </cell>
          <cell r="C9014" t="str">
            <v>130</v>
          </cell>
          <cell r="D9014">
            <v>4</v>
          </cell>
          <cell r="E9014">
            <v>2</v>
          </cell>
          <cell r="F9014">
            <v>1</v>
          </cell>
          <cell r="G9014">
            <v>1000</v>
          </cell>
          <cell r="H9014">
            <v>7</v>
          </cell>
          <cell r="I9014" t="str">
            <v>P</v>
          </cell>
          <cell r="J9014">
            <v>84</v>
          </cell>
          <cell r="K9014">
            <v>2600</v>
          </cell>
          <cell r="L9014">
            <v>1</v>
          </cell>
          <cell r="M9014">
            <v>1</v>
          </cell>
          <cell r="N9014">
            <v>622400</v>
          </cell>
        </row>
        <row r="9015">
          <cell r="A9015">
            <v>2003</v>
          </cell>
          <cell r="B9015">
            <v>8</v>
          </cell>
          <cell r="C9015" t="str">
            <v>130</v>
          </cell>
          <cell r="D9015">
            <v>4</v>
          </cell>
          <cell r="E9015">
            <v>2</v>
          </cell>
          <cell r="F9015">
            <v>1</v>
          </cell>
          <cell r="G9015">
            <v>1000</v>
          </cell>
          <cell r="H9015">
            <v>7</v>
          </cell>
          <cell r="I9015" t="str">
            <v>P</v>
          </cell>
          <cell r="J9015">
            <v>84</v>
          </cell>
          <cell r="K9015">
            <v>3100</v>
          </cell>
          <cell r="L9015">
            <v>1</v>
          </cell>
          <cell r="M9015">
            <v>1</v>
          </cell>
          <cell r="N9015">
            <v>379000</v>
          </cell>
        </row>
        <row r="9016">
          <cell r="A9016">
            <v>2003</v>
          </cell>
          <cell r="B9016">
            <v>8</v>
          </cell>
          <cell r="C9016" t="str">
            <v>130</v>
          </cell>
          <cell r="D9016">
            <v>4</v>
          </cell>
          <cell r="E9016">
            <v>2</v>
          </cell>
          <cell r="F9016">
            <v>1</v>
          </cell>
          <cell r="G9016">
            <v>1000</v>
          </cell>
          <cell r="H9016">
            <v>7</v>
          </cell>
          <cell r="I9016" t="str">
            <v>P</v>
          </cell>
          <cell r="J9016">
            <v>84</v>
          </cell>
          <cell r="K9016">
            <v>3200</v>
          </cell>
          <cell r="L9016">
            <v>1</v>
          </cell>
          <cell r="M9016">
            <v>1</v>
          </cell>
          <cell r="N9016">
            <v>68900</v>
          </cell>
        </row>
        <row r="9017">
          <cell r="A9017">
            <v>2003</v>
          </cell>
          <cell r="B9017">
            <v>8</v>
          </cell>
          <cell r="C9017" t="str">
            <v>130</v>
          </cell>
          <cell r="D9017">
            <v>4</v>
          </cell>
          <cell r="E9017">
            <v>2</v>
          </cell>
          <cell r="F9017">
            <v>1</v>
          </cell>
          <cell r="G9017">
            <v>1000</v>
          </cell>
          <cell r="H9017">
            <v>7</v>
          </cell>
          <cell r="I9017" t="str">
            <v>P</v>
          </cell>
          <cell r="J9017">
            <v>84</v>
          </cell>
          <cell r="K9017">
            <v>3400</v>
          </cell>
          <cell r="L9017">
            <v>1</v>
          </cell>
          <cell r="M9017">
            <v>1</v>
          </cell>
          <cell r="N9017">
            <v>182500</v>
          </cell>
        </row>
        <row r="9018">
          <cell r="A9018">
            <v>2003</v>
          </cell>
          <cell r="B9018">
            <v>8</v>
          </cell>
          <cell r="C9018" t="str">
            <v>130</v>
          </cell>
          <cell r="D9018">
            <v>4</v>
          </cell>
          <cell r="E9018">
            <v>2</v>
          </cell>
          <cell r="F9018">
            <v>1</v>
          </cell>
          <cell r="G9018">
            <v>1000</v>
          </cell>
          <cell r="H9018">
            <v>7</v>
          </cell>
          <cell r="I9018" t="str">
            <v>P</v>
          </cell>
          <cell r="J9018">
            <v>84</v>
          </cell>
          <cell r="K9018">
            <v>3500</v>
          </cell>
          <cell r="L9018">
            <v>1</v>
          </cell>
          <cell r="M9018">
            <v>1</v>
          </cell>
          <cell r="N9018">
            <v>167800</v>
          </cell>
        </row>
        <row r="9019">
          <cell r="A9019">
            <v>2003</v>
          </cell>
          <cell r="B9019">
            <v>8</v>
          </cell>
          <cell r="C9019" t="str">
            <v>130</v>
          </cell>
          <cell r="D9019">
            <v>4</v>
          </cell>
          <cell r="E9019">
            <v>2</v>
          </cell>
          <cell r="F9019">
            <v>1</v>
          </cell>
          <cell r="G9019">
            <v>1000</v>
          </cell>
          <cell r="H9019">
            <v>7</v>
          </cell>
          <cell r="I9019" t="str">
            <v>P</v>
          </cell>
          <cell r="J9019">
            <v>84</v>
          </cell>
          <cell r="K9019">
            <v>3800</v>
          </cell>
          <cell r="L9019">
            <v>1</v>
          </cell>
          <cell r="M9019">
            <v>1</v>
          </cell>
          <cell r="N9019">
            <v>3359940</v>
          </cell>
        </row>
        <row r="9020">
          <cell r="A9020">
            <v>2003</v>
          </cell>
          <cell r="B9020">
            <v>8</v>
          </cell>
          <cell r="C9020" t="str">
            <v>130</v>
          </cell>
          <cell r="D9020">
            <v>4</v>
          </cell>
          <cell r="E9020">
            <v>2</v>
          </cell>
          <cell r="F9020">
            <v>5</v>
          </cell>
          <cell r="G9020">
            <v>1020</v>
          </cell>
          <cell r="H9020">
            <v>7</v>
          </cell>
          <cell r="I9020" t="str">
            <v>P</v>
          </cell>
          <cell r="J9020">
            <v>85</v>
          </cell>
          <cell r="K9020">
            <v>2100</v>
          </cell>
          <cell r="L9020">
            <v>1</v>
          </cell>
          <cell r="M9020">
            <v>1</v>
          </cell>
          <cell r="N9020">
            <v>13500</v>
          </cell>
        </row>
        <row r="9021">
          <cell r="A9021">
            <v>2003</v>
          </cell>
          <cell r="B9021">
            <v>8</v>
          </cell>
          <cell r="C9021" t="str">
            <v>130</v>
          </cell>
          <cell r="D9021">
            <v>4</v>
          </cell>
          <cell r="E9021">
            <v>2</v>
          </cell>
          <cell r="F9021">
            <v>5</v>
          </cell>
          <cell r="G9021">
            <v>1020</v>
          </cell>
          <cell r="H9021">
            <v>7</v>
          </cell>
          <cell r="I9021" t="str">
            <v>P</v>
          </cell>
          <cell r="J9021">
            <v>85</v>
          </cell>
          <cell r="K9021">
            <v>2200</v>
          </cell>
          <cell r="L9021">
            <v>1</v>
          </cell>
          <cell r="M9021">
            <v>1</v>
          </cell>
          <cell r="N9021">
            <v>60000</v>
          </cell>
        </row>
        <row r="9022">
          <cell r="A9022">
            <v>2003</v>
          </cell>
          <cell r="B9022">
            <v>8</v>
          </cell>
          <cell r="C9022" t="str">
            <v>130</v>
          </cell>
          <cell r="D9022">
            <v>4</v>
          </cell>
          <cell r="E9022">
            <v>2</v>
          </cell>
          <cell r="F9022">
            <v>5</v>
          </cell>
          <cell r="G9022">
            <v>1020</v>
          </cell>
          <cell r="H9022">
            <v>7</v>
          </cell>
          <cell r="I9022" t="str">
            <v>P</v>
          </cell>
          <cell r="J9022">
            <v>85</v>
          </cell>
          <cell r="K9022">
            <v>2300</v>
          </cell>
          <cell r="L9022">
            <v>1</v>
          </cell>
          <cell r="M9022">
            <v>1</v>
          </cell>
          <cell r="N9022">
            <v>13000</v>
          </cell>
        </row>
        <row r="9023">
          <cell r="A9023">
            <v>2003</v>
          </cell>
          <cell r="B9023">
            <v>8</v>
          </cell>
          <cell r="C9023" t="str">
            <v>130</v>
          </cell>
          <cell r="D9023">
            <v>4</v>
          </cell>
          <cell r="E9023">
            <v>2</v>
          </cell>
          <cell r="F9023">
            <v>5</v>
          </cell>
          <cell r="G9023">
            <v>1020</v>
          </cell>
          <cell r="H9023">
            <v>7</v>
          </cell>
          <cell r="I9023" t="str">
            <v>P</v>
          </cell>
          <cell r="J9023">
            <v>85</v>
          </cell>
          <cell r="K9023">
            <v>2400</v>
          </cell>
          <cell r="L9023">
            <v>1</v>
          </cell>
          <cell r="M9023">
            <v>1</v>
          </cell>
          <cell r="N9023">
            <v>14000</v>
          </cell>
        </row>
        <row r="9024">
          <cell r="A9024">
            <v>2003</v>
          </cell>
          <cell r="B9024">
            <v>8</v>
          </cell>
          <cell r="C9024" t="str">
            <v>130</v>
          </cell>
          <cell r="D9024">
            <v>4</v>
          </cell>
          <cell r="E9024">
            <v>2</v>
          </cell>
          <cell r="F9024">
            <v>5</v>
          </cell>
          <cell r="G9024">
            <v>1020</v>
          </cell>
          <cell r="H9024">
            <v>7</v>
          </cell>
          <cell r="I9024" t="str">
            <v>P</v>
          </cell>
          <cell r="J9024">
            <v>85</v>
          </cell>
          <cell r="K9024">
            <v>2500</v>
          </cell>
          <cell r="L9024">
            <v>1</v>
          </cell>
          <cell r="M9024">
            <v>1</v>
          </cell>
          <cell r="N9024">
            <v>4000</v>
          </cell>
        </row>
        <row r="9025">
          <cell r="A9025">
            <v>2003</v>
          </cell>
          <cell r="B9025">
            <v>8</v>
          </cell>
          <cell r="C9025" t="str">
            <v>130</v>
          </cell>
          <cell r="D9025">
            <v>4</v>
          </cell>
          <cell r="E9025">
            <v>2</v>
          </cell>
          <cell r="F9025">
            <v>5</v>
          </cell>
          <cell r="G9025">
            <v>1020</v>
          </cell>
          <cell r="H9025">
            <v>7</v>
          </cell>
          <cell r="I9025" t="str">
            <v>P</v>
          </cell>
          <cell r="J9025">
            <v>85</v>
          </cell>
          <cell r="K9025">
            <v>2600</v>
          </cell>
          <cell r="L9025">
            <v>1</v>
          </cell>
          <cell r="M9025">
            <v>1</v>
          </cell>
          <cell r="N9025">
            <v>50000</v>
          </cell>
        </row>
        <row r="9026">
          <cell r="A9026">
            <v>2003</v>
          </cell>
          <cell r="B9026">
            <v>8</v>
          </cell>
          <cell r="C9026" t="str">
            <v>130</v>
          </cell>
          <cell r="D9026">
            <v>4</v>
          </cell>
          <cell r="E9026">
            <v>2</v>
          </cell>
          <cell r="F9026">
            <v>5</v>
          </cell>
          <cell r="G9026">
            <v>1020</v>
          </cell>
          <cell r="H9026">
            <v>7</v>
          </cell>
          <cell r="I9026" t="str">
            <v>P</v>
          </cell>
          <cell r="J9026">
            <v>85</v>
          </cell>
          <cell r="K9026">
            <v>2700</v>
          </cell>
          <cell r="L9026">
            <v>1</v>
          </cell>
          <cell r="M9026">
            <v>1</v>
          </cell>
          <cell r="N9026">
            <v>8000</v>
          </cell>
        </row>
        <row r="9027">
          <cell r="A9027">
            <v>2003</v>
          </cell>
          <cell r="B9027">
            <v>8</v>
          </cell>
          <cell r="C9027" t="str">
            <v>130</v>
          </cell>
          <cell r="D9027">
            <v>4</v>
          </cell>
          <cell r="E9027">
            <v>2</v>
          </cell>
          <cell r="F9027">
            <v>5</v>
          </cell>
          <cell r="G9027">
            <v>1020</v>
          </cell>
          <cell r="H9027">
            <v>7</v>
          </cell>
          <cell r="I9027" t="str">
            <v>P</v>
          </cell>
          <cell r="J9027">
            <v>85</v>
          </cell>
          <cell r="K9027">
            <v>3100</v>
          </cell>
          <cell r="L9027">
            <v>1</v>
          </cell>
          <cell r="M9027">
            <v>1</v>
          </cell>
          <cell r="N9027">
            <v>158500</v>
          </cell>
        </row>
        <row r="9028">
          <cell r="A9028">
            <v>2003</v>
          </cell>
          <cell r="B9028">
            <v>8</v>
          </cell>
          <cell r="C9028" t="str">
            <v>130</v>
          </cell>
          <cell r="D9028">
            <v>4</v>
          </cell>
          <cell r="E9028">
            <v>2</v>
          </cell>
          <cell r="F9028">
            <v>5</v>
          </cell>
          <cell r="G9028">
            <v>1020</v>
          </cell>
          <cell r="H9028">
            <v>7</v>
          </cell>
          <cell r="I9028" t="str">
            <v>P</v>
          </cell>
          <cell r="J9028">
            <v>85</v>
          </cell>
          <cell r="K9028">
            <v>3200</v>
          </cell>
          <cell r="L9028">
            <v>1</v>
          </cell>
          <cell r="M9028">
            <v>1</v>
          </cell>
          <cell r="N9028">
            <v>10000</v>
          </cell>
        </row>
        <row r="9029">
          <cell r="A9029">
            <v>2003</v>
          </cell>
          <cell r="B9029">
            <v>8</v>
          </cell>
          <cell r="C9029" t="str">
            <v>130</v>
          </cell>
          <cell r="D9029">
            <v>4</v>
          </cell>
          <cell r="E9029">
            <v>2</v>
          </cell>
          <cell r="F9029">
            <v>5</v>
          </cell>
          <cell r="G9029">
            <v>1020</v>
          </cell>
          <cell r="H9029">
            <v>7</v>
          </cell>
          <cell r="I9029" t="str">
            <v>P</v>
          </cell>
          <cell r="J9029">
            <v>85</v>
          </cell>
          <cell r="K9029">
            <v>3400</v>
          </cell>
          <cell r="L9029">
            <v>1</v>
          </cell>
          <cell r="M9029">
            <v>1</v>
          </cell>
          <cell r="N9029">
            <v>118000</v>
          </cell>
        </row>
        <row r="9030">
          <cell r="A9030">
            <v>2003</v>
          </cell>
          <cell r="B9030">
            <v>8</v>
          </cell>
          <cell r="C9030" t="str">
            <v>130</v>
          </cell>
          <cell r="D9030">
            <v>4</v>
          </cell>
          <cell r="E9030">
            <v>2</v>
          </cell>
          <cell r="F9030">
            <v>5</v>
          </cell>
          <cell r="G9030">
            <v>1020</v>
          </cell>
          <cell r="H9030">
            <v>7</v>
          </cell>
          <cell r="I9030" t="str">
            <v>P</v>
          </cell>
          <cell r="J9030">
            <v>85</v>
          </cell>
          <cell r="K9030">
            <v>3500</v>
          </cell>
          <cell r="L9030">
            <v>1</v>
          </cell>
          <cell r="M9030">
            <v>1</v>
          </cell>
          <cell r="N9030">
            <v>24000</v>
          </cell>
        </row>
        <row r="9031">
          <cell r="A9031">
            <v>2003</v>
          </cell>
          <cell r="B9031">
            <v>8</v>
          </cell>
          <cell r="C9031" t="str">
            <v>130</v>
          </cell>
          <cell r="D9031">
            <v>4</v>
          </cell>
          <cell r="E9031">
            <v>2</v>
          </cell>
          <cell r="F9031">
            <v>5</v>
          </cell>
          <cell r="G9031">
            <v>1020</v>
          </cell>
          <cell r="H9031">
            <v>7</v>
          </cell>
          <cell r="I9031" t="str">
            <v>P</v>
          </cell>
          <cell r="J9031">
            <v>85</v>
          </cell>
          <cell r="K9031">
            <v>3800</v>
          </cell>
          <cell r="L9031">
            <v>1</v>
          </cell>
          <cell r="M9031">
            <v>1</v>
          </cell>
          <cell r="N9031">
            <v>67000</v>
          </cell>
        </row>
        <row r="9032">
          <cell r="A9032">
            <v>2003</v>
          </cell>
          <cell r="B9032">
            <v>8</v>
          </cell>
          <cell r="C9032" t="str">
            <v>131</v>
          </cell>
          <cell r="D9032">
            <v>4</v>
          </cell>
          <cell r="E9032">
            <v>2</v>
          </cell>
          <cell r="F9032">
            <v>1</v>
          </cell>
          <cell r="G9032">
            <v>1000</v>
          </cell>
          <cell r="H9032">
            <v>7</v>
          </cell>
          <cell r="I9032" t="str">
            <v>P</v>
          </cell>
          <cell r="J9032">
            <v>81</v>
          </cell>
          <cell r="K9032">
            <v>1103</v>
          </cell>
          <cell r="L9032">
            <v>1</v>
          </cell>
          <cell r="M9032">
            <v>1</v>
          </cell>
          <cell r="N9032">
            <v>31244200</v>
          </cell>
        </row>
        <row r="9033">
          <cell r="A9033">
            <v>2003</v>
          </cell>
          <cell r="B9033">
            <v>8</v>
          </cell>
          <cell r="C9033" t="str">
            <v>131</v>
          </cell>
          <cell r="D9033">
            <v>4</v>
          </cell>
          <cell r="E9033">
            <v>2</v>
          </cell>
          <cell r="F9033">
            <v>1</v>
          </cell>
          <cell r="G9033">
            <v>1000</v>
          </cell>
          <cell r="H9033">
            <v>7</v>
          </cell>
          <cell r="I9033" t="str">
            <v>P</v>
          </cell>
          <cell r="J9033">
            <v>81</v>
          </cell>
          <cell r="K9033">
            <v>1202</v>
          </cell>
          <cell r="L9033">
            <v>1</v>
          </cell>
          <cell r="M9033">
            <v>1</v>
          </cell>
          <cell r="N9033">
            <v>1737200</v>
          </cell>
        </row>
        <row r="9034">
          <cell r="A9034">
            <v>2003</v>
          </cell>
          <cell r="B9034">
            <v>8</v>
          </cell>
          <cell r="C9034" t="str">
            <v>131</v>
          </cell>
          <cell r="D9034">
            <v>4</v>
          </cell>
          <cell r="E9034">
            <v>2</v>
          </cell>
          <cell r="F9034">
            <v>1</v>
          </cell>
          <cell r="G9034">
            <v>1000</v>
          </cell>
          <cell r="H9034">
            <v>7</v>
          </cell>
          <cell r="I9034" t="str">
            <v>P</v>
          </cell>
          <cell r="J9034">
            <v>81</v>
          </cell>
          <cell r="K9034">
            <v>1301</v>
          </cell>
          <cell r="L9034">
            <v>1</v>
          </cell>
          <cell r="M9034">
            <v>1</v>
          </cell>
          <cell r="N9034">
            <v>895500</v>
          </cell>
        </row>
        <row r="9035">
          <cell r="A9035">
            <v>2003</v>
          </cell>
          <cell r="B9035">
            <v>8</v>
          </cell>
          <cell r="C9035" t="str">
            <v>131</v>
          </cell>
          <cell r="D9035">
            <v>4</v>
          </cell>
          <cell r="E9035">
            <v>2</v>
          </cell>
          <cell r="F9035">
            <v>1</v>
          </cell>
          <cell r="G9035">
            <v>1000</v>
          </cell>
          <cell r="H9035">
            <v>7</v>
          </cell>
          <cell r="I9035" t="str">
            <v>P</v>
          </cell>
          <cell r="J9035">
            <v>81</v>
          </cell>
          <cell r="K9035">
            <v>1305</v>
          </cell>
          <cell r="L9035">
            <v>1</v>
          </cell>
          <cell r="M9035">
            <v>1</v>
          </cell>
          <cell r="N9035">
            <v>873000</v>
          </cell>
        </row>
        <row r="9036">
          <cell r="A9036">
            <v>2003</v>
          </cell>
          <cell r="B9036">
            <v>8</v>
          </cell>
          <cell r="C9036" t="str">
            <v>131</v>
          </cell>
          <cell r="D9036">
            <v>4</v>
          </cell>
          <cell r="E9036">
            <v>2</v>
          </cell>
          <cell r="F9036">
            <v>1</v>
          </cell>
          <cell r="G9036">
            <v>1000</v>
          </cell>
          <cell r="H9036">
            <v>7</v>
          </cell>
          <cell r="I9036" t="str">
            <v>P</v>
          </cell>
          <cell r="J9036">
            <v>81</v>
          </cell>
          <cell r="K9036">
            <v>1306</v>
          </cell>
          <cell r="L9036">
            <v>1</v>
          </cell>
          <cell r="M9036">
            <v>1</v>
          </cell>
          <cell r="N9036">
            <v>3716500</v>
          </cell>
        </row>
        <row r="9037">
          <cell r="A9037">
            <v>2003</v>
          </cell>
          <cell r="B9037">
            <v>8</v>
          </cell>
          <cell r="C9037" t="str">
            <v>131</v>
          </cell>
          <cell r="D9037">
            <v>4</v>
          </cell>
          <cell r="E9037">
            <v>2</v>
          </cell>
          <cell r="F9037">
            <v>1</v>
          </cell>
          <cell r="G9037">
            <v>1000</v>
          </cell>
          <cell r="H9037">
            <v>7</v>
          </cell>
          <cell r="I9037" t="str">
            <v>P</v>
          </cell>
          <cell r="J9037">
            <v>81</v>
          </cell>
          <cell r="K9037">
            <v>1401</v>
          </cell>
          <cell r="L9037">
            <v>1</v>
          </cell>
          <cell r="M9037">
            <v>1</v>
          </cell>
          <cell r="N9037">
            <v>4207300</v>
          </cell>
        </row>
        <row r="9038">
          <cell r="A9038">
            <v>2003</v>
          </cell>
          <cell r="B9038">
            <v>8</v>
          </cell>
          <cell r="C9038" t="str">
            <v>131</v>
          </cell>
          <cell r="D9038">
            <v>4</v>
          </cell>
          <cell r="E9038">
            <v>2</v>
          </cell>
          <cell r="F9038">
            <v>1</v>
          </cell>
          <cell r="G9038">
            <v>1000</v>
          </cell>
          <cell r="H9038">
            <v>7</v>
          </cell>
          <cell r="I9038" t="str">
            <v>P</v>
          </cell>
          <cell r="J9038">
            <v>81</v>
          </cell>
          <cell r="K9038">
            <v>1403</v>
          </cell>
          <cell r="L9038">
            <v>1</v>
          </cell>
          <cell r="M9038">
            <v>1</v>
          </cell>
          <cell r="N9038">
            <v>1649900</v>
          </cell>
        </row>
        <row r="9039">
          <cell r="A9039">
            <v>2003</v>
          </cell>
          <cell r="B9039">
            <v>8</v>
          </cell>
          <cell r="C9039" t="str">
            <v>131</v>
          </cell>
          <cell r="D9039">
            <v>4</v>
          </cell>
          <cell r="E9039">
            <v>2</v>
          </cell>
          <cell r="F9039">
            <v>1</v>
          </cell>
          <cell r="G9039">
            <v>1000</v>
          </cell>
          <cell r="H9039">
            <v>7</v>
          </cell>
          <cell r="I9039" t="str">
            <v>P</v>
          </cell>
          <cell r="J9039">
            <v>81</v>
          </cell>
          <cell r="K9039">
            <v>1404</v>
          </cell>
          <cell r="L9039">
            <v>1</v>
          </cell>
          <cell r="M9039">
            <v>1</v>
          </cell>
          <cell r="N9039">
            <v>844000</v>
          </cell>
        </row>
        <row r="9040">
          <cell r="A9040">
            <v>2003</v>
          </cell>
          <cell r="B9040">
            <v>8</v>
          </cell>
          <cell r="C9040" t="str">
            <v>131</v>
          </cell>
          <cell r="D9040">
            <v>4</v>
          </cell>
          <cell r="E9040">
            <v>2</v>
          </cell>
          <cell r="F9040">
            <v>1</v>
          </cell>
          <cell r="G9040">
            <v>1000</v>
          </cell>
          <cell r="H9040">
            <v>7</v>
          </cell>
          <cell r="I9040" t="str">
            <v>P</v>
          </cell>
          <cell r="J9040">
            <v>81</v>
          </cell>
          <cell r="K9040">
            <v>1406</v>
          </cell>
          <cell r="L9040">
            <v>1</v>
          </cell>
          <cell r="M9040">
            <v>1</v>
          </cell>
          <cell r="N9040">
            <v>377800</v>
          </cell>
        </row>
        <row r="9041">
          <cell r="A9041">
            <v>2003</v>
          </cell>
          <cell r="B9041">
            <v>8</v>
          </cell>
          <cell r="C9041" t="str">
            <v>131</v>
          </cell>
          <cell r="D9041">
            <v>4</v>
          </cell>
          <cell r="E9041">
            <v>2</v>
          </cell>
          <cell r="F9041">
            <v>1</v>
          </cell>
          <cell r="G9041">
            <v>1000</v>
          </cell>
          <cell r="H9041">
            <v>7</v>
          </cell>
          <cell r="I9041" t="str">
            <v>P</v>
          </cell>
          <cell r="J9041">
            <v>81</v>
          </cell>
          <cell r="K9041">
            <v>1407</v>
          </cell>
          <cell r="L9041">
            <v>1</v>
          </cell>
          <cell r="M9041">
            <v>1</v>
          </cell>
          <cell r="N9041">
            <v>1046500</v>
          </cell>
        </row>
        <row r="9042">
          <cell r="A9042">
            <v>2003</v>
          </cell>
          <cell r="B9042">
            <v>8</v>
          </cell>
          <cell r="C9042" t="str">
            <v>131</v>
          </cell>
          <cell r="D9042">
            <v>4</v>
          </cell>
          <cell r="E9042">
            <v>2</v>
          </cell>
          <cell r="F9042">
            <v>1</v>
          </cell>
          <cell r="G9042">
            <v>1000</v>
          </cell>
          <cell r="H9042">
            <v>7</v>
          </cell>
          <cell r="I9042" t="str">
            <v>P</v>
          </cell>
          <cell r="J9042">
            <v>81</v>
          </cell>
          <cell r="K9042">
            <v>1408</v>
          </cell>
          <cell r="L9042">
            <v>1</v>
          </cell>
          <cell r="M9042">
            <v>1</v>
          </cell>
          <cell r="N9042">
            <v>111200</v>
          </cell>
        </row>
        <row r="9043">
          <cell r="A9043">
            <v>2003</v>
          </cell>
          <cell r="B9043">
            <v>8</v>
          </cell>
          <cell r="C9043" t="str">
            <v>131</v>
          </cell>
          <cell r="D9043">
            <v>4</v>
          </cell>
          <cell r="E9043">
            <v>2</v>
          </cell>
          <cell r="F9043">
            <v>1</v>
          </cell>
          <cell r="G9043">
            <v>1000</v>
          </cell>
          <cell r="H9043">
            <v>7</v>
          </cell>
          <cell r="I9043" t="str">
            <v>P</v>
          </cell>
          <cell r="J9043">
            <v>81</v>
          </cell>
          <cell r="K9043">
            <v>1506</v>
          </cell>
          <cell r="L9043">
            <v>1</v>
          </cell>
          <cell r="M9043">
            <v>1</v>
          </cell>
          <cell r="N9043">
            <v>969100</v>
          </cell>
        </row>
        <row r="9044">
          <cell r="A9044">
            <v>2003</v>
          </cell>
          <cell r="B9044">
            <v>8</v>
          </cell>
          <cell r="C9044" t="str">
            <v>131</v>
          </cell>
          <cell r="D9044">
            <v>4</v>
          </cell>
          <cell r="E9044">
            <v>2</v>
          </cell>
          <cell r="F9044">
            <v>1</v>
          </cell>
          <cell r="G9044">
            <v>1000</v>
          </cell>
          <cell r="H9044">
            <v>7</v>
          </cell>
          <cell r="I9044" t="str">
            <v>P</v>
          </cell>
          <cell r="J9044">
            <v>81</v>
          </cell>
          <cell r="K9044">
            <v>1507</v>
          </cell>
          <cell r="L9044">
            <v>1</v>
          </cell>
          <cell r="M9044">
            <v>1</v>
          </cell>
          <cell r="N9044">
            <v>3559100</v>
          </cell>
        </row>
        <row r="9045">
          <cell r="A9045">
            <v>2003</v>
          </cell>
          <cell r="B9045">
            <v>8</v>
          </cell>
          <cell r="C9045" t="str">
            <v>131</v>
          </cell>
          <cell r="D9045">
            <v>4</v>
          </cell>
          <cell r="E9045">
            <v>2</v>
          </cell>
          <cell r="F9045">
            <v>1</v>
          </cell>
          <cell r="G9045">
            <v>1000</v>
          </cell>
          <cell r="H9045">
            <v>7</v>
          </cell>
          <cell r="I9045" t="str">
            <v>P</v>
          </cell>
          <cell r="J9045">
            <v>81</v>
          </cell>
          <cell r="K9045">
            <v>1508</v>
          </cell>
          <cell r="L9045">
            <v>1</v>
          </cell>
          <cell r="M9045">
            <v>1</v>
          </cell>
          <cell r="N9045">
            <v>659700</v>
          </cell>
        </row>
        <row r="9046">
          <cell r="A9046">
            <v>2003</v>
          </cell>
          <cell r="B9046">
            <v>8</v>
          </cell>
          <cell r="C9046" t="str">
            <v>131</v>
          </cell>
          <cell r="D9046">
            <v>4</v>
          </cell>
          <cell r="E9046">
            <v>2</v>
          </cell>
          <cell r="F9046">
            <v>1</v>
          </cell>
          <cell r="G9046">
            <v>1000</v>
          </cell>
          <cell r="H9046">
            <v>7</v>
          </cell>
          <cell r="I9046" t="str">
            <v>P</v>
          </cell>
          <cell r="J9046">
            <v>81</v>
          </cell>
          <cell r="K9046">
            <v>1509</v>
          </cell>
          <cell r="L9046">
            <v>1</v>
          </cell>
          <cell r="M9046">
            <v>1</v>
          </cell>
          <cell r="N9046">
            <v>7048938</v>
          </cell>
        </row>
        <row r="9047">
          <cell r="A9047">
            <v>2003</v>
          </cell>
          <cell r="B9047">
            <v>8</v>
          </cell>
          <cell r="C9047" t="str">
            <v>131</v>
          </cell>
          <cell r="D9047">
            <v>4</v>
          </cell>
          <cell r="E9047">
            <v>2</v>
          </cell>
          <cell r="F9047">
            <v>1</v>
          </cell>
          <cell r="G9047">
            <v>1000</v>
          </cell>
          <cell r="H9047">
            <v>7</v>
          </cell>
          <cell r="I9047" t="str">
            <v>P</v>
          </cell>
          <cell r="J9047">
            <v>81</v>
          </cell>
          <cell r="K9047">
            <v>1511</v>
          </cell>
          <cell r="L9047">
            <v>1</v>
          </cell>
          <cell r="M9047">
            <v>1</v>
          </cell>
          <cell r="N9047">
            <v>10700</v>
          </cell>
        </row>
        <row r="9048">
          <cell r="A9048">
            <v>2003</v>
          </cell>
          <cell r="B9048">
            <v>8</v>
          </cell>
          <cell r="C9048" t="str">
            <v>131</v>
          </cell>
          <cell r="D9048">
            <v>4</v>
          </cell>
          <cell r="E9048">
            <v>2</v>
          </cell>
          <cell r="F9048">
            <v>1</v>
          </cell>
          <cell r="G9048">
            <v>1000</v>
          </cell>
          <cell r="H9048">
            <v>7</v>
          </cell>
          <cell r="I9048" t="str">
            <v>P</v>
          </cell>
          <cell r="J9048">
            <v>81</v>
          </cell>
          <cell r="K9048">
            <v>2100</v>
          </cell>
          <cell r="L9048">
            <v>1</v>
          </cell>
          <cell r="M9048">
            <v>1</v>
          </cell>
          <cell r="N9048">
            <v>567410</v>
          </cell>
        </row>
        <row r="9049">
          <cell r="A9049">
            <v>2003</v>
          </cell>
          <cell r="B9049">
            <v>8</v>
          </cell>
          <cell r="C9049" t="str">
            <v>131</v>
          </cell>
          <cell r="D9049">
            <v>4</v>
          </cell>
          <cell r="E9049">
            <v>2</v>
          </cell>
          <cell r="F9049">
            <v>1</v>
          </cell>
          <cell r="G9049">
            <v>1000</v>
          </cell>
          <cell r="H9049">
            <v>7</v>
          </cell>
          <cell r="I9049" t="str">
            <v>P</v>
          </cell>
          <cell r="J9049">
            <v>81</v>
          </cell>
          <cell r="K9049">
            <v>2200</v>
          </cell>
          <cell r="L9049">
            <v>1</v>
          </cell>
          <cell r="M9049">
            <v>1</v>
          </cell>
          <cell r="N9049">
            <v>282638</v>
          </cell>
        </row>
        <row r="9050">
          <cell r="A9050">
            <v>2003</v>
          </cell>
          <cell r="B9050">
            <v>8</v>
          </cell>
          <cell r="C9050" t="str">
            <v>131</v>
          </cell>
          <cell r="D9050">
            <v>4</v>
          </cell>
          <cell r="E9050">
            <v>2</v>
          </cell>
          <cell r="F9050">
            <v>1</v>
          </cell>
          <cell r="G9050">
            <v>1000</v>
          </cell>
          <cell r="H9050">
            <v>7</v>
          </cell>
          <cell r="I9050" t="str">
            <v>P</v>
          </cell>
          <cell r="J9050">
            <v>81</v>
          </cell>
          <cell r="K9050">
            <v>2300</v>
          </cell>
          <cell r="L9050">
            <v>1</v>
          </cell>
          <cell r="M9050">
            <v>1</v>
          </cell>
          <cell r="N9050">
            <v>117717</v>
          </cell>
        </row>
        <row r="9051">
          <cell r="A9051">
            <v>2003</v>
          </cell>
          <cell r="B9051">
            <v>8</v>
          </cell>
          <cell r="C9051" t="str">
            <v>131</v>
          </cell>
          <cell r="D9051">
            <v>4</v>
          </cell>
          <cell r="E9051">
            <v>2</v>
          </cell>
          <cell r="F9051">
            <v>1</v>
          </cell>
          <cell r="G9051">
            <v>1000</v>
          </cell>
          <cell r="H9051">
            <v>7</v>
          </cell>
          <cell r="I9051" t="str">
            <v>P</v>
          </cell>
          <cell r="J9051">
            <v>81</v>
          </cell>
          <cell r="K9051">
            <v>2400</v>
          </cell>
          <cell r="L9051">
            <v>1</v>
          </cell>
          <cell r="M9051">
            <v>1</v>
          </cell>
          <cell r="N9051">
            <v>316570</v>
          </cell>
        </row>
        <row r="9052">
          <cell r="A9052">
            <v>2003</v>
          </cell>
          <cell r="B9052">
            <v>8</v>
          </cell>
          <cell r="C9052" t="str">
            <v>131</v>
          </cell>
          <cell r="D9052">
            <v>4</v>
          </cell>
          <cell r="E9052">
            <v>2</v>
          </cell>
          <cell r="F9052">
            <v>1</v>
          </cell>
          <cell r="G9052">
            <v>1000</v>
          </cell>
          <cell r="H9052">
            <v>7</v>
          </cell>
          <cell r="I9052" t="str">
            <v>P</v>
          </cell>
          <cell r="J9052">
            <v>81</v>
          </cell>
          <cell r="K9052">
            <v>2500</v>
          </cell>
          <cell r="L9052">
            <v>1</v>
          </cell>
          <cell r="M9052">
            <v>1</v>
          </cell>
          <cell r="N9052">
            <v>9500</v>
          </cell>
        </row>
        <row r="9053">
          <cell r="A9053">
            <v>2003</v>
          </cell>
          <cell r="B9053">
            <v>8</v>
          </cell>
          <cell r="C9053" t="str">
            <v>131</v>
          </cell>
          <cell r="D9053">
            <v>4</v>
          </cell>
          <cell r="E9053">
            <v>2</v>
          </cell>
          <cell r="F9053">
            <v>1</v>
          </cell>
          <cell r="G9053">
            <v>1000</v>
          </cell>
          <cell r="H9053">
            <v>7</v>
          </cell>
          <cell r="I9053" t="str">
            <v>P</v>
          </cell>
          <cell r="J9053">
            <v>81</v>
          </cell>
          <cell r="K9053">
            <v>2600</v>
          </cell>
          <cell r="L9053">
            <v>1</v>
          </cell>
          <cell r="M9053">
            <v>1</v>
          </cell>
          <cell r="N9053">
            <v>2022955</v>
          </cell>
        </row>
        <row r="9054">
          <cell r="A9054">
            <v>2003</v>
          </cell>
          <cell r="B9054">
            <v>8</v>
          </cell>
          <cell r="C9054" t="str">
            <v>131</v>
          </cell>
          <cell r="D9054">
            <v>4</v>
          </cell>
          <cell r="E9054">
            <v>2</v>
          </cell>
          <cell r="F9054">
            <v>1</v>
          </cell>
          <cell r="G9054">
            <v>1000</v>
          </cell>
          <cell r="H9054">
            <v>7</v>
          </cell>
          <cell r="I9054" t="str">
            <v>P</v>
          </cell>
          <cell r="J9054">
            <v>81</v>
          </cell>
          <cell r="K9054">
            <v>2700</v>
          </cell>
          <cell r="L9054">
            <v>1</v>
          </cell>
          <cell r="M9054">
            <v>1</v>
          </cell>
          <cell r="N9054">
            <v>126129</v>
          </cell>
        </row>
        <row r="9055">
          <cell r="A9055">
            <v>2003</v>
          </cell>
          <cell r="B9055">
            <v>8</v>
          </cell>
          <cell r="C9055" t="str">
            <v>131</v>
          </cell>
          <cell r="D9055">
            <v>4</v>
          </cell>
          <cell r="E9055">
            <v>2</v>
          </cell>
          <cell r="F9055">
            <v>1</v>
          </cell>
          <cell r="G9055">
            <v>1000</v>
          </cell>
          <cell r="H9055">
            <v>7</v>
          </cell>
          <cell r="I9055" t="str">
            <v>P</v>
          </cell>
          <cell r="J9055">
            <v>81</v>
          </cell>
          <cell r="K9055">
            <v>3100</v>
          </cell>
          <cell r="L9055">
            <v>1</v>
          </cell>
          <cell r="M9055">
            <v>1</v>
          </cell>
          <cell r="N9055">
            <v>1597375</v>
          </cell>
        </row>
        <row r="9056">
          <cell r="A9056">
            <v>2003</v>
          </cell>
          <cell r="B9056">
            <v>8</v>
          </cell>
          <cell r="C9056" t="str">
            <v>131</v>
          </cell>
          <cell r="D9056">
            <v>4</v>
          </cell>
          <cell r="E9056">
            <v>2</v>
          </cell>
          <cell r="F9056">
            <v>1</v>
          </cell>
          <cell r="G9056">
            <v>1000</v>
          </cell>
          <cell r="H9056">
            <v>7</v>
          </cell>
          <cell r="I9056" t="str">
            <v>P</v>
          </cell>
          <cell r="J9056">
            <v>81</v>
          </cell>
          <cell r="K9056">
            <v>3200</v>
          </cell>
          <cell r="L9056">
            <v>1</v>
          </cell>
          <cell r="M9056">
            <v>1</v>
          </cell>
          <cell r="N9056">
            <v>1121620</v>
          </cell>
        </row>
        <row r="9057">
          <cell r="A9057">
            <v>2003</v>
          </cell>
          <cell r="B9057">
            <v>8</v>
          </cell>
          <cell r="C9057" t="str">
            <v>131</v>
          </cell>
          <cell r="D9057">
            <v>4</v>
          </cell>
          <cell r="E9057">
            <v>2</v>
          </cell>
          <cell r="F9057">
            <v>1</v>
          </cell>
          <cell r="G9057">
            <v>1000</v>
          </cell>
          <cell r="H9057">
            <v>7</v>
          </cell>
          <cell r="I9057" t="str">
            <v>P</v>
          </cell>
          <cell r="J9057">
            <v>81</v>
          </cell>
          <cell r="K9057">
            <v>3300</v>
          </cell>
          <cell r="L9057">
            <v>1</v>
          </cell>
          <cell r="M9057">
            <v>1</v>
          </cell>
          <cell r="N9057">
            <v>200000</v>
          </cell>
        </row>
        <row r="9058">
          <cell r="A9058">
            <v>2003</v>
          </cell>
          <cell r="B9058">
            <v>8</v>
          </cell>
          <cell r="C9058" t="str">
            <v>131</v>
          </cell>
          <cell r="D9058">
            <v>4</v>
          </cell>
          <cell r="E9058">
            <v>2</v>
          </cell>
          <cell r="F9058">
            <v>1</v>
          </cell>
          <cell r="G9058">
            <v>1000</v>
          </cell>
          <cell r="H9058">
            <v>7</v>
          </cell>
          <cell r="I9058" t="str">
            <v>P</v>
          </cell>
          <cell r="J9058">
            <v>81</v>
          </cell>
          <cell r="K9058">
            <v>3400</v>
          </cell>
          <cell r="L9058">
            <v>1</v>
          </cell>
          <cell r="M9058">
            <v>1</v>
          </cell>
          <cell r="N9058">
            <v>1286825</v>
          </cell>
        </row>
        <row r="9059">
          <cell r="A9059">
            <v>2003</v>
          </cell>
          <cell r="B9059">
            <v>8</v>
          </cell>
          <cell r="C9059" t="str">
            <v>131</v>
          </cell>
          <cell r="D9059">
            <v>4</v>
          </cell>
          <cell r="E9059">
            <v>2</v>
          </cell>
          <cell r="F9059">
            <v>1</v>
          </cell>
          <cell r="G9059">
            <v>1000</v>
          </cell>
          <cell r="H9059">
            <v>7</v>
          </cell>
          <cell r="I9059" t="str">
            <v>P</v>
          </cell>
          <cell r="J9059">
            <v>81</v>
          </cell>
          <cell r="K9059">
            <v>3500</v>
          </cell>
          <cell r="L9059">
            <v>1</v>
          </cell>
          <cell r="M9059">
            <v>1</v>
          </cell>
          <cell r="N9059">
            <v>2483101</v>
          </cell>
        </row>
        <row r="9060">
          <cell r="A9060">
            <v>2003</v>
          </cell>
          <cell r="B9060">
            <v>8</v>
          </cell>
          <cell r="C9060" t="str">
            <v>131</v>
          </cell>
          <cell r="D9060">
            <v>4</v>
          </cell>
          <cell r="E9060">
            <v>2</v>
          </cell>
          <cell r="F9060">
            <v>1</v>
          </cell>
          <cell r="G9060">
            <v>1000</v>
          </cell>
          <cell r="H9060">
            <v>7</v>
          </cell>
          <cell r="I9060" t="str">
            <v>P</v>
          </cell>
          <cell r="J9060">
            <v>81</v>
          </cell>
          <cell r="K9060">
            <v>3600</v>
          </cell>
          <cell r="L9060">
            <v>1</v>
          </cell>
          <cell r="M9060">
            <v>1</v>
          </cell>
          <cell r="N9060">
            <v>60000</v>
          </cell>
        </row>
        <row r="9061">
          <cell r="A9061">
            <v>2003</v>
          </cell>
          <cell r="B9061">
            <v>8</v>
          </cell>
          <cell r="C9061" t="str">
            <v>131</v>
          </cell>
          <cell r="D9061">
            <v>4</v>
          </cell>
          <cell r="E9061">
            <v>2</v>
          </cell>
          <cell r="F9061">
            <v>1</v>
          </cell>
          <cell r="G9061">
            <v>1000</v>
          </cell>
          <cell r="H9061">
            <v>7</v>
          </cell>
          <cell r="I9061" t="str">
            <v>P</v>
          </cell>
          <cell r="J9061">
            <v>81</v>
          </cell>
          <cell r="K9061">
            <v>3800</v>
          </cell>
          <cell r="L9061">
            <v>1</v>
          </cell>
          <cell r="M9061">
            <v>1</v>
          </cell>
          <cell r="N9061">
            <v>1035436</v>
          </cell>
        </row>
        <row r="9062">
          <cell r="A9062">
            <v>2003</v>
          </cell>
          <cell r="B9062">
            <v>8</v>
          </cell>
          <cell r="C9062" t="str">
            <v>131</v>
          </cell>
          <cell r="D9062">
            <v>4</v>
          </cell>
          <cell r="E9062">
            <v>2</v>
          </cell>
          <cell r="F9062">
            <v>1</v>
          </cell>
          <cell r="G9062">
            <v>1000</v>
          </cell>
          <cell r="H9062">
            <v>7</v>
          </cell>
          <cell r="I9062" t="str">
            <v>P</v>
          </cell>
          <cell r="J9062">
            <v>82</v>
          </cell>
          <cell r="K9062">
            <v>2100</v>
          </cell>
          <cell r="L9062">
            <v>1</v>
          </cell>
          <cell r="M9062">
            <v>1</v>
          </cell>
          <cell r="N9062">
            <v>5625</v>
          </cell>
        </row>
        <row r="9063">
          <cell r="A9063">
            <v>2003</v>
          </cell>
          <cell r="B9063">
            <v>8</v>
          </cell>
          <cell r="C9063" t="str">
            <v>131</v>
          </cell>
          <cell r="D9063">
            <v>4</v>
          </cell>
          <cell r="E9063">
            <v>2</v>
          </cell>
          <cell r="F9063">
            <v>1</v>
          </cell>
          <cell r="G9063">
            <v>1000</v>
          </cell>
          <cell r="H9063">
            <v>7</v>
          </cell>
          <cell r="I9063" t="str">
            <v>P</v>
          </cell>
          <cell r="J9063">
            <v>82</v>
          </cell>
          <cell r="K9063">
            <v>2300</v>
          </cell>
          <cell r="L9063">
            <v>1</v>
          </cell>
          <cell r="M9063">
            <v>1</v>
          </cell>
          <cell r="N9063">
            <v>1250</v>
          </cell>
        </row>
        <row r="9064">
          <cell r="A9064">
            <v>2003</v>
          </cell>
          <cell r="B9064">
            <v>8</v>
          </cell>
          <cell r="C9064" t="str">
            <v>131</v>
          </cell>
          <cell r="D9064">
            <v>4</v>
          </cell>
          <cell r="E9064">
            <v>2</v>
          </cell>
          <cell r="F9064">
            <v>1</v>
          </cell>
          <cell r="G9064">
            <v>1000</v>
          </cell>
          <cell r="H9064">
            <v>7</v>
          </cell>
          <cell r="I9064" t="str">
            <v>P</v>
          </cell>
          <cell r="J9064">
            <v>82</v>
          </cell>
          <cell r="K9064">
            <v>2600</v>
          </cell>
          <cell r="L9064">
            <v>1</v>
          </cell>
          <cell r="M9064">
            <v>1</v>
          </cell>
          <cell r="N9064">
            <v>9000</v>
          </cell>
        </row>
        <row r="9065">
          <cell r="A9065">
            <v>2003</v>
          </cell>
          <cell r="B9065">
            <v>8</v>
          </cell>
          <cell r="C9065" t="str">
            <v>131</v>
          </cell>
          <cell r="D9065">
            <v>4</v>
          </cell>
          <cell r="E9065">
            <v>2</v>
          </cell>
          <cell r="F9065">
            <v>1</v>
          </cell>
          <cell r="G9065">
            <v>1000</v>
          </cell>
          <cell r="H9065">
            <v>7</v>
          </cell>
          <cell r="I9065" t="str">
            <v>P</v>
          </cell>
          <cell r="J9065">
            <v>82</v>
          </cell>
          <cell r="K9065">
            <v>3100</v>
          </cell>
          <cell r="L9065">
            <v>1</v>
          </cell>
          <cell r="M9065">
            <v>1</v>
          </cell>
          <cell r="N9065">
            <v>12800</v>
          </cell>
        </row>
        <row r="9066">
          <cell r="A9066">
            <v>2003</v>
          </cell>
          <cell r="B9066">
            <v>8</v>
          </cell>
          <cell r="C9066" t="str">
            <v>131</v>
          </cell>
          <cell r="D9066">
            <v>4</v>
          </cell>
          <cell r="E9066">
            <v>2</v>
          </cell>
          <cell r="F9066">
            <v>1</v>
          </cell>
          <cell r="G9066">
            <v>1000</v>
          </cell>
          <cell r="H9066">
            <v>7</v>
          </cell>
          <cell r="I9066" t="str">
            <v>P</v>
          </cell>
          <cell r="J9066">
            <v>82</v>
          </cell>
          <cell r="K9066">
            <v>3400</v>
          </cell>
          <cell r="L9066">
            <v>1</v>
          </cell>
          <cell r="M9066">
            <v>1</v>
          </cell>
          <cell r="N9066">
            <v>13186</v>
          </cell>
        </row>
        <row r="9067">
          <cell r="A9067">
            <v>2003</v>
          </cell>
          <cell r="B9067">
            <v>8</v>
          </cell>
          <cell r="C9067" t="str">
            <v>131</v>
          </cell>
          <cell r="D9067">
            <v>4</v>
          </cell>
          <cell r="E9067">
            <v>2</v>
          </cell>
          <cell r="F9067">
            <v>1</v>
          </cell>
          <cell r="G9067">
            <v>1000</v>
          </cell>
          <cell r="H9067">
            <v>7</v>
          </cell>
          <cell r="I9067" t="str">
            <v>P</v>
          </cell>
          <cell r="J9067">
            <v>82</v>
          </cell>
          <cell r="K9067">
            <v>3500</v>
          </cell>
          <cell r="L9067">
            <v>1</v>
          </cell>
          <cell r="M9067">
            <v>1</v>
          </cell>
          <cell r="N9067">
            <v>21685</v>
          </cell>
        </row>
        <row r="9068">
          <cell r="A9068">
            <v>2003</v>
          </cell>
          <cell r="B9068">
            <v>8</v>
          </cell>
          <cell r="C9068" t="str">
            <v>131</v>
          </cell>
          <cell r="D9068">
            <v>4</v>
          </cell>
          <cell r="E9068">
            <v>2</v>
          </cell>
          <cell r="F9068">
            <v>1</v>
          </cell>
          <cell r="G9068">
            <v>1000</v>
          </cell>
          <cell r="H9068">
            <v>7</v>
          </cell>
          <cell r="I9068" t="str">
            <v>P</v>
          </cell>
          <cell r="J9068">
            <v>82</v>
          </cell>
          <cell r="K9068">
            <v>3800</v>
          </cell>
          <cell r="L9068">
            <v>1</v>
          </cell>
          <cell r="M9068">
            <v>1</v>
          </cell>
          <cell r="N9068">
            <v>30485</v>
          </cell>
        </row>
        <row r="9069">
          <cell r="A9069">
            <v>2003</v>
          </cell>
          <cell r="B9069">
            <v>8</v>
          </cell>
          <cell r="C9069" t="str">
            <v>131</v>
          </cell>
          <cell r="D9069">
            <v>4</v>
          </cell>
          <cell r="E9069">
            <v>2</v>
          </cell>
          <cell r="F9069">
            <v>1</v>
          </cell>
          <cell r="G9069">
            <v>1000</v>
          </cell>
          <cell r="H9069">
            <v>7</v>
          </cell>
          <cell r="I9069" t="str">
            <v>P</v>
          </cell>
          <cell r="J9069">
            <v>83</v>
          </cell>
          <cell r="K9069">
            <v>2100</v>
          </cell>
          <cell r="L9069">
            <v>1</v>
          </cell>
          <cell r="M9069">
            <v>1</v>
          </cell>
          <cell r="N9069">
            <v>13410</v>
          </cell>
        </row>
        <row r="9070">
          <cell r="A9070">
            <v>2003</v>
          </cell>
          <cell r="B9070">
            <v>8</v>
          </cell>
          <cell r="C9070" t="str">
            <v>131</v>
          </cell>
          <cell r="D9070">
            <v>4</v>
          </cell>
          <cell r="E9070">
            <v>2</v>
          </cell>
          <cell r="F9070">
            <v>1</v>
          </cell>
          <cell r="G9070">
            <v>1000</v>
          </cell>
          <cell r="H9070">
            <v>7</v>
          </cell>
          <cell r="I9070" t="str">
            <v>P</v>
          </cell>
          <cell r="J9070">
            <v>83</v>
          </cell>
          <cell r="K9070">
            <v>2200</v>
          </cell>
          <cell r="L9070">
            <v>1</v>
          </cell>
          <cell r="M9070">
            <v>1</v>
          </cell>
          <cell r="N9070">
            <v>24171</v>
          </cell>
        </row>
        <row r="9071">
          <cell r="A9071">
            <v>2003</v>
          </cell>
          <cell r="B9071">
            <v>8</v>
          </cell>
          <cell r="C9071" t="str">
            <v>131</v>
          </cell>
          <cell r="D9071">
            <v>4</v>
          </cell>
          <cell r="E9071">
            <v>2</v>
          </cell>
          <cell r="F9071">
            <v>1</v>
          </cell>
          <cell r="G9071">
            <v>1000</v>
          </cell>
          <cell r="H9071">
            <v>7</v>
          </cell>
          <cell r="I9071" t="str">
            <v>P</v>
          </cell>
          <cell r="J9071">
            <v>83</v>
          </cell>
          <cell r="K9071">
            <v>2300</v>
          </cell>
          <cell r="L9071">
            <v>1</v>
          </cell>
          <cell r="M9071">
            <v>1</v>
          </cell>
          <cell r="N9071">
            <v>2980</v>
          </cell>
        </row>
        <row r="9072">
          <cell r="A9072">
            <v>2003</v>
          </cell>
          <cell r="B9072">
            <v>8</v>
          </cell>
          <cell r="C9072" t="str">
            <v>131</v>
          </cell>
          <cell r="D9072">
            <v>4</v>
          </cell>
          <cell r="E9072">
            <v>2</v>
          </cell>
          <cell r="F9072">
            <v>1</v>
          </cell>
          <cell r="G9072">
            <v>1000</v>
          </cell>
          <cell r="H9072">
            <v>7</v>
          </cell>
          <cell r="I9072" t="str">
            <v>P</v>
          </cell>
          <cell r="J9072">
            <v>83</v>
          </cell>
          <cell r="K9072">
            <v>3100</v>
          </cell>
          <cell r="L9072">
            <v>1</v>
          </cell>
          <cell r="M9072">
            <v>1</v>
          </cell>
          <cell r="N9072">
            <v>48857</v>
          </cell>
        </row>
        <row r="9073">
          <cell r="A9073">
            <v>2003</v>
          </cell>
          <cell r="B9073">
            <v>8</v>
          </cell>
          <cell r="C9073" t="str">
            <v>131</v>
          </cell>
          <cell r="D9073">
            <v>4</v>
          </cell>
          <cell r="E9073">
            <v>2</v>
          </cell>
          <cell r="F9073">
            <v>1</v>
          </cell>
          <cell r="G9073">
            <v>1000</v>
          </cell>
          <cell r="H9073">
            <v>7</v>
          </cell>
          <cell r="I9073" t="str">
            <v>P</v>
          </cell>
          <cell r="J9073">
            <v>83</v>
          </cell>
          <cell r="K9073">
            <v>3400</v>
          </cell>
          <cell r="L9073">
            <v>1</v>
          </cell>
          <cell r="M9073">
            <v>1</v>
          </cell>
          <cell r="N9073">
            <v>5000</v>
          </cell>
        </row>
        <row r="9074">
          <cell r="A9074">
            <v>2003</v>
          </cell>
          <cell r="B9074">
            <v>8</v>
          </cell>
          <cell r="C9074" t="str">
            <v>131</v>
          </cell>
          <cell r="D9074">
            <v>4</v>
          </cell>
          <cell r="E9074">
            <v>2</v>
          </cell>
          <cell r="F9074">
            <v>1</v>
          </cell>
          <cell r="G9074">
            <v>1000</v>
          </cell>
          <cell r="H9074">
            <v>7</v>
          </cell>
          <cell r="I9074" t="str">
            <v>P</v>
          </cell>
          <cell r="J9074">
            <v>83</v>
          </cell>
          <cell r="K9074">
            <v>3800</v>
          </cell>
          <cell r="L9074">
            <v>1</v>
          </cell>
          <cell r="M9074">
            <v>1</v>
          </cell>
          <cell r="N9074">
            <v>129413</v>
          </cell>
        </row>
        <row r="9075">
          <cell r="A9075">
            <v>2003</v>
          </cell>
          <cell r="B9075">
            <v>8</v>
          </cell>
          <cell r="C9075" t="str">
            <v>131</v>
          </cell>
          <cell r="D9075">
            <v>4</v>
          </cell>
          <cell r="E9075">
            <v>2</v>
          </cell>
          <cell r="F9075">
            <v>1</v>
          </cell>
          <cell r="G9075">
            <v>1000</v>
          </cell>
          <cell r="H9075">
            <v>7</v>
          </cell>
          <cell r="I9075" t="str">
            <v>P</v>
          </cell>
          <cell r="J9075">
            <v>84</v>
          </cell>
          <cell r="K9075">
            <v>2100</v>
          </cell>
          <cell r="L9075">
            <v>1</v>
          </cell>
          <cell r="M9075">
            <v>1</v>
          </cell>
          <cell r="N9075">
            <v>48555</v>
          </cell>
        </row>
        <row r="9076">
          <cell r="A9076">
            <v>2003</v>
          </cell>
          <cell r="B9076">
            <v>8</v>
          </cell>
          <cell r="C9076" t="str">
            <v>131</v>
          </cell>
          <cell r="D9076">
            <v>4</v>
          </cell>
          <cell r="E9076">
            <v>2</v>
          </cell>
          <cell r="F9076">
            <v>1</v>
          </cell>
          <cell r="G9076">
            <v>1000</v>
          </cell>
          <cell r="H9076">
            <v>7</v>
          </cell>
          <cell r="I9076" t="str">
            <v>P</v>
          </cell>
          <cell r="J9076">
            <v>84</v>
          </cell>
          <cell r="K9076">
            <v>2300</v>
          </cell>
          <cell r="L9076">
            <v>1</v>
          </cell>
          <cell r="M9076">
            <v>1</v>
          </cell>
          <cell r="N9076">
            <v>16590</v>
          </cell>
        </row>
        <row r="9077">
          <cell r="A9077">
            <v>2003</v>
          </cell>
          <cell r="B9077">
            <v>8</v>
          </cell>
          <cell r="C9077" t="str">
            <v>131</v>
          </cell>
          <cell r="D9077">
            <v>4</v>
          </cell>
          <cell r="E9077">
            <v>2</v>
          </cell>
          <cell r="F9077">
            <v>1</v>
          </cell>
          <cell r="G9077">
            <v>1000</v>
          </cell>
          <cell r="H9077">
            <v>7</v>
          </cell>
          <cell r="I9077" t="str">
            <v>P</v>
          </cell>
          <cell r="J9077">
            <v>84</v>
          </cell>
          <cell r="K9077">
            <v>2600</v>
          </cell>
          <cell r="L9077">
            <v>1</v>
          </cell>
          <cell r="M9077">
            <v>1</v>
          </cell>
          <cell r="N9077">
            <v>26136</v>
          </cell>
        </row>
        <row r="9078">
          <cell r="A9078">
            <v>2003</v>
          </cell>
          <cell r="B9078">
            <v>8</v>
          </cell>
          <cell r="C9078" t="str">
            <v>131</v>
          </cell>
          <cell r="D9078">
            <v>4</v>
          </cell>
          <cell r="E9078">
            <v>2</v>
          </cell>
          <cell r="F9078">
            <v>1</v>
          </cell>
          <cell r="G9078">
            <v>1000</v>
          </cell>
          <cell r="H9078">
            <v>7</v>
          </cell>
          <cell r="I9078" t="str">
            <v>P</v>
          </cell>
          <cell r="J9078">
            <v>84</v>
          </cell>
          <cell r="K9078">
            <v>2700</v>
          </cell>
          <cell r="L9078">
            <v>1</v>
          </cell>
          <cell r="M9078">
            <v>1</v>
          </cell>
          <cell r="N9078">
            <v>20000</v>
          </cell>
        </row>
        <row r="9079">
          <cell r="A9079">
            <v>2003</v>
          </cell>
          <cell r="B9079">
            <v>8</v>
          </cell>
          <cell r="C9079" t="str">
            <v>131</v>
          </cell>
          <cell r="D9079">
            <v>4</v>
          </cell>
          <cell r="E9079">
            <v>2</v>
          </cell>
          <cell r="F9079">
            <v>1</v>
          </cell>
          <cell r="G9079">
            <v>1000</v>
          </cell>
          <cell r="H9079">
            <v>7</v>
          </cell>
          <cell r="I9079" t="str">
            <v>P</v>
          </cell>
          <cell r="J9079">
            <v>84</v>
          </cell>
          <cell r="K9079">
            <v>3100</v>
          </cell>
          <cell r="L9079">
            <v>1</v>
          </cell>
          <cell r="M9079">
            <v>1</v>
          </cell>
          <cell r="N9079">
            <v>69468</v>
          </cell>
        </row>
        <row r="9080">
          <cell r="A9080">
            <v>2003</v>
          </cell>
          <cell r="B9080">
            <v>8</v>
          </cell>
          <cell r="C9080" t="str">
            <v>131</v>
          </cell>
          <cell r="D9080">
            <v>4</v>
          </cell>
          <cell r="E9080">
            <v>2</v>
          </cell>
          <cell r="F9080">
            <v>1</v>
          </cell>
          <cell r="G9080">
            <v>1000</v>
          </cell>
          <cell r="H9080">
            <v>7</v>
          </cell>
          <cell r="I9080" t="str">
            <v>P</v>
          </cell>
          <cell r="J9080">
            <v>84</v>
          </cell>
          <cell r="K9080">
            <v>3400</v>
          </cell>
          <cell r="L9080">
            <v>1</v>
          </cell>
          <cell r="M9080">
            <v>1</v>
          </cell>
          <cell r="N9080">
            <v>74039</v>
          </cell>
        </row>
        <row r="9081">
          <cell r="A9081">
            <v>2003</v>
          </cell>
          <cell r="B9081">
            <v>8</v>
          </cell>
          <cell r="C9081" t="str">
            <v>131</v>
          </cell>
          <cell r="D9081">
            <v>4</v>
          </cell>
          <cell r="E9081">
            <v>2</v>
          </cell>
          <cell r="F9081">
            <v>1</v>
          </cell>
          <cell r="G9081">
            <v>1000</v>
          </cell>
          <cell r="H9081">
            <v>7</v>
          </cell>
          <cell r="I9081" t="str">
            <v>P</v>
          </cell>
          <cell r="J9081">
            <v>84</v>
          </cell>
          <cell r="K9081">
            <v>3500</v>
          </cell>
          <cell r="L9081">
            <v>1</v>
          </cell>
          <cell r="M9081">
            <v>1</v>
          </cell>
          <cell r="N9081">
            <v>149999</v>
          </cell>
        </row>
        <row r="9082">
          <cell r="A9082">
            <v>2003</v>
          </cell>
          <cell r="B9082">
            <v>8</v>
          </cell>
          <cell r="C9082" t="str">
            <v>131</v>
          </cell>
          <cell r="D9082">
            <v>4</v>
          </cell>
          <cell r="E9082">
            <v>2</v>
          </cell>
          <cell r="F9082">
            <v>1</v>
          </cell>
          <cell r="G9082">
            <v>1000</v>
          </cell>
          <cell r="H9082">
            <v>7</v>
          </cell>
          <cell r="I9082" t="str">
            <v>P</v>
          </cell>
          <cell r="J9082">
            <v>84</v>
          </cell>
          <cell r="K9082">
            <v>3800</v>
          </cell>
          <cell r="L9082">
            <v>1</v>
          </cell>
          <cell r="M9082">
            <v>1</v>
          </cell>
          <cell r="N9082">
            <v>2336562</v>
          </cell>
        </row>
        <row r="9083">
          <cell r="A9083">
            <v>2003</v>
          </cell>
          <cell r="B9083">
            <v>8</v>
          </cell>
          <cell r="C9083" t="str">
            <v>131</v>
          </cell>
          <cell r="D9083">
            <v>4</v>
          </cell>
          <cell r="E9083">
            <v>2</v>
          </cell>
          <cell r="F9083">
            <v>5</v>
          </cell>
          <cell r="G9083">
            <v>1020</v>
          </cell>
          <cell r="H9083">
            <v>7</v>
          </cell>
          <cell r="I9083" t="str">
            <v>P</v>
          </cell>
          <cell r="J9083">
            <v>85</v>
          </cell>
          <cell r="K9083">
            <v>2100</v>
          </cell>
          <cell r="L9083">
            <v>1</v>
          </cell>
          <cell r="M9083">
            <v>1</v>
          </cell>
          <cell r="N9083">
            <v>24239</v>
          </cell>
        </row>
        <row r="9084">
          <cell r="A9084">
            <v>2003</v>
          </cell>
          <cell r="B9084">
            <v>8</v>
          </cell>
          <cell r="C9084" t="str">
            <v>131</v>
          </cell>
          <cell r="D9084">
            <v>4</v>
          </cell>
          <cell r="E9084">
            <v>2</v>
          </cell>
          <cell r="F9084">
            <v>5</v>
          </cell>
          <cell r="G9084">
            <v>1020</v>
          </cell>
          <cell r="H9084">
            <v>7</v>
          </cell>
          <cell r="I9084" t="str">
            <v>P</v>
          </cell>
          <cell r="J9084">
            <v>85</v>
          </cell>
          <cell r="K9084">
            <v>2200</v>
          </cell>
          <cell r="L9084">
            <v>1</v>
          </cell>
          <cell r="M9084">
            <v>1</v>
          </cell>
          <cell r="N9084">
            <v>46303</v>
          </cell>
        </row>
        <row r="9085">
          <cell r="A9085">
            <v>2003</v>
          </cell>
          <cell r="B9085">
            <v>8</v>
          </cell>
          <cell r="C9085" t="str">
            <v>131</v>
          </cell>
          <cell r="D9085">
            <v>4</v>
          </cell>
          <cell r="E9085">
            <v>2</v>
          </cell>
          <cell r="F9085">
            <v>5</v>
          </cell>
          <cell r="G9085">
            <v>1020</v>
          </cell>
          <cell r="H9085">
            <v>7</v>
          </cell>
          <cell r="I9085" t="str">
            <v>P</v>
          </cell>
          <cell r="J9085">
            <v>85</v>
          </cell>
          <cell r="K9085">
            <v>2300</v>
          </cell>
          <cell r="L9085">
            <v>1</v>
          </cell>
          <cell r="M9085">
            <v>1</v>
          </cell>
          <cell r="N9085">
            <v>8960</v>
          </cell>
        </row>
        <row r="9086">
          <cell r="A9086">
            <v>2003</v>
          </cell>
          <cell r="B9086">
            <v>8</v>
          </cell>
          <cell r="C9086" t="str">
            <v>131</v>
          </cell>
          <cell r="D9086">
            <v>4</v>
          </cell>
          <cell r="E9086">
            <v>2</v>
          </cell>
          <cell r="F9086">
            <v>5</v>
          </cell>
          <cell r="G9086">
            <v>1020</v>
          </cell>
          <cell r="H9086">
            <v>7</v>
          </cell>
          <cell r="I9086" t="str">
            <v>P</v>
          </cell>
          <cell r="J9086">
            <v>85</v>
          </cell>
          <cell r="K9086">
            <v>2400</v>
          </cell>
          <cell r="L9086">
            <v>1</v>
          </cell>
          <cell r="M9086">
            <v>1</v>
          </cell>
          <cell r="N9086">
            <v>7000</v>
          </cell>
        </row>
        <row r="9087">
          <cell r="A9087">
            <v>2003</v>
          </cell>
          <cell r="B9087">
            <v>8</v>
          </cell>
          <cell r="C9087" t="str">
            <v>131</v>
          </cell>
          <cell r="D9087">
            <v>4</v>
          </cell>
          <cell r="E9087">
            <v>2</v>
          </cell>
          <cell r="F9087">
            <v>5</v>
          </cell>
          <cell r="G9087">
            <v>1020</v>
          </cell>
          <cell r="H9087">
            <v>7</v>
          </cell>
          <cell r="I9087" t="str">
            <v>P</v>
          </cell>
          <cell r="J9087">
            <v>85</v>
          </cell>
          <cell r="K9087">
            <v>2500</v>
          </cell>
          <cell r="L9087">
            <v>1</v>
          </cell>
          <cell r="M9087">
            <v>1</v>
          </cell>
          <cell r="N9087">
            <v>24000</v>
          </cell>
        </row>
        <row r="9088">
          <cell r="A9088">
            <v>2003</v>
          </cell>
          <cell r="B9088">
            <v>8</v>
          </cell>
          <cell r="C9088" t="str">
            <v>131</v>
          </cell>
          <cell r="D9088">
            <v>4</v>
          </cell>
          <cell r="E9088">
            <v>2</v>
          </cell>
          <cell r="F9088">
            <v>5</v>
          </cell>
          <cell r="G9088">
            <v>1020</v>
          </cell>
          <cell r="H9088">
            <v>7</v>
          </cell>
          <cell r="I9088" t="str">
            <v>P</v>
          </cell>
          <cell r="J9088">
            <v>85</v>
          </cell>
          <cell r="K9088">
            <v>2600</v>
          </cell>
          <cell r="L9088">
            <v>1</v>
          </cell>
          <cell r="M9088">
            <v>1</v>
          </cell>
          <cell r="N9088">
            <v>58512</v>
          </cell>
        </row>
        <row r="9089">
          <cell r="A9089">
            <v>2003</v>
          </cell>
          <cell r="B9089">
            <v>8</v>
          </cell>
          <cell r="C9089" t="str">
            <v>131</v>
          </cell>
          <cell r="D9089">
            <v>4</v>
          </cell>
          <cell r="E9089">
            <v>2</v>
          </cell>
          <cell r="F9089">
            <v>5</v>
          </cell>
          <cell r="G9089">
            <v>1020</v>
          </cell>
          <cell r="H9089">
            <v>7</v>
          </cell>
          <cell r="I9089" t="str">
            <v>P</v>
          </cell>
          <cell r="J9089">
            <v>85</v>
          </cell>
          <cell r="K9089">
            <v>3100</v>
          </cell>
          <cell r="L9089">
            <v>1</v>
          </cell>
          <cell r="M9089">
            <v>1</v>
          </cell>
          <cell r="N9089">
            <v>54554</v>
          </cell>
        </row>
        <row r="9090">
          <cell r="A9090">
            <v>2003</v>
          </cell>
          <cell r="B9090">
            <v>8</v>
          </cell>
          <cell r="C9090" t="str">
            <v>131</v>
          </cell>
          <cell r="D9090">
            <v>4</v>
          </cell>
          <cell r="E9090">
            <v>2</v>
          </cell>
          <cell r="F9090">
            <v>5</v>
          </cell>
          <cell r="G9090">
            <v>1020</v>
          </cell>
          <cell r="H9090">
            <v>7</v>
          </cell>
          <cell r="I9090" t="str">
            <v>P</v>
          </cell>
          <cell r="J9090">
            <v>85</v>
          </cell>
          <cell r="K9090">
            <v>3400</v>
          </cell>
          <cell r="L9090">
            <v>1</v>
          </cell>
          <cell r="M9090">
            <v>1</v>
          </cell>
          <cell r="N9090">
            <v>49984</v>
          </cell>
        </row>
        <row r="9091">
          <cell r="A9091">
            <v>2003</v>
          </cell>
          <cell r="B9091">
            <v>8</v>
          </cell>
          <cell r="C9091" t="str">
            <v>131</v>
          </cell>
          <cell r="D9091">
            <v>4</v>
          </cell>
          <cell r="E9091">
            <v>2</v>
          </cell>
          <cell r="F9091">
            <v>5</v>
          </cell>
          <cell r="G9091">
            <v>1020</v>
          </cell>
          <cell r="H9091">
            <v>7</v>
          </cell>
          <cell r="I9091" t="str">
            <v>P</v>
          </cell>
          <cell r="J9091">
            <v>85</v>
          </cell>
          <cell r="K9091">
            <v>3500</v>
          </cell>
          <cell r="L9091">
            <v>1</v>
          </cell>
          <cell r="M9091">
            <v>1</v>
          </cell>
          <cell r="N9091">
            <v>69491</v>
          </cell>
        </row>
        <row r="9092">
          <cell r="A9092">
            <v>2003</v>
          </cell>
          <cell r="B9092">
            <v>8</v>
          </cell>
          <cell r="C9092" t="str">
            <v>131</v>
          </cell>
          <cell r="D9092">
            <v>4</v>
          </cell>
          <cell r="E9092">
            <v>2</v>
          </cell>
          <cell r="F9092">
            <v>5</v>
          </cell>
          <cell r="G9092">
            <v>1020</v>
          </cell>
          <cell r="H9092">
            <v>7</v>
          </cell>
          <cell r="I9092" t="str">
            <v>P</v>
          </cell>
          <cell r="J9092">
            <v>85</v>
          </cell>
          <cell r="K9092">
            <v>3800</v>
          </cell>
          <cell r="L9092">
            <v>1</v>
          </cell>
          <cell r="M9092">
            <v>1</v>
          </cell>
          <cell r="N9092">
            <v>41370</v>
          </cell>
        </row>
        <row r="9093">
          <cell r="A9093">
            <v>2003</v>
          </cell>
          <cell r="B9093">
            <v>8</v>
          </cell>
          <cell r="C9093" t="str">
            <v>132</v>
          </cell>
          <cell r="D9093">
            <v>4</v>
          </cell>
          <cell r="E9093">
            <v>2</v>
          </cell>
          <cell r="F9093">
            <v>1</v>
          </cell>
          <cell r="G9093">
            <v>1000</v>
          </cell>
          <cell r="H9093">
            <v>7</v>
          </cell>
          <cell r="I9093" t="str">
            <v>P</v>
          </cell>
          <cell r="J9093">
            <v>81</v>
          </cell>
          <cell r="K9093">
            <v>1103</v>
          </cell>
          <cell r="L9093">
            <v>1</v>
          </cell>
          <cell r="M9093">
            <v>1</v>
          </cell>
          <cell r="N9093">
            <v>42165200</v>
          </cell>
        </row>
        <row r="9094">
          <cell r="A9094">
            <v>2003</v>
          </cell>
          <cell r="B9094">
            <v>8</v>
          </cell>
          <cell r="C9094" t="str">
            <v>132</v>
          </cell>
          <cell r="D9094">
            <v>4</v>
          </cell>
          <cell r="E9094">
            <v>2</v>
          </cell>
          <cell r="F9094">
            <v>1</v>
          </cell>
          <cell r="G9094">
            <v>1000</v>
          </cell>
          <cell r="H9094">
            <v>7</v>
          </cell>
          <cell r="I9094" t="str">
            <v>P</v>
          </cell>
          <cell r="J9094">
            <v>81</v>
          </cell>
          <cell r="K9094">
            <v>1202</v>
          </cell>
          <cell r="L9094">
            <v>1</v>
          </cell>
          <cell r="M9094">
            <v>1</v>
          </cell>
          <cell r="N9094">
            <v>483000</v>
          </cell>
        </row>
        <row r="9095">
          <cell r="A9095">
            <v>2003</v>
          </cell>
          <cell r="B9095">
            <v>8</v>
          </cell>
          <cell r="C9095" t="str">
            <v>132</v>
          </cell>
          <cell r="D9095">
            <v>4</v>
          </cell>
          <cell r="E9095">
            <v>2</v>
          </cell>
          <cell r="F9095">
            <v>1</v>
          </cell>
          <cell r="G9095">
            <v>1000</v>
          </cell>
          <cell r="H9095">
            <v>7</v>
          </cell>
          <cell r="I9095" t="str">
            <v>P</v>
          </cell>
          <cell r="J9095">
            <v>81</v>
          </cell>
          <cell r="K9095">
            <v>1301</v>
          </cell>
          <cell r="L9095">
            <v>1</v>
          </cell>
          <cell r="M9095">
            <v>1</v>
          </cell>
          <cell r="N9095">
            <v>1191800</v>
          </cell>
        </row>
        <row r="9096">
          <cell r="A9096">
            <v>2003</v>
          </cell>
          <cell r="B9096">
            <v>8</v>
          </cell>
          <cell r="C9096" t="str">
            <v>132</v>
          </cell>
          <cell r="D9096">
            <v>4</v>
          </cell>
          <cell r="E9096">
            <v>2</v>
          </cell>
          <cell r="F9096">
            <v>1</v>
          </cell>
          <cell r="G9096">
            <v>1000</v>
          </cell>
          <cell r="H9096">
            <v>7</v>
          </cell>
          <cell r="I9096" t="str">
            <v>P</v>
          </cell>
          <cell r="J9096">
            <v>81</v>
          </cell>
          <cell r="K9096">
            <v>1305</v>
          </cell>
          <cell r="L9096">
            <v>1</v>
          </cell>
          <cell r="M9096">
            <v>1</v>
          </cell>
          <cell r="N9096">
            <v>1180300</v>
          </cell>
        </row>
        <row r="9097">
          <cell r="A9097">
            <v>2003</v>
          </cell>
          <cell r="B9097">
            <v>8</v>
          </cell>
          <cell r="C9097" t="str">
            <v>132</v>
          </cell>
          <cell r="D9097">
            <v>4</v>
          </cell>
          <cell r="E9097">
            <v>2</v>
          </cell>
          <cell r="F9097">
            <v>1</v>
          </cell>
          <cell r="G9097">
            <v>1000</v>
          </cell>
          <cell r="H9097">
            <v>7</v>
          </cell>
          <cell r="I9097" t="str">
            <v>P</v>
          </cell>
          <cell r="J9097">
            <v>81</v>
          </cell>
          <cell r="K9097">
            <v>1306</v>
          </cell>
          <cell r="L9097">
            <v>1</v>
          </cell>
          <cell r="M9097">
            <v>1</v>
          </cell>
          <cell r="N9097">
            <v>4743800</v>
          </cell>
        </row>
        <row r="9098">
          <cell r="A9098">
            <v>2003</v>
          </cell>
          <cell r="B9098">
            <v>8</v>
          </cell>
          <cell r="C9098" t="str">
            <v>132</v>
          </cell>
          <cell r="D9098">
            <v>4</v>
          </cell>
          <cell r="E9098">
            <v>2</v>
          </cell>
          <cell r="F9098">
            <v>1</v>
          </cell>
          <cell r="G9098">
            <v>1000</v>
          </cell>
          <cell r="H9098">
            <v>7</v>
          </cell>
          <cell r="I9098" t="str">
            <v>P</v>
          </cell>
          <cell r="J9098">
            <v>81</v>
          </cell>
          <cell r="K9098">
            <v>1319</v>
          </cell>
          <cell r="L9098">
            <v>1</v>
          </cell>
          <cell r="M9098">
            <v>1</v>
          </cell>
          <cell r="N9098">
            <v>362200</v>
          </cell>
        </row>
        <row r="9099">
          <cell r="A9099">
            <v>2003</v>
          </cell>
          <cell r="B9099">
            <v>8</v>
          </cell>
          <cell r="C9099" t="str">
            <v>132</v>
          </cell>
          <cell r="D9099">
            <v>4</v>
          </cell>
          <cell r="E9099">
            <v>2</v>
          </cell>
          <cell r="F9099">
            <v>1</v>
          </cell>
          <cell r="G9099">
            <v>1000</v>
          </cell>
          <cell r="H9099">
            <v>7</v>
          </cell>
          <cell r="I9099" t="str">
            <v>P</v>
          </cell>
          <cell r="J9099">
            <v>81</v>
          </cell>
          <cell r="K9099">
            <v>1401</v>
          </cell>
          <cell r="L9099">
            <v>1</v>
          </cell>
          <cell r="M9099">
            <v>1</v>
          </cell>
          <cell r="N9099">
            <v>5438000</v>
          </cell>
        </row>
        <row r="9100">
          <cell r="A9100">
            <v>2003</v>
          </cell>
          <cell r="B9100">
            <v>8</v>
          </cell>
          <cell r="C9100" t="str">
            <v>132</v>
          </cell>
          <cell r="D9100">
            <v>4</v>
          </cell>
          <cell r="E9100">
            <v>2</v>
          </cell>
          <cell r="F9100">
            <v>1</v>
          </cell>
          <cell r="G9100">
            <v>1000</v>
          </cell>
          <cell r="H9100">
            <v>7</v>
          </cell>
          <cell r="I9100" t="str">
            <v>P</v>
          </cell>
          <cell r="J9100">
            <v>81</v>
          </cell>
          <cell r="K9100">
            <v>1403</v>
          </cell>
          <cell r="L9100">
            <v>1</v>
          </cell>
          <cell r="M9100">
            <v>1</v>
          </cell>
          <cell r="N9100">
            <v>2132700</v>
          </cell>
        </row>
        <row r="9101">
          <cell r="A9101">
            <v>2003</v>
          </cell>
          <cell r="B9101">
            <v>8</v>
          </cell>
          <cell r="C9101" t="str">
            <v>132</v>
          </cell>
          <cell r="D9101">
            <v>4</v>
          </cell>
          <cell r="E9101">
            <v>2</v>
          </cell>
          <cell r="F9101">
            <v>1</v>
          </cell>
          <cell r="G9101">
            <v>1000</v>
          </cell>
          <cell r="H9101">
            <v>7</v>
          </cell>
          <cell r="I9101" t="str">
            <v>P</v>
          </cell>
          <cell r="J9101">
            <v>81</v>
          </cell>
          <cell r="K9101">
            <v>1404</v>
          </cell>
          <cell r="L9101">
            <v>1</v>
          </cell>
          <cell r="M9101">
            <v>1</v>
          </cell>
          <cell r="N9101">
            <v>1047100</v>
          </cell>
        </row>
        <row r="9102">
          <cell r="A9102">
            <v>2003</v>
          </cell>
          <cell r="B9102">
            <v>8</v>
          </cell>
          <cell r="C9102" t="str">
            <v>132</v>
          </cell>
          <cell r="D9102">
            <v>4</v>
          </cell>
          <cell r="E9102">
            <v>2</v>
          </cell>
          <cell r="F9102">
            <v>1</v>
          </cell>
          <cell r="G9102">
            <v>1000</v>
          </cell>
          <cell r="H9102">
            <v>7</v>
          </cell>
          <cell r="I9102" t="str">
            <v>P</v>
          </cell>
          <cell r="J9102">
            <v>81</v>
          </cell>
          <cell r="K9102">
            <v>1406</v>
          </cell>
          <cell r="L9102">
            <v>1</v>
          </cell>
          <cell r="M9102">
            <v>1</v>
          </cell>
          <cell r="N9102">
            <v>415900</v>
          </cell>
        </row>
        <row r="9103">
          <cell r="A9103">
            <v>2003</v>
          </cell>
          <cell r="B9103">
            <v>8</v>
          </cell>
          <cell r="C9103" t="str">
            <v>132</v>
          </cell>
          <cell r="D9103">
            <v>4</v>
          </cell>
          <cell r="E9103">
            <v>2</v>
          </cell>
          <cell r="F9103">
            <v>1</v>
          </cell>
          <cell r="G9103">
            <v>1000</v>
          </cell>
          <cell r="H9103">
            <v>7</v>
          </cell>
          <cell r="I9103" t="str">
            <v>P</v>
          </cell>
          <cell r="J9103">
            <v>81</v>
          </cell>
          <cell r="K9103">
            <v>1407</v>
          </cell>
          <cell r="L9103">
            <v>1</v>
          </cell>
          <cell r="M9103">
            <v>1</v>
          </cell>
          <cell r="N9103">
            <v>1118500</v>
          </cell>
        </row>
        <row r="9104">
          <cell r="A9104">
            <v>2003</v>
          </cell>
          <cell r="B9104">
            <v>8</v>
          </cell>
          <cell r="C9104" t="str">
            <v>132</v>
          </cell>
          <cell r="D9104">
            <v>4</v>
          </cell>
          <cell r="E9104">
            <v>2</v>
          </cell>
          <cell r="F9104">
            <v>1</v>
          </cell>
          <cell r="G9104">
            <v>1000</v>
          </cell>
          <cell r="H9104">
            <v>7</v>
          </cell>
          <cell r="I9104" t="str">
            <v>P</v>
          </cell>
          <cell r="J9104">
            <v>81</v>
          </cell>
          <cell r="K9104">
            <v>1408</v>
          </cell>
          <cell r="L9104">
            <v>1</v>
          </cell>
          <cell r="M9104">
            <v>1</v>
          </cell>
          <cell r="N9104">
            <v>149300</v>
          </cell>
        </row>
        <row r="9105">
          <cell r="A9105">
            <v>2003</v>
          </cell>
          <cell r="B9105">
            <v>8</v>
          </cell>
          <cell r="C9105" t="str">
            <v>132</v>
          </cell>
          <cell r="D9105">
            <v>4</v>
          </cell>
          <cell r="E9105">
            <v>2</v>
          </cell>
          <cell r="F9105">
            <v>1</v>
          </cell>
          <cell r="G9105">
            <v>1000</v>
          </cell>
          <cell r="H9105">
            <v>7</v>
          </cell>
          <cell r="I9105" t="str">
            <v>P</v>
          </cell>
          <cell r="J9105">
            <v>81</v>
          </cell>
          <cell r="K9105">
            <v>1506</v>
          </cell>
          <cell r="L9105">
            <v>1</v>
          </cell>
          <cell r="M9105">
            <v>1</v>
          </cell>
          <cell r="N9105">
            <v>802300</v>
          </cell>
        </row>
        <row r="9106">
          <cell r="A9106">
            <v>2003</v>
          </cell>
          <cell r="B9106">
            <v>8</v>
          </cell>
          <cell r="C9106" t="str">
            <v>132</v>
          </cell>
          <cell r="D9106">
            <v>4</v>
          </cell>
          <cell r="E9106">
            <v>2</v>
          </cell>
          <cell r="F9106">
            <v>1</v>
          </cell>
          <cell r="G9106">
            <v>1000</v>
          </cell>
          <cell r="H9106">
            <v>7</v>
          </cell>
          <cell r="I9106" t="str">
            <v>P</v>
          </cell>
          <cell r="J9106">
            <v>81</v>
          </cell>
          <cell r="K9106">
            <v>1507</v>
          </cell>
          <cell r="L9106">
            <v>1</v>
          </cell>
          <cell r="M9106">
            <v>1</v>
          </cell>
          <cell r="N9106">
            <v>4634100</v>
          </cell>
        </row>
        <row r="9107">
          <cell r="A9107">
            <v>2003</v>
          </cell>
          <cell r="B9107">
            <v>8</v>
          </cell>
          <cell r="C9107" t="str">
            <v>132</v>
          </cell>
          <cell r="D9107">
            <v>4</v>
          </cell>
          <cell r="E9107">
            <v>2</v>
          </cell>
          <cell r="F9107">
            <v>1</v>
          </cell>
          <cell r="G9107">
            <v>1000</v>
          </cell>
          <cell r="H9107">
            <v>7</v>
          </cell>
          <cell r="I9107" t="str">
            <v>P</v>
          </cell>
          <cell r="J9107">
            <v>81</v>
          </cell>
          <cell r="K9107">
            <v>1508</v>
          </cell>
          <cell r="L9107">
            <v>1</v>
          </cell>
          <cell r="M9107">
            <v>1</v>
          </cell>
          <cell r="N9107">
            <v>852800</v>
          </cell>
        </row>
        <row r="9108">
          <cell r="A9108">
            <v>2003</v>
          </cell>
          <cell r="B9108">
            <v>8</v>
          </cell>
          <cell r="C9108" t="str">
            <v>132</v>
          </cell>
          <cell r="D9108">
            <v>4</v>
          </cell>
          <cell r="E9108">
            <v>2</v>
          </cell>
          <cell r="F9108">
            <v>1</v>
          </cell>
          <cell r="G9108">
            <v>1000</v>
          </cell>
          <cell r="H9108">
            <v>7</v>
          </cell>
          <cell r="I9108" t="str">
            <v>P</v>
          </cell>
          <cell r="J9108">
            <v>81</v>
          </cell>
          <cell r="K9108">
            <v>1509</v>
          </cell>
          <cell r="L9108">
            <v>1</v>
          </cell>
          <cell r="M9108">
            <v>1</v>
          </cell>
          <cell r="N9108">
            <v>8023909</v>
          </cell>
        </row>
        <row r="9109">
          <cell r="A9109">
            <v>2003</v>
          </cell>
          <cell r="B9109">
            <v>8</v>
          </cell>
          <cell r="C9109" t="str">
            <v>132</v>
          </cell>
          <cell r="D9109">
            <v>4</v>
          </cell>
          <cell r="E9109">
            <v>2</v>
          </cell>
          <cell r="F9109">
            <v>1</v>
          </cell>
          <cell r="G9109">
            <v>1000</v>
          </cell>
          <cell r="H9109">
            <v>7</v>
          </cell>
          <cell r="I9109" t="str">
            <v>P</v>
          </cell>
          <cell r="J9109">
            <v>81</v>
          </cell>
          <cell r="K9109">
            <v>1511</v>
          </cell>
          <cell r="L9109">
            <v>1</v>
          </cell>
          <cell r="M9109">
            <v>1</v>
          </cell>
          <cell r="N9109">
            <v>1015900</v>
          </cell>
        </row>
        <row r="9110">
          <cell r="A9110">
            <v>2003</v>
          </cell>
          <cell r="B9110">
            <v>8</v>
          </cell>
          <cell r="C9110" t="str">
            <v>132</v>
          </cell>
          <cell r="D9110">
            <v>4</v>
          </cell>
          <cell r="E9110">
            <v>2</v>
          </cell>
          <cell r="F9110">
            <v>1</v>
          </cell>
          <cell r="G9110">
            <v>1000</v>
          </cell>
          <cell r="H9110">
            <v>7</v>
          </cell>
          <cell r="I9110" t="str">
            <v>P</v>
          </cell>
          <cell r="J9110">
            <v>81</v>
          </cell>
          <cell r="K9110">
            <v>2100</v>
          </cell>
          <cell r="L9110">
            <v>1</v>
          </cell>
          <cell r="M9110">
            <v>1</v>
          </cell>
          <cell r="N9110">
            <v>371700</v>
          </cell>
        </row>
        <row r="9111">
          <cell r="A9111">
            <v>2003</v>
          </cell>
          <cell r="B9111">
            <v>8</v>
          </cell>
          <cell r="C9111" t="str">
            <v>132</v>
          </cell>
          <cell r="D9111">
            <v>4</v>
          </cell>
          <cell r="E9111">
            <v>2</v>
          </cell>
          <cell r="F9111">
            <v>1</v>
          </cell>
          <cell r="G9111">
            <v>1000</v>
          </cell>
          <cell r="H9111">
            <v>7</v>
          </cell>
          <cell r="I9111" t="str">
            <v>P</v>
          </cell>
          <cell r="J9111">
            <v>81</v>
          </cell>
          <cell r="K9111">
            <v>2200</v>
          </cell>
          <cell r="L9111">
            <v>1</v>
          </cell>
          <cell r="M9111">
            <v>1</v>
          </cell>
          <cell r="N9111">
            <v>106700</v>
          </cell>
        </row>
        <row r="9112">
          <cell r="A9112">
            <v>2003</v>
          </cell>
          <cell r="B9112">
            <v>8</v>
          </cell>
          <cell r="C9112" t="str">
            <v>132</v>
          </cell>
          <cell r="D9112">
            <v>4</v>
          </cell>
          <cell r="E9112">
            <v>2</v>
          </cell>
          <cell r="F9112">
            <v>1</v>
          </cell>
          <cell r="G9112">
            <v>1000</v>
          </cell>
          <cell r="H9112">
            <v>7</v>
          </cell>
          <cell r="I9112" t="str">
            <v>P</v>
          </cell>
          <cell r="J9112">
            <v>81</v>
          </cell>
          <cell r="K9112">
            <v>2300</v>
          </cell>
          <cell r="L9112">
            <v>1</v>
          </cell>
          <cell r="M9112">
            <v>1</v>
          </cell>
          <cell r="N9112">
            <v>103200</v>
          </cell>
        </row>
        <row r="9113">
          <cell r="A9113">
            <v>2003</v>
          </cell>
          <cell r="B9113">
            <v>8</v>
          </cell>
          <cell r="C9113" t="str">
            <v>132</v>
          </cell>
          <cell r="D9113">
            <v>4</v>
          </cell>
          <cell r="E9113">
            <v>2</v>
          </cell>
          <cell r="F9113">
            <v>1</v>
          </cell>
          <cell r="G9113">
            <v>1000</v>
          </cell>
          <cell r="H9113">
            <v>7</v>
          </cell>
          <cell r="I9113" t="str">
            <v>P</v>
          </cell>
          <cell r="J9113">
            <v>81</v>
          </cell>
          <cell r="K9113">
            <v>2400</v>
          </cell>
          <cell r="L9113">
            <v>1</v>
          </cell>
          <cell r="M9113">
            <v>1</v>
          </cell>
          <cell r="N9113">
            <v>131200</v>
          </cell>
        </row>
        <row r="9114">
          <cell r="A9114">
            <v>2003</v>
          </cell>
          <cell r="B9114">
            <v>8</v>
          </cell>
          <cell r="C9114" t="str">
            <v>132</v>
          </cell>
          <cell r="D9114">
            <v>4</v>
          </cell>
          <cell r="E9114">
            <v>2</v>
          </cell>
          <cell r="F9114">
            <v>1</v>
          </cell>
          <cell r="G9114">
            <v>1000</v>
          </cell>
          <cell r="H9114">
            <v>7</v>
          </cell>
          <cell r="I9114" t="str">
            <v>P</v>
          </cell>
          <cell r="J9114">
            <v>81</v>
          </cell>
          <cell r="K9114">
            <v>2600</v>
          </cell>
          <cell r="L9114">
            <v>1</v>
          </cell>
          <cell r="M9114">
            <v>1</v>
          </cell>
          <cell r="N9114">
            <v>379900</v>
          </cell>
        </row>
        <row r="9115">
          <cell r="A9115">
            <v>2003</v>
          </cell>
          <cell r="B9115">
            <v>8</v>
          </cell>
          <cell r="C9115" t="str">
            <v>132</v>
          </cell>
          <cell r="D9115">
            <v>4</v>
          </cell>
          <cell r="E9115">
            <v>2</v>
          </cell>
          <cell r="F9115">
            <v>1</v>
          </cell>
          <cell r="G9115">
            <v>1000</v>
          </cell>
          <cell r="H9115">
            <v>7</v>
          </cell>
          <cell r="I9115" t="str">
            <v>P</v>
          </cell>
          <cell r="J9115">
            <v>81</v>
          </cell>
          <cell r="K9115">
            <v>2700</v>
          </cell>
          <cell r="L9115">
            <v>1</v>
          </cell>
          <cell r="M9115">
            <v>1</v>
          </cell>
          <cell r="N9115">
            <v>277200</v>
          </cell>
        </row>
        <row r="9116">
          <cell r="A9116">
            <v>2003</v>
          </cell>
          <cell r="B9116">
            <v>8</v>
          </cell>
          <cell r="C9116" t="str">
            <v>132</v>
          </cell>
          <cell r="D9116">
            <v>4</v>
          </cell>
          <cell r="E9116">
            <v>2</v>
          </cell>
          <cell r="F9116">
            <v>1</v>
          </cell>
          <cell r="G9116">
            <v>1000</v>
          </cell>
          <cell r="H9116">
            <v>7</v>
          </cell>
          <cell r="I9116" t="str">
            <v>P</v>
          </cell>
          <cell r="J9116">
            <v>81</v>
          </cell>
          <cell r="K9116">
            <v>3100</v>
          </cell>
          <cell r="L9116">
            <v>1</v>
          </cell>
          <cell r="M9116">
            <v>1</v>
          </cell>
          <cell r="N9116">
            <v>1696600</v>
          </cell>
        </row>
        <row r="9117">
          <cell r="A9117">
            <v>2003</v>
          </cell>
          <cell r="B9117">
            <v>8</v>
          </cell>
          <cell r="C9117" t="str">
            <v>132</v>
          </cell>
          <cell r="D9117">
            <v>4</v>
          </cell>
          <cell r="E9117">
            <v>2</v>
          </cell>
          <cell r="F9117">
            <v>1</v>
          </cell>
          <cell r="G9117">
            <v>1000</v>
          </cell>
          <cell r="H9117">
            <v>7</v>
          </cell>
          <cell r="I9117" t="str">
            <v>P</v>
          </cell>
          <cell r="J9117">
            <v>81</v>
          </cell>
          <cell r="K9117">
            <v>3200</v>
          </cell>
          <cell r="L9117">
            <v>1</v>
          </cell>
          <cell r="M9117">
            <v>1</v>
          </cell>
          <cell r="N9117">
            <v>443500</v>
          </cell>
        </row>
        <row r="9118">
          <cell r="A9118">
            <v>2003</v>
          </cell>
          <cell r="B9118">
            <v>8</v>
          </cell>
          <cell r="C9118" t="str">
            <v>132</v>
          </cell>
          <cell r="D9118">
            <v>4</v>
          </cell>
          <cell r="E9118">
            <v>2</v>
          </cell>
          <cell r="F9118">
            <v>1</v>
          </cell>
          <cell r="G9118">
            <v>1000</v>
          </cell>
          <cell r="H9118">
            <v>7</v>
          </cell>
          <cell r="I9118" t="str">
            <v>P</v>
          </cell>
          <cell r="J9118">
            <v>81</v>
          </cell>
          <cell r="K9118">
            <v>3300</v>
          </cell>
          <cell r="L9118">
            <v>1</v>
          </cell>
          <cell r="M9118">
            <v>1</v>
          </cell>
          <cell r="N9118">
            <v>210000</v>
          </cell>
        </row>
        <row r="9119">
          <cell r="A9119">
            <v>2003</v>
          </cell>
          <cell r="B9119">
            <v>8</v>
          </cell>
          <cell r="C9119" t="str">
            <v>132</v>
          </cell>
          <cell r="D9119">
            <v>4</v>
          </cell>
          <cell r="E9119">
            <v>2</v>
          </cell>
          <cell r="F9119">
            <v>1</v>
          </cell>
          <cell r="G9119">
            <v>1000</v>
          </cell>
          <cell r="H9119">
            <v>7</v>
          </cell>
          <cell r="I9119" t="str">
            <v>P</v>
          </cell>
          <cell r="J9119">
            <v>81</v>
          </cell>
          <cell r="K9119">
            <v>3400</v>
          </cell>
          <cell r="L9119">
            <v>1</v>
          </cell>
          <cell r="M9119">
            <v>1</v>
          </cell>
          <cell r="N9119">
            <v>699300</v>
          </cell>
        </row>
        <row r="9120">
          <cell r="A9120">
            <v>2003</v>
          </cell>
          <cell r="B9120">
            <v>8</v>
          </cell>
          <cell r="C9120" t="str">
            <v>132</v>
          </cell>
          <cell r="D9120">
            <v>4</v>
          </cell>
          <cell r="E9120">
            <v>2</v>
          </cell>
          <cell r="F9120">
            <v>1</v>
          </cell>
          <cell r="G9120">
            <v>1000</v>
          </cell>
          <cell r="H9120">
            <v>7</v>
          </cell>
          <cell r="I9120" t="str">
            <v>P</v>
          </cell>
          <cell r="J9120">
            <v>81</v>
          </cell>
          <cell r="K9120">
            <v>3500</v>
          </cell>
          <cell r="L9120">
            <v>1</v>
          </cell>
          <cell r="M9120">
            <v>1</v>
          </cell>
          <cell r="N9120">
            <v>2545700</v>
          </cell>
        </row>
        <row r="9121">
          <cell r="A9121">
            <v>2003</v>
          </cell>
          <cell r="B9121">
            <v>8</v>
          </cell>
          <cell r="C9121" t="str">
            <v>132</v>
          </cell>
          <cell r="D9121">
            <v>4</v>
          </cell>
          <cell r="E9121">
            <v>2</v>
          </cell>
          <cell r="F9121">
            <v>1</v>
          </cell>
          <cell r="G9121">
            <v>1000</v>
          </cell>
          <cell r="H9121">
            <v>7</v>
          </cell>
          <cell r="I9121" t="str">
            <v>P</v>
          </cell>
          <cell r="J9121">
            <v>81</v>
          </cell>
          <cell r="K9121">
            <v>3600</v>
          </cell>
          <cell r="L9121">
            <v>1</v>
          </cell>
          <cell r="M9121">
            <v>1</v>
          </cell>
          <cell r="N9121">
            <v>70500</v>
          </cell>
        </row>
        <row r="9122">
          <cell r="A9122">
            <v>2003</v>
          </cell>
          <cell r="B9122">
            <v>8</v>
          </cell>
          <cell r="C9122" t="str">
            <v>132</v>
          </cell>
          <cell r="D9122">
            <v>4</v>
          </cell>
          <cell r="E9122">
            <v>2</v>
          </cell>
          <cell r="F9122">
            <v>1</v>
          </cell>
          <cell r="G9122">
            <v>1000</v>
          </cell>
          <cell r="H9122">
            <v>7</v>
          </cell>
          <cell r="I9122" t="str">
            <v>P</v>
          </cell>
          <cell r="J9122">
            <v>81</v>
          </cell>
          <cell r="K9122">
            <v>3800</v>
          </cell>
          <cell r="L9122">
            <v>1</v>
          </cell>
          <cell r="M9122">
            <v>1</v>
          </cell>
          <cell r="N9122">
            <v>1042400</v>
          </cell>
        </row>
        <row r="9123">
          <cell r="A9123">
            <v>2003</v>
          </cell>
          <cell r="B9123">
            <v>8</v>
          </cell>
          <cell r="C9123" t="str">
            <v>132</v>
          </cell>
          <cell r="D9123">
            <v>4</v>
          </cell>
          <cell r="E9123">
            <v>2</v>
          </cell>
          <cell r="F9123">
            <v>1</v>
          </cell>
          <cell r="G9123">
            <v>1000</v>
          </cell>
          <cell r="H9123">
            <v>7</v>
          </cell>
          <cell r="I9123" t="str">
            <v>P</v>
          </cell>
          <cell r="J9123">
            <v>81</v>
          </cell>
          <cell r="K9123">
            <v>5100</v>
          </cell>
          <cell r="L9123">
            <v>2</v>
          </cell>
          <cell r="M9123">
            <v>1</v>
          </cell>
          <cell r="N9123">
            <v>500</v>
          </cell>
        </row>
        <row r="9124">
          <cell r="A9124">
            <v>2003</v>
          </cell>
          <cell r="B9124">
            <v>8</v>
          </cell>
          <cell r="C9124" t="str">
            <v>132</v>
          </cell>
          <cell r="D9124">
            <v>4</v>
          </cell>
          <cell r="E9124">
            <v>2</v>
          </cell>
          <cell r="F9124">
            <v>1</v>
          </cell>
          <cell r="G9124">
            <v>1000</v>
          </cell>
          <cell r="H9124">
            <v>7</v>
          </cell>
          <cell r="I9124" t="str">
            <v>P</v>
          </cell>
          <cell r="J9124">
            <v>81</v>
          </cell>
          <cell r="K9124">
            <v>5200</v>
          </cell>
          <cell r="L9124">
            <v>2</v>
          </cell>
          <cell r="M9124">
            <v>1</v>
          </cell>
          <cell r="N9124">
            <v>197000</v>
          </cell>
        </row>
        <row r="9125">
          <cell r="A9125">
            <v>2003</v>
          </cell>
          <cell r="B9125">
            <v>8</v>
          </cell>
          <cell r="C9125" t="str">
            <v>132</v>
          </cell>
          <cell r="D9125">
            <v>4</v>
          </cell>
          <cell r="E9125">
            <v>2</v>
          </cell>
          <cell r="F9125">
            <v>1</v>
          </cell>
          <cell r="G9125">
            <v>1000</v>
          </cell>
          <cell r="H9125">
            <v>7</v>
          </cell>
          <cell r="I9125" t="str">
            <v>P</v>
          </cell>
          <cell r="J9125">
            <v>82</v>
          </cell>
          <cell r="K9125">
            <v>2100</v>
          </cell>
          <cell r="L9125">
            <v>1</v>
          </cell>
          <cell r="M9125">
            <v>1</v>
          </cell>
          <cell r="N9125">
            <v>37000</v>
          </cell>
        </row>
        <row r="9126">
          <cell r="A9126">
            <v>2003</v>
          </cell>
          <cell r="B9126">
            <v>8</v>
          </cell>
          <cell r="C9126" t="str">
            <v>132</v>
          </cell>
          <cell r="D9126">
            <v>4</v>
          </cell>
          <cell r="E9126">
            <v>2</v>
          </cell>
          <cell r="F9126">
            <v>1</v>
          </cell>
          <cell r="G9126">
            <v>1000</v>
          </cell>
          <cell r="H9126">
            <v>7</v>
          </cell>
          <cell r="I9126" t="str">
            <v>P</v>
          </cell>
          <cell r="J9126">
            <v>82</v>
          </cell>
          <cell r="K9126">
            <v>2300</v>
          </cell>
          <cell r="L9126">
            <v>1</v>
          </cell>
          <cell r="M9126">
            <v>1</v>
          </cell>
          <cell r="N9126">
            <v>10000</v>
          </cell>
        </row>
        <row r="9127">
          <cell r="A9127">
            <v>2003</v>
          </cell>
          <cell r="B9127">
            <v>8</v>
          </cell>
          <cell r="C9127" t="str">
            <v>132</v>
          </cell>
          <cell r="D9127">
            <v>4</v>
          </cell>
          <cell r="E9127">
            <v>2</v>
          </cell>
          <cell r="F9127">
            <v>1</v>
          </cell>
          <cell r="G9127">
            <v>1000</v>
          </cell>
          <cell r="H9127">
            <v>7</v>
          </cell>
          <cell r="I9127" t="str">
            <v>P</v>
          </cell>
          <cell r="J9127">
            <v>82</v>
          </cell>
          <cell r="K9127">
            <v>2600</v>
          </cell>
          <cell r="L9127">
            <v>1</v>
          </cell>
          <cell r="M9127">
            <v>1</v>
          </cell>
          <cell r="N9127">
            <v>50000</v>
          </cell>
        </row>
        <row r="9128">
          <cell r="A9128">
            <v>2003</v>
          </cell>
          <cell r="B9128">
            <v>8</v>
          </cell>
          <cell r="C9128" t="str">
            <v>132</v>
          </cell>
          <cell r="D9128">
            <v>4</v>
          </cell>
          <cell r="E9128">
            <v>2</v>
          </cell>
          <cell r="F9128">
            <v>1</v>
          </cell>
          <cell r="G9128">
            <v>1000</v>
          </cell>
          <cell r="H9128">
            <v>7</v>
          </cell>
          <cell r="I9128" t="str">
            <v>P</v>
          </cell>
          <cell r="J9128">
            <v>82</v>
          </cell>
          <cell r="K9128">
            <v>3100</v>
          </cell>
          <cell r="L9128">
            <v>1</v>
          </cell>
          <cell r="M9128">
            <v>1</v>
          </cell>
          <cell r="N9128">
            <v>28000</v>
          </cell>
        </row>
        <row r="9129">
          <cell r="A9129">
            <v>2003</v>
          </cell>
          <cell r="B9129">
            <v>8</v>
          </cell>
          <cell r="C9129" t="str">
            <v>132</v>
          </cell>
          <cell r="D9129">
            <v>4</v>
          </cell>
          <cell r="E9129">
            <v>2</v>
          </cell>
          <cell r="F9129">
            <v>1</v>
          </cell>
          <cell r="G9129">
            <v>1000</v>
          </cell>
          <cell r="H9129">
            <v>7</v>
          </cell>
          <cell r="I9129" t="str">
            <v>P</v>
          </cell>
          <cell r="J9129">
            <v>82</v>
          </cell>
          <cell r="K9129">
            <v>3200</v>
          </cell>
          <cell r="L9129">
            <v>1</v>
          </cell>
          <cell r="M9129">
            <v>1</v>
          </cell>
          <cell r="N9129">
            <v>10500</v>
          </cell>
        </row>
        <row r="9130">
          <cell r="A9130">
            <v>2003</v>
          </cell>
          <cell r="B9130">
            <v>8</v>
          </cell>
          <cell r="C9130" t="str">
            <v>132</v>
          </cell>
          <cell r="D9130">
            <v>4</v>
          </cell>
          <cell r="E9130">
            <v>2</v>
          </cell>
          <cell r="F9130">
            <v>1</v>
          </cell>
          <cell r="G9130">
            <v>1000</v>
          </cell>
          <cell r="H9130">
            <v>7</v>
          </cell>
          <cell r="I9130" t="str">
            <v>P</v>
          </cell>
          <cell r="J9130">
            <v>82</v>
          </cell>
          <cell r="K9130">
            <v>3400</v>
          </cell>
          <cell r="L9130">
            <v>1</v>
          </cell>
          <cell r="M9130">
            <v>1</v>
          </cell>
          <cell r="N9130">
            <v>17000</v>
          </cell>
        </row>
        <row r="9131">
          <cell r="A9131">
            <v>2003</v>
          </cell>
          <cell r="B9131">
            <v>8</v>
          </cell>
          <cell r="C9131" t="str">
            <v>132</v>
          </cell>
          <cell r="D9131">
            <v>4</v>
          </cell>
          <cell r="E9131">
            <v>2</v>
          </cell>
          <cell r="F9131">
            <v>1</v>
          </cell>
          <cell r="G9131">
            <v>1000</v>
          </cell>
          <cell r="H9131">
            <v>7</v>
          </cell>
          <cell r="I9131" t="str">
            <v>P</v>
          </cell>
          <cell r="J9131">
            <v>82</v>
          </cell>
          <cell r="K9131">
            <v>3500</v>
          </cell>
          <cell r="L9131">
            <v>1</v>
          </cell>
          <cell r="M9131">
            <v>1</v>
          </cell>
          <cell r="N9131">
            <v>33700</v>
          </cell>
        </row>
        <row r="9132">
          <cell r="A9132">
            <v>2003</v>
          </cell>
          <cell r="B9132">
            <v>8</v>
          </cell>
          <cell r="C9132" t="str">
            <v>132</v>
          </cell>
          <cell r="D9132">
            <v>4</v>
          </cell>
          <cell r="E9132">
            <v>2</v>
          </cell>
          <cell r="F9132">
            <v>1</v>
          </cell>
          <cell r="G9132">
            <v>1000</v>
          </cell>
          <cell r="H9132">
            <v>7</v>
          </cell>
          <cell r="I9132" t="str">
            <v>P</v>
          </cell>
          <cell r="J9132">
            <v>82</v>
          </cell>
          <cell r="K9132">
            <v>3800</v>
          </cell>
          <cell r="L9132">
            <v>1</v>
          </cell>
          <cell r="M9132">
            <v>1</v>
          </cell>
          <cell r="N9132">
            <v>260600</v>
          </cell>
        </row>
        <row r="9133">
          <cell r="A9133">
            <v>2003</v>
          </cell>
          <cell r="B9133">
            <v>8</v>
          </cell>
          <cell r="C9133" t="str">
            <v>132</v>
          </cell>
          <cell r="D9133">
            <v>4</v>
          </cell>
          <cell r="E9133">
            <v>2</v>
          </cell>
          <cell r="F9133">
            <v>1</v>
          </cell>
          <cell r="G9133">
            <v>1000</v>
          </cell>
          <cell r="H9133">
            <v>7</v>
          </cell>
          <cell r="I9133" t="str">
            <v>P</v>
          </cell>
          <cell r="J9133">
            <v>83</v>
          </cell>
          <cell r="K9133">
            <v>2100</v>
          </cell>
          <cell r="L9133">
            <v>1</v>
          </cell>
          <cell r="M9133">
            <v>1</v>
          </cell>
          <cell r="N9133">
            <v>164000</v>
          </cell>
        </row>
        <row r="9134">
          <cell r="A9134">
            <v>2003</v>
          </cell>
          <cell r="B9134">
            <v>8</v>
          </cell>
          <cell r="C9134" t="str">
            <v>132</v>
          </cell>
          <cell r="D9134">
            <v>4</v>
          </cell>
          <cell r="E9134">
            <v>2</v>
          </cell>
          <cell r="F9134">
            <v>1</v>
          </cell>
          <cell r="G9134">
            <v>1000</v>
          </cell>
          <cell r="H9134">
            <v>7</v>
          </cell>
          <cell r="I9134" t="str">
            <v>P</v>
          </cell>
          <cell r="J9134">
            <v>83</v>
          </cell>
          <cell r="K9134">
            <v>2200</v>
          </cell>
          <cell r="L9134">
            <v>1</v>
          </cell>
          <cell r="M9134">
            <v>1</v>
          </cell>
          <cell r="N9134">
            <v>11500</v>
          </cell>
        </row>
        <row r="9135">
          <cell r="A9135">
            <v>2003</v>
          </cell>
          <cell r="B9135">
            <v>8</v>
          </cell>
          <cell r="C9135" t="str">
            <v>132</v>
          </cell>
          <cell r="D9135">
            <v>4</v>
          </cell>
          <cell r="E9135">
            <v>2</v>
          </cell>
          <cell r="F9135">
            <v>1</v>
          </cell>
          <cell r="G9135">
            <v>1000</v>
          </cell>
          <cell r="H9135">
            <v>7</v>
          </cell>
          <cell r="I9135" t="str">
            <v>P</v>
          </cell>
          <cell r="J9135">
            <v>83</v>
          </cell>
          <cell r="K9135">
            <v>2300</v>
          </cell>
          <cell r="L9135">
            <v>1</v>
          </cell>
          <cell r="M9135">
            <v>1</v>
          </cell>
          <cell r="N9135">
            <v>25100</v>
          </cell>
        </row>
        <row r="9136">
          <cell r="A9136">
            <v>2003</v>
          </cell>
          <cell r="B9136">
            <v>8</v>
          </cell>
          <cell r="C9136" t="str">
            <v>132</v>
          </cell>
          <cell r="D9136">
            <v>4</v>
          </cell>
          <cell r="E9136">
            <v>2</v>
          </cell>
          <cell r="F9136">
            <v>1</v>
          </cell>
          <cell r="G9136">
            <v>1000</v>
          </cell>
          <cell r="H9136">
            <v>7</v>
          </cell>
          <cell r="I9136" t="str">
            <v>P</v>
          </cell>
          <cell r="J9136">
            <v>83</v>
          </cell>
          <cell r="K9136">
            <v>2600</v>
          </cell>
          <cell r="L9136">
            <v>1</v>
          </cell>
          <cell r="M9136">
            <v>1</v>
          </cell>
          <cell r="N9136">
            <v>75500</v>
          </cell>
        </row>
        <row r="9137">
          <cell r="A9137">
            <v>2003</v>
          </cell>
          <cell r="B9137">
            <v>8</v>
          </cell>
          <cell r="C9137" t="str">
            <v>132</v>
          </cell>
          <cell r="D9137">
            <v>4</v>
          </cell>
          <cell r="E9137">
            <v>2</v>
          </cell>
          <cell r="F9137">
            <v>1</v>
          </cell>
          <cell r="G9137">
            <v>1000</v>
          </cell>
          <cell r="H9137">
            <v>7</v>
          </cell>
          <cell r="I9137" t="str">
            <v>P</v>
          </cell>
          <cell r="J9137">
            <v>83</v>
          </cell>
          <cell r="K9137">
            <v>3200</v>
          </cell>
          <cell r="L9137">
            <v>1</v>
          </cell>
          <cell r="M9137">
            <v>1</v>
          </cell>
          <cell r="N9137">
            <v>25000</v>
          </cell>
        </row>
        <row r="9138">
          <cell r="A9138">
            <v>2003</v>
          </cell>
          <cell r="B9138">
            <v>8</v>
          </cell>
          <cell r="C9138" t="str">
            <v>132</v>
          </cell>
          <cell r="D9138">
            <v>4</v>
          </cell>
          <cell r="E9138">
            <v>2</v>
          </cell>
          <cell r="F9138">
            <v>1</v>
          </cell>
          <cell r="G9138">
            <v>1000</v>
          </cell>
          <cell r="H9138">
            <v>7</v>
          </cell>
          <cell r="I9138" t="str">
            <v>P</v>
          </cell>
          <cell r="J9138">
            <v>83</v>
          </cell>
          <cell r="K9138">
            <v>3400</v>
          </cell>
          <cell r="L9138">
            <v>1</v>
          </cell>
          <cell r="M9138">
            <v>1</v>
          </cell>
          <cell r="N9138">
            <v>123200</v>
          </cell>
        </row>
        <row r="9139">
          <cell r="A9139">
            <v>2003</v>
          </cell>
          <cell r="B9139">
            <v>8</v>
          </cell>
          <cell r="C9139" t="str">
            <v>132</v>
          </cell>
          <cell r="D9139">
            <v>4</v>
          </cell>
          <cell r="E9139">
            <v>2</v>
          </cell>
          <cell r="F9139">
            <v>1</v>
          </cell>
          <cell r="G9139">
            <v>1000</v>
          </cell>
          <cell r="H9139">
            <v>7</v>
          </cell>
          <cell r="I9139" t="str">
            <v>P</v>
          </cell>
          <cell r="J9139">
            <v>83</v>
          </cell>
          <cell r="K9139">
            <v>3500</v>
          </cell>
          <cell r="L9139">
            <v>1</v>
          </cell>
          <cell r="M9139">
            <v>1</v>
          </cell>
          <cell r="N9139">
            <v>42000</v>
          </cell>
        </row>
        <row r="9140">
          <cell r="A9140">
            <v>2003</v>
          </cell>
          <cell r="B9140">
            <v>8</v>
          </cell>
          <cell r="C9140" t="str">
            <v>132</v>
          </cell>
          <cell r="D9140">
            <v>4</v>
          </cell>
          <cell r="E9140">
            <v>2</v>
          </cell>
          <cell r="F9140">
            <v>1</v>
          </cell>
          <cell r="G9140">
            <v>1000</v>
          </cell>
          <cell r="H9140">
            <v>7</v>
          </cell>
          <cell r="I9140" t="str">
            <v>P</v>
          </cell>
          <cell r="J9140">
            <v>83</v>
          </cell>
          <cell r="K9140">
            <v>3600</v>
          </cell>
          <cell r="L9140">
            <v>1</v>
          </cell>
          <cell r="M9140">
            <v>1</v>
          </cell>
          <cell r="N9140">
            <v>500000</v>
          </cell>
        </row>
        <row r="9141">
          <cell r="A9141">
            <v>2003</v>
          </cell>
          <cell r="B9141">
            <v>8</v>
          </cell>
          <cell r="C9141" t="str">
            <v>132</v>
          </cell>
          <cell r="D9141">
            <v>4</v>
          </cell>
          <cell r="E9141">
            <v>2</v>
          </cell>
          <cell r="F9141">
            <v>1</v>
          </cell>
          <cell r="G9141">
            <v>1000</v>
          </cell>
          <cell r="H9141">
            <v>7</v>
          </cell>
          <cell r="I9141" t="str">
            <v>P</v>
          </cell>
          <cell r="J9141">
            <v>83</v>
          </cell>
          <cell r="K9141">
            <v>3800</v>
          </cell>
          <cell r="L9141">
            <v>1</v>
          </cell>
          <cell r="M9141">
            <v>1</v>
          </cell>
          <cell r="N9141">
            <v>690500</v>
          </cell>
        </row>
        <row r="9142">
          <cell r="A9142">
            <v>2003</v>
          </cell>
          <cell r="B9142">
            <v>8</v>
          </cell>
          <cell r="C9142" t="str">
            <v>132</v>
          </cell>
          <cell r="D9142">
            <v>4</v>
          </cell>
          <cell r="E9142">
            <v>2</v>
          </cell>
          <cell r="F9142">
            <v>1</v>
          </cell>
          <cell r="G9142">
            <v>1000</v>
          </cell>
          <cell r="H9142">
            <v>7</v>
          </cell>
          <cell r="I9142" t="str">
            <v>P</v>
          </cell>
          <cell r="J9142">
            <v>83</v>
          </cell>
          <cell r="K9142">
            <v>5200</v>
          </cell>
          <cell r="L9142">
            <v>2</v>
          </cell>
          <cell r="M9142">
            <v>1</v>
          </cell>
          <cell r="N9142">
            <v>9600</v>
          </cell>
        </row>
        <row r="9143">
          <cell r="A9143">
            <v>2003</v>
          </cell>
          <cell r="B9143">
            <v>8</v>
          </cell>
          <cell r="C9143" t="str">
            <v>132</v>
          </cell>
          <cell r="D9143">
            <v>4</v>
          </cell>
          <cell r="E9143">
            <v>2</v>
          </cell>
          <cell r="F9143">
            <v>1</v>
          </cell>
          <cell r="G9143">
            <v>1000</v>
          </cell>
          <cell r="H9143">
            <v>7</v>
          </cell>
          <cell r="I9143" t="str">
            <v>P</v>
          </cell>
          <cell r="J9143">
            <v>84</v>
          </cell>
          <cell r="K9143">
            <v>2100</v>
          </cell>
          <cell r="L9143">
            <v>1</v>
          </cell>
          <cell r="M9143">
            <v>1</v>
          </cell>
          <cell r="N9143">
            <v>320000</v>
          </cell>
        </row>
        <row r="9144">
          <cell r="A9144">
            <v>2003</v>
          </cell>
          <cell r="B9144">
            <v>8</v>
          </cell>
          <cell r="C9144" t="str">
            <v>132</v>
          </cell>
          <cell r="D9144">
            <v>4</v>
          </cell>
          <cell r="E9144">
            <v>2</v>
          </cell>
          <cell r="F9144">
            <v>1</v>
          </cell>
          <cell r="G9144">
            <v>1000</v>
          </cell>
          <cell r="H9144">
            <v>7</v>
          </cell>
          <cell r="I9144" t="str">
            <v>P</v>
          </cell>
          <cell r="J9144">
            <v>84</v>
          </cell>
          <cell r="K9144">
            <v>2200</v>
          </cell>
          <cell r="L9144">
            <v>1</v>
          </cell>
          <cell r="M9144">
            <v>1</v>
          </cell>
          <cell r="N9144">
            <v>61100</v>
          </cell>
        </row>
        <row r="9145">
          <cell r="A9145">
            <v>2003</v>
          </cell>
          <cell r="B9145">
            <v>8</v>
          </cell>
          <cell r="C9145" t="str">
            <v>132</v>
          </cell>
          <cell r="D9145">
            <v>4</v>
          </cell>
          <cell r="E9145">
            <v>2</v>
          </cell>
          <cell r="F9145">
            <v>1</v>
          </cell>
          <cell r="G9145">
            <v>1000</v>
          </cell>
          <cell r="H9145">
            <v>7</v>
          </cell>
          <cell r="I9145" t="str">
            <v>P</v>
          </cell>
          <cell r="J9145">
            <v>84</v>
          </cell>
          <cell r="K9145">
            <v>2300</v>
          </cell>
          <cell r="L9145">
            <v>1</v>
          </cell>
          <cell r="M9145">
            <v>1</v>
          </cell>
          <cell r="N9145">
            <v>294900</v>
          </cell>
        </row>
        <row r="9146">
          <cell r="A9146">
            <v>2003</v>
          </cell>
          <cell r="B9146">
            <v>8</v>
          </cell>
          <cell r="C9146" t="str">
            <v>132</v>
          </cell>
          <cell r="D9146">
            <v>4</v>
          </cell>
          <cell r="E9146">
            <v>2</v>
          </cell>
          <cell r="F9146">
            <v>1</v>
          </cell>
          <cell r="G9146">
            <v>1000</v>
          </cell>
          <cell r="H9146">
            <v>7</v>
          </cell>
          <cell r="I9146" t="str">
            <v>P</v>
          </cell>
          <cell r="J9146">
            <v>84</v>
          </cell>
          <cell r="K9146">
            <v>2400</v>
          </cell>
          <cell r="L9146">
            <v>1</v>
          </cell>
          <cell r="M9146">
            <v>1</v>
          </cell>
          <cell r="N9146">
            <v>28100</v>
          </cell>
        </row>
        <row r="9147">
          <cell r="A9147">
            <v>2003</v>
          </cell>
          <cell r="B9147">
            <v>8</v>
          </cell>
          <cell r="C9147" t="str">
            <v>132</v>
          </cell>
          <cell r="D9147">
            <v>4</v>
          </cell>
          <cell r="E9147">
            <v>2</v>
          </cell>
          <cell r="F9147">
            <v>1</v>
          </cell>
          <cell r="G9147">
            <v>1000</v>
          </cell>
          <cell r="H9147">
            <v>7</v>
          </cell>
          <cell r="I9147" t="str">
            <v>P</v>
          </cell>
          <cell r="J9147">
            <v>84</v>
          </cell>
          <cell r="K9147">
            <v>2600</v>
          </cell>
          <cell r="L9147">
            <v>1</v>
          </cell>
          <cell r="M9147">
            <v>1</v>
          </cell>
          <cell r="N9147">
            <v>564000</v>
          </cell>
        </row>
        <row r="9148">
          <cell r="A9148">
            <v>2003</v>
          </cell>
          <cell r="B9148">
            <v>8</v>
          </cell>
          <cell r="C9148" t="str">
            <v>132</v>
          </cell>
          <cell r="D9148">
            <v>4</v>
          </cell>
          <cell r="E9148">
            <v>2</v>
          </cell>
          <cell r="F9148">
            <v>1</v>
          </cell>
          <cell r="G9148">
            <v>1000</v>
          </cell>
          <cell r="H9148">
            <v>7</v>
          </cell>
          <cell r="I9148" t="str">
            <v>P</v>
          </cell>
          <cell r="J9148">
            <v>84</v>
          </cell>
          <cell r="K9148">
            <v>2700</v>
          </cell>
          <cell r="L9148">
            <v>1</v>
          </cell>
          <cell r="M9148">
            <v>1</v>
          </cell>
          <cell r="N9148">
            <v>6000</v>
          </cell>
        </row>
        <row r="9149">
          <cell r="A9149">
            <v>2003</v>
          </cell>
          <cell r="B9149">
            <v>8</v>
          </cell>
          <cell r="C9149" t="str">
            <v>132</v>
          </cell>
          <cell r="D9149">
            <v>4</v>
          </cell>
          <cell r="E9149">
            <v>2</v>
          </cell>
          <cell r="F9149">
            <v>1</v>
          </cell>
          <cell r="G9149">
            <v>1000</v>
          </cell>
          <cell r="H9149">
            <v>7</v>
          </cell>
          <cell r="I9149" t="str">
            <v>P</v>
          </cell>
          <cell r="J9149">
            <v>84</v>
          </cell>
          <cell r="K9149">
            <v>3100</v>
          </cell>
          <cell r="L9149">
            <v>1</v>
          </cell>
          <cell r="M9149">
            <v>1</v>
          </cell>
          <cell r="N9149">
            <v>7000</v>
          </cell>
        </row>
        <row r="9150">
          <cell r="A9150">
            <v>2003</v>
          </cell>
          <cell r="B9150">
            <v>8</v>
          </cell>
          <cell r="C9150" t="str">
            <v>132</v>
          </cell>
          <cell r="D9150">
            <v>4</v>
          </cell>
          <cell r="E9150">
            <v>2</v>
          </cell>
          <cell r="F9150">
            <v>1</v>
          </cell>
          <cell r="G9150">
            <v>1000</v>
          </cell>
          <cell r="H9150">
            <v>7</v>
          </cell>
          <cell r="I9150" t="str">
            <v>P</v>
          </cell>
          <cell r="J9150">
            <v>84</v>
          </cell>
          <cell r="K9150">
            <v>3200</v>
          </cell>
          <cell r="L9150">
            <v>1</v>
          </cell>
          <cell r="M9150">
            <v>1</v>
          </cell>
          <cell r="N9150">
            <v>77100</v>
          </cell>
        </row>
        <row r="9151">
          <cell r="A9151">
            <v>2003</v>
          </cell>
          <cell r="B9151">
            <v>8</v>
          </cell>
          <cell r="C9151" t="str">
            <v>132</v>
          </cell>
          <cell r="D9151">
            <v>4</v>
          </cell>
          <cell r="E9151">
            <v>2</v>
          </cell>
          <cell r="F9151">
            <v>1</v>
          </cell>
          <cell r="G9151">
            <v>1000</v>
          </cell>
          <cell r="H9151">
            <v>7</v>
          </cell>
          <cell r="I9151" t="str">
            <v>P</v>
          </cell>
          <cell r="J9151">
            <v>84</v>
          </cell>
          <cell r="K9151">
            <v>3400</v>
          </cell>
          <cell r="L9151">
            <v>1</v>
          </cell>
          <cell r="M9151">
            <v>1</v>
          </cell>
          <cell r="N9151">
            <v>83700</v>
          </cell>
        </row>
        <row r="9152">
          <cell r="A9152">
            <v>2003</v>
          </cell>
          <cell r="B9152">
            <v>8</v>
          </cell>
          <cell r="C9152" t="str">
            <v>132</v>
          </cell>
          <cell r="D9152">
            <v>4</v>
          </cell>
          <cell r="E9152">
            <v>2</v>
          </cell>
          <cell r="F9152">
            <v>1</v>
          </cell>
          <cell r="G9152">
            <v>1000</v>
          </cell>
          <cell r="H9152">
            <v>7</v>
          </cell>
          <cell r="I9152" t="str">
            <v>P</v>
          </cell>
          <cell r="J9152">
            <v>84</v>
          </cell>
          <cell r="K9152">
            <v>3500</v>
          </cell>
          <cell r="L9152">
            <v>1</v>
          </cell>
          <cell r="M9152">
            <v>1</v>
          </cell>
          <cell r="N9152">
            <v>263300</v>
          </cell>
        </row>
        <row r="9153">
          <cell r="A9153">
            <v>2003</v>
          </cell>
          <cell r="B9153">
            <v>8</v>
          </cell>
          <cell r="C9153" t="str">
            <v>132</v>
          </cell>
          <cell r="D9153">
            <v>4</v>
          </cell>
          <cell r="E9153">
            <v>2</v>
          </cell>
          <cell r="F9153">
            <v>1</v>
          </cell>
          <cell r="G9153">
            <v>1000</v>
          </cell>
          <cell r="H9153">
            <v>7</v>
          </cell>
          <cell r="I9153" t="str">
            <v>P</v>
          </cell>
          <cell r="J9153">
            <v>84</v>
          </cell>
          <cell r="K9153">
            <v>3800</v>
          </cell>
          <cell r="L9153">
            <v>1</v>
          </cell>
          <cell r="M9153">
            <v>1</v>
          </cell>
          <cell r="N9153">
            <v>4338800</v>
          </cell>
        </row>
        <row r="9154">
          <cell r="A9154">
            <v>2003</v>
          </cell>
          <cell r="B9154">
            <v>8</v>
          </cell>
          <cell r="C9154" t="str">
            <v>132</v>
          </cell>
          <cell r="D9154">
            <v>4</v>
          </cell>
          <cell r="E9154">
            <v>2</v>
          </cell>
          <cell r="F9154">
            <v>1</v>
          </cell>
          <cell r="G9154">
            <v>1000</v>
          </cell>
          <cell r="H9154">
            <v>7</v>
          </cell>
          <cell r="I9154" t="str">
            <v>P</v>
          </cell>
          <cell r="J9154">
            <v>84</v>
          </cell>
          <cell r="K9154">
            <v>5100</v>
          </cell>
          <cell r="L9154">
            <v>2</v>
          </cell>
          <cell r="M9154">
            <v>1</v>
          </cell>
          <cell r="N9154">
            <v>8500</v>
          </cell>
        </row>
        <row r="9155">
          <cell r="A9155">
            <v>2003</v>
          </cell>
          <cell r="B9155">
            <v>8</v>
          </cell>
          <cell r="C9155" t="str">
            <v>132</v>
          </cell>
          <cell r="D9155">
            <v>4</v>
          </cell>
          <cell r="E9155">
            <v>2</v>
          </cell>
          <cell r="F9155">
            <v>1</v>
          </cell>
          <cell r="G9155">
            <v>1000</v>
          </cell>
          <cell r="H9155">
            <v>7</v>
          </cell>
          <cell r="I9155" t="str">
            <v>P</v>
          </cell>
          <cell r="J9155">
            <v>84</v>
          </cell>
          <cell r="K9155">
            <v>5200</v>
          </cell>
          <cell r="L9155">
            <v>2</v>
          </cell>
          <cell r="M9155">
            <v>1</v>
          </cell>
          <cell r="N9155">
            <v>118000</v>
          </cell>
        </row>
        <row r="9156">
          <cell r="A9156">
            <v>2003</v>
          </cell>
          <cell r="B9156">
            <v>8</v>
          </cell>
          <cell r="C9156" t="str">
            <v>132</v>
          </cell>
          <cell r="D9156">
            <v>4</v>
          </cell>
          <cell r="E9156">
            <v>2</v>
          </cell>
          <cell r="F9156">
            <v>5</v>
          </cell>
          <cell r="G9156">
            <v>1020</v>
          </cell>
          <cell r="H9156">
            <v>7</v>
          </cell>
          <cell r="I9156" t="str">
            <v>P</v>
          </cell>
          <cell r="J9156">
            <v>85</v>
          </cell>
          <cell r="K9156">
            <v>2100</v>
          </cell>
          <cell r="L9156">
            <v>1</v>
          </cell>
          <cell r="M9156">
            <v>1</v>
          </cell>
          <cell r="N9156">
            <v>26200</v>
          </cell>
        </row>
        <row r="9157">
          <cell r="A9157">
            <v>2003</v>
          </cell>
          <cell r="B9157">
            <v>8</v>
          </cell>
          <cell r="C9157" t="str">
            <v>132</v>
          </cell>
          <cell r="D9157">
            <v>4</v>
          </cell>
          <cell r="E9157">
            <v>2</v>
          </cell>
          <cell r="F9157">
            <v>5</v>
          </cell>
          <cell r="G9157">
            <v>1020</v>
          </cell>
          <cell r="H9157">
            <v>7</v>
          </cell>
          <cell r="I9157" t="str">
            <v>P</v>
          </cell>
          <cell r="J9157">
            <v>85</v>
          </cell>
          <cell r="K9157">
            <v>2200</v>
          </cell>
          <cell r="L9157">
            <v>1</v>
          </cell>
          <cell r="M9157">
            <v>1</v>
          </cell>
          <cell r="N9157">
            <v>77400</v>
          </cell>
        </row>
        <row r="9158">
          <cell r="A9158">
            <v>2003</v>
          </cell>
          <cell r="B9158">
            <v>8</v>
          </cell>
          <cell r="C9158" t="str">
            <v>132</v>
          </cell>
          <cell r="D9158">
            <v>4</v>
          </cell>
          <cell r="E9158">
            <v>2</v>
          </cell>
          <cell r="F9158">
            <v>5</v>
          </cell>
          <cell r="G9158">
            <v>1020</v>
          </cell>
          <cell r="H9158">
            <v>7</v>
          </cell>
          <cell r="I9158" t="str">
            <v>P</v>
          </cell>
          <cell r="J9158">
            <v>85</v>
          </cell>
          <cell r="K9158">
            <v>2300</v>
          </cell>
          <cell r="L9158">
            <v>1</v>
          </cell>
          <cell r="M9158">
            <v>1</v>
          </cell>
          <cell r="N9158">
            <v>46300</v>
          </cell>
        </row>
        <row r="9159">
          <cell r="A9159">
            <v>2003</v>
          </cell>
          <cell r="B9159">
            <v>8</v>
          </cell>
          <cell r="C9159" t="str">
            <v>132</v>
          </cell>
          <cell r="D9159">
            <v>4</v>
          </cell>
          <cell r="E9159">
            <v>2</v>
          </cell>
          <cell r="F9159">
            <v>5</v>
          </cell>
          <cell r="G9159">
            <v>1020</v>
          </cell>
          <cell r="H9159">
            <v>7</v>
          </cell>
          <cell r="I9159" t="str">
            <v>P</v>
          </cell>
          <cell r="J9159">
            <v>85</v>
          </cell>
          <cell r="K9159">
            <v>2400</v>
          </cell>
          <cell r="L9159">
            <v>1</v>
          </cell>
          <cell r="M9159">
            <v>1</v>
          </cell>
          <cell r="N9159">
            <v>5600</v>
          </cell>
        </row>
        <row r="9160">
          <cell r="A9160">
            <v>2003</v>
          </cell>
          <cell r="B9160">
            <v>8</v>
          </cell>
          <cell r="C9160" t="str">
            <v>132</v>
          </cell>
          <cell r="D9160">
            <v>4</v>
          </cell>
          <cell r="E9160">
            <v>2</v>
          </cell>
          <cell r="F9160">
            <v>5</v>
          </cell>
          <cell r="G9160">
            <v>1020</v>
          </cell>
          <cell r="H9160">
            <v>7</v>
          </cell>
          <cell r="I9160" t="str">
            <v>P</v>
          </cell>
          <cell r="J9160">
            <v>85</v>
          </cell>
          <cell r="K9160">
            <v>2500</v>
          </cell>
          <cell r="L9160">
            <v>1</v>
          </cell>
          <cell r="M9160">
            <v>1</v>
          </cell>
          <cell r="N9160">
            <v>20700</v>
          </cell>
        </row>
        <row r="9161">
          <cell r="A9161">
            <v>2003</v>
          </cell>
          <cell r="B9161">
            <v>8</v>
          </cell>
          <cell r="C9161" t="str">
            <v>132</v>
          </cell>
          <cell r="D9161">
            <v>4</v>
          </cell>
          <cell r="E9161">
            <v>2</v>
          </cell>
          <cell r="F9161">
            <v>5</v>
          </cell>
          <cell r="G9161">
            <v>1020</v>
          </cell>
          <cell r="H9161">
            <v>7</v>
          </cell>
          <cell r="I9161" t="str">
            <v>P</v>
          </cell>
          <cell r="J9161">
            <v>85</v>
          </cell>
          <cell r="K9161">
            <v>2600</v>
          </cell>
          <cell r="L9161">
            <v>1</v>
          </cell>
          <cell r="M9161">
            <v>1</v>
          </cell>
          <cell r="N9161">
            <v>140700</v>
          </cell>
        </row>
        <row r="9162">
          <cell r="A9162">
            <v>2003</v>
          </cell>
          <cell r="B9162">
            <v>8</v>
          </cell>
          <cell r="C9162" t="str">
            <v>132</v>
          </cell>
          <cell r="D9162">
            <v>4</v>
          </cell>
          <cell r="E9162">
            <v>2</v>
          </cell>
          <cell r="F9162">
            <v>5</v>
          </cell>
          <cell r="G9162">
            <v>1020</v>
          </cell>
          <cell r="H9162">
            <v>7</v>
          </cell>
          <cell r="I9162" t="str">
            <v>P</v>
          </cell>
          <cell r="J9162">
            <v>85</v>
          </cell>
          <cell r="K9162">
            <v>3100</v>
          </cell>
          <cell r="L9162">
            <v>1</v>
          </cell>
          <cell r="M9162">
            <v>1</v>
          </cell>
          <cell r="N9162">
            <v>231100</v>
          </cell>
        </row>
        <row r="9163">
          <cell r="A9163">
            <v>2003</v>
          </cell>
          <cell r="B9163">
            <v>8</v>
          </cell>
          <cell r="C9163" t="str">
            <v>132</v>
          </cell>
          <cell r="D9163">
            <v>4</v>
          </cell>
          <cell r="E9163">
            <v>2</v>
          </cell>
          <cell r="F9163">
            <v>5</v>
          </cell>
          <cell r="G9163">
            <v>1020</v>
          </cell>
          <cell r="H9163">
            <v>7</v>
          </cell>
          <cell r="I9163" t="str">
            <v>P</v>
          </cell>
          <cell r="J9163">
            <v>85</v>
          </cell>
          <cell r="K9163">
            <v>3200</v>
          </cell>
          <cell r="L9163">
            <v>1</v>
          </cell>
          <cell r="M9163">
            <v>1</v>
          </cell>
          <cell r="N9163">
            <v>10600</v>
          </cell>
        </row>
        <row r="9164">
          <cell r="A9164">
            <v>2003</v>
          </cell>
          <cell r="B9164">
            <v>8</v>
          </cell>
          <cell r="C9164" t="str">
            <v>132</v>
          </cell>
          <cell r="D9164">
            <v>4</v>
          </cell>
          <cell r="E9164">
            <v>2</v>
          </cell>
          <cell r="F9164">
            <v>5</v>
          </cell>
          <cell r="G9164">
            <v>1020</v>
          </cell>
          <cell r="H9164">
            <v>7</v>
          </cell>
          <cell r="I9164" t="str">
            <v>P</v>
          </cell>
          <cell r="J9164">
            <v>85</v>
          </cell>
          <cell r="K9164">
            <v>3400</v>
          </cell>
          <cell r="L9164">
            <v>1</v>
          </cell>
          <cell r="M9164">
            <v>1</v>
          </cell>
          <cell r="N9164">
            <v>13700</v>
          </cell>
        </row>
        <row r="9165">
          <cell r="A9165">
            <v>2003</v>
          </cell>
          <cell r="B9165">
            <v>8</v>
          </cell>
          <cell r="C9165" t="str">
            <v>132</v>
          </cell>
          <cell r="D9165">
            <v>4</v>
          </cell>
          <cell r="E9165">
            <v>2</v>
          </cell>
          <cell r="F9165">
            <v>5</v>
          </cell>
          <cell r="G9165">
            <v>1020</v>
          </cell>
          <cell r="H9165">
            <v>7</v>
          </cell>
          <cell r="I9165" t="str">
            <v>P</v>
          </cell>
          <cell r="J9165">
            <v>85</v>
          </cell>
          <cell r="K9165">
            <v>3500</v>
          </cell>
          <cell r="L9165">
            <v>1</v>
          </cell>
          <cell r="M9165">
            <v>1</v>
          </cell>
          <cell r="N9165">
            <v>146200</v>
          </cell>
        </row>
        <row r="9166">
          <cell r="A9166">
            <v>2003</v>
          </cell>
          <cell r="B9166">
            <v>8</v>
          </cell>
          <cell r="C9166" t="str">
            <v>132</v>
          </cell>
          <cell r="D9166">
            <v>4</v>
          </cell>
          <cell r="E9166">
            <v>2</v>
          </cell>
          <cell r="F9166">
            <v>5</v>
          </cell>
          <cell r="G9166">
            <v>1020</v>
          </cell>
          <cell r="H9166">
            <v>7</v>
          </cell>
          <cell r="I9166" t="str">
            <v>P</v>
          </cell>
          <cell r="J9166">
            <v>85</v>
          </cell>
          <cell r="K9166">
            <v>3800</v>
          </cell>
          <cell r="L9166">
            <v>1</v>
          </cell>
          <cell r="M9166">
            <v>1</v>
          </cell>
          <cell r="N9166">
            <v>84000</v>
          </cell>
        </row>
        <row r="9167">
          <cell r="A9167">
            <v>2003</v>
          </cell>
          <cell r="B9167">
            <v>8</v>
          </cell>
          <cell r="C9167" t="str">
            <v>133</v>
          </cell>
          <cell r="D9167">
            <v>4</v>
          </cell>
          <cell r="E9167">
            <v>2</v>
          </cell>
          <cell r="F9167">
            <v>1</v>
          </cell>
          <cell r="G9167">
            <v>1000</v>
          </cell>
          <cell r="H9167">
            <v>7</v>
          </cell>
          <cell r="I9167" t="str">
            <v>P</v>
          </cell>
          <cell r="J9167">
            <v>81</v>
          </cell>
          <cell r="K9167">
            <v>1103</v>
          </cell>
          <cell r="L9167">
            <v>1</v>
          </cell>
          <cell r="M9167">
            <v>1</v>
          </cell>
          <cell r="N9167">
            <v>25842400</v>
          </cell>
        </row>
        <row r="9168">
          <cell r="A9168">
            <v>2003</v>
          </cell>
          <cell r="B9168">
            <v>8</v>
          </cell>
          <cell r="C9168" t="str">
            <v>133</v>
          </cell>
          <cell r="D9168">
            <v>4</v>
          </cell>
          <cell r="E9168">
            <v>2</v>
          </cell>
          <cell r="F9168">
            <v>1</v>
          </cell>
          <cell r="G9168">
            <v>1000</v>
          </cell>
          <cell r="H9168">
            <v>7</v>
          </cell>
          <cell r="I9168" t="str">
            <v>P</v>
          </cell>
          <cell r="J9168">
            <v>81</v>
          </cell>
          <cell r="K9168">
            <v>1202</v>
          </cell>
          <cell r="L9168">
            <v>1</v>
          </cell>
          <cell r="M9168">
            <v>1</v>
          </cell>
          <cell r="N9168">
            <v>1916300</v>
          </cell>
        </row>
        <row r="9169">
          <cell r="A9169">
            <v>2003</v>
          </cell>
          <cell r="B9169">
            <v>8</v>
          </cell>
          <cell r="C9169" t="str">
            <v>133</v>
          </cell>
          <cell r="D9169">
            <v>4</v>
          </cell>
          <cell r="E9169">
            <v>2</v>
          </cell>
          <cell r="F9169">
            <v>1</v>
          </cell>
          <cell r="G9169">
            <v>1000</v>
          </cell>
          <cell r="H9169">
            <v>7</v>
          </cell>
          <cell r="I9169" t="str">
            <v>P</v>
          </cell>
          <cell r="J9169">
            <v>81</v>
          </cell>
          <cell r="K9169">
            <v>1301</v>
          </cell>
          <cell r="L9169">
            <v>1</v>
          </cell>
          <cell r="M9169">
            <v>1</v>
          </cell>
          <cell r="N9169">
            <v>729500</v>
          </cell>
        </row>
        <row r="9170">
          <cell r="A9170">
            <v>2003</v>
          </cell>
          <cell r="B9170">
            <v>8</v>
          </cell>
          <cell r="C9170" t="str">
            <v>133</v>
          </cell>
          <cell r="D9170">
            <v>4</v>
          </cell>
          <cell r="E9170">
            <v>2</v>
          </cell>
          <cell r="F9170">
            <v>1</v>
          </cell>
          <cell r="G9170">
            <v>1000</v>
          </cell>
          <cell r="H9170">
            <v>7</v>
          </cell>
          <cell r="I9170" t="str">
            <v>P</v>
          </cell>
          <cell r="J9170">
            <v>81</v>
          </cell>
          <cell r="K9170">
            <v>1305</v>
          </cell>
          <cell r="L9170">
            <v>1</v>
          </cell>
          <cell r="M9170">
            <v>1</v>
          </cell>
          <cell r="N9170">
            <v>725500</v>
          </cell>
        </row>
        <row r="9171">
          <cell r="A9171">
            <v>2003</v>
          </cell>
          <cell r="B9171">
            <v>8</v>
          </cell>
          <cell r="C9171" t="str">
            <v>133</v>
          </cell>
          <cell r="D9171">
            <v>4</v>
          </cell>
          <cell r="E9171">
            <v>2</v>
          </cell>
          <cell r="F9171">
            <v>1</v>
          </cell>
          <cell r="G9171">
            <v>1000</v>
          </cell>
          <cell r="H9171">
            <v>7</v>
          </cell>
          <cell r="I9171" t="str">
            <v>P</v>
          </cell>
          <cell r="J9171">
            <v>81</v>
          </cell>
          <cell r="K9171">
            <v>1306</v>
          </cell>
          <cell r="L9171">
            <v>1</v>
          </cell>
          <cell r="M9171">
            <v>1</v>
          </cell>
          <cell r="N9171">
            <v>3139100</v>
          </cell>
        </row>
        <row r="9172">
          <cell r="A9172">
            <v>2003</v>
          </cell>
          <cell r="B9172">
            <v>8</v>
          </cell>
          <cell r="C9172" t="str">
            <v>133</v>
          </cell>
          <cell r="D9172">
            <v>4</v>
          </cell>
          <cell r="E9172">
            <v>2</v>
          </cell>
          <cell r="F9172">
            <v>1</v>
          </cell>
          <cell r="G9172">
            <v>1000</v>
          </cell>
          <cell r="H9172">
            <v>7</v>
          </cell>
          <cell r="I9172" t="str">
            <v>P</v>
          </cell>
          <cell r="J9172">
            <v>81</v>
          </cell>
          <cell r="K9172">
            <v>1319</v>
          </cell>
          <cell r="L9172">
            <v>1</v>
          </cell>
          <cell r="M9172">
            <v>1</v>
          </cell>
          <cell r="N9172">
            <v>367300</v>
          </cell>
        </row>
        <row r="9173">
          <cell r="A9173">
            <v>2003</v>
          </cell>
          <cell r="B9173">
            <v>8</v>
          </cell>
          <cell r="C9173" t="str">
            <v>133</v>
          </cell>
          <cell r="D9173">
            <v>4</v>
          </cell>
          <cell r="E9173">
            <v>2</v>
          </cell>
          <cell r="F9173">
            <v>1</v>
          </cell>
          <cell r="G9173">
            <v>1000</v>
          </cell>
          <cell r="H9173">
            <v>7</v>
          </cell>
          <cell r="I9173" t="str">
            <v>P</v>
          </cell>
          <cell r="J9173">
            <v>81</v>
          </cell>
          <cell r="K9173">
            <v>1401</v>
          </cell>
          <cell r="L9173">
            <v>1</v>
          </cell>
          <cell r="M9173">
            <v>1</v>
          </cell>
          <cell r="N9173">
            <v>3541400</v>
          </cell>
        </row>
        <row r="9174">
          <cell r="A9174">
            <v>2003</v>
          </cell>
          <cell r="B9174">
            <v>8</v>
          </cell>
          <cell r="C9174" t="str">
            <v>133</v>
          </cell>
          <cell r="D9174">
            <v>4</v>
          </cell>
          <cell r="E9174">
            <v>2</v>
          </cell>
          <cell r="F9174">
            <v>1</v>
          </cell>
          <cell r="G9174">
            <v>1000</v>
          </cell>
          <cell r="H9174">
            <v>7</v>
          </cell>
          <cell r="I9174" t="str">
            <v>P</v>
          </cell>
          <cell r="J9174">
            <v>81</v>
          </cell>
          <cell r="K9174">
            <v>1403</v>
          </cell>
          <cell r="L9174">
            <v>1</v>
          </cell>
          <cell r="M9174">
            <v>1</v>
          </cell>
          <cell r="N9174">
            <v>1388900</v>
          </cell>
        </row>
        <row r="9175">
          <cell r="A9175">
            <v>2003</v>
          </cell>
          <cell r="B9175">
            <v>8</v>
          </cell>
          <cell r="C9175" t="str">
            <v>133</v>
          </cell>
          <cell r="D9175">
            <v>4</v>
          </cell>
          <cell r="E9175">
            <v>2</v>
          </cell>
          <cell r="F9175">
            <v>1</v>
          </cell>
          <cell r="G9175">
            <v>1000</v>
          </cell>
          <cell r="H9175">
            <v>7</v>
          </cell>
          <cell r="I9175" t="str">
            <v>P</v>
          </cell>
          <cell r="J9175">
            <v>81</v>
          </cell>
          <cell r="K9175">
            <v>1404</v>
          </cell>
          <cell r="L9175">
            <v>1</v>
          </cell>
          <cell r="M9175">
            <v>1</v>
          </cell>
          <cell r="N9175">
            <v>732300</v>
          </cell>
        </row>
        <row r="9176">
          <cell r="A9176">
            <v>2003</v>
          </cell>
          <cell r="B9176">
            <v>8</v>
          </cell>
          <cell r="C9176" t="str">
            <v>133</v>
          </cell>
          <cell r="D9176">
            <v>4</v>
          </cell>
          <cell r="E9176">
            <v>2</v>
          </cell>
          <cell r="F9176">
            <v>1</v>
          </cell>
          <cell r="G9176">
            <v>1000</v>
          </cell>
          <cell r="H9176">
            <v>7</v>
          </cell>
          <cell r="I9176" t="str">
            <v>P</v>
          </cell>
          <cell r="J9176">
            <v>81</v>
          </cell>
          <cell r="K9176">
            <v>1406</v>
          </cell>
          <cell r="L9176">
            <v>1</v>
          </cell>
          <cell r="M9176">
            <v>1</v>
          </cell>
          <cell r="N9176">
            <v>353700</v>
          </cell>
        </row>
        <row r="9177">
          <cell r="A9177">
            <v>2003</v>
          </cell>
          <cell r="B9177">
            <v>8</v>
          </cell>
          <cell r="C9177" t="str">
            <v>133</v>
          </cell>
          <cell r="D9177">
            <v>4</v>
          </cell>
          <cell r="E9177">
            <v>2</v>
          </cell>
          <cell r="F9177">
            <v>1</v>
          </cell>
          <cell r="G9177">
            <v>1000</v>
          </cell>
          <cell r="H9177">
            <v>7</v>
          </cell>
          <cell r="I9177" t="str">
            <v>P</v>
          </cell>
          <cell r="J9177">
            <v>81</v>
          </cell>
          <cell r="K9177">
            <v>1407</v>
          </cell>
          <cell r="L9177">
            <v>1</v>
          </cell>
          <cell r="M9177">
            <v>1</v>
          </cell>
          <cell r="N9177">
            <v>951700</v>
          </cell>
        </row>
        <row r="9178">
          <cell r="A9178">
            <v>2003</v>
          </cell>
          <cell r="B9178">
            <v>8</v>
          </cell>
          <cell r="C9178" t="str">
            <v>133</v>
          </cell>
          <cell r="D9178">
            <v>4</v>
          </cell>
          <cell r="E9178">
            <v>2</v>
          </cell>
          <cell r="F9178">
            <v>1</v>
          </cell>
          <cell r="G9178">
            <v>1000</v>
          </cell>
          <cell r="H9178">
            <v>7</v>
          </cell>
          <cell r="I9178" t="str">
            <v>P</v>
          </cell>
          <cell r="J9178">
            <v>81</v>
          </cell>
          <cell r="K9178">
            <v>1408</v>
          </cell>
          <cell r="L9178">
            <v>1</v>
          </cell>
          <cell r="M9178">
            <v>1</v>
          </cell>
          <cell r="N9178">
            <v>91600</v>
          </cell>
        </row>
        <row r="9179">
          <cell r="A9179">
            <v>2003</v>
          </cell>
          <cell r="B9179">
            <v>8</v>
          </cell>
          <cell r="C9179" t="str">
            <v>133</v>
          </cell>
          <cell r="D9179">
            <v>4</v>
          </cell>
          <cell r="E9179">
            <v>2</v>
          </cell>
          <cell r="F9179">
            <v>1</v>
          </cell>
          <cell r="G9179">
            <v>1000</v>
          </cell>
          <cell r="H9179">
            <v>7</v>
          </cell>
          <cell r="I9179" t="str">
            <v>P</v>
          </cell>
          <cell r="J9179">
            <v>81</v>
          </cell>
          <cell r="K9179">
            <v>1506</v>
          </cell>
          <cell r="L9179">
            <v>1</v>
          </cell>
          <cell r="M9179">
            <v>1</v>
          </cell>
          <cell r="N9179">
            <v>511100</v>
          </cell>
        </row>
        <row r="9180">
          <cell r="A9180">
            <v>2003</v>
          </cell>
          <cell r="B9180">
            <v>8</v>
          </cell>
          <cell r="C9180" t="str">
            <v>133</v>
          </cell>
          <cell r="D9180">
            <v>4</v>
          </cell>
          <cell r="E9180">
            <v>2</v>
          </cell>
          <cell r="F9180">
            <v>1</v>
          </cell>
          <cell r="G9180">
            <v>1000</v>
          </cell>
          <cell r="H9180">
            <v>7</v>
          </cell>
          <cell r="I9180" t="str">
            <v>P</v>
          </cell>
          <cell r="J9180">
            <v>81</v>
          </cell>
          <cell r="K9180">
            <v>1507</v>
          </cell>
          <cell r="L9180">
            <v>1</v>
          </cell>
          <cell r="M9180">
            <v>1</v>
          </cell>
          <cell r="N9180">
            <v>2945700</v>
          </cell>
        </row>
        <row r="9181">
          <cell r="A9181">
            <v>2003</v>
          </cell>
          <cell r="B9181">
            <v>8</v>
          </cell>
          <cell r="C9181" t="str">
            <v>133</v>
          </cell>
          <cell r="D9181">
            <v>4</v>
          </cell>
          <cell r="E9181">
            <v>2</v>
          </cell>
          <cell r="F9181">
            <v>1</v>
          </cell>
          <cell r="G9181">
            <v>1000</v>
          </cell>
          <cell r="H9181">
            <v>7</v>
          </cell>
          <cell r="I9181" t="str">
            <v>P</v>
          </cell>
          <cell r="J9181">
            <v>81</v>
          </cell>
          <cell r="K9181">
            <v>1508</v>
          </cell>
          <cell r="L9181">
            <v>1</v>
          </cell>
          <cell r="M9181">
            <v>1</v>
          </cell>
          <cell r="N9181">
            <v>555200</v>
          </cell>
        </row>
        <row r="9182">
          <cell r="A9182">
            <v>2003</v>
          </cell>
          <cell r="B9182">
            <v>8</v>
          </cell>
          <cell r="C9182" t="str">
            <v>133</v>
          </cell>
          <cell r="D9182">
            <v>4</v>
          </cell>
          <cell r="E9182">
            <v>2</v>
          </cell>
          <cell r="F9182">
            <v>1</v>
          </cell>
          <cell r="G9182">
            <v>1000</v>
          </cell>
          <cell r="H9182">
            <v>7</v>
          </cell>
          <cell r="I9182" t="str">
            <v>P</v>
          </cell>
          <cell r="J9182">
            <v>81</v>
          </cell>
          <cell r="K9182">
            <v>1509</v>
          </cell>
          <cell r="L9182">
            <v>1</v>
          </cell>
          <cell r="M9182">
            <v>1</v>
          </cell>
          <cell r="N9182">
            <v>6458041</v>
          </cell>
        </row>
        <row r="9183">
          <cell r="A9183">
            <v>2003</v>
          </cell>
          <cell r="B9183">
            <v>8</v>
          </cell>
          <cell r="C9183" t="str">
            <v>133</v>
          </cell>
          <cell r="D9183">
            <v>4</v>
          </cell>
          <cell r="E9183">
            <v>2</v>
          </cell>
          <cell r="F9183">
            <v>1</v>
          </cell>
          <cell r="G9183">
            <v>1000</v>
          </cell>
          <cell r="H9183">
            <v>7</v>
          </cell>
          <cell r="I9183" t="str">
            <v>P</v>
          </cell>
          <cell r="J9183">
            <v>81</v>
          </cell>
          <cell r="K9183">
            <v>1511</v>
          </cell>
          <cell r="L9183">
            <v>1</v>
          </cell>
          <cell r="M9183">
            <v>1</v>
          </cell>
          <cell r="N9183">
            <v>49700</v>
          </cell>
        </row>
        <row r="9184">
          <cell r="A9184">
            <v>2003</v>
          </cell>
          <cell r="B9184">
            <v>8</v>
          </cell>
          <cell r="C9184" t="str">
            <v>133</v>
          </cell>
          <cell r="D9184">
            <v>4</v>
          </cell>
          <cell r="E9184">
            <v>2</v>
          </cell>
          <cell r="F9184">
            <v>1</v>
          </cell>
          <cell r="G9184">
            <v>1000</v>
          </cell>
          <cell r="H9184">
            <v>7</v>
          </cell>
          <cell r="I9184" t="str">
            <v>P</v>
          </cell>
          <cell r="J9184">
            <v>81</v>
          </cell>
          <cell r="K9184">
            <v>2100</v>
          </cell>
          <cell r="L9184">
            <v>1</v>
          </cell>
          <cell r="M9184">
            <v>1</v>
          </cell>
          <cell r="N9184">
            <v>374045</v>
          </cell>
        </row>
        <row r="9185">
          <cell r="A9185">
            <v>2003</v>
          </cell>
          <cell r="B9185">
            <v>8</v>
          </cell>
          <cell r="C9185" t="str">
            <v>133</v>
          </cell>
          <cell r="D9185">
            <v>4</v>
          </cell>
          <cell r="E9185">
            <v>2</v>
          </cell>
          <cell r="F9185">
            <v>1</v>
          </cell>
          <cell r="G9185">
            <v>1000</v>
          </cell>
          <cell r="H9185">
            <v>7</v>
          </cell>
          <cell r="I9185" t="str">
            <v>P</v>
          </cell>
          <cell r="J9185">
            <v>81</v>
          </cell>
          <cell r="K9185">
            <v>2200</v>
          </cell>
          <cell r="L9185">
            <v>1</v>
          </cell>
          <cell r="M9185">
            <v>1</v>
          </cell>
          <cell r="N9185">
            <v>216942</v>
          </cell>
        </row>
        <row r="9186">
          <cell r="A9186">
            <v>2003</v>
          </cell>
          <cell r="B9186">
            <v>8</v>
          </cell>
          <cell r="C9186" t="str">
            <v>133</v>
          </cell>
          <cell r="D9186">
            <v>4</v>
          </cell>
          <cell r="E9186">
            <v>2</v>
          </cell>
          <cell r="F9186">
            <v>1</v>
          </cell>
          <cell r="G9186">
            <v>1000</v>
          </cell>
          <cell r="H9186">
            <v>7</v>
          </cell>
          <cell r="I9186" t="str">
            <v>P</v>
          </cell>
          <cell r="J9186">
            <v>81</v>
          </cell>
          <cell r="K9186">
            <v>2300</v>
          </cell>
          <cell r="L9186">
            <v>1</v>
          </cell>
          <cell r="M9186">
            <v>1</v>
          </cell>
          <cell r="N9186">
            <v>207330</v>
          </cell>
        </row>
        <row r="9187">
          <cell r="A9187">
            <v>2003</v>
          </cell>
          <cell r="B9187">
            <v>8</v>
          </cell>
          <cell r="C9187" t="str">
            <v>133</v>
          </cell>
          <cell r="D9187">
            <v>4</v>
          </cell>
          <cell r="E9187">
            <v>2</v>
          </cell>
          <cell r="F9187">
            <v>1</v>
          </cell>
          <cell r="G9187">
            <v>1000</v>
          </cell>
          <cell r="H9187">
            <v>7</v>
          </cell>
          <cell r="I9187" t="str">
            <v>P</v>
          </cell>
          <cell r="J9187">
            <v>81</v>
          </cell>
          <cell r="K9187">
            <v>2400</v>
          </cell>
          <cell r="L9187">
            <v>1</v>
          </cell>
          <cell r="M9187">
            <v>1</v>
          </cell>
          <cell r="N9187">
            <v>95700</v>
          </cell>
        </row>
        <row r="9188">
          <cell r="A9188">
            <v>2003</v>
          </cell>
          <cell r="B9188">
            <v>8</v>
          </cell>
          <cell r="C9188" t="str">
            <v>133</v>
          </cell>
          <cell r="D9188">
            <v>4</v>
          </cell>
          <cell r="E9188">
            <v>2</v>
          </cell>
          <cell r="F9188">
            <v>1</v>
          </cell>
          <cell r="G9188">
            <v>1000</v>
          </cell>
          <cell r="H9188">
            <v>7</v>
          </cell>
          <cell r="I9188" t="str">
            <v>P</v>
          </cell>
          <cell r="J9188">
            <v>81</v>
          </cell>
          <cell r="K9188">
            <v>2500</v>
          </cell>
          <cell r="L9188">
            <v>1</v>
          </cell>
          <cell r="M9188">
            <v>1</v>
          </cell>
          <cell r="N9188">
            <v>44760</v>
          </cell>
        </row>
        <row r="9189">
          <cell r="A9189">
            <v>2003</v>
          </cell>
          <cell r="B9189">
            <v>8</v>
          </cell>
          <cell r="C9189" t="str">
            <v>133</v>
          </cell>
          <cell r="D9189">
            <v>4</v>
          </cell>
          <cell r="E9189">
            <v>2</v>
          </cell>
          <cell r="F9189">
            <v>1</v>
          </cell>
          <cell r="G9189">
            <v>1000</v>
          </cell>
          <cell r="H9189">
            <v>7</v>
          </cell>
          <cell r="I9189" t="str">
            <v>P</v>
          </cell>
          <cell r="J9189">
            <v>81</v>
          </cell>
          <cell r="K9189">
            <v>2600</v>
          </cell>
          <cell r="L9189">
            <v>1</v>
          </cell>
          <cell r="M9189">
            <v>1</v>
          </cell>
          <cell r="N9189">
            <v>2146114</v>
          </cell>
        </row>
        <row r="9190">
          <cell r="A9190">
            <v>2003</v>
          </cell>
          <cell r="B9190">
            <v>8</v>
          </cell>
          <cell r="C9190" t="str">
            <v>133</v>
          </cell>
          <cell r="D9190">
            <v>4</v>
          </cell>
          <cell r="E9190">
            <v>2</v>
          </cell>
          <cell r="F9190">
            <v>1</v>
          </cell>
          <cell r="G9190">
            <v>1000</v>
          </cell>
          <cell r="H9190">
            <v>7</v>
          </cell>
          <cell r="I9190" t="str">
            <v>P</v>
          </cell>
          <cell r="J9190">
            <v>81</v>
          </cell>
          <cell r="K9190">
            <v>2700</v>
          </cell>
          <cell r="L9190">
            <v>1</v>
          </cell>
          <cell r="M9190">
            <v>1</v>
          </cell>
          <cell r="N9190">
            <v>14000</v>
          </cell>
        </row>
        <row r="9191">
          <cell r="A9191">
            <v>2003</v>
          </cell>
          <cell r="B9191">
            <v>8</v>
          </cell>
          <cell r="C9191" t="str">
            <v>133</v>
          </cell>
          <cell r="D9191">
            <v>4</v>
          </cell>
          <cell r="E9191">
            <v>2</v>
          </cell>
          <cell r="F9191">
            <v>1</v>
          </cell>
          <cell r="G9191">
            <v>1000</v>
          </cell>
          <cell r="H9191">
            <v>7</v>
          </cell>
          <cell r="I9191" t="str">
            <v>P</v>
          </cell>
          <cell r="J9191">
            <v>81</v>
          </cell>
          <cell r="K9191">
            <v>3100</v>
          </cell>
          <cell r="L9191">
            <v>1</v>
          </cell>
          <cell r="M9191">
            <v>1</v>
          </cell>
          <cell r="N9191">
            <v>1543090</v>
          </cell>
        </row>
        <row r="9192">
          <cell r="A9192">
            <v>2003</v>
          </cell>
          <cell r="B9192">
            <v>8</v>
          </cell>
          <cell r="C9192" t="str">
            <v>133</v>
          </cell>
          <cell r="D9192">
            <v>4</v>
          </cell>
          <cell r="E9192">
            <v>2</v>
          </cell>
          <cell r="F9192">
            <v>1</v>
          </cell>
          <cell r="G9192">
            <v>1000</v>
          </cell>
          <cell r="H9192">
            <v>7</v>
          </cell>
          <cell r="I9192" t="str">
            <v>P</v>
          </cell>
          <cell r="J9192">
            <v>81</v>
          </cell>
          <cell r="K9192">
            <v>3200</v>
          </cell>
          <cell r="L9192">
            <v>1</v>
          </cell>
          <cell r="M9192">
            <v>1</v>
          </cell>
          <cell r="N9192">
            <v>821490</v>
          </cell>
        </row>
        <row r="9193">
          <cell r="A9193">
            <v>2003</v>
          </cell>
          <cell r="B9193">
            <v>8</v>
          </cell>
          <cell r="C9193" t="str">
            <v>133</v>
          </cell>
          <cell r="D9193">
            <v>4</v>
          </cell>
          <cell r="E9193">
            <v>2</v>
          </cell>
          <cell r="F9193">
            <v>1</v>
          </cell>
          <cell r="G9193">
            <v>1000</v>
          </cell>
          <cell r="H9193">
            <v>7</v>
          </cell>
          <cell r="I9193" t="str">
            <v>P</v>
          </cell>
          <cell r="J9193">
            <v>81</v>
          </cell>
          <cell r="K9193">
            <v>3300</v>
          </cell>
          <cell r="L9193">
            <v>1</v>
          </cell>
          <cell r="M9193">
            <v>1</v>
          </cell>
          <cell r="N9193">
            <v>250000</v>
          </cell>
        </row>
        <row r="9194">
          <cell r="A9194">
            <v>2003</v>
          </cell>
          <cell r="B9194">
            <v>8</v>
          </cell>
          <cell r="C9194" t="str">
            <v>133</v>
          </cell>
          <cell r="D9194">
            <v>4</v>
          </cell>
          <cell r="E9194">
            <v>2</v>
          </cell>
          <cell r="F9194">
            <v>1</v>
          </cell>
          <cell r="G9194">
            <v>1000</v>
          </cell>
          <cell r="H9194">
            <v>7</v>
          </cell>
          <cell r="I9194" t="str">
            <v>P</v>
          </cell>
          <cell r="J9194">
            <v>81</v>
          </cell>
          <cell r="K9194">
            <v>3400</v>
          </cell>
          <cell r="L9194">
            <v>1</v>
          </cell>
          <cell r="M9194">
            <v>1</v>
          </cell>
          <cell r="N9194">
            <v>817467</v>
          </cell>
        </row>
        <row r="9195">
          <cell r="A9195">
            <v>2003</v>
          </cell>
          <cell r="B9195">
            <v>8</v>
          </cell>
          <cell r="C9195" t="str">
            <v>133</v>
          </cell>
          <cell r="D9195">
            <v>4</v>
          </cell>
          <cell r="E9195">
            <v>2</v>
          </cell>
          <cell r="F9195">
            <v>1</v>
          </cell>
          <cell r="G9195">
            <v>1000</v>
          </cell>
          <cell r="H9195">
            <v>7</v>
          </cell>
          <cell r="I9195" t="str">
            <v>P</v>
          </cell>
          <cell r="J9195">
            <v>81</v>
          </cell>
          <cell r="K9195">
            <v>3500</v>
          </cell>
          <cell r="L9195">
            <v>1</v>
          </cell>
          <cell r="M9195">
            <v>1</v>
          </cell>
          <cell r="N9195">
            <v>1477610</v>
          </cell>
        </row>
        <row r="9196">
          <cell r="A9196">
            <v>2003</v>
          </cell>
          <cell r="B9196">
            <v>8</v>
          </cell>
          <cell r="C9196" t="str">
            <v>133</v>
          </cell>
          <cell r="D9196">
            <v>4</v>
          </cell>
          <cell r="E9196">
            <v>2</v>
          </cell>
          <cell r="F9196">
            <v>1</v>
          </cell>
          <cell r="G9196">
            <v>1000</v>
          </cell>
          <cell r="H9196">
            <v>7</v>
          </cell>
          <cell r="I9196" t="str">
            <v>P</v>
          </cell>
          <cell r="J9196">
            <v>81</v>
          </cell>
          <cell r="K9196">
            <v>3600</v>
          </cell>
          <cell r="L9196">
            <v>1</v>
          </cell>
          <cell r="M9196">
            <v>1</v>
          </cell>
          <cell r="N9196">
            <v>50000</v>
          </cell>
        </row>
        <row r="9197">
          <cell r="A9197">
            <v>2003</v>
          </cell>
          <cell r="B9197">
            <v>8</v>
          </cell>
          <cell r="C9197" t="str">
            <v>133</v>
          </cell>
          <cell r="D9197">
            <v>4</v>
          </cell>
          <cell r="E9197">
            <v>2</v>
          </cell>
          <cell r="F9197">
            <v>1</v>
          </cell>
          <cell r="G9197">
            <v>1000</v>
          </cell>
          <cell r="H9197">
            <v>7</v>
          </cell>
          <cell r="I9197" t="str">
            <v>P</v>
          </cell>
          <cell r="J9197">
            <v>81</v>
          </cell>
          <cell r="K9197">
            <v>3800</v>
          </cell>
          <cell r="L9197">
            <v>1</v>
          </cell>
          <cell r="M9197">
            <v>1</v>
          </cell>
          <cell r="N9197">
            <v>555500</v>
          </cell>
        </row>
        <row r="9198">
          <cell r="A9198">
            <v>2003</v>
          </cell>
          <cell r="B9198">
            <v>8</v>
          </cell>
          <cell r="C9198" t="str">
            <v>133</v>
          </cell>
          <cell r="D9198">
            <v>4</v>
          </cell>
          <cell r="E9198">
            <v>2</v>
          </cell>
          <cell r="F9198">
            <v>1</v>
          </cell>
          <cell r="G9198">
            <v>1000</v>
          </cell>
          <cell r="H9198">
            <v>7</v>
          </cell>
          <cell r="I9198" t="str">
            <v>P</v>
          </cell>
          <cell r="J9198">
            <v>81</v>
          </cell>
          <cell r="K9198">
            <v>5200</v>
          </cell>
          <cell r="L9198">
            <v>2</v>
          </cell>
          <cell r="M9198">
            <v>1</v>
          </cell>
          <cell r="N9198">
            <v>98000</v>
          </cell>
        </row>
        <row r="9199">
          <cell r="A9199">
            <v>2003</v>
          </cell>
          <cell r="B9199">
            <v>8</v>
          </cell>
          <cell r="C9199" t="str">
            <v>133</v>
          </cell>
          <cell r="D9199">
            <v>4</v>
          </cell>
          <cell r="E9199">
            <v>2</v>
          </cell>
          <cell r="F9199">
            <v>1</v>
          </cell>
          <cell r="G9199">
            <v>1000</v>
          </cell>
          <cell r="H9199">
            <v>7</v>
          </cell>
          <cell r="I9199" t="str">
            <v>P</v>
          </cell>
          <cell r="J9199">
            <v>82</v>
          </cell>
          <cell r="K9199">
            <v>2100</v>
          </cell>
          <cell r="L9199">
            <v>1</v>
          </cell>
          <cell r="M9199">
            <v>1</v>
          </cell>
          <cell r="N9199">
            <v>12088</v>
          </cell>
        </row>
        <row r="9200">
          <cell r="A9200">
            <v>2003</v>
          </cell>
          <cell r="B9200">
            <v>8</v>
          </cell>
          <cell r="C9200" t="str">
            <v>133</v>
          </cell>
          <cell r="D9200">
            <v>4</v>
          </cell>
          <cell r="E9200">
            <v>2</v>
          </cell>
          <cell r="F9200">
            <v>1</v>
          </cell>
          <cell r="G9200">
            <v>1000</v>
          </cell>
          <cell r="H9200">
            <v>7</v>
          </cell>
          <cell r="I9200" t="str">
            <v>P</v>
          </cell>
          <cell r="J9200">
            <v>82</v>
          </cell>
          <cell r="K9200">
            <v>2200</v>
          </cell>
          <cell r="L9200">
            <v>1</v>
          </cell>
          <cell r="M9200">
            <v>1</v>
          </cell>
          <cell r="N9200">
            <v>247</v>
          </cell>
        </row>
        <row r="9201">
          <cell r="A9201">
            <v>2003</v>
          </cell>
          <cell r="B9201">
            <v>8</v>
          </cell>
          <cell r="C9201" t="str">
            <v>133</v>
          </cell>
          <cell r="D9201">
            <v>4</v>
          </cell>
          <cell r="E9201">
            <v>2</v>
          </cell>
          <cell r="F9201">
            <v>1</v>
          </cell>
          <cell r="G9201">
            <v>1000</v>
          </cell>
          <cell r="H9201">
            <v>7</v>
          </cell>
          <cell r="I9201" t="str">
            <v>P</v>
          </cell>
          <cell r="J9201">
            <v>82</v>
          </cell>
          <cell r="K9201">
            <v>2600</v>
          </cell>
          <cell r="L9201">
            <v>1</v>
          </cell>
          <cell r="M9201">
            <v>1</v>
          </cell>
          <cell r="N9201">
            <v>30286</v>
          </cell>
        </row>
        <row r="9202">
          <cell r="A9202">
            <v>2003</v>
          </cell>
          <cell r="B9202">
            <v>8</v>
          </cell>
          <cell r="C9202" t="str">
            <v>133</v>
          </cell>
          <cell r="D9202">
            <v>4</v>
          </cell>
          <cell r="E9202">
            <v>2</v>
          </cell>
          <cell r="F9202">
            <v>1</v>
          </cell>
          <cell r="G9202">
            <v>1000</v>
          </cell>
          <cell r="H9202">
            <v>7</v>
          </cell>
          <cell r="I9202" t="str">
            <v>P</v>
          </cell>
          <cell r="J9202">
            <v>82</v>
          </cell>
          <cell r="K9202">
            <v>3100</v>
          </cell>
          <cell r="L9202">
            <v>1</v>
          </cell>
          <cell r="M9202">
            <v>1</v>
          </cell>
          <cell r="N9202">
            <v>10547</v>
          </cell>
        </row>
        <row r="9203">
          <cell r="A9203">
            <v>2003</v>
          </cell>
          <cell r="B9203">
            <v>8</v>
          </cell>
          <cell r="C9203" t="str">
            <v>133</v>
          </cell>
          <cell r="D9203">
            <v>4</v>
          </cell>
          <cell r="E9203">
            <v>2</v>
          </cell>
          <cell r="F9203">
            <v>1</v>
          </cell>
          <cell r="G9203">
            <v>1000</v>
          </cell>
          <cell r="H9203">
            <v>7</v>
          </cell>
          <cell r="I9203" t="str">
            <v>P</v>
          </cell>
          <cell r="J9203">
            <v>82</v>
          </cell>
          <cell r="K9203">
            <v>3200</v>
          </cell>
          <cell r="L9203">
            <v>1</v>
          </cell>
          <cell r="M9203">
            <v>1</v>
          </cell>
          <cell r="N9203">
            <v>4000</v>
          </cell>
        </row>
        <row r="9204">
          <cell r="A9204">
            <v>2003</v>
          </cell>
          <cell r="B9204">
            <v>8</v>
          </cell>
          <cell r="C9204" t="str">
            <v>133</v>
          </cell>
          <cell r="D9204">
            <v>4</v>
          </cell>
          <cell r="E9204">
            <v>2</v>
          </cell>
          <cell r="F9204">
            <v>1</v>
          </cell>
          <cell r="G9204">
            <v>1000</v>
          </cell>
          <cell r="H9204">
            <v>7</v>
          </cell>
          <cell r="I9204" t="str">
            <v>P</v>
          </cell>
          <cell r="J9204">
            <v>82</v>
          </cell>
          <cell r="K9204">
            <v>3400</v>
          </cell>
          <cell r="L9204">
            <v>1</v>
          </cell>
          <cell r="M9204">
            <v>1</v>
          </cell>
          <cell r="N9204">
            <v>500</v>
          </cell>
        </row>
        <row r="9205">
          <cell r="A9205">
            <v>2003</v>
          </cell>
          <cell r="B9205">
            <v>8</v>
          </cell>
          <cell r="C9205" t="str">
            <v>133</v>
          </cell>
          <cell r="D9205">
            <v>4</v>
          </cell>
          <cell r="E9205">
            <v>2</v>
          </cell>
          <cell r="F9205">
            <v>1</v>
          </cell>
          <cell r="G9205">
            <v>1000</v>
          </cell>
          <cell r="H9205">
            <v>7</v>
          </cell>
          <cell r="I9205" t="str">
            <v>P</v>
          </cell>
          <cell r="J9205">
            <v>82</v>
          </cell>
          <cell r="K9205">
            <v>3500</v>
          </cell>
          <cell r="L9205">
            <v>1</v>
          </cell>
          <cell r="M9205">
            <v>1</v>
          </cell>
          <cell r="N9205">
            <v>14800</v>
          </cell>
        </row>
        <row r="9206">
          <cell r="A9206">
            <v>2003</v>
          </cell>
          <cell r="B9206">
            <v>8</v>
          </cell>
          <cell r="C9206" t="str">
            <v>133</v>
          </cell>
          <cell r="D9206">
            <v>4</v>
          </cell>
          <cell r="E9206">
            <v>2</v>
          </cell>
          <cell r="F9206">
            <v>1</v>
          </cell>
          <cell r="G9206">
            <v>1000</v>
          </cell>
          <cell r="H9206">
            <v>7</v>
          </cell>
          <cell r="I9206" t="str">
            <v>P</v>
          </cell>
          <cell r="J9206">
            <v>82</v>
          </cell>
          <cell r="K9206">
            <v>3800</v>
          </cell>
          <cell r="L9206">
            <v>1</v>
          </cell>
          <cell r="M9206">
            <v>1</v>
          </cell>
          <cell r="N9206">
            <v>35915</v>
          </cell>
        </row>
        <row r="9207">
          <cell r="A9207">
            <v>2003</v>
          </cell>
          <cell r="B9207">
            <v>8</v>
          </cell>
          <cell r="C9207" t="str">
            <v>133</v>
          </cell>
          <cell r="D9207">
            <v>4</v>
          </cell>
          <cell r="E9207">
            <v>2</v>
          </cell>
          <cell r="F9207">
            <v>1</v>
          </cell>
          <cell r="G9207">
            <v>1000</v>
          </cell>
          <cell r="H9207">
            <v>7</v>
          </cell>
          <cell r="I9207" t="str">
            <v>P</v>
          </cell>
          <cell r="J9207">
            <v>82</v>
          </cell>
          <cell r="K9207">
            <v>5200</v>
          </cell>
          <cell r="L9207">
            <v>2</v>
          </cell>
          <cell r="M9207">
            <v>1</v>
          </cell>
          <cell r="N9207">
            <v>26000</v>
          </cell>
        </row>
        <row r="9208">
          <cell r="A9208">
            <v>2003</v>
          </cell>
          <cell r="B9208">
            <v>8</v>
          </cell>
          <cell r="C9208" t="str">
            <v>133</v>
          </cell>
          <cell r="D9208">
            <v>4</v>
          </cell>
          <cell r="E9208">
            <v>2</v>
          </cell>
          <cell r="F9208">
            <v>1</v>
          </cell>
          <cell r="G9208">
            <v>1000</v>
          </cell>
          <cell r="H9208">
            <v>7</v>
          </cell>
          <cell r="I9208" t="str">
            <v>P</v>
          </cell>
          <cell r="J9208">
            <v>83</v>
          </cell>
          <cell r="K9208">
            <v>2100</v>
          </cell>
          <cell r="L9208">
            <v>1</v>
          </cell>
          <cell r="M9208">
            <v>1</v>
          </cell>
          <cell r="N9208">
            <v>40300</v>
          </cell>
        </row>
        <row r="9209">
          <cell r="A9209">
            <v>2003</v>
          </cell>
          <cell r="B9209">
            <v>8</v>
          </cell>
          <cell r="C9209" t="str">
            <v>133</v>
          </cell>
          <cell r="D9209">
            <v>4</v>
          </cell>
          <cell r="E9209">
            <v>2</v>
          </cell>
          <cell r="F9209">
            <v>1</v>
          </cell>
          <cell r="G9209">
            <v>1000</v>
          </cell>
          <cell r="H9209">
            <v>7</v>
          </cell>
          <cell r="I9209" t="str">
            <v>P</v>
          </cell>
          <cell r="J9209">
            <v>83</v>
          </cell>
          <cell r="K9209">
            <v>2200</v>
          </cell>
          <cell r="L9209">
            <v>1</v>
          </cell>
          <cell r="M9209">
            <v>1</v>
          </cell>
          <cell r="N9209">
            <v>14000</v>
          </cell>
        </row>
        <row r="9210">
          <cell r="A9210">
            <v>2003</v>
          </cell>
          <cell r="B9210">
            <v>8</v>
          </cell>
          <cell r="C9210" t="str">
            <v>133</v>
          </cell>
          <cell r="D9210">
            <v>4</v>
          </cell>
          <cell r="E9210">
            <v>2</v>
          </cell>
          <cell r="F9210">
            <v>1</v>
          </cell>
          <cell r="G9210">
            <v>1000</v>
          </cell>
          <cell r="H9210">
            <v>7</v>
          </cell>
          <cell r="I9210" t="str">
            <v>P</v>
          </cell>
          <cell r="J9210">
            <v>83</v>
          </cell>
          <cell r="K9210">
            <v>2300</v>
          </cell>
          <cell r="L9210">
            <v>1</v>
          </cell>
          <cell r="M9210">
            <v>1</v>
          </cell>
          <cell r="N9210">
            <v>10000</v>
          </cell>
        </row>
        <row r="9211">
          <cell r="A9211">
            <v>2003</v>
          </cell>
          <cell r="B9211">
            <v>8</v>
          </cell>
          <cell r="C9211" t="str">
            <v>133</v>
          </cell>
          <cell r="D9211">
            <v>4</v>
          </cell>
          <cell r="E9211">
            <v>2</v>
          </cell>
          <cell r="F9211">
            <v>1</v>
          </cell>
          <cell r="G9211">
            <v>1000</v>
          </cell>
          <cell r="H9211">
            <v>7</v>
          </cell>
          <cell r="I9211" t="str">
            <v>P</v>
          </cell>
          <cell r="J9211">
            <v>83</v>
          </cell>
          <cell r="K9211">
            <v>2600</v>
          </cell>
          <cell r="L9211">
            <v>1</v>
          </cell>
          <cell r="M9211">
            <v>1</v>
          </cell>
          <cell r="N9211">
            <v>49900</v>
          </cell>
        </row>
        <row r="9212">
          <cell r="A9212">
            <v>2003</v>
          </cell>
          <cell r="B9212">
            <v>8</v>
          </cell>
          <cell r="C9212" t="str">
            <v>133</v>
          </cell>
          <cell r="D9212">
            <v>4</v>
          </cell>
          <cell r="E9212">
            <v>2</v>
          </cell>
          <cell r="F9212">
            <v>1</v>
          </cell>
          <cell r="G9212">
            <v>1000</v>
          </cell>
          <cell r="H9212">
            <v>7</v>
          </cell>
          <cell r="I9212" t="str">
            <v>P</v>
          </cell>
          <cell r="J9212">
            <v>83</v>
          </cell>
          <cell r="K9212">
            <v>3100</v>
          </cell>
          <cell r="L9212">
            <v>1</v>
          </cell>
          <cell r="M9212">
            <v>1</v>
          </cell>
          <cell r="N9212">
            <v>100400</v>
          </cell>
        </row>
        <row r="9213">
          <cell r="A9213">
            <v>2003</v>
          </cell>
          <cell r="B9213">
            <v>8</v>
          </cell>
          <cell r="C9213" t="str">
            <v>133</v>
          </cell>
          <cell r="D9213">
            <v>4</v>
          </cell>
          <cell r="E9213">
            <v>2</v>
          </cell>
          <cell r="F9213">
            <v>1</v>
          </cell>
          <cell r="G9213">
            <v>1000</v>
          </cell>
          <cell r="H9213">
            <v>7</v>
          </cell>
          <cell r="I9213" t="str">
            <v>P</v>
          </cell>
          <cell r="J9213">
            <v>83</v>
          </cell>
          <cell r="K9213">
            <v>3200</v>
          </cell>
          <cell r="L9213">
            <v>1</v>
          </cell>
          <cell r="M9213">
            <v>1</v>
          </cell>
          <cell r="N9213">
            <v>427500</v>
          </cell>
        </row>
        <row r="9214">
          <cell r="A9214">
            <v>2003</v>
          </cell>
          <cell r="B9214">
            <v>8</v>
          </cell>
          <cell r="C9214" t="str">
            <v>133</v>
          </cell>
          <cell r="D9214">
            <v>4</v>
          </cell>
          <cell r="E9214">
            <v>2</v>
          </cell>
          <cell r="F9214">
            <v>1</v>
          </cell>
          <cell r="G9214">
            <v>1000</v>
          </cell>
          <cell r="H9214">
            <v>7</v>
          </cell>
          <cell r="I9214" t="str">
            <v>P</v>
          </cell>
          <cell r="J9214">
            <v>83</v>
          </cell>
          <cell r="K9214">
            <v>3500</v>
          </cell>
          <cell r="L9214">
            <v>1</v>
          </cell>
          <cell r="M9214">
            <v>1</v>
          </cell>
          <cell r="N9214">
            <v>18000</v>
          </cell>
        </row>
        <row r="9215">
          <cell r="A9215">
            <v>2003</v>
          </cell>
          <cell r="B9215">
            <v>8</v>
          </cell>
          <cell r="C9215" t="str">
            <v>133</v>
          </cell>
          <cell r="D9215">
            <v>4</v>
          </cell>
          <cell r="E9215">
            <v>2</v>
          </cell>
          <cell r="F9215">
            <v>1</v>
          </cell>
          <cell r="G9215">
            <v>1000</v>
          </cell>
          <cell r="H9215">
            <v>7</v>
          </cell>
          <cell r="I9215" t="str">
            <v>P</v>
          </cell>
          <cell r="J9215">
            <v>83</v>
          </cell>
          <cell r="K9215">
            <v>3800</v>
          </cell>
          <cell r="L9215">
            <v>1</v>
          </cell>
          <cell r="M9215">
            <v>1</v>
          </cell>
          <cell r="N9215">
            <v>56000</v>
          </cell>
        </row>
        <row r="9216">
          <cell r="A9216">
            <v>2003</v>
          </cell>
          <cell r="B9216">
            <v>8</v>
          </cell>
          <cell r="C9216" t="str">
            <v>133</v>
          </cell>
          <cell r="D9216">
            <v>4</v>
          </cell>
          <cell r="E9216">
            <v>2</v>
          </cell>
          <cell r="F9216">
            <v>1</v>
          </cell>
          <cell r="G9216">
            <v>1000</v>
          </cell>
          <cell r="H9216">
            <v>7</v>
          </cell>
          <cell r="I9216" t="str">
            <v>P</v>
          </cell>
          <cell r="J9216">
            <v>84</v>
          </cell>
          <cell r="K9216">
            <v>2100</v>
          </cell>
          <cell r="L9216">
            <v>1</v>
          </cell>
          <cell r="M9216">
            <v>1</v>
          </cell>
          <cell r="N9216">
            <v>172411</v>
          </cell>
        </row>
        <row r="9217">
          <cell r="A9217">
            <v>2003</v>
          </cell>
          <cell r="B9217">
            <v>8</v>
          </cell>
          <cell r="C9217" t="str">
            <v>133</v>
          </cell>
          <cell r="D9217">
            <v>4</v>
          </cell>
          <cell r="E9217">
            <v>2</v>
          </cell>
          <cell r="F9217">
            <v>1</v>
          </cell>
          <cell r="G9217">
            <v>1000</v>
          </cell>
          <cell r="H9217">
            <v>7</v>
          </cell>
          <cell r="I9217" t="str">
            <v>P</v>
          </cell>
          <cell r="J9217">
            <v>84</v>
          </cell>
          <cell r="K9217">
            <v>2200</v>
          </cell>
          <cell r="L9217">
            <v>1</v>
          </cell>
          <cell r="M9217">
            <v>1</v>
          </cell>
          <cell r="N9217">
            <v>45908</v>
          </cell>
        </row>
        <row r="9218">
          <cell r="A9218">
            <v>2003</v>
          </cell>
          <cell r="B9218">
            <v>8</v>
          </cell>
          <cell r="C9218" t="str">
            <v>133</v>
          </cell>
          <cell r="D9218">
            <v>4</v>
          </cell>
          <cell r="E9218">
            <v>2</v>
          </cell>
          <cell r="F9218">
            <v>1</v>
          </cell>
          <cell r="G9218">
            <v>1000</v>
          </cell>
          <cell r="H9218">
            <v>7</v>
          </cell>
          <cell r="I9218" t="str">
            <v>P</v>
          </cell>
          <cell r="J9218">
            <v>84</v>
          </cell>
          <cell r="K9218">
            <v>2300</v>
          </cell>
          <cell r="L9218">
            <v>1</v>
          </cell>
          <cell r="M9218">
            <v>1</v>
          </cell>
          <cell r="N9218">
            <v>51280</v>
          </cell>
        </row>
        <row r="9219">
          <cell r="A9219">
            <v>2003</v>
          </cell>
          <cell r="B9219">
            <v>8</v>
          </cell>
          <cell r="C9219" t="str">
            <v>133</v>
          </cell>
          <cell r="D9219">
            <v>4</v>
          </cell>
          <cell r="E9219">
            <v>2</v>
          </cell>
          <cell r="F9219">
            <v>1</v>
          </cell>
          <cell r="G9219">
            <v>1000</v>
          </cell>
          <cell r="H9219">
            <v>7</v>
          </cell>
          <cell r="I9219" t="str">
            <v>P</v>
          </cell>
          <cell r="J9219">
            <v>84</v>
          </cell>
          <cell r="K9219">
            <v>2400</v>
          </cell>
          <cell r="L9219">
            <v>1</v>
          </cell>
          <cell r="M9219">
            <v>1</v>
          </cell>
          <cell r="N9219">
            <v>6600</v>
          </cell>
        </row>
        <row r="9220">
          <cell r="A9220">
            <v>2003</v>
          </cell>
          <cell r="B9220">
            <v>8</v>
          </cell>
          <cell r="C9220" t="str">
            <v>133</v>
          </cell>
          <cell r="D9220">
            <v>4</v>
          </cell>
          <cell r="E9220">
            <v>2</v>
          </cell>
          <cell r="F9220">
            <v>1</v>
          </cell>
          <cell r="G9220">
            <v>1000</v>
          </cell>
          <cell r="H9220">
            <v>7</v>
          </cell>
          <cell r="I9220" t="str">
            <v>P</v>
          </cell>
          <cell r="J9220">
            <v>84</v>
          </cell>
          <cell r="K9220">
            <v>2500</v>
          </cell>
          <cell r="L9220">
            <v>1</v>
          </cell>
          <cell r="M9220">
            <v>1</v>
          </cell>
          <cell r="N9220">
            <v>29720</v>
          </cell>
        </row>
        <row r="9221">
          <cell r="A9221">
            <v>2003</v>
          </cell>
          <cell r="B9221">
            <v>8</v>
          </cell>
          <cell r="C9221" t="str">
            <v>133</v>
          </cell>
          <cell r="D9221">
            <v>4</v>
          </cell>
          <cell r="E9221">
            <v>2</v>
          </cell>
          <cell r="F9221">
            <v>1</v>
          </cell>
          <cell r="G9221">
            <v>1000</v>
          </cell>
          <cell r="H9221">
            <v>7</v>
          </cell>
          <cell r="I9221" t="str">
            <v>P</v>
          </cell>
          <cell r="J9221">
            <v>84</v>
          </cell>
          <cell r="K9221">
            <v>2600</v>
          </cell>
          <cell r="L9221">
            <v>1</v>
          </cell>
          <cell r="M9221">
            <v>1</v>
          </cell>
          <cell r="N9221">
            <v>327620</v>
          </cell>
        </row>
        <row r="9222">
          <cell r="A9222">
            <v>2003</v>
          </cell>
          <cell r="B9222">
            <v>8</v>
          </cell>
          <cell r="C9222" t="str">
            <v>133</v>
          </cell>
          <cell r="D9222">
            <v>4</v>
          </cell>
          <cell r="E9222">
            <v>2</v>
          </cell>
          <cell r="F9222">
            <v>1</v>
          </cell>
          <cell r="G9222">
            <v>1000</v>
          </cell>
          <cell r="H9222">
            <v>7</v>
          </cell>
          <cell r="I9222" t="str">
            <v>P</v>
          </cell>
          <cell r="J9222">
            <v>84</v>
          </cell>
          <cell r="K9222">
            <v>2700</v>
          </cell>
          <cell r="L9222">
            <v>1</v>
          </cell>
          <cell r="M9222">
            <v>1</v>
          </cell>
          <cell r="N9222">
            <v>20500</v>
          </cell>
        </row>
        <row r="9223">
          <cell r="A9223">
            <v>2003</v>
          </cell>
          <cell r="B9223">
            <v>8</v>
          </cell>
          <cell r="C9223" t="str">
            <v>133</v>
          </cell>
          <cell r="D9223">
            <v>4</v>
          </cell>
          <cell r="E9223">
            <v>2</v>
          </cell>
          <cell r="F9223">
            <v>1</v>
          </cell>
          <cell r="G9223">
            <v>1000</v>
          </cell>
          <cell r="H9223">
            <v>7</v>
          </cell>
          <cell r="I9223" t="str">
            <v>P</v>
          </cell>
          <cell r="J9223">
            <v>84</v>
          </cell>
          <cell r="K9223">
            <v>3100</v>
          </cell>
          <cell r="L9223">
            <v>1</v>
          </cell>
          <cell r="M9223">
            <v>1</v>
          </cell>
          <cell r="N9223">
            <v>23810</v>
          </cell>
        </row>
        <row r="9224">
          <cell r="A9224">
            <v>2003</v>
          </cell>
          <cell r="B9224">
            <v>8</v>
          </cell>
          <cell r="C9224" t="str">
            <v>133</v>
          </cell>
          <cell r="D9224">
            <v>4</v>
          </cell>
          <cell r="E9224">
            <v>2</v>
          </cell>
          <cell r="F9224">
            <v>1</v>
          </cell>
          <cell r="G9224">
            <v>1000</v>
          </cell>
          <cell r="H9224">
            <v>7</v>
          </cell>
          <cell r="I9224" t="str">
            <v>P</v>
          </cell>
          <cell r="J9224">
            <v>84</v>
          </cell>
          <cell r="K9224">
            <v>3200</v>
          </cell>
          <cell r="L9224">
            <v>1</v>
          </cell>
          <cell r="M9224">
            <v>1</v>
          </cell>
          <cell r="N9224">
            <v>65700</v>
          </cell>
        </row>
        <row r="9225">
          <cell r="A9225">
            <v>2003</v>
          </cell>
          <cell r="B9225">
            <v>8</v>
          </cell>
          <cell r="C9225" t="str">
            <v>133</v>
          </cell>
          <cell r="D9225">
            <v>4</v>
          </cell>
          <cell r="E9225">
            <v>2</v>
          </cell>
          <cell r="F9225">
            <v>1</v>
          </cell>
          <cell r="G9225">
            <v>1000</v>
          </cell>
          <cell r="H9225">
            <v>7</v>
          </cell>
          <cell r="I9225" t="str">
            <v>P</v>
          </cell>
          <cell r="J9225">
            <v>84</v>
          </cell>
          <cell r="K9225">
            <v>3400</v>
          </cell>
          <cell r="L9225">
            <v>1</v>
          </cell>
          <cell r="M9225">
            <v>1</v>
          </cell>
          <cell r="N9225">
            <v>8200</v>
          </cell>
        </row>
        <row r="9226">
          <cell r="A9226">
            <v>2003</v>
          </cell>
          <cell r="B9226">
            <v>8</v>
          </cell>
          <cell r="C9226" t="str">
            <v>133</v>
          </cell>
          <cell r="D9226">
            <v>4</v>
          </cell>
          <cell r="E9226">
            <v>2</v>
          </cell>
          <cell r="F9226">
            <v>1</v>
          </cell>
          <cell r="G9226">
            <v>1000</v>
          </cell>
          <cell r="H9226">
            <v>7</v>
          </cell>
          <cell r="I9226" t="str">
            <v>P</v>
          </cell>
          <cell r="J9226">
            <v>84</v>
          </cell>
          <cell r="K9226">
            <v>3500</v>
          </cell>
          <cell r="L9226">
            <v>1</v>
          </cell>
          <cell r="M9226">
            <v>1</v>
          </cell>
          <cell r="N9226">
            <v>104500</v>
          </cell>
        </row>
        <row r="9227">
          <cell r="A9227">
            <v>2003</v>
          </cell>
          <cell r="B9227">
            <v>8</v>
          </cell>
          <cell r="C9227" t="str">
            <v>133</v>
          </cell>
          <cell r="D9227">
            <v>4</v>
          </cell>
          <cell r="E9227">
            <v>2</v>
          </cell>
          <cell r="F9227">
            <v>1</v>
          </cell>
          <cell r="G9227">
            <v>1000</v>
          </cell>
          <cell r="H9227">
            <v>7</v>
          </cell>
          <cell r="I9227" t="str">
            <v>P</v>
          </cell>
          <cell r="J9227">
            <v>84</v>
          </cell>
          <cell r="K9227">
            <v>3800</v>
          </cell>
          <cell r="L9227">
            <v>1</v>
          </cell>
          <cell r="M9227">
            <v>1</v>
          </cell>
          <cell r="N9227">
            <v>2661025</v>
          </cell>
        </row>
        <row r="9228">
          <cell r="A9228">
            <v>2003</v>
          </cell>
          <cell r="B9228">
            <v>8</v>
          </cell>
          <cell r="C9228" t="str">
            <v>133</v>
          </cell>
          <cell r="D9228">
            <v>4</v>
          </cell>
          <cell r="E9228">
            <v>2</v>
          </cell>
          <cell r="F9228">
            <v>5</v>
          </cell>
          <cell r="G9228">
            <v>1020</v>
          </cell>
          <cell r="H9228">
            <v>7</v>
          </cell>
          <cell r="I9228" t="str">
            <v>P</v>
          </cell>
          <cell r="J9228">
            <v>85</v>
          </cell>
          <cell r="K9228">
            <v>2100</v>
          </cell>
          <cell r="L9228">
            <v>1</v>
          </cell>
          <cell r="M9228">
            <v>1</v>
          </cell>
          <cell r="N9228">
            <v>11486</v>
          </cell>
        </row>
        <row r="9229">
          <cell r="A9229">
            <v>2003</v>
          </cell>
          <cell r="B9229">
            <v>8</v>
          </cell>
          <cell r="C9229" t="str">
            <v>133</v>
          </cell>
          <cell r="D9229">
            <v>4</v>
          </cell>
          <cell r="E9229">
            <v>2</v>
          </cell>
          <cell r="F9229">
            <v>5</v>
          </cell>
          <cell r="G9229">
            <v>1020</v>
          </cell>
          <cell r="H9229">
            <v>7</v>
          </cell>
          <cell r="I9229" t="str">
            <v>P</v>
          </cell>
          <cell r="J9229">
            <v>85</v>
          </cell>
          <cell r="K9229">
            <v>2200</v>
          </cell>
          <cell r="L9229">
            <v>1</v>
          </cell>
          <cell r="M9229">
            <v>1</v>
          </cell>
          <cell r="N9229">
            <v>66437</v>
          </cell>
        </row>
        <row r="9230">
          <cell r="A9230">
            <v>2003</v>
          </cell>
          <cell r="B9230">
            <v>8</v>
          </cell>
          <cell r="C9230" t="str">
            <v>133</v>
          </cell>
          <cell r="D9230">
            <v>4</v>
          </cell>
          <cell r="E9230">
            <v>2</v>
          </cell>
          <cell r="F9230">
            <v>5</v>
          </cell>
          <cell r="G9230">
            <v>1020</v>
          </cell>
          <cell r="H9230">
            <v>7</v>
          </cell>
          <cell r="I9230" t="str">
            <v>P</v>
          </cell>
          <cell r="J9230">
            <v>85</v>
          </cell>
          <cell r="K9230">
            <v>2300</v>
          </cell>
          <cell r="L9230">
            <v>1</v>
          </cell>
          <cell r="M9230">
            <v>1</v>
          </cell>
          <cell r="N9230">
            <v>15000</v>
          </cell>
        </row>
        <row r="9231">
          <cell r="A9231">
            <v>2003</v>
          </cell>
          <cell r="B9231">
            <v>8</v>
          </cell>
          <cell r="C9231" t="str">
            <v>133</v>
          </cell>
          <cell r="D9231">
            <v>4</v>
          </cell>
          <cell r="E9231">
            <v>2</v>
          </cell>
          <cell r="F9231">
            <v>5</v>
          </cell>
          <cell r="G9231">
            <v>1020</v>
          </cell>
          <cell r="H9231">
            <v>7</v>
          </cell>
          <cell r="I9231" t="str">
            <v>P</v>
          </cell>
          <cell r="J9231">
            <v>85</v>
          </cell>
          <cell r="K9231">
            <v>2400</v>
          </cell>
          <cell r="L9231">
            <v>1</v>
          </cell>
          <cell r="M9231">
            <v>1</v>
          </cell>
          <cell r="N9231">
            <v>5500</v>
          </cell>
        </row>
        <row r="9232">
          <cell r="A9232">
            <v>2003</v>
          </cell>
          <cell r="B9232">
            <v>8</v>
          </cell>
          <cell r="C9232" t="str">
            <v>133</v>
          </cell>
          <cell r="D9232">
            <v>4</v>
          </cell>
          <cell r="E9232">
            <v>2</v>
          </cell>
          <cell r="F9232">
            <v>5</v>
          </cell>
          <cell r="G9232">
            <v>1020</v>
          </cell>
          <cell r="H9232">
            <v>7</v>
          </cell>
          <cell r="I9232" t="str">
            <v>P</v>
          </cell>
          <cell r="J9232">
            <v>85</v>
          </cell>
          <cell r="K9232">
            <v>2500</v>
          </cell>
          <cell r="L9232">
            <v>1</v>
          </cell>
          <cell r="M9232">
            <v>1</v>
          </cell>
          <cell r="N9232">
            <v>58900</v>
          </cell>
        </row>
        <row r="9233">
          <cell r="A9233">
            <v>2003</v>
          </cell>
          <cell r="B9233">
            <v>8</v>
          </cell>
          <cell r="C9233" t="str">
            <v>133</v>
          </cell>
          <cell r="D9233">
            <v>4</v>
          </cell>
          <cell r="E9233">
            <v>2</v>
          </cell>
          <cell r="F9233">
            <v>5</v>
          </cell>
          <cell r="G9233">
            <v>1020</v>
          </cell>
          <cell r="H9233">
            <v>7</v>
          </cell>
          <cell r="I9233" t="str">
            <v>P</v>
          </cell>
          <cell r="J9233">
            <v>85</v>
          </cell>
          <cell r="K9233">
            <v>2600</v>
          </cell>
          <cell r="L9233">
            <v>1</v>
          </cell>
          <cell r="M9233">
            <v>1</v>
          </cell>
          <cell r="N9233">
            <v>122400</v>
          </cell>
        </row>
        <row r="9234">
          <cell r="A9234">
            <v>2003</v>
          </cell>
          <cell r="B9234">
            <v>8</v>
          </cell>
          <cell r="C9234" t="str">
            <v>133</v>
          </cell>
          <cell r="D9234">
            <v>4</v>
          </cell>
          <cell r="E9234">
            <v>2</v>
          </cell>
          <cell r="F9234">
            <v>5</v>
          </cell>
          <cell r="G9234">
            <v>1020</v>
          </cell>
          <cell r="H9234">
            <v>7</v>
          </cell>
          <cell r="I9234" t="str">
            <v>P</v>
          </cell>
          <cell r="J9234">
            <v>85</v>
          </cell>
          <cell r="K9234">
            <v>3100</v>
          </cell>
          <cell r="L9234">
            <v>1</v>
          </cell>
          <cell r="M9234">
            <v>1</v>
          </cell>
          <cell r="N9234">
            <v>57272</v>
          </cell>
        </row>
        <row r="9235">
          <cell r="A9235">
            <v>2003</v>
          </cell>
          <cell r="B9235">
            <v>8</v>
          </cell>
          <cell r="C9235" t="str">
            <v>133</v>
          </cell>
          <cell r="D9235">
            <v>4</v>
          </cell>
          <cell r="E9235">
            <v>2</v>
          </cell>
          <cell r="F9235">
            <v>5</v>
          </cell>
          <cell r="G9235">
            <v>1020</v>
          </cell>
          <cell r="H9235">
            <v>7</v>
          </cell>
          <cell r="I9235" t="str">
            <v>P</v>
          </cell>
          <cell r="J9235">
            <v>85</v>
          </cell>
          <cell r="K9235">
            <v>3400</v>
          </cell>
          <cell r="L9235">
            <v>1</v>
          </cell>
          <cell r="M9235">
            <v>1</v>
          </cell>
          <cell r="N9235">
            <v>61000</v>
          </cell>
        </row>
        <row r="9236">
          <cell r="A9236">
            <v>2003</v>
          </cell>
          <cell r="B9236">
            <v>8</v>
          </cell>
          <cell r="C9236" t="str">
            <v>133</v>
          </cell>
          <cell r="D9236">
            <v>4</v>
          </cell>
          <cell r="E9236">
            <v>2</v>
          </cell>
          <cell r="F9236">
            <v>5</v>
          </cell>
          <cell r="G9236">
            <v>1020</v>
          </cell>
          <cell r="H9236">
            <v>7</v>
          </cell>
          <cell r="I9236" t="str">
            <v>P</v>
          </cell>
          <cell r="J9236">
            <v>85</v>
          </cell>
          <cell r="K9236">
            <v>3500</v>
          </cell>
          <cell r="L9236">
            <v>1</v>
          </cell>
          <cell r="M9236">
            <v>1</v>
          </cell>
          <cell r="N9236">
            <v>16000</v>
          </cell>
        </row>
        <row r="9237">
          <cell r="A9237">
            <v>2003</v>
          </cell>
          <cell r="B9237">
            <v>8</v>
          </cell>
          <cell r="C9237" t="str">
            <v>133</v>
          </cell>
          <cell r="D9237">
            <v>4</v>
          </cell>
          <cell r="E9237">
            <v>2</v>
          </cell>
          <cell r="F9237">
            <v>5</v>
          </cell>
          <cell r="G9237">
            <v>1020</v>
          </cell>
          <cell r="H9237">
            <v>7</v>
          </cell>
          <cell r="I9237" t="str">
            <v>P</v>
          </cell>
          <cell r="J9237">
            <v>85</v>
          </cell>
          <cell r="K9237">
            <v>3800</v>
          </cell>
          <cell r="L9237">
            <v>1</v>
          </cell>
          <cell r="M9237">
            <v>1</v>
          </cell>
          <cell r="N9237">
            <v>77500</v>
          </cell>
        </row>
        <row r="9238">
          <cell r="A9238">
            <v>2003</v>
          </cell>
          <cell r="B9238">
            <v>8</v>
          </cell>
          <cell r="C9238" t="str">
            <v>134</v>
          </cell>
          <cell r="D9238">
            <v>4</v>
          </cell>
          <cell r="E9238">
            <v>2</v>
          </cell>
          <cell r="F9238">
            <v>1</v>
          </cell>
          <cell r="G9238">
            <v>1000</v>
          </cell>
          <cell r="H9238">
            <v>7</v>
          </cell>
          <cell r="I9238" t="str">
            <v>P</v>
          </cell>
          <cell r="J9238">
            <v>81</v>
          </cell>
          <cell r="K9238">
            <v>1103</v>
          </cell>
          <cell r="L9238">
            <v>1</v>
          </cell>
          <cell r="M9238">
            <v>1</v>
          </cell>
          <cell r="N9238">
            <v>49185600</v>
          </cell>
        </row>
        <row r="9239">
          <cell r="A9239">
            <v>2003</v>
          </cell>
          <cell r="B9239">
            <v>8</v>
          </cell>
          <cell r="C9239" t="str">
            <v>134</v>
          </cell>
          <cell r="D9239">
            <v>4</v>
          </cell>
          <cell r="E9239">
            <v>2</v>
          </cell>
          <cell r="F9239">
            <v>1</v>
          </cell>
          <cell r="G9239">
            <v>1000</v>
          </cell>
          <cell r="H9239">
            <v>7</v>
          </cell>
          <cell r="I9239" t="str">
            <v>P</v>
          </cell>
          <cell r="J9239">
            <v>81</v>
          </cell>
          <cell r="K9239">
            <v>1202</v>
          </cell>
          <cell r="L9239">
            <v>1</v>
          </cell>
          <cell r="M9239">
            <v>1</v>
          </cell>
          <cell r="N9239">
            <v>309900</v>
          </cell>
        </row>
        <row r="9240">
          <cell r="A9240">
            <v>2003</v>
          </cell>
          <cell r="B9240">
            <v>8</v>
          </cell>
          <cell r="C9240" t="str">
            <v>134</v>
          </cell>
          <cell r="D9240">
            <v>4</v>
          </cell>
          <cell r="E9240">
            <v>2</v>
          </cell>
          <cell r="F9240">
            <v>1</v>
          </cell>
          <cell r="G9240">
            <v>1000</v>
          </cell>
          <cell r="H9240">
            <v>7</v>
          </cell>
          <cell r="I9240" t="str">
            <v>P</v>
          </cell>
          <cell r="J9240">
            <v>81</v>
          </cell>
          <cell r="K9240">
            <v>1301</v>
          </cell>
          <cell r="L9240">
            <v>1</v>
          </cell>
          <cell r="M9240">
            <v>1</v>
          </cell>
          <cell r="N9240">
            <v>1372700</v>
          </cell>
        </row>
        <row r="9241">
          <cell r="A9241">
            <v>2003</v>
          </cell>
          <cell r="B9241">
            <v>8</v>
          </cell>
          <cell r="C9241" t="str">
            <v>134</v>
          </cell>
          <cell r="D9241">
            <v>4</v>
          </cell>
          <cell r="E9241">
            <v>2</v>
          </cell>
          <cell r="F9241">
            <v>1</v>
          </cell>
          <cell r="G9241">
            <v>1000</v>
          </cell>
          <cell r="H9241">
            <v>7</v>
          </cell>
          <cell r="I9241" t="str">
            <v>P</v>
          </cell>
          <cell r="J9241">
            <v>81</v>
          </cell>
          <cell r="K9241">
            <v>1305</v>
          </cell>
          <cell r="L9241">
            <v>1</v>
          </cell>
          <cell r="M9241">
            <v>1</v>
          </cell>
          <cell r="N9241">
            <v>1368800</v>
          </cell>
        </row>
        <row r="9242">
          <cell r="A9242">
            <v>2003</v>
          </cell>
          <cell r="B9242">
            <v>8</v>
          </cell>
          <cell r="C9242" t="str">
            <v>134</v>
          </cell>
          <cell r="D9242">
            <v>4</v>
          </cell>
          <cell r="E9242">
            <v>2</v>
          </cell>
          <cell r="F9242">
            <v>1</v>
          </cell>
          <cell r="G9242">
            <v>1000</v>
          </cell>
          <cell r="H9242">
            <v>7</v>
          </cell>
          <cell r="I9242" t="str">
            <v>P</v>
          </cell>
          <cell r="J9242">
            <v>81</v>
          </cell>
          <cell r="K9242">
            <v>1306</v>
          </cell>
          <cell r="L9242">
            <v>1</v>
          </cell>
          <cell r="M9242">
            <v>1</v>
          </cell>
          <cell r="N9242">
            <v>5506800</v>
          </cell>
        </row>
        <row r="9243">
          <cell r="A9243">
            <v>2003</v>
          </cell>
          <cell r="B9243">
            <v>8</v>
          </cell>
          <cell r="C9243" t="str">
            <v>134</v>
          </cell>
          <cell r="D9243">
            <v>4</v>
          </cell>
          <cell r="E9243">
            <v>2</v>
          </cell>
          <cell r="F9243">
            <v>1</v>
          </cell>
          <cell r="G9243">
            <v>1000</v>
          </cell>
          <cell r="H9243">
            <v>7</v>
          </cell>
          <cell r="I9243" t="str">
            <v>P</v>
          </cell>
          <cell r="J9243">
            <v>81</v>
          </cell>
          <cell r="K9243">
            <v>1319</v>
          </cell>
          <cell r="L9243">
            <v>1</v>
          </cell>
          <cell r="M9243">
            <v>1</v>
          </cell>
          <cell r="N9243">
            <v>278500</v>
          </cell>
        </row>
        <row r="9244">
          <cell r="A9244">
            <v>2003</v>
          </cell>
          <cell r="B9244">
            <v>8</v>
          </cell>
          <cell r="C9244" t="str">
            <v>134</v>
          </cell>
          <cell r="D9244">
            <v>4</v>
          </cell>
          <cell r="E9244">
            <v>2</v>
          </cell>
          <cell r="F9244">
            <v>1</v>
          </cell>
          <cell r="G9244">
            <v>1000</v>
          </cell>
          <cell r="H9244">
            <v>7</v>
          </cell>
          <cell r="I9244" t="str">
            <v>P</v>
          </cell>
          <cell r="J9244">
            <v>81</v>
          </cell>
          <cell r="K9244">
            <v>1401</v>
          </cell>
          <cell r="L9244">
            <v>1</v>
          </cell>
          <cell r="M9244">
            <v>1</v>
          </cell>
          <cell r="N9244">
            <v>6311100</v>
          </cell>
        </row>
        <row r="9245">
          <cell r="A9245">
            <v>2003</v>
          </cell>
          <cell r="B9245">
            <v>8</v>
          </cell>
          <cell r="C9245" t="str">
            <v>134</v>
          </cell>
          <cell r="D9245">
            <v>4</v>
          </cell>
          <cell r="E9245">
            <v>2</v>
          </cell>
          <cell r="F9245">
            <v>1</v>
          </cell>
          <cell r="G9245">
            <v>1000</v>
          </cell>
          <cell r="H9245">
            <v>7</v>
          </cell>
          <cell r="I9245" t="str">
            <v>P</v>
          </cell>
          <cell r="J9245">
            <v>81</v>
          </cell>
          <cell r="K9245">
            <v>1403</v>
          </cell>
          <cell r="L9245">
            <v>1</v>
          </cell>
          <cell r="M9245">
            <v>1</v>
          </cell>
          <cell r="N9245">
            <v>2475000</v>
          </cell>
        </row>
        <row r="9246">
          <cell r="A9246">
            <v>2003</v>
          </cell>
          <cell r="B9246">
            <v>8</v>
          </cell>
          <cell r="C9246" t="str">
            <v>134</v>
          </cell>
          <cell r="D9246">
            <v>4</v>
          </cell>
          <cell r="E9246">
            <v>2</v>
          </cell>
          <cell r="F9246">
            <v>1</v>
          </cell>
          <cell r="G9246">
            <v>1000</v>
          </cell>
          <cell r="H9246">
            <v>7</v>
          </cell>
          <cell r="I9246" t="str">
            <v>P</v>
          </cell>
          <cell r="J9246">
            <v>81</v>
          </cell>
          <cell r="K9246">
            <v>1404</v>
          </cell>
          <cell r="L9246">
            <v>1</v>
          </cell>
          <cell r="M9246">
            <v>1</v>
          </cell>
          <cell r="N9246">
            <v>1264300</v>
          </cell>
        </row>
        <row r="9247">
          <cell r="A9247">
            <v>2003</v>
          </cell>
          <cell r="B9247">
            <v>8</v>
          </cell>
          <cell r="C9247" t="str">
            <v>134</v>
          </cell>
          <cell r="D9247">
            <v>4</v>
          </cell>
          <cell r="E9247">
            <v>2</v>
          </cell>
          <cell r="F9247">
            <v>1</v>
          </cell>
          <cell r="G9247">
            <v>1000</v>
          </cell>
          <cell r="H9247">
            <v>7</v>
          </cell>
          <cell r="I9247" t="str">
            <v>P</v>
          </cell>
          <cell r="J9247">
            <v>81</v>
          </cell>
          <cell r="K9247">
            <v>1406</v>
          </cell>
          <cell r="L9247">
            <v>1</v>
          </cell>
          <cell r="M9247">
            <v>1</v>
          </cell>
          <cell r="N9247">
            <v>454000</v>
          </cell>
        </row>
        <row r="9248">
          <cell r="A9248">
            <v>2003</v>
          </cell>
          <cell r="B9248">
            <v>8</v>
          </cell>
          <cell r="C9248" t="str">
            <v>134</v>
          </cell>
          <cell r="D9248">
            <v>4</v>
          </cell>
          <cell r="E9248">
            <v>2</v>
          </cell>
          <cell r="F9248">
            <v>1</v>
          </cell>
          <cell r="G9248">
            <v>1000</v>
          </cell>
          <cell r="H9248">
            <v>7</v>
          </cell>
          <cell r="I9248" t="str">
            <v>P</v>
          </cell>
          <cell r="J9248">
            <v>81</v>
          </cell>
          <cell r="K9248">
            <v>1407</v>
          </cell>
          <cell r="L9248">
            <v>1</v>
          </cell>
          <cell r="M9248">
            <v>1</v>
          </cell>
          <cell r="N9248">
            <v>1235800</v>
          </cell>
        </row>
        <row r="9249">
          <cell r="A9249">
            <v>2003</v>
          </cell>
          <cell r="B9249">
            <v>8</v>
          </cell>
          <cell r="C9249" t="str">
            <v>134</v>
          </cell>
          <cell r="D9249">
            <v>4</v>
          </cell>
          <cell r="E9249">
            <v>2</v>
          </cell>
          <cell r="F9249">
            <v>1</v>
          </cell>
          <cell r="G9249">
            <v>1000</v>
          </cell>
          <cell r="H9249">
            <v>7</v>
          </cell>
          <cell r="I9249" t="str">
            <v>P</v>
          </cell>
          <cell r="J9249">
            <v>81</v>
          </cell>
          <cell r="K9249">
            <v>1408</v>
          </cell>
          <cell r="L9249">
            <v>1</v>
          </cell>
          <cell r="M9249">
            <v>1</v>
          </cell>
          <cell r="N9249">
            <v>172400</v>
          </cell>
        </row>
        <row r="9250">
          <cell r="A9250">
            <v>2003</v>
          </cell>
          <cell r="B9250">
            <v>8</v>
          </cell>
          <cell r="C9250" t="str">
            <v>134</v>
          </cell>
          <cell r="D9250">
            <v>4</v>
          </cell>
          <cell r="E9250">
            <v>2</v>
          </cell>
          <cell r="F9250">
            <v>1</v>
          </cell>
          <cell r="G9250">
            <v>1000</v>
          </cell>
          <cell r="H9250">
            <v>7</v>
          </cell>
          <cell r="I9250" t="str">
            <v>P</v>
          </cell>
          <cell r="J9250">
            <v>81</v>
          </cell>
          <cell r="K9250">
            <v>1506</v>
          </cell>
          <cell r="L9250">
            <v>1</v>
          </cell>
          <cell r="M9250">
            <v>1</v>
          </cell>
          <cell r="N9250">
            <v>695000</v>
          </cell>
        </row>
        <row r="9251">
          <cell r="A9251">
            <v>2003</v>
          </cell>
          <cell r="B9251">
            <v>8</v>
          </cell>
          <cell r="C9251" t="str">
            <v>134</v>
          </cell>
          <cell r="D9251">
            <v>4</v>
          </cell>
          <cell r="E9251">
            <v>2</v>
          </cell>
          <cell r="F9251">
            <v>1</v>
          </cell>
          <cell r="G9251">
            <v>1000</v>
          </cell>
          <cell r="H9251">
            <v>7</v>
          </cell>
          <cell r="I9251" t="str">
            <v>P</v>
          </cell>
          <cell r="J9251">
            <v>81</v>
          </cell>
          <cell r="K9251">
            <v>1507</v>
          </cell>
          <cell r="L9251">
            <v>1</v>
          </cell>
          <cell r="M9251">
            <v>1</v>
          </cell>
          <cell r="N9251">
            <v>5191500</v>
          </cell>
        </row>
        <row r="9252">
          <cell r="A9252">
            <v>2003</v>
          </cell>
          <cell r="B9252">
            <v>8</v>
          </cell>
          <cell r="C9252" t="str">
            <v>134</v>
          </cell>
          <cell r="D9252">
            <v>4</v>
          </cell>
          <cell r="E9252">
            <v>2</v>
          </cell>
          <cell r="F9252">
            <v>1</v>
          </cell>
          <cell r="G9252">
            <v>1000</v>
          </cell>
          <cell r="H9252">
            <v>7</v>
          </cell>
          <cell r="I9252" t="str">
            <v>P</v>
          </cell>
          <cell r="J9252">
            <v>81</v>
          </cell>
          <cell r="K9252">
            <v>1508</v>
          </cell>
          <cell r="L9252">
            <v>1</v>
          </cell>
          <cell r="M9252">
            <v>1</v>
          </cell>
          <cell r="N9252">
            <v>989800</v>
          </cell>
        </row>
        <row r="9253">
          <cell r="A9253">
            <v>2003</v>
          </cell>
          <cell r="B9253">
            <v>8</v>
          </cell>
          <cell r="C9253" t="str">
            <v>134</v>
          </cell>
          <cell r="D9253">
            <v>4</v>
          </cell>
          <cell r="E9253">
            <v>2</v>
          </cell>
          <cell r="F9253">
            <v>1</v>
          </cell>
          <cell r="G9253">
            <v>1000</v>
          </cell>
          <cell r="H9253">
            <v>7</v>
          </cell>
          <cell r="I9253" t="str">
            <v>P</v>
          </cell>
          <cell r="J9253">
            <v>81</v>
          </cell>
          <cell r="K9253">
            <v>1509</v>
          </cell>
          <cell r="L9253">
            <v>1</v>
          </cell>
          <cell r="M9253">
            <v>1</v>
          </cell>
          <cell r="N9253">
            <v>11178167</v>
          </cell>
        </row>
        <row r="9254">
          <cell r="A9254">
            <v>2003</v>
          </cell>
          <cell r="B9254">
            <v>8</v>
          </cell>
          <cell r="C9254" t="str">
            <v>134</v>
          </cell>
          <cell r="D9254">
            <v>4</v>
          </cell>
          <cell r="E9254">
            <v>2</v>
          </cell>
          <cell r="F9254">
            <v>1</v>
          </cell>
          <cell r="G9254">
            <v>1000</v>
          </cell>
          <cell r="H9254">
            <v>7</v>
          </cell>
          <cell r="I9254" t="str">
            <v>P</v>
          </cell>
          <cell r="J9254">
            <v>81</v>
          </cell>
          <cell r="K9254">
            <v>1511</v>
          </cell>
          <cell r="L9254">
            <v>1</v>
          </cell>
          <cell r="M9254">
            <v>1</v>
          </cell>
          <cell r="N9254">
            <v>1484700</v>
          </cell>
        </row>
        <row r="9255">
          <cell r="A9255">
            <v>2003</v>
          </cell>
          <cell r="B9255">
            <v>8</v>
          </cell>
          <cell r="C9255" t="str">
            <v>134</v>
          </cell>
          <cell r="D9255">
            <v>4</v>
          </cell>
          <cell r="E9255">
            <v>2</v>
          </cell>
          <cell r="F9255">
            <v>1</v>
          </cell>
          <cell r="G9255">
            <v>1000</v>
          </cell>
          <cell r="H9255">
            <v>7</v>
          </cell>
          <cell r="I9255" t="str">
            <v>P</v>
          </cell>
          <cell r="J9255">
            <v>81</v>
          </cell>
          <cell r="K9255">
            <v>2100</v>
          </cell>
          <cell r="L9255">
            <v>1</v>
          </cell>
          <cell r="M9255">
            <v>1</v>
          </cell>
          <cell r="N9255">
            <v>444500</v>
          </cell>
        </row>
        <row r="9256">
          <cell r="A9256">
            <v>2003</v>
          </cell>
          <cell r="B9256">
            <v>8</v>
          </cell>
          <cell r="C9256" t="str">
            <v>134</v>
          </cell>
          <cell r="D9256">
            <v>4</v>
          </cell>
          <cell r="E9256">
            <v>2</v>
          </cell>
          <cell r="F9256">
            <v>1</v>
          </cell>
          <cell r="G9256">
            <v>1000</v>
          </cell>
          <cell r="H9256">
            <v>7</v>
          </cell>
          <cell r="I9256" t="str">
            <v>P</v>
          </cell>
          <cell r="J9256">
            <v>81</v>
          </cell>
          <cell r="K9256">
            <v>2200</v>
          </cell>
          <cell r="L9256">
            <v>1</v>
          </cell>
          <cell r="M9256">
            <v>1</v>
          </cell>
          <cell r="N9256">
            <v>388400</v>
          </cell>
        </row>
        <row r="9257">
          <cell r="A9257">
            <v>2003</v>
          </cell>
          <cell r="B9257">
            <v>8</v>
          </cell>
          <cell r="C9257" t="str">
            <v>134</v>
          </cell>
          <cell r="D9257">
            <v>4</v>
          </cell>
          <cell r="E9257">
            <v>2</v>
          </cell>
          <cell r="F9257">
            <v>1</v>
          </cell>
          <cell r="G9257">
            <v>1000</v>
          </cell>
          <cell r="H9257">
            <v>7</v>
          </cell>
          <cell r="I9257" t="str">
            <v>P</v>
          </cell>
          <cell r="J9257">
            <v>81</v>
          </cell>
          <cell r="K9257">
            <v>2300</v>
          </cell>
          <cell r="L9257">
            <v>1</v>
          </cell>
          <cell r="M9257">
            <v>1</v>
          </cell>
          <cell r="N9257">
            <v>274100</v>
          </cell>
        </row>
        <row r="9258">
          <cell r="A9258">
            <v>2003</v>
          </cell>
          <cell r="B9258">
            <v>8</v>
          </cell>
          <cell r="C9258" t="str">
            <v>134</v>
          </cell>
          <cell r="D9258">
            <v>4</v>
          </cell>
          <cell r="E9258">
            <v>2</v>
          </cell>
          <cell r="F9258">
            <v>1</v>
          </cell>
          <cell r="G9258">
            <v>1000</v>
          </cell>
          <cell r="H9258">
            <v>7</v>
          </cell>
          <cell r="I9258" t="str">
            <v>P</v>
          </cell>
          <cell r="J9258">
            <v>81</v>
          </cell>
          <cell r="K9258">
            <v>2400</v>
          </cell>
          <cell r="L9258">
            <v>1</v>
          </cell>
          <cell r="M9258">
            <v>1</v>
          </cell>
          <cell r="N9258">
            <v>68200</v>
          </cell>
        </row>
        <row r="9259">
          <cell r="A9259">
            <v>2003</v>
          </cell>
          <cell r="B9259">
            <v>8</v>
          </cell>
          <cell r="C9259" t="str">
            <v>134</v>
          </cell>
          <cell r="D9259">
            <v>4</v>
          </cell>
          <cell r="E9259">
            <v>2</v>
          </cell>
          <cell r="F9259">
            <v>1</v>
          </cell>
          <cell r="G9259">
            <v>1000</v>
          </cell>
          <cell r="H9259">
            <v>7</v>
          </cell>
          <cell r="I9259" t="str">
            <v>P</v>
          </cell>
          <cell r="J9259">
            <v>81</v>
          </cell>
          <cell r="K9259">
            <v>2600</v>
          </cell>
          <cell r="L9259">
            <v>1</v>
          </cell>
          <cell r="M9259">
            <v>1</v>
          </cell>
          <cell r="N9259">
            <v>2637600</v>
          </cell>
        </row>
        <row r="9260">
          <cell r="A9260">
            <v>2003</v>
          </cell>
          <cell r="B9260">
            <v>8</v>
          </cell>
          <cell r="C9260" t="str">
            <v>134</v>
          </cell>
          <cell r="D9260">
            <v>4</v>
          </cell>
          <cell r="E9260">
            <v>2</v>
          </cell>
          <cell r="F9260">
            <v>1</v>
          </cell>
          <cell r="G9260">
            <v>1000</v>
          </cell>
          <cell r="H9260">
            <v>7</v>
          </cell>
          <cell r="I9260" t="str">
            <v>P</v>
          </cell>
          <cell r="J9260">
            <v>81</v>
          </cell>
          <cell r="K9260">
            <v>2700</v>
          </cell>
          <cell r="L9260">
            <v>1</v>
          </cell>
          <cell r="M9260">
            <v>1</v>
          </cell>
          <cell r="N9260">
            <v>122500</v>
          </cell>
        </row>
        <row r="9261">
          <cell r="A9261">
            <v>2003</v>
          </cell>
          <cell r="B9261">
            <v>8</v>
          </cell>
          <cell r="C9261" t="str">
            <v>134</v>
          </cell>
          <cell r="D9261">
            <v>4</v>
          </cell>
          <cell r="E9261">
            <v>2</v>
          </cell>
          <cell r="F9261">
            <v>1</v>
          </cell>
          <cell r="G9261">
            <v>1000</v>
          </cell>
          <cell r="H9261">
            <v>7</v>
          </cell>
          <cell r="I9261" t="str">
            <v>P</v>
          </cell>
          <cell r="J9261">
            <v>81</v>
          </cell>
          <cell r="K9261">
            <v>3100</v>
          </cell>
          <cell r="L9261">
            <v>1</v>
          </cell>
          <cell r="M9261">
            <v>1</v>
          </cell>
          <cell r="N9261">
            <v>1899800</v>
          </cell>
        </row>
        <row r="9262">
          <cell r="A9262">
            <v>2003</v>
          </cell>
          <cell r="B9262">
            <v>8</v>
          </cell>
          <cell r="C9262" t="str">
            <v>134</v>
          </cell>
          <cell r="D9262">
            <v>4</v>
          </cell>
          <cell r="E9262">
            <v>2</v>
          </cell>
          <cell r="F9262">
            <v>1</v>
          </cell>
          <cell r="G9262">
            <v>1000</v>
          </cell>
          <cell r="H9262">
            <v>7</v>
          </cell>
          <cell r="I9262" t="str">
            <v>P</v>
          </cell>
          <cell r="J9262">
            <v>81</v>
          </cell>
          <cell r="K9262">
            <v>3200</v>
          </cell>
          <cell r="L9262">
            <v>1</v>
          </cell>
          <cell r="M9262">
            <v>1</v>
          </cell>
          <cell r="N9262">
            <v>427100</v>
          </cell>
        </row>
        <row r="9263">
          <cell r="A9263">
            <v>2003</v>
          </cell>
          <cell r="B9263">
            <v>8</v>
          </cell>
          <cell r="C9263" t="str">
            <v>134</v>
          </cell>
          <cell r="D9263">
            <v>4</v>
          </cell>
          <cell r="E9263">
            <v>2</v>
          </cell>
          <cell r="F9263">
            <v>1</v>
          </cell>
          <cell r="G9263">
            <v>1000</v>
          </cell>
          <cell r="H9263">
            <v>7</v>
          </cell>
          <cell r="I9263" t="str">
            <v>P</v>
          </cell>
          <cell r="J9263">
            <v>81</v>
          </cell>
          <cell r="K9263">
            <v>3300</v>
          </cell>
          <cell r="L9263">
            <v>1</v>
          </cell>
          <cell r="M9263">
            <v>1</v>
          </cell>
          <cell r="N9263">
            <v>368100</v>
          </cell>
        </row>
        <row r="9264">
          <cell r="A9264">
            <v>2003</v>
          </cell>
          <cell r="B9264">
            <v>8</v>
          </cell>
          <cell r="C9264" t="str">
            <v>134</v>
          </cell>
          <cell r="D9264">
            <v>4</v>
          </cell>
          <cell r="E9264">
            <v>2</v>
          </cell>
          <cell r="F9264">
            <v>1</v>
          </cell>
          <cell r="G9264">
            <v>1000</v>
          </cell>
          <cell r="H9264">
            <v>7</v>
          </cell>
          <cell r="I9264" t="str">
            <v>P</v>
          </cell>
          <cell r="J9264">
            <v>81</v>
          </cell>
          <cell r="K9264">
            <v>3400</v>
          </cell>
          <cell r="L9264">
            <v>1</v>
          </cell>
          <cell r="M9264">
            <v>1</v>
          </cell>
          <cell r="N9264">
            <v>2369400</v>
          </cell>
        </row>
        <row r="9265">
          <cell r="A9265">
            <v>2003</v>
          </cell>
          <cell r="B9265">
            <v>8</v>
          </cell>
          <cell r="C9265" t="str">
            <v>134</v>
          </cell>
          <cell r="D9265">
            <v>4</v>
          </cell>
          <cell r="E9265">
            <v>2</v>
          </cell>
          <cell r="F9265">
            <v>1</v>
          </cell>
          <cell r="G9265">
            <v>1000</v>
          </cell>
          <cell r="H9265">
            <v>7</v>
          </cell>
          <cell r="I9265" t="str">
            <v>P</v>
          </cell>
          <cell r="J9265">
            <v>81</v>
          </cell>
          <cell r="K9265">
            <v>3500</v>
          </cell>
          <cell r="L9265">
            <v>1</v>
          </cell>
          <cell r="M9265">
            <v>1</v>
          </cell>
          <cell r="N9265">
            <v>2372500</v>
          </cell>
        </row>
        <row r="9266">
          <cell r="A9266">
            <v>2003</v>
          </cell>
          <cell r="B9266">
            <v>8</v>
          </cell>
          <cell r="C9266" t="str">
            <v>134</v>
          </cell>
          <cell r="D9266">
            <v>4</v>
          </cell>
          <cell r="E9266">
            <v>2</v>
          </cell>
          <cell r="F9266">
            <v>1</v>
          </cell>
          <cell r="G9266">
            <v>1000</v>
          </cell>
          <cell r="H9266">
            <v>7</v>
          </cell>
          <cell r="I9266" t="str">
            <v>P</v>
          </cell>
          <cell r="J9266">
            <v>81</v>
          </cell>
          <cell r="K9266">
            <v>3600</v>
          </cell>
          <cell r="L9266">
            <v>1</v>
          </cell>
          <cell r="M9266">
            <v>1</v>
          </cell>
          <cell r="N9266">
            <v>32200</v>
          </cell>
        </row>
        <row r="9267">
          <cell r="A9267">
            <v>2003</v>
          </cell>
          <cell r="B9267">
            <v>8</v>
          </cell>
          <cell r="C9267" t="str">
            <v>134</v>
          </cell>
          <cell r="D9267">
            <v>4</v>
          </cell>
          <cell r="E9267">
            <v>2</v>
          </cell>
          <cell r="F9267">
            <v>1</v>
          </cell>
          <cell r="G9267">
            <v>1000</v>
          </cell>
          <cell r="H9267">
            <v>7</v>
          </cell>
          <cell r="I9267" t="str">
            <v>P</v>
          </cell>
          <cell r="J9267">
            <v>81</v>
          </cell>
          <cell r="K9267">
            <v>3800</v>
          </cell>
          <cell r="L9267">
            <v>1</v>
          </cell>
          <cell r="M9267">
            <v>1</v>
          </cell>
          <cell r="N9267">
            <v>2055100</v>
          </cell>
        </row>
        <row r="9268">
          <cell r="A9268">
            <v>2003</v>
          </cell>
          <cell r="B9268">
            <v>8</v>
          </cell>
          <cell r="C9268" t="str">
            <v>134</v>
          </cell>
          <cell r="D9268">
            <v>4</v>
          </cell>
          <cell r="E9268">
            <v>2</v>
          </cell>
          <cell r="F9268">
            <v>1</v>
          </cell>
          <cell r="G9268">
            <v>1000</v>
          </cell>
          <cell r="H9268">
            <v>7</v>
          </cell>
          <cell r="I9268" t="str">
            <v>P</v>
          </cell>
          <cell r="J9268">
            <v>82</v>
          </cell>
          <cell r="K9268">
            <v>2100</v>
          </cell>
          <cell r="L9268">
            <v>1</v>
          </cell>
          <cell r="M9268">
            <v>1</v>
          </cell>
          <cell r="N9268">
            <v>21000</v>
          </cell>
        </row>
        <row r="9269">
          <cell r="A9269">
            <v>2003</v>
          </cell>
          <cell r="B9269">
            <v>8</v>
          </cell>
          <cell r="C9269" t="str">
            <v>134</v>
          </cell>
          <cell r="D9269">
            <v>4</v>
          </cell>
          <cell r="E9269">
            <v>2</v>
          </cell>
          <cell r="F9269">
            <v>1</v>
          </cell>
          <cell r="G9269">
            <v>1000</v>
          </cell>
          <cell r="H9269">
            <v>7</v>
          </cell>
          <cell r="I9269" t="str">
            <v>P</v>
          </cell>
          <cell r="J9269">
            <v>82</v>
          </cell>
          <cell r="K9269">
            <v>2200</v>
          </cell>
          <cell r="L9269">
            <v>1</v>
          </cell>
          <cell r="M9269">
            <v>1</v>
          </cell>
          <cell r="N9269">
            <v>3700</v>
          </cell>
        </row>
        <row r="9270">
          <cell r="A9270">
            <v>2003</v>
          </cell>
          <cell r="B9270">
            <v>8</v>
          </cell>
          <cell r="C9270" t="str">
            <v>134</v>
          </cell>
          <cell r="D9270">
            <v>4</v>
          </cell>
          <cell r="E9270">
            <v>2</v>
          </cell>
          <cell r="F9270">
            <v>1</v>
          </cell>
          <cell r="G9270">
            <v>1000</v>
          </cell>
          <cell r="H9270">
            <v>7</v>
          </cell>
          <cell r="I9270" t="str">
            <v>P</v>
          </cell>
          <cell r="J9270">
            <v>82</v>
          </cell>
          <cell r="K9270">
            <v>2300</v>
          </cell>
          <cell r="L9270">
            <v>1</v>
          </cell>
          <cell r="M9270">
            <v>1</v>
          </cell>
          <cell r="N9270">
            <v>5500</v>
          </cell>
        </row>
        <row r="9271">
          <cell r="A9271">
            <v>2003</v>
          </cell>
          <cell r="B9271">
            <v>8</v>
          </cell>
          <cell r="C9271" t="str">
            <v>134</v>
          </cell>
          <cell r="D9271">
            <v>4</v>
          </cell>
          <cell r="E9271">
            <v>2</v>
          </cell>
          <cell r="F9271">
            <v>1</v>
          </cell>
          <cell r="G9271">
            <v>1000</v>
          </cell>
          <cell r="H9271">
            <v>7</v>
          </cell>
          <cell r="I9271" t="str">
            <v>P</v>
          </cell>
          <cell r="J9271">
            <v>82</v>
          </cell>
          <cell r="K9271">
            <v>2600</v>
          </cell>
          <cell r="L9271">
            <v>1</v>
          </cell>
          <cell r="M9271">
            <v>1</v>
          </cell>
          <cell r="N9271">
            <v>49200</v>
          </cell>
        </row>
        <row r="9272">
          <cell r="A9272">
            <v>2003</v>
          </cell>
          <cell r="B9272">
            <v>8</v>
          </cell>
          <cell r="C9272" t="str">
            <v>134</v>
          </cell>
          <cell r="D9272">
            <v>4</v>
          </cell>
          <cell r="E9272">
            <v>2</v>
          </cell>
          <cell r="F9272">
            <v>1</v>
          </cell>
          <cell r="G9272">
            <v>1000</v>
          </cell>
          <cell r="H9272">
            <v>7</v>
          </cell>
          <cell r="I9272" t="str">
            <v>P</v>
          </cell>
          <cell r="J9272">
            <v>82</v>
          </cell>
          <cell r="K9272">
            <v>3100</v>
          </cell>
          <cell r="L9272">
            <v>1</v>
          </cell>
          <cell r="M9272">
            <v>1</v>
          </cell>
          <cell r="N9272">
            <v>40000</v>
          </cell>
        </row>
        <row r="9273">
          <cell r="A9273">
            <v>2003</v>
          </cell>
          <cell r="B9273">
            <v>8</v>
          </cell>
          <cell r="C9273" t="str">
            <v>134</v>
          </cell>
          <cell r="D9273">
            <v>4</v>
          </cell>
          <cell r="E9273">
            <v>2</v>
          </cell>
          <cell r="F9273">
            <v>1</v>
          </cell>
          <cell r="G9273">
            <v>1000</v>
          </cell>
          <cell r="H9273">
            <v>7</v>
          </cell>
          <cell r="I9273" t="str">
            <v>P</v>
          </cell>
          <cell r="J9273">
            <v>82</v>
          </cell>
          <cell r="K9273">
            <v>3400</v>
          </cell>
          <cell r="L9273">
            <v>1</v>
          </cell>
          <cell r="M9273">
            <v>1</v>
          </cell>
          <cell r="N9273">
            <v>17700</v>
          </cell>
        </row>
        <row r="9274">
          <cell r="A9274">
            <v>2003</v>
          </cell>
          <cell r="B9274">
            <v>8</v>
          </cell>
          <cell r="C9274" t="str">
            <v>134</v>
          </cell>
          <cell r="D9274">
            <v>4</v>
          </cell>
          <cell r="E9274">
            <v>2</v>
          </cell>
          <cell r="F9274">
            <v>1</v>
          </cell>
          <cell r="G9274">
            <v>1000</v>
          </cell>
          <cell r="H9274">
            <v>7</v>
          </cell>
          <cell r="I9274" t="str">
            <v>P</v>
          </cell>
          <cell r="J9274">
            <v>82</v>
          </cell>
          <cell r="K9274">
            <v>3500</v>
          </cell>
          <cell r="L9274">
            <v>1</v>
          </cell>
          <cell r="M9274">
            <v>1</v>
          </cell>
          <cell r="N9274">
            <v>21600</v>
          </cell>
        </row>
        <row r="9275">
          <cell r="A9275">
            <v>2003</v>
          </cell>
          <cell r="B9275">
            <v>8</v>
          </cell>
          <cell r="C9275" t="str">
            <v>134</v>
          </cell>
          <cell r="D9275">
            <v>4</v>
          </cell>
          <cell r="E9275">
            <v>2</v>
          </cell>
          <cell r="F9275">
            <v>1</v>
          </cell>
          <cell r="G9275">
            <v>1000</v>
          </cell>
          <cell r="H9275">
            <v>7</v>
          </cell>
          <cell r="I9275" t="str">
            <v>P</v>
          </cell>
          <cell r="J9275">
            <v>82</v>
          </cell>
          <cell r="K9275">
            <v>3800</v>
          </cell>
          <cell r="L9275">
            <v>1</v>
          </cell>
          <cell r="M9275">
            <v>1</v>
          </cell>
          <cell r="N9275">
            <v>167500</v>
          </cell>
        </row>
        <row r="9276">
          <cell r="A9276">
            <v>2003</v>
          </cell>
          <cell r="B9276">
            <v>8</v>
          </cell>
          <cell r="C9276" t="str">
            <v>134</v>
          </cell>
          <cell r="D9276">
            <v>4</v>
          </cell>
          <cell r="E9276">
            <v>2</v>
          </cell>
          <cell r="F9276">
            <v>1</v>
          </cell>
          <cell r="G9276">
            <v>1000</v>
          </cell>
          <cell r="H9276">
            <v>7</v>
          </cell>
          <cell r="I9276" t="str">
            <v>P</v>
          </cell>
          <cell r="J9276">
            <v>83</v>
          </cell>
          <cell r="K9276">
            <v>3100</v>
          </cell>
          <cell r="L9276">
            <v>1</v>
          </cell>
          <cell r="M9276">
            <v>1</v>
          </cell>
          <cell r="N9276">
            <v>17300</v>
          </cell>
        </row>
        <row r="9277">
          <cell r="A9277">
            <v>2003</v>
          </cell>
          <cell r="B9277">
            <v>8</v>
          </cell>
          <cell r="C9277" t="str">
            <v>134</v>
          </cell>
          <cell r="D9277">
            <v>4</v>
          </cell>
          <cell r="E9277">
            <v>2</v>
          </cell>
          <cell r="F9277">
            <v>1</v>
          </cell>
          <cell r="G9277">
            <v>1000</v>
          </cell>
          <cell r="H9277">
            <v>7</v>
          </cell>
          <cell r="I9277" t="str">
            <v>P</v>
          </cell>
          <cell r="J9277">
            <v>83</v>
          </cell>
          <cell r="K9277">
            <v>3400</v>
          </cell>
          <cell r="L9277">
            <v>1</v>
          </cell>
          <cell r="M9277">
            <v>1</v>
          </cell>
          <cell r="N9277">
            <v>13200</v>
          </cell>
        </row>
        <row r="9278">
          <cell r="A9278">
            <v>2003</v>
          </cell>
          <cell r="B9278">
            <v>8</v>
          </cell>
          <cell r="C9278" t="str">
            <v>134</v>
          </cell>
          <cell r="D9278">
            <v>4</v>
          </cell>
          <cell r="E9278">
            <v>2</v>
          </cell>
          <cell r="F9278">
            <v>1</v>
          </cell>
          <cell r="G9278">
            <v>1000</v>
          </cell>
          <cell r="H9278">
            <v>7</v>
          </cell>
          <cell r="I9278" t="str">
            <v>P</v>
          </cell>
          <cell r="J9278">
            <v>83</v>
          </cell>
          <cell r="K9278">
            <v>3600</v>
          </cell>
          <cell r="L9278">
            <v>1</v>
          </cell>
          <cell r="M9278">
            <v>1</v>
          </cell>
          <cell r="N9278">
            <v>31000</v>
          </cell>
        </row>
        <row r="9279">
          <cell r="A9279">
            <v>2003</v>
          </cell>
          <cell r="B9279">
            <v>8</v>
          </cell>
          <cell r="C9279" t="str">
            <v>134</v>
          </cell>
          <cell r="D9279">
            <v>4</v>
          </cell>
          <cell r="E9279">
            <v>2</v>
          </cell>
          <cell r="F9279">
            <v>1</v>
          </cell>
          <cell r="G9279">
            <v>1000</v>
          </cell>
          <cell r="H9279">
            <v>7</v>
          </cell>
          <cell r="I9279" t="str">
            <v>P</v>
          </cell>
          <cell r="J9279">
            <v>83</v>
          </cell>
          <cell r="K9279">
            <v>3800</v>
          </cell>
          <cell r="L9279">
            <v>1</v>
          </cell>
          <cell r="M9279">
            <v>1</v>
          </cell>
          <cell r="N9279">
            <v>217900</v>
          </cell>
        </row>
        <row r="9280">
          <cell r="A9280">
            <v>2003</v>
          </cell>
          <cell r="B9280">
            <v>8</v>
          </cell>
          <cell r="C9280" t="str">
            <v>134</v>
          </cell>
          <cell r="D9280">
            <v>4</v>
          </cell>
          <cell r="E9280">
            <v>2</v>
          </cell>
          <cell r="F9280">
            <v>1</v>
          </cell>
          <cell r="G9280">
            <v>1000</v>
          </cell>
          <cell r="H9280">
            <v>7</v>
          </cell>
          <cell r="I9280" t="str">
            <v>P</v>
          </cell>
          <cell r="J9280">
            <v>84</v>
          </cell>
          <cell r="K9280">
            <v>2100</v>
          </cell>
          <cell r="L9280">
            <v>1</v>
          </cell>
          <cell r="M9280">
            <v>1</v>
          </cell>
          <cell r="N9280">
            <v>19800</v>
          </cell>
        </row>
        <row r="9281">
          <cell r="A9281">
            <v>2003</v>
          </cell>
          <cell r="B9281">
            <v>8</v>
          </cell>
          <cell r="C9281" t="str">
            <v>134</v>
          </cell>
          <cell r="D9281">
            <v>4</v>
          </cell>
          <cell r="E9281">
            <v>2</v>
          </cell>
          <cell r="F9281">
            <v>1</v>
          </cell>
          <cell r="G9281">
            <v>1000</v>
          </cell>
          <cell r="H9281">
            <v>7</v>
          </cell>
          <cell r="I9281" t="str">
            <v>P</v>
          </cell>
          <cell r="J9281">
            <v>84</v>
          </cell>
          <cell r="K9281">
            <v>2200</v>
          </cell>
          <cell r="L9281">
            <v>1</v>
          </cell>
          <cell r="M9281">
            <v>1</v>
          </cell>
          <cell r="N9281">
            <v>7600</v>
          </cell>
        </row>
        <row r="9282">
          <cell r="A9282">
            <v>2003</v>
          </cell>
          <cell r="B9282">
            <v>8</v>
          </cell>
          <cell r="C9282" t="str">
            <v>134</v>
          </cell>
          <cell r="D9282">
            <v>4</v>
          </cell>
          <cell r="E9282">
            <v>2</v>
          </cell>
          <cell r="F9282">
            <v>1</v>
          </cell>
          <cell r="G9282">
            <v>1000</v>
          </cell>
          <cell r="H9282">
            <v>7</v>
          </cell>
          <cell r="I9282" t="str">
            <v>P</v>
          </cell>
          <cell r="J9282">
            <v>84</v>
          </cell>
          <cell r="K9282">
            <v>2300</v>
          </cell>
          <cell r="L9282">
            <v>1</v>
          </cell>
          <cell r="M9282">
            <v>1</v>
          </cell>
          <cell r="N9282">
            <v>4000</v>
          </cell>
        </row>
        <row r="9283">
          <cell r="A9283">
            <v>2003</v>
          </cell>
          <cell r="B9283">
            <v>8</v>
          </cell>
          <cell r="C9283" t="str">
            <v>134</v>
          </cell>
          <cell r="D9283">
            <v>4</v>
          </cell>
          <cell r="E9283">
            <v>2</v>
          </cell>
          <cell r="F9283">
            <v>1</v>
          </cell>
          <cell r="G9283">
            <v>1000</v>
          </cell>
          <cell r="H9283">
            <v>7</v>
          </cell>
          <cell r="I9283" t="str">
            <v>P</v>
          </cell>
          <cell r="J9283">
            <v>84</v>
          </cell>
          <cell r="K9283">
            <v>2600</v>
          </cell>
          <cell r="L9283">
            <v>1</v>
          </cell>
          <cell r="M9283">
            <v>1</v>
          </cell>
          <cell r="N9283">
            <v>404600</v>
          </cell>
        </row>
        <row r="9284">
          <cell r="A9284">
            <v>2003</v>
          </cell>
          <cell r="B9284">
            <v>8</v>
          </cell>
          <cell r="C9284" t="str">
            <v>134</v>
          </cell>
          <cell r="D9284">
            <v>4</v>
          </cell>
          <cell r="E9284">
            <v>2</v>
          </cell>
          <cell r="F9284">
            <v>1</v>
          </cell>
          <cell r="G9284">
            <v>1000</v>
          </cell>
          <cell r="H9284">
            <v>7</v>
          </cell>
          <cell r="I9284" t="str">
            <v>P</v>
          </cell>
          <cell r="J9284">
            <v>84</v>
          </cell>
          <cell r="K9284">
            <v>3100</v>
          </cell>
          <cell r="L9284">
            <v>1</v>
          </cell>
          <cell r="M9284">
            <v>1</v>
          </cell>
          <cell r="N9284">
            <v>15300</v>
          </cell>
        </row>
        <row r="9285">
          <cell r="A9285">
            <v>2003</v>
          </cell>
          <cell r="B9285">
            <v>8</v>
          </cell>
          <cell r="C9285" t="str">
            <v>134</v>
          </cell>
          <cell r="D9285">
            <v>4</v>
          </cell>
          <cell r="E9285">
            <v>2</v>
          </cell>
          <cell r="F9285">
            <v>1</v>
          </cell>
          <cell r="G9285">
            <v>1000</v>
          </cell>
          <cell r="H9285">
            <v>7</v>
          </cell>
          <cell r="I9285" t="str">
            <v>P</v>
          </cell>
          <cell r="J9285">
            <v>84</v>
          </cell>
          <cell r="K9285">
            <v>3400</v>
          </cell>
          <cell r="L9285">
            <v>1</v>
          </cell>
          <cell r="M9285">
            <v>1</v>
          </cell>
          <cell r="N9285">
            <v>118000</v>
          </cell>
        </row>
        <row r="9286">
          <cell r="A9286">
            <v>2003</v>
          </cell>
          <cell r="B9286">
            <v>8</v>
          </cell>
          <cell r="C9286" t="str">
            <v>134</v>
          </cell>
          <cell r="D9286">
            <v>4</v>
          </cell>
          <cell r="E9286">
            <v>2</v>
          </cell>
          <cell r="F9286">
            <v>1</v>
          </cell>
          <cell r="G9286">
            <v>1000</v>
          </cell>
          <cell r="H9286">
            <v>7</v>
          </cell>
          <cell r="I9286" t="str">
            <v>P</v>
          </cell>
          <cell r="J9286">
            <v>84</v>
          </cell>
          <cell r="K9286">
            <v>3500</v>
          </cell>
          <cell r="L9286">
            <v>1</v>
          </cell>
          <cell r="M9286">
            <v>1</v>
          </cell>
          <cell r="N9286">
            <v>149200</v>
          </cell>
        </row>
        <row r="9287">
          <cell r="A9287">
            <v>2003</v>
          </cell>
          <cell r="B9287">
            <v>8</v>
          </cell>
          <cell r="C9287" t="str">
            <v>134</v>
          </cell>
          <cell r="D9287">
            <v>4</v>
          </cell>
          <cell r="E9287">
            <v>2</v>
          </cell>
          <cell r="F9287">
            <v>1</v>
          </cell>
          <cell r="G9287">
            <v>1000</v>
          </cell>
          <cell r="H9287">
            <v>7</v>
          </cell>
          <cell r="I9287" t="str">
            <v>P</v>
          </cell>
          <cell r="J9287">
            <v>84</v>
          </cell>
          <cell r="K9287">
            <v>3800</v>
          </cell>
          <cell r="L9287">
            <v>1</v>
          </cell>
          <cell r="M9287">
            <v>1</v>
          </cell>
          <cell r="N9287">
            <v>6373900</v>
          </cell>
        </row>
        <row r="9288">
          <cell r="A9288">
            <v>2003</v>
          </cell>
          <cell r="B9288">
            <v>8</v>
          </cell>
          <cell r="C9288" t="str">
            <v>134</v>
          </cell>
          <cell r="D9288">
            <v>4</v>
          </cell>
          <cell r="E9288">
            <v>2</v>
          </cell>
          <cell r="F9288">
            <v>5</v>
          </cell>
          <cell r="G9288">
            <v>1020</v>
          </cell>
          <cell r="H9288">
            <v>7</v>
          </cell>
          <cell r="I9288" t="str">
            <v>P</v>
          </cell>
          <cell r="J9288">
            <v>85</v>
          </cell>
          <cell r="K9288">
            <v>2100</v>
          </cell>
          <cell r="L9288">
            <v>1</v>
          </cell>
          <cell r="M9288">
            <v>1</v>
          </cell>
          <cell r="N9288">
            <v>43400</v>
          </cell>
        </row>
        <row r="9289">
          <cell r="A9289">
            <v>2003</v>
          </cell>
          <cell r="B9289">
            <v>8</v>
          </cell>
          <cell r="C9289" t="str">
            <v>134</v>
          </cell>
          <cell r="D9289">
            <v>4</v>
          </cell>
          <cell r="E9289">
            <v>2</v>
          </cell>
          <cell r="F9289">
            <v>5</v>
          </cell>
          <cell r="G9289">
            <v>1020</v>
          </cell>
          <cell r="H9289">
            <v>7</v>
          </cell>
          <cell r="I9289" t="str">
            <v>P</v>
          </cell>
          <cell r="J9289">
            <v>85</v>
          </cell>
          <cell r="K9289">
            <v>2200</v>
          </cell>
          <cell r="L9289">
            <v>1</v>
          </cell>
          <cell r="M9289">
            <v>1</v>
          </cell>
          <cell r="N9289">
            <v>60500</v>
          </cell>
        </row>
        <row r="9290">
          <cell r="A9290">
            <v>2003</v>
          </cell>
          <cell r="B9290">
            <v>8</v>
          </cell>
          <cell r="C9290" t="str">
            <v>134</v>
          </cell>
          <cell r="D9290">
            <v>4</v>
          </cell>
          <cell r="E9290">
            <v>2</v>
          </cell>
          <cell r="F9290">
            <v>5</v>
          </cell>
          <cell r="G9290">
            <v>1020</v>
          </cell>
          <cell r="H9290">
            <v>7</v>
          </cell>
          <cell r="I9290" t="str">
            <v>P</v>
          </cell>
          <cell r="J9290">
            <v>85</v>
          </cell>
          <cell r="K9290">
            <v>2300</v>
          </cell>
          <cell r="L9290">
            <v>1</v>
          </cell>
          <cell r="M9290">
            <v>1</v>
          </cell>
          <cell r="N9290">
            <v>23300</v>
          </cell>
        </row>
        <row r="9291">
          <cell r="A9291">
            <v>2003</v>
          </cell>
          <cell r="B9291">
            <v>8</v>
          </cell>
          <cell r="C9291" t="str">
            <v>134</v>
          </cell>
          <cell r="D9291">
            <v>4</v>
          </cell>
          <cell r="E9291">
            <v>2</v>
          </cell>
          <cell r="F9291">
            <v>5</v>
          </cell>
          <cell r="G9291">
            <v>1020</v>
          </cell>
          <cell r="H9291">
            <v>7</v>
          </cell>
          <cell r="I9291" t="str">
            <v>P</v>
          </cell>
          <cell r="J9291">
            <v>85</v>
          </cell>
          <cell r="K9291">
            <v>2400</v>
          </cell>
          <cell r="L9291">
            <v>1</v>
          </cell>
          <cell r="M9291">
            <v>1</v>
          </cell>
          <cell r="N9291">
            <v>8000</v>
          </cell>
        </row>
        <row r="9292">
          <cell r="A9292">
            <v>2003</v>
          </cell>
          <cell r="B9292">
            <v>8</v>
          </cell>
          <cell r="C9292" t="str">
            <v>134</v>
          </cell>
          <cell r="D9292">
            <v>4</v>
          </cell>
          <cell r="E9292">
            <v>2</v>
          </cell>
          <cell r="F9292">
            <v>5</v>
          </cell>
          <cell r="G9292">
            <v>1020</v>
          </cell>
          <cell r="H9292">
            <v>7</v>
          </cell>
          <cell r="I9292" t="str">
            <v>P</v>
          </cell>
          <cell r="J9292">
            <v>85</v>
          </cell>
          <cell r="K9292">
            <v>2500</v>
          </cell>
          <cell r="L9292">
            <v>1</v>
          </cell>
          <cell r="M9292">
            <v>1</v>
          </cell>
          <cell r="N9292">
            <v>4700</v>
          </cell>
        </row>
        <row r="9293">
          <cell r="A9293">
            <v>2003</v>
          </cell>
          <cell r="B9293">
            <v>8</v>
          </cell>
          <cell r="C9293" t="str">
            <v>134</v>
          </cell>
          <cell r="D9293">
            <v>4</v>
          </cell>
          <cell r="E9293">
            <v>2</v>
          </cell>
          <cell r="F9293">
            <v>5</v>
          </cell>
          <cell r="G9293">
            <v>1020</v>
          </cell>
          <cell r="H9293">
            <v>7</v>
          </cell>
          <cell r="I9293" t="str">
            <v>P</v>
          </cell>
          <cell r="J9293">
            <v>85</v>
          </cell>
          <cell r="K9293">
            <v>2600</v>
          </cell>
          <cell r="L9293">
            <v>1</v>
          </cell>
          <cell r="M9293">
            <v>1</v>
          </cell>
          <cell r="N9293">
            <v>49000</v>
          </cell>
        </row>
        <row r="9294">
          <cell r="A9294">
            <v>2003</v>
          </cell>
          <cell r="B9294">
            <v>8</v>
          </cell>
          <cell r="C9294" t="str">
            <v>134</v>
          </cell>
          <cell r="D9294">
            <v>4</v>
          </cell>
          <cell r="E9294">
            <v>2</v>
          </cell>
          <cell r="F9294">
            <v>5</v>
          </cell>
          <cell r="G9294">
            <v>1020</v>
          </cell>
          <cell r="H9294">
            <v>7</v>
          </cell>
          <cell r="I9294" t="str">
            <v>P</v>
          </cell>
          <cell r="J9294">
            <v>85</v>
          </cell>
          <cell r="K9294">
            <v>3100</v>
          </cell>
          <cell r="L9294">
            <v>1</v>
          </cell>
          <cell r="M9294">
            <v>1</v>
          </cell>
          <cell r="N9294">
            <v>99200</v>
          </cell>
        </row>
        <row r="9295">
          <cell r="A9295">
            <v>2003</v>
          </cell>
          <cell r="B9295">
            <v>8</v>
          </cell>
          <cell r="C9295" t="str">
            <v>134</v>
          </cell>
          <cell r="D9295">
            <v>4</v>
          </cell>
          <cell r="E9295">
            <v>2</v>
          </cell>
          <cell r="F9295">
            <v>5</v>
          </cell>
          <cell r="G9295">
            <v>1020</v>
          </cell>
          <cell r="H9295">
            <v>7</v>
          </cell>
          <cell r="I9295" t="str">
            <v>P</v>
          </cell>
          <cell r="J9295">
            <v>85</v>
          </cell>
          <cell r="K9295">
            <v>3200</v>
          </cell>
          <cell r="L9295">
            <v>1</v>
          </cell>
          <cell r="M9295">
            <v>1</v>
          </cell>
          <cell r="N9295">
            <v>32800</v>
          </cell>
        </row>
        <row r="9296">
          <cell r="A9296">
            <v>2003</v>
          </cell>
          <cell r="B9296">
            <v>8</v>
          </cell>
          <cell r="C9296" t="str">
            <v>134</v>
          </cell>
          <cell r="D9296">
            <v>4</v>
          </cell>
          <cell r="E9296">
            <v>2</v>
          </cell>
          <cell r="F9296">
            <v>5</v>
          </cell>
          <cell r="G9296">
            <v>1020</v>
          </cell>
          <cell r="H9296">
            <v>7</v>
          </cell>
          <cell r="I9296" t="str">
            <v>P</v>
          </cell>
          <cell r="J9296">
            <v>85</v>
          </cell>
          <cell r="K9296">
            <v>3400</v>
          </cell>
          <cell r="L9296">
            <v>1</v>
          </cell>
          <cell r="M9296">
            <v>1</v>
          </cell>
          <cell r="N9296">
            <v>213900</v>
          </cell>
        </row>
        <row r="9297">
          <cell r="A9297">
            <v>2003</v>
          </cell>
          <cell r="B9297">
            <v>8</v>
          </cell>
          <cell r="C9297" t="str">
            <v>134</v>
          </cell>
          <cell r="D9297">
            <v>4</v>
          </cell>
          <cell r="E9297">
            <v>2</v>
          </cell>
          <cell r="F9297">
            <v>5</v>
          </cell>
          <cell r="G9297">
            <v>1020</v>
          </cell>
          <cell r="H9297">
            <v>7</v>
          </cell>
          <cell r="I9297" t="str">
            <v>P</v>
          </cell>
          <cell r="J9297">
            <v>85</v>
          </cell>
          <cell r="K9297">
            <v>3500</v>
          </cell>
          <cell r="L9297">
            <v>1</v>
          </cell>
          <cell r="M9297">
            <v>1</v>
          </cell>
          <cell r="N9297">
            <v>47000</v>
          </cell>
        </row>
        <row r="9298">
          <cell r="A9298">
            <v>2003</v>
          </cell>
          <cell r="B9298">
            <v>8</v>
          </cell>
          <cell r="C9298" t="str">
            <v>134</v>
          </cell>
          <cell r="D9298">
            <v>4</v>
          </cell>
          <cell r="E9298">
            <v>2</v>
          </cell>
          <cell r="F9298">
            <v>5</v>
          </cell>
          <cell r="G9298">
            <v>1020</v>
          </cell>
          <cell r="H9298">
            <v>7</v>
          </cell>
          <cell r="I9298" t="str">
            <v>P</v>
          </cell>
          <cell r="J9298">
            <v>85</v>
          </cell>
          <cell r="K9298">
            <v>3800</v>
          </cell>
          <cell r="L9298">
            <v>1</v>
          </cell>
          <cell r="M9298">
            <v>1</v>
          </cell>
          <cell r="N9298">
            <v>177600</v>
          </cell>
        </row>
        <row r="9299">
          <cell r="A9299">
            <v>2003</v>
          </cell>
          <cell r="B9299">
            <v>8</v>
          </cell>
          <cell r="C9299" t="str">
            <v>135</v>
          </cell>
          <cell r="D9299">
            <v>4</v>
          </cell>
          <cell r="E9299">
            <v>2</v>
          </cell>
          <cell r="F9299">
            <v>1</v>
          </cell>
          <cell r="G9299">
            <v>1000</v>
          </cell>
          <cell r="H9299">
            <v>7</v>
          </cell>
          <cell r="I9299" t="str">
            <v>P</v>
          </cell>
          <cell r="J9299">
            <v>81</v>
          </cell>
          <cell r="K9299">
            <v>1103</v>
          </cell>
          <cell r="L9299">
            <v>1</v>
          </cell>
          <cell r="M9299">
            <v>1</v>
          </cell>
          <cell r="N9299">
            <v>31106000</v>
          </cell>
        </row>
        <row r="9300">
          <cell r="A9300">
            <v>2003</v>
          </cell>
          <cell r="B9300">
            <v>8</v>
          </cell>
          <cell r="C9300" t="str">
            <v>135</v>
          </cell>
          <cell r="D9300">
            <v>4</v>
          </cell>
          <cell r="E9300">
            <v>2</v>
          </cell>
          <cell r="F9300">
            <v>1</v>
          </cell>
          <cell r="G9300">
            <v>1000</v>
          </cell>
          <cell r="H9300">
            <v>7</v>
          </cell>
          <cell r="I9300" t="str">
            <v>P</v>
          </cell>
          <cell r="J9300">
            <v>81</v>
          </cell>
          <cell r="K9300">
            <v>1202</v>
          </cell>
          <cell r="L9300">
            <v>1</v>
          </cell>
          <cell r="M9300">
            <v>1</v>
          </cell>
          <cell r="N9300">
            <v>522400</v>
          </cell>
        </row>
        <row r="9301">
          <cell r="A9301">
            <v>2003</v>
          </cell>
          <cell r="B9301">
            <v>8</v>
          </cell>
          <cell r="C9301" t="str">
            <v>135</v>
          </cell>
          <cell r="D9301">
            <v>4</v>
          </cell>
          <cell r="E9301">
            <v>2</v>
          </cell>
          <cell r="F9301">
            <v>1</v>
          </cell>
          <cell r="G9301">
            <v>1000</v>
          </cell>
          <cell r="H9301">
            <v>7</v>
          </cell>
          <cell r="I9301" t="str">
            <v>P</v>
          </cell>
          <cell r="J9301">
            <v>81</v>
          </cell>
          <cell r="K9301">
            <v>1301</v>
          </cell>
          <cell r="L9301">
            <v>1</v>
          </cell>
          <cell r="M9301">
            <v>1</v>
          </cell>
          <cell r="N9301">
            <v>825600</v>
          </cell>
        </row>
        <row r="9302">
          <cell r="A9302">
            <v>2003</v>
          </cell>
          <cell r="B9302">
            <v>8</v>
          </cell>
          <cell r="C9302" t="str">
            <v>135</v>
          </cell>
          <cell r="D9302">
            <v>4</v>
          </cell>
          <cell r="E9302">
            <v>2</v>
          </cell>
          <cell r="F9302">
            <v>1</v>
          </cell>
          <cell r="G9302">
            <v>1000</v>
          </cell>
          <cell r="H9302">
            <v>7</v>
          </cell>
          <cell r="I9302" t="str">
            <v>P</v>
          </cell>
          <cell r="J9302">
            <v>81</v>
          </cell>
          <cell r="K9302">
            <v>1305</v>
          </cell>
          <cell r="L9302">
            <v>1</v>
          </cell>
          <cell r="M9302">
            <v>1</v>
          </cell>
          <cell r="N9302">
            <v>865300</v>
          </cell>
        </row>
        <row r="9303">
          <cell r="A9303">
            <v>2003</v>
          </cell>
          <cell r="B9303">
            <v>8</v>
          </cell>
          <cell r="C9303" t="str">
            <v>135</v>
          </cell>
          <cell r="D9303">
            <v>4</v>
          </cell>
          <cell r="E9303">
            <v>2</v>
          </cell>
          <cell r="F9303">
            <v>1</v>
          </cell>
          <cell r="G9303">
            <v>1000</v>
          </cell>
          <cell r="H9303">
            <v>7</v>
          </cell>
          <cell r="I9303" t="str">
            <v>P</v>
          </cell>
          <cell r="J9303">
            <v>81</v>
          </cell>
          <cell r="K9303">
            <v>1306</v>
          </cell>
          <cell r="L9303">
            <v>1</v>
          </cell>
          <cell r="M9303">
            <v>1</v>
          </cell>
          <cell r="N9303">
            <v>3530400</v>
          </cell>
        </row>
        <row r="9304">
          <cell r="A9304">
            <v>2003</v>
          </cell>
          <cell r="B9304">
            <v>8</v>
          </cell>
          <cell r="C9304" t="str">
            <v>135</v>
          </cell>
          <cell r="D9304">
            <v>4</v>
          </cell>
          <cell r="E9304">
            <v>2</v>
          </cell>
          <cell r="F9304">
            <v>1</v>
          </cell>
          <cell r="G9304">
            <v>1000</v>
          </cell>
          <cell r="H9304">
            <v>7</v>
          </cell>
          <cell r="I9304" t="str">
            <v>P</v>
          </cell>
          <cell r="J9304">
            <v>81</v>
          </cell>
          <cell r="K9304">
            <v>1319</v>
          </cell>
          <cell r="L9304">
            <v>1</v>
          </cell>
          <cell r="M9304">
            <v>1</v>
          </cell>
          <cell r="N9304">
            <v>697400</v>
          </cell>
        </row>
        <row r="9305">
          <cell r="A9305">
            <v>2003</v>
          </cell>
          <cell r="B9305">
            <v>8</v>
          </cell>
          <cell r="C9305" t="str">
            <v>135</v>
          </cell>
          <cell r="D9305">
            <v>4</v>
          </cell>
          <cell r="E9305">
            <v>2</v>
          </cell>
          <cell r="F9305">
            <v>1</v>
          </cell>
          <cell r="G9305">
            <v>1000</v>
          </cell>
          <cell r="H9305">
            <v>7</v>
          </cell>
          <cell r="I9305" t="str">
            <v>P</v>
          </cell>
          <cell r="J9305">
            <v>81</v>
          </cell>
          <cell r="K9305">
            <v>1401</v>
          </cell>
          <cell r="L9305">
            <v>1</v>
          </cell>
          <cell r="M9305">
            <v>1</v>
          </cell>
          <cell r="N9305">
            <v>4033400</v>
          </cell>
        </row>
        <row r="9306">
          <cell r="A9306">
            <v>2003</v>
          </cell>
          <cell r="B9306">
            <v>8</v>
          </cell>
          <cell r="C9306" t="str">
            <v>135</v>
          </cell>
          <cell r="D9306">
            <v>4</v>
          </cell>
          <cell r="E9306">
            <v>2</v>
          </cell>
          <cell r="F9306">
            <v>1</v>
          </cell>
          <cell r="G9306">
            <v>1000</v>
          </cell>
          <cell r="H9306">
            <v>7</v>
          </cell>
          <cell r="I9306" t="str">
            <v>P</v>
          </cell>
          <cell r="J9306">
            <v>81</v>
          </cell>
          <cell r="K9306">
            <v>1403</v>
          </cell>
          <cell r="L9306">
            <v>1</v>
          </cell>
          <cell r="M9306">
            <v>1</v>
          </cell>
          <cell r="N9306">
            <v>1581800</v>
          </cell>
        </row>
        <row r="9307">
          <cell r="A9307">
            <v>2003</v>
          </cell>
          <cell r="B9307">
            <v>8</v>
          </cell>
          <cell r="C9307" t="str">
            <v>135</v>
          </cell>
          <cell r="D9307">
            <v>4</v>
          </cell>
          <cell r="E9307">
            <v>2</v>
          </cell>
          <cell r="F9307">
            <v>1</v>
          </cell>
          <cell r="G9307">
            <v>1000</v>
          </cell>
          <cell r="H9307">
            <v>7</v>
          </cell>
          <cell r="I9307" t="str">
            <v>P</v>
          </cell>
          <cell r="J9307">
            <v>81</v>
          </cell>
          <cell r="K9307">
            <v>1404</v>
          </cell>
          <cell r="L9307">
            <v>1</v>
          </cell>
          <cell r="M9307">
            <v>1</v>
          </cell>
          <cell r="N9307">
            <v>883000</v>
          </cell>
        </row>
        <row r="9308">
          <cell r="A9308">
            <v>2003</v>
          </cell>
          <cell r="B9308">
            <v>8</v>
          </cell>
          <cell r="C9308" t="str">
            <v>135</v>
          </cell>
          <cell r="D9308">
            <v>4</v>
          </cell>
          <cell r="E9308">
            <v>2</v>
          </cell>
          <cell r="F9308">
            <v>1</v>
          </cell>
          <cell r="G9308">
            <v>1000</v>
          </cell>
          <cell r="H9308">
            <v>7</v>
          </cell>
          <cell r="I9308" t="str">
            <v>P</v>
          </cell>
          <cell r="J9308">
            <v>81</v>
          </cell>
          <cell r="K9308">
            <v>1406</v>
          </cell>
          <cell r="L9308">
            <v>1</v>
          </cell>
          <cell r="M9308">
            <v>1</v>
          </cell>
          <cell r="N9308">
            <v>366900</v>
          </cell>
        </row>
        <row r="9309">
          <cell r="A9309">
            <v>2003</v>
          </cell>
          <cell r="B9309">
            <v>8</v>
          </cell>
          <cell r="C9309" t="str">
            <v>135</v>
          </cell>
          <cell r="D9309">
            <v>4</v>
          </cell>
          <cell r="E9309">
            <v>2</v>
          </cell>
          <cell r="F9309">
            <v>1</v>
          </cell>
          <cell r="G9309">
            <v>1000</v>
          </cell>
          <cell r="H9309">
            <v>7</v>
          </cell>
          <cell r="I9309" t="str">
            <v>P</v>
          </cell>
          <cell r="J9309">
            <v>81</v>
          </cell>
          <cell r="K9309">
            <v>1407</v>
          </cell>
          <cell r="L9309">
            <v>1</v>
          </cell>
          <cell r="M9309">
            <v>1</v>
          </cell>
          <cell r="N9309">
            <v>1042400</v>
          </cell>
        </row>
        <row r="9310">
          <cell r="A9310">
            <v>2003</v>
          </cell>
          <cell r="B9310">
            <v>8</v>
          </cell>
          <cell r="C9310" t="str">
            <v>135</v>
          </cell>
          <cell r="D9310">
            <v>4</v>
          </cell>
          <cell r="E9310">
            <v>2</v>
          </cell>
          <cell r="F9310">
            <v>1</v>
          </cell>
          <cell r="G9310">
            <v>1000</v>
          </cell>
          <cell r="H9310">
            <v>7</v>
          </cell>
          <cell r="I9310" t="str">
            <v>P</v>
          </cell>
          <cell r="J9310">
            <v>81</v>
          </cell>
          <cell r="K9310">
            <v>1408</v>
          </cell>
          <cell r="L9310">
            <v>1</v>
          </cell>
          <cell r="M9310">
            <v>1</v>
          </cell>
          <cell r="N9310">
            <v>108500</v>
          </cell>
        </row>
        <row r="9311">
          <cell r="A9311">
            <v>2003</v>
          </cell>
          <cell r="B9311">
            <v>8</v>
          </cell>
          <cell r="C9311" t="str">
            <v>135</v>
          </cell>
          <cell r="D9311">
            <v>4</v>
          </cell>
          <cell r="E9311">
            <v>2</v>
          </cell>
          <cell r="F9311">
            <v>1</v>
          </cell>
          <cell r="G9311">
            <v>1000</v>
          </cell>
          <cell r="H9311">
            <v>7</v>
          </cell>
          <cell r="I9311" t="str">
            <v>P</v>
          </cell>
          <cell r="J9311">
            <v>81</v>
          </cell>
          <cell r="K9311">
            <v>1506</v>
          </cell>
          <cell r="L9311">
            <v>1</v>
          </cell>
          <cell r="M9311">
            <v>1</v>
          </cell>
          <cell r="N9311">
            <v>401000</v>
          </cell>
        </row>
        <row r="9312">
          <cell r="A9312">
            <v>2003</v>
          </cell>
          <cell r="B9312">
            <v>8</v>
          </cell>
          <cell r="C9312" t="str">
            <v>135</v>
          </cell>
          <cell r="D9312">
            <v>4</v>
          </cell>
          <cell r="E9312">
            <v>2</v>
          </cell>
          <cell r="F9312">
            <v>1</v>
          </cell>
          <cell r="G9312">
            <v>1000</v>
          </cell>
          <cell r="H9312">
            <v>7</v>
          </cell>
          <cell r="I9312" t="str">
            <v>P</v>
          </cell>
          <cell r="J9312">
            <v>81</v>
          </cell>
          <cell r="K9312">
            <v>1507</v>
          </cell>
          <cell r="L9312">
            <v>1</v>
          </cell>
          <cell r="M9312">
            <v>1</v>
          </cell>
          <cell r="N9312">
            <v>3135200</v>
          </cell>
        </row>
        <row r="9313">
          <cell r="A9313">
            <v>2003</v>
          </cell>
          <cell r="B9313">
            <v>8</v>
          </cell>
          <cell r="C9313" t="str">
            <v>135</v>
          </cell>
          <cell r="D9313">
            <v>4</v>
          </cell>
          <cell r="E9313">
            <v>2</v>
          </cell>
          <cell r="F9313">
            <v>1</v>
          </cell>
          <cell r="G9313">
            <v>1000</v>
          </cell>
          <cell r="H9313">
            <v>7</v>
          </cell>
          <cell r="I9313" t="str">
            <v>P</v>
          </cell>
          <cell r="J9313">
            <v>81</v>
          </cell>
          <cell r="K9313">
            <v>1508</v>
          </cell>
          <cell r="L9313">
            <v>1</v>
          </cell>
          <cell r="M9313">
            <v>1</v>
          </cell>
          <cell r="N9313">
            <v>632600</v>
          </cell>
        </row>
        <row r="9314">
          <cell r="A9314">
            <v>2003</v>
          </cell>
          <cell r="B9314">
            <v>8</v>
          </cell>
          <cell r="C9314" t="str">
            <v>135</v>
          </cell>
          <cell r="D9314">
            <v>4</v>
          </cell>
          <cell r="E9314">
            <v>2</v>
          </cell>
          <cell r="F9314">
            <v>1</v>
          </cell>
          <cell r="G9314">
            <v>1000</v>
          </cell>
          <cell r="H9314">
            <v>7</v>
          </cell>
          <cell r="I9314" t="str">
            <v>P</v>
          </cell>
          <cell r="J9314">
            <v>81</v>
          </cell>
          <cell r="K9314">
            <v>1509</v>
          </cell>
          <cell r="L9314">
            <v>1</v>
          </cell>
          <cell r="M9314">
            <v>1</v>
          </cell>
          <cell r="N9314">
            <v>9172262</v>
          </cell>
        </row>
        <row r="9315">
          <cell r="A9315">
            <v>2003</v>
          </cell>
          <cell r="B9315">
            <v>8</v>
          </cell>
          <cell r="C9315" t="str">
            <v>135</v>
          </cell>
          <cell r="D9315">
            <v>4</v>
          </cell>
          <cell r="E9315">
            <v>2</v>
          </cell>
          <cell r="F9315">
            <v>1</v>
          </cell>
          <cell r="G9315">
            <v>1000</v>
          </cell>
          <cell r="H9315">
            <v>7</v>
          </cell>
          <cell r="I9315" t="str">
            <v>P</v>
          </cell>
          <cell r="J9315">
            <v>81</v>
          </cell>
          <cell r="K9315">
            <v>1511</v>
          </cell>
          <cell r="L9315">
            <v>1</v>
          </cell>
          <cell r="M9315">
            <v>1</v>
          </cell>
          <cell r="N9315">
            <v>1083400</v>
          </cell>
        </row>
        <row r="9316">
          <cell r="A9316">
            <v>2003</v>
          </cell>
          <cell r="B9316">
            <v>8</v>
          </cell>
          <cell r="C9316" t="str">
            <v>135</v>
          </cell>
          <cell r="D9316">
            <v>4</v>
          </cell>
          <cell r="E9316">
            <v>2</v>
          </cell>
          <cell r="F9316">
            <v>1</v>
          </cell>
          <cell r="G9316">
            <v>1000</v>
          </cell>
          <cell r="H9316">
            <v>7</v>
          </cell>
          <cell r="I9316" t="str">
            <v>P</v>
          </cell>
          <cell r="J9316">
            <v>81</v>
          </cell>
          <cell r="K9316">
            <v>1601</v>
          </cell>
          <cell r="L9316">
            <v>1</v>
          </cell>
          <cell r="M9316">
            <v>1</v>
          </cell>
          <cell r="N9316">
            <v>1397800</v>
          </cell>
        </row>
        <row r="9317">
          <cell r="A9317">
            <v>2003</v>
          </cell>
          <cell r="B9317">
            <v>8</v>
          </cell>
          <cell r="C9317" t="str">
            <v>135</v>
          </cell>
          <cell r="D9317">
            <v>4</v>
          </cell>
          <cell r="E9317">
            <v>2</v>
          </cell>
          <cell r="F9317">
            <v>1</v>
          </cell>
          <cell r="G9317">
            <v>1000</v>
          </cell>
          <cell r="H9317">
            <v>7</v>
          </cell>
          <cell r="I9317" t="str">
            <v>P</v>
          </cell>
          <cell r="J9317">
            <v>81</v>
          </cell>
          <cell r="K9317">
            <v>2100</v>
          </cell>
          <cell r="L9317">
            <v>1</v>
          </cell>
          <cell r="M9317">
            <v>1</v>
          </cell>
          <cell r="N9317">
            <v>600832</v>
          </cell>
        </row>
        <row r="9318">
          <cell r="A9318">
            <v>2003</v>
          </cell>
          <cell r="B9318">
            <v>8</v>
          </cell>
          <cell r="C9318" t="str">
            <v>135</v>
          </cell>
          <cell r="D9318">
            <v>4</v>
          </cell>
          <cell r="E9318">
            <v>2</v>
          </cell>
          <cell r="F9318">
            <v>1</v>
          </cell>
          <cell r="G9318">
            <v>1000</v>
          </cell>
          <cell r="H9318">
            <v>7</v>
          </cell>
          <cell r="I9318" t="str">
            <v>P</v>
          </cell>
          <cell r="J9318">
            <v>81</v>
          </cell>
          <cell r="K9318">
            <v>2200</v>
          </cell>
          <cell r="L9318">
            <v>1</v>
          </cell>
          <cell r="M9318">
            <v>1</v>
          </cell>
          <cell r="N9318">
            <v>311867</v>
          </cell>
        </row>
        <row r="9319">
          <cell r="A9319">
            <v>2003</v>
          </cell>
          <cell r="B9319">
            <v>8</v>
          </cell>
          <cell r="C9319" t="str">
            <v>135</v>
          </cell>
          <cell r="D9319">
            <v>4</v>
          </cell>
          <cell r="E9319">
            <v>2</v>
          </cell>
          <cell r="F9319">
            <v>1</v>
          </cell>
          <cell r="G9319">
            <v>1000</v>
          </cell>
          <cell r="H9319">
            <v>7</v>
          </cell>
          <cell r="I9319" t="str">
            <v>P</v>
          </cell>
          <cell r="J9319">
            <v>81</v>
          </cell>
          <cell r="K9319">
            <v>2300</v>
          </cell>
          <cell r="L9319">
            <v>1</v>
          </cell>
          <cell r="M9319">
            <v>1</v>
          </cell>
          <cell r="N9319">
            <v>282997</v>
          </cell>
        </row>
        <row r="9320">
          <cell r="A9320">
            <v>2003</v>
          </cell>
          <cell r="B9320">
            <v>8</v>
          </cell>
          <cell r="C9320" t="str">
            <v>135</v>
          </cell>
          <cell r="D9320">
            <v>4</v>
          </cell>
          <cell r="E9320">
            <v>2</v>
          </cell>
          <cell r="F9320">
            <v>1</v>
          </cell>
          <cell r="G9320">
            <v>1000</v>
          </cell>
          <cell r="H9320">
            <v>7</v>
          </cell>
          <cell r="I9320" t="str">
            <v>P</v>
          </cell>
          <cell r="J9320">
            <v>81</v>
          </cell>
          <cell r="K9320">
            <v>2400</v>
          </cell>
          <cell r="L9320">
            <v>1</v>
          </cell>
          <cell r="M9320">
            <v>1</v>
          </cell>
          <cell r="N9320">
            <v>182619</v>
          </cell>
        </row>
        <row r="9321">
          <cell r="A9321">
            <v>2003</v>
          </cell>
          <cell r="B9321">
            <v>8</v>
          </cell>
          <cell r="C9321" t="str">
            <v>135</v>
          </cell>
          <cell r="D9321">
            <v>4</v>
          </cell>
          <cell r="E9321">
            <v>2</v>
          </cell>
          <cell r="F9321">
            <v>1</v>
          </cell>
          <cell r="G9321">
            <v>1000</v>
          </cell>
          <cell r="H9321">
            <v>7</v>
          </cell>
          <cell r="I9321" t="str">
            <v>P</v>
          </cell>
          <cell r="J9321">
            <v>81</v>
          </cell>
          <cell r="K9321">
            <v>2500</v>
          </cell>
          <cell r="L9321">
            <v>1</v>
          </cell>
          <cell r="M9321">
            <v>1</v>
          </cell>
          <cell r="N9321">
            <v>54200</v>
          </cell>
        </row>
        <row r="9322">
          <cell r="A9322">
            <v>2003</v>
          </cell>
          <cell r="B9322">
            <v>8</v>
          </cell>
          <cell r="C9322" t="str">
            <v>135</v>
          </cell>
          <cell r="D9322">
            <v>4</v>
          </cell>
          <cell r="E9322">
            <v>2</v>
          </cell>
          <cell r="F9322">
            <v>1</v>
          </cell>
          <cell r="G9322">
            <v>1000</v>
          </cell>
          <cell r="H9322">
            <v>7</v>
          </cell>
          <cell r="I9322" t="str">
            <v>P</v>
          </cell>
          <cell r="J9322">
            <v>81</v>
          </cell>
          <cell r="K9322">
            <v>2600</v>
          </cell>
          <cell r="L9322">
            <v>1</v>
          </cell>
          <cell r="M9322">
            <v>1</v>
          </cell>
          <cell r="N9322">
            <v>1081478</v>
          </cell>
        </row>
        <row r="9323">
          <cell r="A9323">
            <v>2003</v>
          </cell>
          <cell r="B9323">
            <v>8</v>
          </cell>
          <cell r="C9323" t="str">
            <v>135</v>
          </cell>
          <cell r="D9323">
            <v>4</v>
          </cell>
          <cell r="E9323">
            <v>2</v>
          </cell>
          <cell r="F9323">
            <v>1</v>
          </cell>
          <cell r="G9323">
            <v>1000</v>
          </cell>
          <cell r="H9323">
            <v>7</v>
          </cell>
          <cell r="I9323" t="str">
            <v>P</v>
          </cell>
          <cell r="J9323">
            <v>81</v>
          </cell>
          <cell r="K9323">
            <v>2700</v>
          </cell>
          <cell r="L9323">
            <v>1</v>
          </cell>
          <cell r="M9323">
            <v>1</v>
          </cell>
          <cell r="N9323">
            <v>205290</v>
          </cell>
        </row>
        <row r="9324">
          <cell r="A9324">
            <v>2003</v>
          </cell>
          <cell r="B9324">
            <v>8</v>
          </cell>
          <cell r="C9324" t="str">
            <v>135</v>
          </cell>
          <cell r="D9324">
            <v>4</v>
          </cell>
          <cell r="E9324">
            <v>2</v>
          </cell>
          <cell r="F9324">
            <v>1</v>
          </cell>
          <cell r="G9324">
            <v>1000</v>
          </cell>
          <cell r="H9324">
            <v>7</v>
          </cell>
          <cell r="I9324" t="str">
            <v>P</v>
          </cell>
          <cell r="J9324">
            <v>81</v>
          </cell>
          <cell r="K9324">
            <v>3100</v>
          </cell>
          <cell r="L9324">
            <v>1</v>
          </cell>
          <cell r="M9324">
            <v>1</v>
          </cell>
          <cell r="N9324">
            <v>1229565</v>
          </cell>
        </row>
        <row r="9325">
          <cell r="A9325">
            <v>2003</v>
          </cell>
          <cell r="B9325">
            <v>8</v>
          </cell>
          <cell r="C9325" t="str">
            <v>135</v>
          </cell>
          <cell r="D9325">
            <v>4</v>
          </cell>
          <cell r="E9325">
            <v>2</v>
          </cell>
          <cell r="F9325">
            <v>1</v>
          </cell>
          <cell r="G9325">
            <v>1000</v>
          </cell>
          <cell r="H9325">
            <v>7</v>
          </cell>
          <cell r="I9325" t="str">
            <v>P</v>
          </cell>
          <cell r="J9325">
            <v>81</v>
          </cell>
          <cell r="K9325">
            <v>3200</v>
          </cell>
          <cell r="L9325">
            <v>1</v>
          </cell>
          <cell r="M9325">
            <v>1</v>
          </cell>
          <cell r="N9325">
            <v>625766</v>
          </cell>
        </row>
        <row r="9326">
          <cell r="A9326">
            <v>2003</v>
          </cell>
          <cell r="B9326">
            <v>8</v>
          </cell>
          <cell r="C9326" t="str">
            <v>135</v>
          </cell>
          <cell r="D9326">
            <v>4</v>
          </cell>
          <cell r="E9326">
            <v>2</v>
          </cell>
          <cell r="F9326">
            <v>1</v>
          </cell>
          <cell r="G9326">
            <v>1000</v>
          </cell>
          <cell r="H9326">
            <v>7</v>
          </cell>
          <cell r="I9326" t="str">
            <v>P</v>
          </cell>
          <cell r="J9326">
            <v>81</v>
          </cell>
          <cell r="K9326">
            <v>3300</v>
          </cell>
          <cell r="L9326">
            <v>1</v>
          </cell>
          <cell r="M9326">
            <v>1</v>
          </cell>
          <cell r="N9326">
            <v>105000</v>
          </cell>
        </row>
        <row r="9327">
          <cell r="A9327">
            <v>2003</v>
          </cell>
          <cell r="B9327">
            <v>8</v>
          </cell>
          <cell r="C9327" t="str">
            <v>135</v>
          </cell>
          <cell r="D9327">
            <v>4</v>
          </cell>
          <cell r="E9327">
            <v>2</v>
          </cell>
          <cell r="F9327">
            <v>1</v>
          </cell>
          <cell r="G9327">
            <v>1000</v>
          </cell>
          <cell r="H9327">
            <v>7</v>
          </cell>
          <cell r="I9327" t="str">
            <v>P</v>
          </cell>
          <cell r="J9327">
            <v>81</v>
          </cell>
          <cell r="K9327">
            <v>3400</v>
          </cell>
          <cell r="L9327">
            <v>1</v>
          </cell>
          <cell r="M9327">
            <v>1</v>
          </cell>
          <cell r="N9327">
            <v>645396</v>
          </cell>
        </row>
        <row r="9328">
          <cell r="A9328">
            <v>2003</v>
          </cell>
          <cell r="B9328">
            <v>8</v>
          </cell>
          <cell r="C9328" t="str">
            <v>135</v>
          </cell>
          <cell r="D9328">
            <v>4</v>
          </cell>
          <cell r="E9328">
            <v>2</v>
          </cell>
          <cell r="F9328">
            <v>1</v>
          </cell>
          <cell r="G9328">
            <v>1000</v>
          </cell>
          <cell r="H9328">
            <v>7</v>
          </cell>
          <cell r="I9328" t="str">
            <v>P</v>
          </cell>
          <cell r="J9328">
            <v>81</v>
          </cell>
          <cell r="K9328">
            <v>3500</v>
          </cell>
          <cell r="L9328">
            <v>1</v>
          </cell>
          <cell r="M9328">
            <v>1</v>
          </cell>
          <cell r="N9328">
            <v>1334613</v>
          </cell>
        </row>
        <row r="9329">
          <cell r="A9329">
            <v>2003</v>
          </cell>
          <cell r="B9329">
            <v>8</v>
          </cell>
          <cell r="C9329" t="str">
            <v>135</v>
          </cell>
          <cell r="D9329">
            <v>4</v>
          </cell>
          <cell r="E9329">
            <v>2</v>
          </cell>
          <cell r="F9329">
            <v>1</v>
          </cell>
          <cell r="G9329">
            <v>1000</v>
          </cell>
          <cell r="H9329">
            <v>7</v>
          </cell>
          <cell r="I9329" t="str">
            <v>P</v>
          </cell>
          <cell r="J9329">
            <v>81</v>
          </cell>
          <cell r="K9329">
            <v>3600</v>
          </cell>
          <cell r="L9329">
            <v>1</v>
          </cell>
          <cell r="M9329">
            <v>1</v>
          </cell>
          <cell r="N9329">
            <v>72000</v>
          </cell>
        </row>
        <row r="9330">
          <cell r="A9330">
            <v>2003</v>
          </cell>
          <cell r="B9330">
            <v>8</v>
          </cell>
          <cell r="C9330" t="str">
            <v>135</v>
          </cell>
          <cell r="D9330">
            <v>4</v>
          </cell>
          <cell r="E9330">
            <v>2</v>
          </cell>
          <cell r="F9330">
            <v>1</v>
          </cell>
          <cell r="G9330">
            <v>1000</v>
          </cell>
          <cell r="H9330">
            <v>7</v>
          </cell>
          <cell r="I9330" t="str">
            <v>P</v>
          </cell>
          <cell r="J9330">
            <v>81</v>
          </cell>
          <cell r="K9330">
            <v>3800</v>
          </cell>
          <cell r="L9330">
            <v>1</v>
          </cell>
          <cell r="M9330">
            <v>1</v>
          </cell>
          <cell r="N9330">
            <v>651698</v>
          </cell>
        </row>
        <row r="9331">
          <cell r="A9331">
            <v>2003</v>
          </cell>
          <cell r="B9331">
            <v>8</v>
          </cell>
          <cell r="C9331" t="str">
            <v>135</v>
          </cell>
          <cell r="D9331">
            <v>4</v>
          </cell>
          <cell r="E9331">
            <v>2</v>
          </cell>
          <cell r="F9331">
            <v>1</v>
          </cell>
          <cell r="G9331">
            <v>1000</v>
          </cell>
          <cell r="H9331">
            <v>7</v>
          </cell>
          <cell r="I9331" t="str">
            <v>P</v>
          </cell>
          <cell r="J9331">
            <v>81</v>
          </cell>
          <cell r="K9331">
            <v>5100</v>
          </cell>
          <cell r="L9331">
            <v>2</v>
          </cell>
          <cell r="M9331">
            <v>1</v>
          </cell>
          <cell r="N9331">
            <v>91708</v>
          </cell>
        </row>
        <row r="9332">
          <cell r="A9332">
            <v>2003</v>
          </cell>
          <cell r="B9332">
            <v>8</v>
          </cell>
          <cell r="C9332" t="str">
            <v>135</v>
          </cell>
          <cell r="D9332">
            <v>4</v>
          </cell>
          <cell r="E9332">
            <v>2</v>
          </cell>
          <cell r="F9332">
            <v>1</v>
          </cell>
          <cell r="G9332">
            <v>1000</v>
          </cell>
          <cell r="H9332">
            <v>7</v>
          </cell>
          <cell r="I9332" t="str">
            <v>P</v>
          </cell>
          <cell r="J9332">
            <v>81</v>
          </cell>
          <cell r="K9332">
            <v>5200</v>
          </cell>
          <cell r="L9332">
            <v>2</v>
          </cell>
          <cell r="M9332">
            <v>1</v>
          </cell>
          <cell r="N9332">
            <v>596102</v>
          </cell>
        </row>
        <row r="9333">
          <cell r="A9333">
            <v>2003</v>
          </cell>
          <cell r="B9333">
            <v>8</v>
          </cell>
          <cell r="C9333" t="str">
            <v>135</v>
          </cell>
          <cell r="D9333">
            <v>4</v>
          </cell>
          <cell r="E9333">
            <v>2</v>
          </cell>
          <cell r="F9333">
            <v>1</v>
          </cell>
          <cell r="G9333">
            <v>1000</v>
          </cell>
          <cell r="H9333">
            <v>7</v>
          </cell>
          <cell r="I9333" t="str">
            <v>P</v>
          </cell>
          <cell r="J9333">
            <v>82</v>
          </cell>
          <cell r="K9333">
            <v>2100</v>
          </cell>
          <cell r="L9333">
            <v>1</v>
          </cell>
          <cell r="M9333">
            <v>1</v>
          </cell>
          <cell r="N9333">
            <v>73716</v>
          </cell>
        </row>
        <row r="9334">
          <cell r="A9334">
            <v>2003</v>
          </cell>
          <cell r="B9334">
            <v>8</v>
          </cell>
          <cell r="C9334" t="str">
            <v>135</v>
          </cell>
          <cell r="D9334">
            <v>4</v>
          </cell>
          <cell r="E9334">
            <v>2</v>
          </cell>
          <cell r="F9334">
            <v>1</v>
          </cell>
          <cell r="G9334">
            <v>1000</v>
          </cell>
          <cell r="H9334">
            <v>7</v>
          </cell>
          <cell r="I9334" t="str">
            <v>P</v>
          </cell>
          <cell r="J9334">
            <v>82</v>
          </cell>
          <cell r="K9334">
            <v>2200</v>
          </cell>
          <cell r="L9334">
            <v>1</v>
          </cell>
          <cell r="M9334">
            <v>1</v>
          </cell>
          <cell r="N9334">
            <v>6778</v>
          </cell>
        </row>
        <row r="9335">
          <cell r="A9335">
            <v>2003</v>
          </cell>
          <cell r="B9335">
            <v>8</v>
          </cell>
          <cell r="C9335" t="str">
            <v>135</v>
          </cell>
          <cell r="D9335">
            <v>4</v>
          </cell>
          <cell r="E9335">
            <v>2</v>
          </cell>
          <cell r="F9335">
            <v>1</v>
          </cell>
          <cell r="G9335">
            <v>1000</v>
          </cell>
          <cell r="H9335">
            <v>7</v>
          </cell>
          <cell r="I9335" t="str">
            <v>P</v>
          </cell>
          <cell r="J9335">
            <v>82</v>
          </cell>
          <cell r="K9335">
            <v>2300</v>
          </cell>
          <cell r="L9335">
            <v>1</v>
          </cell>
          <cell r="M9335">
            <v>1</v>
          </cell>
          <cell r="N9335">
            <v>19150</v>
          </cell>
        </row>
        <row r="9336">
          <cell r="A9336">
            <v>2003</v>
          </cell>
          <cell r="B9336">
            <v>8</v>
          </cell>
          <cell r="C9336" t="str">
            <v>135</v>
          </cell>
          <cell r="D9336">
            <v>4</v>
          </cell>
          <cell r="E9336">
            <v>2</v>
          </cell>
          <cell r="F9336">
            <v>1</v>
          </cell>
          <cell r="G9336">
            <v>1000</v>
          </cell>
          <cell r="H9336">
            <v>7</v>
          </cell>
          <cell r="I9336" t="str">
            <v>P</v>
          </cell>
          <cell r="J9336">
            <v>82</v>
          </cell>
          <cell r="K9336">
            <v>2500</v>
          </cell>
          <cell r="L9336">
            <v>1</v>
          </cell>
          <cell r="M9336">
            <v>1</v>
          </cell>
          <cell r="N9336">
            <v>3170</v>
          </cell>
        </row>
        <row r="9337">
          <cell r="A9337">
            <v>2003</v>
          </cell>
          <cell r="B9337">
            <v>8</v>
          </cell>
          <cell r="C9337" t="str">
            <v>135</v>
          </cell>
          <cell r="D9337">
            <v>4</v>
          </cell>
          <cell r="E9337">
            <v>2</v>
          </cell>
          <cell r="F9337">
            <v>1</v>
          </cell>
          <cell r="G9337">
            <v>1000</v>
          </cell>
          <cell r="H9337">
            <v>7</v>
          </cell>
          <cell r="I9337" t="str">
            <v>P</v>
          </cell>
          <cell r="J9337">
            <v>82</v>
          </cell>
          <cell r="K9337">
            <v>2600</v>
          </cell>
          <cell r="L9337">
            <v>1</v>
          </cell>
          <cell r="M9337">
            <v>1</v>
          </cell>
          <cell r="N9337">
            <v>28132</v>
          </cell>
        </row>
        <row r="9338">
          <cell r="A9338">
            <v>2003</v>
          </cell>
          <cell r="B9338">
            <v>8</v>
          </cell>
          <cell r="C9338" t="str">
            <v>135</v>
          </cell>
          <cell r="D9338">
            <v>4</v>
          </cell>
          <cell r="E9338">
            <v>2</v>
          </cell>
          <cell r="F9338">
            <v>1</v>
          </cell>
          <cell r="G9338">
            <v>1000</v>
          </cell>
          <cell r="H9338">
            <v>7</v>
          </cell>
          <cell r="I9338" t="str">
            <v>P</v>
          </cell>
          <cell r="J9338">
            <v>82</v>
          </cell>
          <cell r="K9338">
            <v>2700</v>
          </cell>
          <cell r="L9338">
            <v>1</v>
          </cell>
          <cell r="M9338">
            <v>1</v>
          </cell>
          <cell r="N9338">
            <v>3170</v>
          </cell>
        </row>
        <row r="9339">
          <cell r="A9339">
            <v>2003</v>
          </cell>
          <cell r="B9339">
            <v>8</v>
          </cell>
          <cell r="C9339" t="str">
            <v>135</v>
          </cell>
          <cell r="D9339">
            <v>4</v>
          </cell>
          <cell r="E9339">
            <v>2</v>
          </cell>
          <cell r="F9339">
            <v>1</v>
          </cell>
          <cell r="G9339">
            <v>1000</v>
          </cell>
          <cell r="H9339">
            <v>7</v>
          </cell>
          <cell r="I9339" t="str">
            <v>P</v>
          </cell>
          <cell r="J9339">
            <v>82</v>
          </cell>
          <cell r="K9339">
            <v>3100</v>
          </cell>
          <cell r="L9339">
            <v>1</v>
          </cell>
          <cell r="M9339">
            <v>1</v>
          </cell>
          <cell r="N9339">
            <v>2903</v>
          </cell>
        </row>
        <row r="9340">
          <cell r="A9340">
            <v>2003</v>
          </cell>
          <cell r="B9340">
            <v>8</v>
          </cell>
          <cell r="C9340" t="str">
            <v>135</v>
          </cell>
          <cell r="D9340">
            <v>4</v>
          </cell>
          <cell r="E9340">
            <v>2</v>
          </cell>
          <cell r="F9340">
            <v>1</v>
          </cell>
          <cell r="G9340">
            <v>1000</v>
          </cell>
          <cell r="H9340">
            <v>7</v>
          </cell>
          <cell r="I9340" t="str">
            <v>P</v>
          </cell>
          <cell r="J9340">
            <v>82</v>
          </cell>
          <cell r="K9340">
            <v>3200</v>
          </cell>
          <cell r="L9340">
            <v>1</v>
          </cell>
          <cell r="M9340">
            <v>1</v>
          </cell>
          <cell r="N9340">
            <v>31650</v>
          </cell>
        </row>
        <row r="9341">
          <cell r="A9341">
            <v>2003</v>
          </cell>
          <cell r="B9341">
            <v>8</v>
          </cell>
          <cell r="C9341" t="str">
            <v>135</v>
          </cell>
          <cell r="D9341">
            <v>4</v>
          </cell>
          <cell r="E9341">
            <v>2</v>
          </cell>
          <cell r="F9341">
            <v>1</v>
          </cell>
          <cell r="G9341">
            <v>1000</v>
          </cell>
          <cell r="H9341">
            <v>7</v>
          </cell>
          <cell r="I9341" t="str">
            <v>P</v>
          </cell>
          <cell r="J9341">
            <v>82</v>
          </cell>
          <cell r="K9341">
            <v>3400</v>
          </cell>
          <cell r="L9341">
            <v>1</v>
          </cell>
          <cell r="M9341">
            <v>1</v>
          </cell>
          <cell r="N9341">
            <v>2110</v>
          </cell>
        </row>
        <row r="9342">
          <cell r="A9342">
            <v>2003</v>
          </cell>
          <cell r="B9342">
            <v>8</v>
          </cell>
          <cell r="C9342" t="str">
            <v>135</v>
          </cell>
          <cell r="D9342">
            <v>4</v>
          </cell>
          <cell r="E9342">
            <v>2</v>
          </cell>
          <cell r="F9342">
            <v>1</v>
          </cell>
          <cell r="G9342">
            <v>1000</v>
          </cell>
          <cell r="H9342">
            <v>7</v>
          </cell>
          <cell r="I9342" t="str">
            <v>P</v>
          </cell>
          <cell r="J9342">
            <v>82</v>
          </cell>
          <cell r="K9342">
            <v>3500</v>
          </cell>
          <cell r="L9342">
            <v>1</v>
          </cell>
          <cell r="M9342">
            <v>1</v>
          </cell>
          <cell r="N9342">
            <v>23299</v>
          </cell>
        </row>
        <row r="9343">
          <cell r="A9343">
            <v>2003</v>
          </cell>
          <cell r="B9343">
            <v>8</v>
          </cell>
          <cell r="C9343" t="str">
            <v>135</v>
          </cell>
          <cell r="D9343">
            <v>4</v>
          </cell>
          <cell r="E9343">
            <v>2</v>
          </cell>
          <cell r="F9343">
            <v>1</v>
          </cell>
          <cell r="G9343">
            <v>1000</v>
          </cell>
          <cell r="H9343">
            <v>7</v>
          </cell>
          <cell r="I9343" t="str">
            <v>P</v>
          </cell>
          <cell r="J9343">
            <v>82</v>
          </cell>
          <cell r="K9343">
            <v>3800</v>
          </cell>
          <cell r="L9343">
            <v>1</v>
          </cell>
          <cell r="M9343">
            <v>1</v>
          </cell>
          <cell r="N9343">
            <v>76141</v>
          </cell>
        </row>
        <row r="9344">
          <cell r="A9344">
            <v>2003</v>
          </cell>
          <cell r="B9344">
            <v>8</v>
          </cell>
          <cell r="C9344" t="str">
            <v>135</v>
          </cell>
          <cell r="D9344">
            <v>4</v>
          </cell>
          <cell r="E9344">
            <v>2</v>
          </cell>
          <cell r="F9344">
            <v>1</v>
          </cell>
          <cell r="G9344">
            <v>1000</v>
          </cell>
          <cell r="H9344">
            <v>7</v>
          </cell>
          <cell r="I9344" t="str">
            <v>P</v>
          </cell>
          <cell r="J9344">
            <v>83</v>
          </cell>
          <cell r="K9344">
            <v>2100</v>
          </cell>
          <cell r="L9344">
            <v>1</v>
          </cell>
          <cell r="M9344">
            <v>1</v>
          </cell>
          <cell r="N9344">
            <v>65025</v>
          </cell>
        </row>
        <row r="9345">
          <cell r="A9345">
            <v>2003</v>
          </cell>
          <cell r="B9345">
            <v>8</v>
          </cell>
          <cell r="C9345" t="str">
            <v>135</v>
          </cell>
          <cell r="D9345">
            <v>4</v>
          </cell>
          <cell r="E9345">
            <v>2</v>
          </cell>
          <cell r="F9345">
            <v>1</v>
          </cell>
          <cell r="G9345">
            <v>1000</v>
          </cell>
          <cell r="H9345">
            <v>7</v>
          </cell>
          <cell r="I9345" t="str">
            <v>P</v>
          </cell>
          <cell r="J9345">
            <v>83</v>
          </cell>
          <cell r="K9345">
            <v>2200</v>
          </cell>
          <cell r="L9345">
            <v>1</v>
          </cell>
          <cell r="M9345">
            <v>1</v>
          </cell>
          <cell r="N9345">
            <v>22927</v>
          </cell>
        </row>
        <row r="9346">
          <cell r="A9346">
            <v>2003</v>
          </cell>
          <cell r="B9346">
            <v>8</v>
          </cell>
          <cell r="C9346" t="str">
            <v>135</v>
          </cell>
          <cell r="D9346">
            <v>4</v>
          </cell>
          <cell r="E9346">
            <v>2</v>
          </cell>
          <cell r="F9346">
            <v>1</v>
          </cell>
          <cell r="G9346">
            <v>1000</v>
          </cell>
          <cell r="H9346">
            <v>7</v>
          </cell>
          <cell r="I9346" t="str">
            <v>P</v>
          </cell>
          <cell r="J9346">
            <v>83</v>
          </cell>
          <cell r="K9346">
            <v>2300</v>
          </cell>
          <cell r="L9346">
            <v>1</v>
          </cell>
          <cell r="M9346">
            <v>1</v>
          </cell>
          <cell r="N9346">
            <v>10000</v>
          </cell>
        </row>
        <row r="9347">
          <cell r="A9347">
            <v>2003</v>
          </cell>
          <cell r="B9347">
            <v>8</v>
          </cell>
          <cell r="C9347" t="str">
            <v>135</v>
          </cell>
          <cell r="D9347">
            <v>4</v>
          </cell>
          <cell r="E9347">
            <v>2</v>
          </cell>
          <cell r="F9347">
            <v>1</v>
          </cell>
          <cell r="G9347">
            <v>1000</v>
          </cell>
          <cell r="H9347">
            <v>7</v>
          </cell>
          <cell r="I9347" t="str">
            <v>P</v>
          </cell>
          <cell r="J9347">
            <v>83</v>
          </cell>
          <cell r="K9347">
            <v>2400</v>
          </cell>
          <cell r="L9347">
            <v>1</v>
          </cell>
          <cell r="M9347">
            <v>1</v>
          </cell>
          <cell r="N9347">
            <v>8000</v>
          </cell>
        </row>
        <row r="9348">
          <cell r="A9348">
            <v>2003</v>
          </cell>
          <cell r="B9348">
            <v>8</v>
          </cell>
          <cell r="C9348" t="str">
            <v>135</v>
          </cell>
          <cell r="D9348">
            <v>4</v>
          </cell>
          <cell r="E9348">
            <v>2</v>
          </cell>
          <cell r="F9348">
            <v>1</v>
          </cell>
          <cell r="G9348">
            <v>1000</v>
          </cell>
          <cell r="H9348">
            <v>7</v>
          </cell>
          <cell r="I9348" t="str">
            <v>P</v>
          </cell>
          <cell r="J9348">
            <v>83</v>
          </cell>
          <cell r="K9348">
            <v>2600</v>
          </cell>
          <cell r="L9348">
            <v>1</v>
          </cell>
          <cell r="M9348">
            <v>1</v>
          </cell>
          <cell r="N9348">
            <v>73367</v>
          </cell>
        </row>
        <row r="9349">
          <cell r="A9349">
            <v>2003</v>
          </cell>
          <cell r="B9349">
            <v>8</v>
          </cell>
          <cell r="C9349" t="str">
            <v>135</v>
          </cell>
          <cell r="D9349">
            <v>4</v>
          </cell>
          <cell r="E9349">
            <v>2</v>
          </cell>
          <cell r="F9349">
            <v>1</v>
          </cell>
          <cell r="G9349">
            <v>1000</v>
          </cell>
          <cell r="H9349">
            <v>7</v>
          </cell>
          <cell r="I9349" t="str">
            <v>P</v>
          </cell>
          <cell r="J9349">
            <v>83</v>
          </cell>
          <cell r="K9349">
            <v>3200</v>
          </cell>
          <cell r="L9349">
            <v>1</v>
          </cell>
          <cell r="M9349">
            <v>1</v>
          </cell>
          <cell r="N9349">
            <v>20000</v>
          </cell>
        </row>
        <row r="9350">
          <cell r="A9350">
            <v>2003</v>
          </cell>
          <cell r="B9350">
            <v>8</v>
          </cell>
          <cell r="C9350" t="str">
            <v>135</v>
          </cell>
          <cell r="D9350">
            <v>4</v>
          </cell>
          <cell r="E9350">
            <v>2</v>
          </cell>
          <cell r="F9350">
            <v>1</v>
          </cell>
          <cell r="G9350">
            <v>1000</v>
          </cell>
          <cell r="H9350">
            <v>7</v>
          </cell>
          <cell r="I9350" t="str">
            <v>P</v>
          </cell>
          <cell r="J9350">
            <v>83</v>
          </cell>
          <cell r="K9350">
            <v>3400</v>
          </cell>
          <cell r="L9350">
            <v>1</v>
          </cell>
          <cell r="M9350">
            <v>1</v>
          </cell>
          <cell r="N9350">
            <v>20000</v>
          </cell>
        </row>
        <row r="9351">
          <cell r="A9351">
            <v>2003</v>
          </cell>
          <cell r="B9351">
            <v>8</v>
          </cell>
          <cell r="C9351" t="str">
            <v>135</v>
          </cell>
          <cell r="D9351">
            <v>4</v>
          </cell>
          <cell r="E9351">
            <v>2</v>
          </cell>
          <cell r="F9351">
            <v>1</v>
          </cell>
          <cell r="G9351">
            <v>1000</v>
          </cell>
          <cell r="H9351">
            <v>7</v>
          </cell>
          <cell r="I9351" t="str">
            <v>P</v>
          </cell>
          <cell r="J9351">
            <v>83</v>
          </cell>
          <cell r="K9351">
            <v>3500</v>
          </cell>
          <cell r="L9351">
            <v>1</v>
          </cell>
          <cell r="M9351">
            <v>1</v>
          </cell>
          <cell r="N9351">
            <v>45854</v>
          </cell>
        </row>
        <row r="9352">
          <cell r="A9352">
            <v>2003</v>
          </cell>
          <cell r="B9352">
            <v>8</v>
          </cell>
          <cell r="C9352" t="str">
            <v>135</v>
          </cell>
          <cell r="D9352">
            <v>4</v>
          </cell>
          <cell r="E9352">
            <v>2</v>
          </cell>
          <cell r="F9352">
            <v>1</v>
          </cell>
          <cell r="G9352">
            <v>1000</v>
          </cell>
          <cell r="H9352">
            <v>7</v>
          </cell>
          <cell r="I9352" t="str">
            <v>P</v>
          </cell>
          <cell r="J9352">
            <v>83</v>
          </cell>
          <cell r="K9352">
            <v>3800</v>
          </cell>
          <cell r="L9352">
            <v>1</v>
          </cell>
          <cell r="M9352">
            <v>1</v>
          </cell>
          <cell r="N9352">
            <v>61438</v>
          </cell>
        </row>
        <row r="9353">
          <cell r="A9353">
            <v>2003</v>
          </cell>
          <cell r="B9353">
            <v>8</v>
          </cell>
          <cell r="C9353" t="str">
            <v>135</v>
          </cell>
          <cell r="D9353">
            <v>4</v>
          </cell>
          <cell r="E9353">
            <v>2</v>
          </cell>
          <cell r="F9353">
            <v>1</v>
          </cell>
          <cell r="G9353">
            <v>1000</v>
          </cell>
          <cell r="H9353">
            <v>7</v>
          </cell>
          <cell r="I9353" t="str">
            <v>P</v>
          </cell>
          <cell r="J9353">
            <v>84</v>
          </cell>
          <cell r="K9353">
            <v>2100</v>
          </cell>
          <cell r="L9353">
            <v>1</v>
          </cell>
          <cell r="M9353">
            <v>1</v>
          </cell>
          <cell r="N9353">
            <v>545165</v>
          </cell>
        </row>
        <row r="9354">
          <cell r="A9354">
            <v>2003</v>
          </cell>
          <cell r="B9354">
            <v>8</v>
          </cell>
          <cell r="C9354" t="str">
            <v>135</v>
          </cell>
          <cell r="D9354">
            <v>4</v>
          </cell>
          <cell r="E9354">
            <v>2</v>
          </cell>
          <cell r="F9354">
            <v>1</v>
          </cell>
          <cell r="G9354">
            <v>1000</v>
          </cell>
          <cell r="H9354">
            <v>7</v>
          </cell>
          <cell r="I9354" t="str">
            <v>P</v>
          </cell>
          <cell r="J9354">
            <v>84</v>
          </cell>
          <cell r="K9354">
            <v>2200</v>
          </cell>
          <cell r="L9354">
            <v>1</v>
          </cell>
          <cell r="M9354">
            <v>1</v>
          </cell>
          <cell r="N9354">
            <v>250361</v>
          </cell>
        </row>
        <row r="9355">
          <cell r="A9355">
            <v>2003</v>
          </cell>
          <cell r="B9355">
            <v>8</v>
          </cell>
          <cell r="C9355" t="str">
            <v>135</v>
          </cell>
          <cell r="D9355">
            <v>4</v>
          </cell>
          <cell r="E9355">
            <v>2</v>
          </cell>
          <cell r="F9355">
            <v>1</v>
          </cell>
          <cell r="G9355">
            <v>1000</v>
          </cell>
          <cell r="H9355">
            <v>7</v>
          </cell>
          <cell r="I9355" t="str">
            <v>P</v>
          </cell>
          <cell r="J9355">
            <v>84</v>
          </cell>
          <cell r="K9355">
            <v>2300</v>
          </cell>
          <cell r="L9355">
            <v>1</v>
          </cell>
          <cell r="M9355">
            <v>1</v>
          </cell>
          <cell r="N9355">
            <v>187063</v>
          </cell>
        </row>
        <row r="9356">
          <cell r="A9356">
            <v>2003</v>
          </cell>
          <cell r="B9356">
            <v>8</v>
          </cell>
          <cell r="C9356" t="str">
            <v>135</v>
          </cell>
          <cell r="D9356">
            <v>4</v>
          </cell>
          <cell r="E9356">
            <v>2</v>
          </cell>
          <cell r="F9356">
            <v>1</v>
          </cell>
          <cell r="G9356">
            <v>1000</v>
          </cell>
          <cell r="H9356">
            <v>7</v>
          </cell>
          <cell r="I9356" t="str">
            <v>P</v>
          </cell>
          <cell r="J9356">
            <v>84</v>
          </cell>
          <cell r="K9356">
            <v>2400</v>
          </cell>
          <cell r="L9356">
            <v>1</v>
          </cell>
          <cell r="M9356">
            <v>1</v>
          </cell>
          <cell r="N9356">
            <v>93661</v>
          </cell>
        </row>
        <row r="9357">
          <cell r="A9357">
            <v>2003</v>
          </cell>
          <cell r="B9357">
            <v>8</v>
          </cell>
          <cell r="C9357" t="str">
            <v>135</v>
          </cell>
          <cell r="D9357">
            <v>4</v>
          </cell>
          <cell r="E9357">
            <v>2</v>
          </cell>
          <cell r="F9357">
            <v>1</v>
          </cell>
          <cell r="G9357">
            <v>1000</v>
          </cell>
          <cell r="H9357">
            <v>7</v>
          </cell>
          <cell r="I9357" t="str">
            <v>P</v>
          </cell>
          <cell r="J9357">
            <v>84</v>
          </cell>
          <cell r="K9357">
            <v>2500</v>
          </cell>
          <cell r="L9357">
            <v>1</v>
          </cell>
          <cell r="M9357">
            <v>1</v>
          </cell>
          <cell r="N9357">
            <v>45012</v>
          </cell>
        </row>
        <row r="9358">
          <cell r="A9358">
            <v>2003</v>
          </cell>
          <cell r="B9358">
            <v>8</v>
          </cell>
          <cell r="C9358" t="str">
            <v>135</v>
          </cell>
          <cell r="D9358">
            <v>4</v>
          </cell>
          <cell r="E9358">
            <v>2</v>
          </cell>
          <cell r="F9358">
            <v>1</v>
          </cell>
          <cell r="G9358">
            <v>1000</v>
          </cell>
          <cell r="H9358">
            <v>7</v>
          </cell>
          <cell r="I9358" t="str">
            <v>P</v>
          </cell>
          <cell r="J9358">
            <v>84</v>
          </cell>
          <cell r="K9358">
            <v>2600</v>
          </cell>
          <cell r="L9358">
            <v>1</v>
          </cell>
          <cell r="M9358">
            <v>1</v>
          </cell>
          <cell r="N9358">
            <v>996031</v>
          </cell>
        </row>
        <row r="9359">
          <cell r="A9359">
            <v>2003</v>
          </cell>
          <cell r="B9359">
            <v>8</v>
          </cell>
          <cell r="C9359" t="str">
            <v>135</v>
          </cell>
          <cell r="D9359">
            <v>4</v>
          </cell>
          <cell r="E9359">
            <v>2</v>
          </cell>
          <cell r="F9359">
            <v>1</v>
          </cell>
          <cell r="G9359">
            <v>1000</v>
          </cell>
          <cell r="H9359">
            <v>7</v>
          </cell>
          <cell r="I9359" t="str">
            <v>P</v>
          </cell>
          <cell r="J9359">
            <v>84</v>
          </cell>
          <cell r="K9359">
            <v>2700</v>
          </cell>
          <cell r="L9359">
            <v>1</v>
          </cell>
          <cell r="M9359">
            <v>1</v>
          </cell>
          <cell r="N9359">
            <v>173118</v>
          </cell>
        </row>
        <row r="9360">
          <cell r="A9360">
            <v>2003</v>
          </cell>
          <cell r="B9360">
            <v>8</v>
          </cell>
          <cell r="C9360" t="str">
            <v>135</v>
          </cell>
          <cell r="D9360">
            <v>4</v>
          </cell>
          <cell r="E9360">
            <v>2</v>
          </cell>
          <cell r="F9360">
            <v>1</v>
          </cell>
          <cell r="G9360">
            <v>1000</v>
          </cell>
          <cell r="H9360">
            <v>7</v>
          </cell>
          <cell r="I9360" t="str">
            <v>P</v>
          </cell>
          <cell r="J9360">
            <v>84</v>
          </cell>
          <cell r="K9360">
            <v>3100</v>
          </cell>
          <cell r="L9360">
            <v>1</v>
          </cell>
          <cell r="M9360">
            <v>1</v>
          </cell>
          <cell r="N9360">
            <v>121003</v>
          </cell>
        </row>
        <row r="9361">
          <cell r="A9361">
            <v>2003</v>
          </cell>
          <cell r="B9361">
            <v>8</v>
          </cell>
          <cell r="C9361" t="str">
            <v>135</v>
          </cell>
          <cell r="D9361">
            <v>4</v>
          </cell>
          <cell r="E9361">
            <v>2</v>
          </cell>
          <cell r="F9361">
            <v>1</v>
          </cell>
          <cell r="G9361">
            <v>1000</v>
          </cell>
          <cell r="H9361">
            <v>7</v>
          </cell>
          <cell r="I9361" t="str">
            <v>P</v>
          </cell>
          <cell r="J9361">
            <v>84</v>
          </cell>
          <cell r="K9361">
            <v>3200</v>
          </cell>
          <cell r="L9361">
            <v>1</v>
          </cell>
          <cell r="M9361">
            <v>1</v>
          </cell>
          <cell r="N9361">
            <v>127188</v>
          </cell>
        </row>
        <row r="9362">
          <cell r="A9362">
            <v>2003</v>
          </cell>
          <cell r="B9362">
            <v>8</v>
          </cell>
          <cell r="C9362" t="str">
            <v>135</v>
          </cell>
          <cell r="D9362">
            <v>4</v>
          </cell>
          <cell r="E9362">
            <v>2</v>
          </cell>
          <cell r="F9362">
            <v>1</v>
          </cell>
          <cell r="G9362">
            <v>1000</v>
          </cell>
          <cell r="H9362">
            <v>7</v>
          </cell>
          <cell r="I9362" t="str">
            <v>P</v>
          </cell>
          <cell r="J9362">
            <v>84</v>
          </cell>
          <cell r="K9362">
            <v>3400</v>
          </cell>
          <cell r="L9362">
            <v>1</v>
          </cell>
          <cell r="M9362">
            <v>1</v>
          </cell>
          <cell r="N9362">
            <v>159759</v>
          </cell>
        </row>
        <row r="9363">
          <cell r="A9363">
            <v>2003</v>
          </cell>
          <cell r="B9363">
            <v>8</v>
          </cell>
          <cell r="C9363" t="str">
            <v>135</v>
          </cell>
          <cell r="D9363">
            <v>4</v>
          </cell>
          <cell r="E9363">
            <v>2</v>
          </cell>
          <cell r="F9363">
            <v>1</v>
          </cell>
          <cell r="G9363">
            <v>1000</v>
          </cell>
          <cell r="H9363">
            <v>7</v>
          </cell>
          <cell r="I9363" t="str">
            <v>P</v>
          </cell>
          <cell r="J9363">
            <v>84</v>
          </cell>
          <cell r="K9363">
            <v>3500</v>
          </cell>
          <cell r="L9363">
            <v>1</v>
          </cell>
          <cell r="M9363">
            <v>1</v>
          </cell>
          <cell r="N9363">
            <v>676891</v>
          </cell>
        </row>
        <row r="9364">
          <cell r="A9364">
            <v>2003</v>
          </cell>
          <cell r="B9364">
            <v>8</v>
          </cell>
          <cell r="C9364" t="str">
            <v>135</v>
          </cell>
          <cell r="D9364">
            <v>4</v>
          </cell>
          <cell r="E9364">
            <v>2</v>
          </cell>
          <cell r="F9364">
            <v>1</v>
          </cell>
          <cell r="G9364">
            <v>1000</v>
          </cell>
          <cell r="H9364">
            <v>7</v>
          </cell>
          <cell r="I9364" t="str">
            <v>P</v>
          </cell>
          <cell r="J9364">
            <v>84</v>
          </cell>
          <cell r="K9364">
            <v>3800</v>
          </cell>
          <cell r="L9364">
            <v>1</v>
          </cell>
          <cell r="M9364">
            <v>1</v>
          </cell>
          <cell r="N9364">
            <v>2754770</v>
          </cell>
        </row>
        <row r="9365">
          <cell r="A9365">
            <v>2003</v>
          </cell>
          <cell r="B9365">
            <v>8</v>
          </cell>
          <cell r="C9365" t="str">
            <v>135</v>
          </cell>
          <cell r="D9365">
            <v>4</v>
          </cell>
          <cell r="E9365">
            <v>2</v>
          </cell>
          <cell r="F9365">
            <v>5</v>
          </cell>
          <cell r="G9365">
            <v>1020</v>
          </cell>
          <cell r="H9365">
            <v>7</v>
          </cell>
          <cell r="I9365" t="str">
            <v>P</v>
          </cell>
          <cell r="J9365">
            <v>85</v>
          </cell>
          <cell r="K9365">
            <v>2100</v>
          </cell>
          <cell r="L9365">
            <v>1</v>
          </cell>
          <cell r="M9365">
            <v>1</v>
          </cell>
          <cell r="N9365">
            <v>20790</v>
          </cell>
        </row>
        <row r="9366">
          <cell r="A9366">
            <v>2003</v>
          </cell>
          <cell r="B9366">
            <v>8</v>
          </cell>
          <cell r="C9366" t="str">
            <v>135</v>
          </cell>
          <cell r="D9366">
            <v>4</v>
          </cell>
          <cell r="E9366">
            <v>2</v>
          </cell>
          <cell r="F9366">
            <v>5</v>
          </cell>
          <cell r="G9366">
            <v>1020</v>
          </cell>
          <cell r="H9366">
            <v>7</v>
          </cell>
          <cell r="I9366" t="str">
            <v>P</v>
          </cell>
          <cell r="J9366">
            <v>85</v>
          </cell>
          <cell r="K9366">
            <v>2200</v>
          </cell>
          <cell r="L9366">
            <v>1</v>
          </cell>
          <cell r="M9366">
            <v>1</v>
          </cell>
          <cell r="N9366">
            <v>153619</v>
          </cell>
        </row>
        <row r="9367">
          <cell r="A9367">
            <v>2003</v>
          </cell>
          <cell r="B9367">
            <v>8</v>
          </cell>
          <cell r="C9367" t="str">
            <v>135</v>
          </cell>
          <cell r="D9367">
            <v>4</v>
          </cell>
          <cell r="E9367">
            <v>2</v>
          </cell>
          <cell r="F9367">
            <v>5</v>
          </cell>
          <cell r="G9367">
            <v>1020</v>
          </cell>
          <cell r="H9367">
            <v>7</v>
          </cell>
          <cell r="I9367" t="str">
            <v>P</v>
          </cell>
          <cell r="J9367">
            <v>85</v>
          </cell>
          <cell r="K9367">
            <v>2300</v>
          </cell>
          <cell r="L9367">
            <v>1</v>
          </cell>
          <cell r="M9367">
            <v>1</v>
          </cell>
          <cell r="N9367">
            <v>26401</v>
          </cell>
        </row>
        <row r="9368">
          <cell r="A9368">
            <v>2003</v>
          </cell>
          <cell r="B9368">
            <v>8</v>
          </cell>
          <cell r="C9368" t="str">
            <v>135</v>
          </cell>
          <cell r="D9368">
            <v>4</v>
          </cell>
          <cell r="E9368">
            <v>2</v>
          </cell>
          <cell r="F9368">
            <v>5</v>
          </cell>
          <cell r="G9368">
            <v>1020</v>
          </cell>
          <cell r="H9368">
            <v>7</v>
          </cell>
          <cell r="I9368" t="str">
            <v>P</v>
          </cell>
          <cell r="J9368">
            <v>85</v>
          </cell>
          <cell r="K9368">
            <v>2400</v>
          </cell>
          <cell r="L9368">
            <v>1</v>
          </cell>
          <cell r="M9368">
            <v>1</v>
          </cell>
          <cell r="N9368">
            <v>5024</v>
          </cell>
        </row>
        <row r="9369">
          <cell r="A9369">
            <v>2003</v>
          </cell>
          <cell r="B9369">
            <v>8</v>
          </cell>
          <cell r="C9369" t="str">
            <v>135</v>
          </cell>
          <cell r="D9369">
            <v>4</v>
          </cell>
          <cell r="E9369">
            <v>2</v>
          </cell>
          <cell r="F9369">
            <v>5</v>
          </cell>
          <cell r="G9369">
            <v>1020</v>
          </cell>
          <cell r="H9369">
            <v>7</v>
          </cell>
          <cell r="I9369" t="str">
            <v>P</v>
          </cell>
          <cell r="J9369">
            <v>85</v>
          </cell>
          <cell r="K9369">
            <v>2500</v>
          </cell>
          <cell r="L9369">
            <v>1</v>
          </cell>
          <cell r="M9369">
            <v>1</v>
          </cell>
          <cell r="N9369">
            <v>78448</v>
          </cell>
        </row>
        <row r="9370">
          <cell r="A9370">
            <v>2003</v>
          </cell>
          <cell r="B9370">
            <v>8</v>
          </cell>
          <cell r="C9370" t="str">
            <v>135</v>
          </cell>
          <cell r="D9370">
            <v>4</v>
          </cell>
          <cell r="E9370">
            <v>2</v>
          </cell>
          <cell r="F9370">
            <v>5</v>
          </cell>
          <cell r="G9370">
            <v>1020</v>
          </cell>
          <cell r="H9370">
            <v>7</v>
          </cell>
          <cell r="I9370" t="str">
            <v>P</v>
          </cell>
          <cell r="J9370">
            <v>85</v>
          </cell>
          <cell r="K9370">
            <v>2600</v>
          </cell>
          <cell r="L9370">
            <v>1</v>
          </cell>
          <cell r="M9370">
            <v>1</v>
          </cell>
          <cell r="N9370">
            <v>189777</v>
          </cell>
        </row>
        <row r="9371">
          <cell r="A9371">
            <v>2003</v>
          </cell>
          <cell r="B9371">
            <v>8</v>
          </cell>
          <cell r="C9371" t="str">
            <v>135</v>
          </cell>
          <cell r="D9371">
            <v>4</v>
          </cell>
          <cell r="E9371">
            <v>2</v>
          </cell>
          <cell r="F9371">
            <v>5</v>
          </cell>
          <cell r="G9371">
            <v>1020</v>
          </cell>
          <cell r="H9371">
            <v>7</v>
          </cell>
          <cell r="I9371" t="str">
            <v>P</v>
          </cell>
          <cell r="J9371">
            <v>85</v>
          </cell>
          <cell r="K9371">
            <v>3100</v>
          </cell>
          <cell r="L9371">
            <v>1</v>
          </cell>
          <cell r="M9371">
            <v>1</v>
          </cell>
          <cell r="N9371">
            <v>89561</v>
          </cell>
        </row>
        <row r="9372">
          <cell r="A9372">
            <v>2003</v>
          </cell>
          <cell r="B9372">
            <v>8</v>
          </cell>
          <cell r="C9372" t="str">
            <v>135</v>
          </cell>
          <cell r="D9372">
            <v>4</v>
          </cell>
          <cell r="E9372">
            <v>2</v>
          </cell>
          <cell r="F9372">
            <v>5</v>
          </cell>
          <cell r="G9372">
            <v>1020</v>
          </cell>
          <cell r="H9372">
            <v>7</v>
          </cell>
          <cell r="I9372" t="str">
            <v>P</v>
          </cell>
          <cell r="J9372">
            <v>85</v>
          </cell>
          <cell r="K9372">
            <v>3200</v>
          </cell>
          <cell r="L9372">
            <v>1</v>
          </cell>
          <cell r="M9372">
            <v>1</v>
          </cell>
          <cell r="N9372">
            <v>1314</v>
          </cell>
        </row>
        <row r="9373">
          <cell r="A9373">
            <v>2003</v>
          </cell>
          <cell r="B9373">
            <v>8</v>
          </cell>
          <cell r="C9373" t="str">
            <v>135</v>
          </cell>
          <cell r="D9373">
            <v>4</v>
          </cell>
          <cell r="E9373">
            <v>2</v>
          </cell>
          <cell r="F9373">
            <v>5</v>
          </cell>
          <cell r="G9373">
            <v>1020</v>
          </cell>
          <cell r="H9373">
            <v>7</v>
          </cell>
          <cell r="I9373" t="str">
            <v>P</v>
          </cell>
          <cell r="J9373">
            <v>85</v>
          </cell>
          <cell r="K9373">
            <v>3400</v>
          </cell>
          <cell r="L9373">
            <v>1</v>
          </cell>
          <cell r="M9373">
            <v>1</v>
          </cell>
          <cell r="N9373">
            <v>25309</v>
          </cell>
        </row>
        <row r="9374">
          <cell r="A9374">
            <v>2003</v>
          </cell>
          <cell r="B9374">
            <v>8</v>
          </cell>
          <cell r="C9374" t="str">
            <v>135</v>
          </cell>
          <cell r="D9374">
            <v>4</v>
          </cell>
          <cell r="E9374">
            <v>2</v>
          </cell>
          <cell r="F9374">
            <v>5</v>
          </cell>
          <cell r="G9374">
            <v>1020</v>
          </cell>
          <cell r="H9374">
            <v>7</v>
          </cell>
          <cell r="I9374" t="str">
            <v>P</v>
          </cell>
          <cell r="J9374">
            <v>85</v>
          </cell>
          <cell r="K9374">
            <v>3500</v>
          </cell>
          <cell r="L9374">
            <v>1</v>
          </cell>
          <cell r="M9374">
            <v>1</v>
          </cell>
          <cell r="N9374">
            <v>80800</v>
          </cell>
        </row>
        <row r="9375">
          <cell r="A9375">
            <v>2003</v>
          </cell>
          <cell r="B9375">
            <v>8</v>
          </cell>
          <cell r="C9375" t="str">
            <v>135</v>
          </cell>
          <cell r="D9375">
            <v>4</v>
          </cell>
          <cell r="E9375">
            <v>2</v>
          </cell>
          <cell r="F9375">
            <v>5</v>
          </cell>
          <cell r="G9375">
            <v>1020</v>
          </cell>
          <cell r="H9375">
            <v>7</v>
          </cell>
          <cell r="I9375" t="str">
            <v>P</v>
          </cell>
          <cell r="J9375">
            <v>85</v>
          </cell>
          <cell r="K9375">
            <v>3800</v>
          </cell>
          <cell r="L9375">
            <v>1</v>
          </cell>
          <cell r="M9375">
            <v>1</v>
          </cell>
          <cell r="N9375">
            <v>79074</v>
          </cell>
        </row>
        <row r="9376">
          <cell r="A9376">
            <v>2003</v>
          </cell>
          <cell r="B9376">
            <v>8</v>
          </cell>
          <cell r="C9376" t="str">
            <v>136</v>
          </cell>
          <cell r="D9376">
            <v>4</v>
          </cell>
          <cell r="E9376">
            <v>2</v>
          </cell>
          <cell r="F9376">
            <v>1</v>
          </cell>
          <cell r="G9376">
            <v>1000</v>
          </cell>
          <cell r="H9376">
            <v>7</v>
          </cell>
          <cell r="I9376" t="str">
            <v>P</v>
          </cell>
          <cell r="J9376">
            <v>81</v>
          </cell>
          <cell r="K9376">
            <v>1103</v>
          </cell>
          <cell r="L9376">
            <v>1</v>
          </cell>
          <cell r="M9376">
            <v>1</v>
          </cell>
          <cell r="N9376">
            <v>58559100</v>
          </cell>
        </row>
        <row r="9377">
          <cell r="A9377">
            <v>2003</v>
          </cell>
          <cell r="B9377">
            <v>8</v>
          </cell>
          <cell r="C9377" t="str">
            <v>136</v>
          </cell>
          <cell r="D9377">
            <v>4</v>
          </cell>
          <cell r="E9377">
            <v>2</v>
          </cell>
          <cell r="F9377">
            <v>1</v>
          </cell>
          <cell r="G9377">
            <v>1000</v>
          </cell>
          <cell r="H9377">
            <v>7</v>
          </cell>
          <cell r="I9377" t="str">
            <v>P</v>
          </cell>
          <cell r="J9377">
            <v>81</v>
          </cell>
          <cell r="K9377">
            <v>1202</v>
          </cell>
          <cell r="L9377">
            <v>1</v>
          </cell>
          <cell r="M9377">
            <v>1</v>
          </cell>
          <cell r="N9377">
            <v>1572400</v>
          </cell>
        </row>
        <row r="9378">
          <cell r="A9378">
            <v>2003</v>
          </cell>
          <cell r="B9378">
            <v>8</v>
          </cell>
          <cell r="C9378" t="str">
            <v>136</v>
          </cell>
          <cell r="D9378">
            <v>4</v>
          </cell>
          <cell r="E9378">
            <v>2</v>
          </cell>
          <cell r="F9378">
            <v>1</v>
          </cell>
          <cell r="G9378">
            <v>1000</v>
          </cell>
          <cell r="H9378">
            <v>7</v>
          </cell>
          <cell r="I9378" t="str">
            <v>P</v>
          </cell>
          <cell r="J9378">
            <v>81</v>
          </cell>
          <cell r="K9378">
            <v>1301</v>
          </cell>
          <cell r="L9378">
            <v>1</v>
          </cell>
          <cell r="M9378">
            <v>1</v>
          </cell>
          <cell r="N9378">
            <v>1664300</v>
          </cell>
        </row>
        <row r="9379">
          <cell r="A9379">
            <v>2003</v>
          </cell>
          <cell r="B9379">
            <v>8</v>
          </cell>
          <cell r="C9379" t="str">
            <v>136</v>
          </cell>
          <cell r="D9379">
            <v>4</v>
          </cell>
          <cell r="E9379">
            <v>2</v>
          </cell>
          <cell r="F9379">
            <v>1</v>
          </cell>
          <cell r="G9379">
            <v>1000</v>
          </cell>
          <cell r="H9379">
            <v>7</v>
          </cell>
          <cell r="I9379" t="str">
            <v>P</v>
          </cell>
          <cell r="J9379">
            <v>81</v>
          </cell>
          <cell r="K9379">
            <v>1305</v>
          </cell>
          <cell r="L9379">
            <v>1</v>
          </cell>
          <cell r="M9379">
            <v>1</v>
          </cell>
          <cell r="N9379">
            <v>1627900</v>
          </cell>
        </row>
        <row r="9380">
          <cell r="A9380">
            <v>2003</v>
          </cell>
          <cell r="B9380">
            <v>8</v>
          </cell>
          <cell r="C9380" t="str">
            <v>136</v>
          </cell>
          <cell r="D9380">
            <v>4</v>
          </cell>
          <cell r="E9380">
            <v>2</v>
          </cell>
          <cell r="F9380">
            <v>1</v>
          </cell>
          <cell r="G9380">
            <v>1000</v>
          </cell>
          <cell r="H9380">
            <v>7</v>
          </cell>
          <cell r="I9380" t="str">
            <v>P</v>
          </cell>
          <cell r="J9380">
            <v>81</v>
          </cell>
          <cell r="K9380">
            <v>1306</v>
          </cell>
          <cell r="L9380">
            <v>1</v>
          </cell>
          <cell r="M9380">
            <v>1</v>
          </cell>
          <cell r="N9380">
            <v>6732200</v>
          </cell>
        </row>
        <row r="9381">
          <cell r="A9381">
            <v>2003</v>
          </cell>
          <cell r="B9381">
            <v>8</v>
          </cell>
          <cell r="C9381" t="str">
            <v>136</v>
          </cell>
          <cell r="D9381">
            <v>4</v>
          </cell>
          <cell r="E9381">
            <v>2</v>
          </cell>
          <cell r="F9381">
            <v>1</v>
          </cell>
          <cell r="G9381">
            <v>1000</v>
          </cell>
          <cell r="H9381">
            <v>7</v>
          </cell>
          <cell r="I9381" t="str">
            <v>P</v>
          </cell>
          <cell r="J9381">
            <v>81</v>
          </cell>
          <cell r="K9381">
            <v>1401</v>
          </cell>
          <cell r="L9381">
            <v>1</v>
          </cell>
          <cell r="M9381">
            <v>1</v>
          </cell>
          <cell r="N9381">
            <v>7668800</v>
          </cell>
        </row>
        <row r="9382">
          <cell r="A9382">
            <v>2003</v>
          </cell>
          <cell r="B9382">
            <v>8</v>
          </cell>
          <cell r="C9382" t="str">
            <v>136</v>
          </cell>
          <cell r="D9382">
            <v>4</v>
          </cell>
          <cell r="E9382">
            <v>2</v>
          </cell>
          <cell r="F9382">
            <v>1</v>
          </cell>
          <cell r="G9382">
            <v>1000</v>
          </cell>
          <cell r="H9382">
            <v>7</v>
          </cell>
          <cell r="I9382" t="str">
            <v>P</v>
          </cell>
          <cell r="J9382">
            <v>81</v>
          </cell>
          <cell r="K9382">
            <v>1403</v>
          </cell>
          <cell r="L9382">
            <v>1</v>
          </cell>
          <cell r="M9382">
            <v>1</v>
          </cell>
          <cell r="N9382">
            <v>3007400</v>
          </cell>
        </row>
        <row r="9383">
          <cell r="A9383">
            <v>2003</v>
          </cell>
          <cell r="B9383">
            <v>8</v>
          </cell>
          <cell r="C9383" t="str">
            <v>136</v>
          </cell>
          <cell r="D9383">
            <v>4</v>
          </cell>
          <cell r="E9383">
            <v>2</v>
          </cell>
          <cell r="F9383">
            <v>1</v>
          </cell>
          <cell r="G9383">
            <v>1000</v>
          </cell>
          <cell r="H9383">
            <v>7</v>
          </cell>
          <cell r="I9383" t="str">
            <v>P</v>
          </cell>
          <cell r="J9383">
            <v>81</v>
          </cell>
          <cell r="K9383">
            <v>1404</v>
          </cell>
          <cell r="L9383">
            <v>1</v>
          </cell>
          <cell r="M9383">
            <v>1</v>
          </cell>
          <cell r="N9383">
            <v>1512400</v>
          </cell>
        </row>
        <row r="9384">
          <cell r="A9384">
            <v>2003</v>
          </cell>
          <cell r="B9384">
            <v>8</v>
          </cell>
          <cell r="C9384" t="str">
            <v>136</v>
          </cell>
          <cell r="D9384">
            <v>4</v>
          </cell>
          <cell r="E9384">
            <v>2</v>
          </cell>
          <cell r="F9384">
            <v>1</v>
          </cell>
          <cell r="G9384">
            <v>1000</v>
          </cell>
          <cell r="H9384">
            <v>7</v>
          </cell>
          <cell r="I9384" t="str">
            <v>P</v>
          </cell>
          <cell r="J9384">
            <v>81</v>
          </cell>
          <cell r="K9384">
            <v>1406</v>
          </cell>
          <cell r="L9384">
            <v>1</v>
          </cell>
          <cell r="M9384">
            <v>1</v>
          </cell>
          <cell r="N9384">
            <v>491700</v>
          </cell>
        </row>
        <row r="9385">
          <cell r="A9385">
            <v>2003</v>
          </cell>
          <cell r="B9385">
            <v>8</v>
          </cell>
          <cell r="C9385" t="str">
            <v>136</v>
          </cell>
          <cell r="D9385">
            <v>4</v>
          </cell>
          <cell r="E9385">
            <v>2</v>
          </cell>
          <cell r="F9385">
            <v>1</v>
          </cell>
          <cell r="G9385">
            <v>1000</v>
          </cell>
          <cell r="H9385">
            <v>7</v>
          </cell>
          <cell r="I9385" t="str">
            <v>P</v>
          </cell>
          <cell r="J9385">
            <v>81</v>
          </cell>
          <cell r="K9385">
            <v>1407</v>
          </cell>
          <cell r="L9385">
            <v>1</v>
          </cell>
          <cell r="M9385">
            <v>1</v>
          </cell>
          <cell r="N9385">
            <v>1320500</v>
          </cell>
        </row>
        <row r="9386">
          <cell r="A9386">
            <v>2003</v>
          </cell>
          <cell r="B9386">
            <v>8</v>
          </cell>
          <cell r="C9386" t="str">
            <v>136</v>
          </cell>
          <cell r="D9386">
            <v>4</v>
          </cell>
          <cell r="E9386">
            <v>2</v>
          </cell>
          <cell r="F9386">
            <v>1</v>
          </cell>
          <cell r="G9386">
            <v>1000</v>
          </cell>
          <cell r="H9386">
            <v>7</v>
          </cell>
          <cell r="I9386" t="str">
            <v>P</v>
          </cell>
          <cell r="J9386">
            <v>81</v>
          </cell>
          <cell r="K9386">
            <v>1408</v>
          </cell>
          <cell r="L9386">
            <v>1</v>
          </cell>
          <cell r="M9386">
            <v>1</v>
          </cell>
          <cell r="N9386">
            <v>206900</v>
          </cell>
        </row>
        <row r="9387">
          <cell r="A9387">
            <v>2003</v>
          </cell>
          <cell r="B9387">
            <v>8</v>
          </cell>
          <cell r="C9387" t="str">
            <v>136</v>
          </cell>
          <cell r="D9387">
            <v>4</v>
          </cell>
          <cell r="E9387">
            <v>2</v>
          </cell>
          <cell r="F9387">
            <v>1</v>
          </cell>
          <cell r="G9387">
            <v>1000</v>
          </cell>
          <cell r="H9387">
            <v>7</v>
          </cell>
          <cell r="I9387" t="str">
            <v>P</v>
          </cell>
          <cell r="J9387">
            <v>81</v>
          </cell>
          <cell r="K9387">
            <v>1506</v>
          </cell>
          <cell r="L9387">
            <v>1</v>
          </cell>
          <cell r="M9387">
            <v>1</v>
          </cell>
          <cell r="N9387">
            <v>1037800</v>
          </cell>
        </row>
        <row r="9388">
          <cell r="A9388">
            <v>2003</v>
          </cell>
          <cell r="B9388">
            <v>8</v>
          </cell>
          <cell r="C9388" t="str">
            <v>136</v>
          </cell>
          <cell r="D9388">
            <v>4</v>
          </cell>
          <cell r="E9388">
            <v>2</v>
          </cell>
          <cell r="F9388">
            <v>1</v>
          </cell>
          <cell r="G9388">
            <v>1000</v>
          </cell>
          <cell r="H9388">
            <v>7</v>
          </cell>
          <cell r="I9388" t="str">
            <v>P</v>
          </cell>
          <cell r="J9388">
            <v>81</v>
          </cell>
          <cell r="K9388">
            <v>1507</v>
          </cell>
          <cell r="L9388">
            <v>1</v>
          </cell>
          <cell r="M9388">
            <v>1</v>
          </cell>
          <cell r="N9388">
            <v>6359500</v>
          </cell>
        </row>
        <row r="9389">
          <cell r="A9389">
            <v>2003</v>
          </cell>
          <cell r="B9389">
            <v>8</v>
          </cell>
          <cell r="C9389" t="str">
            <v>136</v>
          </cell>
          <cell r="D9389">
            <v>4</v>
          </cell>
          <cell r="E9389">
            <v>2</v>
          </cell>
          <cell r="F9389">
            <v>1</v>
          </cell>
          <cell r="G9389">
            <v>1000</v>
          </cell>
          <cell r="H9389">
            <v>7</v>
          </cell>
          <cell r="I9389" t="str">
            <v>P</v>
          </cell>
          <cell r="J9389">
            <v>81</v>
          </cell>
          <cell r="K9389">
            <v>1508</v>
          </cell>
          <cell r="L9389">
            <v>1</v>
          </cell>
          <cell r="M9389">
            <v>1</v>
          </cell>
          <cell r="N9389">
            <v>1202700</v>
          </cell>
        </row>
        <row r="9390">
          <cell r="A9390">
            <v>2003</v>
          </cell>
          <cell r="B9390">
            <v>8</v>
          </cell>
          <cell r="C9390" t="str">
            <v>136</v>
          </cell>
          <cell r="D9390">
            <v>4</v>
          </cell>
          <cell r="E9390">
            <v>2</v>
          </cell>
          <cell r="F9390">
            <v>1</v>
          </cell>
          <cell r="G9390">
            <v>1000</v>
          </cell>
          <cell r="H9390">
            <v>7</v>
          </cell>
          <cell r="I9390" t="str">
            <v>P</v>
          </cell>
          <cell r="J9390">
            <v>81</v>
          </cell>
          <cell r="K9390">
            <v>1509</v>
          </cell>
          <cell r="L9390">
            <v>1</v>
          </cell>
          <cell r="M9390">
            <v>1</v>
          </cell>
          <cell r="N9390">
            <v>13077882</v>
          </cell>
        </row>
        <row r="9391">
          <cell r="A9391">
            <v>2003</v>
          </cell>
          <cell r="B9391">
            <v>8</v>
          </cell>
          <cell r="C9391" t="str">
            <v>136</v>
          </cell>
          <cell r="D9391">
            <v>4</v>
          </cell>
          <cell r="E9391">
            <v>2</v>
          </cell>
          <cell r="F9391">
            <v>1</v>
          </cell>
          <cell r="G9391">
            <v>1000</v>
          </cell>
          <cell r="H9391">
            <v>7</v>
          </cell>
          <cell r="I9391" t="str">
            <v>P</v>
          </cell>
          <cell r="J9391">
            <v>81</v>
          </cell>
          <cell r="K9391">
            <v>1511</v>
          </cell>
          <cell r="L9391">
            <v>1</v>
          </cell>
          <cell r="M9391">
            <v>1</v>
          </cell>
          <cell r="N9391">
            <v>145600</v>
          </cell>
        </row>
        <row r="9392">
          <cell r="A9392">
            <v>2003</v>
          </cell>
          <cell r="B9392">
            <v>8</v>
          </cell>
          <cell r="C9392" t="str">
            <v>136</v>
          </cell>
          <cell r="D9392">
            <v>4</v>
          </cell>
          <cell r="E9392">
            <v>2</v>
          </cell>
          <cell r="F9392">
            <v>1</v>
          </cell>
          <cell r="G9392">
            <v>1000</v>
          </cell>
          <cell r="H9392">
            <v>7</v>
          </cell>
          <cell r="I9392" t="str">
            <v>P</v>
          </cell>
          <cell r="J9392">
            <v>81</v>
          </cell>
          <cell r="K9392">
            <v>2100</v>
          </cell>
          <cell r="L9392">
            <v>1</v>
          </cell>
          <cell r="M9392">
            <v>1</v>
          </cell>
          <cell r="N9392">
            <v>433866</v>
          </cell>
        </row>
        <row r="9393">
          <cell r="A9393">
            <v>2003</v>
          </cell>
          <cell r="B9393">
            <v>8</v>
          </cell>
          <cell r="C9393" t="str">
            <v>136</v>
          </cell>
          <cell r="D9393">
            <v>4</v>
          </cell>
          <cell r="E9393">
            <v>2</v>
          </cell>
          <cell r="F9393">
            <v>1</v>
          </cell>
          <cell r="G9393">
            <v>1000</v>
          </cell>
          <cell r="H9393">
            <v>7</v>
          </cell>
          <cell r="I9393" t="str">
            <v>P</v>
          </cell>
          <cell r="J9393">
            <v>81</v>
          </cell>
          <cell r="K9393">
            <v>2200</v>
          </cell>
          <cell r="L9393">
            <v>1</v>
          </cell>
          <cell r="M9393">
            <v>1</v>
          </cell>
          <cell r="N9393">
            <v>363357</v>
          </cell>
        </row>
        <row r="9394">
          <cell r="A9394">
            <v>2003</v>
          </cell>
          <cell r="B9394">
            <v>8</v>
          </cell>
          <cell r="C9394" t="str">
            <v>136</v>
          </cell>
          <cell r="D9394">
            <v>4</v>
          </cell>
          <cell r="E9394">
            <v>2</v>
          </cell>
          <cell r="F9394">
            <v>1</v>
          </cell>
          <cell r="G9394">
            <v>1000</v>
          </cell>
          <cell r="H9394">
            <v>7</v>
          </cell>
          <cell r="I9394" t="str">
            <v>P</v>
          </cell>
          <cell r="J9394">
            <v>81</v>
          </cell>
          <cell r="K9394">
            <v>2300</v>
          </cell>
          <cell r="L9394">
            <v>1</v>
          </cell>
          <cell r="M9394">
            <v>1</v>
          </cell>
          <cell r="N9394">
            <v>181768</v>
          </cell>
        </row>
        <row r="9395">
          <cell r="A9395">
            <v>2003</v>
          </cell>
          <cell r="B9395">
            <v>8</v>
          </cell>
          <cell r="C9395" t="str">
            <v>136</v>
          </cell>
          <cell r="D9395">
            <v>4</v>
          </cell>
          <cell r="E9395">
            <v>2</v>
          </cell>
          <cell r="F9395">
            <v>1</v>
          </cell>
          <cell r="G9395">
            <v>1000</v>
          </cell>
          <cell r="H9395">
            <v>7</v>
          </cell>
          <cell r="I9395" t="str">
            <v>P</v>
          </cell>
          <cell r="J9395">
            <v>81</v>
          </cell>
          <cell r="K9395">
            <v>2400</v>
          </cell>
          <cell r="L9395">
            <v>1</v>
          </cell>
          <cell r="M9395">
            <v>1</v>
          </cell>
          <cell r="N9395">
            <v>233184</v>
          </cell>
        </row>
        <row r="9396">
          <cell r="A9396">
            <v>2003</v>
          </cell>
          <cell r="B9396">
            <v>8</v>
          </cell>
          <cell r="C9396" t="str">
            <v>136</v>
          </cell>
          <cell r="D9396">
            <v>4</v>
          </cell>
          <cell r="E9396">
            <v>2</v>
          </cell>
          <cell r="F9396">
            <v>1</v>
          </cell>
          <cell r="G9396">
            <v>1000</v>
          </cell>
          <cell r="H9396">
            <v>7</v>
          </cell>
          <cell r="I9396" t="str">
            <v>P</v>
          </cell>
          <cell r="J9396">
            <v>81</v>
          </cell>
          <cell r="K9396">
            <v>2500</v>
          </cell>
          <cell r="L9396">
            <v>1</v>
          </cell>
          <cell r="M9396">
            <v>1</v>
          </cell>
          <cell r="N9396">
            <v>39080</v>
          </cell>
        </row>
        <row r="9397">
          <cell r="A9397">
            <v>2003</v>
          </cell>
          <cell r="B9397">
            <v>8</v>
          </cell>
          <cell r="C9397" t="str">
            <v>136</v>
          </cell>
          <cell r="D9397">
            <v>4</v>
          </cell>
          <cell r="E9397">
            <v>2</v>
          </cell>
          <cell r="F9397">
            <v>1</v>
          </cell>
          <cell r="G9397">
            <v>1000</v>
          </cell>
          <cell r="H9397">
            <v>7</v>
          </cell>
          <cell r="I9397" t="str">
            <v>P</v>
          </cell>
          <cell r="J9397">
            <v>81</v>
          </cell>
          <cell r="K9397">
            <v>2600</v>
          </cell>
          <cell r="L9397">
            <v>1</v>
          </cell>
          <cell r="M9397">
            <v>1</v>
          </cell>
          <cell r="N9397">
            <v>1399060</v>
          </cell>
        </row>
        <row r="9398">
          <cell r="A9398">
            <v>2003</v>
          </cell>
          <cell r="B9398">
            <v>8</v>
          </cell>
          <cell r="C9398" t="str">
            <v>136</v>
          </cell>
          <cell r="D9398">
            <v>4</v>
          </cell>
          <cell r="E9398">
            <v>2</v>
          </cell>
          <cell r="F9398">
            <v>1</v>
          </cell>
          <cell r="G9398">
            <v>1000</v>
          </cell>
          <cell r="H9398">
            <v>7</v>
          </cell>
          <cell r="I9398" t="str">
            <v>P</v>
          </cell>
          <cell r="J9398">
            <v>81</v>
          </cell>
          <cell r="K9398">
            <v>2700</v>
          </cell>
          <cell r="L9398">
            <v>1</v>
          </cell>
          <cell r="M9398">
            <v>1</v>
          </cell>
          <cell r="N9398">
            <v>84880</v>
          </cell>
        </row>
        <row r="9399">
          <cell r="A9399">
            <v>2003</v>
          </cell>
          <cell r="B9399">
            <v>8</v>
          </cell>
          <cell r="C9399" t="str">
            <v>136</v>
          </cell>
          <cell r="D9399">
            <v>4</v>
          </cell>
          <cell r="E9399">
            <v>2</v>
          </cell>
          <cell r="F9399">
            <v>1</v>
          </cell>
          <cell r="G9399">
            <v>1000</v>
          </cell>
          <cell r="H9399">
            <v>7</v>
          </cell>
          <cell r="I9399" t="str">
            <v>P</v>
          </cell>
          <cell r="J9399">
            <v>81</v>
          </cell>
          <cell r="K9399">
            <v>3100</v>
          </cell>
          <cell r="L9399">
            <v>1</v>
          </cell>
          <cell r="M9399">
            <v>1</v>
          </cell>
          <cell r="N9399">
            <v>2277029</v>
          </cell>
        </row>
        <row r="9400">
          <cell r="A9400">
            <v>2003</v>
          </cell>
          <cell r="B9400">
            <v>8</v>
          </cell>
          <cell r="C9400" t="str">
            <v>136</v>
          </cell>
          <cell r="D9400">
            <v>4</v>
          </cell>
          <cell r="E9400">
            <v>2</v>
          </cell>
          <cell r="F9400">
            <v>1</v>
          </cell>
          <cell r="G9400">
            <v>1000</v>
          </cell>
          <cell r="H9400">
            <v>7</v>
          </cell>
          <cell r="I9400" t="str">
            <v>P</v>
          </cell>
          <cell r="J9400">
            <v>81</v>
          </cell>
          <cell r="K9400">
            <v>3200</v>
          </cell>
          <cell r="L9400">
            <v>1</v>
          </cell>
          <cell r="M9400">
            <v>1</v>
          </cell>
          <cell r="N9400">
            <v>995571</v>
          </cell>
        </row>
        <row r="9401">
          <cell r="A9401">
            <v>2003</v>
          </cell>
          <cell r="B9401">
            <v>8</v>
          </cell>
          <cell r="C9401" t="str">
            <v>136</v>
          </cell>
          <cell r="D9401">
            <v>4</v>
          </cell>
          <cell r="E9401">
            <v>2</v>
          </cell>
          <cell r="F9401">
            <v>1</v>
          </cell>
          <cell r="G9401">
            <v>1000</v>
          </cell>
          <cell r="H9401">
            <v>7</v>
          </cell>
          <cell r="I9401" t="str">
            <v>P</v>
          </cell>
          <cell r="J9401">
            <v>81</v>
          </cell>
          <cell r="K9401">
            <v>3300</v>
          </cell>
          <cell r="L9401">
            <v>1</v>
          </cell>
          <cell r="M9401">
            <v>1</v>
          </cell>
          <cell r="N9401">
            <v>60000</v>
          </cell>
        </row>
        <row r="9402">
          <cell r="A9402">
            <v>2003</v>
          </cell>
          <cell r="B9402">
            <v>8</v>
          </cell>
          <cell r="C9402" t="str">
            <v>136</v>
          </cell>
          <cell r="D9402">
            <v>4</v>
          </cell>
          <cell r="E9402">
            <v>2</v>
          </cell>
          <cell r="F9402">
            <v>1</v>
          </cell>
          <cell r="G9402">
            <v>1000</v>
          </cell>
          <cell r="H9402">
            <v>7</v>
          </cell>
          <cell r="I9402" t="str">
            <v>P</v>
          </cell>
          <cell r="J9402">
            <v>81</v>
          </cell>
          <cell r="K9402">
            <v>3400</v>
          </cell>
          <cell r="L9402">
            <v>1</v>
          </cell>
          <cell r="M9402">
            <v>1</v>
          </cell>
          <cell r="N9402">
            <v>346101</v>
          </cell>
        </row>
        <row r="9403">
          <cell r="A9403">
            <v>2003</v>
          </cell>
          <cell r="B9403">
            <v>8</v>
          </cell>
          <cell r="C9403" t="str">
            <v>136</v>
          </cell>
          <cell r="D9403">
            <v>4</v>
          </cell>
          <cell r="E9403">
            <v>2</v>
          </cell>
          <cell r="F9403">
            <v>1</v>
          </cell>
          <cell r="G9403">
            <v>1000</v>
          </cell>
          <cell r="H9403">
            <v>7</v>
          </cell>
          <cell r="I9403" t="str">
            <v>P</v>
          </cell>
          <cell r="J9403">
            <v>81</v>
          </cell>
          <cell r="K9403">
            <v>3500</v>
          </cell>
          <cell r="L9403">
            <v>1</v>
          </cell>
          <cell r="M9403">
            <v>1</v>
          </cell>
          <cell r="N9403">
            <v>1066124</v>
          </cell>
        </row>
        <row r="9404">
          <cell r="A9404">
            <v>2003</v>
          </cell>
          <cell r="B9404">
            <v>8</v>
          </cell>
          <cell r="C9404" t="str">
            <v>136</v>
          </cell>
          <cell r="D9404">
            <v>4</v>
          </cell>
          <cell r="E9404">
            <v>2</v>
          </cell>
          <cell r="F9404">
            <v>1</v>
          </cell>
          <cell r="G9404">
            <v>1000</v>
          </cell>
          <cell r="H9404">
            <v>7</v>
          </cell>
          <cell r="I9404" t="str">
            <v>P</v>
          </cell>
          <cell r="J9404">
            <v>81</v>
          </cell>
          <cell r="K9404">
            <v>3600</v>
          </cell>
          <cell r="L9404">
            <v>1</v>
          </cell>
          <cell r="M9404">
            <v>1</v>
          </cell>
          <cell r="N9404">
            <v>70000</v>
          </cell>
        </row>
        <row r="9405">
          <cell r="A9405">
            <v>2003</v>
          </cell>
          <cell r="B9405">
            <v>8</v>
          </cell>
          <cell r="C9405" t="str">
            <v>136</v>
          </cell>
          <cell r="D9405">
            <v>4</v>
          </cell>
          <cell r="E9405">
            <v>2</v>
          </cell>
          <cell r="F9405">
            <v>1</v>
          </cell>
          <cell r="G9405">
            <v>1000</v>
          </cell>
          <cell r="H9405">
            <v>7</v>
          </cell>
          <cell r="I9405" t="str">
            <v>P</v>
          </cell>
          <cell r="J9405">
            <v>81</v>
          </cell>
          <cell r="K9405">
            <v>3800</v>
          </cell>
          <cell r="L9405">
            <v>1</v>
          </cell>
          <cell r="M9405">
            <v>1</v>
          </cell>
          <cell r="N9405">
            <v>1258128</v>
          </cell>
        </row>
        <row r="9406">
          <cell r="A9406">
            <v>2003</v>
          </cell>
          <cell r="B9406">
            <v>8</v>
          </cell>
          <cell r="C9406" t="str">
            <v>136</v>
          </cell>
          <cell r="D9406">
            <v>4</v>
          </cell>
          <cell r="E9406">
            <v>2</v>
          </cell>
          <cell r="F9406">
            <v>1</v>
          </cell>
          <cell r="G9406">
            <v>1000</v>
          </cell>
          <cell r="H9406">
            <v>7</v>
          </cell>
          <cell r="I9406" t="str">
            <v>P</v>
          </cell>
          <cell r="J9406">
            <v>82</v>
          </cell>
          <cell r="K9406">
            <v>2100</v>
          </cell>
          <cell r="L9406">
            <v>1</v>
          </cell>
          <cell r="M9406">
            <v>1</v>
          </cell>
          <cell r="N9406">
            <v>13500</v>
          </cell>
        </row>
        <row r="9407">
          <cell r="A9407">
            <v>2003</v>
          </cell>
          <cell r="B9407">
            <v>8</v>
          </cell>
          <cell r="C9407" t="str">
            <v>136</v>
          </cell>
          <cell r="D9407">
            <v>4</v>
          </cell>
          <cell r="E9407">
            <v>2</v>
          </cell>
          <cell r="F9407">
            <v>1</v>
          </cell>
          <cell r="G9407">
            <v>1000</v>
          </cell>
          <cell r="H9407">
            <v>7</v>
          </cell>
          <cell r="I9407" t="str">
            <v>P</v>
          </cell>
          <cell r="J9407">
            <v>82</v>
          </cell>
          <cell r="K9407">
            <v>2300</v>
          </cell>
          <cell r="L9407">
            <v>1</v>
          </cell>
          <cell r="M9407">
            <v>1</v>
          </cell>
          <cell r="N9407">
            <v>5900</v>
          </cell>
        </row>
        <row r="9408">
          <cell r="A9408">
            <v>2003</v>
          </cell>
          <cell r="B9408">
            <v>8</v>
          </cell>
          <cell r="C9408" t="str">
            <v>136</v>
          </cell>
          <cell r="D9408">
            <v>4</v>
          </cell>
          <cell r="E9408">
            <v>2</v>
          </cell>
          <cell r="F9408">
            <v>1</v>
          </cell>
          <cell r="G9408">
            <v>1000</v>
          </cell>
          <cell r="H9408">
            <v>7</v>
          </cell>
          <cell r="I9408" t="str">
            <v>P</v>
          </cell>
          <cell r="J9408">
            <v>82</v>
          </cell>
          <cell r="K9408">
            <v>2600</v>
          </cell>
          <cell r="L9408">
            <v>1</v>
          </cell>
          <cell r="M9408">
            <v>1</v>
          </cell>
          <cell r="N9408">
            <v>30000</v>
          </cell>
        </row>
        <row r="9409">
          <cell r="A9409">
            <v>2003</v>
          </cell>
          <cell r="B9409">
            <v>8</v>
          </cell>
          <cell r="C9409" t="str">
            <v>136</v>
          </cell>
          <cell r="D9409">
            <v>4</v>
          </cell>
          <cell r="E9409">
            <v>2</v>
          </cell>
          <cell r="F9409">
            <v>1</v>
          </cell>
          <cell r="G9409">
            <v>1000</v>
          </cell>
          <cell r="H9409">
            <v>7</v>
          </cell>
          <cell r="I9409" t="str">
            <v>P</v>
          </cell>
          <cell r="J9409">
            <v>82</v>
          </cell>
          <cell r="K9409">
            <v>3100</v>
          </cell>
          <cell r="L9409">
            <v>1</v>
          </cell>
          <cell r="M9409">
            <v>1</v>
          </cell>
          <cell r="N9409">
            <v>32800</v>
          </cell>
        </row>
        <row r="9410">
          <cell r="A9410">
            <v>2003</v>
          </cell>
          <cell r="B9410">
            <v>8</v>
          </cell>
          <cell r="C9410" t="str">
            <v>136</v>
          </cell>
          <cell r="D9410">
            <v>4</v>
          </cell>
          <cell r="E9410">
            <v>2</v>
          </cell>
          <cell r="F9410">
            <v>1</v>
          </cell>
          <cell r="G9410">
            <v>1000</v>
          </cell>
          <cell r="H9410">
            <v>7</v>
          </cell>
          <cell r="I9410" t="str">
            <v>P</v>
          </cell>
          <cell r="J9410">
            <v>82</v>
          </cell>
          <cell r="K9410">
            <v>3200</v>
          </cell>
          <cell r="L9410">
            <v>1</v>
          </cell>
          <cell r="M9410">
            <v>1</v>
          </cell>
          <cell r="N9410">
            <v>8500</v>
          </cell>
        </row>
        <row r="9411">
          <cell r="A9411">
            <v>2003</v>
          </cell>
          <cell r="B9411">
            <v>8</v>
          </cell>
          <cell r="C9411" t="str">
            <v>136</v>
          </cell>
          <cell r="D9411">
            <v>4</v>
          </cell>
          <cell r="E9411">
            <v>2</v>
          </cell>
          <cell r="F9411">
            <v>1</v>
          </cell>
          <cell r="G9411">
            <v>1000</v>
          </cell>
          <cell r="H9411">
            <v>7</v>
          </cell>
          <cell r="I9411" t="str">
            <v>P</v>
          </cell>
          <cell r="J9411">
            <v>82</v>
          </cell>
          <cell r="K9411">
            <v>3400</v>
          </cell>
          <cell r="L9411">
            <v>1</v>
          </cell>
          <cell r="M9411">
            <v>1</v>
          </cell>
          <cell r="N9411">
            <v>2000</v>
          </cell>
        </row>
        <row r="9412">
          <cell r="A9412">
            <v>2003</v>
          </cell>
          <cell r="B9412">
            <v>8</v>
          </cell>
          <cell r="C9412" t="str">
            <v>136</v>
          </cell>
          <cell r="D9412">
            <v>4</v>
          </cell>
          <cell r="E9412">
            <v>2</v>
          </cell>
          <cell r="F9412">
            <v>1</v>
          </cell>
          <cell r="G9412">
            <v>1000</v>
          </cell>
          <cell r="H9412">
            <v>7</v>
          </cell>
          <cell r="I9412" t="str">
            <v>P</v>
          </cell>
          <cell r="J9412">
            <v>82</v>
          </cell>
          <cell r="K9412">
            <v>3500</v>
          </cell>
          <cell r="L9412">
            <v>1</v>
          </cell>
          <cell r="M9412">
            <v>1</v>
          </cell>
          <cell r="N9412">
            <v>4800</v>
          </cell>
        </row>
        <row r="9413">
          <cell r="A9413">
            <v>2003</v>
          </cell>
          <cell r="B9413">
            <v>8</v>
          </cell>
          <cell r="C9413" t="str">
            <v>136</v>
          </cell>
          <cell r="D9413">
            <v>4</v>
          </cell>
          <cell r="E9413">
            <v>2</v>
          </cell>
          <cell r="F9413">
            <v>1</v>
          </cell>
          <cell r="G9413">
            <v>1000</v>
          </cell>
          <cell r="H9413">
            <v>7</v>
          </cell>
          <cell r="I9413" t="str">
            <v>P</v>
          </cell>
          <cell r="J9413">
            <v>82</v>
          </cell>
          <cell r="K9413">
            <v>3800</v>
          </cell>
          <cell r="L9413">
            <v>1</v>
          </cell>
          <cell r="M9413">
            <v>1</v>
          </cell>
          <cell r="N9413">
            <v>187200</v>
          </cell>
        </row>
        <row r="9414">
          <cell r="A9414">
            <v>2003</v>
          </cell>
          <cell r="B9414">
            <v>8</v>
          </cell>
          <cell r="C9414" t="str">
            <v>136</v>
          </cell>
          <cell r="D9414">
            <v>4</v>
          </cell>
          <cell r="E9414">
            <v>2</v>
          </cell>
          <cell r="F9414">
            <v>1</v>
          </cell>
          <cell r="G9414">
            <v>1000</v>
          </cell>
          <cell r="H9414">
            <v>7</v>
          </cell>
          <cell r="I9414" t="str">
            <v>P</v>
          </cell>
          <cell r="J9414">
            <v>83</v>
          </cell>
          <cell r="K9414">
            <v>2100</v>
          </cell>
          <cell r="L9414">
            <v>1</v>
          </cell>
          <cell r="M9414">
            <v>1</v>
          </cell>
          <cell r="N9414">
            <v>67500</v>
          </cell>
        </row>
        <row r="9415">
          <cell r="A9415">
            <v>2003</v>
          </cell>
          <cell r="B9415">
            <v>8</v>
          </cell>
          <cell r="C9415" t="str">
            <v>136</v>
          </cell>
          <cell r="D9415">
            <v>4</v>
          </cell>
          <cell r="E9415">
            <v>2</v>
          </cell>
          <cell r="F9415">
            <v>1</v>
          </cell>
          <cell r="G9415">
            <v>1000</v>
          </cell>
          <cell r="H9415">
            <v>7</v>
          </cell>
          <cell r="I9415" t="str">
            <v>P</v>
          </cell>
          <cell r="J9415">
            <v>83</v>
          </cell>
          <cell r="K9415">
            <v>2200</v>
          </cell>
          <cell r="L9415">
            <v>1</v>
          </cell>
          <cell r="M9415">
            <v>1</v>
          </cell>
          <cell r="N9415">
            <v>23000</v>
          </cell>
        </row>
        <row r="9416">
          <cell r="A9416">
            <v>2003</v>
          </cell>
          <cell r="B9416">
            <v>8</v>
          </cell>
          <cell r="C9416" t="str">
            <v>136</v>
          </cell>
          <cell r="D9416">
            <v>4</v>
          </cell>
          <cell r="E9416">
            <v>2</v>
          </cell>
          <cell r="F9416">
            <v>1</v>
          </cell>
          <cell r="G9416">
            <v>1000</v>
          </cell>
          <cell r="H9416">
            <v>7</v>
          </cell>
          <cell r="I9416" t="str">
            <v>P</v>
          </cell>
          <cell r="J9416">
            <v>83</v>
          </cell>
          <cell r="K9416">
            <v>2300</v>
          </cell>
          <cell r="L9416">
            <v>1</v>
          </cell>
          <cell r="M9416">
            <v>1</v>
          </cell>
          <cell r="N9416">
            <v>20000</v>
          </cell>
        </row>
        <row r="9417">
          <cell r="A9417">
            <v>2003</v>
          </cell>
          <cell r="B9417">
            <v>8</v>
          </cell>
          <cell r="C9417" t="str">
            <v>136</v>
          </cell>
          <cell r="D9417">
            <v>4</v>
          </cell>
          <cell r="E9417">
            <v>2</v>
          </cell>
          <cell r="F9417">
            <v>1</v>
          </cell>
          <cell r="G9417">
            <v>1000</v>
          </cell>
          <cell r="H9417">
            <v>7</v>
          </cell>
          <cell r="I9417" t="str">
            <v>P</v>
          </cell>
          <cell r="J9417">
            <v>83</v>
          </cell>
          <cell r="K9417">
            <v>2600</v>
          </cell>
          <cell r="L9417">
            <v>1</v>
          </cell>
          <cell r="M9417">
            <v>1</v>
          </cell>
          <cell r="N9417">
            <v>90000</v>
          </cell>
        </row>
        <row r="9418">
          <cell r="A9418">
            <v>2003</v>
          </cell>
          <cell r="B9418">
            <v>8</v>
          </cell>
          <cell r="C9418" t="str">
            <v>136</v>
          </cell>
          <cell r="D9418">
            <v>4</v>
          </cell>
          <cell r="E9418">
            <v>2</v>
          </cell>
          <cell r="F9418">
            <v>1</v>
          </cell>
          <cell r="G9418">
            <v>1000</v>
          </cell>
          <cell r="H9418">
            <v>7</v>
          </cell>
          <cell r="I9418" t="str">
            <v>P</v>
          </cell>
          <cell r="J9418">
            <v>83</v>
          </cell>
          <cell r="K9418">
            <v>3100</v>
          </cell>
          <cell r="L9418">
            <v>1</v>
          </cell>
          <cell r="M9418">
            <v>1</v>
          </cell>
          <cell r="N9418">
            <v>93000</v>
          </cell>
        </row>
        <row r="9419">
          <cell r="A9419">
            <v>2003</v>
          </cell>
          <cell r="B9419">
            <v>8</v>
          </cell>
          <cell r="C9419" t="str">
            <v>136</v>
          </cell>
          <cell r="D9419">
            <v>4</v>
          </cell>
          <cell r="E9419">
            <v>2</v>
          </cell>
          <cell r="F9419">
            <v>1</v>
          </cell>
          <cell r="G9419">
            <v>1000</v>
          </cell>
          <cell r="H9419">
            <v>7</v>
          </cell>
          <cell r="I9419" t="str">
            <v>P</v>
          </cell>
          <cell r="J9419">
            <v>83</v>
          </cell>
          <cell r="K9419">
            <v>3200</v>
          </cell>
          <cell r="L9419">
            <v>1</v>
          </cell>
          <cell r="M9419">
            <v>1</v>
          </cell>
          <cell r="N9419">
            <v>14000</v>
          </cell>
        </row>
        <row r="9420">
          <cell r="A9420">
            <v>2003</v>
          </cell>
          <cell r="B9420">
            <v>8</v>
          </cell>
          <cell r="C9420" t="str">
            <v>136</v>
          </cell>
          <cell r="D9420">
            <v>4</v>
          </cell>
          <cell r="E9420">
            <v>2</v>
          </cell>
          <cell r="F9420">
            <v>1</v>
          </cell>
          <cell r="G9420">
            <v>1000</v>
          </cell>
          <cell r="H9420">
            <v>7</v>
          </cell>
          <cell r="I9420" t="str">
            <v>P</v>
          </cell>
          <cell r="J9420">
            <v>83</v>
          </cell>
          <cell r="K9420">
            <v>3400</v>
          </cell>
          <cell r="L9420">
            <v>1</v>
          </cell>
          <cell r="M9420">
            <v>1</v>
          </cell>
          <cell r="N9420">
            <v>8000</v>
          </cell>
        </row>
        <row r="9421">
          <cell r="A9421">
            <v>2003</v>
          </cell>
          <cell r="B9421">
            <v>8</v>
          </cell>
          <cell r="C9421" t="str">
            <v>136</v>
          </cell>
          <cell r="D9421">
            <v>4</v>
          </cell>
          <cell r="E9421">
            <v>2</v>
          </cell>
          <cell r="F9421">
            <v>1</v>
          </cell>
          <cell r="G9421">
            <v>1000</v>
          </cell>
          <cell r="H9421">
            <v>7</v>
          </cell>
          <cell r="I9421" t="str">
            <v>P</v>
          </cell>
          <cell r="J9421">
            <v>83</v>
          </cell>
          <cell r="K9421">
            <v>3500</v>
          </cell>
          <cell r="L9421">
            <v>1</v>
          </cell>
          <cell r="M9421">
            <v>1</v>
          </cell>
          <cell r="N9421">
            <v>24000</v>
          </cell>
        </row>
        <row r="9422">
          <cell r="A9422">
            <v>2003</v>
          </cell>
          <cell r="B9422">
            <v>8</v>
          </cell>
          <cell r="C9422" t="str">
            <v>136</v>
          </cell>
          <cell r="D9422">
            <v>4</v>
          </cell>
          <cell r="E9422">
            <v>2</v>
          </cell>
          <cell r="F9422">
            <v>1</v>
          </cell>
          <cell r="G9422">
            <v>1000</v>
          </cell>
          <cell r="H9422">
            <v>7</v>
          </cell>
          <cell r="I9422" t="str">
            <v>P</v>
          </cell>
          <cell r="J9422">
            <v>83</v>
          </cell>
          <cell r="K9422">
            <v>3800</v>
          </cell>
          <cell r="L9422">
            <v>1</v>
          </cell>
          <cell r="M9422">
            <v>1</v>
          </cell>
          <cell r="N9422">
            <v>190200</v>
          </cell>
        </row>
        <row r="9423">
          <cell r="A9423">
            <v>2003</v>
          </cell>
          <cell r="B9423">
            <v>8</v>
          </cell>
          <cell r="C9423" t="str">
            <v>136</v>
          </cell>
          <cell r="D9423">
            <v>4</v>
          </cell>
          <cell r="E9423">
            <v>2</v>
          </cell>
          <cell r="F9423">
            <v>1</v>
          </cell>
          <cell r="G9423">
            <v>1000</v>
          </cell>
          <cell r="H9423">
            <v>7</v>
          </cell>
          <cell r="I9423" t="str">
            <v>P</v>
          </cell>
          <cell r="J9423">
            <v>84</v>
          </cell>
          <cell r="K9423">
            <v>2100</v>
          </cell>
          <cell r="L9423">
            <v>1</v>
          </cell>
          <cell r="M9423">
            <v>1</v>
          </cell>
          <cell r="N9423">
            <v>512152</v>
          </cell>
        </row>
        <row r="9424">
          <cell r="A9424">
            <v>2003</v>
          </cell>
          <cell r="B9424">
            <v>8</v>
          </cell>
          <cell r="C9424" t="str">
            <v>136</v>
          </cell>
          <cell r="D9424">
            <v>4</v>
          </cell>
          <cell r="E9424">
            <v>2</v>
          </cell>
          <cell r="F9424">
            <v>1</v>
          </cell>
          <cell r="G9424">
            <v>1000</v>
          </cell>
          <cell r="H9424">
            <v>7</v>
          </cell>
          <cell r="I9424" t="str">
            <v>P</v>
          </cell>
          <cell r="J9424">
            <v>84</v>
          </cell>
          <cell r="K9424">
            <v>2200</v>
          </cell>
          <cell r="L9424">
            <v>1</v>
          </cell>
          <cell r="M9424">
            <v>1</v>
          </cell>
          <cell r="N9424">
            <v>136070</v>
          </cell>
        </row>
        <row r="9425">
          <cell r="A9425">
            <v>2003</v>
          </cell>
          <cell r="B9425">
            <v>8</v>
          </cell>
          <cell r="C9425" t="str">
            <v>136</v>
          </cell>
          <cell r="D9425">
            <v>4</v>
          </cell>
          <cell r="E9425">
            <v>2</v>
          </cell>
          <cell r="F9425">
            <v>1</v>
          </cell>
          <cell r="G9425">
            <v>1000</v>
          </cell>
          <cell r="H9425">
            <v>7</v>
          </cell>
          <cell r="I9425" t="str">
            <v>P</v>
          </cell>
          <cell r="J9425">
            <v>84</v>
          </cell>
          <cell r="K9425">
            <v>2300</v>
          </cell>
          <cell r="L9425">
            <v>1</v>
          </cell>
          <cell r="M9425">
            <v>1</v>
          </cell>
          <cell r="N9425">
            <v>173092</v>
          </cell>
        </row>
        <row r="9426">
          <cell r="A9426">
            <v>2003</v>
          </cell>
          <cell r="B9426">
            <v>8</v>
          </cell>
          <cell r="C9426" t="str">
            <v>136</v>
          </cell>
          <cell r="D9426">
            <v>4</v>
          </cell>
          <cell r="E9426">
            <v>2</v>
          </cell>
          <cell r="F9426">
            <v>1</v>
          </cell>
          <cell r="G9426">
            <v>1000</v>
          </cell>
          <cell r="H9426">
            <v>7</v>
          </cell>
          <cell r="I9426" t="str">
            <v>P</v>
          </cell>
          <cell r="J9426">
            <v>84</v>
          </cell>
          <cell r="K9426">
            <v>2400</v>
          </cell>
          <cell r="L9426">
            <v>1</v>
          </cell>
          <cell r="M9426">
            <v>1</v>
          </cell>
          <cell r="N9426">
            <v>12500</v>
          </cell>
        </row>
        <row r="9427">
          <cell r="A9427">
            <v>2003</v>
          </cell>
          <cell r="B9427">
            <v>8</v>
          </cell>
          <cell r="C9427" t="str">
            <v>136</v>
          </cell>
          <cell r="D9427">
            <v>4</v>
          </cell>
          <cell r="E9427">
            <v>2</v>
          </cell>
          <cell r="F9427">
            <v>1</v>
          </cell>
          <cell r="G9427">
            <v>1000</v>
          </cell>
          <cell r="H9427">
            <v>7</v>
          </cell>
          <cell r="I9427" t="str">
            <v>P</v>
          </cell>
          <cell r="J9427">
            <v>84</v>
          </cell>
          <cell r="K9427">
            <v>2600</v>
          </cell>
          <cell r="L9427">
            <v>1</v>
          </cell>
          <cell r="M9427">
            <v>1</v>
          </cell>
          <cell r="N9427">
            <v>1758200</v>
          </cell>
        </row>
        <row r="9428">
          <cell r="A9428">
            <v>2003</v>
          </cell>
          <cell r="B9428">
            <v>8</v>
          </cell>
          <cell r="C9428" t="str">
            <v>136</v>
          </cell>
          <cell r="D9428">
            <v>4</v>
          </cell>
          <cell r="E9428">
            <v>2</v>
          </cell>
          <cell r="F9428">
            <v>1</v>
          </cell>
          <cell r="G9428">
            <v>1000</v>
          </cell>
          <cell r="H9428">
            <v>7</v>
          </cell>
          <cell r="I9428" t="str">
            <v>P</v>
          </cell>
          <cell r="J9428">
            <v>84</v>
          </cell>
          <cell r="K9428">
            <v>3100</v>
          </cell>
          <cell r="L9428">
            <v>1</v>
          </cell>
          <cell r="M9428">
            <v>1</v>
          </cell>
          <cell r="N9428">
            <v>955867</v>
          </cell>
        </row>
        <row r="9429">
          <cell r="A9429">
            <v>2003</v>
          </cell>
          <cell r="B9429">
            <v>8</v>
          </cell>
          <cell r="C9429" t="str">
            <v>136</v>
          </cell>
          <cell r="D9429">
            <v>4</v>
          </cell>
          <cell r="E9429">
            <v>2</v>
          </cell>
          <cell r="F9429">
            <v>1</v>
          </cell>
          <cell r="G9429">
            <v>1000</v>
          </cell>
          <cell r="H9429">
            <v>7</v>
          </cell>
          <cell r="I9429" t="str">
            <v>P</v>
          </cell>
          <cell r="J9429">
            <v>84</v>
          </cell>
          <cell r="K9429">
            <v>3200</v>
          </cell>
          <cell r="L9429">
            <v>1</v>
          </cell>
          <cell r="M9429">
            <v>1</v>
          </cell>
          <cell r="N9429">
            <v>421460</v>
          </cell>
        </row>
        <row r="9430">
          <cell r="A9430">
            <v>2003</v>
          </cell>
          <cell r="B9430">
            <v>8</v>
          </cell>
          <cell r="C9430" t="str">
            <v>136</v>
          </cell>
          <cell r="D9430">
            <v>4</v>
          </cell>
          <cell r="E9430">
            <v>2</v>
          </cell>
          <cell r="F9430">
            <v>1</v>
          </cell>
          <cell r="G9430">
            <v>1000</v>
          </cell>
          <cell r="H9430">
            <v>7</v>
          </cell>
          <cell r="I9430" t="str">
            <v>P</v>
          </cell>
          <cell r="J9430">
            <v>84</v>
          </cell>
          <cell r="K9430">
            <v>3400</v>
          </cell>
          <cell r="L9430">
            <v>1</v>
          </cell>
          <cell r="M9430">
            <v>1</v>
          </cell>
          <cell r="N9430">
            <v>35100</v>
          </cell>
        </row>
        <row r="9431">
          <cell r="A9431">
            <v>2003</v>
          </cell>
          <cell r="B9431">
            <v>8</v>
          </cell>
          <cell r="C9431" t="str">
            <v>136</v>
          </cell>
          <cell r="D9431">
            <v>4</v>
          </cell>
          <cell r="E9431">
            <v>2</v>
          </cell>
          <cell r="F9431">
            <v>1</v>
          </cell>
          <cell r="G9431">
            <v>1000</v>
          </cell>
          <cell r="H9431">
            <v>7</v>
          </cell>
          <cell r="I9431" t="str">
            <v>P</v>
          </cell>
          <cell r="J9431">
            <v>84</v>
          </cell>
          <cell r="K9431">
            <v>3500</v>
          </cell>
          <cell r="L9431">
            <v>1</v>
          </cell>
          <cell r="M9431">
            <v>1</v>
          </cell>
          <cell r="N9431">
            <v>394260</v>
          </cell>
        </row>
        <row r="9432">
          <cell r="A9432">
            <v>2003</v>
          </cell>
          <cell r="B9432">
            <v>8</v>
          </cell>
          <cell r="C9432" t="str">
            <v>136</v>
          </cell>
          <cell r="D9432">
            <v>4</v>
          </cell>
          <cell r="E9432">
            <v>2</v>
          </cell>
          <cell r="F9432">
            <v>1</v>
          </cell>
          <cell r="G9432">
            <v>1000</v>
          </cell>
          <cell r="H9432">
            <v>7</v>
          </cell>
          <cell r="I9432" t="str">
            <v>P</v>
          </cell>
          <cell r="J9432">
            <v>84</v>
          </cell>
          <cell r="K9432">
            <v>3600</v>
          </cell>
          <cell r="L9432">
            <v>1</v>
          </cell>
          <cell r="M9432">
            <v>1</v>
          </cell>
          <cell r="N9432">
            <v>72100</v>
          </cell>
        </row>
        <row r="9433">
          <cell r="A9433">
            <v>2003</v>
          </cell>
          <cell r="B9433">
            <v>8</v>
          </cell>
          <cell r="C9433" t="str">
            <v>136</v>
          </cell>
          <cell r="D9433">
            <v>4</v>
          </cell>
          <cell r="E9433">
            <v>2</v>
          </cell>
          <cell r="F9433">
            <v>1</v>
          </cell>
          <cell r="G9433">
            <v>1000</v>
          </cell>
          <cell r="H9433">
            <v>7</v>
          </cell>
          <cell r="I9433" t="str">
            <v>P</v>
          </cell>
          <cell r="J9433">
            <v>84</v>
          </cell>
          <cell r="K9433">
            <v>3800</v>
          </cell>
          <cell r="L9433">
            <v>1</v>
          </cell>
          <cell r="M9433">
            <v>1</v>
          </cell>
          <cell r="N9433">
            <v>5171751</v>
          </cell>
        </row>
        <row r="9434">
          <cell r="A9434">
            <v>2003</v>
          </cell>
          <cell r="B9434">
            <v>8</v>
          </cell>
          <cell r="C9434" t="str">
            <v>136</v>
          </cell>
          <cell r="D9434">
            <v>4</v>
          </cell>
          <cell r="E9434">
            <v>2</v>
          </cell>
          <cell r="F9434">
            <v>5</v>
          </cell>
          <cell r="G9434">
            <v>1020</v>
          </cell>
          <cell r="H9434">
            <v>7</v>
          </cell>
          <cell r="I9434" t="str">
            <v>P</v>
          </cell>
          <cell r="J9434">
            <v>85</v>
          </cell>
          <cell r="K9434">
            <v>2100</v>
          </cell>
          <cell r="L9434">
            <v>1</v>
          </cell>
          <cell r="M9434">
            <v>1</v>
          </cell>
          <cell r="N9434">
            <v>21900</v>
          </cell>
        </row>
        <row r="9435">
          <cell r="A9435">
            <v>2003</v>
          </cell>
          <cell r="B9435">
            <v>8</v>
          </cell>
          <cell r="C9435" t="str">
            <v>136</v>
          </cell>
          <cell r="D9435">
            <v>4</v>
          </cell>
          <cell r="E9435">
            <v>2</v>
          </cell>
          <cell r="F9435">
            <v>5</v>
          </cell>
          <cell r="G9435">
            <v>1020</v>
          </cell>
          <cell r="H9435">
            <v>7</v>
          </cell>
          <cell r="I9435" t="str">
            <v>P</v>
          </cell>
          <cell r="J9435">
            <v>85</v>
          </cell>
          <cell r="K9435">
            <v>2200</v>
          </cell>
          <cell r="L9435">
            <v>1</v>
          </cell>
          <cell r="M9435">
            <v>1</v>
          </cell>
          <cell r="N9435">
            <v>32000</v>
          </cell>
        </row>
        <row r="9436">
          <cell r="A9436">
            <v>2003</v>
          </cell>
          <cell r="B9436">
            <v>8</v>
          </cell>
          <cell r="C9436" t="str">
            <v>136</v>
          </cell>
          <cell r="D9436">
            <v>4</v>
          </cell>
          <cell r="E9436">
            <v>2</v>
          </cell>
          <cell r="F9436">
            <v>5</v>
          </cell>
          <cell r="G9436">
            <v>1020</v>
          </cell>
          <cell r="H9436">
            <v>7</v>
          </cell>
          <cell r="I9436" t="str">
            <v>P</v>
          </cell>
          <cell r="J9436">
            <v>85</v>
          </cell>
          <cell r="K9436">
            <v>2300</v>
          </cell>
          <cell r="L9436">
            <v>1</v>
          </cell>
          <cell r="M9436">
            <v>1</v>
          </cell>
          <cell r="N9436">
            <v>33000</v>
          </cell>
        </row>
        <row r="9437">
          <cell r="A9437">
            <v>2003</v>
          </cell>
          <cell r="B9437">
            <v>8</v>
          </cell>
          <cell r="C9437" t="str">
            <v>136</v>
          </cell>
          <cell r="D9437">
            <v>4</v>
          </cell>
          <cell r="E9437">
            <v>2</v>
          </cell>
          <cell r="F9437">
            <v>5</v>
          </cell>
          <cell r="G9437">
            <v>1020</v>
          </cell>
          <cell r="H9437">
            <v>7</v>
          </cell>
          <cell r="I9437" t="str">
            <v>P</v>
          </cell>
          <cell r="J9437">
            <v>85</v>
          </cell>
          <cell r="K9437">
            <v>2400</v>
          </cell>
          <cell r="L9437">
            <v>1</v>
          </cell>
          <cell r="M9437">
            <v>1</v>
          </cell>
          <cell r="N9437">
            <v>13000</v>
          </cell>
        </row>
        <row r="9438">
          <cell r="A9438">
            <v>2003</v>
          </cell>
          <cell r="B9438">
            <v>8</v>
          </cell>
          <cell r="C9438" t="str">
            <v>136</v>
          </cell>
          <cell r="D9438">
            <v>4</v>
          </cell>
          <cell r="E9438">
            <v>2</v>
          </cell>
          <cell r="F9438">
            <v>5</v>
          </cell>
          <cell r="G9438">
            <v>1020</v>
          </cell>
          <cell r="H9438">
            <v>7</v>
          </cell>
          <cell r="I9438" t="str">
            <v>P</v>
          </cell>
          <cell r="J9438">
            <v>85</v>
          </cell>
          <cell r="K9438">
            <v>2500</v>
          </cell>
          <cell r="L9438">
            <v>1</v>
          </cell>
          <cell r="M9438">
            <v>1</v>
          </cell>
          <cell r="N9438">
            <v>31000</v>
          </cell>
        </row>
        <row r="9439">
          <cell r="A9439">
            <v>2003</v>
          </cell>
          <cell r="B9439">
            <v>8</v>
          </cell>
          <cell r="C9439" t="str">
            <v>136</v>
          </cell>
          <cell r="D9439">
            <v>4</v>
          </cell>
          <cell r="E9439">
            <v>2</v>
          </cell>
          <cell r="F9439">
            <v>5</v>
          </cell>
          <cell r="G9439">
            <v>1020</v>
          </cell>
          <cell r="H9439">
            <v>7</v>
          </cell>
          <cell r="I9439" t="str">
            <v>P</v>
          </cell>
          <cell r="J9439">
            <v>85</v>
          </cell>
          <cell r="K9439">
            <v>2600</v>
          </cell>
          <cell r="L9439">
            <v>1</v>
          </cell>
          <cell r="M9439">
            <v>1</v>
          </cell>
          <cell r="N9439">
            <v>101000</v>
          </cell>
        </row>
        <row r="9440">
          <cell r="A9440">
            <v>2003</v>
          </cell>
          <cell r="B9440">
            <v>8</v>
          </cell>
          <cell r="C9440" t="str">
            <v>136</v>
          </cell>
          <cell r="D9440">
            <v>4</v>
          </cell>
          <cell r="E9440">
            <v>2</v>
          </cell>
          <cell r="F9440">
            <v>5</v>
          </cell>
          <cell r="G9440">
            <v>1020</v>
          </cell>
          <cell r="H9440">
            <v>7</v>
          </cell>
          <cell r="I9440" t="str">
            <v>P</v>
          </cell>
          <cell r="J9440">
            <v>85</v>
          </cell>
          <cell r="K9440">
            <v>2700</v>
          </cell>
          <cell r="L9440">
            <v>1</v>
          </cell>
          <cell r="M9440">
            <v>1</v>
          </cell>
          <cell r="N9440">
            <v>5000</v>
          </cell>
        </row>
        <row r="9441">
          <cell r="A9441">
            <v>2003</v>
          </cell>
          <cell r="B9441">
            <v>8</v>
          </cell>
          <cell r="C9441" t="str">
            <v>136</v>
          </cell>
          <cell r="D9441">
            <v>4</v>
          </cell>
          <cell r="E9441">
            <v>2</v>
          </cell>
          <cell r="F9441">
            <v>5</v>
          </cell>
          <cell r="G9441">
            <v>1020</v>
          </cell>
          <cell r="H9441">
            <v>7</v>
          </cell>
          <cell r="I9441" t="str">
            <v>P</v>
          </cell>
          <cell r="J9441">
            <v>85</v>
          </cell>
          <cell r="K9441">
            <v>3100</v>
          </cell>
          <cell r="L9441">
            <v>1</v>
          </cell>
          <cell r="M9441">
            <v>1</v>
          </cell>
          <cell r="N9441">
            <v>219700</v>
          </cell>
        </row>
        <row r="9442">
          <cell r="A9442">
            <v>2003</v>
          </cell>
          <cell r="B9442">
            <v>8</v>
          </cell>
          <cell r="C9442" t="str">
            <v>136</v>
          </cell>
          <cell r="D9442">
            <v>4</v>
          </cell>
          <cell r="E9442">
            <v>2</v>
          </cell>
          <cell r="F9442">
            <v>5</v>
          </cell>
          <cell r="G9442">
            <v>1020</v>
          </cell>
          <cell r="H9442">
            <v>7</v>
          </cell>
          <cell r="I9442" t="str">
            <v>P</v>
          </cell>
          <cell r="J9442">
            <v>85</v>
          </cell>
          <cell r="K9442">
            <v>3200</v>
          </cell>
          <cell r="L9442">
            <v>1</v>
          </cell>
          <cell r="M9442">
            <v>1</v>
          </cell>
          <cell r="N9442">
            <v>27900</v>
          </cell>
        </row>
        <row r="9443">
          <cell r="A9443">
            <v>2003</v>
          </cell>
          <cell r="B9443">
            <v>8</v>
          </cell>
          <cell r="C9443" t="str">
            <v>136</v>
          </cell>
          <cell r="D9443">
            <v>4</v>
          </cell>
          <cell r="E9443">
            <v>2</v>
          </cell>
          <cell r="F9443">
            <v>5</v>
          </cell>
          <cell r="G9443">
            <v>1020</v>
          </cell>
          <cell r="H9443">
            <v>7</v>
          </cell>
          <cell r="I9443" t="str">
            <v>P</v>
          </cell>
          <cell r="J9443">
            <v>85</v>
          </cell>
          <cell r="K9443">
            <v>3400</v>
          </cell>
          <cell r="L9443">
            <v>1</v>
          </cell>
          <cell r="M9443">
            <v>1</v>
          </cell>
          <cell r="N9443">
            <v>14500</v>
          </cell>
        </row>
        <row r="9444">
          <cell r="A9444">
            <v>2003</v>
          </cell>
          <cell r="B9444">
            <v>8</v>
          </cell>
          <cell r="C9444" t="str">
            <v>136</v>
          </cell>
          <cell r="D9444">
            <v>4</v>
          </cell>
          <cell r="E9444">
            <v>2</v>
          </cell>
          <cell r="F9444">
            <v>5</v>
          </cell>
          <cell r="G9444">
            <v>1020</v>
          </cell>
          <cell r="H9444">
            <v>7</v>
          </cell>
          <cell r="I9444" t="str">
            <v>P</v>
          </cell>
          <cell r="J9444">
            <v>85</v>
          </cell>
          <cell r="K9444">
            <v>3500</v>
          </cell>
          <cell r="L9444">
            <v>1</v>
          </cell>
          <cell r="M9444">
            <v>1</v>
          </cell>
          <cell r="N9444">
            <v>69100</v>
          </cell>
        </row>
        <row r="9445">
          <cell r="A9445">
            <v>2003</v>
          </cell>
          <cell r="B9445">
            <v>8</v>
          </cell>
          <cell r="C9445" t="str">
            <v>136</v>
          </cell>
          <cell r="D9445">
            <v>4</v>
          </cell>
          <cell r="E9445">
            <v>2</v>
          </cell>
          <cell r="F9445">
            <v>5</v>
          </cell>
          <cell r="G9445">
            <v>1020</v>
          </cell>
          <cell r="H9445">
            <v>7</v>
          </cell>
          <cell r="I9445" t="str">
            <v>P</v>
          </cell>
          <cell r="J9445">
            <v>85</v>
          </cell>
          <cell r="K9445">
            <v>3800</v>
          </cell>
          <cell r="L9445">
            <v>1</v>
          </cell>
          <cell r="M9445">
            <v>1</v>
          </cell>
          <cell r="N9445">
            <v>114400</v>
          </cell>
        </row>
        <row r="9446">
          <cell r="A9446">
            <v>2003</v>
          </cell>
          <cell r="B9446">
            <v>8</v>
          </cell>
          <cell r="C9446" t="str">
            <v>137</v>
          </cell>
          <cell r="D9446">
            <v>4</v>
          </cell>
          <cell r="E9446">
            <v>2</v>
          </cell>
          <cell r="F9446">
            <v>1</v>
          </cell>
          <cell r="G9446">
            <v>1000</v>
          </cell>
          <cell r="H9446">
            <v>7</v>
          </cell>
          <cell r="I9446" t="str">
            <v>P</v>
          </cell>
          <cell r="J9446">
            <v>81</v>
          </cell>
          <cell r="K9446">
            <v>1103</v>
          </cell>
          <cell r="L9446">
            <v>1</v>
          </cell>
          <cell r="M9446">
            <v>1</v>
          </cell>
          <cell r="N9446">
            <v>17076200</v>
          </cell>
        </row>
        <row r="9447">
          <cell r="A9447">
            <v>2003</v>
          </cell>
          <cell r="B9447">
            <v>8</v>
          </cell>
          <cell r="C9447" t="str">
            <v>137</v>
          </cell>
          <cell r="D9447">
            <v>4</v>
          </cell>
          <cell r="E9447">
            <v>2</v>
          </cell>
          <cell r="F9447">
            <v>1</v>
          </cell>
          <cell r="G9447">
            <v>1000</v>
          </cell>
          <cell r="H9447">
            <v>7</v>
          </cell>
          <cell r="I9447" t="str">
            <v>P</v>
          </cell>
          <cell r="J9447">
            <v>81</v>
          </cell>
          <cell r="K9447">
            <v>1202</v>
          </cell>
          <cell r="L9447">
            <v>1</v>
          </cell>
          <cell r="M9447">
            <v>1</v>
          </cell>
          <cell r="N9447">
            <v>490100</v>
          </cell>
        </row>
        <row r="9448">
          <cell r="A9448">
            <v>2003</v>
          </cell>
          <cell r="B9448">
            <v>8</v>
          </cell>
          <cell r="C9448" t="str">
            <v>137</v>
          </cell>
          <cell r="D9448">
            <v>4</v>
          </cell>
          <cell r="E9448">
            <v>2</v>
          </cell>
          <cell r="F9448">
            <v>1</v>
          </cell>
          <cell r="G9448">
            <v>1000</v>
          </cell>
          <cell r="H9448">
            <v>7</v>
          </cell>
          <cell r="I9448" t="str">
            <v>P</v>
          </cell>
          <cell r="J9448">
            <v>81</v>
          </cell>
          <cell r="K9448">
            <v>1301</v>
          </cell>
          <cell r="L9448">
            <v>1</v>
          </cell>
          <cell r="M9448">
            <v>1</v>
          </cell>
          <cell r="N9448">
            <v>429700</v>
          </cell>
        </row>
        <row r="9449">
          <cell r="A9449">
            <v>2003</v>
          </cell>
          <cell r="B9449">
            <v>8</v>
          </cell>
          <cell r="C9449" t="str">
            <v>137</v>
          </cell>
          <cell r="D9449">
            <v>4</v>
          </cell>
          <cell r="E9449">
            <v>2</v>
          </cell>
          <cell r="F9449">
            <v>1</v>
          </cell>
          <cell r="G9449">
            <v>1000</v>
          </cell>
          <cell r="H9449">
            <v>7</v>
          </cell>
          <cell r="I9449" t="str">
            <v>P</v>
          </cell>
          <cell r="J9449">
            <v>81</v>
          </cell>
          <cell r="K9449">
            <v>1305</v>
          </cell>
          <cell r="L9449">
            <v>1</v>
          </cell>
          <cell r="M9449">
            <v>1</v>
          </cell>
          <cell r="N9449">
            <v>476900</v>
          </cell>
        </row>
        <row r="9450">
          <cell r="A9450">
            <v>2003</v>
          </cell>
          <cell r="B9450">
            <v>8</v>
          </cell>
          <cell r="C9450" t="str">
            <v>137</v>
          </cell>
          <cell r="D9450">
            <v>4</v>
          </cell>
          <cell r="E9450">
            <v>2</v>
          </cell>
          <cell r="F9450">
            <v>1</v>
          </cell>
          <cell r="G9450">
            <v>1000</v>
          </cell>
          <cell r="H9450">
            <v>7</v>
          </cell>
          <cell r="I9450" t="str">
            <v>P</v>
          </cell>
          <cell r="J9450">
            <v>81</v>
          </cell>
          <cell r="K9450">
            <v>1306</v>
          </cell>
          <cell r="L9450">
            <v>1</v>
          </cell>
          <cell r="M9450">
            <v>1</v>
          </cell>
          <cell r="N9450">
            <v>1965200</v>
          </cell>
        </row>
        <row r="9451">
          <cell r="A9451">
            <v>2003</v>
          </cell>
          <cell r="B9451">
            <v>8</v>
          </cell>
          <cell r="C9451" t="str">
            <v>137</v>
          </cell>
          <cell r="D9451">
            <v>4</v>
          </cell>
          <cell r="E9451">
            <v>2</v>
          </cell>
          <cell r="F9451">
            <v>1</v>
          </cell>
          <cell r="G9451">
            <v>1000</v>
          </cell>
          <cell r="H9451">
            <v>7</v>
          </cell>
          <cell r="I9451" t="str">
            <v>P</v>
          </cell>
          <cell r="J9451">
            <v>81</v>
          </cell>
          <cell r="K9451">
            <v>1319</v>
          </cell>
          <cell r="L9451">
            <v>1</v>
          </cell>
          <cell r="M9451">
            <v>1</v>
          </cell>
          <cell r="N9451">
            <v>195200</v>
          </cell>
        </row>
        <row r="9452">
          <cell r="A9452">
            <v>2003</v>
          </cell>
          <cell r="B9452">
            <v>8</v>
          </cell>
          <cell r="C9452" t="str">
            <v>137</v>
          </cell>
          <cell r="D9452">
            <v>4</v>
          </cell>
          <cell r="E9452">
            <v>2</v>
          </cell>
          <cell r="F9452">
            <v>1</v>
          </cell>
          <cell r="G9452">
            <v>1000</v>
          </cell>
          <cell r="H9452">
            <v>7</v>
          </cell>
          <cell r="I9452" t="str">
            <v>P</v>
          </cell>
          <cell r="J9452">
            <v>81</v>
          </cell>
          <cell r="K9452">
            <v>1401</v>
          </cell>
          <cell r="L9452">
            <v>1</v>
          </cell>
          <cell r="M9452">
            <v>1</v>
          </cell>
          <cell r="N9452">
            <v>2240400</v>
          </cell>
        </row>
        <row r="9453">
          <cell r="A9453">
            <v>2003</v>
          </cell>
          <cell r="B9453">
            <v>8</v>
          </cell>
          <cell r="C9453" t="str">
            <v>137</v>
          </cell>
          <cell r="D9453">
            <v>4</v>
          </cell>
          <cell r="E9453">
            <v>2</v>
          </cell>
          <cell r="F9453">
            <v>1</v>
          </cell>
          <cell r="G9453">
            <v>1000</v>
          </cell>
          <cell r="H9453">
            <v>7</v>
          </cell>
          <cell r="I9453" t="str">
            <v>P</v>
          </cell>
          <cell r="J9453">
            <v>81</v>
          </cell>
          <cell r="K9453">
            <v>1403</v>
          </cell>
          <cell r="L9453">
            <v>1</v>
          </cell>
          <cell r="M9453">
            <v>1</v>
          </cell>
          <cell r="N9453">
            <v>878600</v>
          </cell>
        </row>
        <row r="9454">
          <cell r="A9454">
            <v>2003</v>
          </cell>
          <cell r="B9454">
            <v>8</v>
          </cell>
          <cell r="C9454" t="str">
            <v>137</v>
          </cell>
          <cell r="D9454">
            <v>4</v>
          </cell>
          <cell r="E9454">
            <v>2</v>
          </cell>
          <cell r="F9454">
            <v>1</v>
          </cell>
          <cell r="G9454">
            <v>1000</v>
          </cell>
          <cell r="H9454">
            <v>7</v>
          </cell>
          <cell r="I9454" t="str">
            <v>P</v>
          </cell>
          <cell r="J9454">
            <v>81</v>
          </cell>
          <cell r="K9454">
            <v>1404</v>
          </cell>
          <cell r="L9454">
            <v>1</v>
          </cell>
          <cell r="M9454">
            <v>1</v>
          </cell>
          <cell r="N9454">
            <v>498900</v>
          </cell>
        </row>
        <row r="9455">
          <cell r="A9455">
            <v>2003</v>
          </cell>
          <cell r="B9455">
            <v>8</v>
          </cell>
          <cell r="C9455" t="str">
            <v>137</v>
          </cell>
          <cell r="D9455">
            <v>4</v>
          </cell>
          <cell r="E9455">
            <v>2</v>
          </cell>
          <cell r="F9455">
            <v>1</v>
          </cell>
          <cell r="G9455">
            <v>1000</v>
          </cell>
          <cell r="H9455">
            <v>7</v>
          </cell>
          <cell r="I9455" t="str">
            <v>P</v>
          </cell>
          <cell r="J9455">
            <v>81</v>
          </cell>
          <cell r="K9455">
            <v>1406</v>
          </cell>
          <cell r="L9455">
            <v>1</v>
          </cell>
          <cell r="M9455">
            <v>1</v>
          </cell>
          <cell r="N9455">
            <v>279000</v>
          </cell>
        </row>
        <row r="9456">
          <cell r="A9456">
            <v>2003</v>
          </cell>
          <cell r="B9456">
            <v>8</v>
          </cell>
          <cell r="C9456" t="str">
            <v>137</v>
          </cell>
          <cell r="D9456">
            <v>4</v>
          </cell>
          <cell r="E9456">
            <v>2</v>
          </cell>
          <cell r="F9456">
            <v>1</v>
          </cell>
          <cell r="G9456">
            <v>1000</v>
          </cell>
          <cell r="H9456">
            <v>7</v>
          </cell>
          <cell r="I9456" t="str">
            <v>P</v>
          </cell>
          <cell r="J9456">
            <v>81</v>
          </cell>
          <cell r="K9456">
            <v>1407</v>
          </cell>
          <cell r="L9456">
            <v>1</v>
          </cell>
          <cell r="M9456">
            <v>1</v>
          </cell>
          <cell r="N9456">
            <v>844000</v>
          </cell>
        </row>
        <row r="9457">
          <cell r="A9457">
            <v>2003</v>
          </cell>
          <cell r="B9457">
            <v>8</v>
          </cell>
          <cell r="C9457" t="str">
            <v>137</v>
          </cell>
          <cell r="D9457">
            <v>4</v>
          </cell>
          <cell r="E9457">
            <v>2</v>
          </cell>
          <cell r="F9457">
            <v>1</v>
          </cell>
          <cell r="G9457">
            <v>1000</v>
          </cell>
          <cell r="H9457">
            <v>7</v>
          </cell>
          <cell r="I9457" t="str">
            <v>P</v>
          </cell>
          <cell r="J9457">
            <v>81</v>
          </cell>
          <cell r="K9457">
            <v>1408</v>
          </cell>
          <cell r="L9457">
            <v>1</v>
          </cell>
          <cell r="M9457">
            <v>1</v>
          </cell>
          <cell r="N9457">
            <v>59400</v>
          </cell>
        </row>
        <row r="9458">
          <cell r="A9458">
            <v>2003</v>
          </cell>
          <cell r="B9458">
            <v>8</v>
          </cell>
          <cell r="C9458" t="str">
            <v>137</v>
          </cell>
          <cell r="D9458">
            <v>4</v>
          </cell>
          <cell r="E9458">
            <v>2</v>
          </cell>
          <cell r="F9458">
            <v>1</v>
          </cell>
          <cell r="G9458">
            <v>1000</v>
          </cell>
          <cell r="H9458">
            <v>7</v>
          </cell>
          <cell r="I9458" t="str">
            <v>P</v>
          </cell>
          <cell r="J9458">
            <v>81</v>
          </cell>
          <cell r="K9458">
            <v>1506</v>
          </cell>
          <cell r="L9458">
            <v>1</v>
          </cell>
          <cell r="M9458">
            <v>1</v>
          </cell>
          <cell r="N9458">
            <v>88900</v>
          </cell>
        </row>
        <row r="9459">
          <cell r="A9459">
            <v>2003</v>
          </cell>
          <cell r="B9459">
            <v>8</v>
          </cell>
          <cell r="C9459" t="str">
            <v>137</v>
          </cell>
          <cell r="D9459">
            <v>4</v>
          </cell>
          <cell r="E9459">
            <v>2</v>
          </cell>
          <cell r="F9459">
            <v>1</v>
          </cell>
          <cell r="G9459">
            <v>1000</v>
          </cell>
          <cell r="H9459">
            <v>7</v>
          </cell>
          <cell r="I9459" t="str">
            <v>P</v>
          </cell>
          <cell r="J9459">
            <v>81</v>
          </cell>
          <cell r="K9459">
            <v>1507</v>
          </cell>
          <cell r="L9459">
            <v>1</v>
          </cell>
          <cell r="M9459">
            <v>1</v>
          </cell>
          <cell r="N9459">
            <v>1814600</v>
          </cell>
        </row>
        <row r="9460">
          <cell r="A9460">
            <v>2003</v>
          </cell>
          <cell r="B9460">
            <v>8</v>
          </cell>
          <cell r="C9460" t="str">
            <v>137</v>
          </cell>
          <cell r="D9460">
            <v>4</v>
          </cell>
          <cell r="E9460">
            <v>2</v>
          </cell>
          <cell r="F9460">
            <v>1</v>
          </cell>
          <cell r="G9460">
            <v>1000</v>
          </cell>
          <cell r="H9460">
            <v>7</v>
          </cell>
          <cell r="I9460" t="str">
            <v>P</v>
          </cell>
          <cell r="J9460">
            <v>81</v>
          </cell>
          <cell r="K9460">
            <v>1508</v>
          </cell>
          <cell r="L9460">
            <v>1</v>
          </cell>
          <cell r="M9460">
            <v>1</v>
          </cell>
          <cell r="N9460">
            <v>351400</v>
          </cell>
        </row>
        <row r="9461">
          <cell r="A9461">
            <v>2003</v>
          </cell>
          <cell r="B9461">
            <v>8</v>
          </cell>
          <cell r="C9461" t="str">
            <v>137</v>
          </cell>
          <cell r="D9461">
            <v>4</v>
          </cell>
          <cell r="E9461">
            <v>2</v>
          </cell>
          <cell r="F9461">
            <v>1</v>
          </cell>
          <cell r="G9461">
            <v>1000</v>
          </cell>
          <cell r="H9461">
            <v>7</v>
          </cell>
          <cell r="I9461" t="str">
            <v>P</v>
          </cell>
          <cell r="J9461">
            <v>81</v>
          </cell>
          <cell r="K9461">
            <v>1509</v>
          </cell>
          <cell r="L9461">
            <v>1</v>
          </cell>
          <cell r="M9461">
            <v>1</v>
          </cell>
          <cell r="N9461">
            <v>4774388</v>
          </cell>
        </row>
        <row r="9462">
          <cell r="A9462">
            <v>2003</v>
          </cell>
          <cell r="B9462">
            <v>8</v>
          </cell>
          <cell r="C9462" t="str">
            <v>137</v>
          </cell>
          <cell r="D9462">
            <v>4</v>
          </cell>
          <cell r="E9462">
            <v>2</v>
          </cell>
          <cell r="F9462">
            <v>1</v>
          </cell>
          <cell r="G9462">
            <v>1000</v>
          </cell>
          <cell r="H9462">
            <v>7</v>
          </cell>
          <cell r="I9462" t="str">
            <v>P</v>
          </cell>
          <cell r="J9462">
            <v>81</v>
          </cell>
          <cell r="K9462">
            <v>2100</v>
          </cell>
          <cell r="L9462">
            <v>1</v>
          </cell>
          <cell r="M9462">
            <v>1</v>
          </cell>
          <cell r="N9462">
            <v>158800</v>
          </cell>
        </row>
        <row r="9463">
          <cell r="A9463">
            <v>2003</v>
          </cell>
          <cell r="B9463">
            <v>8</v>
          </cell>
          <cell r="C9463" t="str">
            <v>137</v>
          </cell>
          <cell r="D9463">
            <v>4</v>
          </cell>
          <cell r="E9463">
            <v>2</v>
          </cell>
          <cell r="F9463">
            <v>1</v>
          </cell>
          <cell r="G9463">
            <v>1000</v>
          </cell>
          <cell r="H9463">
            <v>7</v>
          </cell>
          <cell r="I9463" t="str">
            <v>P</v>
          </cell>
          <cell r="J9463">
            <v>81</v>
          </cell>
          <cell r="K9463">
            <v>2200</v>
          </cell>
          <cell r="L9463">
            <v>1</v>
          </cell>
          <cell r="M9463">
            <v>1</v>
          </cell>
          <cell r="N9463">
            <v>191000</v>
          </cell>
        </row>
        <row r="9464">
          <cell r="A9464">
            <v>2003</v>
          </cell>
          <cell r="B9464">
            <v>8</v>
          </cell>
          <cell r="C9464" t="str">
            <v>137</v>
          </cell>
          <cell r="D9464">
            <v>4</v>
          </cell>
          <cell r="E9464">
            <v>2</v>
          </cell>
          <cell r="F9464">
            <v>1</v>
          </cell>
          <cell r="G9464">
            <v>1000</v>
          </cell>
          <cell r="H9464">
            <v>7</v>
          </cell>
          <cell r="I9464" t="str">
            <v>P</v>
          </cell>
          <cell r="J9464">
            <v>81</v>
          </cell>
          <cell r="K9464">
            <v>2300</v>
          </cell>
          <cell r="L9464">
            <v>1</v>
          </cell>
          <cell r="M9464">
            <v>1</v>
          </cell>
          <cell r="N9464">
            <v>51700</v>
          </cell>
        </row>
        <row r="9465">
          <cell r="A9465">
            <v>2003</v>
          </cell>
          <cell r="B9465">
            <v>8</v>
          </cell>
          <cell r="C9465" t="str">
            <v>137</v>
          </cell>
          <cell r="D9465">
            <v>4</v>
          </cell>
          <cell r="E9465">
            <v>2</v>
          </cell>
          <cell r="F9465">
            <v>1</v>
          </cell>
          <cell r="G9465">
            <v>1000</v>
          </cell>
          <cell r="H9465">
            <v>7</v>
          </cell>
          <cell r="I9465" t="str">
            <v>P</v>
          </cell>
          <cell r="J9465">
            <v>81</v>
          </cell>
          <cell r="K9465">
            <v>2400</v>
          </cell>
          <cell r="L9465">
            <v>1</v>
          </cell>
          <cell r="M9465">
            <v>1</v>
          </cell>
          <cell r="N9465">
            <v>89600</v>
          </cell>
        </row>
        <row r="9466">
          <cell r="A9466">
            <v>2003</v>
          </cell>
          <cell r="B9466">
            <v>8</v>
          </cell>
          <cell r="C9466" t="str">
            <v>137</v>
          </cell>
          <cell r="D9466">
            <v>4</v>
          </cell>
          <cell r="E9466">
            <v>2</v>
          </cell>
          <cell r="F9466">
            <v>1</v>
          </cell>
          <cell r="G9466">
            <v>1000</v>
          </cell>
          <cell r="H9466">
            <v>7</v>
          </cell>
          <cell r="I9466" t="str">
            <v>P</v>
          </cell>
          <cell r="J9466">
            <v>81</v>
          </cell>
          <cell r="K9466">
            <v>2600</v>
          </cell>
          <cell r="L9466">
            <v>1</v>
          </cell>
          <cell r="M9466">
            <v>1</v>
          </cell>
          <cell r="N9466">
            <v>255100</v>
          </cell>
        </row>
        <row r="9467">
          <cell r="A9467">
            <v>2003</v>
          </cell>
          <cell r="B9467">
            <v>8</v>
          </cell>
          <cell r="C9467" t="str">
            <v>137</v>
          </cell>
          <cell r="D9467">
            <v>4</v>
          </cell>
          <cell r="E9467">
            <v>2</v>
          </cell>
          <cell r="F9467">
            <v>1</v>
          </cell>
          <cell r="G9467">
            <v>1000</v>
          </cell>
          <cell r="H9467">
            <v>7</v>
          </cell>
          <cell r="I9467" t="str">
            <v>P</v>
          </cell>
          <cell r="J9467">
            <v>81</v>
          </cell>
          <cell r="K9467">
            <v>2700</v>
          </cell>
          <cell r="L9467">
            <v>1</v>
          </cell>
          <cell r="M9467">
            <v>1</v>
          </cell>
          <cell r="N9467">
            <v>25800</v>
          </cell>
        </row>
        <row r="9468">
          <cell r="A9468">
            <v>2003</v>
          </cell>
          <cell r="B9468">
            <v>8</v>
          </cell>
          <cell r="C9468" t="str">
            <v>137</v>
          </cell>
          <cell r="D9468">
            <v>4</v>
          </cell>
          <cell r="E9468">
            <v>2</v>
          </cell>
          <cell r="F9468">
            <v>1</v>
          </cell>
          <cell r="G9468">
            <v>1000</v>
          </cell>
          <cell r="H9468">
            <v>7</v>
          </cell>
          <cell r="I9468" t="str">
            <v>P</v>
          </cell>
          <cell r="J9468">
            <v>81</v>
          </cell>
          <cell r="K9468">
            <v>3100</v>
          </cell>
          <cell r="L9468">
            <v>1</v>
          </cell>
          <cell r="M9468">
            <v>1</v>
          </cell>
          <cell r="N9468">
            <v>631700</v>
          </cell>
        </row>
        <row r="9469">
          <cell r="A9469">
            <v>2003</v>
          </cell>
          <cell r="B9469">
            <v>8</v>
          </cell>
          <cell r="C9469" t="str">
            <v>137</v>
          </cell>
          <cell r="D9469">
            <v>4</v>
          </cell>
          <cell r="E9469">
            <v>2</v>
          </cell>
          <cell r="F9469">
            <v>1</v>
          </cell>
          <cell r="G9469">
            <v>1000</v>
          </cell>
          <cell r="H9469">
            <v>7</v>
          </cell>
          <cell r="I9469" t="str">
            <v>P</v>
          </cell>
          <cell r="J9469">
            <v>81</v>
          </cell>
          <cell r="K9469">
            <v>3200</v>
          </cell>
          <cell r="L9469">
            <v>1</v>
          </cell>
          <cell r="M9469">
            <v>1</v>
          </cell>
          <cell r="N9469">
            <v>155000</v>
          </cell>
        </row>
        <row r="9470">
          <cell r="A9470">
            <v>2003</v>
          </cell>
          <cell r="B9470">
            <v>8</v>
          </cell>
          <cell r="C9470" t="str">
            <v>137</v>
          </cell>
          <cell r="D9470">
            <v>4</v>
          </cell>
          <cell r="E9470">
            <v>2</v>
          </cell>
          <cell r="F9470">
            <v>1</v>
          </cell>
          <cell r="G9470">
            <v>1000</v>
          </cell>
          <cell r="H9470">
            <v>7</v>
          </cell>
          <cell r="I9470" t="str">
            <v>P</v>
          </cell>
          <cell r="J9470">
            <v>81</v>
          </cell>
          <cell r="K9470">
            <v>3300</v>
          </cell>
          <cell r="L9470">
            <v>1</v>
          </cell>
          <cell r="M9470">
            <v>1</v>
          </cell>
          <cell r="N9470">
            <v>100000</v>
          </cell>
        </row>
        <row r="9471">
          <cell r="A9471">
            <v>2003</v>
          </cell>
          <cell r="B9471">
            <v>8</v>
          </cell>
          <cell r="C9471" t="str">
            <v>137</v>
          </cell>
          <cell r="D9471">
            <v>4</v>
          </cell>
          <cell r="E9471">
            <v>2</v>
          </cell>
          <cell r="F9471">
            <v>1</v>
          </cell>
          <cell r="G9471">
            <v>1000</v>
          </cell>
          <cell r="H9471">
            <v>7</v>
          </cell>
          <cell r="I9471" t="str">
            <v>P</v>
          </cell>
          <cell r="J9471">
            <v>81</v>
          </cell>
          <cell r="K9471">
            <v>3400</v>
          </cell>
          <cell r="L9471">
            <v>1</v>
          </cell>
          <cell r="M9471">
            <v>1</v>
          </cell>
          <cell r="N9471">
            <v>455500</v>
          </cell>
        </row>
        <row r="9472">
          <cell r="A9472">
            <v>2003</v>
          </cell>
          <cell r="B9472">
            <v>8</v>
          </cell>
          <cell r="C9472" t="str">
            <v>137</v>
          </cell>
          <cell r="D9472">
            <v>4</v>
          </cell>
          <cell r="E9472">
            <v>2</v>
          </cell>
          <cell r="F9472">
            <v>1</v>
          </cell>
          <cell r="G9472">
            <v>1000</v>
          </cell>
          <cell r="H9472">
            <v>7</v>
          </cell>
          <cell r="I9472" t="str">
            <v>P</v>
          </cell>
          <cell r="J9472">
            <v>81</v>
          </cell>
          <cell r="K9472">
            <v>3500</v>
          </cell>
          <cell r="L9472">
            <v>1</v>
          </cell>
          <cell r="M9472">
            <v>1</v>
          </cell>
          <cell r="N9472">
            <v>871900</v>
          </cell>
        </row>
        <row r="9473">
          <cell r="A9473">
            <v>2003</v>
          </cell>
          <cell r="B9473">
            <v>8</v>
          </cell>
          <cell r="C9473" t="str">
            <v>137</v>
          </cell>
          <cell r="D9473">
            <v>4</v>
          </cell>
          <cell r="E9473">
            <v>2</v>
          </cell>
          <cell r="F9473">
            <v>1</v>
          </cell>
          <cell r="G9473">
            <v>1000</v>
          </cell>
          <cell r="H9473">
            <v>7</v>
          </cell>
          <cell r="I9473" t="str">
            <v>P</v>
          </cell>
          <cell r="J9473">
            <v>81</v>
          </cell>
          <cell r="K9473">
            <v>3600</v>
          </cell>
          <cell r="L9473">
            <v>1</v>
          </cell>
          <cell r="M9473">
            <v>1</v>
          </cell>
          <cell r="N9473">
            <v>32400</v>
          </cell>
        </row>
        <row r="9474">
          <cell r="A9474">
            <v>2003</v>
          </cell>
          <cell r="B9474">
            <v>8</v>
          </cell>
          <cell r="C9474" t="str">
            <v>137</v>
          </cell>
          <cell r="D9474">
            <v>4</v>
          </cell>
          <cell r="E9474">
            <v>2</v>
          </cell>
          <cell r="F9474">
            <v>1</v>
          </cell>
          <cell r="G9474">
            <v>1000</v>
          </cell>
          <cell r="H9474">
            <v>7</v>
          </cell>
          <cell r="I9474" t="str">
            <v>P</v>
          </cell>
          <cell r="J9474">
            <v>81</v>
          </cell>
          <cell r="K9474">
            <v>3800</v>
          </cell>
          <cell r="L9474">
            <v>1</v>
          </cell>
          <cell r="M9474">
            <v>1</v>
          </cell>
          <cell r="N9474">
            <v>116700</v>
          </cell>
        </row>
        <row r="9475">
          <cell r="A9475">
            <v>2003</v>
          </cell>
          <cell r="B9475">
            <v>8</v>
          </cell>
          <cell r="C9475" t="str">
            <v>137</v>
          </cell>
          <cell r="D9475">
            <v>4</v>
          </cell>
          <cell r="E9475">
            <v>2</v>
          </cell>
          <cell r="F9475">
            <v>1</v>
          </cell>
          <cell r="G9475">
            <v>1000</v>
          </cell>
          <cell r="H9475">
            <v>7</v>
          </cell>
          <cell r="I9475" t="str">
            <v>P</v>
          </cell>
          <cell r="J9475">
            <v>82</v>
          </cell>
          <cell r="K9475">
            <v>2100</v>
          </cell>
          <cell r="L9475">
            <v>1</v>
          </cell>
          <cell r="M9475">
            <v>1</v>
          </cell>
          <cell r="N9475">
            <v>12700</v>
          </cell>
        </row>
        <row r="9476">
          <cell r="A9476">
            <v>2003</v>
          </cell>
          <cell r="B9476">
            <v>8</v>
          </cell>
          <cell r="C9476" t="str">
            <v>137</v>
          </cell>
          <cell r="D9476">
            <v>4</v>
          </cell>
          <cell r="E9476">
            <v>2</v>
          </cell>
          <cell r="F9476">
            <v>1</v>
          </cell>
          <cell r="G9476">
            <v>1000</v>
          </cell>
          <cell r="H9476">
            <v>7</v>
          </cell>
          <cell r="I9476" t="str">
            <v>P</v>
          </cell>
          <cell r="J9476">
            <v>82</v>
          </cell>
          <cell r="K9476">
            <v>2200</v>
          </cell>
          <cell r="L9476">
            <v>1</v>
          </cell>
          <cell r="M9476">
            <v>1</v>
          </cell>
          <cell r="N9476">
            <v>7000</v>
          </cell>
        </row>
        <row r="9477">
          <cell r="A9477">
            <v>2003</v>
          </cell>
          <cell r="B9477">
            <v>8</v>
          </cell>
          <cell r="C9477" t="str">
            <v>137</v>
          </cell>
          <cell r="D9477">
            <v>4</v>
          </cell>
          <cell r="E9477">
            <v>2</v>
          </cell>
          <cell r="F9477">
            <v>1</v>
          </cell>
          <cell r="G9477">
            <v>1000</v>
          </cell>
          <cell r="H9477">
            <v>7</v>
          </cell>
          <cell r="I9477" t="str">
            <v>P</v>
          </cell>
          <cell r="J9477">
            <v>82</v>
          </cell>
          <cell r="K9477">
            <v>2300</v>
          </cell>
          <cell r="L9477">
            <v>1</v>
          </cell>
          <cell r="M9477">
            <v>1</v>
          </cell>
          <cell r="N9477">
            <v>4000</v>
          </cell>
        </row>
        <row r="9478">
          <cell r="A9478">
            <v>2003</v>
          </cell>
          <cell r="B9478">
            <v>8</v>
          </cell>
          <cell r="C9478" t="str">
            <v>137</v>
          </cell>
          <cell r="D9478">
            <v>4</v>
          </cell>
          <cell r="E9478">
            <v>2</v>
          </cell>
          <cell r="F9478">
            <v>1</v>
          </cell>
          <cell r="G9478">
            <v>1000</v>
          </cell>
          <cell r="H9478">
            <v>7</v>
          </cell>
          <cell r="I9478" t="str">
            <v>P</v>
          </cell>
          <cell r="J9478">
            <v>82</v>
          </cell>
          <cell r="K9478">
            <v>2400</v>
          </cell>
          <cell r="L9478">
            <v>1</v>
          </cell>
          <cell r="M9478">
            <v>1</v>
          </cell>
          <cell r="N9478">
            <v>1100</v>
          </cell>
        </row>
        <row r="9479">
          <cell r="A9479">
            <v>2003</v>
          </cell>
          <cell r="B9479">
            <v>8</v>
          </cell>
          <cell r="C9479" t="str">
            <v>137</v>
          </cell>
          <cell r="D9479">
            <v>4</v>
          </cell>
          <cell r="E9479">
            <v>2</v>
          </cell>
          <cell r="F9479">
            <v>1</v>
          </cell>
          <cell r="G9479">
            <v>1000</v>
          </cell>
          <cell r="H9479">
            <v>7</v>
          </cell>
          <cell r="I9479" t="str">
            <v>P</v>
          </cell>
          <cell r="J9479">
            <v>82</v>
          </cell>
          <cell r="K9479">
            <v>2600</v>
          </cell>
          <cell r="L9479">
            <v>1</v>
          </cell>
          <cell r="M9479">
            <v>1</v>
          </cell>
          <cell r="N9479">
            <v>35000</v>
          </cell>
        </row>
        <row r="9480">
          <cell r="A9480">
            <v>2003</v>
          </cell>
          <cell r="B9480">
            <v>8</v>
          </cell>
          <cell r="C9480" t="str">
            <v>137</v>
          </cell>
          <cell r="D9480">
            <v>4</v>
          </cell>
          <cell r="E9480">
            <v>2</v>
          </cell>
          <cell r="F9480">
            <v>1</v>
          </cell>
          <cell r="G9480">
            <v>1000</v>
          </cell>
          <cell r="H9480">
            <v>7</v>
          </cell>
          <cell r="I9480" t="str">
            <v>P</v>
          </cell>
          <cell r="J9480">
            <v>82</v>
          </cell>
          <cell r="K9480">
            <v>3100</v>
          </cell>
          <cell r="L9480">
            <v>1</v>
          </cell>
          <cell r="M9480">
            <v>1</v>
          </cell>
          <cell r="N9480">
            <v>16200</v>
          </cell>
        </row>
        <row r="9481">
          <cell r="A9481">
            <v>2003</v>
          </cell>
          <cell r="B9481">
            <v>8</v>
          </cell>
          <cell r="C9481" t="str">
            <v>137</v>
          </cell>
          <cell r="D9481">
            <v>4</v>
          </cell>
          <cell r="E9481">
            <v>2</v>
          </cell>
          <cell r="F9481">
            <v>1</v>
          </cell>
          <cell r="G9481">
            <v>1000</v>
          </cell>
          <cell r="H9481">
            <v>7</v>
          </cell>
          <cell r="I9481" t="str">
            <v>P</v>
          </cell>
          <cell r="J9481">
            <v>82</v>
          </cell>
          <cell r="K9481">
            <v>3200</v>
          </cell>
          <cell r="L9481">
            <v>1</v>
          </cell>
          <cell r="M9481">
            <v>1</v>
          </cell>
          <cell r="N9481">
            <v>11500</v>
          </cell>
        </row>
        <row r="9482">
          <cell r="A9482">
            <v>2003</v>
          </cell>
          <cell r="B9482">
            <v>8</v>
          </cell>
          <cell r="C9482" t="str">
            <v>137</v>
          </cell>
          <cell r="D9482">
            <v>4</v>
          </cell>
          <cell r="E9482">
            <v>2</v>
          </cell>
          <cell r="F9482">
            <v>1</v>
          </cell>
          <cell r="G9482">
            <v>1000</v>
          </cell>
          <cell r="H9482">
            <v>7</v>
          </cell>
          <cell r="I9482" t="str">
            <v>P</v>
          </cell>
          <cell r="J9482">
            <v>82</v>
          </cell>
          <cell r="K9482">
            <v>3400</v>
          </cell>
          <cell r="L9482">
            <v>1</v>
          </cell>
          <cell r="M9482">
            <v>1</v>
          </cell>
          <cell r="N9482">
            <v>4100</v>
          </cell>
        </row>
        <row r="9483">
          <cell r="A9483">
            <v>2003</v>
          </cell>
          <cell r="B9483">
            <v>8</v>
          </cell>
          <cell r="C9483" t="str">
            <v>137</v>
          </cell>
          <cell r="D9483">
            <v>4</v>
          </cell>
          <cell r="E9483">
            <v>2</v>
          </cell>
          <cell r="F9483">
            <v>1</v>
          </cell>
          <cell r="G9483">
            <v>1000</v>
          </cell>
          <cell r="H9483">
            <v>7</v>
          </cell>
          <cell r="I9483" t="str">
            <v>P</v>
          </cell>
          <cell r="J9483">
            <v>82</v>
          </cell>
          <cell r="K9483">
            <v>3500</v>
          </cell>
          <cell r="L9483">
            <v>1</v>
          </cell>
          <cell r="M9483">
            <v>1</v>
          </cell>
          <cell r="N9483">
            <v>12600</v>
          </cell>
        </row>
        <row r="9484">
          <cell r="A9484">
            <v>2003</v>
          </cell>
          <cell r="B9484">
            <v>8</v>
          </cell>
          <cell r="C9484" t="str">
            <v>137</v>
          </cell>
          <cell r="D9484">
            <v>4</v>
          </cell>
          <cell r="E9484">
            <v>2</v>
          </cell>
          <cell r="F9484">
            <v>1</v>
          </cell>
          <cell r="G9484">
            <v>1000</v>
          </cell>
          <cell r="H9484">
            <v>7</v>
          </cell>
          <cell r="I9484" t="str">
            <v>P</v>
          </cell>
          <cell r="J9484">
            <v>82</v>
          </cell>
          <cell r="K9484">
            <v>3800</v>
          </cell>
          <cell r="L9484">
            <v>1</v>
          </cell>
          <cell r="M9484">
            <v>1</v>
          </cell>
          <cell r="N9484">
            <v>17200</v>
          </cell>
        </row>
        <row r="9485">
          <cell r="A9485">
            <v>2003</v>
          </cell>
          <cell r="B9485">
            <v>8</v>
          </cell>
          <cell r="C9485" t="str">
            <v>137</v>
          </cell>
          <cell r="D9485">
            <v>4</v>
          </cell>
          <cell r="E9485">
            <v>2</v>
          </cell>
          <cell r="F9485">
            <v>1</v>
          </cell>
          <cell r="G9485">
            <v>1000</v>
          </cell>
          <cell r="H9485">
            <v>7</v>
          </cell>
          <cell r="I9485" t="str">
            <v>P</v>
          </cell>
          <cell r="J9485">
            <v>83</v>
          </cell>
          <cell r="K9485">
            <v>2100</v>
          </cell>
          <cell r="L9485">
            <v>1</v>
          </cell>
          <cell r="M9485">
            <v>1</v>
          </cell>
          <cell r="N9485">
            <v>28800</v>
          </cell>
        </row>
        <row r="9486">
          <cell r="A9486">
            <v>2003</v>
          </cell>
          <cell r="B9486">
            <v>8</v>
          </cell>
          <cell r="C9486" t="str">
            <v>137</v>
          </cell>
          <cell r="D9486">
            <v>4</v>
          </cell>
          <cell r="E9486">
            <v>2</v>
          </cell>
          <cell r="F9486">
            <v>1</v>
          </cell>
          <cell r="G9486">
            <v>1000</v>
          </cell>
          <cell r="H9486">
            <v>7</v>
          </cell>
          <cell r="I9486" t="str">
            <v>P</v>
          </cell>
          <cell r="J9486">
            <v>83</v>
          </cell>
          <cell r="K9486">
            <v>2200</v>
          </cell>
          <cell r="L9486">
            <v>1</v>
          </cell>
          <cell r="M9486">
            <v>1</v>
          </cell>
          <cell r="N9486">
            <v>50000</v>
          </cell>
        </row>
        <row r="9487">
          <cell r="A9487">
            <v>2003</v>
          </cell>
          <cell r="B9487">
            <v>8</v>
          </cell>
          <cell r="C9487" t="str">
            <v>137</v>
          </cell>
          <cell r="D9487">
            <v>4</v>
          </cell>
          <cell r="E9487">
            <v>2</v>
          </cell>
          <cell r="F9487">
            <v>1</v>
          </cell>
          <cell r="G9487">
            <v>1000</v>
          </cell>
          <cell r="H9487">
            <v>7</v>
          </cell>
          <cell r="I9487" t="str">
            <v>P</v>
          </cell>
          <cell r="J9487">
            <v>83</v>
          </cell>
          <cell r="K9487">
            <v>2600</v>
          </cell>
          <cell r="L9487">
            <v>1</v>
          </cell>
          <cell r="M9487">
            <v>1</v>
          </cell>
          <cell r="N9487">
            <v>87100</v>
          </cell>
        </row>
        <row r="9488">
          <cell r="A9488">
            <v>2003</v>
          </cell>
          <cell r="B9488">
            <v>8</v>
          </cell>
          <cell r="C9488" t="str">
            <v>137</v>
          </cell>
          <cell r="D9488">
            <v>4</v>
          </cell>
          <cell r="E9488">
            <v>2</v>
          </cell>
          <cell r="F9488">
            <v>1</v>
          </cell>
          <cell r="G9488">
            <v>1000</v>
          </cell>
          <cell r="H9488">
            <v>7</v>
          </cell>
          <cell r="I9488" t="str">
            <v>P</v>
          </cell>
          <cell r="J9488">
            <v>83</v>
          </cell>
          <cell r="K9488">
            <v>3100</v>
          </cell>
          <cell r="L9488">
            <v>1</v>
          </cell>
          <cell r="M9488">
            <v>1</v>
          </cell>
          <cell r="N9488">
            <v>92700</v>
          </cell>
        </row>
        <row r="9489">
          <cell r="A9489">
            <v>2003</v>
          </cell>
          <cell r="B9489">
            <v>8</v>
          </cell>
          <cell r="C9489" t="str">
            <v>137</v>
          </cell>
          <cell r="D9489">
            <v>4</v>
          </cell>
          <cell r="E9489">
            <v>2</v>
          </cell>
          <cell r="F9489">
            <v>1</v>
          </cell>
          <cell r="G9489">
            <v>1000</v>
          </cell>
          <cell r="H9489">
            <v>7</v>
          </cell>
          <cell r="I9489" t="str">
            <v>P</v>
          </cell>
          <cell r="J9489">
            <v>83</v>
          </cell>
          <cell r="K9489">
            <v>3200</v>
          </cell>
          <cell r="L9489">
            <v>1</v>
          </cell>
          <cell r="M9489">
            <v>1</v>
          </cell>
          <cell r="N9489">
            <v>24000</v>
          </cell>
        </row>
        <row r="9490">
          <cell r="A9490">
            <v>2003</v>
          </cell>
          <cell r="B9490">
            <v>8</v>
          </cell>
          <cell r="C9490" t="str">
            <v>137</v>
          </cell>
          <cell r="D9490">
            <v>4</v>
          </cell>
          <cell r="E9490">
            <v>2</v>
          </cell>
          <cell r="F9490">
            <v>1</v>
          </cell>
          <cell r="G9490">
            <v>1000</v>
          </cell>
          <cell r="H9490">
            <v>7</v>
          </cell>
          <cell r="I9490" t="str">
            <v>P</v>
          </cell>
          <cell r="J9490">
            <v>83</v>
          </cell>
          <cell r="K9490">
            <v>3400</v>
          </cell>
          <cell r="L9490">
            <v>1</v>
          </cell>
          <cell r="M9490">
            <v>1</v>
          </cell>
          <cell r="N9490">
            <v>6000</v>
          </cell>
        </row>
        <row r="9491">
          <cell r="A9491">
            <v>2003</v>
          </cell>
          <cell r="B9491">
            <v>8</v>
          </cell>
          <cell r="C9491" t="str">
            <v>137</v>
          </cell>
          <cell r="D9491">
            <v>4</v>
          </cell>
          <cell r="E9491">
            <v>2</v>
          </cell>
          <cell r="F9491">
            <v>1</v>
          </cell>
          <cell r="G9491">
            <v>1000</v>
          </cell>
          <cell r="H9491">
            <v>7</v>
          </cell>
          <cell r="I9491" t="str">
            <v>P</v>
          </cell>
          <cell r="J9491">
            <v>83</v>
          </cell>
          <cell r="K9491">
            <v>3500</v>
          </cell>
          <cell r="L9491">
            <v>1</v>
          </cell>
          <cell r="M9491">
            <v>1</v>
          </cell>
          <cell r="N9491">
            <v>22000</v>
          </cell>
        </row>
        <row r="9492">
          <cell r="A9492">
            <v>2003</v>
          </cell>
          <cell r="B9492">
            <v>8</v>
          </cell>
          <cell r="C9492" t="str">
            <v>137</v>
          </cell>
          <cell r="D9492">
            <v>4</v>
          </cell>
          <cell r="E9492">
            <v>2</v>
          </cell>
          <cell r="F9492">
            <v>1</v>
          </cell>
          <cell r="G9492">
            <v>1000</v>
          </cell>
          <cell r="H9492">
            <v>7</v>
          </cell>
          <cell r="I9492" t="str">
            <v>P</v>
          </cell>
          <cell r="J9492">
            <v>83</v>
          </cell>
          <cell r="K9492">
            <v>3800</v>
          </cell>
          <cell r="L9492">
            <v>1</v>
          </cell>
          <cell r="M9492">
            <v>1</v>
          </cell>
          <cell r="N9492">
            <v>82400</v>
          </cell>
        </row>
        <row r="9493">
          <cell r="A9493">
            <v>2003</v>
          </cell>
          <cell r="B9493">
            <v>8</v>
          </cell>
          <cell r="C9493" t="str">
            <v>137</v>
          </cell>
          <cell r="D9493">
            <v>4</v>
          </cell>
          <cell r="E9493">
            <v>2</v>
          </cell>
          <cell r="F9493">
            <v>1</v>
          </cell>
          <cell r="G9493">
            <v>1000</v>
          </cell>
          <cell r="H9493">
            <v>7</v>
          </cell>
          <cell r="I9493" t="str">
            <v>P</v>
          </cell>
          <cell r="J9493">
            <v>84</v>
          </cell>
          <cell r="K9493">
            <v>2100</v>
          </cell>
          <cell r="L9493">
            <v>1</v>
          </cell>
          <cell r="M9493">
            <v>1</v>
          </cell>
          <cell r="N9493">
            <v>261200</v>
          </cell>
        </row>
        <row r="9494">
          <cell r="A9494">
            <v>2003</v>
          </cell>
          <cell r="B9494">
            <v>8</v>
          </cell>
          <cell r="C9494" t="str">
            <v>137</v>
          </cell>
          <cell r="D9494">
            <v>4</v>
          </cell>
          <cell r="E9494">
            <v>2</v>
          </cell>
          <cell r="F9494">
            <v>1</v>
          </cell>
          <cell r="G9494">
            <v>1000</v>
          </cell>
          <cell r="H9494">
            <v>7</v>
          </cell>
          <cell r="I9494" t="str">
            <v>P</v>
          </cell>
          <cell r="J9494">
            <v>84</v>
          </cell>
          <cell r="K9494">
            <v>2200</v>
          </cell>
          <cell r="L9494">
            <v>1</v>
          </cell>
          <cell r="M9494">
            <v>1</v>
          </cell>
          <cell r="N9494">
            <v>45700</v>
          </cell>
        </row>
        <row r="9495">
          <cell r="A9495">
            <v>2003</v>
          </cell>
          <cell r="B9495">
            <v>8</v>
          </cell>
          <cell r="C9495" t="str">
            <v>137</v>
          </cell>
          <cell r="D9495">
            <v>4</v>
          </cell>
          <cell r="E9495">
            <v>2</v>
          </cell>
          <cell r="F9495">
            <v>1</v>
          </cell>
          <cell r="G9495">
            <v>1000</v>
          </cell>
          <cell r="H9495">
            <v>7</v>
          </cell>
          <cell r="I9495" t="str">
            <v>P</v>
          </cell>
          <cell r="J9495">
            <v>84</v>
          </cell>
          <cell r="K9495">
            <v>2300</v>
          </cell>
          <cell r="L9495">
            <v>1</v>
          </cell>
          <cell r="M9495">
            <v>1</v>
          </cell>
          <cell r="N9495">
            <v>191200</v>
          </cell>
        </row>
        <row r="9496">
          <cell r="A9496">
            <v>2003</v>
          </cell>
          <cell r="B9496">
            <v>8</v>
          </cell>
          <cell r="C9496" t="str">
            <v>137</v>
          </cell>
          <cell r="D9496">
            <v>4</v>
          </cell>
          <cell r="E9496">
            <v>2</v>
          </cell>
          <cell r="F9496">
            <v>1</v>
          </cell>
          <cell r="G9496">
            <v>1000</v>
          </cell>
          <cell r="H9496">
            <v>7</v>
          </cell>
          <cell r="I9496" t="str">
            <v>P</v>
          </cell>
          <cell r="J9496">
            <v>84</v>
          </cell>
          <cell r="K9496">
            <v>2500</v>
          </cell>
          <cell r="L9496">
            <v>1</v>
          </cell>
          <cell r="M9496">
            <v>1</v>
          </cell>
          <cell r="N9496">
            <v>2000</v>
          </cell>
        </row>
        <row r="9497">
          <cell r="A9497">
            <v>2003</v>
          </cell>
          <cell r="B9497">
            <v>8</v>
          </cell>
          <cell r="C9497" t="str">
            <v>137</v>
          </cell>
          <cell r="D9497">
            <v>4</v>
          </cell>
          <cell r="E9497">
            <v>2</v>
          </cell>
          <cell r="F9497">
            <v>1</v>
          </cell>
          <cell r="G9497">
            <v>1000</v>
          </cell>
          <cell r="H9497">
            <v>7</v>
          </cell>
          <cell r="I9497" t="str">
            <v>P</v>
          </cell>
          <cell r="J9497">
            <v>84</v>
          </cell>
          <cell r="K9497">
            <v>2600</v>
          </cell>
          <cell r="L9497">
            <v>1</v>
          </cell>
          <cell r="M9497">
            <v>1</v>
          </cell>
          <cell r="N9497">
            <v>1015500</v>
          </cell>
        </row>
        <row r="9498">
          <cell r="A9498">
            <v>2003</v>
          </cell>
          <cell r="B9498">
            <v>8</v>
          </cell>
          <cell r="C9498" t="str">
            <v>137</v>
          </cell>
          <cell r="D9498">
            <v>4</v>
          </cell>
          <cell r="E9498">
            <v>2</v>
          </cell>
          <cell r="F9498">
            <v>1</v>
          </cell>
          <cell r="G9498">
            <v>1000</v>
          </cell>
          <cell r="H9498">
            <v>7</v>
          </cell>
          <cell r="I9498" t="str">
            <v>P</v>
          </cell>
          <cell r="J9498">
            <v>84</v>
          </cell>
          <cell r="K9498">
            <v>2700</v>
          </cell>
          <cell r="L9498">
            <v>1</v>
          </cell>
          <cell r="M9498">
            <v>1</v>
          </cell>
          <cell r="N9498">
            <v>28700</v>
          </cell>
        </row>
        <row r="9499">
          <cell r="A9499">
            <v>2003</v>
          </cell>
          <cell r="B9499">
            <v>8</v>
          </cell>
          <cell r="C9499" t="str">
            <v>137</v>
          </cell>
          <cell r="D9499">
            <v>4</v>
          </cell>
          <cell r="E9499">
            <v>2</v>
          </cell>
          <cell r="F9499">
            <v>1</v>
          </cell>
          <cell r="G9499">
            <v>1000</v>
          </cell>
          <cell r="H9499">
            <v>7</v>
          </cell>
          <cell r="I9499" t="str">
            <v>P</v>
          </cell>
          <cell r="J9499">
            <v>84</v>
          </cell>
          <cell r="K9499">
            <v>3100</v>
          </cell>
          <cell r="L9499">
            <v>1</v>
          </cell>
          <cell r="M9499">
            <v>1</v>
          </cell>
          <cell r="N9499">
            <v>154200</v>
          </cell>
        </row>
        <row r="9500">
          <cell r="A9500">
            <v>2003</v>
          </cell>
          <cell r="B9500">
            <v>8</v>
          </cell>
          <cell r="C9500" t="str">
            <v>137</v>
          </cell>
          <cell r="D9500">
            <v>4</v>
          </cell>
          <cell r="E9500">
            <v>2</v>
          </cell>
          <cell r="F9500">
            <v>1</v>
          </cell>
          <cell r="G9500">
            <v>1000</v>
          </cell>
          <cell r="H9500">
            <v>7</v>
          </cell>
          <cell r="I9500" t="str">
            <v>P</v>
          </cell>
          <cell r="J9500">
            <v>84</v>
          </cell>
          <cell r="K9500">
            <v>3200</v>
          </cell>
          <cell r="L9500">
            <v>1</v>
          </cell>
          <cell r="M9500">
            <v>1</v>
          </cell>
          <cell r="N9500">
            <v>18000</v>
          </cell>
        </row>
        <row r="9501">
          <cell r="A9501">
            <v>2003</v>
          </cell>
          <cell r="B9501">
            <v>8</v>
          </cell>
          <cell r="C9501" t="str">
            <v>137</v>
          </cell>
          <cell r="D9501">
            <v>4</v>
          </cell>
          <cell r="E9501">
            <v>2</v>
          </cell>
          <cell r="F9501">
            <v>1</v>
          </cell>
          <cell r="G9501">
            <v>1000</v>
          </cell>
          <cell r="H9501">
            <v>7</v>
          </cell>
          <cell r="I9501" t="str">
            <v>P</v>
          </cell>
          <cell r="J9501">
            <v>84</v>
          </cell>
          <cell r="K9501">
            <v>3400</v>
          </cell>
          <cell r="L9501">
            <v>1</v>
          </cell>
          <cell r="M9501">
            <v>1</v>
          </cell>
          <cell r="N9501">
            <v>6000</v>
          </cell>
        </row>
        <row r="9502">
          <cell r="A9502">
            <v>2003</v>
          </cell>
          <cell r="B9502">
            <v>8</v>
          </cell>
          <cell r="C9502" t="str">
            <v>137</v>
          </cell>
          <cell r="D9502">
            <v>4</v>
          </cell>
          <cell r="E9502">
            <v>2</v>
          </cell>
          <cell r="F9502">
            <v>1</v>
          </cell>
          <cell r="G9502">
            <v>1000</v>
          </cell>
          <cell r="H9502">
            <v>7</v>
          </cell>
          <cell r="I9502" t="str">
            <v>P</v>
          </cell>
          <cell r="J9502">
            <v>84</v>
          </cell>
          <cell r="K9502">
            <v>3500</v>
          </cell>
          <cell r="L9502">
            <v>1</v>
          </cell>
          <cell r="M9502">
            <v>1</v>
          </cell>
          <cell r="N9502">
            <v>352800</v>
          </cell>
        </row>
        <row r="9503">
          <cell r="A9503">
            <v>2003</v>
          </cell>
          <cell r="B9503">
            <v>8</v>
          </cell>
          <cell r="C9503" t="str">
            <v>137</v>
          </cell>
          <cell r="D9503">
            <v>4</v>
          </cell>
          <cell r="E9503">
            <v>2</v>
          </cell>
          <cell r="F9503">
            <v>1</v>
          </cell>
          <cell r="G9503">
            <v>1000</v>
          </cell>
          <cell r="H9503">
            <v>7</v>
          </cell>
          <cell r="I9503" t="str">
            <v>P</v>
          </cell>
          <cell r="J9503">
            <v>84</v>
          </cell>
          <cell r="K9503">
            <v>3600</v>
          </cell>
          <cell r="L9503">
            <v>1</v>
          </cell>
          <cell r="M9503">
            <v>1</v>
          </cell>
          <cell r="N9503">
            <v>6800</v>
          </cell>
        </row>
        <row r="9504">
          <cell r="A9504">
            <v>2003</v>
          </cell>
          <cell r="B9504">
            <v>8</v>
          </cell>
          <cell r="C9504" t="str">
            <v>137</v>
          </cell>
          <cell r="D9504">
            <v>4</v>
          </cell>
          <cell r="E9504">
            <v>2</v>
          </cell>
          <cell r="F9504">
            <v>1</v>
          </cell>
          <cell r="G9504">
            <v>1000</v>
          </cell>
          <cell r="H9504">
            <v>7</v>
          </cell>
          <cell r="I9504" t="str">
            <v>P</v>
          </cell>
          <cell r="J9504">
            <v>84</v>
          </cell>
          <cell r="K9504">
            <v>3800</v>
          </cell>
          <cell r="L9504">
            <v>1</v>
          </cell>
          <cell r="M9504">
            <v>1</v>
          </cell>
          <cell r="N9504">
            <v>1120000</v>
          </cell>
        </row>
        <row r="9505">
          <cell r="A9505">
            <v>2003</v>
          </cell>
          <cell r="B9505">
            <v>8</v>
          </cell>
          <cell r="C9505" t="str">
            <v>137</v>
          </cell>
          <cell r="D9505">
            <v>4</v>
          </cell>
          <cell r="E9505">
            <v>2</v>
          </cell>
          <cell r="F9505">
            <v>1</v>
          </cell>
          <cell r="G9505">
            <v>1000</v>
          </cell>
          <cell r="H9505">
            <v>7</v>
          </cell>
          <cell r="I9505" t="str">
            <v>P</v>
          </cell>
          <cell r="J9505">
            <v>84</v>
          </cell>
          <cell r="K9505">
            <v>5100</v>
          </cell>
          <cell r="L9505">
            <v>2</v>
          </cell>
          <cell r="M9505">
            <v>1</v>
          </cell>
          <cell r="N9505">
            <v>60000</v>
          </cell>
        </row>
        <row r="9506">
          <cell r="A9506">
            <v>2003</v>
          </cell>
          <cell r="B9506">
            <v>8</v>
          </cell>
          <cell r="C9506" t="str">
            <v>137</v>
          </cell>
          <cell r="D9506">
            <v>4</v>
          </cell>
          <cell r="E9506">
            <v>2</v>
          </cell>
          <cell r="F9506">
            <v>5</v>
          </cell>
          <cell r="G9506">
            <v>1020</v>
          </cell>
          <cell r="H9506">
            <v>7</v>
          </cell>
          <cell r="I9506" t="str">
            <v>P</v>
          </cell>
          <cell r="J9506">
            <v>85</v>
          </cell>
          <cell r="K9506">
            <v>2100</v>
          </cell>
          <cell r="L9506">
            <v>1</v>
          </cell>
          <cell r="M9506">
            <v>1</v>
          </cell>
          <cell r="N9506">
            <v>10600</v>
          </cell>
        </row>
        <row r="9507">
          <cell r="A9507">
            <v>2003</v>
          </cell>
          <cell r="B9507">
            <v>8</v>
          </cell>
          <cell r="C9507" t="str">
            <v>137</v>
          </cell>
          <cell r="D9507">
            <v>4</v>
          </cell>
          <cell r="E9507">
            <v>2</v>
          </cell>
          <cell r="F9507">
            <v>5</v>
          </cell>
          <cell r="G9507">
            <v>1020</v>
          </cell>
          <cell r="H9507">
            <v>7</v>
          </cell>
          <cell r="I9507" t="str">
            <v>P</v>
          </cell>
          <cell r="J9507">
            <v>85</v>
          </cell>
          <cell r="K9507">
            <v>2200</v>
          </cell>
          <cell r="L9507">
            <v>1</v>
          </cell>
          <cell r="M9507">
            <v>1</v>
          </cell>
          <cell r="N9507">
            <v>110800</v>
          </cell>
        </row>
        <row r="9508">
          <cell r="A9508">
            <v>2003</v>
          </cell>
          <cell r="B9508">
            <v>8</v>
          </cell>
          <cell r="C9508" t="str">
            <v>137</v>
          </cell>
          <cell r="D9508">
            <v>4</v>
          </cell>
          <cell r="E9508">
            <v>2</v>
          </cell>
          <cell r="F9508">
            <v>5</v>
          </cell>
          <cell r="G9508">
            <v>1020</v>
          </cell>
          <cell r="H9508">
            <v>7</v>
          </cell>
          <cell r="I9508" t="str">
            <v>P</v>
          </cell>
          <cell r="J9508">
            <v>85</v>
          </cell>
          <cell r="K9508">
            <v>2300</v>
          </cell>
          <cell r="L9508">
            <v>1</v>
          </cell>
          <cell r="M9508">
            <v>1</v>
          </cell>
          <cell r="N9508">
            <v>25500</v>
          </cell>
        </row>
        <row r="9509">
          <cell r="A9509">
            <v>2003</v>
          </cell>
          <cell r="B9509">
            <v>8</v>
          </cell>
          <cell r="C9509" t="str">
            <v>137</v>
          </cell>
          <cell r="D9509">
            <v>4</v>
          </cell>
          <cell r="E9509">
            <v>2</v>
          </cell>
          <cell r="F9509">
            <v>5</v>
          </cell>
          <cell r="G9509">
            <v>1020</v>
          </cell>
          <cell r="H9509">
            <v>7</v>
          </cell>
          <cell r="I9509" t="str">
            <v>P</v>
          </cell>
          <cell r="J9509">
            <v>85</v>
          </cell>
          <cell r="K9509">
            <v>2400</v>
          </cell>
          <cell r="L9509">
            <v>1</v>
          </cell>
          <cell r="M9509">
            <v>1</v>
          </cell>
          <cell r="N9509">
            <v>2000</v>
          </cell>
        </row>
        <row r="9510">
          <cell r="A9510">
            <v>2003</v>
          </cell>
          <cell r="B9510">
            <v>8</v>
          </cell>
          <cell r="C9510" t="str">
            <v>137</v>
          </cell>
          <cell r="D9510">
            <v>4</v>
          </cell>
          <cell r="E9510">
            <v>2</v>
          </cell>
          <cell r="F9510">
            <v>5</v>
          </cell>
          <cell r="G9510">
            <v>1020</v>
          </cell>
          <cell r="H9510">
            <v>7</v>
          </cell>
          <cell r="I9510" t="str">
            <v>P</v>
          </cell>
          <cell r="J9510">
            <v>85</v>
          </cell>
          <cell r="K9510">
            <v>2500</v>
          </cell>
          <cell r="L9510">
            <v>1</v>
          </cell>
          <cell r="M9510">
            <v>1</v>
          </cell>
          <cell r="N9510">
            <v>18100</v>
          </cell>
        </row>
        <row r="9511">
          <cell r="A9511">
            <v>2003</v>
          </cell>
          <cell r="B9511">
            <v>8</v>
          </cell>
          <cell r="C9511" t="str">
            <v>137</v>
          </cell>
          <cell r="D9511">
            <v>4</v>
          </cell>
          <cell r="E9511">
            <v>2</v>
          </cell>
          <cell r="F9511">
            <v>5</v>
          </cell>
          <cell r="G9511">
            <v>1020</v>
          </cell>
          <cell r="H9511">
            <v>7</v>
          </cell>
          <cell r="I9511" t="str">
            <v>P</v>
          </cell>
          <cell r="J9511">
            <v>85</v>
          </cell>
          <cell r="K9511">
            <v>2600</v>
          </cell>
          <cell r="L9511">
            <v>1</v>
          </cell>
          <cell r="M9511">
            <v>1</v>
          </cell>
          <cell r="N9511">
            <v>95600</v>
          </cell>
        </row>
        <row r="9512">
          <cell r="A9512">
            <v>2003</v>
          </cell>
          <cell r="B9512">
            <v>8</v>
          </cell>
          <cell r="C9512" t="str">
            <v>137</v>
          </cell>
          <cell r="D9512">
            <v>4</v>
          </cell>
          <cell r="E9512">
            <v>2</v>
          </cell>
          <cell r="F9512">
            <v>5</v>
          </cell>
          <cell r="G9512">
            <v>1020</v>
          </cell>
          <cell r="H9512">
            <v>7</v>
          </cell>
          <cell r="I9512" t="str">
            <v>P</v>
          </cell>
          <cell r="J9512">
            <v>85</v>
          </cell>
          <cell r="K9512">
            <v>2700</v>
          </cell>
          <cell r="L9512">
            <v>1</v>
          </cell>
          <cell r="M9512">
            <v>1</v>
          </cell>
          <cell r="N9512">
            <v>6100</v>
          </cell>
        </row>
        <row r="9513">
          <cell r="A9513">
            <v>2003</v>
          </cell>
          <cell r="B9513">
            <v>8</v>
          </cell>
          <cell r="C9513" t="str">
            <v>137</v>
          </cell>
          <cell r="D9513">
            <v>4</v>
          </cell>
          <cell r="E9513">
            <v>2</v>
          </cell>
          <cell r="F9513">
            <v>5</v>
          </cell>
          <cell r="G9513">
            <v>1020</v>
          </cell>
          <cell r="H9513">
            <v>7</v>
          </cell>
          <cell r="I9513" t="str">
            <v>P</v>
          </cell>
          <cell r="J9513">
            <v>85</v>
          </cell>
          <cell r="K9513">
            <v>3100</v>
          </cell>
          <cell r="L9513">
            <v>1</v>
          </cell>
          <cell r="M9513">
            <v>1</v>
          </cell>
          <cell r="N9513">
            <v>54100</v>
          </cell>
        </row>
        <row r="9514">
          <cell r="A9514">
            <v>2003</v>
          </cell>
          <cell r="B9514">
            <v>8</v>
          </cell>
          <cell r="C9514" t="str">
            <v>137</v>
          </cell>
          <cell r="D9514">
            <v>4</v>
          </cell>
          <cell r="E9514">
            <v>2</v>
          </cell>
          <cell r="F9514">
            <v>5</v>
          </cell>
          <cell r="G9514">
            <v>1020</v>
          </cell>
          <cell r="H9514">
            <v>7</v>
          </cell>
          <cell r="I9514" t="str">
            <v>P</v>
          </cell>
          <cell r="J9514">
            <v>85</v>
          </cell>
          <cell r="K9514">
            <v>3200</v>
          </cell>
          <cell r="L9514">
            <v>1</v>
          </cell>
          <cell r="M9514">
            <v>1</v>
          </cell>
          <cell r="N9514">
            <v>2300</v>
          </cell>
        </row>
        <row r="9515">
          <cell r="A9515">
            <v>2003</v>
          </cell>
          <cell r="B9515">
            <v>8</v>
          </cell>
          <cell r="C9515" t="str">
            <v>137</v>
          </cell>
          <cell r="D9515">
            <v>4</v>
          </cell>
          <cell r="E9515">
            <v>2</v>
          </cell>
          <cell r="F9515">
            <v>5</v>
          </cell>
          <cell r="G9515">
            <v>1020</v>
          </cell>
          <cell r="H9515">
            <v>7</v>
          </cell>
          <cell r="I9515" t="str">
            <v>P</v>
          </cell>
          <cell r="J9515">
            <v>85</v>
          </cell>
          <cell r="K9515">
            <v>3400</v>
          </cell>
          <cell r="L9515">
            <v>1</v>
          </cell>
          <cell r="M9515">
            <v>1</v>
          </cell>
          <cell r="N9515">
            <v>35100</v>
          </cell>
        </row>
        <row r="9516">
          <cell r="A9516">
            <v>2003</v>
          </cell>
          <cell r="B9516">
            <v>8</v>
          </cell>
          <cell r="C9516" t="str">
            <v>137</v>
          </cell>
          <cell r="D9516">
            <v>4</v>
          </cell>
          <cell r="E9516">
            <v>2</v>
          </cell>
          <cell r="F9516">
            <v>5</v>
          </cell>
          <cell r="G9516">
            <v>1020</v>
          </cell>
          <cell r="H9516">
            <v>7</v>
          </cell>
          <cell r="I9516" t="str">
            <v>P</v>
          </cell>
          <cell r="J9516">
            <v>85</v>
          </cell>
          <cell r="K9516">
            <v>3500</v>
          </cell>
          <cell r="L9516">
            <v>1</v>
          </cell>
          <cell r="M9516">
            <v>1</v>
          </cell>
          <cell r="N9516">
            <v>32900</v>
          </cell>
        </row>
        <row r="9517">
          <cell r="A9517">
            <v>2003</v>
          </cell>
          <cell r="B9517">
            <v>8</v>
          </cell>
          <cell r="C9517" t="str">
            <v>137</v>
          </cell>
          <cell r="D9517">
            <v>4</v>
          </cell>
          <cell r="E9517">
            <v>2</v>
          </cell>
          <cell r="F9517">
            <v>5</v>
          </cell>
          <cell r="G9517">
            <v>1020</v>
          </cell>
          <cell r="H9517">
            <v>7</v>
          </cell>
          <cell r="I9517" t="str">
            <v>P</v>
          </cell>
          <cell r="J9517">
            <v>85</v>
          </cell>
          <cell r="K9517">
            <v>3800</v>
          </cell>
          <cell r="L9517">
            <v>1</v>
          </cell>
          <cell r="M9517">
            <v>1</v>
          </cell>
          <cell r="N9517">
            <v>24100</v>
          </cell>
        </row>
        <row r="9518">
          <cell r="A9518">
            <v>2003</v>
          </cell>
          <cell r="B9518">
            <v>8</v>
          </cell>
          <cell r="C9518" t="str">
            <v>138</v>
          </cell>
          <cell r="D9518">
            <v>4</v>
          </cell>
          <cell r="E9518">
            <v>2</v>
          </cell>
          <cell r="F9518">
            <v>1</v>
          </cell>
          <cell r="G9518">
            <v>1000</v>
          </cell>
          <cell r="H9518">
            <v>7</v>
          </cell>
          <cell r="I9518" t="str">
            <v>P</v>
          </cell>
          <cell r="J9518">
            <v>81</v>
          </cell>
          <cell r="K9518">
            <v>1103</v>
          </cell>
          <cell r="L9518">
            <v>1</v>
          </cell>
          <cell r="M9518">
            <v>1</v>
          </cell>
          <cell r="N9518">
            <v>26029500</v>
          </cell>
        </row>
        <row r="9519">
          <cell r="A9519">
            <v>2003</v>
          </cell>
          <cell r="B9519">
            <v>8</v>
          </cell>
          <cell r="C9519" t="str">
            <v>138</v>
          </cell>
          <cell r="D9519">
            <v>4</v>
          </cell>
          <cell r="E9519">
            <v>2</v>
          </cell>
          <cell r="F9519">
            <v>1</v>
          </cell>
          <cell r="G9519">
            <v>1000</v>
          </cell>
          <cell r="H9519">
            <v>7</v>
          </cell>
          <cell r="I9519" t="str">
            <v>P</v>
          </cell>
          <cell r="J9519">
            <v>81</v>
          </cell>
          <cell r="K9519">
            <v>1202</v>
          </cell>
          <cell r="L9519">
            <v>1</v>
          </cell>
          <cell r="M9519">
            <v>1</v>
          </cell>
          <cell r="N9519">
            <v>722500</v>
          </cell>
        </row>
        <row r="9520">
          <cell r="A9520">
            <v>2003</v>
          </cell>
          <cell r="B9520">
            <v>8</v>
          </cell>
          <cell r="C9520" t="str">
            <v>138</v>
          </cell>
          <cell r="D9520">
            <v>4</v>
          </cell>
          <cell r="E9520">
            <v>2</v>
          </cell>
          <cell r="F9520">
            <v>1</v>
          </cell>
          <cell r="G9520">
            <v>1000</v>
          </cell>
          <cell r="H9520">
            <v>7</v>
          </cell>
          <cell r="I9520" t="str">
            <v>P</v>
          </cell>
          <cell r="J9520">
            <v>81</v>
          </cell>
          <cell r="K9520">
            <v>1301</v>
          </cell>
          <cell r="L9520">
            <v>1</v>
          </cell>
          <cell r="M9520">
            <v>1</v>
          </cell>
          <cell r="N9520">
            <v>712400</v>
          </cell>
        </row>
        <row r="9521">
          <cell r="A9521">
            <v>2003</v>
          </cell>
          <cell r="B9521">
            <v>8</v>
          </cell>
          <cell r="C9521" t="str">
            <v>138</v>
          </cell>
          <cell r="D9521">
            <v>4</v>
          </cell>
          <cell r="E9521">
            <v>2</v>
          </cell>
          <cell r="F9521">
            <v>1</v>
          </cell>
          <cell r="G9521">
            <v>1000</v>
          </cell>
          <cell r="H9521">
            <v>7</v>
          </cell>
          <cell r="I9521" t="str">
            <v>P</v>
          </cell>
          <cell r="J9521">
            <v>81</v>
          </cell>
          <cell r="K9521">
            <v>1305</v>
          </cell>
          <cell r="L9521">
            <v>1</v>
          </cell>
          <cell r="M9521">
            <v>1</v>
          </cell>
          <cell r="N9521">
            <v>740000</v>
          </cell>
        </row>
        <row r="9522">
          <cell r="A9522">
            <v>2003</v>
          </cell>
          <cell r="B9522">
            <v>8</v>
          </cell>
          <cell r="C9522" t="str">
            <v>138</v>
          </cell>
          <cell r="D9522">
            <v>4</v>
          </cell>
          <cell r="E9522">
            <v>2</v>
          </cell>
          <cell r="F9522">
            <v>1</v>
          </cell>
          <cell r="G9522">
            <v>1000</v>
          </cell>
          <cell r="H9522">
            <v>7</v>
          </cell>
          <cell r="I9522" t="str">
            <v>P</v>
          </cell>
          <cell r="J9522">
            <v>81</v>
          </cell>
          <cell r="K9522">
            <v>1306</v>
          </cell>
          <cell r="L9522">
            <v>1</v>
          </cell>
          <cell r="M9522">
            <v>1</v>
          </cell>
          <cell r="N9522">
            <v>2976200</v>
          </cell>
        </row>
        <row r="9523">
          <cell r="A9523">
            <v>2003</v>
          </cell>
          <cell r="B9523">
            <v>8</v>
          </cell>
          <cell r="C9523" t="str">
            <v>138</v>
          </cell>
          <cell r="D9523">
            <v>4</v>
          </cell>
          <cell r="E9523">
            <v>2</v>
          </cell>
          <cell r="F9523">
            <v>1</v>
          </cell>
          <cell r="G9523">
            <v>1000</v>
          </cell>
          <cell r="H9523">
            <v>7</v>
          </cell>
          <cell r="I9523" t="str">
            <v>P</v>
          </cell>
          <cell r="J9523">
            <v>81</v>
          </cell>
          <cell r="K9523">
            <v>1319</v>
          </cell>
          <cell r="L9523">
            <v>1</v>
          </cell>
          <cell r="M9523">
            <v>1</v>
          </cell>
          <cell r="N9523">
            <v>8900</v>
          </cell>
        </row>
        <row r="9524">
          <cell r="A9524">
            <v>2003</v>
          </cell>
          <cell r="B9524">
            <v>8</v>
          </cell>
          <cell r="C9524" t="str">
            <v>138</v>
          </cell>
          <cell r="D9524">
            <v>4</v>
          </cell>
          <cell r="E9524">
            <v>2</v>
          </cell>
          <cell r="F9524">
            <v>1</v>
          </cell>
          <cell r="G9524">
            <v>1000</v>
          </cell>
          <cell r="H9524">
            <v>7</v>
          </cell>
          <cell r="I9524" t="str">
            <v>P</v>
          </cell>
          <cell r="J9524">
            <v>81</v>
          </cell>
          <cell r="K9524">
            <v>1401</v>
          </cell>
          <cell r="L9524">
            <v>1</v>
          </cell>
          <cell r="M9524">
            <v>1</v>
          </cell>
          <cell r="N9524">
            <v>3411300</v>
          </cell>
        </row>
        <row r="9525">
          <cell r="A9525">
            <v>2003</v>
          </cell>
          <cell r="B9525">
            <v>8</v>
          </cell>
          <cell r="C9525" t="str">
            <v>138</v>
          </cell>
          <cell r="D9525">
            <v>4</v>
          </cell>
          <cell r="E9525">
            <v>2</v>
          </cell>
          <cell r="F9525">
            <v>1</v>
          </cell>
          <cell r="G9525">
            <v>1000</v>
          </cell>
          <cell r="H9525">
            <v>7</v>
          </cell>
          <cell r="I9525" t="str">
            <v>P</v>
          </cell>
          <cell r="J9525">
            <v>81</v>
          </cell>
          <cell r="K9525">
            <v>1403</v>
          </cell>
          <cell r="L9525">
            <v>1</v>
          </cell>
          <cell r="M9525">
            <v>1</v>
          </cell>
          <cell r="N9525">
            <v>1337500</v>
          </cell>
        </row>
        <row r="9526">
          <cell r="A9526">
            <v>2003</v>
          </cell>
          <cell r="B9526">
            <v>8</v>
          </cell>
          <cell r="C9526" t="str">
            <v>138</v>
          </cell>
          <cell r="D9526">
            <v>4</v>
          </cell>
          <cell r="E9526">
            <v>2</v>
          </cell>
          <cell r="F9526">
            <v>1</v>
          </cell>
          <cell r="G9526">
            <v>1000</v>
          </cell>
          <cell r="H9526">
            <v>7</v>
          </cell>
          <cell r="I9526" t="str">
            <v>P</v>
          </cell>
          <cell r="J9526">
            <v>81</v>
          </cell>
          <cell r="K9526">
            <v>1404</v>
          </cell>
          <cell r="L9526">
            <v>1</v>
          </cell>
          <cell r="M9526">
            <v>1</v>
          </cell>
          <cell r="N9526">
            <v>712500</v>
          </cell>
        </row>
        <row r="9527">
          <cell r="A9527">
            <v>2003</v>
          </cell>
          <cell r="B9527">
            <v>8</v>
          </cell>
          <cell r="C9527" t="str">
            <v>138</v>
          </cell>
          <cell r="D9527">
            <v>4</v>
          </cell>
          <cell r="E9527">
            <v>2</v>
          </cell>
          <cell r="F9527">
            <v>1</v>
          </cell>
          <cell r="G9527">
            <v>1000</v>
          </cell>
          <cell r="H9527">
            <v>7</v>
          </cell>
          <cell r="I9527" t="str">
            <v>P</v>
          </cell>
          <cell r="J9527">
            <v>81</v>
          </cell>
          <cell r="K9527">
            <v>1406</v>
          </cell>
          <cell r="L9527">
            <v>1</v>
          </cell>
          <cell r="M9527">
            <v>1</v>
          </cell>
          <cell r="N9527">
            <v>366000</v>
          </cell>
        </row>
        <row r="9528">
          <cell r="A9528">
            <v>2003</v>
          </cell>
          <cell r="B9528">
            <v>8</v>
          </cell>
          <cell r="C9528" t="str">
            <v>138</v>
          </cell>
          <cell r="D9528">
            <v>4</v>
          </cell>
          <cell r="E9528">
            <v>2</v>
          </cell>
          <cell r="F9528">
            <v>1</v>
          </cell>
          <cell r="G9528">
            <v>1000</v>
          </cell>
          <cell r="H9528">
            <v>7</v>
          </cell>
          <cell r="I9528" t="str">
            <v>P</v>
          </cell>
          <cell r="J9528">
            <v>81</v>
          </cell>
          <cell r="K9528">
            <v>1407</v>
          </cell>
          <cell r="L9528">
            <v>1</v>
          </cell>
          <cell r="M9528">
            <v>1</v>
          </cell>
          <cell r="N9528">
            <v>984400</v>
          </cell>
        </row>
        <row r="9529">
          <cell r="A9529">
            <v>2003</v>
          </cell>
          <cell r="B9529">
            <v>8</v>
          </cell>
          <cell r="C9529" t="str">
            <v>138</v>
          </cell>
          <cell r="D9529">
            <v>4</v>
          </cell>
          <cell r="E9529">
            <v>2</v>
          </cell>
          <cell r="F9529">
            <v>1</v>
          </cell>
          <cell r="G9529">
            <v>1000</v>
          </cell>
          <cell r="H9529">
            <v>7</v>
          </cell>
          <cell r="I9529" t="str">
            <v>P</v>
          </cell>
          <cell r="J9529">
            <v>81</v>
          </cell>
          <cell r="K9529">
            <v>1408</v>
          </cell>
          <cell r="L9529">
            <v>1</v>
          </cell>
          <cell r="M9529">
            <v>1</v>
          </cell>
          <cell r="N9529">
            <v>90700</v>
          </cell>
        </row>
        <row r="9530">
          <cell r="A9530">
            <v>2003</v>
          </cell>
          <cell r="B9530">
            <v>8</v>
          </cell>
          <cell r="C9530" t="str">
            <v>138</v>
          </cell>
          <cell r="D9530">
            <v>4</v>
          </cell>
          <cell r="E9530">
            <v>2</v>
          </cell>
          <cell r="F9530">
            <v>1</v>
          </cell>
          <cell r="G9530">
            <v>1000</v>
          </cell>
          <cell r="H9530">
            <v>7</v>
          </cell>
          <cell r="I9530" t="str">
            <v>P</v>
          </cell>
          <cell r="J9530">
            <v>81</v>
          </cell>
          <cell r="K9530">
            <v>1506</v>
          </cell>
          <cell r="L9530">
            <v>1</v>
          </cell>
          <cell r="M9530">
            <v>1</v>
          </cell>
          <cell r="N9530">
            <v>278200</v>
          </cell>
        </row>
        <row r="9531">
          <cell r="A9531">
            <v>2003</v>
          </cell>
          <cell r="B9531">
            <v>8</v>
          </cell>
          <cell r="C9531" t="str">
            <v>138</v>
          </cell>
          <cell r="D9531">
            <v>4</v>
          </cell>
          <cell r="E9531">
            <v>2</v>
          </cell>
          <cell r="F9531">
            <v>1</v>
          </cell>
          <cell r="G9531">
            <v>1000</v>
          </cell>
          <cell r="H9531">
            <v>7</v>
          </cell>
          <cell r="I9531" t="str">
            <v>P</v>
          </cell>
          <cell r="J9531">
            <v>81</v>
          </cell>
          <cell r="K9531">
            <v>1507</v>
          </cell>
          <cell r="L9531">
            <v>1</v>
          </cell>
          <cell r="M9531">
            <v>1</v>
          </cell>
          <cell r="N9531">
            <v>2785500</v>
          </cell>
        </row>
        <row r="9532">
          <cell r="A9532">
            <v>2003</v>
          </cell>
          <cell r="B9532">
            <v>8</v>
          </cell>
          <cell r="C9532" t="str">
            <v>138</v>
          </cell>
          <cell r="D9532">
            <v>4</v>
          </cell>
          <cell r="E9532">
            <v>2</v>
          </cell>
          <cell r="F9532">
            <v>1</v>
          </cell>
          <cell r="G9532">
            <v>1000</v>
          </cell>
          <cell r="H9532">
            <v>7</v>
          </cell>
          <cell r="I9532" t="str">
            <v>P</v>
          </cell>
          <cell r="J9532">
            <v>81</v>
          </cell>
          <cell r="K9532">
            <v>1508</v>
          </cell>
          <cell r="L9532">
            <v>1</v>
          </cell>
          <cell r="M9532">
            <v>1</v>
          </cell>
          <cell r="N9532">
            <v>535000</v>
          </cell>
        </row>
        <row r="9533">
          <cell r="A9533">
            <v>2003</v>
          </cell>
          <cell r="B9533">
            <v>8</v>
          </cell>
          <cell r="C9533" t="str">
            <v>138</v>
          </cell>
          <cell r="D9533">
            <v>4</v>
          </cell>
          <cell r="E9533">
            <v>2</v>
          </cell>
          <cell r="F9533">
            <v>1</v>
          </cell>
          <cell r="G9533">
            <v>1000</v>
          </cell>
          <cell r="H9533">
            <v>7</v>
          </cell>
          <cell r="I9533" t="str">
            <v>P</v>
          </cell>
          <cell r="J9533">
            <v>81</v>
          </cell>
          <cell r="K9533">
            <v>1509</v>
          </cell>
          <cell r="L9533">
            <v>1</v>
          </cell>
          <cell r="M9533">
            <v>1</v>
          </cell>
          <cell r="N9533">
            <v>6401292</v>
          </cell>
        </row>
        <row r="9534">
          <cell r="A9534">
            <v>2003</v>
          </cell>
          <cell r="B9534">
            <v>8</v>
          </cell>
          <cell r="C9534" t="str">
            <v>138</v>
          </cell>
          <cell r="D9534">
            <v>4</v>
          </cell>
          <cell r="E9534">
            <v>2</v>
          </cell>
          <cell r="F9534">
            <v>1</v>
          </cell>
          <cell r="G9534">
            <v>1000</v>
          </cell>
          <cell r="H9534">
            <v>7</v>
          </cell>
          <cell r="I9534" t="str">
            <v>P</v>
          </cell>
          <cell r="J9534">
            <v>81</v>
          </cell>
          <cell r="K9534">
            <v>1511</v>
          </cell>
          <cell r="L9534">
            <v>1</v>
          </cell>
          <cell r="M9534">
            <v>1</v>
          </cell>
          <cell r="N9534">
            <v>53300</v>
          </cell>
        </row>
        <row r="9535">
          <cell r="A9535">
            <v>2003</v>
          </cell>
          <cell r="B9535">
            <v>8</v>
          </cell>
          <cell r="C9535" t="str">
            <v>138</v>
          </cell>
          <cell r="D9535">
            <v>4</v>
          </cell>
          <cell r="E9535">
            <v>2</v>
          </cell>
          <cell r="F9535">
            <v>1</v>
          </cell>
          <cell r="G9535">
            <v>1000</v>
          </cell>
          <cell r="H9535">
            <v>7</v>
          </cell>
          <cell r="I9535" t="str">
            <v>P</v>
          </cell>
          <cell r="J9535">
            <v>81</v>
          </cell>
          <cell r="K9535">
            <v>2100</v>
          </cell>
          <cell r="L9535">
            <v>1</v>
          </cell>
          <cell r="M9535">
            <v>1</v>
          </cell>
          <cell r="N9535">
            <v>240700</v>
          </cell>
        </row>
        <row r="9536">
          <cell r="A9536">
            <v>2003</v>
          </cell>
          <cell r="B9536">
            <v>8</v>
          </cell>
          <cell r="C9536" t="str">
            <v>138</v>
          </cell>
          <cell r="D9536">
            <v>4</v>
          </cell>
          <cell r="E9536">
            <v>2</v>
          </cell>
          <cell r="F9536">
            <v>1</v>
          </cell>
          <cell r="G9536">
            <v>1000</v>
          </cell>
          <cell r="H9536">
            <v>7</v>
          </cell>
          <cell r="I9536" t="str">
            <v>P</v>
          </cell>
          <cell r="J9536">
            <v>81</v>
          </cell>
          <cell r="K9536">
            <v>2200</v>
          </cell>
          <cell r="L9536">
            <v>1</v>
          </cell>
          <cell r="M9536">
            <v>1</v>
          </cell>
          <cell r="N9536">
            <v>71000</v>
          </cell>
        </row>
        <row r="9537">
          <cell r="A9537">
            <v>2003</v>
          </cell>
          <cell r="B9537">
            <v>8</v>
          </cell>
          <cell r="C9537" t="str">
            <v>138</v>
          </cell>
          <cell r="D9537">
            <v>4</v>
          </cell>
          <cell r="E9537">
            <v>2</v>
          </cell>
          <cell r="F9537">
            <v>1</v>
          </cell>
          <cell r="G9537">
            <v>1000</v>
          </cell>
          <cell r="H9537">
            <v>7</v>
          </cell>
          <cell r="I9537" t="str">
            <v>P</v>
          </cell>
          <cell r="J9537">
            <v>81</v>
          </cell>
          <cell r="K9537">
            <v>2300</v>
          </cell>
          <cell r="L9537">
            <v>1</v>
          </cell>
          <cell r="M9537">
            <v>1</v>
          </cell>
          <cell r="N9537">
            <v>218000</v>
          </cell>
        </row>
        <row r="9538">
          <cell r="A9538">
            <v>2003</v>
          </cell>
          <cell r="B9538">
            <v>8</v>
          </cell>
          <cell r="C9538" t="str">
            <v>138</v>
          </cell>
          <cell r="D9538">
            <v>4</v>
          </cell>
          <cell r="E9538">
            <v>2</v>
          </cell>
          <cell r="F9538">
            <v>1</v>
          </cell>
          <cell r="G9538">
            <v>1000</v>
          </cell>
          <cell r="H9538">
            <v>7</v>
          </cell>
          <cell r="I9538" t="str">
            <v>P</v>
          </cell>
          <cell r="J9538">
            <v>81</v>
          </cell>
          <cell r="K9538">
            <v>2400</v>
          </cell>
          <cell r="L9538">
            <v>1</v>
          </cell>
          <cell r="M9538">
            <v>1</v>
          </cell>
          <cell r="N9538">
            <v>21500</v>
          </cell>
        </row>
        <row r="9539">
          <cell r="A9539">
            <v>2003</v>
          </cell>
          <cell r="B9539">
            <v>8</v>
          </cell>
          <cell r="C9539" t="str">
            <v>138</v>
          </cell>
          <cell r="D9539">
            <v>4</v>
          </cell>
          <cell r="E9539">
            <v>2</v>
          </cell>
          <cell r="F9539">
            <v>1</v>
          </cell>
          <cell r="G9539">
            <v>1000</v>
          </cell>
          <cell r="H9539">
            <v>7</v>
          </cell>
          <cell r="I9539" t="str">
            <v>P</v>
          </cell>
          <cell r="J9539">
            <v>81</v>
          </cell>
          <cell r="K9539">
            <v>2500</v>
          </cell>
          <cell r="L9539">
            <v>1</v>
          </cell>
          <cell r="M9539">
            <v>1</v>
          </cell>
          <cell r="N9539">
            <v>15000</v>
          </cell>
        </row>
        <row r="9540">
          <cell r="A9540">
            <v>2003</v>
          </cell>
          <cell r="B9540">
            <v>8</v>
          </cell>
          <cell r="C9540" t="str">
            <v>138</v>
          </cell>
          <cell r="D9540">
            <v>4</v>
          </cell>
          <cell r="E9540">
            <v>2</v>
          </cell>
          <cell r="F9540">
            <v>1</v>
          </cell>
          <cell r="G9540">
            <v>1000</v>
          </cell>
          <cell r="H9540">
            <v>7</v>
          </cell>
          <cell r="I9540" t="str">
            <v>P</v>
          </cell>
          <cell r="J9540">
            <v>81</v>
          </cell>
          <cell r="K9540">
            <v>2600</v>
          </cell>
          <cell r="L9540">
            <v>1</v>
          </cell>
          <cell r="M9540">
            <v>1</v>
          </cell>
          <cell r="N9540">
            <v>609000</v>
          </cell>
        </row>
        <row r="9541">
          <cell r="A9541">
            <v>2003</v>
          </cell>
          <cell r="B9541">
            <v>8</v>
          </cell>
          <cell r="C9541" t="str">
            <v>138</v>
          </cell>
          <cell r="D9541">
            <v>4</v>
          </cell>
          <cell r="E9541">
            <v>2</v>
          </cell>
          <cell r="F9541">
            <v>1</v>
          </cell>
          <cell r="G9541">
            <v>1000</v>
          </cell>
          <cell r="H9541">
            <v>7</v>
          </cell>
          <cell r="I9541" t="str">
            <v>P</v>
          </cell>
          <cell r="J9541">
            <v>81</v>
          </cell>
          <cell r="K9541">
            <v>2700</v>
          </cell>
          <cell r="L9541">
            <v>1</v>
          </cell>
          <cell r="M9541">
            <v>1</v>
          </cell>
          <cell r="N9541">
            <v>37400</v>
          </cell>
        </row>
        <row r="9542">
          <cell r="A9542">
            <v>2003</v>
          </cell>
          <cell r="B9542">
            <v>8</v>
          </cell>
          <cell r="C9542" t="str">
            <v>138</v>
          </cell>
          <cell r="D9542">
            <v>4</v>
          </cell>
          <cell r="E9542">
            <v>2</v>
          </cell>
          <cell r="F9542">
            <v>1</v>
          </cell>
          <cell r="G9542">
            <v>1000</v>
          </cell>
          <cell r="H9542">
            <v>7</v>
          </cell>
          <cell r="I9542" t="str">
            <v>P</v>
          </cell>
          <cell r="J9542">
            <v>81</v>
          </cell>
          <cell r="K9542">
            <v>3100</v>
          </cell>
          <cell r="L9542">
            <v>1</v>
          </cell>
          <cell r="M9542">
            <v>1</v>
          </cell>
          <cell r="N9542">
            <v>1003600</v>
          </cell>
        </row>
        <row r="9543">
          <cell r="A9543">
            <v>2003</v>
          </cell>
          <cell r="B9543">
            <v>8</v>
          </cell>
          <cell r="C9543" t="str">
            <v>138</v>
          </cell>
          <cell r="D9543">
            <v>4</v>
          </cell>
          <cell r="E9543">
            <v>2</v>
          </cell>
          <cell r="F9543">
            <v>1</v>
          </cell>
          <cell r="G9543">
            <v>1000</v>
          </cell>
          <cell r="H9543">
            <v>7</v>
          </cell>
          <cell r="I9543" t="str">
            <v>P</v>
          </cell>
          <cell r="J9543">
            <v>81</v>
          </cell>
          <cell r="K9543">
            <v>3200</v>
          </cell>
          <cell r="L9543">
            <v>1</v>
          </cell>
          <cell r="M9543">
            <v>1</v>
          </cell>
          <cell r="N9543">
            <v>456084</v>
          </cell>
        </row>
        <row r="9544">
          <cell r="A9544">
            <v>2003</v>
          </cell>
          <cell r="B9544">
            <v>8</v>
          </cell>
          <cell r="C9544" t="str">
            <v>138</v>
          </cell>
          <cell r="D9544">
            <v>4</v>
          </cell>
          <cell r="E9544">
            <v>2</v>
          </cell>
          <cell r="F9544">
            <v>1</v>
          </cell>
          <cell r="G9544">
            <v>1000</v>
          </cell>
          <cell r="H9544">
            <v>7</v>
          </cell>
          <cell r="I9544" t="str">
            <v>P</v>
          </cell>
          <cell r="J9544">
            <v>81</v>
          </cell>
          <cell r="K9544">
            <v>3300</v>
          </cell>
          <cell r="L9544">
            <v>1</v>
          </cell>
          <cell r="M9544">
            <v>1</v>
          </cell>
          <cell r="N9544">
            <v>40000</v>
          </cell>
        </row>
        <row r="9545">
          <cell r="A9545">
            <v>2003</v>
          </cell>
          <cell r="B9545">
            <v>8</v>
          </cell>
          <cell r="C9545" t="str">
            <v>138</v>
          </cell>
          <cell r="D9545">
            <v>4</v>
          </cell>
          <cell r="E9545">
            <v>2</v>
          </cell>
          <cell r="F9545">
            <v>1</v>
          </cell>
          <cell r="G9545">
            <v>1000</v>
          </cell>
          <cell r="H9545">
            <v>7</v>
          </cell>
          <cell r="I9545" t="str">
            <v>P</v>
          </cell>
          <cell r="J9545">
            <v>81</v>
          </cell>
          <cell r="K9545">
            <v>3400</v>
          </cell>
          <cell r="L9545">
            <v>1</v>
          </cell>
          <cell r="M9545">
            <v>1</v>
          </cell>
          <cell r="N9545">
            <v>194000</v>
          </cell>
        </row>
        <row r="9546">
          <cell r="A9546">
            <v>2003</v>
          </cell>
          <cell r="B9546">
            <v>8</v>
          </cell>
          <cell r="C9546" t="str">
            <v>138</v>
          </cell>
          <cell r="D9546">
            <v>4</v>
          </cell>
          <cell r="E9546">
            <v>2</v>
          </cell>
          <cell r="F9546">
            <v>1</v>
          </cell>
          <cell r="G9546">
            <v>1000</v>
          </cell>
          <cell r="H9546">
            <v>7</v>
          </cell>
          <cell r="I9546" t="str">
            <v>P</v>
          </cell>
          <cell r="J9546">
            <v>81</v>
          </cell>
          <cell r="K9546">
            <v>3500</v>
          </cell>
          <cell r="L9546">
            <v>1</v>
          </cell>
          <cell r="M9546">
            <v>1</v>
          </cell>
          <cell r="N9546">
            <v>628616</v>
          </cell>
        </row>
        <row r="9547">
          <cell r="A9547">
            <v>2003</v>
          </cell>
          <cell r="B9547">
            <v>8</v>
          </cell>
          <cell r="C9547" t="str">
            <v>138</v>
          </cell>
          <cell r="D9547">
            <v>4</v>
          </cell>
          <cell r="E9547">
            <v>2</v>
          </cell>
          <cell r="F9547">
            <v>1</v>
          </cell>
          <cell r="G9547">
            <v>1000</v>
          </cell>
          <cell r="H9547">
            <v>7</v>
          </cell>
          <cell r="I9547" t="str">
            <v>P</v>
          </cell>
          <cell r="J9547">
            <v>81</v>
          </cell>
          <cell r="K9547">
            <v>3600</v>
          </cell>
          <cell r="L9547">
            <v>1</v>
          </cell>
          <cell r="M9547">
            <v>1</v>
          </cell>
          <cell r="N9547">
            <v>40000</v>
          </cell>
        </row>
        <row r="9548">
          <cell r="A9548">
            <v>2003</v>
          </cell>
          <cell r="B9548">
            <v>8</v>
          </cell>
          <cell r="C9548" t="str">
            <v>138</v>
          </cell>
          <cell r="D9548">
            <v>4</v>
          </cell>
          <cell r="E9548">
            <v>2</v>
          </cell>
          <cell r="F9548">
            <v>1</v>
          </cell>
          <cell r="G9548">
            <v>1000</v>
          </cell>
          <cell r="H9548">
            <v>7</v>
          </cell>
          <cell r="I9548" t="str">
            <v>P</v>
          </cell>
          <cell r="J9548">
            <v>81</v>
          </cell>
          <cell r="K9548">
            <v>3800</v>
          </cell>
          <cell r="L9548">
            <v>1</v>
          </cell>
          <cell r="M9548">
            <v>1</v>
          </cell>
          <cell r="N9548">
            <v>431327</v>
          </cell>
        </row>
        <row r="9549">
          <cell r="A9549">
            <v>2003</v>
          </cell>
          <cell r="B9549">
            <v>8</v>
          </cell>
          <cell r="C9549" t="str">
            <v>138</v>
          </cell>
          <cell r="D9549">
            <v>4</v>
          </cell>
          <cell r="E9549">
            <v>2</v>
          </cell>
          <cell r="F9549">
            <v>1</v>
          </cell>
          <cell r="G9549">
            <v>1000</v>
          </cell>
          <cell r="H9549">
            <v>7</v>
          </cell>
          <cell r="I9549" t="str">
            <v>P</v>
          </cell>
          <cell r="J9549">
            <v>81</v>
          </cell>
          <cell r="K9549">
            <v>5200</v>
          </cell>
          <cell r="L9549">
            <v>2</v>
          </cell>
          <cell r="M9549">
            <v>1</v>
          </cell>
          <cell r="N9549">
            <v>185000</v>
          </cell>
        </row>
        <row r="9550">
          <cell r="A9550">
            <v>2003</v>
          </cell>
          <cell r="B9550">
            <v>8</v>
          </cell>
          <cell r="C9550" t="str">
            <v>138</v>
          </cell>
          <cell r="D9550">
            <v>4</v>
          </cell>
          <cell r="E9550">
            <v>2</v>
          </cell>
          <cell r="F9550">
            <v>1</v>
          </cell>
          <cell r="G9550">
            <v>1000</v>
          </cell>
          <cell r="H9550">
            <v>7</v>
          </cell>
          <cell r="I9550" t="str">
            <v>P</v>
          </cell>
          <cell r="J9550">
            <v>82</v>
          </cell>
          <cell r="K9550">
            <v>2100</v>
          </cell>
          <cell r="L9550">
            <v>1</v>
          </cell>
          <cell r="M9550">
            <v>1</v>
          </cell>
          <cell r="N9550">
            <v>14000</v>
          </cell>
        </row>
        <row r="9551">
          <cell r="A9551">
            <v>2003</v>
          </cell>
          <cell r="B9551">
            <v>8</v>
          </cell>
          <cell r="C9551" t="str">
            <v>138</v>
          </cell>
          <cell r="D9551">
            <v>4</v>
          </cell>
          <cell r="E9551">
            <v>2</v>
          </cell>
          <cell r="F9551">
            <v>1</v>
          </cell>
          <cell r="G9551">
            <v>1000</v>
          </cell>
          <cell r="H9551">
            <v>7</v>
          </cell>
          <cell r="I9551" t="str">
            <v>P</v>
          </cell>
          <cell r="J9551">
            <v>82</v>
          </cell>
          <cell r="K9551">
            <v>2200</v>
          </cell>
          <cell r="L9551">
            <v>1</v>
          </cell>
          <cell r="M9551">
            <v>1</v>
          </cell>
          <cell r="N9551">
            <v>3000</v>
          </cell>
        </row>
        <row r="9552">
          <cell r="A9552">
            <v>2003</v>
          </cell>
          <cell r="B9552">
            <v>8</v>
          </cell>
          <cell r="C9552" t="str">
            <v>138</v>
          </cell>
          <cell r="D9552">
            <v>4</v>
          </cell>
          <cell r="E9552">
            <v>2</v>
          </cell>
          <cell r="F9552">
            <v>1</v>
          </cell>
          <cell r="G9552">
            <v>1000</v>
          </cell>
          <cell r="H9552">
            <v>7</v>
          </cell>
          <cell r="I9552" t="str">
            <v>P</v>
          </cell>
          <cell r="J9552">
            <v>82</v>
          </cell>
          <cell r="K9552">
            <v>2300</v>
          </cell>
          <cell r="L9552">
            <v>1</v>
          </cell>
          <cell r="M9552">
            <v>1</v>
          </cell>
          <cell r="N9552">
            <v>7000</v>
          </cell>
        </row>
        <row r="9553">
          <cell r="A9553">
            <v>2003</v>
          </cell>
          <cell r="B9553">
            <v>8</v>
          </cell>
          <cell r="C9553" t="str">
            <v>138</v>
          </cell>
          <cell r="D9553">
            <v>4</v>
          </cell>
          <cell r="E9553">
            <v>2</v>
          </cell>
          <cell r="F9553">
            <v>1</v>
          </cell>
          <cell r="G9553">
            <v>1000</v>
          </cell>
          <cell r="H9553">
            <v>7</v>
          </cell>
          <cell r="I9553" t="str">
            <v>P</v>
          </cell>
          <cell r="J9553">
            <v>82</v>
          </cell>
          <cell r="K9553">
            <v>2600</v>
          </cell>
          <cell r="L9553">
            <v>1</v>
          </cell>
          <cell r="M9553">
            <v>1</v>
          </cell>
          <cell r="N9553">
            <v>28000</v>
          </cell>
        </row>
        <row r="9554">
          <cell r="A9554">
            <v>2003</v>
          </cell>
          <cell r="B9554">
            <v>8</v>
          </cell>
          <cell r="C9554" t="str">
            <v>138</v>
          </cell>
          <cell r="D9554">
            <v>4</v>
          </cell>
          <cell r="E9554">
            <v>2</v>
          </cell>
          <cell r="F9554">
            <v>1</v>
          </cell>
          <cell r="G9554">
            <v>1000</v>
          </cell>
          <cell r="H9554">
            <v>7</v>
          </cell>
          <cell r="I9554" t="str">
            <v>P</v>
          </cell>
          <cell r="J9554">
            <v>82</v>
          </cell>
          <cell r="K9554">
            <v>3100</v>
          </cell>
          <cell r="L9554">
            <v>1</v>
          </cell>
          <cell r="M9554">
            <v>1</v>
          </cell>
          <cell r="N9554">
            <v>15000</v>
          </cell>
        </row>
        <row r="9555">
          <cell r="A9555">
            <v>2003</v>
          </cell>
          <cell r="B9555">
            <v>8</v>
          </cell>
          <cell r="C9555" t="str">
            <v>138</v>
          </cell>
          <cell r="D9555">
            <v>4</v>
          </cell>
          <cell r="E9555">
            <v>2</v>
          </cell>
          <cell r="F9555">
            <v>1</v>
          </cell>
          <cell r="G9555">
            <v>1000</v>
          </cell>
          <cell r="H9555">
            <v>7</v>
          </cell>
          <cell r="I9555" t="str">
            <v>P</v>
          </cell>
          <cell r="J9555">
            <v>82</v>
          </cell>
          <cell r="K9555">
            <v>3200</v>
          </cell>
          <cell r="L9555">
            <v>1</v>
          </cell>
          <cell r="M9555">
            <v>1</v>
          </cell>
          <cell r="N9555">
            <v>8000</v>
          </cell>
        </row>
        <row r="9556">
          <cell r="A9556">
            <v>2003</v>
          </cell>
          <cell r="B9556">
            <v>8</v>
          </cell>
          <cell r="C9556" t="str">
            <v>138</v>
          </cell>
          <cell r="D9556">
            <v>4</v>
          </cell>
          <cell r="E9556">
            <v>2</v>
          </cell>
          <cell r="F9556">
            <v>1</v>
          </cell>
          <cell r="G9556">
            <v>1000</v>
          </cell>
          <cell r="H9556">
            <v>7</v>
          </cell>
          <cell r="I9556" t="str">
            <v>P</v>
          </cell>
          <cell r="J9556">
            <v>82</v>
          </cell>
          <cell r="K9556">
            <v>3400</v>
          </cell>
          <cell r="L9556">
            <v>1</v>
          </cell>
          <cell r="M9556">
            <v>1</v>
          </cell>
          <cell r="N9556">
            <v>10000</v>
          </cell>
        </row>
        <row r="9557">
          <cell r="A9557">
            <v>2003</v>
          </cell>
          <cell r="B9557">
            <v>8</v>
          </cell>
          <cell r="C9557" t="str">
            <v>138</v>
          </cell>
          <cell r="D9557">
            <v>4</v>
          </cell>
          <cell r="E9557">
            <v>2</v>
          </cell>
          <cell r="F9557">
            <v>1</v>
          </cell>
          <cell r="G9557">
            <v>1000</v>
          </cell>
          <cell r="H9557">
            <v>7</v>
          </cell>
          <cell r="I9557" t="str">
            <v>P</v>
          </cell>
          <cell r="J9557">
            <v>82</v>
          </cell>
          <cell r="K9557">
            <v>3500</v>
          </cell>
          <cell r="L9557">
            <v>1</v>
          </cell>
          <cell r="M9557">
            <v>1</v>
          </cell>
          <cell r="N9557">
            <v>8000</v>
          </cell>
        </row>
        <row r="9558">
          <cell r="A9558">
            <v>2003</v>
          </cell>
          <cell r="B9558">
            <v>8</v>
          </cell>
          <cell r="C9558" t="str">
            <v>138</v>
          </cell>
          <cell r="D9558">
            <v>4</v>
          </cell>
          <cell r="E9558">
            <v>2</v>
          </cell>
          <cell r="F9558">
            <v>1</v>
          </cell>
          <cell r="G9558">
            <v>1000</v>
          </cell>
          <cell r="H9558">
            <v>7</v>
          </cell>
          <cell r="I9558" t="str">
            <v>P</v>
          </cell>
          <cell r="J9558">
            <v>82</v>
          </cell>
          <cell r="K9558">
            <v>3800</v>
          </cell>
          <cell r="L9558">
            <v>1</v>
          </cell>
          <cell r="M9558">
            <v>1</v>
          </cell>
          <cell r="N9558">
            <v>49000</v>
          </cell>
        </row>
        <row r="9559">
          <cell r="A9559">
            <v>2003</v>
          </cell>
          <cell r="B9559">
            <v>8</v>
          </cell>
          <cell r="C9559" t="str">
            <v>138</v>
          </cell>
          <cell r="D9559">
            <v>4</v>
          </cell>
          <cell r="E9559">
            <v>2</v>
          </cell>
          <cell r="F9559">
            <v>1</v>
          </cell>
          <cell r="G9559">
            <v>1000</v>
          </cell>
          <cell r="H9559">
            <v>7</v>
          </cell>
          <cell r="I9559" t="str">
            <v>P</v>
          </cell>
          <cell r="J9559">
            <v>82</v>
          </cell>
          <cell r="K9559">
            <v>5200</v>
          </cell>
          <cell r="L9559">
            <v>2</v>
          </cell>
          <cell r="M9559">
            <v>1</v>
          </cell>
          <cell r="N9559">
            <v>18000</v>
          </cell>
        </row>
        <row r="9560">
          <cell r="A9560">
            <v>2003</v>
          </cell>
          <cell r="B9560">
            <v>8</v>
          </cell>
          <cell r="C9560" t="str">
            <v>138</v>
          </cell>
          <cell r="D9560">
            <v>4</v>
          </cell>
          <cell r="E9560">
            <v>2</v>
          </cell>
          <cell r="F9560">
            <v>1</v>
          </cell>
          <cell r="G9560">
            <v>1000</v>
          </cell>
          <cell r="H9560">
            <v>7</v>
          </cell>
          <cell r="I9560" t="str">
            <v>P</v>
          </cell>
          <cell r="J9560">
            <v>83</v>
          </cell>
          <cell r="K9560">
            <v>2100</v>
          </cell>
          <cell r="L9560">
            <v>1</v>
          </cell>
          <cell r="M9560">
            <v>1</v>
          </cell>
          <cell r="N9560">
            <v>10000</v>
          </cell>
        </row>
        <row r="9561">
          <cell r="A9561">
            <v>2003</v>
          </cell>
          <cell r="B9561">
            <v>8</v>
          </cell>
          <cell r="C9561" t="str">
            <v>138</v>
          </cell>
          <cell r="D9561">
            <v>4</v>
          </cell>
          <cell r="E9561">
            <v>2</v>
          </cell>
          <cell r="F9561">
            <v>1</v>
          </cell>
          <cell r="G9561">
            <v>1000</v>
          </cell>
          <cell r="H9561">
            <v>7</v>
          </cell>
          <cell r="I9561" t="str">
            <v>P</v>
          </cell>
          <cell r="J9561">
            <v>83</v>
          </cell>
          <cell r="K9561">
            <v>2200</v>
          </cell>
          <cell r="L9561">
            <v>1</v>
          </cell>
          <cell r="M9561">
            <v>1</v>
          </cell>
          <cell r="N9561">
            <v>10000</v>
          </cell>
        </row>
        <row r="9562">
          <cell r="A9562">
            <v>2003</v>
          </cell>
          <cell r="B9562">
            <v>8</v>
          </cell>
          <cell r="C9562" t="str">
            <v>138</v>
          </cell>
          <cell r="D9562">
            <v>4</v>
          </cell>
          <cell r="E9562">
            <v>2</v>
          </cell>
          <cell r="F9562">
            <v>1</v>
          </cell>
          <cell r="G9562">
            <v>1000</v>
          </cell>
          <cell r="H9562">
            <v>7</v>
          </cell>
          <cell r="I9562" t="str">
            <v>P</v>
          </cell>
          <cell r="J9562">
            <v>83</v>
          </cell>
          <cell r="K9562">
            <v>2600</v>
          </cell>
          <cell r="L9562">
            <v>1</v>
          </cell>
          <cell r="M9562">
            <v>1</v>
          </cell>
          <cell r="N9562">
            <v>35000</v>
          </cell>
        </row>
        <row r="9563">
          <cell r="A9563">
            <v>2003</v>
          </cell>
          <cell r="B9563">
            <v>8</v>
          </cell>
          <cell r="C9563" t="str">
            <v>138</v>
          </cell>
          <cell r="D9563">
            <v>4</v>
          </cell>
          <cell r="E9563">
            <v>2</v>
          </cell>
          <cell r="F9563">
            <v>1</v>
          </cell>
          <cell r="G9563">
            <v>1000</v>
          </cell>
          <cell r="H9563">
            <v>7</v>
          </cell>
          <cell r="I9563" t="str">
            <v>P</v>
          </cell>
          <cell r="J9563">
            <v>83</v>
          </cell>
          <cell r="K9563">
            <v>3100</v>
          </cell>
          <cell r="L9563">
            <v>1</v>
          </cell>
          <cell r="M9563">
            <v>1</v>
          </cell>
          <cell r="N9563">
            <v>30000</v>
          </cell>
        </row>
        <row r="9564">
          <cell r="A9564">
            <v>2003</v>
          </cell>
          <cell r="B9564">
            <v>8</v>
          </cell>
          <cell r="C9564" t="str">
            <v>138</v>
          </cell>
          <cell r="D9564">
            <v>4</v>
          </cell>
          <cell r="E9564">
            <v>2</v>
          </cell>
          <cell r="F9564">
            <v>1</v>
          </cell>
          <cell r="G9564">
            <v>1000</v>
          </cell>
          <cell r="H9564">
            <v>7</v>
          </cell>
          <cell r="I9564" t="str">
            <v>P</v>
          </cell>
          <cell r="J9564">
            <v>83</v>
          </cell>
          <cell r="K9564">
            <v>3400</v>
          </cell>
          <cell r="L9564">
            <v>1</v>
          </cell>
          <cell r="M9564">
            <v>1</v>
          </cell>
          <cell r="N9564">
            <v>12000</v>
          </cell>
        </row>
        <row r="9565">
          <cell r="A9565">
            <v>2003</v>
          </cell>
          <cell r="B9565">
            <v>8</v>
          </cell>
          <cell r="C9565" t="str">
            <v>138</v>
          </cell>
          <cell r="D9565">
            <v>4</v>
          </cell>
          <cell r="E9565">
            <v>2</v>
          </cell>
          <cell r="F9565">
            <v>1</v>
          </cell>
          <cell r="G9565">
            <v>1000</v>
          </cell>
          <cell r="H9565">
            <v>7</v>
          </cell>
          <cell r="I9565" t="str">
            <v>P</v>
          </cell>
          <cell r="J9565">
            <v>83</v>
          </cell>
          <cell r="K9565">
            <v>3500</v>
          </cell>
          <cell r="L9565">
            <v>1</v>
          </cell>
          <cell r="M9565">
            <v>1</v>
          </cell>
          <cell r="N9565">
            <v>30000</v>
          </cell>
        </row>
        <row r="9566">
          <cell r="A9566">
            <v>2003</v>
          </cell>
          <cell r="B9566">
            <v>8</v>
          </cell>
          <cell r="C9566" t="str">
            <v>138</v>
          </cell>
          <cell r="D9566">
            <v>4</v>
          </cell>
          <cell r="E9566">
            <v>2</v>
          </cell>
          <cell r="F9566">
            <v>1</v>
          </cell>
          <cell r="G9566">
            <v>1000</v>
          </cell>
          <cell r="H9566">
            <v>7</v>
          </cell>
          <cell r="I9566" t="str">
            <v>P</v>
          </cell>
          <cell r="J9566">
            <v>83</v>
          </cell>
          <cell r="K9566">
            <v>3800</v>
          </cell>
          <cell r="L9566">
            <v>1</v>
          </cell>
          <cell r="M9566">
            <v>1</v>
          </cell>
          <cell r="N9566">
            <v>125000</v>
          </cell>
        </row>
        <row r="9567">
          <cell r="A9567">
            <v>2003</v>
          </cell>
          <cell r="B9567">
            <v>8</v>
          </cell>
          <cell r="C9567" t="str">
            <v>138</v>
          </cell>
          <cell r="D9567">
            <v>4</v>
          </cell>
          <cell r="E9567">
            <v>2</v>
          </cell>
          <cell r="F9567">
            <v>1</v>
          </cell>
          <cell r="G9567">
            <v>1000</v>
          </cell>
          <cell r="H9567">
            <v>7</v>
          </cell>
          <cell r="I9567" t="str">
            <v>P</v>
          </cell>
          <cell r="J9567">
            <v>84</v>
          </cell>
          <cell r="K9567">
            <v>2100</v>
          </cell>
          <cell r="L9567">
            <v>1</v>
          </cell>
          <cell r="M9567">
            <v>1</v>
          </cell>
          <cell r="N9567">
            <v>181150</v>
          </cell>
        </row>
        <row r="9568">
          <cell r="A9568">
            <v>2003</v>
          </cell>
          <cell r="B9568">
            <v>8</v>
          </cell>
          <cell r="C9568" t="str">
            <v>138</v>
          </cell>
          <cell r="D9568">
            <v>4</v>
          </cell>
          <cell r="E9568">
            <v>2</v>
          </cell>
          <cell r="F9568">
            <v>1</v>
          </cell>
          <cell r="G9568">
            <v>1000</v>
          </cell>
          <cell r="H9568">
            <v>7</v>
          </cell>
          <cell r="I9568" t="str">
            <v>P</v>
          </cell>
          <cell r="J9568">
            <v>84</v>
          </cell>
          <cell r="K9568">
            <v>2200</v>
          </cell>
          <cell r="L9568">
            <v>1</v>
          </cell>
          <cell r="M9568">
            <v>1</v>
          </cell>
          <cell r="N9568">
            <v>35100</v>
          </cell>
        </row>
        <row r="9569">
          <cell r="A9569">
            <v>2003</v>
          </cell>
          <cell r="B9569">
            <v>8</v>
          </cell>
          <cell r="C9569" t="str">
            <v>138</v>
          </cell>
          <cell r="D9569">
            <v>4</v>
          </cell>
          <cell r="E9569">
            <v>2</v>
          </cell>
          <cell r="F9569">
            <v>1</v>
          </cell>
          <cell r="G9569">
            <v>1000</v>
          </cell>
          <cell r="H9569">
            <v>7</v>
          </cell>
          <cell r="I9569" t="str">
            <v>P</v>
          </cell>
          <cell r="J9569">
            <v>84</v>
          </cell>
          <cell r="K9569">
            <v>2300</v>
          </cell>
          <cell r="L9569">
            <v>1</v>
          </cell>
          <cell r="M9569">
            <v>1</v>
          </cell>
          <cell r="N9569">
            <v>112800</v>
          </cell>
        </row>
        <row r="9570">
          <cell r="A9570">
            <v>2003</v>
          </cell>
          <cell r="B9570">
            <v>8</v>
          </cell>
          <cell r="C9570" t="str">
            <v>138</v>
          </cell>
          <cell r="D9570">
            <v>4</v>
          </cell>
          <cell r="E9570">
            <v>2</v>
          </cell>
          <cell r="F9570">
            <v>1</v>
          </cell>
          <cell r="G9570">
            <v>1000</v>
          </cell>
          <cell r="H9570">
            <v>7</v>
          </cell>
          <cell r="I9570" t="str">
            <v>P</v>
          </cell>
          <cell r="J9570">
            <v>84</v>
          </cell>
          <cell r="K9570">
            <v>2400</v>
          </cell>
          <cell r="L9570">
            <v>1</v>
          </cell>
          <cell r="M9570">
            <v>1</v>
          </cell>
          <cell r="N9570">
            <v>22900</v>
          </cell>
        </row>
        <row r="9571">
          <cell r="A9571">
            <v>2003</v>
          </cell>
          <cell r="B9571">
            <v>8</v>
          </cell>
          <cell r="C9571" t="str">
            <v>138</v>
          </cell>
          <cell r="D9571">
            <v>4</v>
          </cell>
          <cell r="E9571">
            <v>2</v>
          </cell>
          <cell r="F9571">
            <v>1</v>
          </cell>
          <cell r="G9571">
            <v>1000</v>
          </cell>
          <cell r="H9571">
            <v>7</v>
          </cell>
          <cell r="I9571" t="str">
            <v>P</v>
          </cell>
          <cell r="J9571">
            <v>84</v>
          </cell>
          <cell r="K9571">
            <v>2500</v>
          </cell>
          <cell r="L9571">
            <v>1</v>
          </cell>
          <cell r="M9571">
            <v>1</v>
          </cell>
          <cell r="N9571">
            <v>9200</v>
          </cell>
        </row>
        <row r="9572">
          <cell r="A9572">
            <v>2003</v>
          </cell>
          <cell r="B9572">
            <v>8</v>
          </cell>
          <cell r="C9572" t="str">
            <v>138</v>
          </cell>
          <cell r="D9572">
            <v>4</v>
          </cell>
          <cell r="E9572">
            <v>2</v>
          </cell>
          <cell r="F9572">
            <v>1</v>
          </cell>
          <cell r="G9572">
            <v>1000</v>
          </cell>
          <cell r="H9572">
            <v>7</v>
          </cell>
          <cell r="I9572" t="str">
            <v>P</v>
          </cell>
          <cell r="J9572">
            <v>84</v>
          </cell>
          <cell r="K9572">
            <v>2600</v>
          </cell>
          <cell r="L9572">
            <v>1</v>
          </cell>
          <cell r="M9572">
            <v>1</v>
          </cell>
          <cell r="N9572">
            <v>495000</v>
          </cell>
        </row>
        <row r="9573">
          <cell r="A9573">
            <v>2003</v>
          </cell>
          <cell r="B9573">
            <v>8</v>
          </cell>
          <cell r="C9573" t="str">
            <v>138</v>
          </cell>
          <cell r="D9573">
            <v>4</v>
          </cell>
          <cell r="E9573">
            <v>2</v>
          </cell>
          <cell r="F9573">
            <v>1</v>
          </cell>
          <cell r="G9573">
            <v>1000</v>
          </cell>
          <cell r="H9573">
            <v>7</v>
          </cell>
          <cell r="I9573" t="str">
            <v>P</v>
          </cell>
          <cell r="J9573">
            <v>84</v>
          </cell>
          <cell r="K9573">
            <v>2700</v>
          </cell>
          <cell r="L9573">
            <v>1</v>
          </cell>
          <cell r="M9573">
            <v>1</v>
          </cell>
          <cell r="N9573">
            <v>21100</v>
          </cell>
        </row>
        <row r="9574">
          <cell r="A9574">
            <v>2003</v>
          </cell>
          <cell r="B9574">
            <v>8</v>
          </cell>
          <cell r="C9574" t="str">
            <v>138</v>
          </cell>
          <cell r="D9574">
            <v>4</v>
          </cell>
          <cell r="E9574">
            <v>2</v>
          </cell>
          <cell r="F9574">
            <v>1</v>
          </cell>
          <cell r="G9574">
            <v>1000</v>
          </cell>
          <cell r="H9574">
            <v>7</v>
          </cell>
          <cell r="I9574" t="str">
            <v>P</v>
          </cell>
          <cell r="J9574">
            <v>84</v>
          </cell>
          <cell r="K9574">
            <v>3100</v>
          </cell>
          <cell r="L9574">
            <v>1</v>
          </cell>
          <cell r="M9574">
            <v>1</v>
          </cell>
          <cell r="N9574">
            <v>132900</v>
          </cell>
        </row>
        <row r="9575">
          <cell r="A9575">
            <v>2003</v>
          </cell>
          <cell r="B9575">
            <v>8</v>
          </cell>
          <cell r="C9575" t="str">
            <v>138</v>
          </cell>
          <cell r="D9575">
            <v>4</v>
          </cell>
          <cell r="E9575">
            <v>2</v>
          </cell>
          <cell r="F9575">
            <v>1</v>
          </cell>
          <cell r="G9575">
            <v>1000</v>
          </cell>
          <cell r="H9575">
            <v>7</v>
          </cell>
          <cell r="I9575" t="str">
            <v>P</v>
          </cell>
          <cell r="J9575">
            <v>84</v>
          </cell>
          <cell r="K9575">
            <v>3200</v>
          </cell>
          <cell r="L9575">
            <v>1</v>
          </cell>
          <cell r="M9575">
            <v>1</v>
          </cell>
          <cell r="N9575">
            <v>41500</v>
          </cell>
        </row>
        <row r="9576">
          <cell r="A9576">
            <v>2003</v>
          </cell>
          <cell r="B9576">
            <v>8</v>
          </cell>
          <cell r="C9576" t="str">
            <v>138</v>
          </cell>
          <cell r="D9576">
            <v>4</v>
          </cell>
          <cell r="E9576">
            <v>2</v>
          </cell>
          <cell r="F9576">
            <v>1</v>
          </cell>
          <cell r="G9576">
            <v>1000</v>
          </cell>
          <cell r="H9576">
            <v>7</v>
          </cell>
          <cell r="I9576" t="str">
            <v>P</v>
          </cell>
          <cell r="J9576">
            <v>84</v>
          </cell>
          <cell r="K9576">
            <v>3400</v>
          </cell>
          <cell r="L9576">
            <v>1</v>
          </cell>
          <cell r="M9576">
            <v>1</v>
          </cell>
          <cell r="N9576">
            <v>65800</v>
          </cell>
        </row>
        <row r="9577">
          <cell r="A9577">
            <v>2003</v>
          </cell>
          <cell r="B9577">
            <v>8</v>
          </cell>
          <cell r="C9577" t="str">
            <v>138</v>
          </cell>
          <cell r="D9577">
            <v>4</v>
          </cell>
          <cell r="E9577">
            <v>2</v>
          </cell>
          <cell r="F9577">
            <v>1</v>
          </cell>
          <cell r="G9577">
            <v>1000</v>
          </cell>
          <cell r="H9577">
            <v>7</v>
          </cell>
          <cell r="I9577" t="str">
            <v>P</v>
          </cell>
          <cell r="J9577">
            <v>84</v>
          </cell>
          <cell r="K9577">
            <v>3500</v>
          </cell>
          <cell r="L9577">
            <v>1</v>
          </cell>
          <cell r="M9577">
            <v>1</v>
          </cell>
          <cell r="N9577">
            <v>147900</v>
          </cell>
        </row>
        <row r="9578">
          <cell r="A9578">
            <v>2003</v>
          </cell>
          <cell r="B9578">
            <v>8</v>
          </cell>
          <cell r="C9578" t="str">
            <v>138</v>
          </cell>
          <cell r="D9578">
            <v>4</v>
          </cell>
          <cell r="E9578">
            <v>2</v>
          </cell>
          <cell r="F9578">
            <v>1</v>
          </cell>
          <cell r="G9578">
            <v>1000</v>
          </cell>
          <cell r="H9578">
            <v>7</v>
          </cell>
          <cell r="I9578" t="str">
            <v>P</v>
          </cell>
          <cell r="J9578">
            <v>84</v>
          </cell>
          <cell r="K9578">
            <v>3800</v>
          </cell>
          <cell r="L9578">
            <v>1</v>
          </cell>
          <cell r="M9578">
            <v>1</v>
          </cell>
          <cell r="N9578">
            <v>1419123</v>
          </cell>
        </row>
        <row r="9579">
          <cell r="A9579">
            <v>2003</v>
          </cell>
          <cell r="B9579">
            <v>8</v>
          </cell>
          <cell r="C9579" t="str">
            <v>138</v>
          </cell>
          <cell r="D9579">
            <v>4</v>
          </cell>
          <cell r="E9579">
            <v>2</v>
          </cell>
          <cell r="F9579">
            <v>5</v>
          </cell>
          <cell r="G9579">
            <v>1020</v>
          </cell>
          <cell r="H9579">
            <v>7</v>
          </cell>
          <cell r="I9579" t="str">
            <v>P</v>
          </cell>
          <cell r="J9579">
            <v>85</v>
          </cell>
          <cell r="K9579">
            <v>2100</v>
          </cell>
          <cell r="L9579">
            <v>1</v>
          </cell>
          <cell r="M9579">
            <v>1</v>
          </cell>
          <cell r="N9579">
            <v>38000</v>
          </cell>
        </row>
        <row r="9580">
          <cell r="A9580">
            <v>2003</v>
          </cell>
          <cell r="B9580">
            <v>8</v>
          </cell>
          <cell r="C9580" t="str">
            <v>138</v>
          </cell>
          <cell r="D9580">
            <v>4</v>
          </cell>
          <cell r="E9580">
            <v>2</v>
          </cell>
          <cell r="F9580">
            <v>5</v>
          </cell>
          <cell r="G9580">
            <v>1020</v>
          </cell>
          <cell r="H9580">
            <v>7</v>
          </cell>
          <cell r="I9580" t="str">
            <v>P</v>
          </cell>
          <cell r="J9580">
            <v>85</v>
          </cell>
          <cell r="K9580">
            <v>2200</v>
          </cell>
          <cell r="L9580">
            <v>1</v>
          </cell>
          <cell r="M9580">
            <v>1</v>
          </cell>
          <cell r="N9580">
            <v>24000</v>
          </cell>
        </row>
        <row r="9581">
          <cell r="A9581">
            <v>2003</v>
          </cell>
          <cell r="B9581">
            <v>8</v>
          </cell>
          <cell r="C9581" t="str">
            <v>138</v>
          </cell>
          <cell r="D9581">
            <v>4</v>
          </cell>
          <cell r="E9581">
            <v>2</v>
          </cell>
          <cell r="F9581">
            <v>5</v>
          </cell>
          <cell r="G9581">
            <v>1020</v>
          </cell>
          <cell r="H9581">
            <v>7</v>
          </cell>
          <cell r="I9581" t="str">
            <v>P</v>
          </cell>
          <cell r="J9581">
            <v>85</v>
          </cell>
          <cell r="K9581">
            <v>2300</v>
          </cell>
          <cell r="L9581">
            <v>1</v>
          </cell>
          <cell r="M9581">
            <v>1</v>
          </cell>
          <cell r="N9581">
            <v>11000</v>
          </cell>
        </row>
        <row r="9582">
          <cell r="A9582">
            <v>2003</v>
          </cell>
          <cell r="B9582">
            <v>8</v>
          </cell>
          <cell r="C9582" t="str">
            <v>138</v>
          </cell>
          <cell r="D9582">
            <v>4</v>
          </cell>
          <cell r="E9582">
            <v>2</v>
          </cell>
          <cell r="F9582">
            <v>5</v>
          </cell>
          <cell r="G9582">
            <v>1020</v>
          </cell>
          <cell r="H9582">
            <v>7</v>
          </cell>
          <cell r="I9582" t="str">
            <v>P</v>
          </cell>
          <cell r="J9582">
            <v>85</v>
          </cell>
          <cell r="K9582">
            <v>2400</v>
          </cell>
          <cell r="L9582">
            <v>1</v>
          </cell>
          <cell r="M9582">
            <v>1</v>
          </cell>
          <cell r="N9582">
            <v>1000</v>
          </cell>
        </row>
        <row r="9583">
          <cell r="A9583">
            <v>2003</v>
          </cell>
          <cell r="B9583">
            <v>8</v>
          </cell>
          <cell r="C9583" t="str">
            <v>138</v>
          </cell>
          <cell r="D9583">
            <v>4</v>
          </cell>
          <cell r="E9583">
            <v>2</v>
          </cell>
          <cell r="F9583">
            <v>5</v>
          </cell>
          <cell r="G9583">
            <v>1020</v>
          </cell>
          <cell r="H9583">
            <v>7</v>
          </cell>
          <cell r="I9583" t="str">
            <v>P</v>
          </cell>
          <cell r="J9583">
            <v>85</v>
          </cell>
          <cell r="K9583">
            <v>2500</v>
          </cell>
          <cell r="L9583">
            <v>1</v>
          </cell>
          <cell r="M9583">
            <v>1</v>
          </cell>
          <cell r="N9583">
            <v>4000</v>
          </cell>
        </row>
        <row r="9584">
          <cell r="A9584">
            <v>2003</v>
          </cell>
          <cell r="B9584">
            <v>8</v>
          </cell>
          <cell r="C9584" t="str">
            <v>138</v>
          </cell>
          <cell r="D9584">
            <v>4</v>
          </cell>
          <cell r="E9584">
            <v>2</v>
          </cell>
          <cell r="F9584">
            <v>5</v>
          </cell>
          <cell r="G9584">
            <v>1020</v>
          </cell>
          <cell r="H9584">
            <v>7</v>
          </cell>
          <cell r="I9584" t="str">
            <v>P</v>
          </cell>
          <cell r="J9584">
            <v>85</v>
          </cell>
          <cell r="K9584">
            <v>2600</v>
          </cell>
          <cell r="L9584">
            <v>1</v>
          </cell>
          <cell r="M9584">
            <v>1</v>
          </cell>
          <cell r="N9584">
            <v>122000</v>
          </cell>
        </row>
        <row r="9585">
          <cell r="A9585">
            <v>2003</v>
          </cell>
          <cell r="B9585">
            <v>8</v>
          </cell>
          <cell r="C9585" t="str">
            <v>138</v>
          </cell>
          <cell r="D9585">
            <v>4</v>
          </cell>
          <cell r="E9585">
            <v>2</v>
          </cell>
          <cell r="F9585">
            <v>5</v>
          </cell>
          <cell r="G9585">
            <v>1020</v>
          </cell>
          <cell r="H9585">
            <v>7</v>
          </cell>
          <cell r="I9585" t="str">
            <v>P</v>
          </cell>
          <cell r="J9585">
            <v>85</v>
          </cell>
          <cell r="K9585">
            <v>3100</v>
          </cell>
          <cell r="L9585">
            <v>1</v>
          </cell>
          <cell r="M9585">
            <v>1</v>
          </cell>
          <cell r="N9585">
            <v>27000</v>
          </cell>
        </row>
        <row r="9586">
          <cell r="A9586">
            <v>2003</v>
          </cell>
          <cell r="B9586">
            <v>8</v>
          </cell>
          <cell r="C9586" t="str">
            <v>138</v>
          </cell>
          <cell r="D9586">
            <v>4</v>
          </cell>
          <cell r="E9586">
            <v>2</v>
          </cell>
          <cell r="F9586">
            <v>5</v>
          </cell>
          <cell r="G9586">
            <v>1020</v>
          </cell>
          <cell r="H9586">
            <v>7</v>
          </cell>
          <cell r="I9586" t="str">
            <v>P</v>
          </cell>
          <cell r="J9586">
            <v>85</v>
          </cell>
          <cell r="K9586">
            <v>3400</v>
          </cell>
          <cell r="L9586">
            <v>1</v>
          </cell>
          <cell r="M9586">
            <v>1</v>
          </cell>
          <cell r="N9586">
            <v>15000</v>
          </cell>
        </row>
        <row r="9587">
          <cell r="A9587">
            <v>2003</v>
          </cell>
          <cell r="B9587">
            <v>8</v>
          </cell>
          <cell r="C9587" t="str">
            <v>138</v>
          </cell>
          <cell r="D9587">
            <v>4</v>
          </cell>
          <cell r="E9587">
            <v>2</v>
          </cell>
          <cell r="F9587">
            <v>5</v>
          </cell>
          <cell r="G9587">
            <v>1020</v>
          </cell>
          <cell r="H9587">
            <v>7</v>
          </cell>
          <cell r="I9587" t="str">
            <v>P</v>
          </cell>
          <cell r="J9587">
            <v>85</v>
          </cell>
          <cell r="K9587">
            <v>3500</v>
          </cell>
          <cell r="L9587">
            <v>1</v>
          </cell>
          <cell r="M9587">
            <v>1</v>
          </cell>
          <cell r="N9587">
            <v>23000</v>
          </cell>
        </row>
        <row r="9588">
          <cell r="A9588">
            <v>2003</v>
          </cell>
          <cell r="B9588">
            <v>8</v>
          </cell>
          <cell r="C9588" t="str">
            <v>138</v>
          </cell>
          <cell r="D9588">
            <v>4</v>
          </cell>
          <cell r="E9588">
            <v>2</v>
          </cell>
          <cell r="F9588">
            <v>5</v>
          </cell>
          <cell r="G9588">
            <v>1020</v>
          </cell>
          <cell r="H9588">
            <v>7</v>
          </cell>
          <cell r="I9588" t="str">
            <v>P</v>
          </cell>
          <cell r="J9588">
            <v>85</v>
          </cell>
          <cell r="K9588">
            <v>3800</v>
          </cell>
          <cell r="L9588">
            <v>1</v>
          </cell>
          <cell r="M9588">
            <v>1</v>
          </cell>
          <cell r="N9588">
            <v>132000</v>
          </cell>
        </row>
        <row r="9589">
          <cell r="A9589">
            <v>2003</v>
          </cell>
          <cell r="B9589">
            <v>8</v>
          </cell>
          <cell r="C9589" t="str">
            <v>139</v>
          </cell>
          <cell r="D9589">
            <v>4</v>
          </cell>
          <cell r="E9589">
            <v>2</v>
          </cell>
          <cell r="F9589">
            <v>1</v>
          </cell>
          <cell r="G9589">
            <v>1000</v>
          </cell>
          <cell r="H9589">
            <v>7</v>
          </cell>
          <cell r="I9589" t="str">
            <v>P</v>
          </cell>
          <cell r="J9589">
            <v>81</v>
          </cell>
          <cell r="K9589">
            <v>1103</v>
          </cell>
          <cell r="L9589">
            <v>1</v>
          </cell>
          <cell r="M9589">
            <v>1</v>
          </cell>
          <cell r="N9589">
            <v>21991400</v>
          </cell>
        </row>
        <row r="9590">
          <cell r="A9590">
            <v>2003</v>
          </cell>
          <cell r="B9590">
            <v>8</v>
          </cell>
          <cell r="C9590" t="str">
            <v>139</v>
          </cell>
          <cell r="D9590">
            <v>4</v>
          </cell>
          <cell r="E9590">
            <v>2</v>
          </cell>
          <cell r="F9590">
            <v>1</v>
          </cell>
          <cell r="G9590">
            <v>1000</v>
          </cell>
          <cell r="H9590">
            <v>7</v>
          </cell>
          <cell r="I9590" t="str">
            <v>P</v>
          </cell>
          <cell r="J9590">
            <v>81</v>
          </cell>
          <cell r="K9590">
            <v>1202</v>
          </cell>
          <cell r="L9590">
            <v>1</v>
          </cell>
          <cell r="M9590">
            <v>1</v>
          </cell>
          <cell r="N9590">
            <v>531500</v>
          </cell>
        </row>
        <row r="9591">
          <cell r="A9591">
            <v>2003</v>
          </cell>
          <cell r="B9591">
            <v>8</v>
          </cell>
          <cell r="C9591" t="str">
            <v>139</v>
          </cell>
          <cell r="D9591">
            <v>4</v>
          </cell>
          <cell r="E9591">
            <v>2</v>
          </cell>
          <cell r="F9591">
            <v>1</v>
          </cell>
          <cell r="G9591">
            <v>1000</v>
          </cell>
          <cell r="H9591">
            <v>7</v>
          </cell>
          <cell r="I9591" t="str">
            <v>P</v>
          </cell>
          <cell r="J9591">
            <v>81</v>
          </cell>
          <cell r="K9591">
            <v>1301</v>
          </cell>
          <cell r="L9591">
            <v>1</v>
          </cell>
          <cell r="M9591">
            <v>1</v>
          </cell>
          <cell r="N9591">
            <v>565600</v>
          </cell>
        </row>
        <row r="9592">
          <cell r="A9592">
            <v>2003</v>
          </cell>
          <cell r="B9592">
            <v>8</v>
          </cell>
          <cell r="C9592" t="str">
            <v>139</v>
          </cell>
          <cell r="D9592">
            <v>4</v>
          </cell>
          <cell r="E9592">
            <v>2</v>
          </cell>
          <cell r="F9592">
            <v>1</v>
          </cell>
          <cell r="G9592">
            <v>1000</v>
          </cell>
          <cell r="H9592">
            <v>7</v>
          </cell>
          <cell r="I9592" t="str">
            <v>P</v>
          </cell>
          <cell r="J9592">
            <v>81</v>
          </cell>
          <cell r="K9592">
            <v>1305</v>
          </cell>
          <cell r="L9592">
            <v>1</v>
          </cell>
          <cell r="M9592">
            <v>1</v>
          </cell>
          <cell r="N9592">
            <v>613400</v>
          </cell>
        </row>
        <row r="9593">
          <cell r="A9593">
            <v>2003</v>
          </cell>
          <cell r="B9593">
            <v>8</v>
          </cell>
          <cell r="C9593" t="str">
            <v>139</v>
          </cell>
          <cell r="D9593">
            <v>4</v>
          </cell>
          <cell r="E9593">
            <v>2</v>
          </cell>
          <cell r="F9593">
            <v>1</v>
          </cell>
          <cell r="G9593">
            <v>1000</v>
          </cell>
          <cell r="H9593">
            <v>7</v>
          </cell>
          <cell r="I9593" t="str">
            <v>P</v>
          </cell>
          <cell r="J9593">
            <v>81</v>
          </cell>
          <cell r="K9593">
            <v>1306</v>
          </cell>
          <cell r="L9593">
            <v>1</v>
          </cell>
          <cell r="M9593">
            <v>1</v>
          </cell>
          <cell r="N9593">
            <v>2517200</v>
          </cell>
        </row>
        <row r="9594">
          <cell r="A9594">
            <v>2003</v>
          </cell>
          <cell r="B9594">
            <v>8</v>
          </cell>
          <cell r="C9594" t="str">
            <v>139</v>
          </cell>
          <cell r="D9594">
            <v>4</v>
          </cell>
          <cell r="E9594">
            <v>2</v>
          </cell>
          <cell r="F9594">
            <v>1</v>
          </cell>
          <cell r="G9594">
            <v>1000</v>
          </cell>
          <cell r="H9594">
            <v>7</v>
          </cell>
          <cell r="I9594" t="str">
            <v>P</v>
          </cell>
          <cell r="J9594">
            <v>81</v>
          </cell>
          <cell r="K9594">
            <v>1319</v>
          </cell>
          <cell r="L9594">
            <v>1</v>
          </cell>
          <cell r="M9594">
            <v>1</v>
          </cell>
          <cell r="N9594">
            <v>851500</v>
          </cell>
        </row>
        <row r="9595">
          <cell r="A9595">
            <v>2003</v>
          </cell>
          <cell r="B9595">
            <v>8</v>
          </cell>
          <cell r="C9595" t="str">
            <v>139</v>
          </cell>
          <cell r="D9595">
            <v>4</v>
          </cell>
          <cell r="E9595">
            <v>2</v>
          </cell>
          <cell r="F9595">
            <v>1</v>
          </cell>
          <cell r="G9595">
            <v>1000</v>
          </cell>
          <cell r="H9595">
            <v>7</v>
          </cell>
          <cell r="I9595" t="str">
            <v>P</v>
          </cell>
          <cell r="J9595">
            <v>81</v>
          </cell>
          <cell r="K9595">
            <v>1401</v>
          </cell>
          <cell r="L9595">
            <v>1</v>
          </cell>
          <cell r="M9595">
            <v>1</v>
          </cell>
          <cell r="N9595">
            <v>2872200</v>
          </cell>
        </row>
        <row r="9596">
          <cell r="A9596">
            <v>2003</v>
          </cell>
          <cell r="B9596">
            <v>8</v>
          </cell>
          <cell r="C9596" t="str">
            <v>139</v>
          </cell>
          <cell r="D9596">
            <v>4</v>
          </cell>
          <cell r="E9596">
            <v>2</v>
          </cell>
          <cell r="F9596">
            <v>1</v>
          </cell>
          <cell r="G9596">
            <v>1000</v>
          </cell>
          <cell r="H9596">
            <v>7</v>
          </cell>
          <cell r="I9596" t="str">
            <v>P</v>
          </cell>
          <cell r="J9596">
            <v>81</v>
          </cell>
          <cell r="K9596">
            <v>1403</v>
          </cell>
          <cell r="L9596">
            <v>1</v>
          </cell>
          <cell r="M9596">
            <v>1</v>
          </cell>
          <cell r="N9596">
            <v>1126300</v>
          </cell>
        </row>
        <row r="9597">
          <cell r="A9597">
            <v>2003</v>
          </cell>
          <cell r="B9597">
            <v>8</v>
          </cell>
          <cell r="C9597" t="str">
            <v>139</v>
          </cell>
          <cell r="D9597">
            <v>4</v>
          </cell>
          <cell r="E9597">
            <v>2</v>
          </cell>
          <cell r="F9597">
            <v>1</v>
          </cell>
          <cell r="G9597">
            <v>1000</v>
          </cell>
          <cell r="H9597">
            <v>7</v>
          </cell>
          <cell r="I9597" t="str">
            <v>P</v>
          </cell>
          <cell r="J9597">
            <v>81</v>
          </cell>
          <cell r="K9597">
            <v>1404</v>
          </cell>
          <cell r="L9597">
            <v>1</v>
          </cell>
          <cell r="M9597">
            <v>1</v>
          </cell>
          <cell r="N9597">
            <v>620000</v>
          </cell>
        </row>
        <row r="9598">
          <cell r="A9598">
            <v>2003</v>
          </cell>
          <cell r="B9598">
            <v>8</v>
          </cell>
          <cell r="C9598" t="str">
            <v>139</v>
          </cell>
          <cell r="D9598">
            <v>4</v>
          </cell>
          <cell r="E9598">
            <v>2</v>
          </cell>
          <cell r="F9598">
            <v>1</v>
          </cell>
          <cell r="G9598">
            <v>1000</v>
          </cell>
          <cell r="H9598">
            <v>7</v>
          </cell>
          <cell r="I9598" t="str">
            <v>P</v>
          </cell>
          <cell r="J9598">
            <v>81</v>
          </cell>
          <cell r="K9598">
            <v>1406</v>
          </cell>
          <cell r="L9598">
            <v>1</v>
          </cell>
          <cell r="M9598">
            <v>1</v>
          </cell>
          <cell r="N9598">
            <v>341900</v>
          </cell>
        </row>
        <row r="9599">
          <cell r="A9599">
            <v>2003</v>
          </cell>
          <cell r="B9599">
            <v>8</v>
          </cell>
          <cell r="C9599" t="str">
            <v>139</v>
          </cell>
          <cell r="D9599">
            <v>4</v>
          </cell>
          <cell r="E9599">
            <v>2</v>
          </cell>
          <cell r="F9599">
            <v>1</v>
          </cell>
          <cell r="G9599">
            <v>1000</v>
          </cell>
          <cell r="H9599">
            <v>7</v>
          </cell>
          <cell r="I9599" t="str">
            <v>P</v>
          </cell>
          <cell r="J9599">
            <v>81</v>
          </cell>
          <cell r="K9599">
            <v>1407</v>
          </cell>
          <cell r="L9599">
            <v>1</v>
          </cell>
          <cell r="M9599">
            <v>1</v>
          </cell>
          <cell r="N9599">
            <v>972200</v>
          </cell>
        </row>
        <row r="9600">
          <cell r="A9600">
            <v>2003</v>
          </cell>
          <cell r="B9600">
            <v>8</v>
          </cell>
          <cell r="C9600" t="str">
            <v>139</v>
          </cell>
          <cell r="D9600">
            <v>4</v>
          </cell>
          <cell r="E9600">
            <v>2</v>
          </cell>
          <cell r="F9600">
            <v>1</v>
          </cell>
          <cell r="G9600">
            <v>1000</v>
          </cell>
          <cell r="H9600">
            <v>7</v>
          </cell>
          <cell r="I9600" t="str">
            <v>P</v>
          </cell>
          <cell r="J9600">
            <v>81</v>
          </cell>
          <cell r="K9600">
            <v>1408</v>
          </cell>
          <cell r="L9600">
            <v>1</v>
          </cell>
          <cell r="M9600">
            <v>1</v>
          </cell>
          <cell r="N9600">
            <v>75900</v>
          </cell>
        </row>
        <row r="9601">
          <cell r="A9601">
            <v>2003</v>
          </cell>
          <cell r="B9601">
            <v>8</v>
          </cell>
          <cell r="C9601" t="str">
            <v>139</v>
          </cell>
          <cell r="D9601">
            <v>4</v>
          </cell>
          <cell r="E9601">
            <v>2</v>
          </cell>
          <cell r="F9601">
            <v>1</v>
          </cell>
          <cell r="G9601">
            <v>1000</v>
          </cell>
          <cell r="H9601">
            <v>7</v>
          </cell>
          <cell r="I9601" t="str">
            <v>P</v>
          </cell>
          <cell r="J9601">
            <v>81</v>
          </cell>
          <cell r="K9601">
            <v>1506</v>
          </cell>
          <cell r="L9601">
            <v>1</v>
          </cell>
          <cell r="M9601">
            <v>1</v>
          </cell>
          <cell r="N9601">
            <v>207200</v>
          </cell>
        </row>
        <row r="9602">
          <cell r="A9602">
            <v>2003</v>
          </cell>
          <cell r="B9602">
            <v>8</v>
          </cell>
          <cell r="C9602" t="str">
            <v>139</v>
          </cell>
          <cell r="D9602">
            <v>4</v>
          </cell>
          <cell r="E9602">
            <v>2</v>
          </cell>
          <cell r="F9602">
            <v>1</v>
          </cell>
          <cell r="G9602">
            <v>1000</v>
          </cell>
          <cell r="H9602">
            <v>7</v>
          </cell>
          <cell r="I9602" t="str">
            <v>P</v>
          </cell>
          <cell r="J9602">
            <v>81</v>
          </cell>
          <cell r="K9602">
            <v>1507</v>
          </cell>
          <cell r="L9602">
            <v>1</v>
          </cell>
          <cell r="M9602">
            <v>1</v>
          </cell>
          <cell r="N9602">
            <v>2312500</v>
          </cell>
        </row>
        <row r="9603">
          <cell r="A9603">
            <v>2003</v>
          </cell>
          <cell r="B9603">
            <v>8</v>
          </cell>
          <cell r="C9603" t="str">
            <v>139</v>
          </cell>
          <cell r="D9603">
            <v>4</v>
          </cell>
          <cell r="E9603">
            <v>2</v>
          </cell>
          <cell r="F9603">
            <v>1</v>
          </cell>
          <cell r="G9603">
            <v>1000</v>
          </cell>
          <cell r="H9603">
            <v>7</v>
          </cell>
          <cell r="I9603" t="str">
            <v>P</v>
          </cell>
          <cell r="J9603">
            <v>81</v>
          </cell>
          <cell r="K9603">
            <v>1508</v>
          </cell>
          <cell r="L9603">
            <v>1</v>
          </cell>
          <cell r="M9603">
            <v>1</v>
          </cell>
          <cell r="N9603">
            <v>450600</v>
          </cell>
        </row>
        <row r="9604">
          <cell r="A9604">
            <v>2003</v>
          </cell>
          <cell r="B9604">
            <v>8</v>
          </cell>
          <cell r="C9604" t="str">
            <v>139</v>
          </cell>
          <cell r="D9604">
            <v>4</v>
          </cell>
          <cell r="E9604">
            <v>2</v>
          </cell>
          <cell r="F9604">
            <v>1</v>
          </cell>
          <cell r="G9604">
            <v>1000</v>
          </cell>
          <cell r="H9604">
            <v>7</v>
          </cell>
          <cell r="I9604" t="str">
            <v>P</v>
          </cell>
          <cell r="J9604">
            <v>81</v>
          </cell>
          <cell r="K9604">
            <v>1509</v>
          </cell>
          <cell r="L9604">
            <v>1</v>
          </cell>
          <cell r="M9604">
            <v>1</v>
          </cell>
          <cell r="N9604">
            <v>5849694</v>
          </cell>
        </row>
        <row r="9605">
          <cell r="A9605">
            <v>2003</v>
          </cell>
          <cell r="B9605">
            <v>8</v>
          </cell>
          <cell r="C9605" t="str">
            <v>139</v>
          </cell>
          <cell r="D9605">
            <v>4</v>
          </cell>
          <cell r="E9605">
            <v>2</v>
          </cell>
          <cell r="F9605">
            <v>1</v>
          </cell>
          <cell r="G9605">
            <v>1000</v>
          </cell>
          <cell r="H9605">
            <v>7</v>
          </cell>
          <cell r="I9605" t="str">
            <v>P</v>
          </cell>
          <cell r="J9605">
            <v>81</v>
          </cell>
          <cell r="K9605">
            <v>1511</v>
          </cell>
          <cell r="L9605">
            <v>1</v>
          </cell>
          <cell r="M9605">
            <v>1</v>
          </cell>
          <cell r="N9605">
            <v>10700</v>
          </cell>
        </row>
        <row r="9606">
          <cell r="A9606">
            <v>2003</v>
          </cell>
          <cell r="B9606">
            <v>8</v>
          </cell>
          <cell r="C9606" t="str">
            <v>139</v>
          </cell>
          <cell r="D9606">
            <v>4</v>
          </cell>
          <cell r="E9606">
            <v>2</v>
          </cell>
          <cell r="F9606">
            <v>1</v>
          </cell>
          <cell r="G9606">
            <v>1000</v>
          </cell>
          <cell r="H9606">
            <v>7</v>
          </cell>
          <cell r="I9606" t="str">
            <v>P</v>
          </cell>
          <cell r="J9606">
            <v>81</v>
          </cell>
          <cell r="K9606">
            <v>2100</v>
          </cell>
          <cell r="L9606">
            <v>1</v>
          </cell>
          <cell r="M9606">
            <v>1</v>
          </cell>
          <cell r="N9606">
            <v>383400</v>
          </cell>
        </row>
        <row r="9607">
          <cell r="A9607">
            <v>2003</v>
          </cell>
          <cell r="B9607">
            <v>8</v>
          </cell>
          <cell r="C9607" t="str">
            <v>139</v>
          </cell>
          <cell r="D9607">
            <v>4</v>
          </cell>
          <cell r="E9607">
            <v>2</v>
          </cell>
          <cell r="F9607">
            <v>1</v>
          </cell>
          <cell r="G9607">
            <v>1000</v>
          </cell>
          <cell r="H9607">
            <v>7</v>
          </cell>
          <cell r="I9607" t="str">
            <v>P</v>
          </cell>
          <cell r="J9607">
            <v>81</v>
          </cell>
          <cell r="K9607">
            <v>2200</v>
          </cell>
          <cell r="L9607">
            <v>1</v>
          </cell>
          <cell r="M9607">
            <v>1</v>
          </cell>
          <cell r="N9607">
            <v>100000</v>
          </cell>
        </row>
        <row r="9608">
          <cell r="A9608">
            <v>2003</v>
          </cell>
          <cell r="B9608">
            <v>8</v>
          </cell>
          <cell r="C9608" t="str">
            <v>139</v>
          </cell>
          <cell r="D9608">
            <v>4</v>
          </cell>
          <cell r="E9608">
            <v>2</v>
          </cell>
          <cell r="F9608">
            <v>1</v>
          </cell>
          <cell r="G9608">
            <v>1000</v>
          </cell>
          <cell r="H9608">
            <v>7</v>
          </cell>
          <cell r="I9608" t="str">
            <v>P</v>
          </cell>
          <cell r="J9608">
            <v>81</v>
          </cell>
          <cell r="K9608">
            <v>2300</v>
          </cell>
          <cell r="L9608">
            <v>1</v>
          </cell>
          <cell r="M9608">
            <v>1</v>
          </cell>
          <cell r="N9608">
            <v>167900</v>
          </cell>
        </row>
        <row r="9609">
          <cell r="A9609">
            <v>2003</v>
          </cell>
          <cell r="B9609">
            <v>8</v>
          </cell>
          <cell r="C9609" t="str">
            <v>139</v>
          </cell>
          <cell r="D9609">
            <v>4</v>
          </cell>
          <cell r="E9609">
            <v>2</v>
          </cell>
          <cell r="F9609">
            <v>1</v>
          </cell>
          <cell r="G9609">
            <v>1000</v>
          </cell>
          <cell r="H9609">
            <v>7</v>
          </cell>
          <cell r="I9609" t="str">
            <v>P</v>
          </cell>
          <cell r="J9609">
            <v>81</v>
          </cell>
          <cell r="K9609">
            <v>2400</v>
          </cell>
          <cell r="L9609">
            <v>1</v>
          </cell>
          <cell r="M9609">
            <v>1</v>
          </cell>
          <cell r="N9609">
            <v>110000</v>
          </cell>
        </row>
        <row r="9610">
          <cell r="A9610">
            <v>2003</v>
          </cell>
          <cell r="B9610">
            <v>8</v>
          </cell>
          <cell r="C9610" t="str">
            <v>139</v>
          </cell>
          <cell r="D9610">
            <v>4</v>
          </cell>
          <cell r="E9610">
            <v>2</v>
          </cell>
          <cell r="F9610">
            <v>1</v>
          </cell>
          <cell r="G9610">
            <v>1000</v>
          </cell>
          <cell r="H9610">
            <v>7</v>
          </cell>
          <cell r="I9610" t="str">
            <v>P</v>
          </cell>
          <cell r="J9610">
            <v>81</v>
          </cell>
          <cell r="K9610">
            <v>2500</v>
          </cell>
          <cell r="L9610">
            <v>1</v>
          </cell>
          <cell r="M9610">
            <v>1</v>
          </cell>
          <cell r="N9610">
            <v>17500</v>
          </cell>
        </row>
        <row r="9611">
          <cell r="A9611">
            <v>2003</v>
          </cell>
          <cell r="B9611">
            <v>8</v>
          </cell>
          <cell r="C9611" t="str">
            <v>139</v>
          </cell>
          <cell r="D9611">
            <v>4</v>
          </cell>
          <cell r="E9611">
            <v>2</v>
          </cell>
          <cell r="F9611">
            <v>1</v>
          </cell>
          <cell r="G9611">
            <v>1000</v>
          </cell>
          <cell r="H9611">
            <v>7</v>
          </cell>
          <cell r="I9611" t="str">
            <v>P</v>
          </cell>
          <cell r="J9611">
            <v>81</v>
          </cell>
          <cell r="K9611">
            <v>2600</v>
          </cell>
          <cell r="L9611">
            <v>1</v>
          </cell>
          <cell r="M9611">
            <v>1</v>
          </cell>
          <cell r="N9611">
            <v>1440100</v>
          </cell>
        </row>
        <row r="9612">
          <cell r="A9612">
            <v>2003</v>
          </cell>
          <cell r="B9612">
            <v>8</v>
          </cell>
          <cell r="C9612" t="str">
            <v>139</v>
          </cell>
          <cell r="D9612">
            <v>4</v>
          </cell>
          <cell r="E9612">
            <v>2</v>
          </cell>
          <cell r="F9612">
            <v>1</v>
          </cell>
          <cell r="G9612">
            <v>1000</v>
          </cell>
          <cell r="H9612">
            <v>7</v>
          </cell>
          <cell r="I9612" t="str">
            <v>P</v>
          </cell>
          <cell r="J9612">
            <v>81</v>
          </cell>
          <cell r="K9612">
            <v>2700</v>
          </cell>
          <cell r="L9612">
            <v>1</v>
          </cell>
          <cell r="M9612">
            <v>1</v>
          </cell>
          <cell r="N9612">
            <v>40000</v>
          </cell>
        </row>
        <row r="9613">
          <cell r="A9613">
            <v>2003</v>
          </cell>
          <cell r="B9613">
            <v>8</v>
          </cell>
          <cell r="C9613" t="str">
            <v>139</v>
          </cell>
          <cell r="D9613">
            <v>4</v>
          </cell>
          <cell r="E9613">
            <v>2</v>
          </cell>
          <cell r="F9613">
            <v>1</v>
          </cell>
          <cell r="G9613">
            <v>1000</v>
          </cell>
          <cell r="H9613">
            <v>7</v>
          </cell>
          <cell r="I9613" t="str">
            <v>P</v>
          </cell>
          <cell r="J9613">
            <v>81</v>
          </cell>
          <cell r="K9613">
            <v>3100</v>
          </cell>
          <cell r="L9613">
            <v>1</v>
          </cell>
          <cell r="M9613">
            <v>1</v>
          </cell>
          <cell r="N9613">
            <v>1957200</v>
          </cell>
        </row>
        <row r="9614">
          <cell r="A9614">
            <v>2003</v>
          </cell>
          <cell r="B9614">
            <v>8</v>
          </cell>
          <cell r="C9614" t="str">
            <v>139</v>
          </cell>
          <cell r="D9614">
            <v>4</v>
          </cell>
          <cell r="E9614">
            <v>2</v>
          </cell>
          <cell r="F9614">
            <v>1</v>
          </cell>
          <cell r="G9614">
            <v>1000</v>
          </cell>
          <cell r="H9614">
            <v>7</v>
          </cell>
          <cell r="I9614" t="str">
            <v>P</v>
          </cell>
          <cell r="J9614">
            <v>81</v>
          </cell>
          <cell r="K9614">
            <v>3200</v>
          </cell>
          <cell r="L9614">
            <v>1</v>
          </cell>
          <cell r="M9614">
            <v>1</v>
          </cell>
          <cell r="N9614">
            <v>290100</v>
          </cell>
        </row>
        <row r="9615">
          <cell r="A9615">
            <v>2003</v>
          </cell>
          <cell r="B9615">
            <v>8</v>
          </cell>
          <cell r="C9615" t="str">
            <v>139</v>
          </cell>
          <cell r="D9615">
            <v>4</v>
          </cell>
          <cell r="E9615">
            <v>2</v>
          </cell>
          <cell r="F9615">
            <v>1</v>
          </cell>
          <cell r="G9615">
            <v>1000</v>
          </cell>
          <cell r="H9615">
            <v>7</v>
          </cell>
          <cell r="I9615" t="str">
            <v>P</v>
          </cell>
          <cell r="J9615">
            <v>81</v>
          </cell>
          <cell r="K9615">
            <v>3300</v>
          </cell>
          <cell r="L9615">
            <v>1</v>
          </cell>
          <cell r="M9615">
            <v>1</v>
          </cell>
          <cell r="N9615">
            <v>60000</v>
          </cell>
        </row>
        <row r="9616">
          <cell r="A9616">
            <v>2003</v>
          </cell>
          <cell r="B9616">
            <v>8</v>
          </cell>
          <cell r="C9616" t="str">
            <v>139</v>
          </cell>
          <cell r="D9616">
            <v>4</v>
          </cell>
          <cell r="E9616">
            <v>2</v>
          </cell>
          <cell r="F9616">
            <v>1</v>
          </cell>
          <cell r="G9616">
            <v>1000</v>
          </cell>
          <cell r="H9616">
            <v>7</v>
          </cell>
          <cell r="I9616" t="str">
            <v>P</v>
          </cell>
          <cell r="J9616">
            <v>81</v>
          </cell>
          <cell r="K9616">
            <v>3400</v>
          </cell>
          <cell r="L9616">
            <v>1</v>
          </cell>
          <cell r="M9616">
            <v>1</v>
          </cell>
          <cell r="N9616">
            <v>457000</v>
          </cell>
        </row>
        <row r="9617">
          <cell r="A9617">
            <v>2003</v>
          </cell>
          <cell r="B9617">
            <v>8</v>
          </cell>
          <cell r="C9617" t="str">
            <v>139</v>
          </cell>
          <cell r="D9617">
            <v>4</v>
          </cell>
          <cell r="E9617">
            <v>2</v>
          </cell>
          <cell r="F9617">
            <v>1</v>
          </cell>
          <cell r="G9617">
            <v>1000</v>
          </cell>
          <cell r="H9617">
            <v>7</v>
          </cell>
          <cell r="I9617" t="str">
            <v>P</v>
          </cell>
          <cell r="J9617">
            <v>81</v>
          </cell>
          <cell r="K9617">
            <v>3500</v>
          </cell>
          <cell r="L9617">
            <v>1</v>
          </cell>
          <cell r="M9617">
            <v>1</v>
          </cell>
          <cell r="N9617">
            <v>1209600</v>
          </cell>
        </row>
        <row r="9618">
          <cell r="A9618">
            <v>2003</v>
          </cell>
          <cell r="B9618">
            <v>8</v>
          </cell>
          <cell r="C9618" t="str">
            <v>139</v>
          </cell>
          <cell r="D9618">
            <v>4</v>
          </cell>
          <cell r="E9618">
            <v>2</v>
          </cell>
          <cell r="F9618">
            <v>1</v>
          </cell>
          <cell r="G9618">
            <v>1000</v>
          </cell>
          <cell r="H9618">
            <v>7</v>
          </cell>
          <cell r="I9618" t="str">
            <v>P</v>
          </cell>
          <cell r="J9618">
            <v>81</v>
          </cell>
          <cell r="K9618">
            <v>3600</v>
          </cell>
          <cell r="L9618">
            <v>1</v>
          </cell>
          <cell r="M9618">
            <v>1</v>
          </cell>
          <cell r="N9618">
            <v>52000</v>
          </cell>
        </row>
        <row r="9619">
          <cell r="A9619">
            <v>2003</v>
          </cell>
          <cell r="B9619">
            <v>8</v>
          </cell>
          <cell r="C9619" t="str">
            <v>139</v>
          </cell>
          <cell r="D9619">
            <v>4</v>
          </cell>
          <cell r="E9619">
            <v>2</v>
          </cell>
          <cell r="F9619">
            <v>1</v>
          </cell>
          <cell r="G9619">
            <v>1000</v>
          </cell>
          <cell r="H9619">
            <v>7</v>
          </cell>
          <cell r="I9619" t="str">
            <v>P</v>
          </cell>
          <cell r="J9619">
            <v>81</v>
          </cell>
          <cell r="K9619">
            <v>3800</v>
          </cell>
          <cell r="L9619">
            <v>1</v>
          </cell>
          <cell r="M9619">
            <v>1</v>
          </cell>
          <cell r="N9619">
            <v>1132200</v>
          </cell>
        </row>
        <row r="9620">
          <cell r="A9620">
            <v>2003</v>
          </cell>
          <cell r="B9620">
            <v>8</v>
          </cell>
          <cell r="C9620" t="str">
            <v>139</v>
          </cell>
          <cell r="D9620">
            <v>4</v>
          </cell>
          <cell r="E9620">
            <v>2</v>
          </cell>
          <cell r="F9620">
            <v>1</v>
          </cell>
          <cell r="G9620">
            <v>1000</v>
          </cell>
          <cell r="H9620">
            <v>7</v>
          </cell>
          <cell r="I9620" t="str">
            <v>P</v>
          </cell>
          <cell r="J9620">
            <v>81</v>
          </cell>
          <cell r="K9620">
            <v>5300</v>
          </cell>
          <cell r="L9620">
            <v>2</v>
          </cell>
          <cell r="M9620">
            <v>1</v>
          </cell>
          <cell r="N9620">
            <v>297000</v>
          </cell>
        </row>
        <row r="9621">
          <cell r="A9621">
            <v>2003</v>
          </cell>
          <cell r="B9621">
            <v>8</v>
          </cell>
          <cell r="C9621" t="str">
            <v>139</v>
          </cell>
          <cell r="D9621">
            <v>4</v>
          </cell>
          <cell r="E9621">
            <v>2</v>
          </cell>
          <cell r="F9621">
            <v>1</v>
          </cell>
          <cell r="G9621">
            <v>1000</v>
          </cell>
          <cell r="H9621">
            <v>7</v>
          </cell>
          <cell r="I9621" t="str">
            <v>P</v>
          </cell>
          <cell r="J9621">
            <v>82</v>
          </cell>
          <cell r="K9621">
            <v>2100</v>
          </cell>
          <cell r="L9621">
            <v>1</v>
          </cell>
          <cell r="M9621">
            <v>1</v>
          </cell>
          <cell r="N9621">
            <v>42000</v>
          </cell>
        </row>
        <row r="9622">
          <cell r="A9622">
            <v>2003</v>
          </cell>
          <cell r="B9622">
            <v>8</v>
          </cell>
          <cell r="C9622" t="str">
            <v>139</v>
          </cell>
          <cell r="D9622">
            <v>4</v>
          </cell>
          <cell r="E9622">
            <v>2</v>
          </cell>
          <cell r="F9622">
            <v>1</v>
          </cell>
          <cell r="G9622">
            <v>1000</v>
          </cell>
          <cell r="H9622">
            <v>7</v>
          </cell>
          <cell r="I9622" t="str">
            <v>P</v>
          </cell>
          <cell r="J9622">
            <v>82</v>
          </cell>
          <cell r="K9622">
            <v>2200</v>
          </cell>
          <cell r="L9622">
            <v>1</v>
          </cell>
          <cell r="M9622">
            <v>1</v>
          </cell>
          <cell r="N9622">
            <v>12000</v>
          </cell>
        </row>
        <row r="9623">
          <cell r="A9623">
            <v>2003</v>
          </cell>
          <cell r="B9623">
            <v>8</v>
          </cell>
          <cell r="C9623" t="str">
            <v>139</v>
          </cell>
          <cell r="D9623">
            <v>4</v>
          </cell>
          <cell r="E9623">
            <v>2</v>
          </cell>
          <cell r="F9623">
            <v>1</v>
          </cell>
          <cell r="G9623">
            <v>1000</v>
          </cell>
          <cell r="H9623">
            <v>7</v>
          </cell>
          <cell r="I9623" t="str">
            <v>P</v>
          </cell>
          <cell r="J9623">
            <v>82</v>
          </cell>
          <cell r="K9623">
            <v>2300</v>
          </cell>
          <cell r="L9623">
            <v>1</v>
          </cell>
          <cell r="M9623">
            <v>1</v>
          </cell>
          <cell r="N9623">
            <v>6000</v>
          </cell>
        </row>
        <row r="9624">
          <cell r="A9624">
            <v>2003</v>
          </cell>
          <cell r="B9624">
            <v>8</v>
          </cell>
          <cell r="C9624" t="str">
            <v>139</v>
          </cell>
          <cell r="D9624">
            <v>4</v>
          </cell>
          <cell r="E9624">
            <v>2</v>
          </cell>
          <cell r="F9624">
            <v>1</v>
          </cell>
          <cell r="G9624">
            <v>1000</v>
          </cell>
          <cell r="H9624">
            <v>7</v>
          </cell>
          <cell r="I9624" t="str">
            <v>P</v>
          </cell>
          <cell r="J9624">
            <v>82</v>
          </cell>
          <cell r="K9624">
            <v>2600</v>
          </cell>
          <cell r="L9624">
            <v>1</v>
          </cell>
          <cell r="M9624">
            <v>1</v>
          </cell>
          <cell r="N9624">
            <v>59500</v>
          </cell>
        </row>
        <row r="9625">
          <cell r="A9625">
            <v>2003</v>
          </cell>
          <cell r="B9625">
            <v>8</v>
          </cell>
          <cell r="C9625" t="str">
            <v>139</v>
          </cell>
          <cell r="D9625">
            <v>4</v>
          </cell>
          <cell r="E9625">
            <v>2</v>
          </cell>
          <cell r="F9625">
            <v>1</v>
          </cell>
          <cell r="G9625">
            <v>1000</v>
          </cell>
          <cell r="H9625">
            <v>7</v>
          </cell>
          <cell r="I9625" t="str">
            <v>P</v>
          </cell>
          <cell r="J9625">
            <v>82</v>
          </cell>
          <cell r="K9625">
            <v>3100</v>
          </cell>
          <cell r="L9625">
            <v>1</v>
          </cell>
          <cell r="M9625">
            <v>1</v>
          </cell>
          <cell r="N9625">
            <v>44400</v>
          </cell>
        </row>
        <row r="9626">
          <cell r="A9626">
            <v>2003</v>
          </cell>
          <cell r="B9626">
            <v>8</v>
          </cell>
          <cell r="C9626" t="str">
            <v>139</v>
          </cell>
          <cell r="D9626">
            <v>4</v>
          </cell>
          <cell r="E9626">
            <v>2</v>
          </cell>
          <cell r="F9626">
            <v>1</v>
          </cell>
          <cell r="G9626">
            <v>1000</v>
          </cell>
          <cell r="H9626">
            <v>7</v>
          </cell>
          <cell r="I9626" t="str">
            <v>P</v>
          </cell>
          <cell r="J9626">
            <v>82</v>
          </cell>
          <cell r="K9626">
            <v>3200</v>
          </cell>
          <cell r="L9626">
            <v>1</v>
          </cell>
          <cell r="M9626">
            <v>1</v>
          </cell>
          <cell r="N9626">
            <v>24000</v>
          </cell>
        </row>
        <row r="9627">
          <cell r="A9627">
            <v>2003</v>
          </cell>
          <cell r="B9627">
            <v>8</v>
          </cell>
          <cell r="C9627" t="str">
            <v>139</v>
          </cell>
          <cell r="D9627">
            <v>4</v>
          </cell>
          <cell r="E9627">
            <v>2</v>
          </cell>
          <cell r="F9627">
            <v>1</v>
          </cell>
          <cell r="G9627">
            <v>1000</v>
          </cell>
          <cell r="H9627">
            <v>7</v>
          </cell>
          <cell r="I9627" t="str">
            <v>P</v>
          </cell>
          <cell r="J9627">
            <v>82</v>
          </cell>
          <cell r="K9627">
            <v>3400</v>
          </cell>
          <cell r="L9627">
            <v>1</v>
          </cell>
          <cell r="M9627">
            <v>1</v>
          </cell>
          <cell r="N9627">
            <v>5500</v>
          </cell>
        </row>
        <row r="9628">
          <cell r="A9628">
            <v>2003</v>
          </cell>
          <cell r="B9628">
            <v>8</v>
          </cell>
          <cell r="C9628" t="str">
            <v>139</v>
          </cell>
          <cell r="D9628">
            <v>4</v>
          </cell>
          <cell r="E9628">
            <v>2</v>
          </cell>
          <cell r="F9628">
            <v>1</v>
          </cell>
          <cell r="G9628">
            <v>1000</v>
          </cell>
          <cell r="H9628">
            <v>7</v>
          </cell>
          <cell r="I9628" t="str">
            <v>P</v>
          </cell>
          <cell r="J9628">
            <v>82</v>
          </cell>
          <cell r="K9628">
            <v>3500</v>
          </cell>
          <cell r="L9628">
            <v>1</v>
          </cell>
          <cell r="M9628">
            <v>1</v>
          </cell>
          <cell r="N9628">
            <v>12000</v>
          </cell>
        </row>
        <row r="9629">
          <cell r="A9629">
            <v>2003</v>
          </cell>
          <cell r="B9629">
            <v>8</v>
          </cell>
          <cell r="C9629" t="str">
            <v>139</v>
          </cell>
          <cell r="D9629">
            <v>4</v>
          </cell>
          <cell r="E9629">
            <v>2</v>
          </cell>
          <cell r="F9629">
            <v>1</v>
          </cell>
          <cell r="G9629">
            <v>1000</v>
          </cell>
          <cell r="H9629">
            <v>7</v>
          </cell>
          <cell r="I9629" t="str">
            <v>P</v>
          </cell>
          <cell r="J9629">
            <v>82</v>
          </cell>
          <cell r="K9629">
            <v>3800</v>
          </cell>
          <cell r="L9629">
            <v>1</v>
          </cell>
          <cell r="M9629">
            <v>1</v>
          </cell>
          <cell r="N9629">
            <v>247000</v>
          </cell>
        </row>
        <row r="9630">
          <cell r="A9630">
            <v>2003</v>
          </cell>
          <cell r="B9630">
            <v>8</v>
          </cell>
          <cell r="C9630" t="str">
            <v>139</v>
          </cell>
          <cell r="D9630">
            <v>4</v>
          </cell>
          <cell r="E9630">
            <v>2</v>
          </cell>
          <cell r="F9630">
            <v>1</v>
          </cell>
          <cell r="G9630">
            <v>1000</v>
          </cell>
          <cell r="H9630">
            <v>7</v>
          </cell>
          <cell r="I9630" t="str">
            <v>P</v>
          </cell>
          <cell r="J9630">
            <v>83</v>
          </cell>
          <cell r="K9630">
            <v>2200</v>
          </cell>
          <cell r="L9630">
            <v>1</v>
          </cell>
          <cell r="M9630">
            <v>1</v>
          </cell>
          <cell r="N9630">
            <v>23200</v>
          </cell>
        </row>
        <row r="9631">
          <cell r="A9631">
            <v>2003</v>
          </cell>
          <cell r="B9631">
            <v>8</v>
          </cell>
          <cell r="C9631" t="str">
            <v>139</v>
          </cell>
          <cell r="D9631">
            <v>4</v>
          </cell>
          <cell r="E9631">
            <v>2</v>
          </cell>
          <cell r="F9631">
            <v>1</v>
          </cell>
          <cell r="G9631">
            <v>1000</v>
          </cell>
          <cell r="H9631">
            <v>7</v>
          </cell>
          <cell r="I9631" t="str">
            <v>P</v>
          </cell>
          <cell r="J9631">
            <v>83</v>
          </cell>
          <cell r="K9631">
            <v>2600</v>
          </cell>
          <cell r="L9631">
            <v>1</v>
          </cell>
          <cell r="M9631">
            <v>1</v>
          </cell>
          <cell r="N9631">
            <v>68800</v>
          </cell>
        </row>
        <row r="9632">
          <cell r="A9632">
            <v>2003</v>
          </cell>
          <cell r="B9632">
            <v>8</v>
          </cell>
          <cell r="C9632" t="str">
            <v>139</v>
          </cell>
          <cell r="D9632">
            <v>4</v>
          </cell>
          <cell r="E9632">
            <v>2</v>
          </cell>
          <cell r="F9632">
            <v>1</v>
          </cell>
          <cell r="G9632">
            <v>1000</v>
          </cell>
          <cell r="H9632">
            <v>7</v>
          </cell>
          <cell r="I9632" t="str">
            <v>P</v>
          </cell>
          <cell r="J9632">
            <v>83</v>
          </cell>
          <cell r="K9632">
            <v>3100</v>
          </cell>
          <cell r="L9632">
            <v>1</v>
          </cell>
          <cell r="M9632">
            <v>1</v>
          </cell>
          <cell r="N9632">
            <v>30000</v>
          </cell>
        </row>
        <row r="9633">
          <cell r="A9633">
            <v>2003</v>
          </cell>
          <cell r="B9633">
            <v>8</v>
          </cell>
          <cell r="C9633" t="str">
            <v>139</v>
          </cell>
          <cell r="D9633">
            <v>4</v>
          </cell>
          <cell r="E9633">
            <v>2</v>
          </cell>
          <cell r="F9633">
            <v>1</v>
          </cell>
          <cell r="G9633">
            <v>1000</v>
          </cell>
          <cell r="H9633">
            <v>7</v>
          </cell>
          <cell r="I9633" t="str">
            <v>P</v>
          </cell>
          <cell r="J9633">
            <v>83</v>
          </cell>
          <cell r="K9633">
            <v>3400</v>
          </cell>
          <cell r="L9633">
            <v>1</v>
          </cell>
          <cell r="M9633">
            <v>1</v>
          </cell>
          <cell r="N9633">
            <v>6000</v>
          </cell>
        </row>
        <row r="9634">
          <cell r="A9634">
            <v>2003</v>
          </cell>
          <cell r="B9634">
            <v>8</v>
          </cell>
          <cell r="C9634" t="str">
            <v>139</v>
          </cell>
          <cell r="D9634">
            <v>4</v>
          </cell>
          <cell r="E9634">
            <v>2</v>
          </cell>
          <cell r="F9634">
            <v>1</v>
          </cell>
          <cell r="G9634">
            <v>1000</v>
          </cell>
          <cell r="H9634">
            <v>7</v>
          </cell>
          <cell r="I9634" t="str">
            <v>P</v>
          </cell>
          <cell r="J9634">
            <v>83</v>
          </cell>
          <cell r="K9634">
            <v>3500</v>
          </cell>
          <cell r="L9634">
            <v>1</v>
          </cell>
          <cell r="M9634">
            <v>1</v>
          </cell>
          <cell r="N9634">
            <v>19200</v>
          </cell>
        </row>
        <row r="9635">
          <cell r="A9635">
            <v>2003</v>
          </cell>
          <cell r="B9635">
            <v>8</v>
          </cell>
          <cell r="C9635" t="str">
            <v>139</v>
          </cell>
          <cell r="D9635">
            <v>4</v>
          </cell>
          <cell r="E9635">
            <v>2</v>
          </cell>
          <cell r="F9635">
            <v>1</v>
          </cell>
          <cell r="G9635">
            <v>1000</v>
          </cell>
          <cell r="H9635">
            <v>7</v>
          </cell>
          <cell r="I9635" t="str">
            <v>P</v>
          </cell>
          <cell r="J9635">
            <v>83</v>
          </cell>
          <cell r="K9635">
            <v>3800</v>
          </cell>
          <cell r="L9635">
            <v>1</v>
          </cell>
          <cell r="M9635">
            <v>1</v>
          </cell>
          <cell r="N9635">
            <v>310000</v>
          </cell>
        </row>
        <row r="9636">
          <cell r="A9636">
            <v>2003</v>
          </cell>
          <cell r="B9636">
            <v>8</v>
          </cell>
          <cell r="C9636" t="str">
            <v>139</v>
          </cell>
          <cell r="D9636">
            <v>4</v>
          </cell>
          <cell r="E9636">
            <v>2</v>
          </cell>
          <cell r="F9636">
            <v>1</v>
          </cell>
          <cell r="G9636">
            <v>1000</v>
          </cell>
          <cell r="H9636">
            <v>7</v>
          </cell>
          <cell r="I9636" t="str">
            <v>P</v>
          </cell>
          <cell r="J9636">
            <v>84</v>
          </cell>
          <cell r="K9636">
            <v>2100</v>
          </cell>
          <cell r="L9636">
            <v>1</v>
          </cell>
          <cell r="M9636">
            <v>1</v>
          </cell>
          <cell r="N9636">
            <v>188700</v>
          </cell>
        </row>
        <row r="9637">
          <cell r="A9637">
            <v>2003</v>
          </cell>
          <cell r="B9637">
            <v>8</v>
          </cell>
          <cell r="C9637" t="str">
            <v>139</v>
          </cell>
          <cell r="D9637">
            <v>4</v>
          </cell>
          <cell r="E9637">
            <v>2</v>
          </cell>
          <cell r="F9637">
            <v>1</v>
          </cell>
          <cell r="G9637">
            <v>1000</v>
          </cell>
          <cell r="H9637">
            <v>7</v>
          </cell>
          <cell r="I9637" t="str">
            <v>P</v>
          </cell>
          <cell r="J9637">
            <v>84</v>
          </cell>
          <cell r="K9637">
            <v>2200</v>
          </cell>
          <cell r="L9637">
            <v>1</v>
          </cell>
          <cell r="M9637">
            <v>1</v>
          </cell>
          <cell r="N9637">
            <v>24000</v>
          </cell>
        </row>
        <row r="9638">
          <cell r="A9638">
            <v>2003</v>
          </cell>
          <cell r="B9638">
            <v>8</v>
          </cell>
          <cell r="C9638" t="str">
            <v>139</v>
          </cell>
          <cell r="D9638">
            <v>4</v>
          </cell>
          <cell r="E9638">
            <v>2</v>
          </cell>
          <cell r="F9638">
            <v>1</v>
          </cell>
          <cell r="G9638">
            <v>1000</v>
          </cell>
          <cell r="H9638">
            <v>7</v>
          </cell>
          <cell r="I9638" t="str">
            <v>P</v>
          </cell>
          <cell r="J9638">
            <v>84</v>
          </cell>
          <cell r="K9638">
            <v>2300</v>
          </cell>
          <cell r="L9638">
            <v>1</v>
          </cell>
          <cell r="M9638">
            <v>1</v>
          </cell>
          <cell r="N9638">
            <v>57500</v>
          </cell>
        </row>
        <row r="9639">
          <cell r="A9639">
            <v>2003</v>
          </cell>
          <cell r="B9639">
            <v>8</v>
          </cell>
          <cell r="C9639" t="str">
            <v>139</v>
          </cell>
          <cell r="D9639">
            <v>4</v>
          </cell>
          <cell r="E9639">
            <v>2</v>
          </cell>
          <cell r="F9639">
            <v>1</v>
          </cell>
          <cell r="G9639">
            <v>1000</v>
          </cell>
          <cell r="H9639">
            <v>7</v>
          </cell>
          <cell r="I9639" t="str">
            <v>P</v>
          </cell>
          <cell r="J9639">
            <v>84</v>
          </cell>
          <cell r="K9639">
            <v>2500</v>
          </cell>
          <cell r="L9639">
            <v>1</v>
          </cell>
          <cell r="M9639">
            <v>1</v>
          </cell>
          <cell r="N9639">
            <v>5000</v>
          </cell>
        </row>
        <row r="9640">
          <cell r="A9640">
            <v>2003</v>
          </cell>
          <cell r="B9640">
            <v>8</v>
          </cell>
          <cell r="C9640" t="str">
            <v>139</v>
          </cell>
          <cell r="D9640">
            <v>4</v>
          </cell>
          <cell r="E9640">
            <v>2</v>
          </cell>
          <cell r="F9640">
            <v>1</v>
          </cell>
          <cell r="G9640">
            <v>1000</v>
          </cell>
          <cell r="H9640">
            <v>7</v>
          </cell>
          <cell r="I9640" t="str">
            <v>P</v>
          </cell>
          <cell r="J9640">
            <v>84</v>
          </cell>
          <cell r="K9640">
            <v>2600</v>
          </cell>
          <cell r="L9640">
            <v>1</v>
          </cell>
          <cell r="M9640">
            <v>1</v>
          </cell>
          <cell r="N9640">
            <v>812300</v>
          </cell>
        </row>
        <row r="9641">
          <cell r="A9641">
            <v>2003</v>
          </cell>
          <cell r="B9641">
            <v>8</v>
          </cell>
          <cell r="C9641" t="str">
            <v>139</v>
          </cell>
          <cell r="D9641">
            <v>4</v>
          </cell>
          <cell r="E9641">
            <v>2</v>
          </cell>
          <cell r="F9641">
            <v>1</v>
          </cell>
          <cell r="G9641">
            <v>1000</v>
          </cell>
          <cell r="H9641">
            <v>7</v>
          </cell>
          <cell r="I9641" t="str">
            <v>P</v>
          </cell>
          <cell r="J9641">
            <v>84</v>
          </cell>
          <cell r="K9641">
            <v>2700</v>
          </cell>
          <cell r="L9641">
            <v>1</v>
          </cell>
          <cell r="M9641">
            <v>1</v>
          </cell>
          <cell r="N9641">
            <v>10000</v>
          </cell>
        </row>
        <row r="9642">
          <cell r="A9642">
            <v>2003</v>
          </cell>
          <cell r="B9642">
            <v>8</v>
          </cell>
          <cell r="C9642" t="str">
            <v>139</v>
          </cell>
          <cell r="D9642">
            <v>4</v>
          </cell>
          <cell r="E9642">
            <v>2</v>
          </cell>
          <cell r="F9642">
            <v>1</v>
          </cell>
          <cell r="G9642">
            <v>1000</v>
          </cell>
          <cell r="H9642">
            <v>7</v>
          </cell>
          <cell r="I9642" t="str">
            <v>P</v>
          </cell>
          <cell r="J9642">
            <v>84</v>
          </cell>
          <cell r="K9642">
            <v>3400</v>
          </cell>
          <cell r="L9642">
            <v>1</v>
          </cell>
          <cell r="M9642">
            <v>1</v>
          </cell>
          <cell r="N9642">
            <v>11000</v>
          </cell>
        </row>
        <row r="9643">
          <cell r="A9643">
            <v>2003</v>
          </cell>
          <cell r="B9643">
            <v>8</v>
          </cell>
          <cell r="C9643" t="str">
            <v>139</v>
          </cell>
          <cell r="D9643">
            <v>4</v>
          </cell>
          <cell r="E9643">
            <v>2</v>
          </cell>
          <cell r="F9643">
            <v>1</v>
          </cell>
          <cell r="G9643">
            <v>1000</v>
          </cell>
          <cell r="H9643">
            <v>7</v>
          </cell>
          <cell r="I9643" t="str">
            <v>P</v>
          </cell>
          <cell r="J9643">
            <v>84</v>
          </cell>
          <cell r="K9643">
            <v>3500</v>
          </cell>
          <cell r="L9643">
            <v>1</v>
          </cell>
          <cell r="M9643">
            <v>1</v>
          </cell>
          <cell r="N9643">
            <v>187300</v>
          </cell>
        </row>
        <row r="9644">
          <cell r="A9644">
            <v>2003</v>
          </cell>
          <cell r="B9644">
            <v>8</v>
          </cell>
          <cell r="C9644" t="str">
            <v>139</v>
          </cell>
          <cell r="D9644">
            <v>4</v>
          </cell>
          <cell r="E9644">
            <v>2</v>
          </cell>
          <cell r="F9644">
            <v>1</v>
          </cell>
          <cell r="G9644">
            <v>1000</v>
          </cell>
          <cell r="H9644">
            <v>7</v>
          </cell>
          <cell r="I9644" t="str">
            <v>P</v>
          </cell>
          <cell r="J9644">
            <v>84</v>
          </cell>
          <cell r="K9644">
            <v>3600</v>
          </cell>
          <cell r="L9644">
            <v>1</v>
          </cell>
          <cell r="M9644">
            <v>1</v>
          </cell>
          <cell r="N9644">
            <v>30000</v>
          </cell>
        </row>
        <row r="9645">
          <cell r="A9645">
            <v>2003</v>
          </cell>
          <cell r="B9645">
            <v>8</v>
          </cell>
          <cell r="C9645" t="str">
            <v>139</v>
          </cell>
          <cell r="D9645">
            <v>4</v>
          </cell>
          <cell r="E9645">
            <v>2</v>
          </cell>
          <cell r="F9645">
            <v>1</v>
          </cell>
          <cell r="G9645">
            <v>1000</v>
          </cell>
          <cell r="H9645">
            <v>7</v>
          </cell>
          <cell r="I9645" t="str">
            <v>P</v>
          </cell>
          <cell r="J9645">
            <v>84</v>
          </cell>
          <cell r="K9645">
            <v>3800</v>
          </cell>
          <cell r="L9645">
            <v>1</v>
          </cell>
          <cell r="M9645">
            <v>1</v>
          </cell>
          <cell r="N9645">
            <v>2280100</v>
          </cell>
        </row>
        <row r="9646">
          <cell r="A9646">
            <v>2003</v>
          </cell>
          <cell r="B9646">
            <v>8</v>
          </cell>
          <cell r="C9646" t="str">
            <v>139</v>
          </cell>
          <cell r="D9646">
            <v>4</v>
          </cell>
          <cell r="E9646">
            <v>2</v>
          </cell>
          <cell r="F9646">
            <v>5</v>
          </cell>
          <cell r="G9646">
            <v>1020</v>
          </cell>
          <cell r="H9646">
            <v>7</v>
          </cell>
          <cell r="I9646" t="str">
            <v>P</v>
          </cell>
          <cell r="J9646">
            <v>85</v>
          </cell>
          <cell r="K9646">
            <v>2100</v>
          </cell>
          <cell r="L9646">
            <v>1</v>
          </cell>
          <cell r="M9646">
            <v>1</v>
          </cell>
          <cell r="N9646">
            <v>36000</v>
          </cell>
        </row>
        <row r="9647">
          <cell r="A9647">
            <v>2003</v>
          </cell>
          <cell r="B9647">
            <v>8</v>
          </cell>
          <cell r="C9647" t="str">
            <v>139</v>
          </cell>
          <cell r="D9647">
            <v>4</v>
          </cell>
          <cell r="E9647">
            <v>2</v>
          </cell>
          <cell r="F9647">
            <v>5</v>
          </cell>
          <cell r="G9647">
            <v>1020</v>
          </cell>
          <cell r="H9647">
            <v>7</v>
          </cell>
          <cell r="I9647" t="str">
            <v>P</v>
          </cell>
          <cell r="J9647">
            <v>85</v>
          </cell>
          <cell r="K9647">
            <v>2200</v>
          </cell>
          <cell r="L9647">
            <v>1</v>
          </cell>
          <cell r="M9647">
            <v>1</v>
          </cell>
          <cell r="N9647">
            <v>8600</v>
          </cell>
        </row>
        <row r="9648">
          <cell r="A9648">
            <v>2003</v>
          </cell>
          <cell r="B9648">
            <v>8</v>
          </cell>
          <cell r="C9648" t="str">
            <v>139</v>
          </cell>
          <cell r="D9648">
            <v>4</v>
          </cell>
          <cell r="E9648">
            <v>2</v>
          </cell>
          <cell r="F9648">
            <v>5</v>
          </cell>
          <cell r="G9648">
            <v>1020</v>
          </cell>
          <cell r="H9648">
            <v>7</v>
          </cell>
          <cell r="I9648" t="str">
            <v>P</v>
          </cell>
          <cell r="J9648">
            <v>85</v>
          </cell>
          <cell r="K9648">
            <v>2300</v>
          </cell>
          <cell r="L9648">
            <v>1</v>
          </cell>
          <cell r="M9648">
            <v>1</v>
          </cell>
          <cell r="N9648">
            <v>18000</v>
          </cell>
        </row>
        <row r="9649">
          <cell r="A9649">
            <v>2003</v>
          </cell>
          <cell r="B9649">
            <v>8</v>
          </cell>
          <cell r="C9649" t="str">
            <v>139</v>
          </cell>
          <cell r="D9649">
            <v>4</v>
          </cell>
          <cell r="E9649">
            <v>2</v>
          </cell>
          <cell r="F9649">
            <v>5</v>
          </cell>
          <cell r="G9649">
            <v>1020</v>
          </cell>
          <cell r="H9649">
            <v>7</v>
          </cell>
          <cell r="I9649" t="str">
            <v>P</v>
          </cell>
          <cell r="J9649">
            <v>85</v>
          </cell>
          <cell r="K9649">
            <v>2400</v>
          </cell>
          <cell r="L9649">
            <v>1</v>
          </cell>
          <cell r="M9649">
            <v>1</v>
          </cell>
          <cell r="N9649">
            <v>12000</v>
          </cell>
        </row>
        <row r="9650">
          <cell r="A9650">
            <v>2003</v>
          </cell>
          <cell r="B9650">
            <v>8</v>
          </cell>
          <cell r="C9650" t="str">
            <v>139</v>
          </cell>
          <cell r="D9650">
            <v>4</v>
          </cell>
          <cell r="E9650">
            <v>2</v>
          </cell>
          <cell r="F9650">
            <v>5</v>
          </cell>
          <cell r="G9650">
            <v>1020</v>
          </cell>
          <cell r="H9650">
            <v>7</v>
          </cell>
          <cell r="I9650" t="str">
            <v>P</v>
          </cell>
          <cell r="J9650">
            <v>85</v>
          </cell>
          <cell r="K9650">
            <v>2500</v>
          </cell>
          <cell r="L9650">
            <v>1</v>
          </cell>
          <cell r="M9650">
            <v>1</v>
          </cell>
          <cell r="N9650">
            <v>12000</v>
          </cell>
        </row>
        <row r="9651">
          <cell r="A9651">
            <v>2003</v>
          </cell>
          <cell r="B9651">
            <v>8</v>
          </cell>
          <cell r="C9651" t="str">
            <v>139</v>
          </cell>
          <cell r="D9651">
            <v>4</v>
          </cell>
          <cell r="E9651">
            <v>2</v>
          </cell>
          <cell r="F9651">
            <v>5</v>
          </cell>
          <cell r="G9651">
            <v>1020</v>
          </cell>
          <cell r="H9651">
            <v>7</v>
          </cell>
          <cell r="I9651" t="str">
            <v>P</v>
          </cell>
          <cell r="J9651">
            <v>85</v>
          </cell>
          <cell r="K9651">
            <v>2600</v>
          </cell>
          <cell r="L9651">
            <v>1</v>
          </cell>
          <cell r="M9651">
            <v>1</v>
          </cell>
          <cell r="N9651">
            <v>115000</v>
          </cell>
        </row>
        <row r="9652">
          <cell r="A9652">
            <v>2003</v>
          </cell>
          <cell r="B9652">
            <v>8</v>
          </cell>
          <cell r="C9652" t="str">
            <v>139</v>
          </cell>
          <cell r="D9652">
            <v>4</v>
          </cell>
          <cell r="E9652">
            <v>2</v>
          </cell>
          <cell r="F9652">
            <v>5</v>
          </cell>
          <cell r="G9652">
            <v>1020</v>
          </cell>
          <cell r="H9652">
            <v>7</v>
          </cell>
          <cell r="I9652" t="str">
            <v>P</v>
          </cell>
          <cell r="J9652">
            <v>85</v>
          </cell>
          <cell r="K9652">
            <v>3100</v>
          </cell>
          <cell r="L9652">
            <v>1</v>
          </cell>
          <cell r="M9652">
            <v>1</v>
          </cell>
          <cell r="N9652">
            <v>30000</v>
          </cell>
        </row>
        <row r="9653">
          <cell r="A9653">
            <v>2003</v>
          </cell>
          <cell r="B9653">
            <v>8</v>
          </cell>
          <cell r="C9653" t="str">
            <v>139</v>
          </cell>
          <cell r="D9653">
            <v>4</v>
          </cell>
          <cell r="E9653">
            <v>2</v>
          </cell>
          <cell r="F9653">
            <v>5</v>
          </cell>
          <cell r="G9653">
            <v>1020</v>
          </cell>
          <cell r="H9653">
            <v>7</v>
          </cell>
          <cell r="I9653" t="str">
            <v>P</v>
          </cell>
          <cell r="J9653">
            <v>85</v>
          </cell>
          <cell r="K9653">
            <v>3400</v>
          </cell>
          <cell r="L9653">
            <v>1</v>
          </cell>
          <cell r="M9653">
            <v>1</v>
          </cell>
          <cell r="N9653">
            <v>9600</v>
          </cell>
        </row>
        <row r="9654">
          <cell r="A9654">
            <v>2003</v>
          </cell>
          <cell r="B9654">
            <v>8</v>
          </cell>
          <cell r="C9654" t="str">
            <v>139</v>
          </cell>
          <cell r="D9654">
            <v>4</v>
          </cell>
          <cell r="E9654">
            <v>2</v>
          </cell>
          <cell r="F9654">
            <v>5</v>
          </cell>
          <cell r="G9654">
            <v>1020</v>
          </cell>
          <cell r="H9654">
            <v>7</v>
          </cell>
          <cell r="I9654" t="str">
            <v>P</v>
          </cell>
          <cell r="J9654">
            <v>85</v>
          </cell>
          <cell r="K9654">
            <v>3500</v>
          </cell>
          <cell r="L9654">
            <v>1</v>
          </cell>
          <cell r="M9654">
            <v>1</v>
          </cell>
          <cell r="N9654">
            <v>36000</v>
          </cell>
        </row>
        <row r="9655">
          <cell r="A9655">
            <v>2003</v>
          </cell>
          <cell r="B9655">
            <v>8</v>
          </cell>
          <cell r="C9655" t="str">
            <v>139</v>
          </cell>
          <cell r="D9655">
            <v>4</v>
          </cell>
          <cell r="E9655">
            <v>2</v>
          </cell>
          <cell r="F9655">
            <v>5</v>
          </cell>
          <cell r="G9655">
            <v>1020</v>
          </cell>
          <cell r="H9655">
            <v>7</v>
          </cell>
          <cell r="I9655" t="str">
            <v>P</v>
          </cell>
          <cell r="J9655">
            <v>85</v>
          </cell>
          <cell r="K9655">
            <v>3800</v>
          </cell>
          <cell r="L9655">
            <v>1</v>
          </cell>
          <cell r="M9655">
            <v>1</v>
          </cell>
          <cell r="N9655">
            <v>104000</v>
          </cell>
        </row>
        <row r="9656">
          <cell r="A9656">
            <v>2003</v>
          </cell>
          <cell r="B9656">
            <v>8</v>
          </cell>
          <cell r="C9656" t="str">
            <v>140</v>
          </cell>
          <cell r="D9656">
            <v>4</v>
          </cell>
          <cell r="E9656">
            <v>2</v>
          </cell>
          <cell r="F9656">
            <v>1</v>
          </cell>
          <cell r="G9656">
            <v>1000</v>
          </cell>
          <cell r="H9656">
            <v>7</v>
          </cell>
          <cell r="I9656" t="str">
            <v>P</v>
          </cell>
          <cell r="J9656">
            <v>81</v>
          </cell>
          <cell r="K9656">
            <v>1103</v>
          </cell>
          <cell r="L9656">
            <v>1</v>
          </cell>
          <cell r="M9656">
            <v>1</v>
          </cell>
          <cell r="N9656">
            <v>44291800</v>
          </cell>
        </row>
        <row r="9657">
          <cell r="A9657">
            <v>2003</v>
          </cell>
          <cell r="B9657">
            <v>8</v>
          </cell>
          <cell r="C9657" t="str">
            <v>140</v>
          </cell>
          <cell r="D9657">
            <v>4</v>
          </cell>
          <cell r="E9657">
            <v>2</v>
          </cell>
          <cell r="F9657">
            <v>1</v>
          </cell>
          <cell r="G9657">
            <v>1000</v>
          </cell>
          <cell r="H9657">
            <v>7</v>
          </cell>
          <cell r="I9657" t="str">
            <v>P</v>
          </cell>
          <cell r="J9657">
            <v>81</v>
          </cell>
          <cell r="K9657">
            <v>1202</v>
          </cell>
          <cell r="L9657">
            <v>1</v>
          </cell>
          <cell r="M9657">
            <v>1</v>
          </cell>
          <cell r="N9657">
            <v>156300</v>
          </cell>
        </row>
        <row r="9658">
          <cell r="A9658">
            <v>2003</v>
          </cell>
          <cell r="B9658">
            <v>8</v>
          </cell>
          <cell r="C9658" t="str">
            <v>140</v>
          </cell>
          <cell r="D9658">
            <v>4</v>
          </cell>
          <cell r="E9658">
            <v>2</v>
          </cell>
          <cell r="F9658">
            <v>1</v>
          </cell>
          <cell r="G9658">
            <v>1000</v>
          </cell>
          <cell r="H9658">
            <v>7</v>
          </cell>
          <cell r="I9658" t="str">
            <v>P</v>
          </cell>
          <cell r="J9658">
            <v>81</v>
          </cell>
          <cell r="K9658">
            <v>1301</v>
          </cell>
          <cell r="L9658">
            <v>1</v>
          </cell>
          <cell r="M9658">
            <v>1</v>
          </cell>
          <cell r="N9658">
            <v>1245900</v>
          </cell>
        </row>
        <row r="9659">
          <cell r="A9659">
            <v>2003</v>
          </cell>
          <cell r="B9659">
            <v>8</v>
          </cell>
          <cell r="C9659" t="str">
            <v>140</v>
          </cell>
          <cell r="D9659">
            <v>4</v>
          </cell>
          <cell r="E9659">
            <v>2</v>
          </cell>
          <cell r="F9659">
            <v>1</v>
          </cell>
          <cell r="G9659">
            <v>1000</v>
          </cell>
          <cell r="H9659">
            <v>7</v>
          </cell>
          <cell r="I9659" t="str">
            <v>P</v>
          </cell>
          <cell r="J9659">
            <v>81</v>
          </cell>
          <cell r="K9659">
            <v>1305</v>
          </cell>
          <cell r="L9659">
            <v>1</v>
          </cell>
          <cell r="M9659">
            <v>1</v>
          </cell>
          <cell r="N9659">
            <v>1235000</v>
          </cell>
        </row>
        <row r="9660">
          <cell r="A9660">
            <v>2003</v>
          </cell>
          <cell r="B9660">
            <v>8</v>
          </cell>
          <cell r="C9660" t="str">
            <v>140</v>
          </cell>
          <cell r="D9660">
            <v>4</v>
          </cell>
          <cell r="E9660">
            <v>2</v>
          </cell>
          <cell r="F9660">
            <v>1</v>
          </cell>
          <cell r="G9660">
            <v>1000</v>
          </cell>
          <cell r="H9660">
            <v>7</v>
          </cell>
          <cell r="I9660" t="str">
            <v>P</v>
          </cell>
          <cell r="J9660">
            <v>81</v>
          </cell>
          <cell r="K9660">
            <v>1306</v>
          </cell>
          <cell r="L9660">
            <v>1</v>
          </cell>
          <cell r="M9660">
            <v>1</v>
          </cell>
          <cell r="N9660">
            <v>4938300</v>
          </cell>
        </row>
        <row r="9661">
          <cell r="A9661">
            <v>2003</v>
          </cell>
          <cell r="B9661">
            <v>8</v>
          </cell>
          <cell r="C9661" t="str">
            <v>140</v>
          </cell>
          <cell r="D9661">
            <v>4</v>
          </cell>
          <cell r="E9661">
            <v>2</v>
          </cell>
          <cell r="F9661">
            <v>1</v>
          </cell>
          <cell r="G9661">
            <v>1000</v>
          </cell>
          <cell r="H9661">
            <v>7</v>
          </cell>
          <cell r="I9661" t="str">
            <v>P</v>
          </cell>
          <cell r="J9661">
            <v>81</v>
          </cell>
          <cell r="K9661">
            <v>1401</v>
          </cell>
          <cell r="L9661">
            <v>1</v>
          </cell>
          <cell r="M9661">
            <v>1</v>
          </cell>
          <cell r="N9661">
            <v>5667200</v>
          </cell>
        </row>
        <row r="9662">
          <cell r="A9662">
            <v>2003</v>
          </cell>
          <cell r="B9662">
            <v>8</v>
          </cell>
          <cell r="C9662" t="str">
            <v>140</v>
          </cell>
          <cell r="D9662">
            <v>4</v>
          </cell>
          <cell r="E9662">
            <v>2</v>
          </cell>
          <cell r="F9662">
            <v>1</v>
          </cell>
          <cell r="G9662">
            <v>1000</v>
          </cell>
          <cell r="H9662">
            <v>7</v>
          </cell>
          <cell r="I9662" t="str">
            <v>P</v>
          </cell>
          <cell r="J9662">
            <v>81</v>
          </cell>
          <cell r="K9662">
            <v>1403</v>
          </cell>
          <cell r="L9662">
            <v>1</v>
          </cell>
          <cell r="M9662">
            <v>1</v>
          </cell>
          <cell r="N9662">
            <v>2222400</v>
          </cell>
        </row>
        <row r="9663">
          <cell r="A9663">
            <v>2003</v>
          </cell>
          <cell r="B9663">
            <v>8</v>
          </cell>
          <cell r="C9663" t="str">
            <v>140</v>
          </cell>
          <cell r="D9663">
            <v>4</v>
          </cell>
          <cell r="E9663">
            <v>2</v>
          </cell>
          <cell r="F9663">
            <v>1</v>
          </cell>
          <cell r="G9663">
            <v>1000</v>
          </cell>
          <cell r="H9663">
            <v>7</v>
          </cell>
          <cell r="I9663" t="str">
            <v>P</v>
          </cell>
          <cell r="J9663">
            <v>81</v>
          </cell>
          <cell r="K9663">
            <v>1404</v>
          </cell>
          <cell r="L9663">
            <v>1</v>
          </cell>
          <cell r="M9663">
            <v>1</v>
          </cell>
          <cell r="N9663">
            <v>1089600</v>
          </cell>
        </row>
        <row r="9664">
          <cell r="A9664">
            <v>2003</v>
          </cell>
          <cell r="B9664">
            <v>8</v>
          </cell>
          <cell r="C9664" t="str">
            <v>140</v>
          </cell>
          <cell r="D9664">
            <v>4</v>
          </cell>
          <cell r="E9664">
            <v>2</v>
          </cell>
          <cell r="F9664">
            <v>1</v>
          </cell>
          <cell r="G9664">
            <v>1000</v>
          </cell>
          <cell r="H9664">
            <v>7</v>
          </cell>
          <cell r="I9664" t="str">
            <v>P</v>
          </cell>
          <cell r="J9664">
            <v>81</v>
          </cell>
          <cell r="K9664">
            <v>1406</v>
          </cell>
          <cell r="L9664">
            <v>1</v>
          </cell>
          <cell r="M9664">
            <v>1</v>
          </cell>
          <cell r="N9664">
            <v>404800</v>
          </cell>
        </row>
        <row r="9665">
          <cell r="A9665">
            <v>2003</v>
          </cell>
          <cell r="B9665">
            <v>8</v>
          </cell>
          <cell r="C9665" t="str">
            <v>140</v>
          </cell>
          <cell r="D9665">
            <v>4</v>
          </cell>
          <cell r="E9665">
            <v>2</v>
          </cell>
          <cell r="F9665">
            <v>1</v>
          </cell>
          <cell r="G9665">
            <v>1000</v>
          </cell>
          <cell r="H9665">
            <v>7</v>
          </cell>
          <cell r="I9665" t="str">
            <v>P</v>
          </cell>
          <cell r="J9665">
            <v>81</v>
          </cell>
          <cell r="K9665">
            <v>1407</v>
          </cell>
          <cell r="L9665">
            <v>1</v>
          </cell>
          <cell r="M9665">
            <v>1</v>
          </cell>
          <cell r="N9665">
            <v>1094200</v>
          </cell>
        </row>
        <row r="9666">
          <cell r="A9666">
            <v>2003</v>
          </cell>
          <cell r="B9666">
            <v>8</v>
          </cell>
          <cell r="C9666" t="str">
            <v>140</v>
          </cell>
          <cell r="D9666">
            <v>4</v>
          </cell>
          <cell r="E9666">
            <v>2</v>
          </cell>
          <cell r="F9666">
            <v>1</v>
          </cell>
          <cell r="G9666">
            <v>1000</v>
          </cell>
          <cell r="H9666">
            <v>7</v>
          </cell>
          <cell r="I9666" t="str">
            <v>P</v>
          </cell>
          <cell r="J9666">
            <v>81</v>
          </cell>
          <cell r="K9666">
            <v>1408</v>
          </cell>
          <cell r="L9666">
            <v>1</v>
          </cell>
          <cell r="M9666">
            <v>1</v>
          </cell>
          <cell r="N9666">
            <v>157300</v>
          </cell>
        </row>
        <row r="9667">
          <cell r="A9667">
            <v>2003</v>
          </cell>
          <cell r="B9667">
            <v>8</v>
          </cell>
          <cell r="C9667" t="str">
            <v>140</v>
          </cell>
          <cell r="D9667">
            <v>4</v>
          </cell>
          <cell r="E9667">
            <v>2</v>
          </cell>
          <cell r="F9667">
            <v>1</v>
          </cell>
          <cell r="G9667">
            <v>1000</v>
          </cell>
          <cell r="H9667">
            <v>7</v>
          </cell>
          <cell r="I9667" t="str">
            <v>P</v>
          </cell>
          <cell r="J9667">
            <v>81</v>
          </cell>
          <cell r="K9667">
            <v>1506</v>
          </cell>
          <cell r="L9667">
            <v>1</v>
          </cell>
          <cell r="M9667">
            <v>1</v>
          </cell>
          <cell r="N9667">
            <v>1042000</v>
          </cell>
        </row>
        <row r="9668">
          <cell r="A9668">
            <v>2003</v>
          </cell>
          <cell r="B9668">
            <v>8</v>
          </cell>
          <cell r="C9668" t="str">
            <v>140</v>
          </cell>
          <cell r="D9668">
            <v>4</v>
          </cell>
          <cell r="E9668">
            <v>2</v>
          </cell>
          <cell r="F9668">
            <v>1</v>
          </cell>
          <cell r="G9668">
            <v>1000</v>
          </cell>
          <cell r="H9668">
            <v>7</v>
          </cell>
          <cell r="I9668" t="str">
            <v>P</v>
          </cell>
          <cell r="J9668">
            <v>81</v>
          </cell>
          <cell r="K9668">
            <v>1507</v>
          </cell>
          <cell r="L9668">
            <v>1</v>
          </cell>
          <cell r="M9668">
            <v>1</v>
          </cell>
          <cell r="N9668">
            <v>4832200</v>
          </cell>
        </row>
        <row r="9669">
          <cell r="A9669">
            <v>2003</v>
          </cell>
          <cell r="B9669">
            <v>8</v>
          </cell>
          <cell r="C9669" t="str">
            <v>140</v>
          </cell>
          <cell r="D9669">
            <v>4</v>
          </cell>
          <cell r="E9669">
            <v>2</v>
          </cell>
          <cell r="F9669">
            <v>1</v>
          </cell>
          <cell r="G9669">
            <v>1000</v>
          </cell>
          <cell r="H9669">
            <v>7</v>
          </cell>
          <cell r="I9669" t="str">
            <v>P</v>
          </cell>
          <cell r="J9669">
            <v>81</v>
          </cell>
          <cell r="K9669">
            <v>1508</v>
          </cell>
          <cell r="L9669">
            <v>1</v>
          </cell>
          <cell r="M9669">
            <v>1</v>
          </cell>
          <cell r="N9669">
            <v>889000</v>
          </cell>
        </row>
        <row r="9670">
          <cell r="A9670">
            <v>2003</v>
          </cell>
          <cell r="B9670">
            <v>8</v>
          </cell>
          <cell r="C9670" t="str">
            <v>140</v>
          </cell>
          <cell r="D9670">
            <v>4</v>
          </cell>
          <cell r="E9670">
            <v>2</v>
          </cell>
          <cell r="F9670">
            <v>1</v>
          </cell>
          <cell r="G9670">
            <v>1000</v>
          </cell>
          <cell r="H9670">
            <v>7</v>
          </cell>
          <cell r="I9670" t="str">
            <v>P</v>
          </cell>
          <cell r="J9670">
            <v>81</v>
          </cell>
          <cell r="K9670">
            <v>1509</v>
          </cell>
          <cell r="L9670">
            <v>1</v>
          </cell>
          <cell r="M9670">
            <v>1</v>
          </cell>
          <cell r="N9670">
            <v>8360771</v>
          </cell>
        </row>
        <row r="9671">
          <cell r="A9671">
            <v>2003</v>
          </cell>
          <cell r="B9671">
            <v>8</v>
          </cell>
          <cell r="C9671" t="str">
            <v>140</v>
          </cell>
          <cell r="D9671">
            <v>4</v>
          </cell>
          <cell r="E9671">
            <v>2</v>
          </cell>
          <cell r="F9671">
            <v>1</v>
          </cell>
          <cell r="G9671">
            <v>1000</v>
          </cell>
          <cell r="H9671">
            <v>7</v>
          </cell>
          <cell r="I9671" t="str">
            <v>P</v>
          </cell>
          <cell r="J9671">
            <v>81</v>
          </cell>
          <cell r="K9671">
            <v>1511</v>
          </cell>
          <cell r="L9671">
            <v>1</v>
          </cell>
          <cell r="M9671">
            <v>1</v>
          </cell>
          <cell r="N9671">
            <v>14200</v>
          </cell>
        </row>
        <row r="9672">
          <cell r="A9672">
            <v>2003</v>
          </cell>
          <cell r="B9672">
            <v>8</v>
          </cell>
          <cell r="C9672" t="str">
            <v>140</v>
          </cell>
          <cell r="D9672">
            <v>4</v>
          </cell>
          <cell r="E9672">
            <v>2</v>
          </cell>
          <cell r="F9672">
            <v>1</v>
          </cell>
          <cell r="G9672">
            <v>1000</v>
          </cell>
          <cell r="H9672">
            <v>7</v>
          </cell>
          <cell r="I9672" t="str">
            <v>P</v>
          </cell>
          <cell r="J9672">
            <v>81</v>
          </cell>
          <cell r="K9672">
            <v>1601</v>
          </cell>
          <cell r="L9672">
            <v>1</v>
          </cell>
          <cell r="M9672">
            <v>1</v>
          </cell>
          <cell r="N9672">
            <v>1429700</v>
          </cell>
        </row>
        <row r="9673">
          <cell r="A9673">
            <v>2003</v>
          </cell>
          <cell r="B9673">
            <v>8</v>
          </cell>
          <cell r="C9673" t="str">
            <v>140</v>
          </cell>
          <cell r="D9673">
            <v>4</v>
          </cell>
          <cell r="E9673">
            <v>2</v>
          </cell>
          <cell r="F9673">
            <v>1</v>
          </cell>
          <cell r="G9673">
            <v>1000</v>
          </cell>
          <cell r="H9673">
            <v>7</v>
          </cell>
          <cell r="I9673" t="str">
            <v>P</v>
          </cell>
          <cell r="J9673">
            <v>81</v>
          </cell>
          <cell r="K9673">
            <v>2100</v>
          </cell>
          <cell r="L9673">
            <v>1</v>
          </cell>
          <cell r="M9673">
            <v>1</v>
          </cell>
          <cell r="N9673">
            <v>246473</v>
          </cell>
        </row>
        <row r="9674">
          <cell r="A9674">
            <v>2003</v>
          </cell>
          <cell r="B9674">
            <v>8</v>
          </cell>
          <cell r="C9674" t="str">
            <v>140</v>
          </cell>
          <cell r="D9674">
            <v>4</v>
          </cell>
          <cell r="E9674">
            <v>2</v>
          </cell>
          <cell r="F9674">
            <v>1</v>
          </cell>
          <cell r="G9674">
            <v>1000</v>
          </cell>
          <cell r="H9674">
            <v>7</v>
          </cell>
          <cell r="I9674" t="str">
            <v>P</v>
          </cell>
          <cell r="J9674">
            <v>81</v>
          </cell>
          <cell r="K9674">
            <v>2200</v>
          </cell>
          <cell r="L9674">
            <v>1</v>
          </cell>
          <cell r="M9674">
            <v>1</v>
          </cell>
          <cell r="N9674">
            <v>127150</v>
          </cell>
        </row>
        <row r="9675">
          <cell r="A9675">
            <v>2003</v>
          </cell>
          <cell r="B9675">
            <v>8</v>
          </cell>
          <cell r="C9675" t="str">
            <v>140</v>
          </cell>
          <cell r="D9675">
            <v>4</v>
          </cell>
          <cell r="E9675">
            <v>2</v>
          </cell>
          <cell r="F9675">
            <v>1</v>
          </cell>
          <cell r="G9675">
            <v>1000</v>
          </cell>
          <cell r="H9675">
            <v>7</v>
          </cell>
          <cell r="I9675" t="str">
            <v>P</v>
          </cell>
          <cell r="J9675">
            <v>81</v>
          </cell>
          <cell r="K9675">
            <v>2300</v>
          </cell>
          <cell r="L9675">
            <v>1</v>
          </cell>
          <cell r="M9675">
            <v>1</v>
          </cell>
          <cell r="N9675">
            <v>149817</v>
          </cell>
        </row>
        <row r="9676">
          <cell r="A9676">
            <v>2003</v>
          </cell>
          <cell r="B9676">
            <v>8</v>
          </cell>
          <cell r="C9676" t="str">
            <v>140</v>
          </cell>
          <cell r="D9676">
            <v>4</v>
          </cell>
          <cell r="E9676">
            <v>2</v>
          </cell>
          <cell r="F9676">
            <v>1</v>
          </cell>
          <cell r="G9676">
            <v>1000</v>
          </cell>
          <cell r="H9676">
            <v>7</v>
          </cell>
          <cell r="I9676" t="str">
            <v>P</v>
          </cell>
          <cell r="J9676">
            <v>81</v>
          </cell>
          <cell r="K9676">
            <v>2400</v>
          </cell>
          <cell r="L9676">
            <v>1</v>
          </cell>
          <cell r="M9676">
            <v>1</v>
          </cell>
          <cell r="N9676">
            <v>53307</v>
          </cell>
        </row>
        <row r="9677">
          <cell r="A9677">
            <v>2003</v>
          </cell>
          <cell r="B9677">
            <v>8</v>
          </cell>
          <cell r="C9677" t="str">
            <v>140</v>
          </cell>
          <cell r="D9677">
            <v>4</v>
          </cell>
          <cell r="E9677">
            <v>2</v>
          </cell>
          <cell r="F9677">
            <v>1</v>
          </cell>
          <cell r="G9677">
            <v>1000</v>
          </cell>
          <cell r="H9677">
            <v>7</v>
          </cell>
          <cell r="I9677" t="str">
            <v>P</v>
          </cell>
          <cell r="J9677">
            <v>81</v>
          </cell>
          <cell r="K9677">
            <v>2500</v>
          </cell>
          <cell r="L9677">
            <v>1</v>
          </cell>
          <cell r="M9677">
            <v>1</v>
          </cell>
          <cell r="N9677">
            <v>3054</v>
          </cell>
        </row>
        <row r="9678">
          <cell r="A9678">
            <v>2003</v>
          </cell>
          <cell r="B9678">
            <v>8</v>
          </cell>
          <cell r="C9678" t="str">
            <v>140</v>
          </cell>
          <cell r="D9678">
            <v>4</v>
          </cell>
          <cell r="E9678">
            <v>2</v>
          </cell>
          <cell r="F9678">
            <v>1</v>
          </cell>
          <cell r="G9678">
            <v>1000</v>
          </cell>
          <cell r="H9678">
            <v>7</v>
          </cell>
          <cell r="I9678" t="str">
            <v>P</v>
          </cell>
          <cell r="J9678">
            <v>81</v>
          </cell>
          <cell r="K9678">
            <v>2600</v>
          </cell>
          <cell r="L9678">
            <v>1</v>
          </cell>
          <cell r="M9678">
            <v>1</v>
          </cell>
          <cell r="N9678">
            <v>737050</v>
          </cell>
        </row>
        <row r="9679">
          <cell r="A9679">
            <v>2003</v>
          </cell>
          <cell r="B9679">
            <v>8</v>
          </cell>
          <cell r="C9679" t="str">
            <v>140</v>
          </cell>
          <cell r="D9679">
            <v>4</v>
          </cell>
          <cell r="E9679">
            <v>2</v>
          </cell>
          <cell r="F9679">
            <v>1</v>
          </cell>
          <cell r="G9679">
            <v>1000</v>
          </cell>
          <cell r="H9679">
            <v>7</v>
          </cell>
          <cell r="I9679" t="str">
            <v>P</v>
          </cell>
          <cell r="J9679">
            <v>81</v>
          </cell>
          <cell r="K9679">
            <v>2700</v>
          </cell>
          <cell r="L9679">
            <v>1</v>
          </cell>
          <cell r="M9679">
            <v>1</v>
          </cell>
          <cell r="N9679">
            <v>132980</v>
          </cell>
        </row>
        <row r="9680">
          <cell r="A9680">
            <v>2003</v>
          </cell>
          <cell r="B9680">
            <v>8</v>
          </cell>
          <cell r="C9680" t="str">
            <v>140</v>
          </cell>
          <cell r="D9680">
            <v>4</v>
          </cell>
          <cell r="E9680">
            <v>2</v>
          </cell>
          <cell r="F9680">
            <v>1</v>
          </cell>
          <cell r="G9680">
            <v>1000</v>
          </cell>
          <cell r="H9680">
            <v>7</v>
          </cell>
          <cell r="I9680" t="str">
            <v>P</v>
          </cell>
          <cell r="J9680">
            <v>81</v>
          </cell>
          <cell r="K9680">
            <v>3100</v>
          </cell>
          <cell r="L9680">
            <v>1</v>
          </cell>
          <cell r="M9680">
            <v>1</v>
          </cell>
          <cell r="N9680">
            <v>1727029</v>
          </cell>
        </row>
        <row r="9681">
          <cell r="A9681">
            <v>2003</v>
          </cell>
          <cell r="B9681">
            <v>8</v>
          </cell>
          <cell r="C9681" t="str">
            <v>140</v>
          </cell>
          <cell r="D9681">
            <v>4</v>
          </cell>
          <cell r="E9681">
            <v>2</v>
          </cell>
          <cell r="F9681">
            <v>1</v>
          </cell>
          <cell r="G9681">
            <v>1000</v>
          </cell>
          <cell r="H9681">
            <v>7</v>
          </cell>
          <cell r="I9681" t="str">
            <v>P</v>
          </cell>
          <cell r="J9681">
            <v>81</v>
          </cell>
          <cell r="K9681">
            <v>3200</v>
          </cell>
          <cell r="L9681">
            <v>1</v>
          </cell>
          <cell r="M9681">
            <v>1</v>
          </cell>
          <cell r="N9681">
            <v>1584547</v>
          </cell>
        </row>
        <row r="9682">
          <cell r="A9682">
            <v>2003</v>
          </cell>
          <cell r="B9682">
            <v>8</v>
          </cell>
          <cell r="C9682" t="str">
            <v>140</v>
          </cell>
          <cell r="D9682">
            <v>4</v>
          </cell>
          <cell r="E9682">
            <v>2</v>
          </cell>
          <cell r="F9682">
            <v>1</v>
          </cell>
          <cell r="G9682">
            <v>1000</v>
          </cell>
          <cell r="H9682">
            <v>7</v>
          </cell>
          <cell r="I9682" t="str">
            <v>P</v>
          </cell>
          <cell r="J9682">
            <v>81</v>
          </cell>
          <cell r="K9682">
            <v>3300</v>
          </cell>
          <cell r="L9682">
            <v>1</v>
          </cell>
          <cell r="M9682">
            <v>1</v>
          </cell>
          <cell r="N9682">
            <v>240000</v>
          </cell>
        </row>
        <row r="9683">
          <cell r="A9683">
            <v>2003</v>
          </cell>
          <cell r="B9683">
            <v>8</v>
          </cell>
          <cell r="C9683" t="str">
            <v>140</v>
          </cell>
          <cell r="D9683">
            <v>4</v>
          </cell>
          <cell r="E9683">
            <v>2</v>
          </cell>
          <cell r="F9683">
            <v>1</v>
          </cell>
          <cell r="G9683">
            <v>1000</v>
          </cell>
          <cell r="H9683">
            <v>7</v>
          </cell>
          <cell r="I9683" t="str">
            <v>P</v>
          </cell>
          <cell r="J9683">
            <v>81</v>
          </cell>
          <cell r="K9683">
            <v>3400</v>
          </cell>
          <cell r="L9683">
            <v>1</v>
          </cell>
          <cell r="M9683">
            <v>1</v>
          </cell>
          <cell r="N9683">
            <v>663123</v>
          </cell>
        </row>
        <row r="9684">
          <cell r="A9684">
            <v>2003</v>
          </cell>
          <cell r="B9684">
            <v>8</v>
          </cell>
          <cell r="C9684" t="str">
            <v>140</v>
          </cell>
          <cell r="D9684">
            <v>4</v>
          </cell>
          <cell r="E9684">
            <v>2</v>
          </cell>
          <cell r="F9684">
            <v>1</v>
          </cell>
          <cell r="G9684">
            <v>1000</v>
          </cell>
          <cell r="H9684">
            <v>7</v>
          </cell>
          <cell r="I9684" t="str">
            <v>P</v>
          </cell>
          <cell r="J9684">
            <v>81</v>
          </cell>
          <cell r="K9684">
            <v>3500</v>
          </cell>
          <cell r="L9684">
            <v>1</v>
          </cell>
          <cell r="M9684">
            <v>1</v>
          </cell>
          <cell r="N9684">
            <v>564003</v>
          </cell>
        </row>
        <row r="9685">
          <cell r="A9685">
            <v>2003</v>
          </cell>
          <cell r="B9685">
            <v>8</v>
          </cell>
          <cell r="C9685" t="str">
            <v>140</v>
          </cell>
          <cell r="D9685">
            <v>4</v>
          </cell>
          <cell r="E9685">
            <v>2</v>
          </cell>
          <cell r="F9685">
            <v>1</v>
          </cell>
          <cell r="G9685">
            <v>1000</v>
          </cell>
          <cell r="H9685">
            <v>7</v>
          </cell>
          <cell r="I9685" t="str">
            <v>P</v>
          </cell>
          <cell r="J9685">
            <v>81</v>
          </cell>
          <cell r="K9685">
            <v>3600</v>
          </cell>
          <cell r="L9685">
            <v>1</v>
          </cell>
          <cell r="M9685">
            <v>1</v>
          </cell>
          <cell r="N9685">
            <v>60000</v>
          </cell>
        </row>
        <row r="9686">
          <cell r="A9686">
            <v>2003</v>
          </cell>
          <cell r="B9686">
            <v>8</v>
          </cell>
          <cell r="C9686" t="str">
            <v>140</v>
          </cell>
          <cell r="D9686">
            <v>4</v>
          </cell>
          <cell r="E9686">
            <v>2</v>
          </cell>
          <cell r="F9686">
            <v>1</v>
          </cell>
          <cell r="G9686">
            <v>1000</v>
          </cell>
          <cell r="H9686">
            <v>7</v>
          </cell>
          <cell r="I9686" t="str">
            <v>P</v>
          </cell>
          <cell r="J9686">
            <v>81</v>
          </cell>
          <cell r="K9686">
            <v>3800</v>
          </cell>
          <cell r="L9686">
            <v>1</v>
          </cell>
          <cell r="M9686">
            <v>1</v>
          </cell>
          <cell r="N9686">
            <v>821570</v>
          </cell>
        </row>
        <row r="9687">
          <cell r="A9687">
            <v>2003</v>
          </cell>
          <cell r="B9687">
            <v>8</v>
          </cell>
          <cell r="C9687" t="str">
            <v>140</v>
          </cell>
          <cell r="D9687">
            <v>4</v>
          </cell>
          <cell r="E9687">
            <v>2</v>
          </cell>
          <cell r="F9687">
            <v>1</v>
          </cell>
          <cell r="G9687">
            <v>1000</v>
          </cell>
          <cell r="H9687">
            <v>7</v>
          </cell>
          <cell r="I9687" t="str">
            <v>P</v>
          </cell>
          <cell r="J9687">
            <v>81</v>
          </cell>
          <cell r="K9687">
            <v>3900</v>
          </cell>
          <cell r="L9687">
            <v>1</v>
          </cell>
          <cell r="M9687">
            <v>1</v>
          </cell>
          <cell r="N9687">
            <v>5000</v>
          </cell>
        </row>
        <row r="9688">
          <cell r="A9688">
            <v>2003</v>
          </cell>
          <cell r="B9688">
            <v>8</v>
          </cell>
          <cell r="C9688" t="str">
            <v>140</v>
          </cell>
          <cell r="D9688">
            <v>4</v>
          </cell>
          <cell r="E9688">
            <v>2</v>
          </cell>
          <cell r="F9688">
            <v>1</v>
          </cell>
          <cell r="G9688">
            <v>1000</v>
          </cell>
          <cell r="H9688">
            <v>7</v>
          </cell>
          <cell r="I9688" t="str">
            <v>P</v>
          </cell>
          <cell r="J9688">
            <v>81</v>
          </cell>
          <cell r="K9688">
            <v>5100</v>
          </cell>
          <cell r="L9688">
            <v>2</v>
          </cell>
          <cell r="M9688">
            <v>1</v>
          </cell>
          <cell r="N9688">
            <v>64491</v>
          </cell>
        </row>
        <row r="9689">
          <cell r="A9689">
            <v>2003</v>
          </cell>
          <cell r="B9689">
            <v>8</v>
          </cell>
          <cell r="C9689" t="str">
            <v>140</v>
          </cell>
          <cell r="D9689">
            <v>4</v>
          </cell>
          <cell r="E9689">
            <v>2</v>
          </cell>
          <cell r="F9689">
            <v>1</v>
          </cell>
          <cell r="G9689">
            <v>1000</v>
          </cell>
          <cell r="H9689">
            <v>7</v>
          </cell>
          <cell r="I9689" t="str">
            <v>P</v>
          </cell>
          <cell r="J9689">
            <v>81</v>
          </cell>
          <cell r="K9689">
            <v>5200</v>
          </cell>
          <cell r="L9689">
            <v>2</v>
          </cell>
          <cell r="M9689">
            <v>1</v>
          </cell>
          <cell r="N9689">
            <v>335441</v>
          </cell>
        </row>
        <row r="9690">
          <cell r="A9690">
            <v>2003</v>
          </cell>
          <cell r="B9690">
            <v>8</v>
          </cell>
          <cell r="C9690" t="str">
            <v>140</v>
          </cell>
          <cell r="D9690">
            <v>4</v>
          </cell>
          <cell r="E9690">
            <v>2</v>
          </cell>
          <cell r="F9690">
            <v>1</v>
          </cell>
          <cell r="G9690">
            <v>1000</v>
          </cell>
          <cell r="H9690">
            <v>7</v>
          </cell>
          <cell r="I9690" t="str">
            <v>P</v>
          </cell>
          <cell r="J9690">
            <v>82</v>
          </cell>
          <cell r="K9690">
            <v>2100</v>
          </cell>
          <cell r="L9690">
            <v>1</v>
          </cell>
          <cell r="M9690">
            <v>1</v>
          </cell>
          <cell r="N9690">
            <v>91309</v>
          </cell>
        </row>
        <row r="9691">
          <cell r="A9691">
            <v>2003</v>
          </cell>
          <cell r="B9691">
            <v>8</v>
          </cell>
          <cell r="C9691" t="str">
            <v>140</v>
          </cell>
          <cell r="D9691">
            <v>4</v>
          </cell>
          <cell r="E9691">
            <v>2</v>
          </cell>
          <cell r="F9691">
            <v>1</v>
          </cell>
          <cell r="G9691">
            <v>1000</v>
          </cell>
          <cell r="H9691">
            <v>7</v>
          </cell>
          <cell r="I9691" t="str">
            <v>P</v>
          </cell>
          <cell r="J9691">
            <v>82</v>
          </cell>
          <cell r="K9691">
            <v>2200</v>
          </cell>
          <cell r="L9691">
            <v>1</v>
          </cell>
          <cell r="M9691">
            <v>1</v>
          </cell>
          <cell r="N9691">
            <v>19000</v>
          </cell>
        </row>
        <row r="9692">
          <cell r="A9692">
            <v>2003</v>
          </cell>
          <cell r="B9692">
            <v>8</v>
          </cell>
          <cell r="C9692" t="str">
            <v>140</v>
          </cell>
          <cell r="D9692">
            <v>4</v>
          </cell>
          <cell r="E9692">
            <v>2</v>
          </cell>
          <cell r="F9692">
            <v>1</v>
          </cell>
          <cell r="G9692">
            <v>1000</v>
          </cell>
          <cell r="H9692">
            <v>7</v>
          </cell>
          <cell r="I9692" t="str">
            <v>P</v>
          </cell>
          <cell r="J9692">
            <v>82</v>
          </cell>
          <cell r="K9692">
            <v>2300</v>
          </cell>
          <cell r="L9692">
            <v>1</v>
          </cell>
          <cell r="M9692">
            <v>1</v>
          </cell>
          <cell r="N9692">
            <v>20000</v>
          </cell>
        </row>
        <row r="9693">
          <cell r="A9693">
            <v>2003</v>
          </cell>
          <cell r="B9693">
            <v>8</v>
          </cell>
          <cell r="C9693" t="str">
            <v>140</v>
          </cell>
          <cell r="D9693">
            <v>4</v>
          </cell>
          <cell r="E9693">
            <v>2</v>
          </cell>
          <cell r="F9693">
            <v>1</v>
          </cell>
          <cell r="G9693">
            <v>1000</v>
          </cell>
          <cell r="H9693">
            <v>7</v>
          </cell>
          <cell r="I9693" t="str">
            <v>P</v>
          </cell>
          <cell r="J9693">
            <v>82</v>
          </cell>
          <cell r="K9693">
            <v>2600</v>
          </cell>
          <cell r="L9693">
            <v>1</v>
          </cell>
          <cell r="M9693">
            <v>1</v>
          </cell>
          <cell r="N9693">
            <v>54000</v>
          </cell>
        </row>
        <row r="9694">
          <cell r="A9694">
            <v>2003</v>
          </cell>
          <cell r="B9694">
            <v>8</v>
          </cell>
          <cell r="C9694" t="str">
            <v>140</v>
          </cell>
          <cell r="D9694">
            <v>4</v>
          </cell>
          <cell r="E9694">
            <v>2</v>
          </cell>
          <cell r="F9694">
            <v>1</v>
          </cell>
          <cell r="G9694">
            <v>1000</v>
          </cell>
          <cell r="H9694">
            <v>7</v>
          </cell>
          <cell r="I9694" t="str">
            <v>P</v>
          </cell>
          <cell r="J9694">
            <v>82</v>
          </cell>
          <cell r="K9694">
            <v>3100</v>
          </cell>
          <cell r="L9694">
            <v>1</v>
          </cell>
          <cell r="M9694">
            <v>1</v>
          </cell>
          <cell r="N9694">
            <v>45323</v>
          </cell>
        </row>
        <row r="9695">
          <cell r="A9695">
            <v>2003</v>
          </cell>
          <cell r="B9695">
            <v>8</v>
          </cell>
          <cell r="C9695" t="str">
            <v>140</v>
          </cell>
          <cell r="D9695">
            <v>4</v>
          </cell>
          <cell r="E9695">
            <v>2</v>
          </cell>
          <cell r="F9695">
            <v>1</v>
          </cell>
          <cell r="G9695">
            <v>1000</v>
          </cell>
          <cell r="H9695">
            <v>7</v>
          </cell>
          <cell r="I9695" t="str">
            <v>P</v>
          </cell>
          <cell r="J9695">
            <v>82</v>
          </cell>
          <cell r="K9695">
            <v>3200</v>
          </cell>
          <cell r="L9695">
            <v>1</v>
          </cell>
          <cell r="M9695">
            <v>1</v>
          </cell>
          <cell r="N9695">
            <v>7720</v>
          </cell>
        </row>
        <row r="9696">
          <cell r="A9696">
            <v>2003</v>
          </cell>
          <cell r="B9696">
            <v>8</v>
          </cell>
          <cell r="C9696" t="str">
            <v>140</v>
          </cell>
          <cell r="D9696">
            <v>4</v>
          </cell>
          <cell r="E9696">
            <v>2</v>
          </cell>
          <cell r="F9696">
            <v>1</v>
          </cell>
          <cell r="G9696">
            <v>1000</v>
          </cell>
          <cell r="H9696">
            <v>7</v>
          </cell>
          <cell r="I9696" t="str">
            <v>P</v>
          </cell>
          <cell r="J9696">
            <v>82</v>
          </cell>
          <cell r="K9696">
            <v>3400</v>
          </cell>
          <cell r="L9696">
            <v>1</v>
          </cell>
          <cell r="M9696">
            <v>1</v>
          </cell>
          <cell r="N9696">
            <v>4586</v>
          </cell>
        </row>
        <row r="9697">
          <cell r="A9697">
            <v>2003</v>
          </cell>
          <cell r="B9697">
            <v>8</v>
          </cell>
          <cell r="C9697" t="str">
            <v>140</v>
          </cell>
          <cell r="D9697">
            <v>4</v>
          </cell>
          <cell r="E9697">
            <v>2</v>
          </cell>
          <cell r="F9697">
            <v>1</v>
          </cell>
          <cell r="G9697">
            <v>1000</v>
          </cell>
          <cell r="H9697">
            <v>7</v>
          </cell>
          <cell r="I9697" t="str">
            <v>P</v>
          </cell>
          <cell r="J9697">
            <v>82</v>
          </cell>
          <cell r="K9697">
            <v>3500</v>
          </cell>
          <cell r="L9697">
            <v>1</v>
          </cell>
          <cell r="M9697">
            <v>1</v>
          </cell>
          <cell r="N9697">
            <v>58694</v>
          </cell>
        </row>
        <row r="9698">
          <cell r="A9698">
            <v>2003</v>
          </cell>
          <cell r="B9698">
            <v>8</v>
          </cell>
          <cell r="C9698" t="str">
            <v>140</v>
          </cell>
          <cell r="D9698">
            <v>4</v>
          </cell>
          <cell r="E9698">
            <v>2</v>
          </cell>
          <cell r="F9698">
            <v>1</v>
          </cell>
          <cell r="G9698">
            <v>1000</v>
          </cell>
          <cell r="H9698">
            <v>7</v>
          </cell>
          <cell r="I9698" t="str">
            <v>P</v>
          </cell>
          <cell r="J9698">
            <v>82</v>
          </cell>
          <cell r="K9698">
            <v>3800</v>
          </cell>
          <cell r="L9698">
            <v>1</v>
          </cell>
          <cell r="M9698">
            <v>1</v>
          </cell>
          <cell r="N9698">
            <v>240000</v>
          </cell>
        </row>
        <row r="9699">
          <cell r="A9699">
            <v>2003</v>
          </cell>
          <cell r="B9699">
            <v>8</v>
          </cell>
          <cell r="C9699" t="str">
            <v>140</v>
          </cell>
          <cell r="D9699">
            <v>4</v>
          </cell>
          <cell r="E9699">
            <v>2</v>
          </cell>
          <cell r="F9699">
            <v>1</v>
          </cell>
          <cell r="G9699">
            <v>1000</v>
          </cell>
          <cell r="H9699">
            <v>7</v>
          </cell>
          <cell r="I9699" t="str">
            <v>P</v>
          </cell>
          <cell r="J9699">
            <v>83</v>
          </cell>
          <cell r="K9699">
            <v>2100</v>
          </cell>
          <cell r="L9699">
            <v>1</v>
          </cell>
          <cell r="M9699">
            <v>1</v>
          </cell>
          <cell r="N9699">
            <v>83329</v>
          </cell>
        </row>
        <row r="9700">
          <cell r="A9700">
            <v>2003</v>
          </cell>
          <cell r="B9700">
            <v>8</v>
          </cell>
          <cell r="C9700" t="str">
            <v>140</v>
          </cell>
          <cell r="D9700">
            <v>4</v>
          </cell>
          <cell r="E9700">
            <v>2</v>
          </cell>
          <cell r="F9700">
            <v>1</v>
          </cell>
          <cell r="G9700">
            <v>1000</v>
          </cell>
          <cell r="H9700">
            <v>7</v>
          </cell>
          <cell r="I9700" t="str">
            <v>P</v>
          </cell>
          <cell r="J9700">
            <v>83</v>
          </cell>
          <cell r="K9700">
            <v>2300</v>
          </cell>
          <cell r="L9700">
            <v>1</v>
          </cell>
          <cell r="M9700">
            <v>1</v>
          </cell>
          <cell r="N9700">
            <v>18000</v>
          </cell>
        </row>
        <row r="9701">
          <cell r="A9701">
            <v>2003</v>
          </cell>
          <cell r="B9701">
            <v>8</v>
          </cell>
          <cell r="C9701" t="str">
            <v>140</v>
          </cell>
          <cell r="D9701">
            <v>4</v>
          </cell>
          <cell r="E9701">
            <v>2</v>
          </cell>
          <cell r="F9701">
            <v>1</v>
          </cell>
          <cell r="G9701">
            <v>1000</v>
          </cell>
          <cell r="H9701">
            <v>7</v>
          </cell>
          <cell r="I9701" t="str">
            <v>P</v>
          </cell>
          <cell r="J9701">
            <v>83</v>
          </cell>
          <cell r="K9701">
            <v>2400</v>
          </cell>
          <cell r="L9701">
            <v>1</v>
          </cell>
          <cell r="M9701">
            <v>1</v>
          </cell>
          <cell r="N9701">
            <v>1534</v>
          </cell>
        </row>
        <row r="9702">
          <cell r="A9702">
            <v>2003</v>
          </cell>
          <cell r="B9702">
            <v>8</v>
          </cell>
          <cell r="C9702" t="str">
            <v>140</v>
          </cell>
          <cell r="D9702">
            <v>4</v>
          </cell>
          <cell r="E9702">
            <v>2</v>
          </cell>
          <cell r="F9702">
            <v>1</v>
          </cell>
          <cell r="G9702">
            <v>1000</v>
          </cell>
          <cell r="H9702">
            <v>7</v>
          </cell>
          <cell r="I9702" t="str">
            <v>P</v>
          </cell>
          <cell r="J9702">
            <v>83</v>
          </cell>
          <cell r="K9702">
            <v>2600</v>
          </cell>
          <cell r="L9702">
            <v>1</v>
          </cell>
          <cell r="M9702">
            <v>1</v>
          </cell>
          <cell r="N9702">
            <v>150000</v>
          </cell>
        </row>
        <row r="9703">
          <cell r="A9703">
            <v>2003</v>
          </cell>
          <cell r="B9703">
            <v>8</v>
          </cell>
          <cell r="C9703" t="str">
            <v>140</v>
          </cell>
          <cell r="D9703">
            <v>4</v>
          </cell>
          <cell r="E9703">
            <v>2</v>
          </cell>
          <cell r="F9703">
            <v>1</v>
          </cell>
          <cell r="G9703">
            <v>1000</v>
          </cell>
          <cell r="H9703">
            <v>7</v>
          </cell>
          <cell r="I9703" t="str">
            <v>P</v>
          </cell>
          <cell r="J9703">
            <v>83</v>
          </cell>
          <cell r="K9703">
            <v>3100</v>
          </cell>
          <cell r="L9703">
            <v>1</v>
          </cell>
          <cell r="M9703">
            <v>1</v>
          </cell>
          <cell r="N9703">
            <v>76960</v>
          </cell>
        </row>
        <row r="9704">
          <cell r="A9704">
            <v>2003</v>
          </cell>
          <cell r="B9704">
            <v>8</v>
          </cell>
          <cell r="C9704" t="str">
            <v>140</v>
          </cell>
          <cell r="D9704">
            <v>4</v>
          </cell>
          <cell r="E9704">
            <v>2</v>
          </cell>
          <cell r="F9704">
            <v>1</v>
          </cell>
          <cell r="G9704">
            <v>1000</v>
          </cell>
          <cell r="H9704">
            <v>7</v>
          </cell>
          <cell r="I9704" t="str">
            <v>P</v>
          </cell>
          <cell r="J9704">
            <v>83</v>
          </cell>
          <cell r="K9704">
            <v>3400</v>
          </cell>
          <cell r="L9704">
            <v>1</v>
          </cell>
          <cell r="M9704">
            <v>1</v>
          </cell>
          <cell r="N9704">
            <v>21000</v>
          </cell>
        </row>
        <row r="9705">
          <cell r="A9705">
            <v>2003</v>
          </cell>
          <cell r="B9705">
            <v>8</v>
          </cell>
          <cell r="C9705" t="str">
            <v>140</v>
          </cell>
          <cell r="D9705">
            <v>4</v>
          </cell>
          <cell r="E9705">
            <v>2</v>
          </cell>
          <cell r="F9705">
            <v>1</v>
          </cell>
          <cell r="G9705">
            <v>1000</v>
          </cell>
          <cell r="H9705">
            <v>7</v>
          </cell>
          <cell r="I9705" t="str">
            <v>P</v>
          </cell>
          <cell r="J9705">
            <v>83</v>
          </cell>
          <cell r="K9705">
            <v>3500</v>
          </cell>
          <cell r="L9705">
            <v>1</v>
          </cell>
          <cell r="M9705">
            <v>1</v>
          </cell>
          <cell r="N9705">
            <v>4349</v>
          </cell>
        </row>
        <row r="9706">
          <cell r="A9706">
            <v>2003</v>
          </cell>
          <cell r="B9706">
            <v>8</v>
          </cell>
          <cell r="C9706" t="str">
            <v>140</v>
          </cell>
          <cell r="D9706">
            <v>4</v>
          </cell>
          <cell r="E9706">
            <v>2</v>
          </cell>
          <cell r="F9706">
            <v>1</v>
          </cell>
          <cell r="G9706">
            <v>1000</v>
          </cell>
          <cell r="H9706">
            <v>7</v>
          </cell>
          <cell r="I9706" t="str">
            <v>P</v>
          </cell>
          <cell r="J9706">
            <v>83</v>
          </cell>
          <cell r="K9706">
            <v>3800</v>
          </cell>
          <cell r="L9706">
            <v>1</v>
          </cell>
          <cell r="M9706">
            <v>1</v>
          </cell>
          <cell r="N9706">
            <v>511120</v>
          </cell>
        </row>
        <row r="9707">
          <cell r="A9707">
            <v>2003</v>
          </cell>
          <cell r="B9707">
            <v>8</v>
          </cell>
          <cell r="C9707" t="str">
            <v>140</v>
          </cell>
          <cell r="D9707">
            <v>4</v>
          </cell>
          <cell r="E9707">
            <v>2</v>
          </cell>
          <cell r="F9707">
            <v>1</v>
          </cell>
          <cell r="G9707">
            <v>1000</v>
          </cell>
          <cell r="H9707">
            <v>7</v>
          </cell>
          <cell r="I9707" t="str">
            <v>P</v>
          </cell>
          <cell r="J9707">
            <v>84</v>
          </cell>
          <cell r="K9707">
            <v>2100</v>
          </cell>
          <cell r="L9707">
            <v>1</v>
          </cell>
          <cell r="M9707">
            <v>1</v>
          </cell>
          <cell r="N9707">
            <v>556523</v>
          </cell>
        </row>
        <row r="9708">
          <cell r="A9708">
            <v>2003</v>
          </cell>
          <cell r="B9708">
            <v>8</v>
          </cell>
          <cell r="C9708" t="str">
            <v>140</v>
          </cell>
          <cell r="D9708">
            <v>4</v>
          </cell>
          <cell r="E9708">
            <v>2</v>
          </cell>
          <cell r="F9708">
            <v>1</v>
          </cell>
          <cell r="G9708">
            <v>1000</v>
          </cell>
          <cell r="H9708">
            <v>7</v>
          </cell>
          <cell r="I9708" t="str">
            <v>P</v>
          </cell>
          <cell r="J9708">
            <v>84</v>
          </cell>
          <cell r="K9708">
            <v>2200</v>
          </cell>
          <cell r="L9708">
            <v>1</v>
          </cell>
          <cell r="M9708">
            <v>1</v>
          </cell>
          <cell r="N9708">
            <v>66949</v>
          </cell>
        </row>
        <row r="9709">
          <cell r="A9709">
            <v>2003</v>
          </cell>
          <cell r="B9709">
            <v>8</v>
          </cell>
          <cell r="C9709" t="str">
            <v>140</v>
          </cell>
          <cell r="D9709">
            <v>4</v>
          </cell>
          <cell r="E9709">
            <v>2</v>
          </cell>
          <cell r="F9709">
            <v>1</v>
          </cell>
          <cell r="G9709">
            <v>1000</v>
          </cell>
          <cell r="H9709">
            <v>7</v>
          </cell>
          <cell r="I9709" t="str">
            <v>P</v>
          </cell>
          <cell r="J9709">
            <v>84</v>
          </cell>
          <cell r="K9709">
            <v>2300</v>
          </cell>
          <cell r="L9709">
            <v>1</v>
          </cell>
          <cell r="M9709">
            <v>1</v>
          </cell>
          <cell r="N9709">
            <v>351892</v>
          </cell>
        </row>
        <row r="9710">
          <cell r="A9710">
            <v>2003</v>
          </cell>
          <cell r="B9710">
            <v>8</v>
          </cell>
          <cell r="C9710" t="str">
            <v>140</v>
          </cell>
          <cell r="D9710">
            <v>4</v>
          </cell>
          <cell r="E9710">
            <v>2</v>
          </cell>
          <cell r="F9710">
            <v>1</v>
          </cell>
          <cell r="G9710">
            <v>1000</v>
          </cell>
          <cell r="H9710">
            <v>7</v>
          </cell>
          <cell r="I9710" t="str">
            <v>P</v>
          </cell>
          <cell r="J9710">
            <v>84</v>
          </cell>
          <cell r="K9710">
            <v>2400</v>
          </cell>
          <cell r="L9710">
            <v>1</v>
          </cell>
          <cell r="M9710">
            <v>1</v>
          </cell>
          <cell r="N9710">
            <v>48497</v>
          </cell>
        </row>
        <row r="9711">
          <cell r="A9711">
            <v>2003</v>
          </cell>
          <cell r="B9711">
            <v>8</v>
          </cell>
          <cell r="C9711" t="str">
            <v>140</v>
          </cell>
          <cell r="D9711">
            <v>4</v>
          </cell>
          <cell r="E9711">
            <v>2</v>
          </cell>
          <cell r="F9711">
            <v>1</v>
          </cell>
          <cell r="G9711">
            <v>1000</v>
          </cell>
          <cell r="H9711">
            <v>7</v>
          </cell>
          <cell r="I9711" t="str">
            <v>P</v>
          </cell>
          <cell r="J9711">
            <v>84</v>
          </cell>
          <cell r="K9711">
            <v>2500</v>
          </cell>
          <cell r="L9711">
            <v>1</v>
          </cell>
          <cell r="M9711">
            <v>1</v>
          </cell>
          <cell r="N9711">
            <v>36772</v>
          </cell>
        </row>
        <row r="9712">
          <cell r="A9712">
            <v>2003</v>
          </cell>
          <cell r="B9712">
            <v>8</v>
          </cell>
          <cell r="C9712" t="str">
            <v>140</v>
          </cell>
          <cell r="D9712">
            <v>4</v>
          </cell>
          <cell r="E9712">
            <v>2</v>
          </cell>
          <cell r="F9712">
            <v>1</v>
          </cell>
          <cell r="G9712">
            <v>1000</v>
          </cell>
          <cell r="H9712">
            <v>7</v>
          </cell>
          <cell r="I9712" t="str">
            <v>P</v>
          </cell>
          <cell r="J9712">
            <v>84</v>
          </cell>
          <cell r="K9712">
            <v>2600</v>
          </cell>
          <cell r="L9712">
            <v>1</v>
          </cell>
          <cell r="M9712">
            <v>1</v>
          </cell>
          <cell r="N9712">
            <v>2050066</v>
          </cell>
        </row>
        <row r="9713">
          <cell r="A9713">
            <v>2003</v>
          </cell>
          <cell r="B9713">
            <v>8</v>
          </cell>
          <cell r="C9713" t="str">
            <v>140</v>
          </cell>
          <cell r="D9713">
            <v>4</v>
          </cell>
          <cell r="E9713">
            <v>2</v>
          </cell>
          <cell r="F9713">
            <v>1</v>
          </cell>
          <cell r="G9713">
            <v>1000</v>
          </cell>
          <cell r="H9713">
            <v>7</v>
          </cell>
          <cell r="I9713" t="str">
            <v>P</v>
          </cell>
          <cell r="J9713">
            <v>84</v>
          </cell>
          <cell r="K9713">
            <v>2700</v>
          </cell>
          <cell r="L9713">
            <v>1</v>
          </cell>
          <cell r="M9713">
            <v>1</v>
          </cell>
          <cell r="N9713">
            <v>75200</v>
          </cell>
        </row>
        <row r="9714">
          <cell r="A9714">
            <v>2003</v>
          </cell>
          <cell r="B9714">
            <v>8</v>
          </cell>
          <cell r="C9714" t="str">
            <v>140</v>
          </cell>
          <cell r="D9714">
            <v>4</v>
          </cell>
          <cell r="E9714">
            <v>2</v>
          </cell>
          <cell r="F9714">
            <v>1</v>
          </cell>
          <cell r="G9714">
            <v>1000</v>
          </cell>
          <cell r="H9714">
            <v>7</v>
          </cell>
          <cell r="I9714" t="str">
            <v>P</v>
          </cell>
          <cell r="J9714">
            <v>84</v>
          </cell>
          <cell r="K9714">
            <v>3100</v>
          </cell>
          <cell r="L9714">
            <v>1</v>
          </cell>
          <cell r="M9714">
            <v>1</v>
          </cell>
          <cell r="N9714">
            <v>535800</v>
          </cell>
        </row>
        <row r="9715">
          <cell r="A9715">
            <v>2003</v>
          </cell>
          <cell r="B9715">
            <v>8</v>
          </cell>
          <cell r="C9715" t="str">
            <v>140</v>
          </cell>
          <cell r="D9715">
            <v>4</v>
          </cell>
          <cell r="E9715">
            <v>2</v>
          </cell>
          <cell r="F9715">
            <v>1</v>
          </cell>
          <cell r="G9715">
            <v>1000</v>
          </cell>
          <cell r="H9715">
            <v>7</v>
          </cell>
          <cell r="I9715" t="str">
            <v>P</v>
          </cell>
          <cell r="J9715">
            <v>84</v>
          </cell>
          <cell r="K9715">
            <v>3200</v>
          </cell>
          <cell r="L9715">
            <v>1</v>
          </cell>
          <cell r="M9715">
            <v>1</v>
          </cell>
          <cell r="N9715">
            <v>142301</v>
          </cell>
        </row>
        <row r="9716">
          <cell r="A9716">
            <v>2003</v>
          </cell>
          <cell r="B9716">
            <v>8</v>
          </cell>
          <cell r="C9716" t="str">
            <v>140</v>
          </cell>
          <cell r="D9716">
            <v>4</v>
          </cell>
          <cell r="E9716">
            <v>2</v>
          </cell>
          <cell r="F9716">
            <v>1</v>
          </cell>
          <cell r="G9716">
            <v>1000</v>
          </cell>
          <cell r="H9716">
            <v>7</v>
          </cell>
          <cell r="I9716" t="str">
            <v>P</v>
          </cell>
          <cell r="J9716">
            <v>84</v>
          </cell>
          <cell r="K9716">
            <v>3300</v>
          </cell>
          <cell r="L9716">
            <v>1</v>
          </cell>
          <cell r="M9716">
            <v>1</v>
          </cell>
          <cell r="N9716">
            <v>30000</v>
          </cell>
        </row>
        <row r="9717">
          <cell r="A9717">
            <v>2003</v>
          </cell>
          <cell r="B9717">
            <v>8</v>
          </cell>
          <cell r="C9717" t="str">
            <v>140</v>
          </cell>
          <cell r="D9717">
            <v>4</v>
          </cell>
          <cell r="E9717">
            <v>2</v>
          </cell>
          <cell r="F9717">
            <v>1</v>
          </cell>
          <cell r="G9717">
            <v>1000</v>
          </cell>
          <cell r="H9717">
            <v>7</v>
          </cell>
          <cell r="I9717" t="str">
            <v>P</v>
          </cell>
          <cell r="J9717">
            <v>84</v>
          </cell>
          <cell r="K9717">
            <v>3400</v>
          </cell>
          <cell r="L9717">
            <v>1</v>
          </cell>
          <cell r="M9717">
            <v>1</v>
          </cell>
          <cell r="N9717">
            <v>53559</v>
          </cell>
        </row>
        <row r="9718">
          <cell r="A9718">
            <v>2003</v>
          </cell>
          <cell r="B9718">
            <v>8</v>
          </cell>
          <cell r="C9718" t="str">
            <v>140</v>
          </cell>
          <cell r="D9718">
            <v>4</v>
          </cell>
          <cell r="E9718">
            <v>2</v>
          </cell>
          <cell r="F9718">
            <v>1</v>
          </cell>
          <cell r="G9718">
            <v>1000</v>
          </cell>
          <cell r="H9718">
            <v>7</v>
          </cell>
          <cell r="I9718" t="str">
            <v>P</v>
          </cell>
          <cell r="J9718">
            <v>84</v>
          </cell>
          <cell r="K9718">
            <v>3500</v>
          </cell>
          <cell r="L9718">
            <v>1</v>
          </cell>
          <cell r="M9718">
            <v>1</v>
          </cell>
          <cell r="N9718">
            <v>623692</v>
          </cell>
        </row>
        <row r="9719">
          <cell r="A9719">
            <v>2003</v>
          </cell>
          <cell r="B9719">
            <v>8</v>
          </cell>
          <cell r="C9719" t="str">
            <v>140</v>
          </cell>
          <cell r="D9719">
            <v>4</v>
          </cell>
          <cell r="E9719">
            <v>2</v>
          </cell>
          <cell r="F9719">
            <v>1</v>
          </cell>
          <cell r="G9719">
            <v>1000</v>
          </cell>
          <cell r="H9719">
            <v>7</v>
          </cell>
          <cell r="I9719" t="str">
            <v>P</v>
          </cell>
          <cell r="J9719">
            <v>84</v>
          </cell>
          <cell r="K9719">
            <v>3800</v>
          </cell>
          <cell r="L9719">
            <v>1</v>
          </cell>
          <cell r="M9719">
            <v>1</v>
          </cell>
          <cell r="N9719">
            <v>4446336</v>
          </cell>
        </row>
        <row r="9720">
          <cell r="A9720">
            <v>2003</v>
          </cell>
          <cell r="B9720">
            <v>8</v>
          </cell>
          <cell r="C9720" t="str">
            <v>140</v>
          </cell>
          <cell r="D9720">
            <v>4</v>
          </cell>
          <cell r="E9720">
            <v>2</v>
          </cell>
          <cell r="F9720">
            <v>1</v>
          </cell>
          <cell r="G9720">
            <v>1000</v>
          </cell>
          <cell r="H9720">
            <v>7</v>
          </cell>
          <cell r="I9720" t="str">
            <v>P</v>
          </cell>
          <cell r="J9720">
            <v>84</v>
          </cell>
          <cell r="K9720">
            <v>5100</v>
          </cell>
          <cell r="L9720">
            <v>2</v>
          </cell>
          <cell r="M9720">
            <v>1</v>
          </cell>
          <cell r="N9720">
            <v>58000</v>
          </cell>
        </row>
        <row r="9721">
          <cell r="A9721">
            <v>2003</v>
          </cell>
          <cell r="B9721">
            <v>8</v>
          </cell>
          <cell r="C9721" t="str">
            <v>140</v>
          </cell>
          <cell r="D9721">
            <v>4</v>
          </cell>
          <cell r="E9721">
            <v>2</v>
          </cell>
          <cell r="F9721">
            <v>1</v>
          </cell>
          <cell r="G9721">
            <v>1000</v>
          </cell>
          <cell r="H9721">
            <v>7</v>
          </cell>
          <cell r="I9721" t="str">
            <v>P</v>
          </cell>
          <cell r="J9721">
            <v>84</v>
          </cell>
          <cell r="K9721">
            <v>5200</v>
          </cell>
          <cell r="L9721">
            <v>2</v>
          </cell>
          <cell r="M9721">
            <v>1</v>
          </cell>
          <cell r="N9721">
            <v>32557</v>
          </cell>
        </row>
        <row r="9722">
          <cell r="A9722">
            <v>2003</v>
          </cell>
          <cell r="B9722">
            <v>8</v>
          </cell>
          <cell r="C9722" t="str">
            <v>140</v>
          </cell>
          <cell r="D9722">
            <v>4</v>
          </cell>
          <cell r="E9722">
            <v>2</v>
          </cell>
          <cell r="F9722">
            <v>1</v>
          </cell>
          <cell r="G9722">
            <v>1000</v>
          </cell>
          <cell r="H9722">
            <v>7</v>
          </cell>
          <cell r="I9722" t="str">
            <v>P</v>
          </cell>
          <cell r="J9722">
            <v>84</v>
          </cell>
          <cell r="K9722">
            <v>5300</v>
          </cell>
          <cell r="L9722">
            <v>2</v>
          </cell>
          <cell r="M9722">
            <v>1</v>
          </cell>
          <cell r="N9722">
            <v>66646</v>
          </cell>
        </row>
        <row r="9723">
          <cell r="A9723">
            <v>2003</v>
          </cell>
          <cell r="B9723">
            <v>8</v>
          </cell>
          <cell r="C9723" t="str">
            <v>140</v>
          </cell>
          <cell r="D9723">
            <v>4</v>
          </cell>
          <cell r="E9723">
            <v>2</v>
          </cell>
          <cell r="F9723">
            <v>5</v>
          </cell>
          <cell r="G9723">
            <v>1020</v>
          </cell>
          <cell r="H9723">
            <v>7</v>
          </cell>
          <cell r="I9723" t="str">
            <v>P</v>
          </cell>
          <cell r="J9723">
            <v>85</v>
          </cell>
          <cell r="K9723">
            <v>2100</v>
          </cell>
          <cell r="L9723">
            <v>1</v>
          </cell>
          <cell r="M9723">
            <v>1</v>
          </cell>
          <cell r="N9723">
            <v>45449</v>
          </cell>
        </row>
        <row r="9724">
          <cell r="A9724">
            <v>2003</v>
          </cell>
          <cell r="B9724">
            <v>8</v>
          </cell>
          <cell r="C9724" t="str">
            <v>140</v>
          </cell>
          <cell r="D9724">
            <v>4</v>
          </cell>
          <cell r="E9724">
            <v>2</v>
          </cell>
          <cell r="F9724">
            <v>5</v>
          </cell>
          <cell r="G9724">
            <v>1020</v>
          </cell>
          <cell r="H9724">
            <v>7</v>
          </cell>
          <cell r="I9724" t="str">
            <v>P</v>
          </cell>
          <cell r="J9724">
            <v>85</v>
          </cell>
          <cell r="K9724">
            <v>2200</v>
          </cell>
          <cell r="L9724">
            <v>1</v>
          </cell>
          <cell r="M9724">
            <v>1</v>
          </cell>
          <cell r="N9724">
            <v>86091</v>
          </cell>
        </row>
        <row r="9725">
          <cell r="A9725">
            <v>2003</v>
          </cell>
          <cell r="B9725">
            <v>8</v>
          </cell>
          <cell r="C9725" t="str">
            <v>140</v>
          </cell>
          <cell r="D9725">
            <v>4</v>
          </cell>
          <cell r="E9725">
            <v>2</v>
          </cell>
          <cell r="F9725">
            <v>5</v>
          </cell>
          <cell r="G9725">
            <v>1020</v>
          </cell>
          <cell r="H9725">
            <v>7</v>
          </cell>
          <cell r="I9725" t="str">
            <v>P</v>
          </cell>
          <cell r="J9725">
            <v>85</v>
          </cell>
          <cell r="K9725">
            <v>2300</v>
          </cell>
          <cell r="L9725">
            <v>1</v>
          </cell>
          <cell r="M9725">
            <v>1</v>
          </cell>
          <cell r="N9725">
            <v>72841</v>
          </cell>
        </row>
        <row r="9726">
          <cell r="A9726">
            <v>2003</v>
          </cell>
          <cell r="B9726">
            <v>8</v>
          </cell>
          <cell r="C9726" t="str">
            <v>140</v>
          </cell>
          <cell r="D9726">
            <v>4</v>
          </cell>
          <cell r="E9726">
            <v>2</v>
          </cell>
          <cell r="F9726">
            <v>5</v>
          </cell>
          <cell r="G9726">
            <v>1020</v>
          </cell>
          <cell r="H9726">
            <v>7</v>
          </cell>
          <cell r="I9726" t="str">
            <v>P</v>
          </cell>
          <cell r="J9726">
            <v>85</v>
          </cell>
          <cell r="K9726">
            <v>2400</v>
          </cell>
          <cell r="L9726">
            <v>1</v>
          </cell>
          <cell r="M9726">
            <v>1</v>
          </cell>
          <cell r="N9726">
            <v>3516</v>
          </cell>
        </row>
        <row r="9727">
          <cell r="A9727">
            <v>2003</v>
          </cell>
          <cell r="B9727">
            <v>8</v>
          </cell>
          <cell r="C9727" t="str">
            <v>140</v>
          </cell>
          <cell r="D9727">
            <v>4</v>
          </cell>
          <cell r="E9727">
            <v>2</v>
          </cell>
          <cell r="F9727">
            <v>5</v>
          </cell>
          <cell r="G9727">
            <v>1020</v>
          </cell>
          <cell r="H9727">
            <v>7</v>
          </cell>
          <cell r="I9727" t="str">
            <v>P</v>
          </cell>
          <cell r="J9727">
            <v>85</v>
          </cell>
          <cell r="K9727">
            <v>2500</v>
          </cell>
          <cell r="L9727">
            <v>1</v>
          </cell>
          <cell r="M9727">
            <v>1</v>
          </cell>
          <cell r="N9727">
            <v>21123</v>
          </cell>
        </row>
        <row r="9728">
          <cell r="A9728">
            <v>2003</v>
          </cell>
          <cell r="B9728">
            <v>8</v>
          </cell>
          <cell r="C9728" t="str">
            <v>140</v>
          </cell>
          <cell r="D9728">
            <v>4</v>
          </cell>
          <cell r="E9728">
            <v>2</v>
          </cell>
          <cell r="F9728">
            <v>5</v>
          </cell>
          <cell r="G9728">
            <v>1020</v>
          </cell>
          <cell r="H9728">
            <v>7</v>
          </cell>
          <cell r="I9728" t="str">
            <v>P</v>
          </cell>
          <cell r="J9728">
            <v>85</v>
          </cell>
          <cell r="K9728">
            <v>2600</v>
          </cell>
          <cell r="L9728">
            <v>1</v>
          </cell>
          <cell r="M9728">
            <v>1</v>
          </cell>
          <cell r="N9728">
            <v>146636</v>
          </cell>
        </row>
        <row r="9729">
          <cell r="A9729">
            <v>2003</v>
          </cell>
          <cell r="B9729">
            <v>8</v>
          </cell>
          <cell r="C9729" t="str">
            <v>140</v>
          </cell>
          <cell r="D9729">
            <v>4</v>
          </cell>
          <cell r="E9729">
            <v>2</v>
          </cell>
          <cell r="F9729">
            <v>5</v>
          </cell>
          <cell r="G9729">
            <v>1020</v>
          </cell>
          <cell r="H9729">
            <v>7</v>
          </cell>
          <cell r="I9729" t="str">
            <v>P</v>
          </cell>
          <cell r="J9729">
            <v>85</v>
          </cell>
          <cell r="K9729">
            <v>3100</v>
          </cell>
          <cell r="L9729">
            <v>1</v>
          </cell>
          <cell r="M9729">
            <v>1</v>
          </cell>
          <cell r="N9729">
            <v>123127</v>
          </cell>
        </row>
        <row r="9730">
          <cell r="A9730">
            <v>2003</v>
          </cell>
          <cell r="B9730">
            <v>8</v>
          </cell>
          <cell r="C9730" t="str">
            <v>140</v>
          </cell>
          <cell r="D9730">
            <v>4</v>
          </cell>
          <cell r="E9730">
            <v>2</v>
          </cell>
          <cell r="F9730">
            <v>5</v>
          </cell>
          <cell r="G9730">
            <v>1020</v>
          </cell>
          <cell r="H9730">
            <v>7</v>
          </cell>
          <cell r="I9730" t="str">
            <v>P</v>
          </cell>
          <cell r="J9730">
            <v>85</v>
          </cell>
          <cell r="K9730">
            <v>3200</v>
          </cell>
          <cell r="L9730">
            <v>1</v>
          </cell>
          <cell r="M9730">
            <v>1</v>
          </cell>
          <cell r="N9730">
            <v>29927</v>
          </cell>
        </row>
        <row r="9731">
          <cell r="A9731">
            <v>2003</v>
          </cell>
          <cell r="B9731">
            <v>8</v>
          </cell>
          <cell r="C9731" t="str">
            <v>140</v>
          </cell>
          <cell r="D9731">
            <v>4</v>
          </cell>
          <cell r="E9731">
            <v>2</v>
          </cell>
          <cell r="F9731">
            <v>5</v>
          </cell>
          <cell r="G9731">
            <v>1020</v>
          </cell>
          <cell r="H9731">
            <v>7</v>
          </cell>
          <cell r="I9731" t="str">
            <v>P</v>
          </cell>
          <cell r="J9731">
            <v>85</v>
          </cell>
          <cell r="K9731">
            <v>3300</v>
          </cell>
          <cell r="L9731">
            <v>1</v>
          </cell>
          <cell r="M9731">
            <v>1</v>
          </cell>
          <cell r="N9731">
            <v>11353</v>
          </cell>
        </row>
        <row r="9732">
          <cell r="A9732">
            <v>2003</v>
          </cell>
          <cell r="B9732">
            <v>8</v>
          </cell>
          <cell r="C9732" t="str">
            <v>140</v>
          </cell>
          <cell r="D9732">
            <v>4</v>
          </cell>
          <cell r="E9732">
            <v>2</v>
          </cell>
          <cell r="F9732">
            <v>5</v>
          </cell>
          <cell r="G9732">
            <v>1020</v>
          </cell>
          <cell r="H9732">
            <v>7</v>
          </cell>
          <cell r="I9732" t="str">
            <v>P</v>
          </cell>
          <cell r="J9732">
            <v>85</v>
          </cell>
          <cell r="K9732">
            <v>3400</v>
          </cell>
          <cell r="L9732">
            <v>1</v>
          </cell>
          <cell r="M9732">
            <v>1</v>
          </cell>
          <cell r="N9732">
            <v>27838</v>
          </cell>
        </row>
        <row r="9733">
          <cell r="A9733">
            <v>2003</v>
          </cell>
          <cell r="B9733">
            <v>8</v>
          </cell>
          <cell r="C9733" t="str">
            <v>140</v>
          </cell>
          <cell r="D9733">
            <v>4</v>
          </cell>
          <cell r="E9733">
            <v>2</v>
          </cell>
          <cell r="F9733">
            <v>5</v>
          </cell>
          <cell r="G9733">
            <v>1020</v>
          </cell>
          <cell r="H9733">
            <v>7</v>
          </cell>
          <cell r="I9733" t="str">
            <v>P</v>
          </cell>
          <cell r="J9733">
            <v>85</v>
          </cell>
          <cell r="K9733">
            <v>3500</v>
          </cell>
          <cell r="L9733">
            <v>1</v>
          </cell>
          <cell r="M9733">
            <v>1</v>
          </cell>
          <cell r="N9733">
            <v>70562</v>
          </cell>
        </row>
        <row r="9734">
          <cell r="A9734">
            <v>2003</v>
          </cell>
          <cell r="B9734">
            <v>8</v>
          </cell>
          <cell r="C9734" t="str">
            <v>140</v>
          </cell>
          <cell r="D9734">
            <v>4</v>
          </cell>
          <cell r="E9734">
            <v>2</v>
          </cell>
          <cell r="F9734">
            <v>5</v>
          </cell>
          <cell r="G9734">
            <v>1020</v>
          </cell>
          <cell r="H9734">
            <v>7</v>
          </cell>
          <cell r="I9734" t="str">
            <v>P</v>
          </cell>
          <cell r="J9734">
            <v>85</v>
          </cell>
          <cell r="K9734">
            <v>3800</v>
          </cell>
          <cell r="L9734">
            <v>1</v>
          </cell>
          <cell r="M9734">
            <v>1</v>
          </cell>
          <cell r="N9734">
            <v>222888</v>
          </cell>
        </row>
        <row r="9735">
          <cell r="A9735">
            <v>2003</v>
          </cell>
          <cell r="B9735">
            <v>8</v>
          </cell>
          <cell r="C9735" t="str">
            <v>141</v>
          </cell>
          <cell r="D9735">
            <v>4</v>
          </cell>
          <cell r="E9735">
            <v>2</v>
          </cell>
          <cell r="F9735">
            <v>1</v>
          </cell>
          <cell r="G9735">
            <v>1000</v>
          </cell>
          <cell r="H9735">
            <v>7</v>
          </cell>
          <cell r="I9735" t="str">
            <v>P</v>
          </cell>
          <cell r="J9735">
            <v>81</v>
          </cell>
          <cell r="K9735">
            <v>1103</v>
          </cell>
          <cell r="L9735">
            <v>1</v>
          </cell>
          <cell r="M9735">
            <v>1</v>
          </cell>
          <cell r="N9735">
            <v>31334000</v>
          </cell>
        </row>
        <row r="9736">
          <cell r="A9736">
            <v>2003</v>
          </cell>
          <cell r="B9736">
            <v>8</v>
          </cell>
          <cell r="C9736" t="str">
            <v>141</v>
          </cell>
          <cell r="D9736">
            <v>4</v>
          </cell>
          <cell r="E9736">
            <v>2</v>
          </cell>
          <cell r="F9736">
            <v>1</v>
          </cell>
          <cell r="G9736">
            <v>1000</v>
          </cell>
          <cell r="H9736">
            <v>7</v>
          </cell>
          <cell r="I9736" t="str">
            <v>P</v>
          </cell>
          <cell r="J9736">
            <v>81</v>
          </cell>
          <cell r="K9736">
            <v>1202</v>
          </cell>
          <cell r="L9736">
            <v>1</v>
          </cell>
          <cell r="M9736">
            <v>1</v>
          </cell>
          <cell r="N9736">
            <v>32900</v>
          </cell>
        </row>
        <row r="9737">
          <cell r="A9737">
            <v>2003</v>
          </cell>
          <cell r="B9737">
            <v>8</v>
          </cell>
          <cell r="C9737" t="str">
            <v>141</v>
          </cell>
          <cell r="D9737">
            <v>4</v>
          </cell>
          <cell r="E9737">
            <v>2</v>
          </cell>
          <cell r="F9737">
            <v>1</v>
          </cell>
          <cell r="G9737">
            <v>1000</v>
          </cell>
          <cell r="H9737">
            <v>7</v>
          </cell>
          <cell r="I9737" t="str">
            <v>P</v>
          </cell>
          <cell r="J9737">
            <v>81</v>
          </cell>
          <cell r="K9737">
            <v>1301</v>
          </cell>
          <cell r="L9737">
            <v>1</v>
          </cell>
          <cell r="M9737">
            <v>1</v>
          </cell>
          <cell r="N9737">
            <v>865500</v>
          </cell>
        </row>
        <row r="9738">
          <cell r="A9738">
            <v>2003</v>
          </cell>
          <cell r="B9738">
            <v>8</v>
          </cell>
          <cell r="C9738" t="str">
            <v>141</v>
          </cell>
          <cell r="D9738">
            <v>4</v>
          </cell>
          <cell r="E9738">
            <v>2</v>
          </cell>
          <cell r="F9738">
            <v>1</v>
          </cell>
          <cell r="G9738">
            <v>1000</v>
          </cell>
          <cell r="H9738">
            <v>7</v>
          </cell>
          <cell r="I9738" t="str">
            <v>P</v>
          </cell>
          <cell r="J9738">
            <v>81</v>
          </cell>
          <cell r="K9738">
            <v>1305</v>
          </cell>
          <cell r="L9738">
            <v>1</v>
          </cell>
          <cell r="M9738">
            <v>1</v>
          </cell>
          <cell r="N9738">
            <v>871600</v>
          </cell>
        </row>
        <row r="9739">
          <cell r="A9739">
            <v>2003</v>
          </cell>
          <cell r="B9739">
            <v>8</v>
          </cell>
          <cell r="C9739" t="str">
            <v>141</v>
          </cell>
          <cell r="D9739">
            <v>4</v>
          </cell>
          <cell r="E9739">
            <v>2</v>
          </cell>
          <cell r="F9739">
            <v>1</v>
          </cell>
          <cell r="G9739">
            <v>1000</v>
          </cell>
          <cell r="H9739">
            <v>7</v>
          </cell>
          <cell r="I9739" t="str">
            <v>P</v>
          </cell>
          <cell r="J9739">
            <v>81</v>
          </cell>
          <cell r="K9739">
            <v>1306</v>
          </cell>
          <cell r="L9739">
            <v>1</v>
          </cell>
          <cell r="M9739">
            <v>1</v>
          </cell>
          <cell r="N9739">
            <v>3485000</v>
          </cell>
        </row>
        <row r="9740">
          <cell r="A9740">
            <v>2003</v>
          </cell>
          <cell r="B9740">
            <v>8</v>
          </cell>
          <cell r="C9740" t="str">
            <v>141</v>
          </cell>
          <cell r="D9740">
            <v>4</v>
          </cell>
          <cell r="E9740">
            <v>2</v>
          </cell>
          <cell r="F9740">
            <v>1</v>
          </cell>
          <cell r="G9740">
            <v>1000</v>
          </cell>
          <cell r="H9740">
            <v>7</v>
          </cell>
          <cell r="I9740" t="str">
            <v>P</v>
          </cell>
          <cell r="J9740">
            <v>81</v>
          </cell>
          <cell r="K9740">
            <v>1319</v>
          </cell>
          <cell r="L9740">
            <v>1</v>
          </cell>
          <cell r="M9740">
            <v>1</v>
          </cell>
          <cell r="N9740">
            <v>672000</v>
          </cell>
        </row>
        <row r="9741">
          <cell r="A9741">
            <v>2003</v>
          </cell>
          <cell r="B9741">
            <v>8</v>
          </cell>
          <cell r="C9741" t="str">
            <v>141</v>
          </cell>
          <cell r="D9741">
            <v>4</v>
          </cell>
          <cell r="E9741">
            <v>2</v>
          </cell>
          <cell r="F9741">
            <v>1</v>
          </cell>
          <cell r="G9741">
            <v>1000</v>
          </cell>
          <cell r="H9741">
            <v>7</v>
          </cell>
          <cell r="I9741" t="str">
            <v>P</v>
          </cell>
          <cell r="J9741">
            <v>81</v>
          </cell>
          <cell r="K9741">
            <v>1401</v>
          </cell>
          <cell r="L9741">
            <v>1</v>
          </cell>
          <cell r="M9741">
            <v>1</v>
          </cell>
          <cell r="N9741">
            <v>3999400</v>
          </cell>
        </row>
        <row r="9742">
          <cell r="A9742">
            <v>2003</v>
          </cell>
          <cell r="B9742">
            <v>8</v>
          </cell>
          <cell r="C9742" t="str">
            <v>141</v>
          </cell>
          <cell r="D9742">
            <v>4</v>
          </cell>
          <cell r="E9742">
            <v>2</v>
          </cell>
          <cell r="F9742">
            <v>1</v>
          </cell>
          <cell r="G9742">
            <v>1000</v>
          </cell>
          <cell r="H9742">
            <v>7</v>
          </cell>
          <cell r="I9742" t="str">
            <v>P</v>
          </cell>
          <cell r="J9742">
            <v>81</v>
          </cell>
          <cell r="K9742">
            <v>1403</v>
          </cell>
          <cell r="L9742">
            <v>1</v>
          </cell>
          <cell r="M9742">
            <v>1</v>
          </cell>
          <cell r="N9742">
            <v>1568400</v>
          </cell>
        </row>
        <row r="9743">
          <cell r="A9743">
            <v>2003</v>
          </cell>
          <cell r="B9743">
            <v>8</v>
          </cell>
          <cell r="C9743" t="str">
            <v>141</v>
          </cell>
          <cell r="D9743">
            <v>4</v>
          </cell>
          <cell r="E9743">
            <v>2</v>
          </cell>
          <cell r="F9743">
            <v>1</v>
          </cell>
          <cell r="G9743">
            <v>1000</v>
          </cell>
          <cell r="H9743">
            <v>7</v>
          </cell>
          <cell r="I9743" t="str">
            <v>P</v>
          </cell>
          <cell r="J9743">
            <v>81</v>
          </cell>
          <cell r="K9743">
            <v>1404</v>
          </cell>
          <cell r="L9743">
            <v>1</v>
          </cell>
          <cell r="M9743">
            <v>1</v>
          </cell>
          <cell r="N9743">
            <v>833800</v>
          </cell>
        </row>
        <row r="9744">
          <cell r="A9744">
            <v>2003</v>
          </cell>
          <cell r="B9744">
            <v>8</v>
          </cell>
          <cell r="C9744" t="str">
            <v>141</v>
          </cell>
          <cell r="D9744">
            <v>4</v>
          </cell>
          <cell r="E9744">
            <v>2</v>
          </cell>
          <cell r="F9744">
            <v>1</v>
          </cell>
          <cell r="G9744">
            <v>1000</v>
          </cell>
          <cell r="H9744">
            <v>7</v>
          </cell>
          <cell r="I9744" t="str">
            <v>P</v>
          </cell>
          <cell r="J9744">
            <v>81</v>
          </cell>
          <cell r="K9744">
            <v>1406</v>
          </cell>
          <cell r="L9744">
            <v>1</v>
          </cell>
          <cell r="M9744">
            <v>1</v>
          </cell>
          <cell r="N9744">
            <v>368000</v>
          </cell>
        </row>
        <row r="9745">
          <cell r="A9745">
            <v>2003</v>
          </cell>
          <cell r="B9745">
            <v>8</v>
          </cell>
          <cell r="C9745" t="str">
            <v>141</v>
          </cell>
          <cell r="D9745">
            <v>4</v>
          </cell>
          <cell r="E9745">
            <v>2</v>
          </cell>
          <cell r="F9745">
            <v>1</v>
          </cell>
          <cell r="G9745">
            <v>1000</v>
          </cell>
          <cell r="H9745">
            <v>7</v>
          </cell>
          <cell r="I9745" t="str">
            <v>P</v>
          </cell>
          <cell r="J9745">
            <v>81</v>
          </cell>
          <cell r="K9745">
            <v>1407</v>
          </cell>
          <cell r="L9745">
            <v>1</v>
          </cell>
          <cell r="M9745">
            <v>1</v>
          </cell>
          <cell r="N9745">
            <v>1042400</v>
          </cell>
        </row>
        <row r="9746">
          <cell r="A9746">
            <v>2003</v>
          </cell>
          <cell r="B9746">
            <v>8</v>
          </cell>
          <cell r="C9746" t="str">
            <v>141</v>
          </cell>
          <cell r="D9746">
            <v>4</v>
          </cell>
          <cell r="E9746">
            <v>2</v>
          </cell>
          <cell r="F9746">
            <v>1</v>
          </cell>
          <cell r="G9746">
            <v>1000</v>
          </cell>
          <cell r="H9746">
            <v>7</v>
          </cell>
          <cell r="I9746" t="str">
            <v>P</v>
          </cell>
          <cell r="J9746">
            <v>81</v>
          </cell>
          <cell r="K9746">
            <v>1408</v>
          </cell>
          <cell r="L9746">
            <v>1</v>
          </cell>
          <cell r="M9746">
            <v>1</v>
          </cell>
          <cell r="N9746">
            <v>110600</v>
          </cell>
        </row>
        <row r="9747">
          <cell r="A9747">
            <v>2003</v>
          </cell>
          <cell r="B9747">
            <v>8</v>
          </cell>
          <cell r="C9747" t="str">
            <v>141</v>
          </cell>
          <cell r="D9747">
            <v>4</v>
          </cell>
          <cell r="E9747">
            <v>2</v>
          </cell>
          <cell r="F9747">
            <v>1</v>
          </cell>
          <cell r="G9747">
            <v>1000</v>
          </cell>
          <cell r="H9747">
            <v>7</v>
          </cell>
          <cell r="I9747" t="str">
            <v>P</v>
          </cell>
          <cell r="J9747">
            <v>81</v>
          </cell>
          <cell r="K9747">
            <v>1506</v>
          </cell>
          <cell r="L9747">
            <v>1</v>
          </cell>
          <cell r="M9747">
            <v>1</v>
          </cell>
          <cell r="N9747">
            <v>627600</v>
          </cell>
        </row>
        <row r="9748">
          <cell r="A9748">
            <v>2003</v>
          </cell>
          <cell r="B9748">
            <v>8</v>
          </cell>
          <cell r="C9748" t="str">
            <v>141</v>
          </cell>
          <cell r="D9748">
            <v>4</v>
          </cell>
          <cell r="E9748">
            <v>2</v>
          </cell>
          <cell r="F9748">
            <v>1</v>
          </cell>
          <cell r="G9748">
            <v>1000</v>
          </cell>
          <cell r="H9748">
            <v>7</v>
          </cell>
          <cell r="I9748" t="str">
            <v>P</v>
          </cell>
          <cell r="J9748">
            <v>81</v>
          </cell>
          <cell r="K9748">
            <v>1507</v>
          </cell>
          <cell r="L9748">
            <v>1</v>
          </cell>
          <cell r="M9748">
            <v>1</v>
          </cell>
          <cell r="N9748">
            <v>3225100</v>
          </cell>
        </row>
        <row r="9749">
          <cell r="A9749">
            <v>2003</v>
          </cell>
          <cell r="B9749">
            <v>8</v>
          </cell>
          <cell r="C9749" t="str">
            <v>141</v>
          </cell>
          <cell r="D9749">
            <v>4</v>
          </cell>
          <cell r="E9749">
            <v>2</v>
          </cell>
          <cell r="F9749">
            <v>1</v>
          </cell>
          <cell r="G9749">
            <v>1000</v>
          </cell>
          <cell r="H9749">
            <v>7</v>
          </cell>
          <cell r="I9749" t="str">
            <v>P</v>
          </cell>
          <cell r="J9749">
            <v>81</v>
          </cell>
          <cell r="K9749">
            <v>1508</v>
          </cell>
          <cell r="L9749">
            <v>1</v>
          </cell>
          <cell r="M9749">
            <v>1</v>
          </cell>
          <cell r="N9749">
            <v>627400</v>
          </cell>
        </row>
        <row r="9750">
          <cell r="A9750">
            <v>2003</v>
          </cell>
          <cell r="B9750">
            <v>8</v>
          </cell>
          <cell r="C9750" t="str">
            <v>141</v>
          </cell>
          <cell r="D9750">
            <v>4</v>
          </cell>
          <cell r="E9750">
            <v>2</v>
          </cell>
          <cell r="F9750">
            <v>1</v>
          </cell>
          <cell r="G9750">
            <v>1000</v>
          </cell>
          <cell r="H9750">
            <v>7</v>
          </cell>
          <cell r="I9750" t="str">
            <v>P</v>
          </cell>
          <cell r="J9750">
            <v>81</v>
          </cell>
          <cell r="K9750">
            <v>1509</v>
          </cell>
          <cell r="L9750">
            <v>1</v>
          </cell>
          <cell r="M9750">
            <v>1</v>
          </cell>
          <cell r="N9750">
            <v>7676663</v>
          </cell>
        </row>
        <row r="9751">
          <cell r="A9751">
            <v>2003</v>
          </cell>
          <cell r="B9751">
            <v>8</v>
          </cell>
          <cell r="C9751" t="str">
            <v>141</v>
          </cell>
          <cell r="D9751">
            <v>4</v>
          </cell>
          <cell r="E9751">
            <v>2</v>
          </cell>
          <cell r="F9751">
            <v>1</v>
          </cell>
          <cell r="G9751">
            <v>1000</v>
          </cell>
          <cell r="H9751">
            <v>7</v>
          </cell>
          <cell r="I9751" t="str">
            <v>P</v>
          </cell>
          <cell r="J9751">
            <v>81</v>
          </cell>
          <cell r="K9751">
            <v>1511</v>
          </cell>
          <cell r="L9751">
            <v>1</v>
          </cell>
          <cell r="M9751">
            <v>1</v>
          </cell>
          <cell r="N9751">
            <v>1253900</v>
          </cell>
        </row>
        <row r="9752">
          <cell r="A9752">
            <v>2003</v>
          </cell>
          <cell r="B9752">
            <v>8</v>
          </cell>
          <cell r="C9752" t="str">
            <v>141</v>
          </cell>
          <cell r="D9752">
            <v>4</v>
          </cell>
          <cell r="E9752">
            <v>2</v>
          </cell>
          <cell r="F9752">
            <v>1</v>
          </cell>
          <cell r="G9752">
            <v>1000</v>
          </cell>
          <cell r="H9752">
            <v>7</v>
          </cell>
          <cell r="I9752" t="str">
            <v>P</v>
          </cell>
          <cell r="J9752">
            <v>81</v>
          </cell>
          <cell r="K9752">
            <v>1601</v>
          </cell>
          <cell r="L9752">
            <v>1</v>
          </cell>
          <cell r="M9752">
            <v>1</v>
          </cell>
          <cell r="N9752">
            <v>538500</v>
          </cell>
        </row>
        <row r="9753">
          <cell r="A9753">
            <v>2003</v>
          </cell>
          <cell r="B9753">
            <v>8</v>
          </cell>
          <cell r="C9753" t="str">
            <v>141</v>
          </cell>
          <cell r="D9753">
            <v>4</v>
          </cell>
          <cell r="E9753">
            <v>2</v>
          </cell>
          <cell r="F9753">
            <v>1</v>
          </cell>
          <cell r="G9753">
            <v>1000</v>
          </cell>
          <cell r="H9753">
            <v>7</v>
          </cell>
          <cell r="I9753" t="str">
            <v>P</v>
          </cell>
          <cell r="J9753">
            <v>81</v>
          </cell>
          <cell r="K9753">
            <v>2100</v>
          </cell>
          <cell r="L9753">
            <v>1</v>
          </cell>
          <cell r="M9753">
            <v>1</v>
          </cell>
          <cell r="N9753">
            <v>294159</v>
          </cell>
        </row>
        <row r="9754">
          <cell r="A9754">
            <v>2003</v>
          </cell>
          <cell r="B9754">
            <v>8</v>
          </cell>
          <cell r="C9754" t="str">
            <v>141</v>
          </cell>
          <cell r="D9754">
            <v>4</v>
          </cell>
          <cell r="E9754">
            <v>2</v>
          </cell>
          <cell r="F9754">
            <v>1</v>
          </cell>
          <cell r="G9754">
            <v>1000</v>
          </cell>
          <cell r="H9754">
            <v>7</v>
          </cell>
          <cell r="I9754" t="str">
            <v>P</v>
          </cell>
          <cell r="J9754">
            <v>81</v>
          </cell>
          <cell r="K9754">
            <v>2200</v>
          </cell>
          <cell r="L9754">
            <v>1</v>
          </cell>
          <cell r="M9754">
            <v>1</v>
          </cell>
          <cell r="N9754">
            <v>140630</v>
          </cell>
        </row>
        <row r="9755">
          <cell r="A9755">
            <v>2003</v>
          </cell>
          <cell r="B9755">
            <v>8</v>
          </cell>
          <cell r="C9755" t="str">
            <v>141</v>
          </cell>
          <cell r="D9755">
            <v>4</v>
          </cell>
          <cell r="E9755">
            <v>2</v>
          </cell>
          <cell r="F9755">
            <v>1</v>
          </cell>
          <cell r="G9755">
            <v>1000</v>
          </cell>
          <cell r="H9755">
            <v>7</v>
          </cell>
          <cell r="I9755" t="str">
            <v>P</v>
          </cell>
          <cell r="J9755">
            <v>81</v>
          </cell>
          <cell r="K9755">
            <v>2300</v>
          </cell>
          <cell r="L9755">
            <v>1</v>
          </cell>
          <cell r="M9755">
            <v>1</v>
          </cell>
          <cell r="N9755">
            <v>187500</v>
          </cell>
        </row>
        <row r="9756">
          <cell r="A9756">
            <v>2003</v>
          </cell>
          <cell r="B9756">
            <v>8</v>
          </cell>
          <cell r="C9756" t="str">
            <v>141</v>
          </cell>
          <cell r="D9756">
            <v>4</v>
          </cell>
          <cell r="E9756">
            <v>2</v>
          </cell>
          <cell r="F9756">
            <v>1</v>
          </cell>
          <cell r="G9756">
            <v>1000</v>
          </cell>
          <cell r="H9756">
            <v>7</v>
          </cell>
          <cell r="I9756" t="str">
            <v>P</v>
          </cell>
          <cell r="J9756">
            <v>81</v>
          </cell>
          <cell r="K9756">
            <v>2400</v>
          </cell>
          <cell r="L9756">
            <v>1</v>
          </cell>
          <cell r="M9756">
            <v>1</v>
          </cell>
          <cell r="N9756">
            <v>93550</v>
          </cell>
        </row>
        <row r="9757">
          <cell r="A9757">
            <v>2003</v>
          </cell>
          <cell r="B9757">
            <v>8</v>
          </cell>
          <cell r="C9757" t="str">
            <v>141</v>
          </cell>
          <cell r="D9757">
            <v>4</v>
          </cell>
          <cell r="E9757">
            <v>2</v>
          </cell>
          <cell r="F9757">
            <v>1</v>
          </cell>
          <cell r="G9757">
            <v>1000</v>
          </cell>
          <cell r="H9757">
            <v>7</v>
          </cell>
          <cell r="I9757" t="str">
            <v>P</v>
          </cell>
          <cell r="J9757">
            <v>81</v>
          </cell>
          <cell r="K9757">
            <v>2500</v>
          </cell>
          <cell r="L9757">
            <v>1</v>
          </cell>
          <cell r="M9757">
            <v>1</v>
          </cell>
          <cell r="N9757">
            <v>22100</v>
          </cell>
        </row>
        <row r="9758">
          <cell r="A9758">
            <v>2003</v>
          </cell>
          <cell r="B9758">
            <v>8</v>
          </cell>
          <cell r="C9758" t="str">
            <v>141</v>
          </cell>
          <cell r="D9758">
            <v>4</v>
          </cell>
          <cell r="E9758">
            <v>2</v>
          </cell>
          <cell r="F9758">
            <v>1</v>
          </cell>
          <cell r="G9758">
            <v>1000</v>
          </cell>
          <cell r="H9758">
            <v>7</v>
          </cell>
          <cell r="I9758" t="str">
            <v>P</v>
          </cell>
          <cell r="J9758">
            <v>81</v>
          </cell>
          <cell r="K9758">
            <v>2600</v>
          </cell>
          <cell r="L9758">
            <v>1</v>
          </cell>
          <cell r="M9758">
            <v>1</v>
          </cell>
          <cell r="N9758">
            <v>618110</v>
          </cell>
        </row>
        <row r="9759">
          <cell r="A9759">
            <v>2003</v>
          </cell>
          <cell r="B9759">
            <v>8</v>
          </cell>
          <cell r="C9759" t="str">
            <v>141</v>
          </cell>
          <cell r="D9759">
            <v>4</v>
          </cell>
          <cell r="E9759">
            <v>2</v>
          </cell>
          <cell r="F9759">
            <v>1</v>
          </cell>
          <cell r="G9759">
            <v>1000</v>
          </cell>
          <cell r="H9759">
            <v>7</v>
          </cell>
          <cell r="I9759" t="str">
            <v>P</v>
          </cell>
          <cell r="J9759">
            <v>81</v>
          </cell>
          <cell r="K9759">
            <v>2700</v>
          </cell>
          <cell r="L9759">
            <v>1</v>
          </cell>
          <cell r="M9759">
            <v>1</v>
          </cell>
          <cell r="N9759">
            <v>84200</v>
          </cell>
        </row>
        <row r="9760">
          <cell r="A9760">
            <v>2003</v>
          </cell>
          <cell r="B9760">
            <v>8</v>
          </cell>
          <cell r="C9760" t="str">
            <v>141</v>
          </cell>
          <cell r="D9760">
            <v>4</v>
          </cell>
          <cell r="E9760">
            <v>2</v>
          </cell>
          <cell r="F9760">
            <v>1</v>
          </cell>
          <cell r="G9760">
            <v>1000</v>
          </cell>
          <cell r="H9760">
            <v>7</v>
          </cell>
          <cell r="I9760" t="str">
            <v>P</v>
          </cell>
          <cell r="J9760">
            <v>81</v>
          </cell>
          <cell r="K9760">
            <v>3100</v>
          </cell>
          <cell r="L9760">
            <v>1</v>
          </cell>
          <cell r="M9760">
            <v>1</v>
          </cell>
          <cell r="N9760">
            <v>1685557</v>
          </cell>
        </row>
        <row r="9761">
          <cell r="A9761">
            <v>2003</v>
          </cell>
          <cell r="B9761">
            <v>8</v>
          </cell>
          <cell r="C9761" t="str">
            <v>141</v>
          </cell>
          <cell r="D9761">
            <v>4</v>
          </cell>
          <cell r="E9761">
            <v>2</v>
          </cell>
          <cell r="F9761">
            <v>1</v>
          </cell>
          <cell r="G9761">
            <v>1000</v>
          </cell>
          <cell r="H9761">
            <v>7</v>
          </cell>
          <cell r="I9761" t="str">
            <v>P</v>
          </cell>
          <cell r="J9761">
            <v>81</v>
          </cell>
          <cell r="K9761">
            <v>3200</v>
          </cell>
          <cell r="L9761">
            <v>1</v>
          </cell>
          <cell r="M9761">
            <v>1</v>
          </cell>
          <cell r="N9761">
            <v>936416</v>
          </cell>
        </row>
        <row r="9762">
          <cell r="A9762">
            <v>2003</v>
          </cell>
          <cell r="B9762">
            <v>8</v>
          </cell>
          <cell r="C9762" t="str">
            <v>141</v>
          </cell>
          <cell r="D9762">
            <v>4</v>
          </cell>
          <cell r="E9762">
            <v>2</v>
          </cell>
          <cell r="F9762">
            <v>1</v>
          </cell>
          <cell r="G9762">
            <v>1000</v>
          </cell>
          <cell r="H9762">
            <v>7</v>
          </cell>
          <cell r="I9762" t="str">
            <v>P</v>
          </cell>
          <cell r="J9762">
            <v>81</v>
          </cell>
          <cell r="K9762">
            <v>3300</v>
          </cell>
          <cell r="L9762">
            <v>1</v>
          </cell>
          <cell r="M9762">
            <v>1</v>
          </cell>
          <cell r="N9762">
            <v>62000</v>
          </cell>
        </row>
        <row r="9763">
          <cell r="A9763">
            <v>2003</v>
          </cell>
          <cell r="B9763">
            <v>8</v>
          </cell>
          <cell r="C9763" t="str">
            <v>141</v>
          </cell>
          <cell r="D9763">
            <v>4</v>
          </cell>
          <cell r="E9763">
            <v>2</v>
          </cell>
          <cell r="F9763">
            <v>1</v>
          </cell>
          <cell r="G9763">
            <v>1000</v>
          </cell>
          <cell r="H9763">
            <v>7</v>
          </cell>
          <cell r="I9763" t="str">
            <v>P</v>
          </cell>
          <cell r="J9763">
            <v>81</v>
          </cell>
          <cell r="K9763">
            <v>3400</v>
          </cell>
          <cell r="L9763">
            <v>1</v>
          </cell>
          <cell r="M9763">
            <v>1</v>
          </cell>
          <cell r="N9763">
            <v>204500</v>
          </cell>
        </row>
        <row r="9764">
          <cell r="A9764">
            <v>2003</v>
          </cell>
          <cell r="B9764">
            <v>8</v>
          </cell>
          <cell r="C9764" t="str">
            <v>141</v>
          </cell>
          <cell r="D9764">
            <v>4</v>
          </cell>
          <cell r="E9764">
            <v>2</v>
          </cell>
          <cell r="F9764">
            <v>1</v>
          </cell>
          <cell r="G9764">
            <v>1000</v>
          </cell>
          <cell r="H9764">
            <v>7</v>
          </cell>
          <cell r="I9764" t="str">
            <v>P</v>
          </cell>
          <cell r="J9764">
            <v>81</v>
          </cell>
          <cell r="K9764">
            <v>3500</v>
          </cell>
          <cell r="L9764">
            <v>1</v>
          </cell>
          <cell r="M9764">
            <v>1</v>
          </cell>
          <cell r="N9764">
            <v>1854422</v>
          </cell>
        </row>
        <row r="9765">
          <cell r="A9765">
            <v>2003</v>
          </cell>
          <cell r="B9765">
            <v>8</v>
          </cell>
          <cell r="C9765" t="str">
            <v>141</v>
          </cell>
          <cell r="D9765">
            <v>4</v>
          </cell>
          <cell r="E9765">
            <v>2</v>
          </cell>
          <cell r="F9765">
            <v>1</v>
          </cell>
          <cell r="G9765">
            <v>1000</v>
          </cell>
          <cell r="H9765">
            <v>7</v>
          </cell>
          <cell r="I9765" t="str">
            <v>P</v>
          </cell>
          <cell r="J9765">
            <v>81</v>
          </cell>
          <cell r="K9765">
            <v>3600</v>
          </cell>
          <cell r="L9765">
            <v>1</v>
          </cell>
          <cell r="M9765">
            <v>1</v>
          </cell>
          <cell r="N9765">
            <v>40000</v>
          </cell>
        </row>
        <row r="9766">
          <cell r="A9766">
            <v>2003</v>
          </cell>
          <cell r="B9766">
            <v>8</v>
          </cell>
          <cell r="C9766" t="str">
            <v>141</v>
          </cell>
          <cell r="D9766">
            <v>4</v>
          </cell>
          <cell r="E9766">
            <v>2</v>
          </cell>
          <cell r="F9766">
            <v>1</v>
          </cell>
          <cell r="G9766">
            <v>1000</v>
          </cell>
          <cell r="H9766">
            <v>7</v>
          </cell>
          <cell r="I9766" t="str">
            <v>P</v>
          </cell>
          <cell r="J9766">
            <v>81</v>
          </cell>
          <cell r="K9766">
            <v>3800</v>
          </cell>
          <cell r="L9766">
            <v>1</v>
          </cell>
          <cell r="M9766">
            <v>1</v>
          </cell>
          <cell r="N9766">
            <v>549201</v>
          </cell>
        </row>
        <row r="9767">
          <cell r="A9767">
            <v>2003</v>
          </cell>
          <cell r="B9767">
            <v>8</v>
          </cell>
          <cell r="C9767" t="str">
            <v>141</v>
          </cell>
          <cell r="D9767">
            <v>4</v>
          </cell>
          <cell r="E9767">
            <v>2</v>
          </cell>
          <cell r="F9767">
            <v>1</v>
          </cell>
          <cell r="G9767">
            <v>1000</v>
          </cell>
          <cell r="H9767">
            <v>7</v>
          </cell>
          <cell r="I9767" t="str">
            <v>P</v>
          </cell>
          <cell r="J9767">
            <v>81</v>
          </cell>
          <cell r="K9767">
            <v>5100</v>
          </cell>
          <cell r="L9767">
            <v>2</v>
          </cell>
          <cell r="M9767">
            <v>1</v>
          </cell>
          <cell r="N9767">
            <v>40000</v>
          </cell>
        </row>
        <row r="9768">
          <cell r="A9768">
            <v>2003</v>
          </cell>
          <cell r="B9768">
            <v>8</v>
          </cell>
          <cell r="C9768" t="str">
            <v>141</v>
          </cell>
          <cell r="D9768">
            <v>4</v>
          </cell>
          <cell r="E9768">
            <v>2</v>
          </cell>
          <cell r="F9768">
            <v>1</v>
          </cell>
          <cell r="G9768">
            <v>1000</v>
          </cell>
          <cell r="H9768">
            <v>7</v>
          </cell>
          <cell r="I9768" t="str">
            <v>P</v>
          </cell>
          <cell r="J9768">
            <v>81</v>
          </cell>
          <cell r="K9768">
            <v>5200</v>
          </cell>
          <cell r="L9768">
            <v>2</v>
          </cell>
          <cell r="M9768">
            <v>1</v>
          </cell>
          <cell r="N9768">
            <v>20000</v>
          </cell>
        </row>
        <row r="9769">
          <cell r="A9769">
            <v>2003</v>
          </cell>
          <cell r="B9769">
            <v>8</v>
          </cell>
          <cell r="C9769" t="str">
            <v>141</v>
          </cell>
          <cell r="D9769">
            <v>4</v>
          </cell>
          <cell r="E9769">
            <v>2</v>
          </cell>
          <cell r="F9769">
            <v>1</v>
          </cell>
          <cell r="G9769">
            <v>1000</v>
          </cell>
          <cell r="H9769">
            <v>7</v>
          </cell>
          <cell r="I9769" t="str">
            <v>P</v>
          </cell>
          <cell r="J9769">
            <v>82</v>
          </cell>
          <cell r="K9769">
            <v>2100</v>
          </cell>
          <cell r="L9769">
            <v>1</v>
          </cell>
          <cell r="M9769">
            <v>1</v>
          </cell>
          <cell r="N9769">
            <v>25200</v>
          </cell>
        </row>
        <row r="9770">
          <cell r="A9770">
            <v>2003</v>
          </cell>
          <cell r="B9770">
            <v>8</v>
          </cell>
          <cell r="C9770" t="str">
            <v>141</v>
          </cell>
          <cell r="D9770">
            <v>4</v>
          </cell>
          <cell r="E9770">
            <v>2</v>
          </cell>
          <cell r="F9770">
            <v>1</v>
          </cell>
          <cell r="G9770">
            <v>1000</v>
          </cell>
          <cell r="H9770">
            <v>7</v>
          </cell>
          <cell r="I9770" t="str">
            <v>P</v>
          </cell>
          <cell r="J9770">
            <v>82</v>
          </cell>
          <cell r="K9770">
            <v>2200</v>
          </cell>
          <cell r="L9770">
            <v>1</v>
          </cell>
          <cell r="M9770">
            <v>1</v>
          </cell>
          <cell r="N9770">
            <v>2000</v>
          </cell>
        </row>
        <row r="9771">
          <cell r="A9771">
            <v>2003</v>
          </cell>
          <cell r="B9771">
            <v>8</v>
          </cell>
          <cell r="C9771" t="str">
            <v>141</v>
          </cell>
          <cell r="D9771">
            <v>4</v>
          </cell>
          <cell r="E9771">
            <v>2</v>
          </cell>
          <cell r="F9771">
            <v>1</v>
          </cell>
          <cell r="G9771">
            <v>1000</v>
          </cell>
          <cell r="H9771">
            <v>7</v>
          </cell>
          <cell r="I9771" t="str">
            <v>P</v>
          </cell>
          <cell r="J9771">
            <v>82</v>
          </cell>
          <cell r="K9771">
            <v>2300</v>
          </cell>
          <cell r="L9771">
            <v>1</v>
          </cell>
          <cell r="M9771">
            <v>1</v>
          </cell>
          <cell r="N9771">
            <v>10500</v>
          </cell>
        </row>
        <row r="9772">
          <cell r="A9772">
            <v>2003</v>
          </cell>
          <cell r="B9772">
            <v>8</v>
          </cell>
          <cell r="C9772" t="str">
            <v>141</v>
          </cell>
          <cell r="D9772">
            <v>4</v>
          </cell>
          <cell r="E9772">
            <v>2</v>
          </cell>
          <cell r="F9772">
            <v>1</v>
          </cell>
          <cell r="G9772">
            <v>1000</v>
          </cell>
          <cell r="H9772">
            <v>7</v>
          </cell>
          <cell r="I9772" t="str">
            <v>P</v>
          </cell>
          <cell r="J9772">
            <v>82</v>
          </cell>
          <cell r="K9772">
            <v>2400</v>
          </cell>
          <cell r="L9772">
            <v>1</v>
          </cell>
          <cell r="M9772">
            <v>1</v>
          </cell>
          <cell r="N9772">
            <v>10800</v>
          </cell>
        </row>
        <row r="9773">
          <cell r="A9773">
            <v>2003</v>
          </cell>
          <cell r="B9773">
            <v>8</v>
          </cell>
          <cell r="C9773" t="str">
            <v>141</v>
          </cell>
          <cell r="D9773">
            <v>4</v>
          </cell>
          <cell r="E9773">
            <v>2</v>
          </cell>
          <cell r="F9773">
            <v>1</v>
          </cell>
          <cell r="G9773">
            <v>1000</v>
          </cell>
          <cell r="H9773">
            <v>7</v>
          </cell>
          <cell r="I9773" t="str">
            <v>P</v>
          </cell>
          <cell r="J9773">
            <v>82</v>
          </cell>
          <cell r="K9773">
            <v>2600</v>
          </cell>
          <cell r="L9773">
            <v>1</v>
          </cell>
          <cell r="M9773">
            <v>1</v>
          </cell>
          <cell r="N9773">
            <v>50000</v>
          </cell>
        </row>
        <row r="9774">
          <cell r="A9774">
            <v>2003</v>
          </cell>
          <cell r="B9774">
            <v>8</v>
          </cell>
          <cell r="C9774" t="str">
            <v>141</v>
          </cell>
          <cell r="D9774">
            <v>4</v>
          </cell>
          <cell r="E9774">
            <v>2</v>
          </cell>
          <cell r="F9774">
            <v>1</v>
          </cell>
          <cell r="G9774">
            <v>1000</v>
          </cell>
          <cell r="H9774">
            <v>7</v>
          </cell>
          <cell r="I9774" t="str">
            <v>P</v>
          </cell>
          <cell r="J9774">
            <v>82</v>
          </cell>
          <cell r="K9774">
            <v>2700</v>
          </cell>
          <cell r="L9774">
            <v>1</v>
          </cell>
          <cell r="M9774">
            <v>1</v>
          </cell>
          <cell r="N9774">
            <v>6000</v>
          </cell>
        </row>
        <row r="9775">
          <cell r="A9775">
            <v>2003</v>
          </cell>
          <cell r="B9775">
            <v>8</v>
          </cell>
          <cell r="C9775" t="str">
            <v>141</v>
          </cell>
          <cell r="D9775">
            <v>4</v>
          </cell>
          <cell r="E9775">
            <v>2</v>
          </cell>
          <cell r="F9775">
            <v>1</v>
          </cell>
          <cell r="G9775">
            <v>1000</v>
          </cell>
          <cell r="H9775">
            <v>7</v>
          </cell>
          <cell r="I9775" t="str">
            <v>P</v>
          </cell>
          <cell r="J9775">
            <v>82</v>
          </cell>
          <cell r="K9775">
            <v>3100</v>
          </cell>
          <cell r="L9775">
            <v>1</v>
          </cell>
          <cell r="M9775">
            <v>1</v>
          </cell>
          <cell r="N9775">
            <v>2500</v>
          </cell>
        </row>
        <row r="9776">
          <cell r="A9776">
            <v>2003</v>
          </cell>
          <cell r="B9776">
            <v>8</v>
          </cell>
          <cell r="C9776" t="str">
            <v>141</v>
          </cell>
          <cell r="D9776">
            <v>4</v>
          </cell>
          <cell r="E9776">
            <v>2</v>
          </cell>
          <cell r="F9776">
            <v>1</v>
          </cell>
          <cell r="G9776">
            <v>1000</v>
          </cell>
          <cell r="H9776">
            <v>7</v>
          </cell>
          <cell r="I9776" t="str">
            <v>P</v>
          </cell>
          <cell r="J9776">
            <v>82</v>
          </cell>
          <cell r="K9776">
            <v>3200</v>
          </cell>
          <cell r="L9776">
            <v>1</v>
          </cell>
          <cell r="M9776">
            <v>1</v>
          </cell>
          <cell r="N9776">
            <v>10000</v>
          </cell>
        </row>
        <row r="9777">
          <cell r="A9777">
            <v>2003</v>
          </cell>
          <cell r="B9777">
            <v>8</v>
          </cell>
          <cell r="C9777" t="str">
            <v>141</v>
          </cell>
          <cell r="D9777">
            <v>4</v>
          </cell>
          <cell r="E9777">
            <v>2</v>
          </cell>
          <cell r="F9777">
            <v>1</v>
          </cell>
          <cell r="G9777">
            <v>1000</v>
          </cell>
          <cell r="H9777">
            <v>7</v>
          </cell>
          <cell r="I9777" t="str">
            <v>P</v>
          </cell>
          <cell r="J9777">
            <v>82</v>
          </cell>
          <cell r="K9777">
            <v>3300</v>
          </cell>
          <cell r="L9777">
            <v>1</v>
          </cell>
          <cell r="M9777">
            <v>1</v>
          </cell>
          <cell r="N9777">
            <v>5000</v>
          </cell>
        </row>
        <row r="9778">
          <cell r="A9778">
            <v>2003</v>
          </cell>
          <cell r="B9778">
            <v>8</v>
          </cell>
          <cell r="C9778" t="str">
            <v>141</v>
          </cell>
          <cell r="D9778">
            <v>4</v>
          </cell>
          <cell r="E9778">
            <v>2</v>
          </cell>
          <cell r="F9778">
            <v>1</v>
          </cell>
          <cell r="G9778">
            <v>1000</v>
          </cell>
          <cell r="H9778">
            <v>7</v>
          </cell>
          <cell r="I9778" t="str">
            <v>P</v>
          </cell>
          <cell r="J9778">
            <v>82</v>
          </cell>
          <cell r="K9778">
            <v>3400</v>
          </cell>
          <cell r="L9778">
            <v>1</v>
          </cell>
          <cell r="M9778">
            <v>1</v>
          </cell>
          <cell r="N9778">
            <v>7000</v>
          </cell>
        </row>
        <row r="9779">
          <cell r="A9779">
            <v>2003</v>
          </cell>
          <cell r="B9779">
            <v>8</v>
          </cell>
          <cell r="C9779" t="str">
            <v>141</v>
          </cell>
          <cell r="D9779">
            <v>4</v>
          </cell>
          <cell r="E9779">
            <v>2</v>
          </cell>
          <cell r="F9779">
            <v>1</v>
          </cell>
          <cell r="G9779">
            <v>1000</v>
          </cell>
          <cell r="H9779">
            <v>7</v>
          </cell>
          <cell r="I9779" t="str">
            <v>P</v>
          </cell>
          <cell r="J9779">
            <v>82</v>
          </cell>
          <cell r="K9779">
            <v>3500</v>
          </cell>
          <cell r="L9779">
            <v>1</v>
          </cell>
          <cell r="M9779">
            <v>1</v>
          </cell>
          <cell r="N9779">
            <v>21000</v>
          </cell>
        </row>
        <row r="9780">
          <cell r="A9780">
            <v>2003</v>
          </cell>
          <cell r="B9780">
            <v>8</v>
          </cell>
          <cell r="C9780" t="str">
            <v>141</v>
          </cell>
          <cell r="D9780">
            <v>4</v>
          </cell>
          <cell r="E9780">
            <v>2</v>
          </cell>
          <cell r="F9780">
            <v>1</v>
          </cell>
          <cell r="G9780">
            <v>1000</v>
          </cell>
          <cell r="H9780">
            <v>7</v>
          </cell>
          <cell r="I9780" t="str">
            <v>P</v>
          </cell>
          <cell r="J9780">
            <v>82</v>
          </cell>
          <cell r="K9780">
            <v>3800</v>
          </cell>
          <cell r="L9780">
            <v>1</v>
          </cell>
          <cell r="M9780">
            <v>1</v>
          </cell>
          <cell r="N9780">
            <v>65000</v>
          </cell>
        </row>
        <row r="9781">
          <cell r="A9781">
            <v>2003</v>
          </cell>
          <cell r="B9781">
            <v>8</v>
          </cell>
          <cell r="C9781" t="str">
            <v>141</v>
          </cell>
          <cell r="D9781">
            <v>4</v>
          </cell>
          <cell r="E9781">
            <v>2</v>
          </cell>
          <cell r="F9781">
            <v>1</v>
          </cell>
          <cell r="G9781">
            <v>1000</v>
          </cell>
          <cell r="H9781">
            <v>7</v>
          </cell>
          <cell r="I9781" t="str">
            <v>P</v>
          </cell>
          <cell r="J9781">
            <v>83</v>
          </cell>
          <cell r="K9781">
            <v>2100</v>
          </cell>
          <cell r="L9781">
            <v>1</v>
          </cell>
          <cell r="M9781">
            <v>1</v>
          </cell>
          <cell r="N9781">
            <v>60000</v>
          </cell>
        </row>
        <row r="9782">
          <cell r="A9782">
            <v>2003</v>
          </cell>
          <cell r="B9782">
            <v>8</v>
          </cell>
          <cell r="C9782" t="str">
            <v>141</v>
          </cell>
          <cell r="D9782">
            <v>4</v>
          </cell>
          <cell r="E9782">
            <v>2</v>
          </cell>
          <cell r="F9782">
            <v>1</v>
          </cell>
          <cell r="G9782">
            <v>1000</v>
          </cell>
          <cell r="H9782">
            <v>7</v>
          </cell>
          <cell r="I9782" t="str">
            <v>P</v>
          </cell>
          <cell r="J9782">
            <v>83</v>
          </cell>
          <cell r="K9782">
            <v>2600</v>
          </cell>
          <cell r="L9782">
            <v>1</v>
          </cell>
          <cell r="M9782">
            <v>1</v>
          </cell>
          <cell r="N9782">
            <v>62400</v>
          </cell>
        </row>
        <row r="9783">
          <cell r="A9783">
            <v>2003</v>
          </cell>
          <cell r="B9783">
            <v>8</v>
          </cell>
          <cell r="C9783" t="str">
            <v>141</v>
          </cell>
          <cell r="D9783">
            <v>4</v>
          </cell>
          <cell r="E9783">
            <v>2</v>
          </cell>
          <cell r="F9783">
            <v>1</v>
          </cell>
          <cell r="G9783">
            <v>1000</v>
          </cell>
          <cell r="H9783">
            <v>7</v>
          </cell>
          <cell r="I9783" t="str">
            <v>P</v>
          </cell>
          <cell r="J9783">
            <v>83</v>
          </cell>
          <cell r="K9783">
            <v>3100</v>
          </cell>
          <cell r="L9783">
            <v>1</v>
          </cell>
          <cell r="M9783">
            <v>1</v>
          </cell>
          <cell r="N9783">
            <v>30000</v>
          </cell>
        </row>
        <row r="9784">
          <cell r="A9784">
            <v>2003</v>
          </cell>
          <cell r="B9784">
            <v>8</v>
          </cell>
          <cell r="C9784" t="str">
            <v>141</v>
          </cell>
          <cell r="D9784">
            <v>4</v>
          </cell>
          <cell r="E9784">
            <v>2</v>
          </cell>
          <cell r="F9784">
            <v>1</v>
          </cell>
          <cell r="G9784">
            <v>1000</v>
          </cell>
          <cell r="H9784">
            <v>7</v>
          </cell>
          <cell r="I9784" t="str">
            <v>P</v>
          </cell>
          <cell r="J9784">
            <v>83</v>
          </cell>
          <cell r="K9784">
            <v>3800</v>
          </cell>
          <cell r="L9784">
            <v>1</v>
          </cell>
          <cell r="M9784">
            <v>1</v>
          </cell>
          <cell r="N9784">
            <v>290000</v>
          </cell>
        </row>
        <row r="9785">
          <cell r="A9785">
            <v>2003</v>
          </cell>
          <cell r="B9785">
            <v>8</v>
          </cell>
          <cell r="C9785" t="str">
            <v>141</v>
          </cell>
          <cell r="D9785">
            <v>4</v>
          </cell>
          <cell r="E9785">
            <v>2</v>
          </cell>
          <cell r="F9785">
            <v>1</v>
          </cell>
          <cell r="G9785">
            <v>1000</v>
          </cell>
          <cell r="H9785">
            <v>7</v>
          </cell>
          <cell r="I9785" t="str">
            <v>P</v>
          </cell>
          <cell r="J9785">
            <v>84</v>
          </cell>
          <cell r="K9785">
            <v>2100</v>
          </cell>
          <cell r="L9785">
            <v>1</v>
          </cell>
          <cell r="M9785">
            <v>1</v>
          </cell>
          <cell r="N9785">
            <v>358693</v>
          </cell>
        </row>
        <row r="9786">
          <cell r="A9786">
            <v>2003</v>
          </cell>
          <cell r="B9786">
            <v>8</v>
          </cell>
          <cell r="C9786" t="str">
            <v>141</v>
          </cell>
          <cell r="D9786">
            <v>4</v>
          </cell>
          <cell r="E9786">
            <v>2</v>
          </cell>
          <cell r="F9786">
            <v>1</v>
          </cell>
          <cell r="G9786">
            <v>1000</v>
          </cell>
          <cell r="H9786">
            <v>7</v>
          </cell>
          <cell r="I9786" t="str">
            <v>P</v>
          </cell>
          <cell r="J9786">
            <v>84</v>
          </cell>
          <cell r="K9786">
            <v>2200</v>
          </cell>
          <cell r="L9786">
            <v>1</v>
          </cell>
          <cell r="M9786">
            <v>1</v>
          </cell>
          <cell r="N9786">
            <v>37336</v>
          </cell>
        </row>
        <row r="9787">
          <cell r="A9787">
            <v>2003</v>
          </cell>
          <cell r="B9787">
            <v>8</v>
          </cell>
          <cell r="C9787" t="str">
            <v>141</v>
          </cell>
          <cell r="D9787">
            <v>4</v>
          </cell>
          <cell r="E9787">
            <v>2</v>
          </cell>
          <cell r="F9787">
            <v>1</v>
          </cell>
          <cell r="G9787">
            <v>1000</v>
          </cell>
          <cell r="H9787">
            <v>7</v>
          </cell>
          <cell r="I9787" t="str">
            <v>P</v>
          </cell>
          <cell r="J9787">
            <v>84</v>
          </cell>
          <cell r="K9787">
            <v>2300</v>
          </cell>
          <cell r="L9787">
            <v>1</v>
          </cell>
          <cell r="M9787">
            <v>1</v>
          </cell>
          <cell r="N9787">
            <v>107000</v>
          </cell>
        </row>
        <row r="9788">
          <cell r="A9788">
            <v>2003</v>
          </cell>
          <cell r="B9788">
            <v>8</v>
          </cell>
          <cell r="C9788" t="str">
            <v>141</v>
          </cell>
          <cell r="D9788">
            <v>4</v>
          </cell>
          <cell r="E9788">
            <v>2</v>
          </cell>
          <cell r="F9788">
            <v>1</v>
          </cell>
          <cell r="G9788">
            <v>1000</v>
          </cell>
          <cell r="H9788">
            <v>7</v>
          </cell>
          <cell r="I9788" t="str">
            <v>P</v>
          </cell>
          <cell r="J9788">
            <v>84</v>
          </cell>
          <cell r="K9788">
            <v>2400</v>
          </cell>
          <cell r="L9788">
            <v>1</v>
          </cell>
          <cell r="M9788">
            <v>1</v>
          </cell>
          <cell r="N9788">
            <v>13050</v>
          </cell>
        </row>
        <row r="9789">
          <cell r="A9789">
            <v>2003</v>
          </cell>
          <cell r="B9789">
            <v>8</v>
          </cell>
          <cell r="C9789" t="str">
            <v>141</v>
          </cell>
          <cell r="D9789">
            <v>4</v>
          </cell>
          <cell r="E9789">
            <v>2</v>
          </cell>
          <cell r="F9789">
            <v>1</v>
          </cell>
          <cell r="G9789">
            <v>1000</v>
          </cell>
          <cell r="H9789">
            <v>7</v>
          </cell>
          <cell r="I9789" t="str">
            <v>P</v>
          </cell>
          <cell r="J9789">
            <v>84</v>
          </cell>
          <cell r="K9789">
            <v>2500</v>
          </cell>
          <cell r="L9789">
            <v>1</v>
          </cell>
          <cell r="M9789">
            <v>1</v>
          </cell>
          <cell r="N9789">
            <v>1800</v>
          </cell>
        </row>
        <row r="9790">
          <cell r="A9790">
            <v>2003</v>
          </cell>
          <cell r="B9790">
            <v>8</v>
          </cell>
          <cell r="C9790" t="str">
            <v>141</v>
          </cell>
          <cell r="D9790">
            <v>4</v>
          </cell>
          <cell r="E9790">
            <v>2</v>
          </cell>
          <cell r="F9790">
            <v>1</v>
          </cell>
          <cell r="G9790">
            <v>1000</v>
          </cell>
          <cell r="H9790">
            <v>7</v>
          </cell>
          <cell r="I9790" t="str">
            <v>P</v>
          </cell>
          <cell r="J9790">
            <v>84</v>
          </cell>
          <cell r="K9790">
            <v>2600</v>
          </cell>
          <cell r="L9790">
            <v>1</v>
          </cell>
          <cell r="M9790">
            <v>1</v>
          </cell>
          <cell r="N9790">
            <v>1291903</v>
          </cell>
        </row>
        <row r="9791">
          <cell r="A9791">
            <v>2003</v>
          </cell>
          <cell r="B9791">
            <v>8</v>
          </cell>
          <cell r="C9791" t="str">
            <v>141</v>
          </cell>
          <cell r="D9791">
            <v>4</v>
          </cell>
          <cell r="E9791">
            <v>2</v>
          </cell>
          <cell r="F9791">
            <v>1</v>
          </cell>
          <cell r="G9791">
            <v>1000</v>
          </cell>
          <cell r="H9791">
            <v>7</v>
          </cell>
          <cell r="I9791" t="str">
            <v>P</v>
          </cell>
          <cell r="J9791">
            <v>84</v>
          </cell>
          <cell r="K9791">
            <v>2700</v>
          </cell>
          <cell r="L9791">
            <v>1</v>
          </cell>
          <cell r="M9791">
            <v>1</v>
          </cell>
          <cell r="N9791">
            <v>18500</v>
          </cell>
        </row>
        <row r="9792">
          <cell r="A9792">
            <v>2003</v>
          </cell>
          <cell r="B9792">
            <v>8</v>
          </cell>
          <cell r="C9792" t="str">
            <v>141</v>
          </cell>
          <cell r="D9792">
            <v>4</v>
          </cell>
          <cell r="E9792">
            <v>2</v>
          </cell>
          <cell r="F9792">
            <v>1</v>
          </cell>
          <cell r="G9792">
            <v>1000</v>
          </cell>
          <cell r="H9792">
            <v>7</v>
          </cell>
          <cell r="I9792" t="str">
            <v>P</v>
          </cell>
          <cell r="J9792">
            <v>84</v>
          </cell>
          <cell r="K9792">
            <v>3200</v>
          </cell>
          <cell r="L9792">
            <v>1</v>
          </cell>
          <cell r="M9792">
            <v>1</v>
          </cell>
          <cell r="N9792">
            <v>33000</v>
          </cell>
        </row>
        <row r="9793">
          <cell r="A9793">
            <v>2003</v>
          </cell>
          <cell r="B9793">
            <v>8</v>
          </cell>
          <cell r="C9793" t="str">
            <v>141</v>
          </cell>
          <cell r="D9793">
            <v>4</v>
          </cell>
          <cell r="E9793">
            <v>2</v>
          </cell>
          <cell r="F9793">
            <v>1</v>
          </cell>
          <cell r="G9793">
            <v>1000</v>
          </cell>
          <cell r="H9793">
            <v>7</v>
          </cell>
          <cell r="I9793" t="str">
            <v>P</v>
          </cell>
          <cell r="J9793">
            <v>84</v>
          </cell>
          <cell r="K9793">
            <v>3300</v>
          </cell>
          <cell r="L9793">
            <v>1</v>
          </cell>
          <cell r="M9793">
            <v>1</v>
          </cell>
          <cell r="N9793">
            <v>4000</v>
          </cell>
        </row>
        <row r="9794">
          <cell r="A9794">
            <v>2003</v>
          </cell>
          <cell r="B9794">
            <v>8</v>
          </cell>
          <cell r="C9794" t="str">
            <v>141</v>
          </cell>
          <cell r="D9794">
            <v>4</v>
          </cell>
          <cell r="E9794">
            <v>2</v>
          </cell>
          <cell r="F9794">
            <v>1</v>
          </cell>
          <cell r="G9794">
            <v>1000</v>
          </cell>
          <cell r="H9794">
            <v>7</v>
          </cell>
          <cell r="I9794" t="str">
            <v>P</v>
          </cell>
          <cell r="J9794">
            <v>84</v>
          </cell>
          <cell r="K9794">
            <v>3400</v>
          </cell>
          <cell r="L9794">
            <v>1</v>
          </cell>
          <cell r="M9794">
            <v>1</v>
          </cell>
          <cell r="N9794">
            <v>8500</v>
          </cell>
        </row>
        <row r="9795">
          <cell r="A9795">
            <v>2003</v>
          </cell>
          <cell r="B9795">
            <v>8</v>
          </cell>
          <cell r="C9795" t="str">
            <v>141</v>
          </cell>
          <cell r="D9795">
            <v>4</v>
          </cell>
          <cell r="E9795">
            <v>2</v>
          </cell>
          <cell r="F9795">
            <v>1</v>
          </cell>
          <cell r="G9795">
            <v>1000</v>
          </cell>
          <cell r="H9795">
            <v>7</v>
          </cell>
          <cell r="I9795" t="str">
            <v>P</v>
          </cell>
          <cell r="J9795">
            <v>84</v>
          </cell>
          <cell r="K9795">
            <v>3800</v>
          </cell>
          <cell r="L9795">
            <v>1</v>
          </cell>
          <cell r="M9795">
            <v>1</v>
          </cell>
          <cell r="N9795">
            <v>3199873</v>
          </cell>
        </row>
        <row r="9796">
          <cell r="A9796">
            <v>2003</v>
          </cell>
          <cell r="B9796">
            <v>8</v>
          </cell>
          <cell r="C9796" t="str">
            <v>141</v>
          </cell>
          <cell r="D9796">
            <v>4</v>
          </cell>
          <cell r="E9796">
            <v>2</v>
          </cell>
          <cell r="F9796">
            <v>1</v>
          </cell>
          <cell r="G9796">
            <v>1000</v>
          </cell>
          <cell r="H9796">
            <v>7</v>
          </cell>
          <cell r="I9796" t="str">
            <v>P</v>
          </cell>
          <cell r="J9796">
            <v>84</v>
          </cell>
          <cell r="K9796">
            <v>5500</v>
          </cell>
          <cell r="L9796">
            <v>2</v>
          </cell>
          <cell r="M9796">
            <v>1</v>
          </cell>
          <cell r="N9796">
            <v>15000</v>
          </cell>
        </row>
        <row r="9797">
          <cell r="A9797">
            <v>2003</v>
          </cell>
          <cell r="B9797">
            <v>8</v>
          </cell>
          <cell r="C9797" t="str">
            <v>141</v>
          </cell>
          <cell r="D9797">
            <v>4</v>
          </cell>
          <cell r="E9797">
            <v>2</v>
          </cell>
          <cell r="F9797">
            <v>5</v>
          </cell>
          <cell r="G9797">
            <v>1020</v>
          </cell>
          <cell r="H9797">
            <v>7</v>
          </cell>
          <cell r="I9797" t="str">
            <v>P</v>
          </cell>
          <cell r="J9797">
            <v>85</v>
          </cell>
          <cell r="K9797">
            <v>2100</v>
          </cell>
          <cell r="L9797">
            <v>1</v>
          </cell>
          <cell r="M9797">
            <v>1</v>
          </cell>
          <cell r="N9797">
            <v>53631</v>
          </cell>
        </row>
        <row r="9798">
          <cell r="A9798">
            <v>2003</v>
          </cell>
          <cell r="B9798">
            <v>8</v>
          </cell>
          <cell r="C9798" t="str">
            <v>141</v>
          </cell>
          <cell r="D9798">
            <v>4</v>
          </cell>
          <cell r="E9798">
            <v>2</v>
          </cell>
          <cell r="F9798">
            <v>5</v>
          </cell>
          <cell r="G9798">
            <v>1020</v>
          </cell>
          <cell r="H9798">
            <v>7</v>
          </cell>
          <cell r="I9798" t="str">
            <v>P</v>
          </cell>
          <cell r="J9798">
            <v>85</v>
          </cell>
          <cell r="K9798">
            <v>2200</v>
          </cell>
          <cell r="L9798">
            <v>1</v>
          </cell>
          <cell r="M9798">
            <v>1</v>
          </cell>
          <cell r="N9798">
            <v>66566</v>
          </cell>
        </row>
        <row r="9799">
          <cell r="A9799">
            <v>2003</v>
          </cell>
          <cell r="B9799">
            <v>8</v>
          </cell>
          <cell r="C9799" t="str">
            <v>141</v>
          </cell>
          <cell r="D9799">
            <v>4</v>
          </cell>
          <cell r="E9799">
            <v>2</v>
          </cell>
          <cell r="F9799">
            <v>5</v>
          </cell>
          <cell r="G9799">
            <v>1020</v>
          </cell>
          <cell r="H9799">
            <v>7</v>
          </cell>
          <cell r="I9799" t="str">
            <v>P</v>
          </cell>
          <cell r="J9799">
            <v>85</v>
          </cell>
          <cell r="K9799">
            <v>2500</v>
          </cell>
          <cell r="L9799">
            <v>1</v>
          </cell>
          <cell r="M9799">
            <v>1</v>
          </cell>
          <cell r="N9799">
            <v>21498</v>
          </cell>
        </row>
        <row r="9800">
          <cell r="A9800">
            <v>2003</v>
          </cell>
          <cell r="B9800">
            <v>8</v>
          </cell>
          <cell r="C9800" t="str">
            <v>141</v>
          </cell>
          <cell r="D9800">
            <v>4</v>
          </cell>
          <cell r="E9800">
            <v>2</v>
          </cell>
          <cell r="F9800">
            <v>5</v>
          </cell>
          <cell r="G9800">
            <v>1020</v>
          </cell>
          <cell r="H9800">
            <v>7</v>
          </cell>
          <cell r="I9800" t="str">
            <v>P</v>
          </cell>
          <cell r="J9800">
            <v>85</v>
          </cell>
          <cell r="K9800">
            <v>2600</v>
          </cell>
          <cell r="L9800">
            <v>1</v>
          </cell>
          <cell r="M9800">
            <v>1</v>
          </cell>
          <cell r="N9800">
            <v>58375</v>
          </cell>
        </row>
        <row r="9801">
          <cell r="A9801">
            <v>2003</v>
          </cell>
          <cell r="B9801">
            <v>8</v>
          </cell>
          <cell r="C9801" t="str">
            <v>141</v>
          </cell>
          <cell r="D9801">
            <v>4</v>
          </cell>
          <cell r="E9801">
            <v>2</v>
          </cell>
          <cell r="F9801">
            <v>5</v>
          </cell>
          <cell r="G9801">
            <v>1020</v>
          </cell>
          <cell r="H9801">
            <v>7</v>
          </cell>
          <cell r="I9801" t="str">
            <v>P</v>
          </cell>
          <cell r="J9801">
            <v>85</v>
          </cell>
          <cell r="K9801">
            <v>3400</v>
          </cell>
          <cell r="L9801">
            <v>1</v>
          </cell>
          <cell r="M9801">
            <v>1</v>
          </cell>
          <cell r="N9801">
            <v>437</v>
          </cell>
        </row>
        <row r="9802">
          <cell r="A9802">
            <v>2003</v>
          </cell>
          <cell r="B9802">
            <v>8</v>
          </cell>
          <cell r="C9802" t="str">
            <v>141</v>
          </cell>
          <cell r="D9802">
            <v>4</v>
          </cell>
          <cell r="E9802">
            <v>2</v>
          </cell>
          <cell r="F9802">
            <v>5</v>
          </cell>
          <cell r="G9802">
            <v>1020</v>
          </cell>
          <cell r="H9802">
            <v>7</v>
          </cell>
          <cell r="I9802" t="str">
            <v>P</v>
          </cell>
          <cell r="J9802">
            <v>85</v>
          </cell>
          <cell r="K9802">
            <v>3800</v>
          </cell>
          <cell r="L9802">
            <v>1</v>
          </cell>
          <cell r="M9802">
            <v>1</v>
          </cell>
          <cell r="N9802">
            <v>79493</v>
          </cell>
        </row>
        <row r="9803">
          <cell r="A9803">
            <v>2003</v>
          </cell>
          <cell r="B9803">
            <v>8</v>
          </cell>
          <cell r="C9803" t="str">
            <v>142</v>
          </cell>
          <cell r="D9803">
            <v>4</v>
          </cell>
          <cell r="E9803">
            <v>2</v>
          </cell>
          <cell r="F9803">
            <v>1</v>
          </cell>
          <cell r="G9803">
            <v>1000</v>
          </cell>
          <cell r="H9803">
            <v>7</v>
          </cell>
          <cell r="I9803" t="str">
            <v>P</v>
          </cell>
          <cell r="J9803">
            <v>81</v>
          </cell>
          <cell r="K9803">
            <v>1103</v>
          </cell>
          <cell r="L9803">
            <v>1</v>
          </cell>
          <cell r="M9803">
            <v>1</v>
          </cell>
          <cell r="N9803">
            <v>17067200</v>
          </cell>
        </row>
        <row r="9804">
          <cell r="A9804">
            <v>2003</v>
          </cell>
          <cell r="B9804">
            <v>8</v>
          </cell>
          <cell r="C9804" t="str">
            <v>142</v>
          </cell>
          <cell r="D9804">
            <v>4</v>
          </cell>
          <cell r="E9804">
            <v>2</v>
          </cell>
          <cell r="F9804">
            <v>1</v>
          </cell>
          <cell r="G9804">
            <v>1000</v>
          </cell>
          <cell r="H9804">
            <v>7</v>
          </cell>
          <cell r="I9804" t="str">
            <v>P</v>
          </cell>
          <cell r="J9804">
            <v>81</v>
          </cell>
          <cell r="K9804">
            <v>1202</v>
          </cell>
          <cell r="L9804">
            <v>1</v>
          </cell>
          <cell r="M9804">
            <v>1</v>
          </cell>
          <cell r="N9804">
            <v>220600</v>
          </cell>
        </row>
        <row r="9805">
          <cell r="A9805">
            <v>2003</v>
          </cell>
          <cell r="B9805">
            <v>8</v>
          </cell>
          <cell r="C9805" t="str">
            <v>142</v>
          </cell>
          <cell r="D9805">
            <v>4</v>
          </cell>
          <cell r="E9805">
            <v>2</v>
          </cell>
          <cell r="F9805">
            <v>1</v>
          </cell>
          <cell r="G9805">
            <v>1000</v>
          </cell>
          <cell r="H9805">
            <v>7</v>
          </cell>
          <cell r="I9805" t="str">
            <v>P</v>
          </cell>
          <cell r="J9805">
            <v>81</v>
          </cell>
          <cell r="K9805">
            <v>1301</v>
          </cell>
          <cell r="L9805">
            <v>1</v>
          </cell>
          <cell r="M9805">
            <v>1</v>
          </cell>
          <cell r="N9805">
            <v>417600</v>
          </cell>
        </row>
        <row r="9806">
          <cell r="A9806">
            <v>2003</v>
          </cell>
          <cell r="B9806">
            <v>8</v>
          </cell>
          <cell r="C9806" t="str">
            <v>142</v>
          </cell>
          <cell r="D9806">
            <v>4</v>
          </cell>
          <cell r="E9806">
            <v>2</v>
          </cell>
          <cell r="F9806">
            <v>1</v>
          </cell>
          <cell r="G9806">
            <v>1000</v>
          </cell>
          <cell r="H9806">
            <v>7</v>
          </cell>
          <cell r="I9806" t="str">
            <v>P</v>
          </cell>
          <cell r="J9806">
            <v>81</v>
          </cell>
          <cell r="K9806">
            <v>1305</v>
          </cell>
          <cell r="L9806">
            <v>1</v>
          </cell>
          <cell r="M9806">
            <v>1</v>
          </cell>
          <cell r="N9806">
            <v>475300</v>
          </cell>
        </row>
        <row r="9807">
          <cell r="A9807">
            <v>2003</v>
          </cell>
          <cell r="B9807">
            <v>8</v>
          </cell>
          <cell r="C9807" t="str">
            <v>142</v>
          </cell>
          <cell r="D9807">
            <v>4</v>
          </cell>
          <cell r="E9807">
            <v>2</v>
          </cell>
          <cell r="F9807">
            <v>1</v>
          </cell>
          <cell r="G9807">
            <v>1000</v>
          </cell>
          <cell r="H9807">
            <v>7</v>
          </cell>
          <cell r="I9807" t="str">
            <v>P</v>
          </cell>
          <cell r="J9807">
            <v>81</v>
          </cell>
          <cell r="K9807">
            <v>1306</v>
          </cell>
          <cell r="L9807">
            <v>1</v>
          </cell>
          <cell r="M9807">
            <v>1</v>
          </cell>
          <cell r="N9807">
            <v>1926900</v>
          </cell>
        </row>
        <row r="9808">
          <cell r="A9808">
            <v>2003</v>
          </cell>
          <cell r="B9808">
            <v>8</v>
          </cell>
          <cell r="C9808" t="str">
            <v>142</v>
          </cell>
          <cell r="D9808">
            <v>4</v>
          </cell>
          <cell r="E9808">
            <v>2</v>
          </cell>
          <cell r="F9808">
            <v>1</v>
          </cell>
          <cell r="G9808">
            <v>1000</v>
          </cell>
          <cell r="H9808">
            <v>7</v>
          </cell>
          <cell r="I9808" t="str">
            <v>P</v>
          </cell>
          <cell r="J9808">
            <v>81</v>
          </cell>
          <cell r="K9808">
            <v>1401</v>
          </cell>
          <cell r="L9808">
            <v>1</v>
          </cell>
          <cell r="M9808">
            <v>1</v>
          </cell>
          <cell r="N9808">
            <v>2204600</v>
          </cell>
        </row>
        <row r="9809">
          <cell r="A9809">
            <v>2003</v>
          </cell>
          <cell r="B9809">
            <v>8</v>
          </cell>
          <cell r="C9809" t="str">
            <v>142</v>
          </cell>
          <cell r="D9809">
            <v>4</v>
          </cell>
          <cell r="E9809">
            <v>2</v>
          </cell>
          <cell r="F9809">
            <v>1</v>
          </cell>
          <cell r="G9809">
            <v>1000</v>
          </cell>
          <cell r="H9809">
            <v>7</v>
          </cell>
          <cell r="I9809" t="str">
            <v>P</v>
          </cell>
          <cell r="J9809">
            <v>81</v>
          </cell>
          <cell r="K9809">
            <v>1403</v>
          </cell>
          <cell r="L9809">
            <v>1</v>
          </cell>
          <cell r="M9809">
            <v>1</v>
          </cell>
          <cell r="N9809">
            <v>864600</v>
          </cell>
        </row>
        <row r="9810">
          <cell r="A9810">
            <v>2003</v>
          </cell>
          <cell r="B9810">
            <v>8</v>
          </cell>
          <cell r="C9810" t="str">
            <v>142</v>
          </cell>
          <cell r="D9810">
            <v>4</v>
          </cell>
          <cell r="E9810">
            <v>2</v>
          </cell>
          <cell r="F9810">
            <v>1</v>
          </cell>
          <cell r="G9810">
            <v>1000</v>
          </cell>
          <cell r="H9810">
            <v>7</v>
          </cell>
          <cell r="I9810" t="str">
            <v>P</v>
          </cell>
          <cell r="J9810">
            <v>81</v>
          </cell>
          <cell r="K9810">
            <v>1404</v>
          </cell>
          <cell r="L9810">
            <v>1</v>
          </cell>
          <cell r="M9810">
            <v>1</v>
          </cell>
          <cell r="N9810">
            <v>498800</v>
          </cell>
        </row>
        <row r="9811">
          <cell r="A9811">
            <v>2003</v>
          </cell>
          <cell r="B9811">
            <v>8</v>
          </cell>
          <cell r="C9811" t="str">
            <v>142</v>
          </cell>
          <cell r="D9811">
            <v>4</v>
          </cell>
          <cell r="E9811">
            <v>2</v>
          </cell>
          <cell r="F9811">
            <v>1</v>
          </cell>
          <cell r="G9811">
            <v>1000</v>
          </cell>
          <cell r="H9811">
            <v>7</v>
          </cell>
          <cell r="I9811" t="str">
            <v>P</v>
          </cell>
          <cell r="J9811">
            <v>81</v>
          </cell>
          <cell r="K9811">
            <v>1406</v>
          </cell>
          <cell r="L9811">
            <v>1</v>
          </cell>
          <cell r="M9811">
            <v>1</v>
          </cell>
          <cell r="N9811">
            <v>302700</v>
          </cell>
        </row>
        <row r="9812">
          <cell r="A9812">
            <v>2003</v>
          </cell>
          <cell r="B9812">
            <v>8</v>
          </cell>
          <cell r="C9812" t="str">
            <v>142</v>
          </cell>
          <cell r="D9812">
            <v>4</v>
          </cell>
          <cell r="E9812">
            <v>2</v>
          </cell>
          <cell r="F9812">
            <v>1</v>
          </cell>
          <cell r="G9812">
            <v>1000</v>
          </cell>
          <cell r="H9812">
            <v>7</v>
          </cell>
          <cell r="I9812" t="str">
            <v>P</v>
          </cell>
          <cell r="J9812">
            <v>81</v>
          </cell>
          <cell r="K9812">
            <v>1407</v>
          </cell>
          <cell r="L9812">
            <v>1</v>
          </cell>
          <cell r="M9812">
            <v>1</v>
          </cell>
          <cell r="N9812">
            <v>815600</v>
          </cell>
        </row>
        <row r="9813">
          <cell r="A9813">
            <v>2003</v>
          </cell>
          <cell r="B9813">
            <v>8</v>
          </cell>
          <cell r="C9813" t="str">
            <v>142</v>
          </cell>
          <cell r="D9813">
            <v>4</v>
          </cell>
          <cell r="E9813">
            <v>2</v>
          </cell>
          <cell r="F9813">
            <v>1</v>
          </cell>
          <cell r="G9813">
            <v>1000</v>
          </cell>
          <cell r="H9813">
            <v>7</v>
          </cell>
          <cell r="I9813" t="str">
            <v>P</v>
          </cell>
          <cell r="J9813">
            <v>81</v>
          </cell>
          <cell r="K9813">
            <v>1408</v>
          </cell>
          <cell r="L9813">
            <v>1</v>
          </cell>
          <cell r="M9813">
            <v>1</v>
          </cell>
          <cell r="N9813">
            <v>59200</v>
          </cell>
        </row>
        <row r="9814">
          <cell r="A9814">
            <v>2003</v>
          </cell>
          <cell r="B9814">
            <v>8</v>
          </cell>
          <cell r="C9814" t="str">
            <v>142</v>
          </cell>
          <cell r="D9814">
            <v>4</v>
          </cell>
          <cell r="E9814">
            <v>2</v>
          </cell>
          <cell r="F9814">
            <v>1</v>
          </cell>
          <cell r="G9814">
            <v>1000</v>
          </cell>
          <cell r="H9814">
            <v>7</v>
          </cell>
          <cell r="I9814" t="str">
            <v>P</v>
          </cell>
          <cell r="J9814">
            <v>81</v>
          </cell>
          <cell r="K9814">
            <v>1506</v>
          </cell>
          <cell r="L9814">
            <v>1</v>
          </cell>
          <cell r="M9814">
            <v>1</v>
          </cell>
          <cell r="N9814">
            <v>105300</v>
          </cell>
        </row>
        <row r="9815">
          <cell r="A9815">
            <v>2003</v>
          </cell>
          <cell r="B9815">
            <v>8</v>
          </cell>
          <cell r="C9815" t="str">
            <v>142</v>
          </cell>
          <cell r="D9815">
            <v>4</v>
          </cell>
          <cell r="E9815">
            <v>2</v>
          </cell>
          <cell r="F9815">
            <v>1</v>
          </cell>
          <cell r="G9815">
            <v>1000</v>
          </cell>
          <cell r="H9815">
            <v>7</v>
          </cell>
          <cell r="I9815" t="str">
            <v>P</v>
          </cell>
          <cell r="J9815">
            <v>81</v>
          </cell>
          <cell r="K9815">
            <v>1507</v>
          </cell>
          <cell r="L9815">
            <v>1</v>
          </cell>
          <cell r="M9815">
            <v>1</v>
          </cell>
          <cell r="N9815">
            <v>1732100</v>
          </cell>
        </row>
        <row r="9816">
          <cell r="A9816">
            <v>2003</v>
          </cell>
          <cell r="B9816">
            <v>8</v>
          </cell>
          <cell r="C9816" t="str">
            <v>142</v>
          </cell>
          <cell r="D9816">
            <v>4</v>
          </cell>
          <cell r="E9816">
            <v>2</v>
          </cell>
          <cell r="F9816">
            <v>1</v>
          </cell>
          <cell r="G9816">
            <v>1000</v>
          </cell>
          <cell r="H9816">
            <v>7</v>
          </cell>
          <cell r="I9816" t="str">
            <v>P</v>
          </cell>
          <cell r="J9816">
            <v>81</v>
          </cell>
          <cell r="K9816">
            <v>1508</v>
          </cell>
          <cell r="L9816">
            <v>1</v>
          </cell>
          <cell r="M9816">
            <v>1</v>
          </cell>
          <cell r="N9816">
            <v>345700</v>
          </cell>
        </row>
        <row r="9817">
          <cell r="A9817">
            <v>2003</v>
          </cell>
          <cell r="B9817">
            <v>8</v>
          </cell>
          <cell r="C9817" t="str">
            <v>142</v>
          </cell>
          <cell r="D9817">
            <v>4</v>
          </cell>
          <cell r="E9817">
            <v>2</v>
          </cell>
          <cell r="F9817">
            <v>1</v>
          </cell>
          <cell r="G9817">
            <v>1000</v>
          </cell>
          <cell r="H9817">
            <v>7</v>
          </cell>
          <cell r="I9817" t="str">
            <v>P</v>
          </cell>
          <cell r="J9817">
            <v>81</v>
          </cell>
          <cell r="K9817">
            <v>1509</v>
          </cell>
          <cell r="L9817">
            <v>1</v>
          </cell>
          <cell r="M9817">
            <v>1</v>
          </cell>
          <cell r="N9817">
            <v>4939499</v>
          </cell>
        </row>
        <row r="9818">
          <cell r="A9818">
            <v>2003</v>
          </cell>
          <cell r="B9818">
            <v>8</v>
          </cell>
          <cell r="C9818" t="str">
            <v>142</v>
          </cell>
          <cell r="D9818">
            <v>4</v>
          </cell>
          <cell r="E9818">
            <v>2</v>
          </cell>
          <cell r="F9818">
            <v>1</v>
          </cell>
          <cell r="G9818">
            <v>1000</v>
          </cell>
          <cell r="H9818">
            <v>7</v>
          </cell>
          <cell r="I9818" t="str">
            <v>P</v>
          </cell>
          <cell r="J9818">
            <v>81</v>
          </cell>
          <cell r="K9818">
            <v>2100</v>
          </cell>
          <cell r="L9818">
            <v>1</v>
          </cell>
          <cell r="M9818">
            <v>1</v>
          </cell>
          <cell r="N9818">
            <v>296000</v>
          </cell>
        </row>
        <row r="9819">
          <cell r="A9819">
            <v>2003</v>
          </cell>
          <cell r="B9819">
            <v>8</v>
          </cell>
          <cell r="C9819" t="str">
            <v>142</v>
          </cell>
          <cell r="D9819">
            <v>4</v>
          </cell>
          <cell r="E9819">
            <v>2</v>
          </cell>
          <cell r="F9819">
            <v>1</v>
          </cell>
          <cell r="G9819">
            <v>1000</v>
          </cell>
          <cell r="H9819">
            <v>7</v>
          </cell>
          <cell r="I9819" t="str">
            <v>P</v>
          </cell>
          <cell r="J9819">
            <v>81</v>
          </cell>
          <cell r="K9819">
            <v>2200</v>
          </cell>
          <cell r="L9819">
            <v>1</v>
          </cell>
          <cell r="M9819">
            <v>1</v>
          </cell>
          <cell r="N9819">
            <v>159800</v>
          </cell>
        </row>
        <row r="9820">
          <cell r="A9820">
            <v>2003</v>
          </cell>
          <cell r="B9820">
            <v>8</v>
          </cell>
          <cell r="C9820" t="str">
            <v>142</v>
          </cell>
          <cell r="D9820">
            <v>4</v>
          </cell>
          <cell r="E9820">
            <v>2</v>
          </cell>
          <cell r="F9820">
            <v>1</v>
          </cell>
          <cell r="G9820">
            <v>1000</v>
          </cell>
          <cell r="H9820">
            <v>7</v>
          </cell>
          <cell r="I9820" t="str">
            <v>P</v>
          </cell>
          <cell r="J9820">
            <v>81</v>
          </cell>
          <cell r="K9820">
            <v>2300</v>
          </cell>
          <cell r="L9820">
            <v>1</v>
          </cell>
          <cell r="M9820">
            <v>1</v>
          </cell>
          <cell r="N9820">
            <v>136800</v>
          </cell>
        </row>
        <row r="9821">
          <cell r="A9821">
            <v>2003</v>
          </cell>
          <cell r="B9821">
            <v>8</v>
          </cell>
          <cell r="C9821" t="str">
            <v>142</v>
          </cell>
          <cell r="D9821">
            <v>4</v>
          </cell>
          <cell r="E9821">
            <v>2</v>
          </cell>
          <cell r="F9821">
            <v>1</v>
          </cell>
          <cell r="G9821">
            <v>1000</v>
          </cell>
          <cell r="H9821">
            <v>7</v>
          </cell>
          <cell r="I9821" t="str">
            <v>P</v>
          </cell>
          <cell r="J9821">
            <v>81</v>
          </cell>
          <cell r="K9821">
            <v>2400</v>
          </cell>
          <cell r="L9821">
            <v>1</v>
          </cell>
          <cell r="M9821">
            <v>1</v>
          </cell>
          <cell r="N9821">
            <v>111400</v>
          </cell>
        </row>
        <row r="9822">
          <cell r="A9822">
            <v>2003</v>
          </cell>
          <cell r="B9822">
            <v>8</v>
          </cell>
          <cell r="C9822" t="str">
            <v>142</v>
          </cell>
          <cell r="D9822">
            <v>4</v>
          </cell>
          <cell r="E9822">
            <v>2</v>
          </cell>
          <cell r="F9822">
            <v>1</v>
          </cell>
          <cell r="G9822">
            <v>1000</v>
          </cell>
          <cell r="H9822">
            <v>7</v>
          </cell>
          <cell r="I9822" t="str">
            <v>P</v>
          </cell>
          <cell r="J9822">
            <v>81</v>
          </cell>
          <cell r="K9822">
            <v>2500</v>
          </cell>
          <cell r="L9822">
            <v>1</v>
          </cell>
          <cell r="M9822">
            <v>1</v>
          </cell>
          <cell r="N9822">
            <v>8000</v>
          </cell>
        </row>
        <row r="9823">
          <cell r="A9823">
            <v>2003</v>
          </cell>
          <cell r="B9823">
            <v>8</v>
          </cell>
          <cell r="C9823" t="str">
            <v>142</v>
          </cell>
          <cell r="D9823">
            <v>4</v>
          </cell>
          <cell r="E9823">
            <v>2</v>
          </cell>
          <cell r="F9823">
            <v>1</v>
          </cell>
          <cell r="G9823">
            <v>1000</v>
          </cell>
          <cell r="H9823">
            <v>7</v>
          </cell>
          <cell r="I9823" t="str">
            <v>P</v>
          </cell>
          <cell r="J9823">
            <v>81</v>
          </cell>
          <cell r="K9823">
            <v>2600</v>
          </cell>
          <cell r="L9823">
            <v>1</v>
          </cell>
          <cell r="M9823">
            <v>1</v>
          </cell>
          <cell r="N9823">
            <v>1250000</v>
          </cell>
        </row>
        <row r="9824">
          <cell r="A9824">
            <v>2003</v>
          </cell>
          <cell r="B9824">
            <v>8</v>
          </cell>
          <cell r="C9824" t="str">
            <v>142</v>
          </cell>
          <cell r="D9824">
            <v>4</v>
          </cell>
          <cell r="E9824">
            <v>2</v>
          </cell>
          <cell r="F9824">
            <v>1</v>
          </cell>
          <cell r="G9824">
            <v>1000</v>
          </cell>
          <cell r="H9824">
            <v>7</v>
          </cell>
          <cell r="I9824" t="str">
            <v>P</v>
          </cell>
          <cell r="J9824">
            <v>81</v>
          </cell>
          <cell r="K9824">
            <v>2700</v>
          </cell>
          <cell r="L9824">
            <v>1</v>
          </cell>
          <cell r="M9824">
            <v>1</v>
          </cell>
          <cell r="N9824">
            <v>91200</v>
          </cell>
        </row>
        <row r="9825">
          <cell r="A9825">
            <v>2003</v>
          </cell>
          <cell r="B9825">
            <v>8</v>
          </cell>
          <cell r="C9825" t="str">
            <v>142</v>
          </cell>
          <cell r="D9825">
            <v>4</v>
          </cell>
          <cell r="E9825">
            <v>2</v>
          </cell>
          <cell r="F9825">
            <v>1</v>
          </cell>
          <cell r="G9825">
            <v>1000</v>
          </cell>
          <cell r="H9825">
            <v>7</v>
          </cell>
          <cell r="I9825" t="str">
            <v>P</v>
          </cell>
          <cell r="J9825">
            <v>81</v>
          </cell>
          <cell r="K9825">
            <v>3100</v>
          </cell>
          <cell r="L9825">
            <v>1</v>
          </cell>
          <cell r="M9825">
            <v>1</v>
          </cell>
          <cell r="N9825">
            <v>1173100</v>
          </cell>
        </row>
        <row r="9826">
          <cell r="A9826">
            <v>2003</v>
          </cell>
          <cell r="B9826">
            <v>8</v>
          </cell>
          <cell r="C9826" t="str">
            <v>142</v>
          </cell>
          <cell r="D9826">
            <v>4</v>
          </cell>
          <cell r="E9826">
            <v>2</v>
          </cell>
          <cell r="F9826">
            <v>1</v>
          </cell>
          <cell r="G9826">
            <v>1000</v>
          </cell>
          <cell r="H9826">
            <v>7</v>
          </cell>
          <cell r="I9826" t="str">
            <v>P</v>
          </cell>
          <cell r="J9826">
            <v>81</v>
          </cell>
          <cell r="K9826">
            <v>3200</v>
          </cell>
          <cell r="L9826">
            <v>1</v>
          </cell>
          <cell r="M9826">
            <v>1</v>
          </cell>
          <cell r="N9826">
            <v>177300</v>
          </cell>
        </row>
        <row r="9827">
          <cell r="A9827">
            <v>2003</v>
          </cell>
          <cell r="B9827">
            <v>8</v>
          </cell>
          <cell r="C9827" t="str">
            <v>142</v>
          </cell>
          <cell r="D9827">
            <v>4</v>
          </cell>
          <cell r="E9827">
            <v>2</v>
          </cell>
          <cell r="F9827">
            <v>1</v>
          </cell>
          <cell r="G9827">
            <v>1000</v>
          </cell>
          <cell r="H9827">
            <v>7</v>
          </cell>
          <cell r="I9827" t="str">
            <v>P</v>
          </cell>
          <cell r="J9827">
            <v>81</v>
          </cell>
          <cell r="K9827">
            <v>3300</v>
          </cell>
          <cell r="L9827">
            <v>1</v>
          </cell>
          <cell r="M9827">
            <v>1</v>
          </cell>
          <cell r="N9827">
            <v>37000</v>
          </cell>
        </row>
        <row r="9828">
          <cell r="A9828">
            <v>2003</v>
          </cell>
          <cell r="B9828">
            <v>8</v>
          </cell>
          <cell r="C9828" t="str">
            <v>142</v>
          </cell>
          <cell r="D9828">
            <v>4</v>
          </cell>
          <cell r="E9828">
            <v>2</v>
          </cell>
          <cell r="F9828">
            <v>1</v>
          </cell>
          <cell r="G9828">
            <v>1000</v>
          </cell>
          <cell r="H9828">
            <v>7</v>
          </cell>
          <cell r="I9828" t="str">
            <v>P</v>
          </cell>
          <cell r="J9828">
            <v>81</v>
          </cell>
          <cell r="K9828">
            <v>3400</v>
          </cell>
          <cell r="L9828">
            <v>1</v>
          </cell>
          <cell r="M9828">
            <v>1</v>
          </cell>
          <cell r="N9828">
            <v>127000</v>
          </cell>
        </row>
        <row r="9829">
          <cell r="A9829">
            <v>2003</v>
          </cell>
          <cell r="B9829">
            <v>8</v>
          </cell>
          <cell r="C9829" t="str">
            <v>142</v>
          </cell>
          <cell r="D9829">
            <v>4</v>
          </cell>
          <cell r="E9829">
            <v>2</v>
          </cell>
          <cell r="F9829">
            <v>1</v>
          </cell>
          <cell r="G9829">
            <v>1000</v>
          </cell>
          <cell r="H9829">
            <v>7</v>
          </cell>
          <cell r="I9829" t="str">
            <v>P</v>
          </cell>
          <cell r="J9829">
            <v>81</v>
          </cell>
          <cell r="K9829">
            <v>3500</v>
          </cell>
          <cell r="L9829">
            <v>1</v>
          </cell>
          <cell r="M9829">
            <v>1</v>
          </cell>
          <cell r="N9829">
            <v>530400</v>
          </cell>
        </row>
        <row r="9830">
          <cell r="A9830">
            <v>2003</v>
          </cell>
          <cell r="B9830">
            <v>8</v>
          </cell>
          <cell r="C9830" t="str">
            <v>142</v>
          </cell>
          <cell r="D9830">
            <v>4</v>
          </cell>
          <cell r="E9830">
            <v>2</v>
          </cell>
          <cell r="F9830">
            <v>1</v>
          </cell>
          <cell r="G9830">
            <v>1000</v>
          </cell>
          <cell r="H9830">
            <v>7</v>
          </cell>
          <cell r="I9830" t="str">
            <v>P</v>
          </cell>
          <cell r="J9830">
            <v>81</v>
          </cell>
          <cell r="K9830">
            <v>3800</v>
          </cell>
          <cell r="L9830">
            <v>1</v>
          </cell>
          <cell r="M9830">
            <v>1</v>
          </cell>
          <cell r="N9830">
            <v>465080</v>
          </cell>
        </row>
        <row r="9831">
          <cell r="A9831">
            <v>2003</v>
          </cell>
          <cell r="B9831">
            <v>8</v>
          </cell>
          <cell r="C9831" t="str">
            <v>142</v>
          </cell>
          <cell r="D9831">
            <v>4</v>
          </cell>
          <cell r="E9831">
            <v>2</v>
          </cell>
          <cell r="F9831">
            <v>1</v>
          </cell>
          <cell r="G9831">
            <v>1000</v>
          </cell>
          <cell r="H9831">
            <v>7</v>
          </cell>
          <cell r="I9831" t="str">
            <v>P</v>
          </cell>
          <cell r="J9831">
            <v>81</v>
          </cell>
          <cell r="K9831">
            <v>5200</v>
          </cell>
          <cell r="L9831">
            <v>2</v>
          </cell>
          <cell r="M9831">
            <v>1</v>
          </cell>
          <cell r="N9831">
            <v>132000</v>
          </cell>
        </row>
        <row r="9832">
          <cell r="A9832">
            <v>2003</v>
          </cell>
          <cell r="B9832">
            <v>8</v>
          </cell>
          <cell r="C9832" t="str">
            <v>142</v>
          </cell>
          <cell r="D9832">
            <v>4</v>
          </cell>
          <cell r="E9832">
            <v>2</v>
          </cell>
          <cell r="F9832">
            <v>1</v>
          </cell>
          <cell r="G9832">
            <v>1000</v>
          </cell>
          <cell r="H9832">
            <v>7</v>
          </cell>
          <cell r="I9832" t="str">
            <v>P</v>
          </cell>
          <cell r="J9832">
            <v>82</v>
          </cell>
          <cell r="K9832">
            <v>2100</v>
          </cell>
          <cell r="L9832">
            <v>1</v>
          </cell>
          <cell r="M9832">
            <v>1</v>
          </cell>
          <cell r="N9832">
            <v>6200</v>
          </cell>
        </row>
        <row r="9833">
          <cell r="A9833">
            <v>2003</v>
          </cell>
          <cell r="B9833">
            <v>8</v>
          </cell>
          <cell r="C9833" t="str">
            <v>142</v>
          </cell>
          <cell r="D9833">
            <v>4</v>
          </cell>
          <cell r="E9833">
            <v>2</v>
          </cell>
          <cell r="F9833">
            <v>1</v>
          </cell>
          <cell r="G9833">
            <v>1000</v>
          </cell>
          <cell r="H9833">
            <v>7</v>
          </cell>
          <cell r="I9833" t="str">
            <v>P</v>
          </cell>
          <cell r="J9833">
            <v>82</v>
          </cell>
          <cell r="K9833">
            <v>2200</v>
          </cell>
          <cell r="L9833">
            <v>1</v>
          </cell>
          <cell r="M9833">
            <v>1</v>
          </cell>
          <cell r="N9833">
            <v>3400</v>
          </cell>
        </row>
        <row r="9834">
          <cell r="A9834">
            <v>2003</v>
          </cell>
          <cell r="B9834">
            <v>8</v>
          </cell>
          <cell r="C9834" t="str">
            <v>142</v>
          </cell>
          <cell r="D9834">
            <v>4</v>
          </cell>
          <cell r="E9834">
            <v>2</v>
          </cell>
          <cell r="F9834">
            <v>1</v>
          </cell>
          <cell r="G9834">
            <v>1000</v>
          </cell>
          <cell r="H9834">
            <v>7</v>
          </cell>
          <cell r="I9834" t="str">
            <v>P</v>
          </cell>
          <cell r="J9834">
            <v>82</v>
          </cell>
          <cell r="K9834">
            <v>2300</v>
          </cell>
          <cell r="L9834">
            <v>1</v>
          </cell>
          <cell r="M9834">
            <v>1</v>
          </cell>
          <cell r="N9834">
            <v>3500</v>
          </cell>
        </row>
        <row r="9835">
          <cell r="A9835">
            <v>2003</v>
          </cell>
          <cell r="B9835">
            <v>8</v>
          </cell>
          <cell r="C9835" t="str">
            <v>142</v>
          </cell>
          <cell r="D9835">
            <v>4</v>
          </cell>
          <cell r="E9835">
            <v>2</v>
          </cell>
          <cell r="F9835">
            <v>1</v>
          </cell>
          <cell r="G9835">
            <v>1000</v>
          </cell>
          <cell r="H9835">
            <v>7</v>
          </cell>
          <cell r="I9835" t="str">
            <v>P</v>
          </cell>
          <cell r="J9835">
            <v>82</v>
          </cell>
          <cell r="K9835">
            <v>3400</v>
          </cell>
          <cell r="L9835">
            <v>1</v>
          </cell>
          <cell r="M9835">
            <v>1</v>
          </cell>
          <cell r="N9835">
            <v>2000</v>
          </cell>
        </row>
        <row r="9836">
          <cell r="A9836">
            <v>2003</v>
          </cell>
          <cell r="B9836">
            <v>8</v>
          </cell>
          <cell r="C9836" t="str">
            <v>142</v>
          </cell>
          <cell r="D9836">
            <v>4</v>
          </cell>
          <cell r="E9836">
            <v>2</v>
          </cell>
          <cell r="F9836">
            <v>1</v>
          </cell>
          <cell r="G9836">
            <v>1000</v>
          </cell>
          <cell r="H9836">
            <v>7</v>
          </cell>
          <cell r="I9836" t="str">
            <v>P</v>
          </cell>
          <cell r="J9836">
            <v>82</v>
          </cell>
          <cell r="K9836">
            <v>3500</v>
          </cell>
          <cell r="L9836">
            <v>1</v>
          </cell>
          <cell r="M9836">
            <v>1</v>
          </cell>
          <cell r="N9836">
            <v>17400</v>
          </cell>
        </row>
        <row r="9837">
          <cell r="A9837">
            <v>2003</v>
          </cell>
          <cell r="B9837">
            <v>8</v>
          </cell>
          <cell r="C9837" t="str">
            <v>142</v>
          </cell>
          <cell r="D9837">
            <v>4</v>
          </cell>
          <cell r="E9837">
            <v>2</v>
          </cell>
          <cell r="F9837">
            <v>1</v>
          </cell>
          <cell r="G9837">
            <v>1000</v>
          </cell>
          <cell r="H9837">
            <v>7</v>
          </cell>
          <cell r="I9837" t="str">
            <v>P</v>
          </cell>
          <cell r="J9837">
            <v>82</v>
          </cell>
          <cell r="K9837">
            <v>3800</v>
          </cell>
          <cell r="L9837">
            <v>1</v>
          </cell>
          <cell r="M9837">
            <v>1</v>
          </cell>
          <cell r="N9837">
            <v>18700</v>
          </cell>
        </row>
        <row r="9838">
          <cell r="A9838">
            <v>2003</v>
          </cell>
          <cell r="B9838">
            <v>8</v>
          </cell>
          <cell r="C9838" t="str">
            <v>142</v>
          </cell>
          <cell r="D9838">
            <v>4</v>
          </cell>
          <cell r="E9838">
            <v>2</v>
          </cell>
          <cell r="F9838">
            <v>1</v>
          </cell>
          <cell r="G9838">
            <v>1000</v>
          </cell>
          <cell r="H9838">
            <v>7</v>
          </cell>
          <cell r="I9838" t="str">
            <v>P</v>
          </cell>
          <cell r="J9838">
            <v>83</v>
          </cell>
          <cell r="K9838">
            <v>2100</v>
          </cell>
          <cell r="L9838">
            <v>1</v>
          </cell>
          <cell r="M9838">
            <v>1</v>
          </cell>
          <cell r="N9838">
            <v>64500</v>
          </cell>
        </row>
        <row r="9839">
          <cell r="A9839">
            <v>2003</v>
          </cell>
          <cell r="B9839">
            <v>8</v>
          </cell>
          <cell r="C9839" t="str">
            <v>142</v>
          </cell>
          <cell r="D9839">
            <v>4</v>
          </cell>
          <cell r="E9839">
            <v>2</v>
          </cell>
          <cell r="F9839">
            <v>1</v>
          </cell>
          <cell r="G9839">
            <v>1000</v>
          </cell>
          <cell r="H9839">
            <v>7</v>
          </cell>
          <cell r="I9839" t="str">
            <v>P</v>
          </cell>
          <cell r="J9839">
            <v>83</v>
          </cell>
          <cell r="K9839">
            <v>2200</v>
          </cell>
          <cell r="L9839">
            <v>1</v>
          </cell>
          <cell r="M9839">
            <v>1</v>
          </cell>
          <cell r="N9839">
            <v>78000</v>
          </cell>
        </row>
        <row r="9840">
          <cell r="A9840">
            <v>2003</v>
          </cell>
          <cell r="B9840">
            <v>8</v>
          </cell>
          <cell r="C9840" t="str">
            <v>142</v>
          </cell>
          <cell r="D9840">
            <v>4</v>
          </cell>
          <cell r="E9840">
            <v>2</v>
          </cell>
          <cell r="F9840">
            <v>1</v>
          </cell>
          <cell r="G9840">
            <v>1000</v>
          </cell>
          <cell r="H9840">
            <v>7</v>
          </cell>
          <cell r="I9840" t="str">
            <v>P</v>
          </cell>
          <cell r="J9840">
            <v>83</v>
          </cell>
          <cell r="K9840">
            <v>2300</v>
          </cell>
          <cell r="L9840">
            <v>1</v>
          </cell>
          <cell r="M9840">
            <v>1</v>
          </cell>
          <cell r="N9840">
            <v>12000</v>
          </cell>
        </row>
        <row r="9841">
          <cell r="A9841">
            <v>2003</v>
          </cell>
          <cell r="B9841">
            <v>8</v>
          </cell>
          <cell r="C9841" t="str">
            <v>142</v>
          </cell>
          <cell r="D9841">
            <v>4</v>
          </cell>
          <cell r="E9841">
            <v>2</v>
          </cell>
          <cell r="F9841">
            <v>1</v>
          </cell>
          <cell r="G9841">
            <v>1000</v>
          </cell>
          <cell r="H9841">
            <v>7</v>
          </cell>
          <cell r="I9841" t="str">
            <v>P</v>
          </cell>
          <cell r="J9841">
            <v>83</v>
          </cell>
          <cell r="K9841">
            <v>2400</v>
          </cell>
          <cell r="L9841">
            <v>1</v>
          </cell>
          <cell r="M9841">
            <v>1</v>
          </cell>
          <cell r="N9841">
            <v>13000</v>
          </cell>
        </row>
        <row r="9842">
          <cell r="A9842">
            <v>2003</v>
          </cell>
          <cell r="B9842">
            <v>8</v>
          </cell>
          <cell r="C9842" t="str">
            <v>142</v>
          </cell>
          <cell r="D9842">
            <v>4</v>
          </cell>
          <cell r="E9842">
            <v>2</v>
          </cell>
          <cell r="F9842">
            <v>1</v>
          </cell>
          <cell r="G9842">
            <v>1000</v>
          </cell>
          <cell r="H9842">
            <v>7</v>
          </cell>
          <cell r="I9842" t="str">
            <v>P</v>
          </cell>
          <cell r="J9842">
            <v>83</v>
          </cell>
          <cell r="K9842">
            <v>2600</v>
          </cell>
          <cell r="L9842">
            <v>1</v>
          </cell>
          <cell r="M9842">
            <v>1</v>
          </cell>
          <cell r="N9842">
            <v>50000</v>
          </cell>
        </row>
        <row r="9843">
          <cell r="A9843">
            <v>2003</v>
          </cell>
          <cell r="B9843">
            <v>8</v>
          </cell>
          <cell r="C9843" t="str">
            <v>142</v>
          </cell>
          <cell r="D9843">
            <v>4</v>
          </cell>
          <cell r="E9843">
            <v>2</v>
          </cell>
          <cell r="F9843">
            <v>1</v>
          </cell>
          <cell r="G9843">
            <v>1000</v>
          </cell>
          <cell r="H9843">
            <v>7</v>
          </cell>
          <cell r="I9843" t="str">
            <v>P</v>
          </cell>
          <cell r="J9843">
            <v>83</v>
          </cell>
          <cell r="K9843">
            <v>3200</v>
          </cell>
          <cell r="L9843">
            <v>1</v>
          </cell>
          <cell r="M9843">
            <v>1</v>
          </cell>
          <cell r="N9843">
            <v>18000</v>
          </cell>
        </row>
        <row r="9844">
          <cell r="A9844">
            <v>2003</v>
          </cell>
          <cell r="B9844">
            <v>8</v>
          </cell>
          <cell r="C9844" t="str">
            <v>142</v>
          </cell>
          <cell r="D9844">
            <v>4</v>
          </cell>
          <cell r="E9844">
            <v>2</v>
          </cell>
          <cell r="F9844">
            <v>1</v>
          </cell>
          <cell r="G9844">
            <v>1000</v>
          </cell>
          <cell r="H9844">
            <v>7</v>
          </cell>
          <cell r="I9844" t="str">
            <v>P</v>
          </cell>
          <cell r="J9844">
            <v>83</v>
          </cell>
          <cell r="K9844">
            <v>3400</v>
          </cell>
          <cell r="L9844">
            <v>1</v>
          </cell>
          <cell r="M9844">
            <v>1</v>
          </cell>
          <cell r="N9844">
            <v>20000</v>
          </cell>
        </row>
        <row r="9845">
          <cell r="A9845">
            <v>2003</v>
          </cell>
          <cell r="B9845">
            <v>8</v>
          </cell>
          <cell r="C9845" t="str">
            <v>142</v>
          </cell>
          <cell r="D9845">
            <v>4</v>
          </cell>
          <cell r="E9845">
            <v>2</v>
          </cell>
          <cell r="F9845">
            <v>1</v>
          </cell>
          <cell r="G9845">
            <v>1000</v>
          </cell>
          <cell r="H9845">
            <v>7</v>
          </cell>
          <cell r="I9845" t="str">
            <v>P</v>
          </cell>
          <cell r="J9845">
            <v>83</v>
          </cell>
          <cell r="K9845">
            <v>3500</v>
          </cell>
          <cell r="L9845">
            <v>1</v>
          </cell>
          <cell r="M9845">
            <v>1</v>
          </cell>
          <cell r="N9845">
            <v>63000</v>
          </cell>
        </row>
        <row r="9846">
          <cell r="A9846">
            <v>2003</v>
          </cell>
          <cell r="B9846">
            <v>8</v>
          </cell>
          <cell r="C9846" t="str">
            <v>142</v>
          </cell>
          <cell r="D9846">
            <v>4</v>
          </cell>
          <cell r="E9846">
            <v>2</v>
          </cell>
          <cell r="F9846">
            <v>1</v>
          </cell>
          <cell r="G9846">
            <v>1000</v>
          </cell>
          <cell r="H9846">
            <v>7</v>
          </cell>
          <cell r="I9846" t="str">
            <v>P</v>
          </cell>
          <cell r="J9846">
            <v>83</v>
          </cell>
          <cell r="K9846">
            <v>3600</v>
          </cell>
          <cell r="L9846">
            <v>1</v>
          </cell>
          <cell r="M9846">
            <v>1</v>
          </cell>
          <cell r="N9846">
            <v>30000</v>
          </cell>
        </row>
        <row r="9847">
          <cell r="A9847">
            <v>2003</v>
          </cell>
          <cell r="B9847">
            <v>8</v>
          </cell>
          <cell r="C9847" t="str">
            <v>142</v>
          </cell>
          <cell r="D9847">
            <v>4</v>
          </cell>
          <cell r="E9847">
            <v>2</v>
          </cell>
          <cell r="F9847">
            <v>1</v>
          </cell>
          <cell r="G9847">
            <v>1000</v>
          </cell>
          <cell r="H9847">
            <v>7</v>
          </cell>
          <cell r="I9847" t="str">
            <v>P</v>
          </cell>
          <cell r="J9847">
            <v>83</v>
          </cell>
          <cell r="K9847">
            <v>3800</v>
          </cell>
          <cell r="L9847">
            <v>1</v>
          </cell>
          <cell r="M9847">
            <v>1</v>
          </cell>
          <cell r="N9847">
            <v>79500</v>
          </cell>
        </row>
        <row r="9848">
          <cell r="A9848">
            <v>2003</v>
          </cell>
          <cell r="B9848">
            <v>8</v>
          </cell>
          <cell r="C9848" t="str">
            <v>142</v>
          </cell>
          <cell r="D9848">
            <v>4</v>
          </cell>
          <cell r="E9848">
            <v>2</v>
          </cell>
          <cell r="F9848">
            <v>1</v>
          </cell>
          <cell r="G9848">
            <v>1000</v>
          </cell>
          <cell r="H9848">
            <v>7</v>
          </cell>
          <cell r="I9848" t="str">
            <v>P</v>
          </cell>
          <cell r="J9848">
            <v>84</v>
          </cell>
          <cell r="K9848">
            <v>2100</v>
          </cell>
          <cell r="L9848">
            <v>1</v>
          </cell>
          <cell r="M9848">
            <v>1</v>
          </cell>
          <cell r="N9848">
            <v>65800</v>
          </cell>
        </row>
        <row r="9849">
          <cell r="A9849">
            <v>2003</v>
          </cell>
          <cell r="B9849">
            <v>8</v>
          </cell>
          <cell r="C9849" t="str">
            <v>142</v>
          </cell>
          <cell r="D9849">
            <v>4</v>
          </cell>
          <cell r="E9849">
            <v>2</v>
          </cell>
          <cell r="F9849">
            <v>1</v>
          </cell>
          <cell r="G9849">
            <v>1000</v>
          </cell>
          <cell r="H9849">
            <v>7</v>
          </cell>
          <cell r="I9849" t="str">
            <v>P</v>
          </cell>
          <cell r="J9849">
            <v>84</v>
          </cell>
          <cell r="K9849">
            <v>2200</v>
          </cell>
          <cell r="L9849">
            <v>1</v>
          </cell>
          <cell r="M9849">
            <v>1</v>
          </cell>
          <cell r="N9849">
            <v>69800</v>
          </cell>
        </row>
        <row r="9850">
          <cell r="A9850">
            <v>2003</v>
          </cell>
          <cell r="B9850">
            <v>8</v>
          </cell>
          <cell r="C9850" t="str">
            <v>142</v>
          </cell>
          <cell r="D9850">
            <v>4</v>
          </cell>
          <cell r="E9850">
            <v>2</v>
          </cell>
          <cell r="F9850">
            <v>1</v>
          </cell>
          <cell r="G9850">
            <v>1000</v>
          </cell>
          <cell r="H9850">
            <v>7</v>
          </cell>
          <cell r="I9850" t="str">
            <v>P</v>
          </cell>
          <cell r="J9850">
            <v>84</v>
          </cell>
          <cell r="K9850">
            <v>2300</v>
          </cell>
          <cell r="L9850">
            <v>1</v>
          </cell>
          <cell r="M9850">
            <v>1</v>
          </cell>
          <cell r="N9850">
            <v>61600</v>
          </cell>
        </row>
        <row r="9851">
          <cell r="A9851">
            <v>2003</v>
          </cell>
          <cell r="B9851">
            <v>8</v>
          </cell>
          <cell r="C9851" t="str">
            <v>142</v>
          </cell>
          <cell r="D9851">
            <v>4</v>
          </cell>
          <cell r="E9851">
            <v>2</v>
          </cell>
          <cell r="F9851">
            <v>1</v>
          </cell>
          <cell r="G9851">
            <v>1000</v>
          </cell>
          <cell r="H9851">
            <v>7</v>
          </cell>
          <cell r="I9851" t="str">
            <v>P</v>
          </cell>
          <cell r="J9851">
            <v>84</v>
          </cell>
          <cell r="K9851">
            <v>2400</v>
          </cell>
          <cell r="L9851">
            <v>1</v>
          </cell>
          <cell r="M9851">
            <v>1</v>
          </cell>
          <cell r="N9851">
            <v>2000</v>
          </cell>
        </row>
        <row r="9852">
          <cell r="A9852">
            <v>2003</v>
          </cell>
          <cell r="B9852">
            <v>8</v>
          </cell>
          <cell r="C9852" t="str">
            <v>142</v>
          </cell>
          <cell r="D9852">
            <v>4</v>
          </cell>
          <cell r="E9852">
            <v>2</v>
          </cell>
          <cell r="F9852">
            <v>1</v>
          </cell>
          <cell r="G9852">
            <v>1000</v>
          </cell>
          <cell r="H9852">
            <v>7</v>
          </cell>
          <cell r="I9852" t="str">
            <v>P</v>
          </cell>
          <cell r="J9852">
            <v>84</v>
          </cell>
          <cell r="K9852">
            <v>2500</v>
          </cell>
          <cell r="L9852">
            <v>1</v>
          </cell>
          <cell r="M9852">
            <v>1</v>
          </cell>
          <cell r="N9852">
            <v>800</v>
          </cell>
        </row>
        <row r="9853">
          <cell r="A9853">
            <v>2003</v>
          </cell>
          <cell r="B9853">
            <v>8</v>
          </cell>
          <cell r="C9853" t="str">
            <v>142</v>
          </cell>
          <cell r="D9853">
            <v>4</v>
          </cell>
          <cell r="E9853">
            <v>2</v>
          </cell>
          <cell r="F9853">
            <v>1</v>
          </cell>
          <cell r="G9853">
            <v>1000</v>
          </cell>
          <cell r="H9853">
            <v>7</v>
          </cell>
          <cell r="I9853" t="str">
            <v>P</v>
          </cell>
          <cell r="J9853">
            <v>84</v>
          </cell>
          <cell r="K9853">
            <v>2600</v>
          </cell>
          <cell r="L9853">
            <v>1</v>
          </cell>
          <cell r="M9853">
            <v>1</v>
          </cell>
          <cell r="N9853">
            <v>141000</v>
          </cell>
        </row>
        <row r="9854">
          <cell r="A9854">
            <v>2003</v>
          </cell>
          <cell r="B9854">
            <v>8</v>
          </cell>
          <cell r="C9854" t="str">
            <v>142</v>
          </cell>
          <cell r="D9854">
            <v>4</v>
          </cell>
          <cell r="E9854">
            <v>2</v>
          </cell>
          <cell r="F9854">
            <v>1</v>
          </cell>
          <cell r="G9854">
            <v>1000</v>
          </cell>
          <cell r="H9854">
            <v>7</v>
          </cell>
          <cell r="I9854" t="str">
            <v>P</v>
          </cell>
          <cell r="J9854">
            <v>84</v>
          </cell>
          <cell r="K9854">
            <v>2700</v>
          </cell>
          <cell r="L9854">
            <v>1</v>
          </cell>
          <cell r="M9854">
            <v>1</v>
          </cell>
          <cell r="N9854">
            <v>8700</v>
          </cell>
        </row>
        <row r="9855">
          <cell r="A9855">
            <v>2003</v>
          </cell>
          <cell r="B9855">
            <v>8</v>
          </cell>
          <cell r="C9855" t="str">
            <v>142</v>
          </cell>
          <cell r="D9855">
            <v>4</v>
          </cell>
          <cell r="E9855">
            <v>2</v>
          </cell>
          <cell r="F9855">
            <v>1</v>
          </cell>
          <cell r="G9855">
            <v>1000</v>
          </cell>
          <cell r="H9855">
            <v>7</v>
          </cell>
          <cell r="I9855" t="str">
            <v>P</v>
          </cell>
          <cell r="J9855">
            <v>84</v>
          </cell>
          <cell r="K9855">
            <v>3100</v>
          </cell>
          <cell r="L9855">
            <v>1</v>
          </cell>
          <cell r="M9855">
            <v>1</v>
          </cell>
          <cell r="N9855">
            <v>7180</v>
          </cell>
        </row>
        <row r="9856">
          <cell r="A9856">
            <v>2003</v>
          </cell>
          <cell r="B9856">
            <v>8</v>
          </cell>
          <cell r="C9856" t="str">
            <v>142</v>
          </cell>
          <cell r="D9856">
            <v>4</v>
          </cell>
          <cell r="E9856">
            <v>2</v>
          </cell>
          <cell r="F9856">
            <v>1</v>
          </cell>
          <cell r="G9856">
            <v>1000</v>
          </cell>
          <cell r="H9856">
            <v>7</v>
          </cell>
          <cell r="I9856" t="str">
            <v>P</v>
          </cell>
          <cell r="J9856">
            <v>84</v>
          </cell>
          <cell r="K9856">
            <v>3200</v>
          </cell>
          <cell r="L9856">
            <v>1</v>
          </cell>
          <cell r="M9856">
            <v>1</v>
          </cell>
          <cell r="N9856">
            <v>45100</v>
          </cell>
        </row>
        <row r="9857">
          <cell r="A9857">
            <v>2003</v>
          </cell>
          <cell r="B9857">
            <v>8</v>
          </cell>
          <cell r="C9857" t="str">
            <v>142</v>
          </cell>
          <cell r="D9857">
            <v>4</v>
          </cell>
          <cell r="E9857">
            <v>2</v>
          </cell>
          <cell r="F9857">
            <v>1</v>
          </cell>
          <cell r="G9857">
            <v>1000</v>
          </cell>
          <cell r="H9857">
            <v>7</v>
          </cell>
          <cell r="I9857" t="str">
            <v>P</v>
          </cell>
          <cell r="J9857">
            <v>84</v>
          </cell>
          <cell r="K9857">
            <v>3300</v>
          </cell>
          <cell r="L9857">
            <v>1</v>
          </cell>
          <cell r="M9857">
            <v>1</v>
          </cell>
          <cell r="N9857">
            <v>3000</v>
          </cell>
        </row>
        <row r="9858">
          <cell r="A9858">
            <v>2003</v>
          </cell>
          <cell r="B9858">
            <v>8</v>
          </cell>
          <cell r="C9858" t="str">
            <v>142</v>
          </cell>
          <cell r="D9858">
            <v>4</v>
          </cell>
          <cell r="E9858">
            <v>2</v>
          </cell>
          <cell r="F9858">
            <v>1</v>
          </cell>
          <cell r="G9858">
            <v>1000</v>
          </cell>
          <cell r="H9858">
            <v>7</v>
          </cell>
          <cell r="I9858" t="str">
            <v>P</v>
          </cell>
          <cell r="J9858">
            <v>84</v>
          </cell>
          <cell r="K9858">
            <v>3400</v>
          </cell>
          <cell r="L9858">
            <v>1</v>
          </cell>
          <cell r="M9858">
            <v>1</v>
          </cell>
          <cell r="N9858">
            <v>30300</v>
          </cell>
        </row>
        <row r="9859">
          <cell r="A9859">
            <v>2003</v>
          </cell>
          <cell r="B9859">
            <v>8</v>
          </cell>
          <cell r="C9859" t="str">
            <v>142</v>
          </cell>
          <cell r="D9859">
            <v>4</v>
          </cell>
          <cell r="E9859">
            <v>2</v>
          </cell>
          <cell r="F9859">
            <v>1</v>
          </cell>
          <cell r="G9859">
            <v>1000</v>
          </cell>
          <cell r="H9859">
            <v>7</v>
          </cell>
          <cell r="I9859" t="str">
            <v>P</v>
          </cell>
          <cell r="J9859">
            <v>84</v>
          </cell>
          <cell r="K9859">
            <v>3500</v>
          </cell>
          <cell r="L9859">
            <v>1</v>
          </cell>
          <cell r="M9859">
            <v>1</v>
          </cell>
          <cell r="N9859">
            <v>189300</v>
          </cell>
        </row>
        <row r="9860">
          <cell r="A9860">
            <v>2003</v>
          </cell>
          <cell r="B9860">
            <v>8</v>
          </cell>
          <cell r="C9860" t="str">
            <v>142</v>
          </cell>
          <cell r="D9860">
            <v>4</v>
          </cell>
          <cell r="E9860">
            <v>2</v>
          </cell>
          <cell r="F9860">
            <v>1</v>
          </cell>
          <cell r="G9860">
            <v>1000</v>
          </cell>
          <cell r="H9860">
            <v>7</v>
          </cell>
          <cell r="I9860" t="str">
            <v>P</v>
          </cell>
          <cell r="J9860">
            <v>84</v>
          </cell>
          <cell r="K9860">
            <v>3800</v>
          </cell>
          <cell r="L9860">
            <v>1</v>
          </cell>
          <cell r="M9860">
            <v>1</v>
          </cell>
          <cell r="N9860">
            <v>317100</v>
          </cell>
        </row>
        <row r="9861">
          <cell r="A9861">
            <v>2003</v>
          </cell>
          <cell r="B9861">
            <v>8</v>
          </cell>
          <cell r="C9861" t="str">
            <v>142</v>
          </cell>
          <cell r="D9861">
            <v>4</v>
          </cell>
          <cell r="E9861">
            <v>2</v>
          </cell>
          <cell r="F9861">
            <v>5</v>
          </cell>
          <cell r="G9861">
            <v>1020</v>
          </cell>
          <cell r="H9861">
            <v>7</v>
          </cell>
          <cell r="I9861" t="str">
            <v>P</v>
          </cell>
          <cell r="J9861">
            <v>85</v>
          </cell>
          <cell r="K9861">
            <v>2100</v>
          </cell>
          <cell r="L9861">
            <v>1</v>
          </cell>
          <cell r="M9861">
            <v>1</v>
          </cell>
          <cell r="N9861">
            <v>9400</v>
          </cell>
        </row>
        <row r="9862">
          <cell r="A9862">
            <v>2003</v>
          </cell>
          <cell r="B9862">
            <v>8</v>
          </cell>
          <cell r="C9862" t="str">
            <v>142</v>
          </cell>
          <cell r="D9862">
            <v>4</v>
          </cell>
          <cell r="E9862">
            <v>2</v>
          </cell>
          <cell r="F9862">
            <v>5</v>
          </cell>
          <cell r="G9862">
            <v>1020</v>
          </cell>
          <cell r="H9862">
            <v>7</v>
          </cell>
          <cell r="I9862" t="str">
            <v>P</v>
          </cell>
          <cell r="J9862">
            <v>85</v>
          </cell>
          <cell r="K9862">
            <v>2200</v>
          </cell>
          <cell r="L9862">
            <v>1</v>
          </cell>
          <cell r="M9862">
            <v>1</v>
          </cell>
          <cell r="N9862">
            <v>22800</v>
          </cell>
        </row>
        <row r="9863">
          <cell r="A9863">
            <v>2003</v>
          </cell>
          <cell r="B9863">
            <v>8</v>
          </cell>
          <cell r="C9863" t="str">
            <v>142</v>
          </cell>
          <cell r="D9863">
            <v>4</v>
          </cell>
          <cell r="E9863">
            <v>2</v>
          </cell>
          <cell r="F9863">
            <v>5</v>
          </cell>
          <cell r="G9863">
            <v>1020</v>
          </cell>
          <cell r="H9863">
            <v>7</v>
          </cell>
          <cell r="I9863" t="str">
            <v>P</v>
          </cell>
          <cell r="J9863">
            <v>85</v>
          </cell>
          <cell r="K9863">
            <v>2300</v>
          </cell>
          <cell r="L9863">
            <v>1</v>
          </cell>
          <cell r="M9863">
            <v>1</v>
          </cell>
          <cell r="N9863">
            <v>5000</v>
          </cell>
        </row>
        <row r="9864">
          <cell r="A9864">
            <v>2003</v>
          </cell>
          <cell r="B9864">
            <v>8</v>
          </cell>
          <cell r="C9864" t="str">
            <v>142</v>
          </cell>
          <cell r="D9864">
            <v>4</v>
          </cell>
          <cell r="E9864">
            <v>2</v>
          </cell>
          <cell r="F9864">
            <v>5</v>
          </cell>
          <cell r="G9864">
            <v>1020</v>
          </cell>
          <cell r="H9864">
            <v>7</v>
          </cell>
          <cell r="I9864" t="str">
            <v>P</v>
          </cell>
          <cell r="J9864">
            <v>85</v>
          </cell>
          <cell r="K9864">
            <v>2500</v>
          </cell>
          <cell r="L9864">
            <v>1</v>
          </cell>
          <cell r="M9864">
            <v>1</v>
          </cell>
          <cell r="N9864">
            <v>5000</v>
          </cell>
        </row>
        <row r="9865">
          <cell r="A9865">
            <v>2003</v>
          </cell>
          <cell r="B9865">
            <v>8</v>
          </cell>
          <cell r="C9865" t="str">
            <v>142</v>
          </cell>
          <cell r="D9865">
            <v>4</v>
          </cell>
          <cell r="E9865">
            <v>2</v>
          </cell>
          <cell r="F9865">
            <v>5</v>
          </cell>
          <cell r="G9865">
            <v>1020</v>
          </cell>
          <cell r="H9865">
            <v>7</v>
          </cell>
          <cell r="I9865" t="str">
            <v>P</v>
          </cell>
          <cell r="J9865">
            <v>85</v>
          </cell>
          <cell r="K9865">
            <v>2600</v>
          </cell>
          <cell r="L9865">
            <v>1</v>
          </cell>
          <cell r="M9865">
            <v>1</v>
          </cell>
          <cell r="N9865">
            <v>130000</v>
          </cell>
        </row>
        <row r="9866">
          <cell r="A9866">
            <v>2003</v>
          </cell>
          <cell r="B9866">
            <v>8</v>
          </cell>
          <cell r="C9866" t="str">
            <v>142</v>
          </cell>
          <cell r="D9866">
            <v>4</v>
          </cell>
          <cell r="E9866">
            <v>2</v>
          </cell>
          <cell r="F9866">
            <v>5</v>
          </cell>
          <cell r="G9866">
            <v>1020</v>
          </cell>
          <cell r="H9866">
            <v>7</v>
          </cell>
          <cell r="I9866" t="str">
            <v>P</v>
          </cell>
          <cell r="J9866">
            <v>85</v>
          </cell>
          <cell r="K9866">
            <v>2700</v>
          </cell>
          <cell r="L9866">
            <v>1</v>
          </cell>
          <cell r="M9866">
            <v>1</v>
          </cell>
          <cell r="N9866">
            <v>15000</v>
          </cell>
        </row>
        <row r="9867">
          <cell r="A9867">
            <v>2003</v>
          </cell>
          <cell r="B9867">
            <v>8</v>
          </cell>
          <cell r="C9867" t="str">
            <v>142</v>
          </cell>
          <cell r="D9867">
            <v>4</v>
          </cell>
          <cell r="E9867">
            <v>2</v>
          </cell>
          <cell r="F9867">
            <v>5</v>
          </cell>
          <cell r="G9867">
            <v>1020</v>
          </cell>
          <cell r="H9867">
            <v>7</v>
          </cell>
          <cell r="I9867" t="str">
            <v>P</v>
          </cell>
          <cell r="J9867">
            <v>85</v>
          </cell>
          <cell r="K9867">
            <v>3100</v>
          </cell>
          <cell r="L9867">
            <v>1</v>
          </cell>
          <cell r="M9867">
            <v>1</v>
          </cell>
          <cell r="N9867">
            <v>15800</v>
          </cell>
        </row>
        <row r="9868">
          <cell r="A9868">
            <v>2003</v>
          </cell>
          <cell r="B9868">
            <v>8</v>
          </cell>
          <cell r="C9868" t="str">
            <v>142</v>
          </cell>
          <cell r="D9868">
            <v>4</v>
          </cell>
          <cell r="E9868">
            <v>2</v>
          </cell>
          <cell r="F9868">
            <v>5</v>
          </cell>
          <cell r="G9868">
            <v>1020</v>
          </cell>
          <cell r="H9868">
            <v>7</v>
          </cell>
          <cell r="I9868" t="str">
            <v>P</v>
          </cell>
          <cell r="J9868">
            <v>85</v>
          </cell>
          <cell r="K9868">
            <v>3400</v>
          </cell>
          <cell r="L9868">
            <v>1</v>
          </cell>
          <cell r="M9868">
            <v>1</v>
          </cell>
          <cell r="N9868">
            <v>7000</v>
          </cell>
        </row>
        <row r="9869">
          <cell r="A9869">
            <v>2003</v>
          </cell>
          <cell r="B9869">
            <v>8</v>
          </cell>
          <cell r="C9869" t="str">
            <v>142</v>
          </cell>
          <cell r="D9869">
            <v>4</v>
          </cell>
          <cell r="E9869">
            <v>2</v>
          </cell>
          <cell r="F9869">
            <v>5</v>
          </cell>
          <cell r="G9869">
            <v>1020</v>
          </cell>
          <cell r="H9869">
            <v>7</v>
          </cell>
          <cell r="I9869" t="str">
            <v>P</v>
          </cell>
          <cell r="J9869">
            <v>85</v>
          </cell>
          <cell r="K9869">
            <v>3500</v>
          </cell>
          <cell r="L9869">
            <v>1</v>
          </cell>
          <cell r="M9869">
            <v>1</v>
          </cell>
          <cell r="N9869">
            <v>36500</v>
          </cell>
        </row>
        <row r="9870">
          <cell r="A9870">
            <v>2003</v>
          </cell>
          <cell r="B9870">
            <v>8</v>
          </cell>
          <cell r="C9870" t="str">
            <v>142</v>
          </cell>
          <cell r="D9870">
            <v>4</v>
          </cell>
          <cell r="E9870">
            <v>2</v>
          </cell>
          <cell r="F9870">
            <v>5</v>
          </cell>
          <cell r="G9870">
            <v>1020</v>
          </cell>
          <cell r="H9870">
            <v>7</v>
          </cell>
          <cell r="I9870" t="str">
            <v>P</v>
          </cell>
          <cell r="J9870">
            <v>85</v>
          </cell>
          <cell r="K9870">
            <v>3800</v>
          </cell>
          <cell r="L9870">
            <v>1</v>
          </cell>
          <cell r="M9870">
            <v>1</v>
          </cell>
          <cell r="N9870">
            <v>119540</v>
          </cell>
        </row>
        <row r="9871">
          <cell r="A9871">
            <v>2003</v>
          </cell>
          <cell r="B9871">
            <v>8</v>
          </cell>
          <cell r="C9871" t="str">
            <v>143</v>
          </cell>
          <cell r="D9871">
            <v>4</v>
          </cell>
          <cell r="E9871">
            <v>2</v>
          </cell>
          <cell r="F9871">
            <v>1</v>
          </cell>
          <cell r="G9871">
            <v>1000</v>
          </cell>
          <cell r="H9871">
            <v>7</v>
          </cell>
          <cell r="I9871" t="str">
            <v>P</v>
          </cell>
          <cell r="J9871">
            <v>81</v>
          </cell>
          <cell r="K9871">
            <v>1103</v>
          </cell>
          <cell r="L9871">
            <v>1</v>
          </cell>
          <cell r="M9871">
            <v>1</v>
          </cell>
          <cell r="N9871">
            <v>17228900</v>
          </cell>
        </row>
        <row r="9872">
          <cell r="A9872">
            <v>2003</v>
          </cell>
          <cell r="B9872">
            <v>8</v>
          </cell>
          <cell r="C9872" t="str">
            <v>143</v>
          </cell>
          <cell r="D9872">
            <v>4</v>
          </cell>
          <cell r="E9872">
            <v>2</v>
          </cell>
          <cell r="F9872">
            <v>1</v>
          </cell>
          <cell r="G9872">
            <v>1000</v>
          </cell>
          <cell r="H9872">
            <v>7</v>
          </cell>
          <cell r="I9872" t="str">
            <v>P</v>
          </cell>
          <cell r="J9872">
            <v>81</v>
          </cell>
          <cell r="K9872">
            <v>1202</v>
          </cell>
          <cell r="L9872">
            <v>1</v>
          </cell>
          <cell r="M9872">
            <v>1</v>
          </cell>
          <cell r="N9872">
            <v>104000</v>
          </cell>
        </row>
        <row r="9873">
          <cell r="A9873">
            <v>2003</v>
          </cell>
          <cell r="B9873">
            <v>8</v>
          </cell>
          <cell r="C9873" t="str">
            <v>143</v>
          </cell>
          <cell r="D9873">
            <v>4</v>
          </cell>
          <cell r="E9873">
            <v>2</v>
          </cell>
          <cell r="F9873">
            <v>1</v>
          </cell>
          <cell r="G9873">
            <v>1000</v>
          </cell>
          <cell r="H9873">
            <v>7</v>
          </cell>
          <cell r="I9873" t="str">
            <v>P</v>
          </cell>
          <cell r="J9873">
            <v>81</v>
          </cell>
          <cell r="K9873">
            <v>1301</v>
          </cell>
          <cell r="L9873">
            <v>1</v>
          </cell>
          <cell r="M9873">
            <v>1</v>
          </cell>
          <cell r="N9873">
            <v>422500</v>
          </cell>
        </row>
        <row r="9874">
          <cell r="A9874">
            <v>2003</v>
          </cell>
          <cell r="B9874">
            <v>8</v>
          </cell>
          <cell r="C9874" t="str">
            <v>143</v>
          </cell>
          <cell r="D9874">
            <v>4</v>
          </cell>
          <cell r="E9874">
            <v>2</v>
          </cell>
          <cell r="F9874">
            <v>1</v>
          </cell>
          <cell r="G9874">
            <v>1000</v>
          </cell>
          <cell r="H9874">
            <v>7</v>
          </cell>
          <cell r="I9874" t="str">
            <v>P</v>
          </cell>
          <cell r="J9874">
            <v>81</v>
          </cell>
          <cell r="K9874">
            <v>1305</v>
          </cell>
          <cell r="L9874">
            <v>1</v>
          </cell>
          <cell r="M9874">
            <v>1</v>
          </cell>
          <cell r="N9874">
            <v>482400</v>
          </cell>
        </row>
        <row r="9875">
          <cell r="A9875">
            <v>2003</v>
          </cell>
          <cell r="B9875">
            <v>8</v>
          </cell>
          <cell r="C9875" t="str">
            <v>143</v>
          </cell>
          <cell r="D9875">
            <v>4</v>
          </cell>
          <cell r="E9875">
            <v>2</v>
          </cell>
          <cell r="F9875">
            <v>1</v>
          </cell>
          <cell r="G9875">
            <v>1000</v>
          </cell>
          <cell r="H9875">
            <v>7</v>
          </cell>
          <cell r="I9875" t="str">
            <v>P</v>
          </cell>
          <cell r="J9875">
            <v>81</v>
          </cell>
          <cell r="K9875">
            <v>1306</v>
          </cell>
          <cell r="L9875">
            <v>1</v>
          </cell>
          <cell r="M9875">
            <v>1</v>
          </cell>
          <cell r="N9875">
            <v>1924600</v>
          </cell>
        </row>
        <row r="9876">
          <cell r="A9876">
            <v>2003</v>
          </cell>
          <cell r="B9876">
            <v>8</v>
          </cell>
          <cell r="C9876" t="str">
            <v>143</v>
          </cell>
          <cell r="D9876">
            <v>4</v>
          </cell>
          <cell r="E9876">
            <v>2</v>
          </cell>
          <cell r="F9876">
            <v>1</v>
          </cell>
          <cell r="G9876">
            <v>1000</v>
          </cell>
          <cell r="H9876">
            <v>7</v>
          </cell>
          <cell r="I9876" t="str">
            <v>P</v>
          </cell>
          <cell r="J9876">
            <v>81</v>
          </cell>
          <cell r="K9876">
            <v>1401</v>
          </cell>
          <cell r="L9876">
            <v>1</v>
          </cell>
          <cell r="M9876">
            <v>1</v>
          </cell>
          <cell r="N9876">
            <v>2210100</v>
          </cell>
        </row>
        <row r="9877">
          <cell r="A9877">
            <v>2003</v>
          </cell>
          <cell r="B9877">
            <v>8</v>
          </cell>
          <cell r="C9877" t="str">
            <v>143</v>
          </cell>
          <cell r="D9877">
            <v>4</v>
          </cell>
          <cell r="E9877">
            <v>2</v>
          </cell>
          <cell r="F9877">
            <v>1</v>
          </cell>
          <cell r="G9877">
            <v>1000</v>
          </cell>
          <cell r="H9877">
            <v>7</v>
          </cell>
          <cell r="I9877" t="str">
            <v>P</v>
          </cell>
          <cell r="J9877">
            <v>81</v>
          </cell>
          <cell r="K9877">
            <v>1403</v>
          </cell>
          <cell r="L9877">
            <v>1</v>
          </cell>
          <cell r="M9877">
            <v>1</v>
          </cell>
          <cell r="N9877">
            <v>866600</v>
          </cell>
        </row>
        <row r="9878">
          <cell r="A9878">
            <v>2003</v>
          </cell>
          <cell r="B9878">
            <v>8</v>
          </cell>
          <cell r="C9878" t="str">
            <v>143</v>
          </cell>
          <cell r="D9878">
            <v>4</v>
          </cell>
          <cell r="E9878">
            <v>2</v>
          </cell>
          <cell r="F9878">
            <v>1</v>
          </cell>
          <cell r="G9878">
            <v>1000</v>
          </cell>
          <cell r="H9878">
            <v>7</v>
          </cell>
          <cell r="I9878" t="str">
            <v>P</v>
          </cell>
          <cell r="J9878">
            <v>81</v>
          </cell>
          <cell r="K9878">
            <v>1404</v>
          </cell>
          <cell r="L9878">
            <v>1</v>
          </cell>
          <cell r="M9878">
            <v>1</v>
          </cell>
          <cell r="N9878">
            <v>475500</v>
          </cell>
        </row>
        <row r="9879">
          <cell r="A9879">
            <v>2003</v>
          </cell>
          <cell r="B9879">
            <v>8</v>
          </cell>
          <cell r="C9879" t="str">
            <v>143</v>
          </cell>
          <cell r="D9879">
            <v>4</v>
          </cell>
          <cell r="E9879">
            <v>2</v>
          </cell>
          <cell r="F9879">
            <v>1</v>
          </cell>
          <cell r="G9879">
            <v>1000</v>
          </cell>
          <cell r="H9879">
            <v>7</v>
          </cell>
          <cell r="I9879" t="str">
            <v>P</v>
          </cell>
          <cell r="J9879">
            <v>81</v>
          </cell>
          <cell r="K9879">
            <v>1406</v>
          </cell>
          <cell r="L9879">
            <v>1</v>
          </cell>
          <cell r="M9879">
            <v>1</v>
          </cell>
          <cell r="N9879">
            <v>301800</v>
          </cell>
        </row>
        <row r="9880">
          <cell r="A9880">
            <v>2003</v>
          </cell>
          <cell r="B9880">
            <v>8</v>
          </cell>
          <cell r="C9880" t="str">
            <v>143</v>
          </cell>
          <cell r="D9880">
            <v>4</v>
          </cell>
          <cell r="E9880">
            <v>2</v>
          </cell>
          <cell r="F9880">
            <v>1</v>
          </cell>
          <cell r="G9880">
            <v>1000</v>
          </cell>
          <cell r="H9880">
            <v>7</v>
          </cell>
          <cell r="I9880" t="str">
            <v>P</v>
          </cell>
          <cell r="J9880">
            <v>81</v>
          </cell>
          <cell r="K9880">
            <v>1407</v>
          </cell>
          <cell r="L9880">
            <v>1</v>
          </cell>
          <cell r="M9880">
            <v>1</v>
          </cell>
          <cell r="N9880">
            <v>810400</v>
          </cell>
        </row>
        <row r="9881">
          <cell r="A9881">
            <v>2003</v>
          </cell>
          <cell r="B9881">
            <v>8</v>
          </cell>
          <cell r="C9881" t="str">
            <v>143</v>
          </cell>
          <cell r="D9881">
            <v>4</v>
          </cell>
          <cell r="E9881">
            <v>2</v>
          </cell>
          <cell r="F9881">
            <v>1</v>
          </cell>
          <cell r="G9881">
            <v>1000</v>
          </cell>
          <cell r="H9881">
            <v>7</v>
          </cell>
          <cell r="I9881" t="str">
            <v>P</v>
          </cell>
          <cell r="J9881">
            <v>81</v>
          </cell>
          <cell r="K9881">
            <v>1408</v>
          </cell>
          <cell r="L9881">
            <v>1</v>
          </cell>
          <cell r="M9881">
            <v>1</v>
          </cell>
          <cell r="N9881">
            <v>55400</v>
          </cell>
        </row>
        <row r="9882">
          <cell r="A9882">
            <v>2003</v>
          </cell>
          <cell r="B9882">
            <v>8</v>
          </cell>
          <cell r="C9882" t="str">
            <v>143</v>
          </cell>
          <cell r="D9882">
            <v>4</v>
          </cell>
          <cell r="E9882">
            <v>2</v>
          </cell>
          <cell r="F9882">
            <v>1</v>
          </cell>
          <cell r="G9882">
            <v>1000</v>
          </cell>
          <cell r="H9882">
            <v>7</v>
          </cell>
          <cell r="I9882" t="str">
            <v>P</v>
          </cell>
          <cell r="J9882">
            <v>81</v>
          </cell>
          <cell r="K9882">
            <v>1506</v>
          </cell>
          <cell r="L9882">
            <v>1</v>
          </cell>
          <cell r="M9882">
            <v>1</v>
          </cell>
          <cell r="N9882">
            <v>239700</v>
          </cell>
        </row>
        <row r="9883">
          <cell r="A9883">
            <v>2003</v>
          </cell>
          <cell r="B9883">
            <v>8</v>
          </cell>
          <cell r="C9883" t="str">
            <v>143</v>
          </cell>
          <cell r="D9883">
            <v>4</v>
          </cell>
          <cell r="E9883">
            <v>2</v>
          </cell>
          <cell r="F9883">
            <v>1</v>
          </cell>
          <cell r="G9883">
            <v>1000</v>
          </cell>
          <cell r="H9883">
            <v>7</v>
          </cell>
          <cell r="I9883" t="str">
            <v>P</v>
          </cell>
          <cell r="J9883">
            <v>81</v>
          </cell>
          <cell r="K9883">
            <v>1507</v>
          </cell>
          <cell r="L9883">
            <v>1</v>
          </cell>
          <cell r="M9883">
            <v>1</v>
          </cell>
          <cell r="N9883">
            <v>1667400</v>
          </cell>
        </row>
        <row r="9884">
          <cell r="A9884">
            <v>2003</v>
          </cell>
          <cell r="B9884">
            <v>8</v>
          </cell>
          <cell r="C9884" t="str">
            <v>143</v>
          </cell>
          <cell r="D9884">
            <v>4</v>
          </cell>
          <cell r="E9884">
            <v>2</v>
          </cell>
          <cell r="F9884">
            <v>1</v>
          </cell>
          <cell r="G9884">
            <v>1000</v>
          </cell>
          <cell r="H9884">
            <v>7</v>
          </cell>
          <cell r="I9884" t="str">
            <v>P</v>
          </cell>
          <cell r="J9884">
            <v>81</v>
          </cell>
          <cell r="K9884">
            <v>1508</v>
          </cell>
          <cell r="L9884">
            <v>1</v>
          </cell>
          <cell r="M9884">
            <v>1</v>
          </cell>
          <cell r="N9884">
            <v>346800</v>
          </cell>
        </row>
        <row r="9885">
          <cell r="A9885">
            <v>2003</v>
          </cell>
          <cell r="B9885">
            <v>8</v>
          </cell>
          <cell r="C9885" t="str">
            <v>143</v>
          </cell>
          <cell r="D9885">
            <v>4</v>
          </cell>
          <cell r="E9885">
            <v>2</v>
          </cell>
          <cell r="F9885">
            <v>1</v>
          </cell>
          <cell r="G9885">
            <v>1000</v>
          </cell>
          <cell r="H9885">
            <v>7</v>
          </cell>
          <cell r="I9885" t="str">
            <v>P</v>
          </cell>
          <cell r="J9885">
            <v>81</v>
          </cell>
          <cell r="K9885">
            <v>1509</v>
          </cell>
          <cell r="L9885">
            <v>1</v>
          </cell>
          <cell r="M9885">
            <v>1</v>
          </cell>
          <cell r="N9885">
            <v>4134348</v>
          </cell>
        </row>
        <row r="9886">
          <cell r="A9886">
            <v>2003</v>
          </cell>
          <cell r="B9886">
            <v>8</v>
          </cell>
          <cell r="C9886" t="str">
            <v>143</v>
          </cell>
          <cell r="D9886">
            <v>4</v>
          </cell>
          <cell r="E9886">
            <v>2</v>
          </cell>
          <cell r="F9886">
            <v>1</v>
          </cell>
          <cell r="G9886">
            <v>1000</v>
          </cell>
          <cell r="H9886">
            <v>7</v>
          </cell>
          <cell r="I9886" t="str">
            <v>P</v>
          </cell>
          <cell r="J9886">
            <v>81</v>
          </cell>
          <cell r="K9886">
            <v>1511</v>
          </cell>
          <cell r="L9886">
            <v>1</v>
          </cell>
          <cell r="M9886">
            <v>1</v>
          </cell>
          <cell r="N9886">
            <v>39100</v>
          </cell>
        </row>
        <row r="9887">
          <cell r="A9887">
            <v>2003</v>
          </cell>
          <cell r="B9887">
            <v>8</v>
          </cell>
          <cell r="C9887" t="str">
            <v>143</v>
          </cell>
          <cell r="D9887">
            <v>4</v>
          </cell>
          <cell r="E9887">
            <v>2</v>
          </cell>
          <cell r="F9887">
            <v>1</v>
          </cell>
          <cell r="G9887">
            <v>1000</v>
          </cell>
          <cell r="H9887">
            <v>7</v>
          </cell>
          <cell r="I9887" t="str">
            <v>P</v>
          </cell>
          <cell r="J9887">
            <v>81</v>
          </cell>
          <cell r="K9887">
            <v>2100</v>
          </cell>
          <cell r="L9887">
            <v>1</v>
          </cell>
          <cell r="M9887">
            <v>1</v>
          </cell>
          <cell r="N9887">
            <v>230580</v>
          </cell>
        </row>
        <row r="9888">
          <cell r="A9888">
            <v>2003</v>
          </cell>
          <cell r="B9888">
            <v>8</v>
          </cell>
          <cell r="C9888" t="str">
            <v>143</v>
          </cell>
          <cell r="D9888">
            <v>4</v>
          </cell>
          <cell r="E9888">
            <v>2</v>
          </cell>
          <cell r="F9888">
            <v>1</v>
          </cell>
          <cell r="G9888">
            <v>1000</v>
          </cell>
          <cell r="H9888">
            <v>7</v>
          </cell>
          <cell r="I9888" t="str">
            <v>P</v>
          </cell>
          <cell r="J9888">
            <v>81</v>
          </cell>
          <cell r="K9888">
            <v>2200</v>
          </cell>
          <cell r="L9888">
            <v>1</v>
          </cell>
          <cell r="M9888">
            <v>1</v>
          </cell>
          <cell r="N9888">
            <v>114030</v>
          </cell>
        </row>
        <row r="9889">
          <cell r="A9889">
            <v>2003</v>
          </cell>
          <cell r="B9889">
            <v>8</v>
          </cell>
          <cell r="C9889" t="str">
            <v>143</v>
          </cell>
          <cell r="D9889">
            <v>4</v>
          </cell>
          <cell r="E9889">
            <v>2</v>
          </cell>
          <cell r="F9889">
            <v>1</v>
          </cell>
          <cell r="G9889">
            <v>1000</v>
          </cell>
          <cell r="H9889">
            <v>7</v>
          </cell>
          <cell r="I9889" t="str">
            <v>P</v>
          </cell>
          <cell r="J9889">
            <v>81</v>
          </cell>
          <cell r="K9889">
            <v>2300</v>
          </cell>
          <cell r="L9889">
            <v>1</v>
          </cell>
          <cell r="M9889">
            <v>1</v>
          </cell>
          <cell r="N9889">
            <v>39000</v>
          </cell>
        </row>
        <row r="9890">
          <cell r="A9890">
            <v>2003</v>
          </cell>
          <cell r="B9890">
            <v>8</v>
          </cell>
          <cell r="C9890" t="str">
            <v>143</v>
          </cell>
          <cell r="D9890">
            <v>4</v>
          </cell>
          <cell r="E9890">
            <v>2</v>
          </cell>
          <cell r="F9890">
            <v>1</v>
          </cell>
          <cell r="G9890">
            <v>1000</v>
          </cell>
          <cell r="H9890">
            <v>7</v>
          </cell>
          <cell r="I9890" t="str">
            <v>P</v>
          </cell>
          <cell r="J9890">
            <v>81</v>
          </cell>
          <cell r="K9890">
            <v>2400</v>
          </cell>
          <cell r="L9890">
            <v>1</v>
          </cell>
          <cell r="M9890">
            <v>1</v>
          </cell>
          <cell r="N9890">
            <v>76610</v>
          </cell>
        </row>
        <row r="9891">
          <cell r="A9891">
            <v>2003</v>
          </cell>
          <cell r="B9891">
            <v>8</v>
          </cell>
          <cell r="C9891" t="str">
            <v>143</v>
          </cell>
          <cell r="D9891">
            <v>4</v>
          </cell>
          <cell r="E9891">
            <v>2</v>
          </cell>
          <cell r="F9891">
            <v>1</v>
          </cell>
          <cell r="G9891">
            <v>1000</v>
          </cell>
          <cell r="H9891">
            <v>7</v>
          </cell>
          <cell r="I9891" t="str">
            <v>P</v>
          </cell>
          <cell r="J9891">
            <v>81</v>
          </cell>
          <cell r="K9891">
            <v>2500</v>
          </cell>
          <cell r="L9891">
            <v>1</v>
          </cell>
          <cell r="M9891">
            <v>1</v>
          </cell>
          <cell r="N9891">
            <v>13300</v>
          </cell>
        </row>
        <row r="9892">
          <cell r="A9892">
            <v>2003</v>
          </cell>
          <cell r="B9892">
            <v>8</v>
          </cell>
          <cell r="C9892" t="str">
            <v>143</v>
          </cell>
          <cell r="D9892">
            <v>4</v>
          </cell>
          <cell r="E9892">
            <v>2</v>
          </cell>
          <cell r="F9892">
            <v>1</v>
          </cell>
          <cell r="G9892">
            <v>1000</v>
          </cell>
          <cell r="H9892">
            <v>7</v>
          </cell>
          <cell r="I9892" t="str">
            <v>P</v>
          </cell>
          <cell r="J9892">
            <v>81</v>
          </cell>
          <cell r="K9892">
            <v>2600</v>
          </cell>
          <cell r="L9892">
            <v>1</v>
          </cell>
          <cell r="M9892">
            <v>1</v>
          </cell>
          <cell r="N9892">
            <v>762620</v>
          </cell>
        </row>
        <row r="9893">
          <cell r="A9893">
            <v>2003</v>
          </cell>
          <cell r="B9893">
            <v>8</v>
          </cell>
          <cell r="C9893" t="str">
            <v>143</v>
          </cell>
          <cell r="D9893">
            <v>4</v>
          </cell>
          <cell r="E9893">
            <v>2</v>
          </cell>
          <cell r="F9893">
            <v>1</v>
          </cell>
          <cell r="G9893">
            <v>1000</v>
          </cell>
          <cell r="H9893">
            <v>7</v>
          </cell>
          <cell r="I9893" t="str">
            <v>P</v>
          </cell>
          <cell r="J9893">
            <v>81</v>
          </cell>
          <cell r="K9893">
            <v>2700</v>
          </cell>
          <cell r="L9893">
            <v>1</v>
          </cell>
          <cell r="M9893">
            <v>1</v>
          </cell>
          <cell r="N9893">
            <v>55300</v>
          </cell>
        </row>
        <row r="9894">
          <cell r="A9894">
            <v>2003</v>
          </cell>
          <cell r="B9894">
            <v>8</v>
          </cell>
          <cell r="C9894" t="str">
            <v>143</v>
          </cell>
          <cell r="D9894">
            <v>4</v>
          </cell>
          <cell r="E9894">
            <v>2</v>
          </cell>
          <cell r="F9894">
            <v>1</v>
          </cell>
          <cell r="G9894">
            <v>1000</v>
          </cell>
          <cell r="H9894">
            <v>7</v>
          </cell>
          <cell r="I9894" t="str">
            <v>P</v>
          </cell>
          <cell r="J9894">
            <v>81</v>
          </cell>
          <cell r="K9894">
            <v>3100</v>
          </cell>
          <cell r="L9894">
            <v>1</v>
          </cell>
          <cell r="M9894">
            <v>1</v>
          </cell>
          <cell r="N9894">
            <v>1116020</v>
          </cell>
        </row>
        <row r="9895">
          <cell r="A9895">
            <v>2003</v>
          </cell>
          <cell r="B9895">
            <v>8</v>
          </cell>
          <cell r="C9895" t="str">
            <v>143</v>
          </cell>
          <cell r="D9895">
            <v>4</v>
          </cell>
          <cell r="E9895">
            <v>2</v>
          </cell>
          <cell r="F9895">
            <v>1</v>
          </cell>
          <cell r="G9895">
            <v>1000</v>
          </cell>
          <cell r="H9895">
            <v>7</v>
          </cell>
          <cell r="I9895" t="str">
            <v>P</v>
          </cell>
          <cell r="J9895">
            <v>81</v>
          </cell>
          <cell r="K9895">
            <v>3200</v>
          </cell>
          <cell r="L9895">
            <v>1</v>
          </cell>
          <cell r="M9895">
            <v>1</v>
          </cell>
          <cell r="N9895">
            <v>520220</v>
          </cell>
        </row>
        <row r="9896">
          <cell r="A9896">
            <v>2003</v>
          </cell>
          <cell r="B9896">
            <v>8</v>
          </cell>
          <cell r="C9896" t="str">
            <v>143</v>
          </cell>
          <cell r="D9896">
            <v>4</v>
          </cell>
          <cell r="E9896">
            <v>2</v>
          </cell>
          <cell r="F9896">
            <v>1</v>
          </cell>
          <cell r="G9896">
            <v>1000</v>
          </cell>
          <cell r="H9896">
            <v>7</v>
          </cell>
          <cell r="I9896" t="str">
            <v>P</v>
          </cell>
          <cell r="J9896">
            <v>81</v>
          </cell>
          <cell r="K9896">
            <v>3300</v>
          </cell>
          <cell r="L9896">
            <v>1</v>
          </cell>
          <cell r="M9896">
            <v>1</v>
          </cell>
          <cell r="N9896">
            <v>50000</v>
          </cell>
        </row>
        <row r="9897">
          <cell r="A9897">
            <v>2003</v>
          </cell>
          <cell r="B9897">
            <v>8</v>
          </cell>
          <cell r="C9897" t="str">
            <v>143</v>
          </cell>
          <cell r="D9897">
            <v>4</v>
          </cell>
          <cell r="E9897">
            <v>2</v>
          </cell>
          <cell r="F9897">
            <v>1</v>
          </cell>
          <cell r="G9897">
            <v>1000</v>
          </cell>
          <cell r="H9897">
            <v>7</v>
          </cell>
          <cell r="I9897" t="str">
            <v>P</v>
          </cell>
          <cell r="J9897">
            <v>81</v>
          </cell>
          <cell r="K9897">
            <v>3400</v>
          </cell>
          <cell r="L9897">
            <v>1</v>
          </cell>
          <cell r="M9897">
            <v>1</v>
          </cell>
          <cell r="N9897">
            <v>388340</v>
          </cell>
        </row>
        <row r="9898">
          <cell r="A9898">
            <v>2003</v>
          </cell>
          <cell r="B9898">
            <v>8</v>
          </cell>
          <cell r="C9898" t="str">
            <v>143</v>
          </cell>
          <cell r="D9898">
            <v>4</v>
          </cell>
          <cell r="E9898">
            <v>2</v>
          </cell>
          <cell r="F9898">
            <v>1</v>
          </cell>
          <cell r="G9898">
            <v>1000</v>
          </cell>
          <cell r="H9898">
            <v>7</v>
          </cell>
          <cell r="I9898" t="str">
            <v>P</v>
          </cell>
          <cell r="J9898">
            <v>81</v>
          </cell>
          <cell r="K9898">
            <v>3500</v>
          </cell>
          <cell r="L9898">
            <v>1</v>
          </cell>
          <cell r="M9898">
            <v>1</v>
          </cell>
          <cell r="N9898">
            <v>370180</v>
          </cell>
        </row>
        <row r="9899">
          <cell r="A9899">
            <v>2003</v>
          </cell>
          <cell r="B9899">
            <v>8</v>
          </cell>
          <cell r="C9899" t="str">
            <v>143</v>
          </cell>
          <cell r="D9899">
            <v>4</v>
          </cell>
          <cell r="E9899">
            <v>2</v>
          </cell>
          <cell r="F9899">
            <v>1</v>
          </cell>
          <cell r="G9899">
            <v>1000</v>
          </cell>
          <cell r="H9899">
            <v>7</v>
          </cell>
          <cell r="I9899" t="str">
            <v>P</v>
          </cell>
          <cell r="J9899">
            <v>81</v>
          </cell>
          <cell r="K9899">
            <v>3600</v>
          </cell>
          <cell r="L9899">
            <v>1</v>
          </cell>
          <cell r="M9899">
            <v>1</v>
          </cell>
          <cell r="N9899">
            <v>50000</v>
          </cell>
        </row>
        <row r="9900">
          <cell r="A9900">
            <v>2003</v>
          </cell>
          <cell r="B9900">
            <v>8</v>
          </cell>
          <cell r="C9900" t="str">
            <v>143</v>
          </cell>
          <cell r="D9900">
            <v>4</v>
          </cell>
          <cell r="E9900">
            <v>2</v>
          </cell>
          <cell r="F9900">
            <v>1</v>
          </cell>
          <cell r="G9900">
            <v>1000</v>
          </cell>
          <cell r="H9900">
            <v>7</v>
          </cell>
          <cell r="I9900" t="str">
            <v>P</v>
          </cell>
          <cell r="J9900">
            <v>81</v>
          </cell>
          <cell r="K9900">
            <v>3800</v>
          </cell>
          <cell r="L9900">
            <v>1</v>
          </cell>
          <cell r="M9900">
            <v>1</v>
          </cell>
          <cell r="N9900">
            <v>489200</v>
          </cell>
        </row>
        <row r="9901">
          <cell r="A9901">
            <v>2003</v>
          </cell>
          <cell r="B9901">
            <v>8</v>
          </cell>
          <cell r="C9901" t="str">
            <v>143</v>
          </cell>
          <cell r="D9901">
            <v>4</v>
          </cell>
          <cell r="E9901">
            <v>2</v>
          </cell>
          <cell r="F9901">
            <v>1</v>
          </cell>
          <cell r="G9901">
            <v>1000</v>
          </cell>
          <cell r="H9901">
            <v>7</v>
          </cell>
          <cell r="I9901" t="str">
            <v>P</v>
          </cell>
          <cell r="J9901">
            <v>81</v>
          </cell>
          <cell r="K9901">
            <v>5100</v>
          </cell>
          <cell r="L9901">
            <v>2</v>
          </cell>
          <cell r="M9901">
            <v>1</v>
          </cell>
          <cell r="N9901">
            <v>10000</v>
          </cell>
        </row>
        <row r="9902">
          <cell r="A9902">
            <v>2003</v>
          </cell>
          <cell r="B9902">
            <v>8</v>
          </cell>
          <cell r="C9902" t="str">
            <v>143</v>
          </cell>
          <cell r="D9902">
            <v>4</v>
          </cell>
          <cell r="E9902">
            <v>2</v>
          </cell>
          <cell r="F9902">
            <v>1</v>
          </cell>
          <cell r="G9902">
            <v>1000</v>
          </cell>
          <cell r="H9902">
            <v>7</v>
          </cell>
          <cell r="I9902" t="str">
            <v>P</v>
          </cell>
          <cell r="J9902">
            <v>81</v>
          </cell>
          <cell r="K9902">
            <v>5200</v>
          </cell>
          <cell r="L9902">
            <v>2</v>
          </cell>
          <cell r="M9902">
            <v>1</v>
          </cell>
          <cell r="N9902">
            <v>77000</v>
          </cell>
        </row>
        <row r="9903">
          <cell r="A9903">
            <v>2003</v>
          </cell>
          <cell r="B9903">
            <v>8</v>
          </cell>
          <cell r="C9903" t="str">
            <v>143</v>
          </cell>
          <cell r="D9903">
            <v>4</v>
          </cell>
          <cell r="E9903">
            <v>2</v>
          </cell>
          <cell r="F9903">
            <v>1</v>
          </cell>
          <cell r="G9903">
            <v>1000</v>
          </cell>
          <cell r="H9903">
            <v>7</v>
          </cell>
          <cell r="I9903" t="str">
            <v>P</v>
          </cell>
          <cell r="J9903">
            <v>81</v>
          </cell>
          <cell r="K9903">
            <v>5500</v>
          </cell>
          <cell r="L9903">
            <v>2</v>
          </cell>
          <cell r="M9903">
            <v>1</v>
          </cell>
          <cell r="N9903">
            <v>6000</v>
          </cell>
        </row>
        <row r="9904">
          <cell r="A9904">
            <v>2003</v>
          </cell>
          <cell r="B9904">
            <v>8</v>
          </cell>
          <cell r="C9904" t="str">
            <v>143</v>
          </cell>
          <cell r="D9904">
            <v>4</v>
          </cell>
          <cell r="E9904">
            <v>2</v>
          </cell>
          <cell r="F9904">
            <v>1</v>
          </cell>
          <cell r="G9904">
            <v>1000</v>
          </cell>
          <cell r="H9904">
            <v>7</v>
          </cell>
          <cell r="I9904" t="str">
            <v>P</v>
          </cell>
          <cell r="J9904">
            <v>82</v>
          </cell>
          <cell r="K9904">
            <v>2100</v>
          </cell>
          <cell r="L9904">
            <v>1</v>
          </cell>
          <cell r="M9904">
            <v>1</v>
          </cell>
          <cell r="N9904">
            <v>14900</v>
          </cell>
        </row>
        <row r="9905">
          <cell r="A9905">
            <v>2003</v>
          </cell>
          <cell r="B9905">
            <v>8</v>
          </cell>
          <cell r="C9905" t="str">
            <v>143</v>
          </cell>
          <cell r="D9905">
            <v>4</v>
          </cell>
          <cell r="E9905">
            <v>2</v>
          </cell>
          <cell r="F9905">
            <v>1</v>
          </cell>
          <cell r="G9905">
            <v>1000</v>
          </cell>
          <cell r="H9905">
            <v>7</v>
          </cell>
          <cell r="I9905" t="str">
            <v>P</v>
          </cell>
          <cell r="J9905">
            <v>82</v>
          </cell>
          <cell r="K9905">
            <v>2200</v>
          </cell>
          <cell r="L9905">
            <v>1</v>
          </cell>
          <cell r="M9905">
            <v>1</v>
          </cell>
          <cell r="N9905">
            <v>1930</v>
          </cell>
        </row>
        <row r="9906">
          <cell r="A9906">
            <v>2003</v>
          </cell>
          <cell r="B9906">
            <v>8</v>
          </cell>
          <cell r="C9906" t="str">
            <v>143</v>
          </cell>
          <cell r="D9906">
            <v>4</v>
          </cell>
          <cell r="E9906">
            <v>2</v>
          </cell>
          <cell r="F9906">
            <v>1</v>
          </cell>
          <cell r="G9906">
            <v>1000</v>
          </cell>
          <cell r="H9906">
            <v>7</v>
          </cell>
          <cell r="I9906" t="str">
            <v>P</v>
          </cell>
          <cell r="J9906">
            <v>82</v>
          </cell>
          <cell r="K9906">
            <v>2300</v>
          </cell>
          <cell r="L9906">
            <v>1</v>
          </cell>
          <cell r="M9906">
            <v>1</v>
          </cell>
          <cell r="N9906">
            <v>8260</v>
          </cell>
        </row>
        <row r="9907">
          <cell r="A9907">
            <v>2003</v>
          </cell>
          <cell r="B9907">
            <v>8</v>
          </cell>
          <cell r="C9907" t="str">
            <v>143</v>
          </cell>
          <cell r="D9907">
            <v>4</v>
          </cell>
          <cell r="E9907">
            <v>2</v>
          </cell>
          <cell r="F9907">
            <v>1</v>
          </cell>
          <cell r="G9907">
            <v>1000</v>
          </cell>
          <cell r="H9907">
            <v>7</v>
          </cell>
          <cell r="I9907" t="str">
            <v>P</v>
          </cell>
          <cell r="J9907">
            <v>82</v>
          </cell>
          <cell r="K9907">
            <v>2400</v>
          </cell>
          <cell r="L9907">
            <v>1</v>
          </cell>
          <cell r="M9907">
            <v>1</v>
          </cell>
          <cell r="N9907">
            <v>3600</v>
          </cell>
        </row>
        <row r="9908">
          <cell r="A9908">
            <v>2003</v>
          </cell>
          <cell r="B9908">
            <v>8</v>
          </cell>
          <cell r="C9908" t="str">
            <v>143</v>
          </cell>
          <cell r="D9908">
            <v>4</v>
          </cell>
          <cell r="E9908">
            <v>2</v>
          </cell>
          <cell r="F9908">
            <v>1</v>
          </cell>
          <cell r="G9908">
            <v>1000</v>
          </cell>
          <cell r="H9908">
            <v>7</v>
          </cell>
          <cell r="I9908" t="str">
            <v>P</v>
          </cell>
          <cell r="J9908">
            <v>82</v>
          </cell>
          <cell r="K9908">
            <v>2600</v>
          </cell>
          <cell r="L9908">
            <v>1</v>
          </cell>
          <cell r="M9908">
            <v>1</v>
          </cell>
          <cell r="N9908">
            <v>40340</v>
          </cell>
        </row>
        <row r="9909">
          <cell r="A9909">
            <v>2003</v>
          </cell>
          <cell r="B9909">
            <v>8</v>
          </cell>
          <cell r="C9909" t="str">
            <v>143</v>
          </cell>
          <cell r="D9909">
            <v>4</v>
          </cell>
          <cell r="E9909">
            <v>2</v>
          </cell>
          <cell r="F9909">
            <v>1</v>
          </cell>
          <cell r="G9909">
            <v>1000</v>
          </cell>
          <cell r="H9909">
            <v>7</v>
          </cell>
          <cell r="I9909" t="str">
            <v>P</v>
          </cell>
          <cell r="J9909">
            <v>82</v>
          </cell>
          <cell r="K9909">
            <v>3200</v>
          </cell>
          <cell r="L9909">
            <v>1</v>
          </cell>
          <cell r="M9909">
            <v>1</v>
          </cell>
          <cell r="N9909">
            <v>4000</v>
          </cell>
        </row>
        <row r="9910">
          <cell r="A9910">
            <v>2003</v>
          </cell>
          <cell r="B9910">
            <v>8</v>
          </cell>
          <cell r="C9910" t="str">
            <v>143</v>
          </cell>
          <cell r="D9910">
            <v>4</v>
          </cell>
          <cell r="E9910">
            <v>2</v>
          </cell>
          <cell r="F9910">
            <v>1</v>
          </cell>
          <cell r="G9910">
            <v>1000</v>
          </cell>
          <cell r="H9910">
            <v>7</v>
          </cell>
          <cell r="I9910" t="str">
            <v>P</v>
          </cell>
          <cell r="J9910">
            <v>82</v>
          </cell>
          <cell r="K9910">
            <v>3400</v>
          </cell>
          <cell r="L9910">
            <v>1</v>
          </cell>
          <cell r="M9910">
            <v>1</v>
          </cell>
          <cell r="N9910">
            <v>3700</v>
          </cell>
        </row>
        <row r="9911">
          <cell r="A9911">
            <v>2003</v>
          </cell>
          <cell r="B9911">
            <v>8</v>
          </cell>
          <cell r="C9911" t="str">
            <v>143</v>
          </cell>
          <cell r="D9911">
            <v>4</v>
          </cell>
          <cell r="E9911">
            <v>2</v>
          </cell>
          <cell r="F9911">
            <v>1</v>
          </cell>
          <cell r="G9911">
            <v>1000</v>
          </cell>
          <cell r="H9911">
            <v>7</v>
          </cell>
          <cell r="I9911" t="str">
            <v>P</v>
          </cell>
          <cell r="J9911">
            <v>82</v>
          </cell>
          <cell r="K9911">
            <v>3500</v>
          </cell>
          <cell r="L9911">
            <v>1</v>
          </cell>
          <cell r="M9911">
            <v>1</v>
          </cell>
          <cell r="N9911">
            <v>28050</v>
          </cell>
        </row>
        <row r="9912">
          <cell r="A9912">
            <v>2003</v>
          </cell>
          <cell r="B9912">
            <v>8</v>
          </cell>
          <cell r="C9912" t="str">
            <v>143</v>
          </cell>
          <cell r="D9912">
            <v>4</v>
          </cell>
          <cell r="E9912">
            <v>2</v>
          </cell>
          <cell r="F9912">
            <v>1</v>
          </cell>
          <cell r="G9912">
            <v>1000</v>
          </cell>
          <cell r="H9912">
            <v>7</v>
          </cell>
          <cell r="I9912" t="str">
            <v>P</v>
          </cell>
          <cell r="J9912">
            <v>82</v>
          </cell>
          <cell r="K9912">
            <v>3800</v>
          </cell>
          <cell r="L9912">
            <v>1</v>
          </cell>
          <cell r="M9912">
            <v>1</v>
          </cell>
          <cell r="N9912">
            <v>134720</v>
          </cell>
        </row>
        <row r="9913">
          <cell r="A9913">
            <v>2003</v>
          </cell>
          <cell r="B9913">
            <v>8</v>
          </cell>
          <cell r="C9913" t="str">
            <v>143</v>
          </cell>
          <cell r="D9913">
            <v>4</v>
          </cell>
          <cell r="E9913">
            <v>2</v>
          </cell>
          <cell r="F9913">
            <v>1</v>
          </cell>
          <cell r="G9913">
            <v>1000</v>
          </cell>
          <cell r="H9913">
            <v>7</v>
          </cell>
          <cell r="I9913" t="str">
            <v>P</v>
          </cell>
          <cell r="J9913">
            <v>83</v>
          </cell>
          <cell r="K9913">
            <v>2100</v>
          </cell>
          <cell r="L9913">
            <v>1</v>
          </cell>
          <cell r="M9913">
            <v>1</v>
          </cell>
          <cell r="N9913">
            <v>25950</v>
          </cell>
        </row>
        <row r="9914">
          <cell r="A9914">
            <v>2003</v>
          </cell>
          <cell r="B9914">
            <v>8</v>
          </cell>
          <cell r="C9914" t="str">
            <v>143</v>
          </cell>
          <cell r="D9914">
            <v>4</v>
          </cell>
          <cell r="E9914">
            <v>2</v>
          </cell>
          <cell r="F9914">
            <v>1</v>
          </cell>
          <cell r="G9914">
            <v>1000</v>
          </cell>
          <cell r="H9914">
            <v>7</v>
          </cell>
          <cell r="I9914" t="str">
            <v>P</v>
          </cell>
          <cell r="J9914">
            <v>83</v>
          </cell>
          <cell r="K9914">
            <v>2200</v>
          </cell>
          <cell r="L9914">
            <v>1</v>
          </cell>
          <cell r="M9914">
            <v>1</v>
          </cell>
          <cell r="N9914">
            <v>11010</v>
          </cell>
        </row>
        <row r="9915">
          <cell r="A9915">
            <v>2003</v>
          </cell>
          <cell r="B9915">
            <v>8</v>
          </cell>
          <cell r="C9915" t="str">
            <v>143</v>
          </cell>
          <cell r="D9915">
            <v>4</v>
          </cell>
          <cell r="E9915">
            <v>2</v>
          </cell>
          <cell r="F9915">
            <v>1</v>
          </cell>
          <cell r="G9915">
            <v>1000</v>
          </cell>
          <cell r="H9915">
            <v>7</v>
          </cell>
          <cell r="I9915" t="str">
            <v>P</v>
          </cell>
          <cell r="J9915">
            <v>83</v>
          </cell>
          <cell r="K9915">
            <v>2300</v>
          </cell>
          <cell r="L9915">
            <v>1</v>
          </cell>
          <cell r="M9915">
            <v>1</v>
          </cell>
          <cell r="N9915">
            <v>2000</v>
          </cell>
        </row>
        <row r="9916">
          <cell r="A9916">
            <v>2003</v>
          </cell>
          <cell r="B9916">
            <v>8</v>
          </cell>
          <cell r="C9916" t="str">
            <v>143</v>
          </cell>
          <cell r="D9916">
            <v>4</v>
          </cell>
          <cell r="E9916">
            <v>2</v>
          </cell>
          <cell r="F9916">
            <v>1</v>
          </cell>
          <cell r="G9916">
            <v>1000</v>
          </cell>
          <cell r="H9916">
            <v>7</v>
          </cell>
          <cell r="I9916" t="str">
            <v>P</v>
          </cell>
          <cell r="J9916">
            <v>83</v>
          </cell>
          <cell r="K9916">
            <v>2600</v>
          </cell>
          <cell r="L9916">
            <v>1</v>
          </cell>
          <cell r="M9916">
            <v>1</v>
          </cell>
          <cell r="N9916">
            <v>77950</v>
          </cell>
        </row>
        <row r="9917">
          <cell r="A9917">
            <v>2003</v>
          </cell>
          <cell r="B9917">
            <v>8</v>
          </cell>
          <cell r="C9917" t="str">
            <v>143</v>
          </cell>
          <cell r="D9917">
            <v>4</v>
          </cell>
          <cell r="E9917">
            <v>2</v>
          </cell>
          <cell r="F9917">
            <v>1</v>
          </cell>
          <cell r="G9917">
            <v>1000</v>
          </cell>
          <cell r="H9917">
            <v>7</v>
          </cell>
          <cell r="I9917" t="str">
            <v>P</v>
          </cell>
          <cell r="J9917">
            <v>83</v>
          </cell>
          <cell r="K9917">
            <v>3200</v>
          </cell>
          <cell r="L9917">
            <v>1</v>
          </cell>
          <cell r="M9917">
            <v>1</v>
          </cell>
          <cell r="N9917">
            <v>9600</v>
          </cell>
        </row>
        <row r="9918">
          <cell r="A9918">
            <v>2003</v>
          </cell>
          <cell r="B9918">
            <v>8</v>
          </cell>
          <cell r="C9918" t="str">
            <v>143</v>
          </cell>
          <cell r="D9918">
            <v>4</v>
          </cell>
          <cell r="E9918">
            <v>2</v>
          </cell>
          <cell r="F9918">
            <v>1</v>
          </cell>
          <cell r="G9918">
            <v>1000</v>
          </cell>
          <cell r="H9918">
            <v>7</v>
          </cell>
          <cell r="I9918" t="str">
            <v>P</v>
          </cell>
          <cell r="J9918">
            <v>83</v>
          </cell>
          <cell r="K9918">
            <v>3400</v>
          </cell>
          <cell r="L9918">
            <v>1</v>
          </cell>
          <cell r="M9918">
            <v>1</v>
          </cell>
          <cell r="N9918">
            <v>8740</v>
          </cell>
        </row>
        <row r="9919">
          <cell r="A9919">
            <v>2003</v>
          </cell>
          <cell r="B9919">
            <v>8</v>
          </cell>
          <cell r="C9919" t="str">
            <v>143</v>
          </cell>
          <cell r="D9919">
            <v>4</v>
          </cell>
          <cell r="E9919">
            <v>2</v>
          </cell>
          <cell r="F9919">
            <v>1</v>
          </cell>
          <cell r="G9919">
            <v>1000</v>
          </cell>
          <cell r="H9919">
            <v>7</v>
          </cell>
          <cell r="I9919" t="str">
            <v>P</v>
          </cell>
          <cell r="J9919">
            <v>83</v>
          </cell>
          <cell r="K9919">
            <v>3500</v>
          </cell>
          <cell r="L9919">
            <v>1</v>
          </cell>
          <cell r="M9919">
            <v>1</v>
          </cell>
          <cell r="N9919">
            <v>32620</v>
          </cell>
        </row>
        <row r="9920">
          <cell r="A9920">
            <v>2003</v>
          </cell>
          <cell r="B9920">
            <v>8</v>
          </cell>
          <cell r="C9920" t="str">
            <v>143</v>
          </cell>
          <cell r="D9920">
            <v>4</v>
          </cell>
          <cell r="E9920">
            <v>2</v>
          </cell>
          <cell r="F9920">
            <v>1</v>
          </cell>
          <cell r="G9920">
            <v>1000</v>
          </cell>
          <cell r="H9920">
            <v>7</v>
          </cell>
          <cell r="I9920" t="str">
            <v>P</v>
          </cell>
          <cell r="J9920">
            <v>83</v>
          </cell>
          <cell r="K9920">
            <v>3800</v>
          </cell>
          <cell r="L9920">
            <v>1</v>
          </cell>
          <cell r="M9920">
            <v>1</v>
          </cell>
          <cell r="N9920">
            <v>95830</v>
          </cell>
        </row>
        <row r="9921">
          <cell r="A9921">
            <v>2003</v>
          </cell>
          <cell r="B9921">
            <v>8</v>
          </cell>
          <cell r="C9921" t="str">
            <v>143</v>
          </cell>
          <cell r="D9921">
            <v>4</v>
          </cell>
          <cell r="E9921">
            <v>2</v>
          </cell>
          <cell r="F9921">
            <v>1</v>
          </cell>
          <cell r="G9921">
            <v>1000</v>
          </cell>
          <cell r="H9921">
            <v>7</v>
          </cell>
          <cell r="I9921" t="str">
            <v>P</v>
          </cell>
          <cell r="J9921">
            <v>84</v>
          </cell>
          <cell r="K9921">
            <v>2100</v>
          </cell>
          <cell r="L9921">
            <v>1</v>
          </cell>
          <cell r="M9921">
            <v>1</v>
          </cell>
          <cell r="N9921">
            <v>146850</v>
          </cell>
        </row>
        <row r="9922">
          <cell r="A9922">
            <v>2003</v>
          </cell>
          <cell r="B9922">
            <v>8</v>
          </cell>
          <cell r="C9922" t="str">
            <v>143</v>
          </cell>
          <cell r="D9922">
            <v>4</v>
          </cell>
          <cell r="E9922">
            <v>2</v>
          </cell>
          <cell r="F9922">
            <v>1</v>
          </cell>
          <cell r="G9922">
            <v>1000</v>
          </cell>
          <cell r="H9922">
            <v>7</v>
          </cell>
          <cell r="I9922" t="str">
            <v>P</v>
          </cell>
          <cell r="J9922">
            <v>84</v>
          </cell>
          <cell r="K9922">
            <v>2200</v>
          </cell>
          <cell r="L9922">
            <v>1</v>
          </cell>
          <cell r="M9922">
            <v>1</v>
          </cell>
          <cell r="N9922">
            <v>582220</v>
          </cell>
        </row>
        <row r="9923">
          <cell r="A9923">
            <v>2003</v>
          </cell>
          <cell r="B9923">
            <v>8</v>
          </cell>
          <cell r="C9923" t="str">
            <v>143</v>
          </cell>
          <cell r="D9923">
            <v>4</v>
          </cell>
          <cell r="E9923">
            <v>2</v>
          </cell>
          <cell r="F9923">
            <v>1</v>
          </cell>
          <cell r="G9923">
            <v>1000</v>
          </cell>
          <cell r="H9923">
            <v>7</v>
          </cell>
          <cell r="I9923" t="str">
            <v>P</v>
          </cell>
          <cell r="J9923">
            <v>84</v>
          </cell>
          <cell r="K9923">
            <v>2300</v>
          </cell>
          <cell r="L9923">
            <v>1</v>
          </cell>
          <cell r="M9923">
            <v>1</v>
          </cell>
          <cell r="N9923">
            <v>68980</v>
          </cell>
        </row>
        <row r="9924">
          <cell r="A9924">
            <v>2003</v>
          </cell>
          <cell r="B9924">
            <v>8</v>
          </cell>
          <cell r="C9924" t="str">
            <v>143</v>
          </cell>
          <cell r="D9924">
            <v>4</v>
          </cell>
          <cell r="E9924">
            <v>2</v>
          </cell>
          <cell r="F9924">
            <v>1</v>
          </cell>
          <cell r="G9924">
            <v>1000</v>
          </cell>
          <cell r="H9924">
            <v>7</v>
          </cell>
          <cell r="I9924" t="str">
            <v>P</v>
          </cell>
          <cell r="J9924">
            <v>84</v>
          </cell>
          <cell r="K9924">
            <v>2400</v>
          </cell>
          <cell r="L9924">
            <v>1</v>
          </cell>
          <cell r="M9924">
            <v>1</v>
          </cell>
          <cell r="N9924">
            <v>31380</v>
          </cell>
        </row>
        <row r="9925">
          <cell r="A9925">
            <v>2003</v>
          </cell>
          <cell r="B9925">
            <v>8</v>
          </cell>
          <cell r="C9925" t="str">
            <v>143</v>
          </cell>
          <cell r="D9925">
            <v>4</v>
          </cell>
          <cell r="E9925">
            <v>2</v>
          </cell>
          <cell r="F9925">
            <v>1</v>
          </cell>
          <cell r="G9925">
            <v>1000</v>
          </cell>
          <cell r="H9925">
            <v>7</v>
          </cell>
          <cell r="I9925" t="str">
            <v>P</v>
          </cell>
          <cell r="J9925">
            <v>84</v>
          </cell>
          <cell r="K9925">
            <v>2500</v>
          </cell>
          <cell r="L9925">
            <v>1</v>
          </cell>
          <cell r="M9925">
            <v>1</v>
          </cell>
          <cell r="N9925">
            <v>9690</v>
          </cell>
        </row>
        <row r="9926">
          <cell r="A9926">
            <v>2003</v>
          </cell>
          <cell r="B9926">
            <v>8</v>
          </cell>
          <cell r="C9926" t="str">
            <v>143</v>
          </cell>
          <cell r="D9926">
            <v>4</v>
          </cell>
          <cell r="E9926">
            <v>2</v>
          </cell>
          <cell r="F9926">
            <v>1</v>
          </cell>
          <cell r="G9926">
            <v>1000</v>
          </cell>
          <cell r="H9926">
            <v>7</v>
          </cell>
          <cell r="I9926" t="str">
            <v>P</v>
          </cell>
          <cell r="J9926">
            <v>84</v>
          </cell>
          <cell r="K9926">
            <v>2600</v>
          </cell>
          <cell r="L9926">
            <v>1</v>
          </cell>
          <cell r="M9926">
            <v>1</v>
          </cell>
          <cell r="N9926">
            <v>491660</v>
          </cell>
        </row>
        <row r="9927">
          <cell r="A9927">
            <v>2003</v>
          </cell>
          <cell r="B9927">
            <v>8</v>
          </cell>
          <cell r="C9927" t="str">
            <v>143</v>
          </cell>
          <cell r="D9927">
            <v>4</v>
          </cell>
          <cell r="E9927">
            <v>2</v>
          </cell>
          <cell r="F9927">
            <v>1</v>
          </cell>
          <cell r="G9927">
            <v>1000</v>
          </cell>
          <cell r="H9927">
            <v>7</v>
          </cell>
          <cell r="I9927" t="str">
            <v>P</v>
          </cell>
          <cell r="J9927">
            <v>84</v>
          </cell>
          <cell r="K9927">
            <v>2700</v>
          </cell>
          <cell r="L9927">
            <v>1</v>
          </cell>
          <cell r="M9927">
            <v>1</v>
          </cell>
          <cell r="N9927">
            <v>54800</v>
          </cell>
        </row>
        <row r="9928">
          <cell r="A9928">
            <v>2003</v>
          </cell>
          <cell r="B9928">
            <v>8</v>
          </cell>
          <cell r="C9928" t="str">
            <v>143</v>
          </cell>
          <cell r="D9928">
            <v>4</v>
          </cell>
          <cell r="E9928">
            <v>2</v>
          </cell>
          <cell r="F9928">
            <v>1</v>
          </cell>
          <cell r="G9928">
            <v>1000</v>
          </cell>
          <cell r="H9928">
            <v>7</v>
          </cell>
          <cell r="I9928" t="str">
            <v>P</v>
          </cell>
          <cell r="J9928">
            <v>84</v>
          </cell>
          <cell r="K9928">
            <v>3100</v>
          </cell>
          <cell r="L9928">
            <v>1</v>
          </cell>
          <cell r="M9928">
            <v>1</v>
          </cell>
          <cell r="N9928">
            <v>117770</v>
          </cell>
        </row>
        <row r="9929">
          <cell r="A9929">
            <v>2003</v>
          </cell>
          <cell r="B9929">
            <v>8</v>
          </cell>
          <cell r="C9929" t="str">
            <v>143</v>
          </cell>
          <cell r="D9929">
            <v>4</v>
          </cell>
          <cell r="E9929">
            <v>2</v>
          </cell>
          <cell r="F9929">
            <v>1</v>
          </cell>
          <cell r="G9929">
            <v>1000</v>
          </cell>
          <cell r="H9929">
            <v>7</v>
          </cell>
          <cell r="I9929" t="str">
            <v>P</v>
          </cell>
          <cell r="J9929">
            <v>84</v>
          </cell>
          <cell r="K9929">
            <v>3200</v>
          </cell>
          <cell r="L9929">
            <v>1</v>
          </cell>
          <cell r="M9929">
            <v>1</v>
          </cell>
          <cell r="N9929">
            <v>139990</v>
          </cell>
        </row>
        <row r="9930">
          <cell r="A9930">
            <v>2003</v>
          </cell>
          <cell r="B9930">
            <v>8</v>
          </cell>
          <cell r="C9930" t="str">
            <v>143</v>
          </cell>
          <cell r="D9930">
            <v>4</v>
          </cell>
          <cell r="E9930">
            <v>2</v>
          </cell>
          <cell r="F9930">
            <v>1</v>
          </cell>
          <cell r="G9930">
            <v>1000</v>
          </cell>
          <cell r="H9930">
            <v>7</v>
          </cell>
          <cell r="I9930" t="str">
            <v>P</v>
          </cell>
          <cell r="J9930">
            <v>84</v>
          </cell>
          <cell r="K9930">
            <v>3400</v>
          </cell>
          <cell r="L9930">
            <v>1</v>
          </cell>
          <cell r="M9930">
            <v>1</v>
          </cell>
          <cell r="N9930">
            <v>17970</v>
          </cell>
        </row>
        <row r="9931">
          <cell r="A9931">
            <v>2003</v>
          </cell>
          <cell r="B9931">
            <v>8</v>
          </cell>
          <cell r="C9931" t="str">
            <v>143</v>
          </cell>
          <cell r="D9931">
            <v>4</v>
          </cell>
          <cell r="E9931">
            <v>2</v>
          </cell>
          <cell r="F9931">
            <v>1</v>
          </cell>
          <cell r="G9931">
            <v>1000</v>
          </cell>
          <cell r="H9931">
            <v>7</v>
          </cell>
          <cell r="I9931" t="str">
            <v>P</v>
          </cell>
          <cell r="J9931">
            <v>84</v>
          </cell>
          <cell r="K9931">
            <v>3500</v>
          </cell>
          <cell r="L9931">
            <v>1</v>
          </cell>
          <cell r="M9931">
            <v>1</v>
          </cell>
          <cell r="N9931">
            <v>188280</v>
          </cell>
        </row>
        <row r="9932">
          <cell r="A9932">
            <v>2003</v>
          </cell>
          <cell r="B9932">
            <v>8</v>
          </cell>
          <cell r="C9932" t="str">
            <v>143</v>
          </cell>
          <cell r="D9932">
            <v>4</v>
          </cell>
          <cell r="E9932">
            <v>2</v>
          </cell>
          <cell r="F9932">
            <v>1</v>
          </cell>
          <cell r="G9932">
            <v>1000</v>
          </cell>
          <cell r="H9932">
            <v>7</v>
          </cell>
          <cell r="I9932" t="str">
            <v>P</v>
          </cell>
          <cell r="J9932">
            <v>84</v>
          </cell>
          <cell r="K9932">
            <v>3800</v>
          </cell>
          <cell r="L9932">
            <v>1</v>
          </cell>
          <cell r="M9932">
            <v>1</v>
          </cell>
          <cell r="N9932">
            <v>1372810</v>
          </cell>
        </row>
        <row r="9933">
          <cell r="A9933">
            <v>2003</v>
          </cell>
          <cell r="B9933">
            <v>8</v>
          </cell>
          <cell r="C9933" t="str">
            <v>143</v>
          </cell>
          <cell r="D9933">
            <v>4</v>
          </cell>
          <cell r="E9933">
            <v>2</v>
          </cell>
          <cell r="F9933">
            <v>1</v>
          </cell>
          <cell r="G9933">
            <v>1000</v>
          </cell>
          <cell r="H9933">
            <v>7</v>
          </cell>
          <cell r="I9933" t="str">
            <v>P</v>
          </cell>
          <cell r="J9933">
            <v>84</v>
          </cell>
          <cell r="K9933">
            <v>5300</v>
          </cell>
          <cell r="L9933">
            <v>2</v>
          </cell>
          <cell r="M9933">
            <v>1</v>
          </cell>
          <cell r="N9933">
            <v>65000</v>
          </cell>
        </row>
        <row r="9934">
          <cell r="A9934">
            <v>2003</v>
          </cell>
          <cell r="B9934">
            <v>8</v>
          </cell>
          <cell r="C9934" t="str">
            <v>143</v>
          </cell>
          <cell r="D9934">
            <v>4</v>
          </cell>
          <cell r="E9934">
            <v>2</v>
          </cell>
          <cell r="F9934">
            <v>5</v>
          </cell>
          <cell r="G9934">
            <v>1020</v>
          </cell>
          <cell r="H9934">
            <v>7</v>
          </cell>
          <cell r="I9934" t="str">
            <v>P</v>
          </cell>
          <cell r="J9934">
            <v>85</v>
          </cell>
          <cell r="K9934">
            <v>2100</v>
          </cell>
          <cell r="L9934">
            <v>1</v>
          </cell>
          <cell r="M9934">
            <v>1</v>
          </cell>
          <cell r="N9934">
            <v>46280</v>
          </cell>
        </row>
        <row r="9935">
          <cell r="A9935">
            <v>2003</v>
          </cell>
          <cell r="B9935">
            <v>8</v>
          </cell>
          <cell r="C9935" t="str">
            <v>143</v>
          </cell>
          <cell r="D9935">
            <v>4</v>
          </cell>
          <cell r="E9935">
            <v>2</v>
          </cell>
          <cell r="F9935">
            <v>5</v>
          </cell>
          <cell r="G9935">
            <v>1020</v>
          </cell>
          <cell r="H9935">
            <v>7</v>
          </cell>
          <cell r="I9935" t="str">
            <v>P</v>
          </cell>
          <cell r="J9935">
            <v>85</v>
          </cell>
          <cell r="K9935">
            <v>2200</v>
          </cell>
          <cell r="L9935">
            <v>1</v>
          </cell>
          <cell r="M9935">
            <v>1</v>
          </cell>
          <cell r="N9935">
            <v>29330</v>
          </cell>
        </row>
        <row r="9936">
          <cell r="A9936">
            <v>2003</v>
          </cell>
          <cell r="B9936">
            <v>8</v>
          </cell>
          <cell r="C9936" t="str">
            <v>143</v>
          </cell>
          <cell r="D9936">
            <v>4</v>
          </cell>
          <cell r="E9936">
            <v>2</v>
          </cell>
          <cell r="F9936">
            <v>5</v>
          </cell>
          <cell r="G9936">
            <v>1020</v>
          </cell>
          <cell r="H9936">
            <v>7</v>
          </cell>
          <cell r="I9936" t="str">
            <v>P</v>
          </cell>
          <cell r="J9936">
            <v>85</v>
          </cell>
          <cell r="K9936">
            <v>2300</v>
          </cell>
          <cell r="L9936">
            <v>1</v>
          </cell>
          <cell r="M9936">
            <v>1</v>
          </cell>
          <cell r="N9936">
            <v>16790</v>
          </cell>
        </row>
        <row r="9937">
          <cell r="A9937">
            <v>2003</v>
          </cell>
          <cell r="B9937">
            <v>8</v>
          </cell>
          <cell r="C9937" t="str">
            <v>143</v>
          </cell>
          <cell r="D9937">
            <v>4</v>
          </cell>
          <cell r="E9937">
            <v>2</v>
          </cell>
          <cell r="F9937">
            <v>5</v>
          </cell>
          <cell r="G9937">
            <v>1020</v>
          </cell>
          <cell r="H9937">
            <v>7</v>
          </cell>
          <cell r="I9937" t="str">
            <v>P</v>
          </cell>
          <cell r="J9937">
            <v>85</v>
          </cell>
          <cell r="K9937">
            <v>2500</v>
          </cell>
          <cell r="L9937">
            <v>1</v>
          </cell>
          <cell r="M9937">
            <v>1</v>
          </cell>
          <cell r="N9937">
            <v>20000</v>
          </cell>
        </row>
        <row r="9938">
          <cell r="A9938">
            <v>2003</v>
          </cell>
          <cell r="B9938">
            <v>8</v>
          </cell>
          <cell r="C9938" t="str">
            <v>143</v>
          </cell>
          <cell r="D9938">
            <v>4</v>
          </cell>
          <cell r="E9938">
            <v>2</v>
          </cell>
          <cell r="F9938">
            <v>5</v>
          </cell>
          <cell r="G9938">
            <v>1020</v>
          </cell>
          <cell r="H9938">
            <v>7</v>
          </cell>
          <cell r="I9938" t="str">
            <v>P</v>
          </cell>
          <cell r="J9938">
            <v>85</v>
          </cell>
          <cell r="K9938">
            <v>2600</v>
          </cell>
          <cell r="L9938">
            <v>1</v>
          </cell>
          <cell r="M9938">
            <v>1</v>
          </cell>
          <cell r="N9938">
            <v>102580</v>
          </cell>
        </row>
        <row r="9939">
          <cell r="A9939">
            <v>2003</v>
          </cell>
          <cell r="B9939">
            <v>8</v>
          </cell>
          <cell r="C9939" t="str">
            <v>143</v>
          </cell>
          <cell r="D9939">
            <v>4</v>
          </cell>
          <cell r="E9939">
            <v>2</v>
          </cell>
          <cell r="F9939">
            <v>5</v>
          </cell>
          <cell r="G9939">
            <v>1020</v>
          </cell>
          <cell r="H9939">
            <v>7</v>
          </cell>
          <cell r="I9939" t="str">
            <v>P</v>
          </cell>
          <cell r="J9939">
            <v>85</v>
          </cell>
          <cell r="K9939">
            <v>3100</v>
          </cell>
          <cell r="L9939">
            <v>1</v>
          </cell>
          <cell r="M9939">
            <v>1</v>
          </cell>
          <cell r="N9939">
            <v>40800</v>
          </cell>
        </row>
        <row r="9940">
          <cell r="A9940">
            <v>2003</v>
          </cell>
          <cell r="B9940">
            <v>8</v>
          </cell>
          <cell r="C9940" t="str">
            <v>143</v>
          </cell>
          <cell r="D9940">
            <v>4</v>
          </cell>
          <cell r="E9940">
            <v>2</v>
          </cell>
          <cell r="F9940">
            <v>5</v>
          </cell>
          <cell r="G9940">
            <v>1020</v>
          </cell>
          <cell r="H9940">
            <v>7</v>
          </cell>
          <cell r="I9940" t="str">
            <v>P</v>
          </cell>
          <cell r="J9940">
            <v>85</v>
          </cell>
          <cell r="K9940">
            <v>3200</v>
          </cell>
          <cell r="L9940">
            <v>1</v>
          </cell>
          <cell r="M9940">
            <v>1</v>
          </cell>
          <cell r="N9940">
            <v>107580</v>
          </cell>
        </row>
        <row r="9941">
          <cell r="A9941">
            <v>2003</v>
          </cell>
          <cell r="B9941">
            <v>8</v>
          </cell>
          <cell r="C9941" t="str">
            <v>143</v>
          </cell>
          <cell r="D9941">
            <v>4</v>
          </cell>
          <cell r="E9941">
            <v>2</v>
          </cell>
          <cell r="F9941">
            <v>5</v>
          </cell>
          <cell r="G9941">
            <v>1020</v>
          </cell>
          <cell r="H9941">
            <v>7</v>
          </cell>
          <cell r="I9941" t="str">
            <v>P</v>
          </cell>
          <cell r="J9941">
            <v>85</v>
          </cell>
          <cell r="K9941">
            <v>3400</v>
          </cell>
          <cell r="L9941">
            <v>1</v>
          </cell>
          <cell r="M9941">
            <v>1</v>
          </cell>
          <cell r="N9941">
            <v>4600</v>
          </cell>
        </row>
        <row r="9942">
          <cell r="A9942">
            <v>2003</v>
          </cell>
          <cell r="B9942">
            <v>8</v>
          </cell>
          <cell r="C9942" t="str">
            <v>143</v>
          </cell>
          <cell r="D9942">
            <v>4</v>
          </cell>
          <cell r="E9942">
            <v>2</v>
          </cell>
          <cell r="F9942">
            <v>5</v>
          </cell>
          <cell r="G9942">
            <v>1020</v>
          </cell>
          <cell r="H9942">
            <v>7</v>
          </cell>
          <cell r="I9942" t="str">
            <v>P</v>
          </cell>
          <cell r="J9942">
            <v>85</v>
          </cell>
          <cell r="K9942">
            <v>3500</v>
          </cell>
          <cell r="L9942">
            <v>1</v>
          </cell>
          <cell r="M9942">
            <v>1</v>
          </cell>
          <cell r="N9942">
            <v>71100</v>
          </cell>
        </row>
        <row r="9943">
          <cell r="A9943">
            <v>2003</v>
          </cell>
          <cell r="B9943">
            <v>8</v>
          </cell>
          <cell r="C9943" t="str">
            <v>143</v>
          </cell>
          <cell r="D9943">
            <v>4</v>
          </cell>
          <cell r="E9943">
            <v>2</v>
          </cell>
          <cell r="F9943">
            <v>5</v>
          </cell>
          <cell r="G9943">
            <v>1020</v>
          </cell>
          <cell r="H9943">
            <v>7</v>
          </cell>
          <cell r="I9943" t="str">
            <v>P</v>
          </cell>
          <cell r="J9943">
            <v>85</v>
          </cell>
          <cell r="K9943">
            <v>3800</v>
          </cell>
          <cell r="L9943">
            <v>1</v>
          </cell>
          <cell r="M9943">
            <v>1</v>
          </cell>
          <cell r="N9943">
            <v>248340</v>
          </cell>
        </row>
        <row r="9944">
          <cell r="A9944">
            <v>2003</v>
          </cell>
          <cell r="B9944">
            <v>8</v>
          </cell>
          <cell r="C9944" t="str">
            <v>144</v>
          </cell>
          <cell r="D9944">
            <v>4</v>
          </cell>
          <cell r="E9944">
            <v>2</v>
          </cell>
          <cell r="F9944">
            <v>1</v>
          </cell>
          <cell r="G9944">
            <v>1000</v>
          </cell>
          <cell r="H9944">
            <v>7</v>
          </cell>
          <cell r="I9944" t="str">
            <v>P</v>
          </cell>
          <cell r="J9944">
            <v>81</v>
          </cell>
          <cell r="K9944">
            <v>1103</v>
          </cell>
          <cell r="L9944">
            <v>1</v>
          </cell>
          <cell r="M9944">
            <v>1</v>
          </cell>
          <cell r="N9944">
            <v>31466900</v>
          </cell>
        </row>
        <row r="9945">
          <cell r="A9945">
            <v>2003</v>
          </cell>
          <cell r="B9945">
            <v>8</v>
          </cell>
          <cell r="C9945" t="str">
            <v>144</v>
          </cell>
          <cell r="D9945">
            <v>4</v>
          </cell>
          <cell r="E9945">
            <v>2</v>
          </cell>
          <cell r="F9945">
            <v>1</v>
          </cell>
          <cell r="G9945">
            <v>1000</v>
          </cell>
          <cell r="H9945">
            <v>7</v>
          </cell>
          <cell r="I9945" t="str">
            <v>P</v>
          </cell>
          <cell r="J9945">
            <v>81</v>
          </cell>
          <cell r="K9945">
            <v>1202</v>
          </cell>
          <cell r="L9945">
            <v>1</v>
          </cell>
          <cell r="M9945">
            <v>1</v>
          </cell>
          <cell r="N9945">
            <v>708600</v>
          </cell>
        </row>
        <row r="9946">
          <cell r="A9946">
            <v>2003</v>
          </cell>
          <cell r="B9946">
            <v>8</v>
          </cell>
          <cell r="C9946" t="str">
            <v>144</v>
          </cell>
          <cell r="D9946">
            <v>4</v>
          </cell>
          <cell r="E9946">
            <v>2</v>
          </cell>
          <cell r="F9946">
            <v>1</v>
          </cell>
          <cell r="G9946">
            <v>1000</v>
          </cell>
          <cell r="H9946">
            <v>7</v>
          </cell>
          <cell r="I9946" t="str">
            <v>P</v>
          </cell>
          <cell r="J9946">
            <v>81</v>
          </cell>
          <cell r="K9946">
            <v>1301</v>
          </cell>
          <cell r="L9946">
            <v>1</v>
          </cell>
          <cell r="M9946">
            <v>1</v>
          </cell>
          <cell r="N9946">
            <v>880000</v>
          </cell>
        </row>
        <row r="9947">
          <cell r="A9947">
            <v>2003</v>
          </cell>
          <cell r="B9947">
            <v>8</v>
          </cell>
          <cell r="C9947" t="str">
            <v>144</v>
          </cell>
          <cell r="D9947">
            <v>4</v>
          </cell>
          <cell r="E9947">
            <v>2</v>
          </cell>
          <cell r="F9947">
            <v>1</v>
          </cell>
          <cell r="G9947">
            <v>1000</v>
          </cell>
          <cell r="H9947">
            <v>7</v>
          </cell>
          <cell r="I9947" t="str">
            <v>P</v>
          </cell>
          <cell r="J9947">
            <v>81</v>
          </cell>
          <cell r="K9947">
            <v>1305</v>
          </cell>
          <cell r="L9947">
            <v>1</v>
          </cell>
          <cell r="M9947">
            <v>1</v>
          </cell>
          <cell r="N9947">
            <v>876500</v>
          </cell>
        </row>
        <row r="9948">
          <cell r="A9948">
            <v>2003</v>
          </cell>
          <cell r="B9948">
            <v>8</v>
          </cell>
          <cell r="C9948" t="str">
            <v>144</v>
          </cell>
          <cell r="D9948">
            <v>4</v>
          </cell>
          <cell r="E9948">
            <v>2</v>
          </cell>
          <cell r="F9948">
            <v>1</v>
          </cell>
          <cell r="G9948">
            <v>1000</v>
          </cell>
          <cell r="H9948">
            <v>7</v>
          </cell>
          <cell r="I9948" t="str">
            <v>P</v>
          </cell>
          <cell r="J9948">
            <v>81</v>
          </cell>
          <cell r="K9948">
            <v>1306</v>
          </cell>
          <cell r="L9948">
            <v>1</v>
          </cell>
          <cell r="M9948">
            <v>1</v>
          </cell>
          <cell r="N9948">
            <v>3595900</v>
          </cell>
        </row>
        <row r="9949">
          <cell r="A9949">
            <v>2003</v>
          </cell>
          <cell r="B9949">
            <v>8</v>
          </cell>
          <cell r="C9949" t="str">
            <v>144</v>
          </cell>
          <cell r="D9949">
            <v>4</v>
          </cell>
          <cell r="E9949">
            <v>2</v>
          </cell>
          <cell r="F9949">
            <v>1</v>
          </cell>
          <cell r="G9949">
            <v>1000</v>
          </cell>
          <cell r="H9949">
            <v>7</v>
          </cell>
          <cell r="I9949" t="str">
            <v>P</v>
          </cell>
          <cell r="J9949">
            <v>81</v>
          </cell>
          <cell r="K9949">
            <v>1401</v>
          </cell>
          <cell r="L9949">
            <v>1</v>
          </cell>
          <cell r="M9949">
            <v>1</v>
          </cell>
          <cell r="N9949">
            <v>4103300</v>
          </cell>
        </row>
        <row r="9950">
          <cell r="A9950">
            <v>2003</v>
          </cell>
          <cell r="B9950">
            <v>8</v>
          </cell>
          <cell r="C9950" t="str">
            <v>144</v>
          </cell>
          <cell r="D9950">
            <v>4</v>
          </cell>
          <cell r="E9950">
            <v>2</v>
          </cell>
          <cell r="F9950">
            <v>1</v>
          </cell>
          <cell r="G9950">
            <v>1000</v>
          </cell>
          <cell r="H9950">
            <v>7</v>
          </cell>
          <cell r="I9950" t="str">
            <v>P</v>
          </cell>
          <cell r="J9950">
            <v>81</v>
          </cell>
          <cell r="K9950">
            <v>1403</v>
          </cell>
          <cell r="L9950">
            <v>1</v>
          </cell>
          <cell r="M9950">
            <v>1</v>
          </cell>
          <cell r="N9950">
            <v>1609200</v>
          </cell>
        </row>
        <row r="9951">
          <cell r="A9951">
            <v>2003</v>
          </cell>
          <cell r="B9951">
            <v>8</v>
          </cell>
          <cell r="C9951" t="str">
            <v>144</v>
          </cell>
          <cell r="D9951">
            <v>4</v>
          </cell>
          <cell r="E9951">
            <v>2</v>
          </cell>
          <cell r="F9951">
            <v>1</v>
          </cell>
          <cell r="G9951">
            <v>1000</v>
          </cell>
          <cell r="H9951">
            <v>7</v>
          </cell>
          <cell r="I9951" t="str">
            <v>P</v>
          </cell>
          <cell r="J9951">
            <v>81</v>
          </cell>
          <cell r="K9951">
            <v>1404</v>
          </cell>
          <cell r="L9951">
            <v>1</v>
          </cell>
          <cell r="M9951">
            <v>1</v>
          </cell>
          <cell r="N9951">
            <v>812000</v>
          </cell>
        </row>
        <row r="9952">
          <cell r="A9952">
            <v>2003</v>
          </cell>
          <cell r="B9952">
            <v>8</v>
          </cell>
          <cell r="C9952" t="str">
            <v>144</v>
          </cell>
          <cell r="D9952">
            <v>4</v>
          </cell>
          <cell r="E9952">
            <v>2</v>
          </cell>
          <cell r="F9952">
            <v>1</v>
          </cell>
          <cell r="G9952">
            <v>1000</v>
          </cell>
          <cell r="H9952">
            <v>7</v>
          </cell>
          <cell r="I9952" t="str">
            <v>P</v>
          </cell>
          <cell r="J9952">
            <v>81</v>
          </cell>
          <cell r="K9952">
            <v>1406</v>
          </cell>
          <cell r="L9952">
            <v>1</v>
          </cell>
          <cell r="M9952">
            <v>1</v>
          </cell>
          <cell r="N9952">
            <v>353700</v>
          </cell>
        </row>
        <row r="9953">
          <cell r="A9953">
            <v>2003</v>
          </cell>
          <cell r="B9953">
            <v>8</v>
          </cell>
          <cell r="C9953" t="str">
            <v>144</v>
          </cell>
          <cell r="D9953">
            <v>4</v>
          </cell>
          <cell r="E9953">
            <v>2</v>
          </cell>
          <cell r="F9953">
            <v>1</v>
          </cell>
          <cell r="G9953">
            <v>1000</v>
          </cell>
          <cell r="H9953">
            <v>7</v>
          </cell>
          <cell r="I9953" t="str">
            <v>P</v>
          </cell>
          <cell r="J9953">
            <v>81</v>
          </cell>
          <cell r="K9953">
            <v>1407</v>
          </cell>
          <cell r="L9953">
            <v>1</v>
          </cell>
          <cell r="M9953">
            <v>1</v>
          </cell>
          <cell r="N9953">
            <v>921700</v>
          </cell>
        </row>
        <row r="9954">
          <cell r="A9954">
            <v>2003</v>
          </cell>
          <cell r="B9954">
            <v>8</v>
          </cell>
          <cell r="C9954" t="str">
            <v>144</v>
          </cell>
          <cell r="D9954">
            <v>4</v>
          </cell>
          <cell r="E9954">
            <v>2</v>
          </cell>
          <cell r="F9954">
            <v>1</v>
          </cell>
          <cell r="G9954">
            <v>1000</v>
          </cell>
          <cell r="H9954">
            <v>7</v>
          </cell>
          <cell r="I9954" t="str">
            <v>P</v>
          </cell>
          <cell r="J9954">
            <v>81</v>
          </cell>
          <cell r="K9954">
            <v>1408</v>
          </cell>
          <cell r="L9954">
            <v>1</v>
          </cell>
          <cell r="M9954">
            <v>1</v>
          </cell>
          <cell r="N9954">
            <v>111700</v>
          </cell>
        </row>
        <row r="9955">
          <cell r="A9955">
            <v>2003</v>
          </cell>
          <cell r="B9955">
            <v>8</v>
          </cell>
          <cell r="C9955" t="str">
            <v>144</v>
          </cell>
          <cell r="D9955">
            <v>4</v>
          </cell>
          <cell r="E9955">
            <v>2</v>
          </cell>
          <cell r="F9955">
            <v>1</v>
          </cell>
          <cell r="G9955">
            <v>1000</v>
          </cell>
          <cell r="H9955">
            <v>7</v>
          </cell>
          <cell r="I9955" t="str">
            <v>P</v>
          </cell>
          <cell r="J9955">
            <v>81</v>
          </cell>
          <cell r="K9955">
            <v>1506</v>
          </cell>
          <cell r="L9955">
            <v>1</v>
          </cell>
          <cell r="M9955">
            <v>1</v>
          </cell>
          <cell r="N9955">
            <v>320600</v>
          </cell>
        </row>
        <row r="9956">
          <cell r="A9956">
            <v>2003</v>
          </cell>
          <cell r="B9956">
            <v>8</v>
          </cell>
          <cell r="C9956" t="str">
            <v>144</v>
          </cell>
          <cell r="D9956">
            <v>4</v>
          </cell>
          <cell r="E9956">
            <v>2</v>
          </cell>
          <cell r="F9956">
            <v>1</v>
          </cell>
          <cell r="G9956">
            <v>1000</v>
          </cell>
          <cell r="H9956">
            <v>7</v>
          </cell>
          <cell r="I9956" t="str">
            <v>P</v>
          </cell>
          <cell r="J9956">
            <v>81</v>
          </cell>
          <cell r="K9956">
            <v>1507</v>
          </cell>
          <cell r="L9956">
            <v>1</v>
          </cell>
          <cell r="M9956">
            <v>1</v>
          </cell>
          <cell r="N9956">
            <v>3486000</v>
          </cell>
        </row>
        <row r="9957">
          <cell r="A9957">
            <v>2003</v>
          </cell>
          <cell r="B9957">
            <v>8</v>
          </cell>
          <cell r="C9957" t="str">
            <v>144</v>
          </cell>
          <cell r="D9957">
            <v>4</v>
          </cell>
          <cell r="E9957">
            <v>2</v>
          </cell>
          <cell r="F9957">
            <v>1</v>
          </cell>
          <cell r="G9957">
            <v>1000</v>
          </cell>
          <cell r="H9957">
            <v>7</v>
          </cell>
          <cell r="I9957" t="str">
            <v>P</v>
          </cell>
          <cell r="J9957">
            <v>81</v>
          </cell>
          <cell r="K9957">
            <v>1508</v>
          </cell>
          <cell r="L9957">
            <v>1</v>
          </cell>
          <cell r="M9957">
            <v>1</v>
          </cell>
          <cell r="N9957">
            <v>643600</v>
          </cell>
        </row>
        <row r="9958">
          <cell r="A9958">
            <v>2003</v>
          </cell>
          <cell r="B9958">
            <v>8</v>
          </cell>
          <cell r="C9958" t="str">
            <v>144</v>
          </cell>
          <cell r="D9958">
            <v>4</v>
          </cell>
          <cell r="E9958">
            <v>2</v>
          </cell>
          <cell r="F9958">
            <v>1</v>
          </cell>
          <cell r="G9958">
            <v>1000</v>
          </cell>
          <cell r="H9958">
            <v>7</v>
          </cell>
          <cell r="I9958" t="str">
            <v>P</v>
          </cell>
          <cell r="J9958">
            <v>81</v>
          </cell>
          <cell r="K9958">
            <v>1509</v>
          </cell>
          <cell r="L9958">
            <v>1</v>
          </cell>
          <cell r="M9958">
            <v>1</v>
          </cell>
          <cell r="N9958">
            <v>6460575</v>
          </cell>
        </row>
        <row r="9959">
          <cell r="A9959">
            <v>2003</v>
          </cell>
          <cell r="B9959">
            <v>8</v>
          </cell>
          <cell r="C9959" t="str">
            <v>144</v>
          </cell>
          <cell r="D9959">
            <v>4</v>
          </cell>
          <cell r="E9959">
            <v>2</v>
          </cell>
          <cell r="F9959">
            <v>1</v>
          </cell>
          <cell r="G9959">
            <v>1000</v>
          </cell>
          <cell r="H9959">
            <v>7</v>
          </cell>
          <cell r="I9959" t="str">
            <v>P</v>
          </cell>
          <cell r="J9959">
            <v>81</v>
          </cell>
          <cell r="K9959">
            <v>1511</v>
          </cell>
          <cell r="L9959">
            <v>1</v>
          </cell>
          <cell r="M9959">
            <v>1</v>
          </cell>
          <cell r="N9959">
            <v>67500</v>
          </cell>
        </row>
        <row r="9960">
          <cell r="A9960">
            <v>2003</v>
          </cell>
          <cell r="B9960">
            <v>8</v>
          </cell>
          <cell r="C9960" t="str">
            <v>144</v>
          </cell>
          <cell r="D9960">
            <v>4</v>
          </cell>
          <cell r="E9960">
            <v>2</v>
          </cell>
          <cell r="F9960">
            <v>1</v>
          </cell>
          <cell r="G9960">
            <v>1000</v>
          </cell>
          <cell r="H9960">
            <v>7</v>
          </cell>
          <cell r="I9960" t="str">
            <v>P</v>
          </cell>
          <cell r="J9960">
            <v>81</v>
          </cell>
          <cell r="K9960">
            <v>2100</v>
          </cell>
          <cell r="L9960">
            <v>1</v>
          </cell>
          <cell r="M9960">
            <v>1</v>
          </cell>
          <cell r="N9960">
            <v>180600</v>
          </cell>
        </row>
        <row r="9961">
          <cell r="A9961">
            <v>2003</v>
          </cell>
          <cell r="B9961">
            <v>8</v>
          </cell>
          <cell r="C9961" t="str">
            <v>144</v>
          </cell>
          <cell r="D9961">
            <v>4</v>
          </cell>
          <cell r="E9961">
            <v>2</v>
          </cell>
          <cell r="F9961">
            <v>1</v>
          </cell>
          <cell r="G9961">
            <v>1000</v>
          </cell>
          <cell r="H9961">
            <v>7</v>
          </cell>
          <cell r="I9961" t="str">
            <v>P</v>
          </cell>
          <cell r="J9961">
            <v>81</v>
          </cell>
          <cell r="K9961">
            <v>2200</v>
          </cell>
          <cell r="L9961">
            <v>1</v>
          </cell>
          <cell r="M9961">
            <v>1</v>
          </cell>
          <cell r="N9961">
            <v>295800</v>
          </cell>
        </row>
        <row r="9962">
          <cell r="A9962">
            <v>2003</v>
          </cell>
          <cell r="B9962">
            <v>8</v>
          </cell>
          <cell r="C9962" t="str">
            <v>144</v>
          </cell>
          <cell r="D9962">
            <v>4</v>
          </cell>
          <cell r="E9962">
            <v>2</v>
          </cell>
          <cell r="F9962">
            <v>1</v>
          </cell>
          <cell r="G9962">
            <v>1000</v>
          </cell>
          <cell r="H9962">
            <v>7</v>
          </cell>
          <cell r="I9962" t="str">
            <v>P</v>
          </cell>
          <cell r="J9962">
            <v>81</v>
          </cell>
          <cell r="K9962">
            <v>2300</v>
          </cell>
          <cell r="L9962">
            <v>1</v>
          </cell>
          <cell r="M9962">
            <v>1</v>
          </cell>
          <cell r="N9962">
            <v>176100</v>
          </cell>
        </row>
        <row r="9963">
          <cell r="A9963">
            <v>2003</v>
          </cell>
          <cell r="B9963">
            <v>8</v>
          </cell>
          <cell r="C9963" t="str">
            <v>144</v>
          </cell>
          <cell r="D9963">
            <v>4</v>
          </cell>
          <cell r="E9963">
            <v>2</v>
          </cell>
          <cell r="F9963">
            <v>1</v>
          </cell>
          <cell r="G9963">
            <v>1000</v>
          </cell>
          <cell r="H9963">
            <v>7</v>
          </cell>
          <cell r="I9963" t="str">
            <v>P</v>
          </cell>
          <cell r="J9963">
            <v>81</v>
          </cell>
          <cell r="K9963">
            <v>2400</v>
          </cell>
          <cell r="L9963">
            <v>1</v>
          </cell>
          <cell r="M9963">
            <v>1</v>
          </cell>
          <cell r="N9963">
            <v>72300</v>
          </cell>
        </row>
        <row r="9964">
          <cell r="A9964">
            <v>2003</v>
          </cell>
          <cell r="B9964">
            <v>8</v>
          </cell>
          <cell r="C9964" t="str">
            <v>144</v>
          </cell>
          <cell r="D9964">
            <v>4</v>
          </cell>
          <cell r="E9964">
            <v>2</v>
          </cell>
          <cell r="F9964">
            <v>1</v>
          </cell>
          <cell r="G9964">
            <v>1000</v>
          </cell>
          <cell r="H9964">
            <v>7</v>
          </cell>
          <cell r="I9964" t="str">
            <v>P</v>
          </cell>
          <cell r="J9964">
            <v>81</v>
          </cell>
          <cell r="K9964">
            <v>2500</v>
          </cell>
          <cell r="L9964">
            <v>1</v>
          </cell>
          <cell r="M9964">
            <v>1</v>
          </cell>
          <cell r="N9964">
            <v>16500</v>
          </cell>
        </row>
        <row r="9965">
          <cell r="A9965">
            <v>2003</v>
          </cell>
          <cell r="B9965">
            <v>8</v>
          </cell>
          <cell r="C9965" t="str">
            <v>144</v>
          </cell>
          <cell r="D9965">
            <v>4</v>
          </cell>
          <cell r="E9965">
            <v>2</v>
          </cell>
          <cell r="F9965">
            <v>1</v>
          </cell>
          <cell r="G9965">
            <v>1000</v>
          </cell>
          <cell r="H9965">
            <v>7</v>
          </cell>
          <cell r="I9965" t="str">
            <v>P</v>
          </cell>
          <cell r="J9965">
            <v>81</v>
          </cell>
          <cell r="K9965">
            <v>2600</v>
          </cell>
          <cell r="L9965">
            <v>1</v>
          </cell>
          <cell r="M9965">
            <v>1</v>
          </cell>
          <cell r="N9965">
            <v>1197200</v>
          </cell>
        </row>
        <row r="9966">
          <cell r="A9966">
            <v>2003</v>
          </cell>
          <cell r="B9966">
            <v>8</v>
          </cell>
          <cell r="C9966" t="str">
            <v>144</v>
          </cell>
          <cell r="D9966">
            <v>4</v>
          </cell>
          <cell r="E9966">
            <v>2</v>
          </cell>
          <cell r="F9966">
            <v>1</v>
          </cell>
          <cell r="G9966">
            <v>1000</v>
          </cell>
          <cell r="H9966">
            <v>7</v>
          </cell>
          <cell r="I9966" t="str">
            <v>P</v>
          </cell>
          <cell r="J9966">
            <v>81</v>
          </cell>
          <cell r="K9966">
            <v>2700</v>
          </cell>
          <cell r="L9966">
            <v>1</v>
          </cell>
          <cell r="M9966">
            <v>1</v>
          </cell>
          <cell r="N9966">
            <v>58200</v>
          </cell>
        </row>
        <row r="9967">
          <cell r="A9967">
            <v>2003</v>
          </cell>
          <cell r="B9967">
            <v>8</v>
          </cell>
          <cell r="C9967" t="str">
            <v>144</v>
          </cell>
          <cell r="D9967">
            <v>4</v>
          </cell>
          <cell r="E9967">
            <v>2</v>
          </cell>
          <cell r="F9967">
            <v>1</v>
          </cell>
          <cell r="G9967">
            <v>1000</v>
          </cell>
          <cell r="H9967">
            <v>7</v>
          </cell>
          <cell r="I9967" t="str">
            <v>P</v>
          </cell>
          <cell r="J9967">
            <v>81</v>
          </cell>
          <cell r="K9967">
            <v>3100</v>
          </cell>
          <cell r="L9967">
            <v>1</v>
          </cell>
          <cell r="M9967">
            <v>1</v>
          </cell>
          <cell r="N9967">
            <v>1124100</v>
          </cell>
        </row>
        <row r="9968">
          <cell r="A9968">
            <v>2003</v>
          </cell>
          <cell r="B9968">
            <v>8</v>
          </cell>
          <cell r="C9968" t="str">
            <v>144</v>
          </cell>
          <cell r="D9968">
            <v>4</v>
          </cell>
          <cell r="E9968">
            <v>2</v>
          </cell>
          <cell r="F9968">
            <v>1</v>
          </cell>
          <cell r="G9968">
            <v>1000</v>
          </cell>
          <cell r="H9968">
            <v>7</v>
          </cell>
          <cell r="I9968" t="str">
            <v>P</v>
          </cell>
          <cell r="J9968">
            <v>81</v>
          </cell>
          <cell r="K9968">
            <v>3200</v>
          </cell>
          <cell r="L9968">
            <v>1</v>
          </cell>
          <cell r="M9968">
            <v>1</v>
          </cell>
          <cell r="N9968">
            <v>1903900</v>
          </cell>
        </row>
        <row r="9969">
          <cell r="A9969">
            <v>2003</v>
          </cell>
          <cell r="B9969">
            <v>8</v>
          </cell>
          <cell r="C9969" t="str">
            <v>144</v>
          </cell>
          <cell r="D9969">
            <v>4</v>
          </cell>
          <cell r="E9969">
            <v>2</v>
          </cell>
          <cell r="F9969">
            <v>1</v>
          </cell>
          <cell r="G9969">
            <v>1000</v>
          </cell>
          <cell r="H9969">
            <v>7</v>
          </cell>
          <cell r="I9969" t="str">
            <v>P</v>
          </cell>
          <cell r="J9969">
            <v>81</v>
          </cell>
          <cell r="K9969">
            <v>3300</v>
          </cell>
          <cell r="L9969">
            <v>1</v>
          </cell>
          <cell r="M9969">
            <v>1</v>
          </cell>
          <cell r="N9969">
            <v>50000</v>
          </cell>
        </row>
        <row r="9970">
          <cell r="A9970">
            <v>2003</v>
          </cell>
          <cell r="B9970">
            <v>8</v>
          </cell>
          <cell r="C9970" t="str">
            <v>144</v>
          </cell>
          <cell r="D9970">
            <v>4</v>
          </cell>
          <cell r="E9970">
            <v>2</v>
          </cell>
          <cell r="F9970">
            <v>1</v>
          </cell>
          <cell r="G9970">
            <v>1000</v>
          </cell>
          <cell r="H9970">
            <v>7</v>
          </cell>
          <cell r="I9970" t="str">
            <v>P</v>
          </cell>
          <cell r="J9970">
            <v>81</v>
          </cell>
          <cell r="K9970">
            <v>3400</v>
          </cell>
          <cell r="L9970">
            <v>1</v>
          </cell>
          <cell r="M9970">
            <v>1</v>
          </cell>
          <cell r="N9970">
            <v>634200</v>
          </cell>
        </row>
        <row r="9971">
          <cell r="A9971">
            <v>2003</v>
          </cell>
          <cell r="B9971">
            <v>8</v>
          </cell>
          <cell r="C9971" t="str">
            <v>144</v>
          </cell>
          <cell r="D9971">
            <v>4</v>
          </cell>
          <cell r="E9971">
            <v>2</v>
          </cell>
          <cell r="F9971">
            <v>1</v>
          </cell>
          <cell r="G9971">
            <v>1000</v>
          </cell>
          <cell r="H9971">
            <v>7</v>
          </cell>
          <cell r="I9971" t="str">
            <v>P</v>
          </cell>
          <cell r="J9971">
            <v>81</v>
          </cell>
          <cell r="K9971">
            <v>3500</v>
          </cell>
          <cell r="L9971">
            <v>1</v>
          </cell>
          <cell r="M9971">
            <v>1</v>
          </cell>
          <cell r="N9971">
            <v>939400</v>
          </cell>
        </row>
        <row r="9972">
          <cell r="A9972">
            <v>2003</v>
          </cell>
          <cell r="B9972">
            <v>8</v>
          </cell>
          <cell r="C9972" t="str">
            <v>144</v>
          </cell>
          <cell r="D9972">
            <v>4</v>
          </cell>
          <cell r="E9972">
            <v>2</v>
          </cell>
          <cell r="F9972">
            <v>1</v>
          </cell>
          <cell r="G9972">
            <v>1000</v>
          </cell>
          <cell r="H9972">
            <v>7</v>
          </cell>
          <cell r="I9972" t="str">
            <v>P</v>
          </cell>
          <cell r="J9972">
            <v>81</v>
          </cell>
          <cell r="K9972">
            <v>3600</v>
          </cell>
          <cell r="L9972">
            <v>1</v>
          </cell>
          <cell r="M9972">
            <v>1</v>
          </cell>
          <cell r="N9972">
            <v>20000</v>
          </cell>
        </row>
        <row r="9973">
          <cell r="A9973">
            <v>2003</v>
          </cell>
          <cell r="B9973">
            <v>8</v>
          </cell>
          <cell r="C9973" t="str">
            <v>144</v>
          </cell>
          <cell r="D9973">
            <v>4</v>
          </cell>
          <cell r="E9973">
            <v>2</v>
          </cell>
          <cell r="F9973">
            <v>1</v>
          </cell>
          <cell r="G9973">
            <v>1000</v>
          </cell>
          <cell r="H9973">
            <v>7</v>
          </cell>
          <cell r="I9973" t="str">
            <v>P</v>
          </cell>
          <cell r="J9973">
            <v>81</v>
          </cell>
          <cell r="K9973">
            <v>3800</v>
          </cell>
          <cell r="L9973">
            <v>1</v>
          </cell>
          <cell r="M9973">
            <v>1</v>
          </cell>
          <cell r="N9973">
            <v>582500</v>
          </cell>
        </row>
        <row r="9974">
          <cell r="A9974">
            <v>2003</v>
          </cell>
          <cell r="B9974">
            <v>8</v>
          </cell>
          <cell r="C9974" t="str">
            <v>144</v>
          </cell>
          <cell r="D9974">
            <v>4</v>
          </cell>
          <cell r="E9974">
            <v>2</v>
          </cell>
          <cell r="F9974">
            <v>1</v>
          </cell>
          <cell r="G9974">
            <v>1000</v>
          </cell>
          <cell r="H9974">
            <v>7</v>
          </cell>
          <cell r="I9974" t="str">
            <v>P</v>
          </cell>
          <cell r="J9974">
            <v>82</v>
          </cell>
          <cell r="K9974">
            <v>2100</v>
          </cell>
          <cell r="L9974">
            <v>1</v>
          </cell>
          <cell r="M9974">
            <v>1</v>
          </cell>
          <cell r="N9974">
            <v>25900</v>
          </cell>
        </row>
        <row r="9975">
          <cell r="A9975">
            <v>2003</v>
          </cell>
          <cell r="B9975">
            <v>8</v>
          </cell>
          <cell r="C9975" t="str">
            <v>144</v>
          </cell>
          <cell r="D9975">
            <v>4</v>
          </cell>
          <cell r="E9975">
            <v>2</v>
          </cell>
          <cell r="F9975">
            <v>1</v>
          </cell>
          <cell r="G9975">
            <v>1000</v>
          </cell>
          <cell r="H9975">
            <v>7</v>
          </cell>
          <cell r="I9975" t="str">
            <v>P</v>
          </cell>
          <cell r="J9975">
            <v>82</v>
          </cell>
          <cell r="K9975">
            <v>2200</v>
          </cell>
          <cell r="L9975">
            <v>1</v>
          </cell>
          <cell r="M9975">
            <v>1</v>
          </cell>
          <cell r="N9975">
            <v>3000</v>
          </cell>
        </row>
        <row r="9976">
          <cell r="A9976">
            <v>2003</v>
          </cell>
          <cell r="B9976">
            <v>8</v>
          </cell>
          <cell r="C9976" t="str">
            <v>144</v>
          </cell>
          <cell r="D9976">
            <v>4</v>
          </cell>
          <cell r="E9976">
            <v>2</v>
          </cell>
          <cell r="F9976">
            <v>1</v>
          </cell>
          <cell r="G9976">
            <v>1000</v>
          </cell>
          <cell r="H9976">
            <v>7</v>
          </cell>
          <cell r="I9976" t="str">
            <v>P</v>
          </cell>
          <cell r="J9976">
            <v>82</v>
          </cell>
          <cell r="K9976">
            <v>2300</v>
          </cell>
          <cell r="L9976">
            <v>1</v>
          </cell>
          <cell r="M9976">
            <v>1</v>
          </cell>
          <cell r="N9976">
            <v>8000</v>
          </cell>
        </row>
        <row r="9977">
          <cell r="A9977">
            <v>2003</v>
          </cell>
          <cell r="B9977">
            <v>8</v>
          </cell>
          <cell r="C9977" t="str">
            <v>144</v>
          </cell>
          <cell r="D9977">
            <v>4</v>
          </cell>
          <cell r="E9977">
            <v>2</v>
          </cell>
          <cell r="F9977">
            <v>1</v>
          </cell>
          <cell r="G9977">
            <v>1000</v>
          </cell>
          <cell r="H9977">
            <v>7</v>
          </cell>
          <cell r="I9977" t="str">
            <v>P</v>
          </cell>
          <cell r="J9977">
            <v>82</v>
          </cell>
          <cell r="K9977">
            <v>2600</v>
          </cell>
          <cell r="L9977">
            <v>1</v>
          </cell>
          <cell r="M9977">
            <v>1</v>
          </cell>
          <cell r="N9977">
            <v>28600</v>
          </cell>
        </row>
        <row r="9978">
          <cell r="A9978">
            <v>2003</v>
          </cell>
          <cell r="B9978">
            <v>8</v>
          </cell>
          <cell r="C9978" t="str">
            <v>144</v>
          </cell>
          <cell r="D9978">
            <v>4</v>
          </cell>
          <cell r="E9978">
            <v>2</v>
          </cell>
          <cell r="F9978">
            <v>1</v>
          </cell>
          <cell r="G9978">
            <v>1000</v>
          </cell>
          <cell r="H9978">
            <v>7</v>
          </cell>
          <cell r="I9978" t="str">
            <v>P</v>
          </cell>
          <cell r="J9978">
            <v>82</v>
          </cell>
          <cell r="K9978">
            <v>3100</v>
          </cell>
          <cell r="L9978">
            <v>1</v>
          </cell>
          <cell r="M9978">
            <v>1</v>
          </cell>
          <cell r="N9978">
            <v>38000</v>
          </cell>
        </row>
        <row r="9979">
          <cell r="A9979">
            <v>2003</v>
          </cell>
          <cell r="B9979">
            <v>8</v>
          </cell>
          <cell r="C9979" t="str">
            <v>144</v>
          </cell>
          <cell r="D9979">
            <v>4</v>
          </cell>
          <cell r="E9979">
            <v>2</v>
          </cell>
          <cell r="F9979">
            <v>1</v>
          </cell>
          <cell r="G9979">
            <v>1000</v>
          </cell>
          <cell r="H9979">
            <v>7</v>
          </cell>
          <cell r="I9979" t="str">
            <v>P</v>
          </cell>
          <cell r="J9979">
            <v>82</v>
          </cell>
          <cell r="K9979">
            <v>3200</v>
          </cell>
          <cell r="L9979">
            <v>1</v>
          </cell>
          <cell r="M9979">
            <v>1</v>
          </cell>
          <cell r="N9979">
            <v>108800</v>
          </cell>
        </row>
        <row r="9980">
          <cell r="A9980">
            <v>2003</v>
          </cell>
          <cell r="B9980">
            <v>8</v>
          </cell>
          <cell r="C9980" t="str">
            <v>144</v>
          </cell>
          <cell r="D9980">
            <v>4</v>
          </cell>
          <cell r="E9980">
            <v>2</v>
          </cell>
          <cell r="F9980">
            <v>1</v>
          </cell>
          <cell r="G9980">
            <v>1000</v>
          </cell>
          <cell r="H9980">
            <v>7</v>
          </cell>
          <cell r="I9980" t="str">
            <v>P</v>
          </cell>
          <cell r="J9980">
            <v>82</v>
          </cell>
          <cell r="K9980">
            <v>3400</v>
          </cell>
          <cell r="L9980">
            <v>1</v>
          </cell>
          <cell r="M9980">
            <v>1</v>
          </cell>
          <cell r="N9980">
            <v>7700</v>
          </cell>
        </row>
        <row r="9981">
          <cell r="A9981">
            <v>2003</v>
          </cell>
          <cell r="B9981">
            <v>8</v>
          </cell>
          <cell r="C9981" t="str">
            <v>144</v>
          </cell>
          <cell r="D9981">
            <v>4</v>
          </cell>
          <cell r="E9981">
            <v>2</v>
          </cell>
          <cell r="F9981">
            <v>1</v>
          </cell>
          <cell r="G9981">
            <v>1000</v>
          </cell>
          <cell r="H9981">
            <v>7</v>
          </cell>
          <cell r="I9981" t="str">
            <v>P</v>
          </cell>
          <cell r="J9981">
            <v>82</v>
          </cell>
          <cell r="K9981">
            <v>3500</v>
          </cell>
          <cell r="L9981">
            <v>1</v>
          </cell>
          <cell r="M9981">
            <v>1</v>
          </cell>
          <cell r="N9981">
            <v>19000</v>
          </cell>
        </row>
        <row r="9982">
          <cell r="A9982">
            <v>2003</v>
          </cell>
          <cell r="B9982">
            <v>8</v>
          </cell>
          <cell r="C9982" t="str">
            <v>144</v>
          </cell>
          <cell r="D9982">
            <v>4</v>
          </cell>
          <cell r="E9982">
            <v>2</v>
          </cell>
          <cell r="F9982">
            <v>1</v>
          </cell>
          <cell r="G9982">
            <v>1000</v>
          </cell>
          <cell r="H9982">
            <v>7</v>
          </cell>
          <cell r="I9982" t="str">
            <v>P</v>
          </cell>
          <cell r="J9982">
            <v>82</v>
          </cell>
          <cell r="K9982">
            <v>3800</v>
          </cell>
          <cell r="L9982">
            <v>1</v>
          </cell>
          <cell r="M9982">
            <v>1</v>
          </cell>
          <cell r="N9982">
            <v>79000</v>
          </cell>
        </row>
        <row r="9983">
          <cell r="A9983">
            <v>2003</v>
          </cell>
          <cell r="B9983">
            <v>8</v>
          </cell>
          <cell r="C9983" t="str">
            <v>144</v>
          </cell>
          <cell r="D9983">
            <v>4</v>
          </cell>
          <cell r="E9983">
            <v>2</v>
          </cell>
          <cell r="F9983">
            <v>1</v>
          </cell>
          <cell r="G9983">
            <v>1000</v>
          </cell>
          <cell r="H9983">
            <v>7</v>
          </cell>
          <cell r="I9983" t="str">
            <v>P</v>
          </cell>
          <cell r="J9983">
            <v>83</v>
          </cell>
          <cell r="K9983">
            <v>2100</v>
          </cell>
          <cell r="L9983">
            <v>1</v>
          </cell>
          <cell r="M9983">
            <v>1</v>
          </cell>
          <cell r="N9983">
            <v>124000</v>
          </cell>
        </row>
        <row r="9984">
          <cell r="A9984">
            <v>2003</v>
          </cell>
          <cell r="B9984">
            <v>8</v>
          </cell>
          <cell r="C9984" t="str">
            <v>144</v>
          </cell>
          <cell r="D9984">
            <v>4</v>
          </cell>
          <cell r="E9984">
            <v>2</v>
          </cell>
          <cell r="F9984">
            <v>1</v>
          </cell>
          <cell r="G9984">
            <v>1000</v>
          </cell>
          <cell r="H9984">
            <v>7</v>
          </cell>
          <cell r="I9984" t="str">
            <v>P</v>
          </cell>
          <cell r="J9984">
            <v>83</v>
          </cell>
          <cell r="K9984">
            <v>2200</v>
          </cell>
          <cell r="L9984">
            <v>1</v>
          </cell>
          <cell r="M9984">
            <v>1</v>
          </cell>
          <cell r="N9984">
            <v>50000</v>
          </cell>
        </row>
        <row r="9985">
          <cell r="A9985">
            <v>2003</v>
          </cell>
          <cell r="B9985">
            <v>8</v>
          </cell>
          <cell r="C9985" t="str">
            <v>144</v>
          </cell>
          <cell r="D9985">
            <v>4</v>
          </cell>
          <cell r="E9985">
            <v>2</v>
          </cell>
          <cell r="F9985">
            <v>1</v>
          </cell>
          <cell r="G9985">
            <v>1000</v>
          </cell>
          <cell r="H9985">
            <v>7</v>
          </cell>
          <cell r="I9985" t="str">
            <v>P</v>
          </cell>
          <cell r="J9985">
            <v>83</v>
          </cell>
          <cell r="K9985">
            <v>2300</v>
          </cell>
          <cell r="L9985">
            <v>1</v>
          </cell>
          <cell r="M9985">
            <v>1</v>
          </cell>
          <cell r="N9985">
            <v>72000</v>
          </cell>
        </row>
        <row r="9986">
          <cell r="A9986">
            <v>2003</v>
          </cell>
          <cell r="B9986">
            <v>8</v>
          </cell>
          <cell r="C9986" t="str">
            <v>144</v>
          </cell>
          <cell r="D9986">
            <v>4</v>
          </cell>
          <cell r="E9986">
            <v>2</v>
          </cell>
          <cell r="F9986">
            <v>1</v>
          </cell>
          <cell r="G9986">
            <v>1000</v>
          </cell>
          <cell r="H9986">
            <v>7</v>
          </cell>
          <cell r="I9986" t="str">
            <v>P</v>
          </cell>
          <cell r="J9986">
            <v>83</v>
          </cell>
          <cell r="K9986">
            <v>2400</v>
          </cell>
          <cell r="L9986">
            <v>1</v>
          </cell>
          <cell r="M9986">
            <v>1</v>
          </cell>
          <cell r="N9986">
            <v>27000</v>
          </cell>
        </row>
        <row r="9987">
          <cell r="A9987">
            <v>2003</v>
          </cell>
          <cell r="B9987">
            <v>8</v>
          </cell>
          <cell r="C9987" t="str">
            <v>144</v>
          </cell>
          <cell r="D9987">
            <v>4</v>
          </cell>
          <cell r="E9987">
            <v>2</v>
          </cell>
          <cell r="F9987">
            <v>1</v>
          </cell>
          <cell r="G9987">
            <v>1000</v>
          </cell>
          <cell r="H9987">
            <v>7</v>
          </cell>
          <cell r="I9987" t="str">
            <v>P</v>
          </cell>
          <cell r="J9987">
            <v>83</v>
          </cell>
          <cell r="K9987">
            <v>2600</v>
          </cell>
          <cell r="L9987">
            <v>1</v>
          </cell>
          <cell r="M9987">
            <v>1</v>
          </cell>
          <cell r="N9987">
            <v>85000</v>
          </cell>
        </row>
        <row r="9988">
          <cell r="A9988">
            <v>2003</v>
          </cell>
          <cell r="B9988">
            <v>8</v>
          </cell>
          <cell r="C9988" t="str">
            <v>144</v>
          </cell>
          <cell r="D9988">
            <v>4</v>
          </cell>
          <cell r="E9988">
            <v>2</v>
          </cell>
          <cell r="F9988">
            <v>1</v>
          </cell>
          <cell r="G9988">
            <v>1000</v>
          </cell>
          <cell r="H9988">
            <v>7</v>
          </cell>
          <cell r="I9988" t="str">
            <v>P</v>
          </cell>
          <cell r="J9988">
            <v>83</v>
          </cell>
          <cell r="K9988">
            <v>3100</v>
          </cell>
          <cell r="L9988">
            <v>1</v>
          </cell>
          <cell r="M9988">
            <v>1</v>
          </cell>
          <cell r="N9988">
            <v>123000</v>
          </cell>
        </row>
        <row r="9989">
          <cell r="A9989">
            <v>2003</v>
          </cell>
          <cell r="B9989">
            <v>8</v>
          </cell>
          <cell r="C9989" t="str">
            <v>144</v>
          </cell>
          <cell r="D9989">
            <v>4</v>
          </cell>
          <cell r="E9989">
            <v>2</v>
          </cell>
          <cell r="F9989">
            <v>1</v>
          </cell>
          <cell r="G9989">
            <v>1000</v>
          </cell>
          <cell r="H9989">
            <v>7</v>
          </cell>
          <cell r="I9989" t="str">
            <v>P</v>
          </cell>
          <cell r="J9989">
            <v>83</v>
          </cell>
          <cell r="K9989">
            <v>3200</v>
          </cell>
          <cell r="L9989">
            <v>1</v>
          </cell>
          <cell r="M9989">
            <v>1</v>
          </cell>
          <cell r="N9989">
            <v>15000</v>
          </cell>
        </row>
        <row r="9990">
          <cell r="A9990">
            <v>2003</v>
          </cell>
          <cell r="B9990">
            <v>8</v>
          </cell>
          <cell r="C9990" t="str">
            <v>144</v>
          </cell>
          <cell r="D9990">
            <v>4</v>
          </cell>
          <cell r="E9990">
            <v>2</v>
          </cell>
          <cell r="F9990">
            <v>1</v>
          </cell>
          <cell r="G9990">
            <v>1000</v>
          </cell>
          <cell r="H9990">
            <v>7</v>
          </cell>
          <cell r="I9990" t="str">
            <v>P</v>
          </cell>
          <cell r="J9990">
            <v>83</v>
          </cell>
          <cell r="K9990">
            <v>3400</v>
          </cell>
          <cell r="L9990">
            <v>1</v>
          </cell>
          <cell r="M9990">
            <v>1</v>
          </cell>
          <cell r="N9990">
            <v>25000</v>
          </cell>
        </row>
        <row r="9991">
          <cell r="A9991">
            <v>2003</v>
          </cell>
          <cell r="B9991">
            <v>8</v>
          </cell>
          <cell r="C9991" t="str">
            <v>144</v>
          </cell>
          <cell r="D9991">
            <v>4</v>
          </cell>
          <cell r="E9991">
            <v>2</v>
          </cell>
          <cell r="F9991">
            <v>1</v>
          </cell>
          <cell r="G9991">
            <v>1000</v>
          </cell>
          <cell r="H9991">
            <v>7</v>
          </cell>
          <cell r="I9991" t="str">
            <v>P</v>
          </cell>
          <cell r="J9991">
            <v>83</v>
          </cell>
          <cell r="K9991">
            <v>3500</v>
          </cell>
          <cell r="L9991">
            <v>1</v>
          </cell>
          <cell r="M9991">
            <v>1</v>
          </cell>
          <cell r="N9991">
            <v>110000</v>
          </cell>
        </row>
        <row r="9992">
          <cell r="A9992">
            <v>2003</v>
          </cell>
          <cell r="B9992">
            <v>8</v>
          </cell>
          <cell r="C9992" t="str">
            <v>144</v>
          </cell>
          <cell r="D9992">
            <v>4</v>
          </cell>
          <cell r="E9992">
            <v>2</v>
          </cell>
          <cell r="F9992">
            <v>1</v>
          </cell>
          <cell r="G9992">
            <v>1000</v>
          </cell>
          <cell r="H9992">
            <v>7</v>
          </cell>
          <cell r="I9992" t="str">
            <v>P</v>
          </cell>
          <cell r="J9992">
            <v>83</v>
          </cell>
          <cell r="K9992">
            <v>3800</v>
          </cell>
          <cell r="L9992">
            <v>1</v>
          </cell>
          <cell r="M9992">
            <v>1</v>
          </cell>
          <cell r="N9992">
            <v>225000</v>
          </cell>
        </row>
        <row r="9993">
          <cell r="A9993">
            <v>2003</v>
          </cell>
          <cell r="B9993">
            <v>8</v>
          </cell>
          <cell r="C9993" t="str">
            <v>144</v>
          </cell>
          <cell r="D9993">
            <v>4</v>
          </cell>
          <cell r="E9993">
            <v>2</v>
          </cell>
          <cell r="F9993">
            <v>1</v>
          </cell>
          <cell r="G9993">
            <v>1000</v>
          </cell>
          <cell r="H9993">
            <v>7</v>
          </cell>
          <cell r="I9993" t="str">
            <v>P</v>
          </cell>
          <cell r="J9993">
            <v>84</v>
          </cell>
          <cell r="K9993">
            <v>2100</v>
          </cell>
          <cell r="L9993">
            <v>1</v>
          </cell>
          <cell r="M9993">
            <v>1</v>
          </cell>
          <cell r="N9993">
            <v>601800</v>
          </cell>
        </row>
        <row r="9994">
          <cell r="A9994">
            <v>2003</v>
          </cell>
          <cell r="B9994">
            <v>8</v>
          </cell>
          <cell r="C9994" t="str">
            <v>144</v>
          </cell>
          <cell r="D9994">
            <v>4</v>
          </cell>
          <cell r="E9994">
            <v>2</v>
          </cell>
          <cell r="F9994">
            <v>1</v>
          </cell>
          <cell r="G9994">
            <v>1000</v>
          </cell>
          <cell r="H9994">
            <v>7</v>
          </cell>
          <cell r="I9994" t="str">
            <v>P</v>
          </cell>
          <cell r="J9994">
            <v>84</v>
          </cell>
          <cell r="K9994">
            <v>2200</v>
          </cell>
          <cell r="L9994">
            <v>1</v>
          </cell>
          <cell r="M9994">
            <v>1</v>
          </cell>
          <cell r="N9994">
            <v>326400</v>
          </cell>
        </row>
        <row r="9995">
          <cell r="A9995">
            <v>2003</v>
          </cell>
          <cell r="B9995">
            <v>8</v>
          </cell>
          <cell r="C9995" t="str">
            <v>144</v>
          </cell>
          <cell r="D9995">
            <v>4</v>
          </cell>
          <cell r="E9995">
            <v>2</v>
          </cell>
          <cell r="F9995">
            <v>1</v>
          </cell>
          <cell r="G9995">
            <v>1000</v>
          </cell>
          <cell r="H9995">
            <v>7</v>
          </cell>
          <cell r="I9995" t="str">
            <v>P</v>
          </cell>
          <cell r="J9995">
            <v>84</v>
          </cell>
          <cell r="K9995">
            <v>2300</v>
          </cell>
          <cell r="L9995">
            <v>1</v>
          </cell>
          <cell r="M9995">
            <v>1</v>
          </cell>
          <cell r="N9995">
            <v>260400</v>
          </cell>
        </row>
        <row r="9996">
          <cell r="A9996">
            <v>2003</v>
          </cell>
          <cell r="B9996">
            <v>8</v>
          </cell>
          <cell r="C9996" t="str">
            <v>144</v>
          </cell>
          <cell r="D9996">
            <v>4</v>
          </cell>
          <cell r="E9996">
            <v>2</v>
          </cell>
          <cell r="F9996">
            <v>1</v>
          </cell>
          <cell r="G9996">
            <v>1000</v>
          </cell>
          <cell r="H9996">
            <v>7</v>
          </cell>
          <cell r="I9996" t="str">
            <v>P</v>
          </cell>
          <cell r="J9996">
            <v>84</v>
          </cell>
          <cell r="K9996">
            <v>2400</v>
          </cell>
          <cell r="L9996">
            <v>1</v>
          </cell>
          <cell r="M9996">
            <v>1</v>
          </cell>
          <cell r="N9996">
            <v>104000</v>
          </cell>
        </row>
        <row r="9997">
          <cell r="A9997">
            <v>2003</v>
          </cell>
          <cell r="B9997">
            <v>8</v>
          </cell>
          <cell r="C9997" t="str">
            <v>144</v>
          </cell>
          <cell r="D9997">
            <v>4</v>
          </cell>
          <cell r="E9997">
            <v>2</v>
          </cell>
          <cell r="F9997">
            <v>1</v>
          </cell>
          <cell r="G9997">
            <v>1000</v>
          </cell>
          <cell r="H9997">
            <v>7</v>
          </cell>
          <cell r="I9997" t="str">
            <v>P</v>
          </cell>
          <cell r="J9997">
            <v>84</v>
          </cell>
          <cell r="K9997">
            <v>2500</v>
          </cell>
          <cell r="L9997">
            <v>1</v>
          </cell>
          <cell r="M9997">
            <v>1</v>
          </cell>
          <cell r="N9997">
            <v>7000</v>
          </cell>
        </row>
        <row r="9998">
          <cell r="A9998">
            <v>2003</v>
          </cell>
          <cell r="B9998">
            <v>8</v>
          </cell>
          <cell r="C9998" t="str">
            <v>144</v>
          </cell>
          <cell r="D9998">
            <v>4</v>
          </cell>
          <cell r="E9998">
            <v>2</v>
          </cell>
          <cell r="F9998">
            <v>1</v>
          </cell>
          <cell r="G9998">
            <v>1000</v>
          </cell>
          <cell r="H9998">
            <v>7</v>
          </cell>
          <cell r="I9998" t="str">
            <v>P</v>
          </cell>
          <cell r="J9998">
            <v>84</v>
          </cell>
          <cell r="K9998">
            <v>2600</v>
          </cell>
          <cell r="L9998">
            <v>1</v>
          </cell>
          <cell r="M9998">
            <v>1</v>
          </cell>
          <cell r="N9998">
            <v>758400</v>
          </cell>
        </row>
        <row r="9999">
          <cell r="A9999">
            <v>2003</v>
          </cell>
          <cell r="B9999">
            <v>8</v>
          </cell>
          <cell r="C9999" t="str">
            <v>144</v>
          </cell>
          <cell r="D9999">
            <v>4</v>
          </cell>
          <cell r="E9999">
            <v>2</v>
          </cell>
          <cell r="F9999">
            <v>1</v>
          </cell>
          <cell r="G9999">
            <v>1000</v>
          </cell>
          <cell r="H9999">
            <v>7</v>
          </cell>
          <cell r="I9999" t="str">
            <v>P</v>
          </cell>
          <cell r="J9999">
            <v>84</v>
          </cell>
          <cell r="K9999">
            <v>2700</v>
          </cell>
          <cell r="L9999">
            <v>1</v>
          </cell>
          <cell r="M9999">
            <v>1</v>
          </cell>
          <cell r="N9999">
            <v>3900</v>
          </cell>
        </row>
        <row r="10000">
          <cell r="A10000">
            <v>2003</v>
          </cell>
          <cell r="B10000">
            <v>8</v>
          </cell>
          <cell r="C10000" t="str">
            <v>144</v>
          </cell>
          <cell r="D10000">
            <v>4</v>
          </cell>
          <cell r="E10000">
            <v>2</v>
          </cell>
          <cell r="F10000">
            <v>1</v>
          </cell>
          <cell r="G10000">
            <v>1000</v>
          </cell>
          <cell r="H10000">
            <v>7</v>
          </cell>
          <cell r="I10000" t="str">
            <v>P</v>
          </cell>
          <cell r="J10000">
            <v>84</v>
          </cell>
          <cell r="K10000">
            <v>3100</v>
          </cell>
          <cell r="L10000">
            <v>1</v>
          </cell>
          <cell r="M10000">
            <v>1</v>
          </cell>
          <cell r="N10000">
            <v>435300</v>
          </cell>
        </row>
        <row r="10001">
          <cell r="A10001">
            <v>2003</v>
          </cell>
          <cell r="B10001">
            <v>8</v>
          </cell>
          <cell r="C10001" t="str">
            <v>144</v>
          </cell>
          <cell r="D10001">
            <v>4</v>
          </cell>
          <cell r="E10001">
            <v>2</v>
          </cell>
          <cell r="F10001">
            <v>1</v>
          </cell>
          <cell r="G10001">
            <v>1000</v>
          </cell>
          <cell r="H10001">
            <v>7</v>
          </cell>
          <cell r="I10001" t="str">
            <v>P</v>
          </cell>
          <cell r="J10001">
            <v>84</v>
          </cell>
          <cell r="K10001">
            <v>3200</v>
          </cell>
          <cell r="L10001">
            <v>1</v>
          </cell>
          <cell r="M10001">
            <v>1</v>
          </cell>
          <cell r="N10001">
            <v>180500</v>
          </cell>
        </row>
        <row r="10002">
          <cell r="A10002">
            <v>2003</v>
          </cell>
          <cell r="B10002">
            <v>8</v>
          </cell>
          <cell r="C10002" t="str">
            <v>144</v>
          </cell>
          <cell r="D10002">
            <v>4</v>
          </cell>
          <cell r="E10002">
            <v>2</v>
          </cell>
          <cell r="F10002">
            <v>1</v>
          </cell>
          <cell r="G10002">
            <v>1000</v>
          </cell>
          <cell r="H10002">
            <v>7</v>
          </cell>
          <cell r="I10002" t="str">
            <v>P</v>
          </cell>
          <cell r="J10002">
            <v>84</v>
          </cell>
          <cell r="K10002">
            <v>3400</v>
          </cell>
          <cell r="L10002">
            <v>1</v>
          </cell>
          <cell r="M10002">
            <v>1</v>
          </cell>
          <cell r="N10002">
            <v>171600</v>
          </cell>
        </row>
        <row r="10003">
          <cell r="A10003">
            <v>2003</v>
          </cell>
          <cell r="B10003">
            <v>8</v>
          </cell>
          <cell r="C10003" t="str">
            <v>144</v>
          </cell>
          <cell r="D10003">
            <v>4</v>
          </cell>
          <cell r="E10003">
            <v>2</v>
          </cell>
          <cell r="F10003">
            <v>1</v>
          </cell>
          <cell r="G10003">
            <v>1000</v>
          </cell>
          <cell r="H10003">
            <v>7</v>
          </cell>
          <cell r="I10003" t="str">
            <v>P</v>
          </cell>
          <cell r="J10003">
            <v>84</v>
          </cell>
          <cell r="K10003">
            <v>3500</v>
          </cell>
          <cell r="L10003">
            <v>1</v>
          </cell>
          <cell r="M10003">
            <v>1</v>
          </cell>
          <cell r="N10003">
            <v>495900</v>
          </cell>
        </row>
        <row r="10004">
          <cell r="A10004">
            <v>2003</v>
          </cell>
          <cell r="B10004">
            <v>8</v>
          </cell>
          <cell r="C10004" t="str">
            <v>144</v>
          </cell>
          <cell r="D10004">
            <v>4</v>
          </cell>
          <cell r="E10004">
            <v>2</v>
          </cell>
          <cell r="F10004">
            <v>1</v>
          </cell>
          <cell r="G10004">
            <v>1000</v>
          </cell>
          <cell r="H10004">
            <v>7</v>
          </cell>
          <cell r="I10004" t="str">
            <v>P</v>
          </cell>
          <cell r="J10004">
            <v>84</v>
          </cell>
          <cell r="K10004">
            <v>3800</v>
          </cell>
          <cell r="L10004">
            <v>1</v>
          </cell>
          <cell r="M10004">
            <v>1</v>
          </cell>
          <cell r="N10004">
            <v>1555200</v>
          </cell>
        </row>
        <row r="10005">
          <cell r="A10005">
            <v>2003</v>
          </cell>
          <cell r="B10005">
            <v>8</v>
          </cell>
          <cell r="C10005" t="str">
            <v>144</v>
          </cell>
          <cell r="D10005">
            <v>4</v>
          </cell>
          <cell r="E10005">
            <v>2</v>
          </cell>
          <cell r="F10005">
            <v>5</v>
          </cell>
          <cell r="G10005">
            <v>1020</v>
          </cell>
          <cell r="H10005">
            <v>7</v>
          </cell>
          <cell r="I10005" t="str">
            <v>P</v>
          </cell>
          <cell r="J10005">
            <v>85</v>
          </cell>
          <cell r="K10005">
            <v>2100</v>
          </cell>
          <cell r="L10005">
            <v>1</v>
          </cell>
          <cell r="M10005">
            <v>1</v>
          </cell>
          <cell r="N10005">
            <v>18000</v>
          </cell>
        </row>
        <row r="10006">
          <cell r="A10006">
            <v>2003</v>
          </cell>
          <cell r="B10006">
            <v>8</v>
          </cell>
          <cell r="C10006" t="str">
            <v>144</v>
          </cell>
          <cell r="D10006">
            <v>4</v>
          </cell>
          <cell r="E10006">
            <v>2</v>
          </cell>
          <cell r="F10006">
            <v>5</v>
          </cell>
          <cell r="G10006">
            <v>1020</v>
          </cell>
          <cell r="H10006">
            <v>7</v>
          </cell>
          <cell r="I10006" t="str">
            <v>P</v>
          </cell>
          <cell r="J10006">
            <v>85</v>
          </cell>
          <cell r="K10006">
            <v>2200</v>
          </cell>
          <cell r="L10006">
            <v>1</v>
          </cell>
          <cell r="M10006">
            <v>1</v>
          </cell>
          <cell r="N10006">
            <v>14000</v>
          </cell>
        </row>
        <row r="10007">
          <cell r="A10007">
            <v>2003</v>
          </cell>
          <cell r="B10007">
            <v>8</v>
          </cell>
          <cell r="C10007" t="str">
            <v>144</v>
          </cell>
          <cell r="D10007">
            <v>4</v>
          </cell>
          <cell r="E10007">
            <v>2</v>
          </cell>
          <cell r="F10007">
            <v>5</v>
          </cell>
          <cell r="G10007">
            <v>1020</v>
          </cell>
          <cell r="H10007">
            <v>7</v>
          </cell>
          <cell r="I10007" t="str">
            <v>P</v>
          </cell>
          <cell r="J10007">
            <v>85</v>
          </cell>
          <cell r="K10007">
            <v>2300</v>
          </cell>
          <cell r="L10007">
            <v>1</v>
          </cell>
          <cell r="M10007">
            <v>1</v>
          </cell>
          <cell r="N10007">
            <v>15000</v>
          </cell>
        </row>
        <row r="10008">
          <cell r="A10008">
            <v>2003</v>
          </cell>
          <cell r="B10008">
            <v>8</v>
          </cell>
          <cell r="C10008" t="str">
            <v>144</v>
          </cell>
          <cell r="D10008">
            <v>4</v>
          </cell>
          <cell r="E10008">
            <v>2</v>
          </cell>
          <cell r="F10008">
            <v>5</v>
          </cell>
          <cell r="G10008">
            <v>1020</v>
          </cell>
          <cell r="H10008">
            <v>7</v>
          </cell>
          <cell r="I10008" t="str">
            <v>P</v>
          </cell>
          <cell r="J10008">
            <v>85</v>
          </cell>
          <cell r="K10008">
            <v>2400</v>
          </cell>
          <cell r="L10008">
            <v>1</v>
          </cell>
          <cell r="M10008">
            <v>1</v>
          </cell>
          <cell r="N10008">
            <v>3000</v>
          </cell>
        </row>
        <row r="10009">
          <cell r="A10009">
            <v>2003</v>
          </cell>
          <cell r="B10009">
            <v>8</v>
          </cell>
          <cell r="C10009" t="str">
            <v>144</v>
          </cell>
          <cell r="D10009">
            <v>4</v>
          </cell>
          <cell r="E10009">
            <v>2</v>
          </cell>
          <cell r="F10009">
            <v>5</v>
          </cell>
          <cell r="G10009">
            <v>1020</v>
          </cell>
          <cell r="H10009">
            <v>7</v>
          </cell>
          <cell r="I10009" t="str">
            <v>P</v>
          </cell>
          <cell r="J10009">
            <v>85</v>
          </cell>
          <cell r="K10009">
            <v>2500</v>
          </cell>
          <cell r="L10009">
            <v>1</v>
          </cell>
          <cell r="M10009">
            <v>1</v>
          </cell>
          <cell r="N10009">
            <v>15000</v>
          </cell>
        </row>
        <row r="10010">
          <cell r="A10010">
            <v>2003</v>
          </cell>
          <cell r="B10010">
            <v>8</v>
          </cell>
          <cell r="C10010" t="str">
            <v>144</v>
          </cell>
          <cell r="D10010">
            <v>4</v>
          </cell>
          <cell r="E10010">
            <v>2</v>
          </cell>
          <cell r="F10010">
            <v>5</v>
          </cell>
          <cell r="G10010">
            <v>1020</v>
          </cell>
          <cell r="H10010">
            <v>7</v>
          </cell>
          <cell r="I10010" t="str">
            <v>P</v>
          </cell>
          <cell r="J10010">
            <v>85</v>
          </cell>
          <cell r="K10010">
            <v>2600</v>
          </cell>
          <cell r="L10010">
            <v>1</v>
          </cell>
          <cell r="M10010">
            <v>1</v>
          </cell>
          <cell r="N10010">
            <v>75000</v>
          </cell>
        </row>
        <row r="10011">
          <cell r="A10011">
            <v>2003</v>
          </cell>
          <cell r="B10011">
            <v>8</v>
          </cell>
          <cell r="C10011" t="str">
            <v>144</v>
          </cell>
          <cell r="D10011">
            <v>4</v>
          </cell>
          <cell r="E10011">
            <v>2</v>
          </cell>
          <cell r="F10011">
            <v>5</v>
          </cell>
          <cell r="G10011">
            <v>1020</v>
          </cell>
          <cell r="H10011">
            <v>7</v>
          </cell>
          <cell r="I10011" t="str">
            <v>P</v>
          </cell>
          <cell r="J10011">
            <v>85</v>
          </cell>
          <cell r="K10011">
            <v>3100</v>
          </cell>
          <cell r="L10011">
            <v>1</v>
          </cell>
          <cell r="M10011">
            <v>1</v>
          </cell>
          <cell r="N10011">
            <v>47000</v>
          </cell>
        </row>
        <row r="10012">
          <cell r="A10012">
            <v>2003</v>
          </cell>
          <cell r="B10012">
            <v>8</v>
          </cell>
          <cell r="C10012" t="str">
            <v>144</v>
          </cell>
          <cell r="D10012">
            <v>4</v>
          </cell>
          <cell r="E10012">
            <v>2</v>
          </cell>
          <cell r="F10012">
            <v>5</v>
          </cell>
          <cell r="G10012">
            <v>1020</v>
          </cell>
          <cell r="H10012">
            <v>7</v>
          </cell>
          <cell r="I10012" t="str">
            <v>P</v>
          </cell>
          <cell r="J10012">
            <v>85</v>
          </cell>
          <cell r="K10012">
            <v>3200</v>
          </cell>
          <cell r="L10012">
            <v>1</v>
          </cell>
          <cell r="M10012">
            <v>1</v>
          </cell>
          <cell r="N10012">
            <v>99800</v>
          </cell>
        </row>
        <row r="10013">
          <cell r="A10013">
            <v>2003</v>
          </cell>
          <cell r="B10013">
            <v>8</v>
          </cell>
          <cell r="C10013" t="str">
            <v>144</v>
          </cell>
          <cell r="D10013">
            <v>4</v>
          </cell>
          <cell r="E10013">
            <v>2</v>
          </cell>
          <cell r="F10013">
            <v>5</v>
          </cell>
          <cell r="G10013">
            <v>1020</v>
          </cell>
          <cell r="H10013">
            <v>7</v>
          </cell>
          <cell r="I10013" t="str">
            <v>P</v>
          </cell>
          <cell r="J10013">
            <v>85</v>
          </cell>
          <cell r="K10013">
            <v>3400</v>
          </cell>
          <cell r="L10013">
            <v>1</v>
          </cell>
          <cell r="M10013">
            <v>1</v>
          </cell>
          <cell r="N10013">
            <v>9900</v>
          </cell>
        </row>
        <row r="10014">
          <cell r="A10014">
            <v>2003</v>
          </cell>
          <cell r="B10014">
            <v>8</v>
          </cell>
          <cell r="C10014" t="str">
            <v>144</v>
          </cell>
          <cell r="D10014">
            <v>4</v>
          </cell>
          <cell r="E10014">
            <v>2</v>
          </cell>
          <cell r="F10014">
            <v>5</v>
          </cell>
          <cell r="G10014">
            <v>1020</v>
          </cell>
          <cell r="H10014">
            <v>7</v>
          </cell>
          <cell r="I10014" t="str">
            <v>P</v>
          </cell>
          <cell r="J10014">
            <v>85</v>
          </cell>
          <cell r="K10014">
            <v>3500</v>
          </cell>
          <cell r="L10014">
            <v>1</v>
          </cell>
          <cell r="M10014">
            <v>1</v>
          </cell>
          <cell r="N10014">
            <v>24000</v>
          </cell>
        </row>
        <row r="10015">
          <cell r="A10015">
            <v>2003</v>
          </cell>
          <cell r="B10015">
            <v>8</v>
          </cell>
          <cell r="C10015" t="str">
            <v>144</v>
          </cell>
          <cell r="D10015">
            <v>4</v>
          </cell>
          <cell r="E10015">
            <v>2</v>
          </cell>
          <cell r="F10015">
            <v>5</v>
          </cell>
          <cell r="G10015">
            <v>1020</v>
          </cell>
          <cell r="H10015">
            <v>7</v>
          </cell>
          <cell r="I10015" t="str">
            <v>P</v>
          </cell>
          <cell r="J10015">
            <v>85</v>
          </cell>
          <cell r="K10015">
            <v>3800</v>
          </cell>
          <cell r="L10015">
            <v>1</v>
          </cell>
          <cell r="M10015">
            <v>1</v>
          </cell>
          <cell r="N10015">
            <v>63200</v>
          </cell>
        </row>
        <row r="10016">
          <cell r="A10016">
            <v>2003</v>
          </cell>
          <cell r="B10016">
            <v>8</v>
          </cell>
          <cell r="C10016" t="str">
            <v>145</v>
          </cell>
          <cell r="D10016">
            <v>4</v>
          </cell>
          <cell r="E10016">
            <v>2</v>
          </cell>
          <cell r="F10016">
            <v>1</v>
          </cell>
          <cell r="G10016">
            <v>1000</v>
          </cell>
          <cell r="H10016">
            <v>7</v>
          </cell>
          <cell r="I10016" t="str">
            <v>P</v>
          </cell>
          <cell r="J10016">
            <v>81</v>
          </cell>
          <cell r="K10016">
            <v>1103</v>
          </cell>
          <cell r="L10016">
            <v>1</v>
          </cell>
          <cell r="M10016">
            <v>1</v>
          </cell>
          <cell r="N10016">
            <v>45340600</v>
          </cell>
        </row>
        <row r="10017">
          <cell r="A10017">
            <v>2003</v>
          </cell>
          <cell r="B10017">
            <v>8</v>
          </cell>
          <cell r="C10017" t="str">
            <v>145</v>
          </cell>
          <cell r="D10017">
            <v>4</v>
          </cell>
          <cell r="E10017">
            <v>2</v>
          </cell>
          <cell r="F10017">
            <v>1</v>
          </cell>
          <cell r="G10017">
            <v>1000</v>
          </cell>
          <cell r="H10017">
            <v>7</v>
          </cell>
          <cell r="I10017" t="str">
            <v>P</v>
          </cell>
          <cell r="J10017">
            <v>81</v>
          </cell>
          <cell r="K10017">
            <v>1202</v>
          </cell>
          <cell r="L10017">
            <v>1</v>
          </cell>
          <cell r="M10017">
            <v>1</v>
          </cell>
          <cell r="N10017">
            <v>1339500</v>
          </cell>
        </row>
        <row r="10018">
          <cell r="A10018">
            <v>2003</v>
          </cell>
          <cell r="B10018">
            <v>8</v>
          </cell>
          <cell r="C10018" t="str">
            <v>145</v>
          </cell>
          <cell r="D10018">
            <v>4</v>
          </cell>
          <cell r="E10018">
            <v>2</v>
          </cell>
          <cell r="F10018">
            <v>1</v>
          </cell>
          <cell r="G10018">
            <v>1000</v>
          </cell>
          <cell r="H10018">
            <v>7</v>
          </cell>
          <cell r="I10018" t="str">
            <v>P</v>
          </cell>
          <cell r="J10018">
            <v>81</v>
          </cell>
          <cell r="K10018">
            <v>1301</v>
          </cell>
          <cell r="L10018">
            <v>1</v>
          </cell>
          <cell r="M10018">
            <v>1</v>
          </cell>
          <cell r="N10018">
            <v>1246900</v>
          </cell>
        </row>
        <row r="10019">
          <cell r="A10019">
            <v>2003</v>
          </cell>
          <cell r="B10019">
            <v>8</v>
          </cell>
          <cell r="C10019" t="str">
            <v>145</v>
          </cell>
          <cell r="D10019">
            <v>4</v>
          </cell>
          <cell r="E10019">
            <v>2</v>
          </cell>
          <cell r="F10019">
            <v>1</v>
          </cell>
          <cell r="G10019">
            <v>1000</v>
          </cell>
          <cell r="H10019">
            <v>7</v>
          </cell>
          <cell r="I10019" t="str">
            <v>P</v>
          </cell>
          <cell r="J10019">
            <v>81</v>
          </cell>
          <cell r="K10019">
            <v>1305</v>
          </cell>
          <cell r="L10019">
            <v>1</v>
          </cell>
          <cell r="M10019">
            <v>1</v>
          </cell>
          <cell r="N10019">
            <v>1283800</v>
          </cell>
        </row>
        <row r="10020">
          <cell r="A10020">
            <v>2003</v>
          </cell>
          <cell r="B10020">
            <v>8</v>
          </cell>
          <cell r="C10020" t="str">
            <v>145</v>
          </cell>
          <cell r="D10020">
            <v>4</v>
          </cell>
          <cell r="E10020">
            <v>2</v>
          </cell>
          <cell r="F10020">
            <v>1</v>
          </cell>
          <cell r="G10020">
            <v>1000</v>
          </cell>
          <cell r="H10020">
            <v>7</v>
          </cell>
          <cell r="I10020" t="str">
            <v>P</v>
          </cell>
          <cell r="J10020">
            <v>81</v>
          </cell>
          <cell r="K10020">
            <v>1306</v>
          </cell>
          <cell r="L10020">
            <v>1</v>
          </cell>
          <cell r="M10020">
            <v>1</v>
          </cell>
          <cell r="N10020">
            <v>5202200</v>
          </cell>
        </row>
        <row r="10021">
          <cell r="A10021">
            <v>2003</v>
          </cell>
          <cell r="B10021">
            <v>8</v>
          </cell>
          <cell r="C10021" t="str">
            <v>145</v>
          </cell>
          <cell r="D10021">
            <v>4</v>
          </cell>
          <cell r="E10021">
            <v>2</v>
          </cell>
          <cell r="F10021">
            <v>1</v>
          </cell>
          <cell r="G10021">
            <v>1000</v>
          </cell>
          <cell r="H10021">
            <v>7</v>
          </cell>
          <cell r="I10021" t="str">
            <v>P</v>
          </cell>
          <cell r="J10021">
            <v>81</v>
          </cell>
          <cell r="K10021">
            <v>1319</v>
          </cell>
          <cell r="L10021">
            <v>1</v>
          </cell>
          <cell r="M10021">
            <v>1</v>
          </cell>
          <cell r="N10021">
            <v>1140400</v>
          </cell>
        </row>
        <row r="10022">
          <cell r="A10022">
            <v>2003</v>
          </cell>
          <cell r="B10022">
            <v>8</v>
          </cell>
          <cell r="C10022" t="str">
            <v>145</v>
          </cell>
          <cell r="D10022">
            <v>4</v>
          </cell>
          <cell r="E10022">
            <v>2</v>
          </cell>
          <cell r="F10022">
            <v>1</v>
          </cell>
          <cell r="G10022">
            <v>1000</v>
          </cell>
          <cell r="H10022">
            <v>7</v>
          </cell>
          <cell r="I10022" t="str">
            <v>P</v>
          </cell>
          <cell r="J10022">
            <v>81</v>
          </cell>
          <cell r="K10022">
            <v>1401</v>
          </cell>
          <cell r="L10022">
            <v>1</v>
          </cell>
          <cell r="M10022">
            <v>1</v>
          </cell>
          <cell r="N10022">
            <v>5952400</v>
          </cell>
        </row>
        <row r="10023">
          <cell r="A10023">
            <v>2003</v>
          </cell>
          <cell r="B10023">
            <v>8</v>
          </cell>
          <cell r="C10023" t="str">
            <v>145</v>
          </cell>
          <cell r="D10023">
            <v>4</v>
          </cell>
          <cell r="E10023">
            <v>2</v>
          </cell>
          <cell r="F10023">
            <v>1</v>
          </cell>
          <cell r="G10023">
            <v>1000</v>
          </cell>
          <cell r="H10023">
            <v>7</v>
          </cell>
          <cell r="I10023" t="str">
            <v>P</v>
          </cell>
          <cell r="J10023">
            <v>81</v>
          </cell>
          <cell r="K10023">
            <v>1403</v>
          </cell>
          <cell r="L10023">
            <v>1</v>
          </cell>
          <cell r="M10023">
            <v>1</v>
          </cell>
          <cell r="N10023">
            <v>2334300</v>
          </cell>
        </row>
        <row r="10024">
          <cell r="A10024">
            <v>2003</v>
          </cell>
          <cell r="B10024">
            <v>8</v>
          </cell>
          <cell r="C10024" t="str">
            <v>145</v>
          </cell>
          <cell r="D10024">
            <v>4</v>
          </cell>
          <cell r="E10024">
            <v>2</v>
          </cell>
          <cell r="F10024">
            <v>1</v>
          </cell>
          <cell r="G10024">
            <v>1000</v>
          </cell>
          <cell r="H10024">
            <v>7</v>
          </cell>
          <cell r="I10024" t="str">
            <v>P</v>
          </cell>
          <cell r="J10024">
            <v>81</v>
          </cell>
          <cell r="K10024">
            <v>1404</v>
          </cell>
          <cell r="L10024">
            <v>1</v>
          </cell>
          <cell r="M10024">
            <v>1</v>
          </cell>
          <cell r="N10024">
            <v>1196000</v>
          </cell>
        </row>
        <row r="10025">
          <cell r="A10025">
            <v>2003</v>
          </cell>
          <cell r="B10025">
            <v>8</v>
          </cell>
          <cell r="C10025" t="str">
            <v>145</v>
          </cell>
          <cell r="D10025">
            <v>4</v>
          </cell>
          <cell r="E10025">
            <v>2</v>
          </cell>
          <cell r="F10025">
            <v>1</v>
          </cell>
          <cell r="G10025">
            <v>1000</v>
          </cell>
          <cell r="H10025">
            <v>7</v>
          </cell>
          <cell r="I10025" t="str">
            <v>P</v>
          </cell>
          <cell r="J10025">
            <v>81</v>
          </cell>
          <cell r="K10025">
            <v>1406</v>
          </cell>
          <cell r="L10025">
            <v>1</v>
          </cell>
          <cell r="M10025">
            <v>1</v>
          </cell>
          <cell r="N10025">
            <v>478000</v>
          </cell>
        </row>
        <row r="10026">
          <cell r="A10026">
            <v>2003</v>
          </cell>
          <cell r="B10026">
            <v>8</v>
          </cell>
          <cell r="C10026" t="str">
            <v>145</v>
          </cell>
          <cell r="D10026">
            <v>4</v>
          </cell>
          <cell r="E10026">
            <v>2</v>
          </cell>
          <cell r="F10026">
            <v>1</v>
          </cell>
          <cell r="G10026">
            <v>1000</v>
          </cell>
          <cell r="H10026">
            <v>7</v>
          </cell>
          <cell r="I10026" t="str">
            <v>P</v>
          </cell>
          <cell r="J10026">
            <v>81</v>
          </cell>
          <cell r="K10026">
            <v>1407</v>
          </cell>
          <cell r="L10026">
            <v>1</v>
          </cell>
          <cell r="M10026">
            <v>1</v>
          </cell>
          <cell r="N10026">
            <v>1220500</v>
          </cell>
        </row>
        <row r="10027">
          <cell r="A10027">
            <v>2003</v>
          </cell>
          <cell r="B10027">
            <v>8</v>
          </cell>
          <cell r="C10027" t="str">
            <v>145</v>
          </cell>
          <cell r="D10027">
            <v>4</v>
          </cell>
          <cell r="E10027">
            <v>2</v>
          </cell>
          <cell r="F10027">
            <v>1</v>
          </cell>
          <cell r="G10027">
            <v>1000</v>
          </cell>
          <cell r="H10027">
            <v>7</v>
          </cell>
          <cell r="I10027" t="str">
            <v>P</v>
          </cell>
          <cell r="J10027">
            <v>81</v>
          </cell>
          <cell r="K10027">
            <v>1408</v>
          </cell>
          <cell r="L10027">
            <v>1</v>
          </cell>
          <cell r="M10027">
            <v>1</v>
          </cell>
          <cell r="N10027">
            <v>161400</v>
          </cell>
        </row>
        <row r="10028">
          <cell r="A10028">
            <v>2003</v>
          </cell>
          <cell r="B10028">
            <v>8</v>
          </cell>
          <cell r="C10028" t="str">
            <v>145</v>
          </cell>
          <cell r="D10028">
            <v>4</v>
          </cell>
          <cell r="E10028">
            <v>2</v>
          </cell>
          <cell r="F10028">
            <v>1</v>
          </cell>
          <cell r="G10028">
            <v>1000</v>
          </cell>
          <cell r="H10028">
            <v>7</v>
          </cell>
          <cell r="I10028" t="str">
            <v>P</v>
          </cell>
          <cell r="J10028">
            <v>81</v>
          </cell>
          <cell r="K10028">
            <v>1506</v>
          </cell>
          <cell r="L10028">
            <v>1</v>
          </cell>
          <cell r="M10028">
            <v>1</v>
          </cell>
          <cell r="N10028">
            <v>564500</v>
          </cell>
        </row>
        <row r="10029">
          <cell r="A10029">
            <v>2003</v>
          </cell>
          <cell r="B10029">
            <v>8</v>
          </cell>
          <cell r="C10029" t="str">
            <v>145</v>
          </cell>
          <cell r="D10029">
            <v>4</v>
          </cell>
          <cell r="E10029">
            <v>2</v>
          </cell>
          <cell r="F10029">
            <v>1</v>
          </cell>
          <cell r="G10029">
            <v>1000</v>
          </cell>
          <cell r="H10029">
            <v>7</v>
          </cell>
          <cell r="I10029" t="str">
            <v>P</v>
          </cell>
          <cell r="J10029">
            <v>81</v>
          </cell>
          <cell r="K10029">
            <v>1507</v>
          </cell>
          <cell r="L10029">
            <v>1</v>
          </cell>
          <cell r="M10029">
            <v>1</v>
          </cell>
          <cell r="N10029">
            <v>4894200</v>
          </cell>
        </row>
        <row r="10030">
          <cell r="A10030">
            <v>2003</v>
          </cell>
          <cell r="B10030">
            <v>8</v>
          </cell>
          <cell r="C10030" t="str">
            <v>145</v>
          </cell>
          <cell r="D10030">
            <v>4</v>
          </cell>
          <cell r="E10030">
            <v>2</v>
          </cell>
          <cell r="F10030">
            <v>1</v>
          </cell>
          <cell r="G10030">
            <v>1000</v>
          </cell>
          <cell r="H10030">
            <v>7</v>
          </cell>
          <cell r="I10030" t="str">
            <v>P</v>
          </cell>
          <cell r="J10030">
            <v>81</v>
          </cell>
          <cell r="K10030">
            <v>1508</v>
          </cell>
          <cell r="L10030">
            <v>1</v>
          </cell>
          <cell r="M10030">
            <v>1</v>
          </cell>
          <cell r="N10030">
            <v>933700</v>
          </cell>
        </row>
        <row r="10031">
          <cell r="A10031">
            <v>2003</v>
          </cell>
          <cell r="B10031">
            <v>8</v>
          </cell>
          <cell r="C10031" t="str">
            <v>145</v>
          </cell>
          <cell r="D10031">
            <v>4</v>
          </cell>
          <cell r="E10031">
            <v>2</v>
          </cell>
          <cell r="F10031">
            <v>1</v>
          </cell>
          <cell r="G10031">
            <v>1000</v>
          </cell>
          <cell r="H10031">
            <v>7</v>
          </cell>
          <cell r="I10031" t="str">
            <v>P</v>
          </cell>
          <cell r="J10031">
            <v>81</v>
          </cell>
          <cell r="K10031">
            <v>1509</v>
          </cell>
          <cell r="L10031">
            <v>1</v>
          </cell>
          <cell r="M10031">
            <v>1</v>
          </cell>
          <cell r="N10031">
            <v>10586363</v>
          </cell>
        </row>
        <row r="10032">
          <cell r="A10032">
            <v>2003</v>
          </cell>
          <cell r="B10032">
            <v>8</v>
          </cell>
          <cell r="C10032" t="str">
            <v>145</v>
          </cell>
          <cell r="D10032">
            <v>4</v>
          </cell>
          <cell r="E10032">
            <v>2</v>
          </cell>
          <cell r="F10032">
            <v>1</v>
          </cell>
          <cell r="G10032">
            <v>1000</v>
          </cell>
          <cell r="H10032">
            <v>7</v>
          </cell>
          <cell r="I10032" t="str">
            <v>P</v>
          </cell>
          <cell r="J10032">
            <v>81</v>
          </cell>
          <cell r="K10032">
            <v>1511</v>
          </cell>
          <cell r="L10032">
            <v>1</v>
          </cell>
          <cell r="M10032">
            <v>1</v>
          </cell>
          <cell r="N10032">
            <v>181200</v>
          </cell>
        </row>
        <row r="10033">
          <cell r="A10033">
            <v>2003</v>
          </cell>
          <cell r="B10033">
            <v>8</v>
          </cell>
          <cell r="C10033" t="str">
            <v>145</v>
          </cell>
          <cell r="D10033">
            <v>4</v>
          </cell>
          <cell r="E10033">
            <v>2</v>
          </cell>
          <cell r="F10033">
            <v>1</v>
          </cell>
          <cell r="G10033">
            <v>1000</v>
          </cell>
          <cell r="H10033">
            <v>7</v>
          </cell>
          <cell r="I10033" t="str">
            <v>P</v>
          </cell>
          <cell r="J10033">
            <v>81</v>
          </cell>
          <cell r="K10033">
            <v>2100</v>
          </cell>
          <cell r="L10033">
            <v>1</v>
          </cell>
          <cell r="M10033">
            <v>1</v>
          </cell>
          <cell r="N10033">
            <v>658440</v>
          </cell>
        </row>
        <row r="10034">
          <cell r="A10034">
            <v>2003</v>
          </cell>
          <cell r="B10034">
            <v>8</v>
          </cell>
          <cell r="C10034" t="str">
            <v>145</v>
          </cell>
          <cell r="D10034">
            <v>4</v>
          </cell>
          <cell r="E10034">
            <v>2</v>
          </cell>
          <cell r="F10034">
            <v>1</v>
          </cell>
          <cell r="G10034">
            <v>1000</v>
          </cell>
          <cell r="H10034">
            <v>7</v>
          </cell>
          <cell r="I10034" t="str">
            <v>P</v>
          </cell>
          <cell r="J10034">
            <v>81</v>
          </cell>
          <cell r="K10034">
            <v>2200</v>
          </cell>
          <cell r="L10034">
            <v>1</v>
          </cell>
          <cell r="M10034">
            <v>1</v>
          </cell>
          <cell r="N10034">
            <v>146019</v>
          </cell>
        </row>
        <row r="10035">
          <cell r="A10035">
            <v>2003</v>
          </cell>
          <cell r="B10035">
            <v>8</v>
          </cell>
          <cell r="C10035" t="str">
            <v>145</v>
          </cell>
          <cell r="D10035">
            <v>4</v>
          </cell>
          <cell r="E10035">
            <v>2</v>
          </cell>
          <cell r="F10035">
            <v>1</v>
          </cell>
          <cell r="G10035">
            <v>1000</v>
          </cell>
          <cell r="H10035">
            <v>7</v>
          </cell>
          <cell r="I10035" t="str">
            <v>P</v>
          </cell>
          <cell r="J10035">
            <v>81</v>
          </cell>
          <cell r="K10035">
            <v>2300</v>
          </cell>
          <cell r="L10035">
            <v>1</v>
          </cell>
          <cell r="M10035">
            <v>1</v>
          </cell>
          <cell r="N10035">
            <v>254509</v>
          </cell>
        </row>
        <row r="10036">
          <cell r="A10036">
            <v>2003</v>
          </cell>
          <cell r="B10036">
            <v>8</v>
          </cell>
          <cell r="C10036" t="str">
            <v>145</v>
          </cell>
          <cell r="D10036">
            <v>4</v>
          </cell>
          <cell r="E10036">
            <v>2</v>
          </cell>
          <cell r="F10036">
            <v>1</v>
          </cell>
          <cell r="G10036">
            <v>1000</v>
          </cell>
          <cell r="H10036">
            <v>7</v>
          </cell>
          <cell r="I10036" t="str">
            <v>P</v>
          </cell>
          <cell r="J10036">
            <v>81</v>
          </cell>
          <cell r="K10036">
            <v>2400</v>
          </cell>
          <cell r="L10036">
            <v>1</v>
          </cell>
          <cell r="M10036">
            <v>1</v>
          </cell>
          <cell r="N10036">
            <v>238749</v>
          </cell>
        </row>
        <row r="10037">
          <cell r="A10037">
            <v>2003</v>
          </cell>
          <cell r="B10037">
            <v>8</v>
          </cell>
          <cell r="C10037" t="str">
            <v>145</v>
          </cell>
          <cell r="D10037">
            <v>4</v>
          </cell>
          <cell r="E10037">
            <v>2</v>
          </cell>
          <cell r="F10037">
            <v>1</v>
          </cell>
          <cell r="G10037">
            <v>1000</v>
          </cell>
          <cell r="H10037">
            <v>7</v>
          </cell>
          <cell r="I10037" t="str">
            <v>P</v>
          </cell>
          <cell r="J10037">
            <v>81</v>
          </cell>
          <cell r="K10037">
            <v>2500</v>
          </cell>
          <cell r="L10037">
            <v>1</v>
          </cell>
          <cell r="M10037">
            <v>1</v>
          </cell>
          <cell r="N10037">
            <v>49037</v>
          </cell>
        </row>
        <row r="10038">
          <cell r="A10038">
            <v>2003</v>
          </cell>
          <cell r="B10038">
            <v>8</v>
          </cell>
          <cell r="C10038" t="str">
            <v>145</v>
          </cell>
          <cell r="D10038">
            <v>4</v>
          </cell>
          <cell r="E10038">
            <v>2</v>
          </cell>
          <cell r="F10038">
            <v>1</v>
          </cell>
          <cell r="G10038">
            <v>1000</v>
          </cell>
          <cell r="H10038">
            <v>7</v>
          </cell>
          <cell r="I10038" t="str">
            <v>P</v>
          </cell>
          <cell r="J10038">
            <v>81</v>
          </cell>
          <cell r="K10038">
            <v>2600</v>
          </cell>
          <cell r="L10038">
            <v>1</v>
          </cell>
          <cell r="M10038">
            <v>1</v>
          </cell>
          <cell r="N10038">
            <v>1765661</v>
          </cell>
        </row>
        <row r="10039">
          <cell r="A10039">
            <v>2003</v>
          </cell>
          <cell r="B10039">
            <v>8</v>
          </cell>
          <cell r="C10039" t="str">
            <v>145</v>
          </cell>
          <cell r="D10039">
            <v>4</v>
          </cell>
          <cell r="E10039">
            <v>2</v>
          </cell>
          <cell r="F10039">
            <v>1</v>
          </cell>
          <cell r="G10039">
            <v>1000</v>
          </cell>
          <cell r="H10039">
            <v>7</v>
          </cell>
          <cell r="I10039" t="str">
            <v>P</v>
          </cell>
          <cell r="J10039">
            <v>81</v>
          </cell>
          <cell r="K10039">
            <v>2700</v>
          </cell>
          <cell r="L10039">
            <v>1</v>
          </cell>
          <cell r="M10039">
            <v>1</v>
          </cell>
          <cell r="N10039">
            <v>244560</v>
          </cell>
        </row>
        <row r="10040">
          <cell r="A10040">
            <v>2003</v>
          </cell>
          <cell r="B10040">
            <v>8</v>
          </cell>
          <cell r="C10040" t="str">
            <v>145</v>
          </cell>
          <cell r="D10040">
            <v>4</v>
          </cell>
          <cell r="E10040">
            <v>2</v>
          </cell>
          <cell r="F10040">
            <v>1</v>
          </cell>
          <cell r="G10040">
            <v>1000</v>
          </cell>
          <cell r="H10040">
            <v>7</v>
          </cell>
          <cell r="I10040" t="str">
            <v>P</v>
          </cell>
          <cell r="J10040">
            <v>81</v>
          </cell>
          <cell r="K10040">
            <v>3100</v>
          </cell>
          <cell r="L10040">
            <v>1</v>
          </cell>
          <cell r="M10040">
            <v>1</v>
          </cell>
          <cell r="N10040">
            <v>2802774</v>
          </cell>
        </row>
        <row r="10041">
          <cell r="A10041">
            <v>2003</v>
          </cell>
          <cell r="B10041">
            <v>8</v>
          </cell>
          <cell r="C10041" t="str">
            <v>145</v>
          </cell>
          <cell r="D10041">
            <v>4</v>
          </cell>
          <cell r="E10041">
            <v>2</v>
          </cell>
          <cell r="F10041">
            <v>1</v>
          </cell>
          <cell r="G10041">
            <v>1000</v>
          </cell>
          <cell r="H10041">
            <v>7</v>
          </cell>
          <cell r="I10041" t="str">
            <v>P</v>
          </cell>
          <cell r="J10041">
            <v>81</v>
          </cell>
          <cell r="K10041">
            <v>3200</v>
          </cell>
          <cell r="L10041">
            <v>1</v>
          </cell>
          <cell r="M10041">
            <v>1</v>
          </cell>
          <cell r="N10041">
            <v>338513</v>
          </cell>
        </row>
        <row r="10042">
          <cell r="A10042">
            <v>2003</v>
          </cell>
          <cell r="B10042">
            <v>8</v>
          </cell>
          <cell r="C10042" t="str">
            <v>145</v>
          </cell>
          <cell r="D10042">
            <v>4</v>
          </cell>
          <cell r="E10042">
            <v>2</v>
          </cell>
          <cell r="F10042">
            <v>1</v>
          </cell>
          <cell r="G10042">
            <v>1000</v>
          </cell>
          <cell r="H10042">
            <v>7</v>
          </cell>
          <cell r="I10042" t="str">
            <v>P</v>
          </cell>
          <cell r="J10042">
            <v>81</v>
          </cell>
          <cell r="K10042">
            <v>3300</v>
          </cell>
          <cell r="L10042">
            <v>1</v>
          </cell>
          <cell r="M10042">
            <v>1</v>
          </cell>
          <cell r="N10042">
            <v>297588</v>
          </cell>
        </row>
        <row r="10043">
          <cell r="A10043">
            <v>2003</v>
          </cell>
          <cell r="B10043">
            <v>8</v>
          </cell>
          <cell r="C10043" t="str">
            <v>145</v>
          </cell>
          <cell r="D10043">
            <v>4</v>
          </cell>
          <cell r="E10043">
            <v>2</v>
          </cell>
          <cell r="F10043">
            <v>1</v>
          </cell>
          <cell r="G10043">
            <v>1000</v>
          </cell>
          <cell r="H10043">
            <v>7</v>
          </cell>
          <cell r="I10043" t="str">
            <v>P</v>
          </cell>
          <cell r="J10043">
            <v>81</v>
          </cell>
          <cell r="K10043">
            <v>3400</v>
          </cell>
          <cell r="L10043">
            <v>1</v>
          </cell>
          <cell r="M10043">
            <v>1</v>
          </cell>
          <cell r="N10043">
            <v>969645</v>
          </cell>
        </row>
        <row r="10044">
          <cell r="A10044">
            <v>2003</v>
          </cell>
          <cell r="B10044">
            <v>8</v>
          </cell>
          <cell r="C10044" t="str">
            <v>145</v>
          </cell>
          <cell r="D10044">
            <v>4</v>
          </cell>
          <cell r="E10044">
            <v>2</v>
          </cell>
          <cell r="F10044">
            <v>1</v>
          </cell>
          <cell r="G10044">
            <v>1000</v>
          </cell>
          <cell r="H10044">
            <v>7</v>
          </cell>
          <cell r="I10044" t="str">
            <v>P</v>
          </cell>
          <cell r="J10044">
            <v>81</v>
          </cell>
          <cell r="K10044">
            <v>3500</v>
          </cell>
          <cell r="L10044">
            <v>1</v>
          </cell>
          <cell r="M10044">
            <v>1</v>
          </cell>
          <cell r="N10044">
            <v>2634446</v>
          </cell>
        </row>
        <row r="10045">
          <cell r="A10045">
            <v>2003</v>
          </cell>
          <cell r="B10045">
            <v>8</v>
          </cell>
          <cell r="C10045" t="str">
            <v>145</v>
          </cell>
          <cell r="D10045">
            <v>4</v>
          </cell>
          <cell r="E10045">
            <v>2</v>
          </cell>
          <cell r="F10045">
            <v>1</v>
          </cell>
          <cell r="G10045">
            <v>1000</v>
          </cell>
          <cell r="H10045">
            <v>7</v>
          </cell>
          <cell r="I10045" t="str">
            <v>P</v>
          </cell>
          <cell r="J10045">
            <v>81</v>
          </cell>
          <cell r="K10045">
            <v>3600</v>
          </cell>
          <cell r="L10045">
            <v>1</v>
          </cell>
          <cell r="M10045">
            <v>1</v>
          </cell>
          <cell r="N10045">
            <v>42622</v>
          </cell>
        </row>
        <row r="10046">
          <cell r="A10046">
            <v>2003</v>
          </cell>
          <cell r="B10046">
            <v>8</v>
          </cell>
          <cell r="C10046" t="str">
            <v>145</v>
          </cell>
          <cell r="D10046">
            <v>4</v>
          </cell>
          <cell r="E10046">
            <v>2</v>
          </cell>
          <cell r="F10046">
            <v>1</v>
          </cell>
          <cell r="G10046">
            <v>1000</v>
          </cell>
          <cell r="H10046">
            <v>7</v>
          </cell>
          <cell r="I10046" t="str">
            <v>P</v>
          </cell>
          <cell r="J10046">
            <v>81</v>
          </cell>
          <cell r="K10046">
            <v>3800</v>
          </cell>
          <cell r="L10046">
            <v>1</v>
          </cell>
          <cell r="M10046">
            <v>1</v>
          </cell>
          <cell r="N10046">
            <v>1904139</v>
          </cell>
        </row>
        <row r="10047">
          <cell r="A10047">
            <v>2003</v>
          </cell>
          <cell r="B10047">
            <v>8</v>
          </cell>
          <cell r="C10047" t="str">
            <v>145</v>
          </cell>
          <cell r="D10047">
            <v>4</v>
          </cell>
          <cell r="E10047">
            <v>2</v>
          </cell>
          <cell r="F10047">
            <v>1</v>
          </cell>
          <cell r="G10047">
            <v>1000</v>
          </cell>
          <cell r="H10047">
            <v>7</v>
          </cell>
          <cell r="I10047" t="str">
            <v>P</v>
          </cell>
          <cell r="J10047">
            <v>81</v>
          </cell>
          <cell r="K10047">
            <v>5100</v>
          </cell>
          <cell r="L10047">
            <v>2</v>
          </cell>
          <cell r="M10047">
            <v>1</v>
          </cell>
          <cell r="N10047">
            <v>204684</v>
          </cell>
        </row>
        <row r="10048">
          <cell r="A10048">
            <v>2003</v>
          </cell>
          <cell r="B10048">
            <v>8</v>
          </cell>
          <cell r="C10048" t="str">
            <v>145</v>
          </cell>
          <cell r="D10048">
            <v>4</v>
          </cell>
          <cell r="E10048">
            <v>2</v>
          </cell>
          <cell r="F10048">
            <v>1</v>
          </cell>
          <cell r="G10048">
            <v>1000</v>
          </cell>
          <cell r="H10048">
            <v>7</v>
          </cell>
          <cell r="I10048" t="str">
            <v>P</v>
          </cell>
          <cell r="J10048">
            <v>81</v>
          </cell>
          <cell r="K10048">
            <v>5200</v>
          </cell>
          <cell r="L10048">
            <v>2</v>
          </cell>
          <cell r="M10048">
            <v>1</v>
          </cell>
          <cell r="N10048">
            <v>30000</v>
          </cell>
        </row>
        <row r="10049">
          <cell r="A10049">
            <v>2003</v>
          </cell>
          <cell r="B10049">
            <v>8</v>
          </cell>
          <cell r="C10049" t="str">
            <v>145</v>
          </cell>
          <cell r="D10049">
            <v>4</v>
          </cell>
          <cell r="E10049">
            <v>2</v>
          </cell>
          <cell r="F10049">
            <v>1</v>
          </cell>
          <cell r="G10049">
            <v>1000</v>
          </cell>
          <cell r="H10049">
            <v>7</v>
          </cell>
          <cell r="I10049" t="str">
            <v>P</v>
          </cell>
          <cell r="J10049">
            <v>82</v>
          </cell>
          <cell r="K10049">
            <v>2100</v>
          </cell>
          <cell r="L10049">
            <v>1</v>
          </cell>
          <cell r="M10049">
            <v>1</v>
          </cell>
          <cell r="N10049">
            <v>58500</v>
          </cell>
        </row>
        <row r="10050">
          <cell r="A10050">
            <v>2003</v>
          </cell>
          <cell r="B10050">
            <v>8</v>
          </cell>
          <cell r="C10050" t="str">
            <v>145</v>
          </cell>
          <cell r="D10050">
            <v>4</v>
          </cell>
          <cell r="E10050">
            <v>2</v>
          </cell>
          <cell r="F10050">
            <v>1</v>
          </cell>
          <cell r="G10050">
            <v>1000</v>
          </cell>
          <cell r="H10050">
            <v>7</v>
          </cell>
          <cell r="I10050" t="str">
            <v>P</v>
          </cell>
          <cell r="J10050">
            <v>82</v>
          </cell>
          <cell r="K10050">
            <v>2200</v>
          </cell>
          <cell r="L10050">
            <v>1</v>
          </cell>
          <cell r="M10050">
            <v>1</v>
          </cell>
          <cell r="N10050">
            <v>42000</v>
          </cell>
        </row>
        <row r="10051">
          <cell r="A10051">
            <v>2003</v>
          </cell>
          <cell r="B10051">
            <v>8</v>
          </cell>
          <cell r="C10051" t="str">
            <v>145</v>
          </cell>
          <cell r="D10051">
            <v>4</v>
          </cell>
          <cell r="E10051">
            <v>2</v>
          </cell>
          <cell r="F10051">
            <v>1</v>
          </cell>
          <cell r="G10051">
            <v>1000</v>
          </cell>
          <cell r="H10051">
            <v>7</v>
          </cell>
          <cell r="I10051" t="str">
            <v>P</v>
          </cell>
          <cell r="J10051">
            <v>82</v>
          </cell>
          <cell r="K10051">
            <v>2300</v>
          </cell>
          <cell r="L10051">
            <v>1</v>
          </cell>
          <cell r="M10051">
            <v>1</v>
          </cell>
          <cell r="N10051">
            <v>23000</v>
          </cell>
        </row>
        <row r="10052">
          <cell r="A10052">
            <v>2003</v>
          </cell>
          <cell r="B10052">
            <v>8</v>
          </cell>
          <cell r="C10052" t="str">
            <v>145</v>
          </cell>
          <cell r="D10052">
            <v>4</v>
          </cell>
          <cell r="E10052">
            <v>2</v>
          </cell>
          <cell r="F10052">
            <v>1</v>
          </cell>
          <cell r="G10052">
            <v>1000</v>
          </cell>
          <cell r="H10052">
            <v>7</v>
          </cell>
          <cell r="I10052" t="str">
            <v>P</v>
          </cell>
          <cell r="J10052">
            <v>82</v>
          </cell>
          <cell r="K10052">
            <v>2400</v>
          </cell>
          <cell r="L10052">
            <v>1</v>
          </cell>
          <cell r="M10052">
            <v>1</v>
          </cell>
          <cell r="N10052">
            <v>8000</v>
          </cell>
        </row>
        <row r="10053">
          <cell r="A10053">
            <v>2003</v>
          </cell>
          <cell r="B10053">
            <v>8</v>
          </cell>
          <cell r="C10053" t="str">
            <v>145</v>
          </cell>
          <cell r="D10053">
            <v>4</v>
          </cell>
          <cell r="E10053">
            <v>2</v>
          </cell>
          <cell r="F10053">
            <v>1</v>
          </cell>
          <cell r="G10053">
            <v>1000</v>
          </cell>
          <cell r="H10053">
            <v>7</v>
          </cell>
          <cell r="I10053" t="str">
            <v>P</v>
          </cell>
          <cell r="J10053">
            <v>82</v>
          </cell>
          <cell r="K10053">
            <v>2600</v>
          </cell>
          <cell r="L10053">
            <v>1</v>
          </cell>
          <cell r="M10053">
            <v>1</v>
          </cell>
          <cell r="N10053">
            <v>60000</v>
          </cell>
        </row>
        <row r="10054">
          <cell r="A10054">
            <v>2003</v>
          </cell>
          <cell r="B10054">
            <v>8</v>
          </cell>
          <cell r="C10054" t="str">
            <v>145</v>
          </cell>
          <cell r="D10054">
            <v>4</v>
          </cell>
          <cell r="E10054">
            <v>2</v>
          </cell>
          <cell r="F10054">
            <v>1</v>
          </cell>
          <cell r="G10054">
            <v>1000</v>
          </cell>
          <cell r="H10054">
            <v>7</v>
          </cell>
          <cell r="I10054" t="str">
            <v>P</v>
          </cell>
          <cell r="J10054">
            <v>82</v>
          </cell>
          <cell r="K10054">
            <v>3100</v>
          </cell>
          <cell r="L10054">
            <v>1</v>
          </cell>
          <cell r="M10054">
            <v>1</v>
          </cell>
          <cell r="N10054">
            <v>28000</v>
          </cell>
        </row>
        <row r="10055">
          <cell r="A10055">
            <v>2003</v>
          </cell>
          <cell r="B10055">
            <v>8</v>
          </cell>
          <cell r="C10055" t="str">
            <v>145</v>
          </cell>
          <cell r="D10055">
            <v>4</v>
          </cell>
          <cell r="E10055">
            <v>2</v>
          </cell>
          <cell r="F10055">
            <v>1</v>
          </cell>
          <cell r="G10055">
            <v>1000</v>
          </cell>
          <cell r="H10055">
            <v>7</v>
          </cell>
          <cell r="I10055" t="str">
            <v>P</v>
          </cell>
          <cell r="J10055">
            <v>82</v>
          </cell>
          <cell r="K10055">
            <v>3200</v>
          </cell>
          <cell r="L10055">
            <v>1</v>
          </cell>
          <cell r="M10055">
            <v>1</v>
          </cell>
          <cell r="N10055">
            <v>15000</v>
          </cell>
        </row>
        <row r="10056">
          <cell r="A10056">
            <v>2003</v>
          </cell>
          <cell r="B10056">
            <v>8</v>
          </cell>
          <cell r="C10056" t="str">
            <v>145</v>
          </cell>
          <cell r="D10056">
            <v>4</v>
          </cell>
          <cell r="E10056">
            <v>2</v>
          </cell>
          <cell r="F10056">
            <v>1</v>
          </cell>
          <cell r="G10056">
            <v>1000</v>
          </cell>
          <cell r="H10056">
            <v>7</v>
          </cell>
          <cell r="I10056" t="str">
            <v>P</v>
          </cell>
          <cell r="J10056">
            <v>82</v>
          </cell>
          <cell r="K10056">
            <v>3400</v>
          </cell>
          <cell r="L10056">
            <v>1</v>
          </cell>
          <cell r="M10056">
            <v>1</v>
          </cell>
          <cell r="N10056">
            <v>10000</v>
          </cell>
        </row>
        <row r="10057">
          <cell r="A10057">
            <v>2003</v>
          </cell>
          <cell r="B10057">
            <v>8</v>
          </cell>
          <cell r="C10057" t="str">
            <v>145</v>
          </cell>
          <cell r="D10057">
            <v>4</v>
          </cell>
          <cell r="E10057">
            <v>2</v>
          </cell>
          <cell r="F10057">
            <v>1</v>
          </cell>
          <cell r="G10057">
            <v>1000</v>
          </cell>
          <cell r="H10057">
            <v>7</v>
          </cell>
          <cell r="I10057" t="str">
            <v>P</v>
          </cell>
          <cell r="J10057">
            <v>82</v>
          </cell>
          <cell r="K10057">
            <v>3500</v>
          </cell>
          <cell r="L10057">
            <v>1</v>
          </cell>
          <cell r="M10057">
            <v>1</v>
          </cell>
          <cell r="N10057">
            <v>28000</v>
          </cell>
        </row>
        <row r="10058">
          <cell r="A10058">
            <v>2003</v>
          </cell>
          <cell r="B10058">
            <v>8</v>
          </cell>
          <cell r="C10058" t="str">
            <v>145</v>
          </cell>
          <cell r="D10058">
            <v>4</v>
          </cell>
          <cell r="E10058">
            <v>2</v>
          </cell>
          <cell r="F10058">
            <v>1</v>
          </cell>
          <cell r="G10058">
            <v>1000</v>
          </cell>
          <cell r="H10058">
            <v>7</v>
          </cell>
          <cell r="I10058" t="str">
            <v>P</v>
          </cell>
          <cell r="J10058">
            <v>82</v>
          </cell>
          <cell r="K10058">
            <v>3800</v>
          </cell>
          <cell r="L10058">
            <v>1</v>
          </cell>
          <cell r="M10058">
            <v>1</v>
          </cell>
          <cell r="N10058">
            <v>382600</v>
          </cell>
        </row>
        <row r="10059">
          <cell r="A10059">
            <v>2003</v>
          </cell>
          <cell r="B10059">
            <v>8</v>
          </cell>
          <cell r="C10059" t="str">
            <v>145</v>
          </cell>
          <cell r="D10059">
            <v>4</v>
          </cell>
          <cell r="E10059">
            <v>2</v>
          </cell>
          <cell r="F10059">
            <v>1</v>
          </cell>
          <cell r="G10059">
            <v>1000</v>
          </cell>
          <cell r="H10059">
            <v>7</v>
          </cell>
          <cell r="I10059" t="str">
            <v>P</v>
          </cell>
          <cell r="J10059">
            <v>83</v>
          </cell>
          <cell r="K10059">
            <v>2100</v>
          </cell>
          <cell r="L10059">
            <v>1</v>
          </cell>
          <cell r="M10059">
            <v>1</v>
          </cell>
          <cell r="N10059">
            <v>84533</v>
          </cell>
        </row>
        <row r="10060">
          <cell r="A10060">
            <v>2003</v>
          </cell>
          <cell r="B10060">
            <v>8</v>
          </cell>
          <cell r="C10060" t="str">
            <v>145</v>
          </cell>
          <cell r="D10060">
            <v>4</v>
          </cell>
          <cell r="E10060">
            <v>2</v>
          </cell>
          <cell r="F10060">
            <v>1</v>
          </cell>
          <cell r="G10060">
            <v>1000</v>
          </cell>
          <cell r="H10060">
            <v>7</v>
          </cell>
          <cell r="I10060" t="str">
            <v>P</v>
          </cell>
          <cell r="J10060">
            <v>83</v>
          </cell>
          <cell r="K10060">
            <v>2200</v>
          </cell>
          <cell r="L10060">
            <v>1</v>
          </cell>
          <cell r="M10060">
            <v>1</v>
          </cell>
          <cell r="N10060">
            <v>10200</v>
          </cell>
        </row>
        <row r="10061">
          <cell r="A10061">
            <v>2003</v>
          </cell>
          <cell r="B10061">
            <v>8</v>
          </cell>
          <cell r="C10061" t="str">
            <v>145</v>
          </cell>
          <cell r="D10061">
            <v>4</v>
          </cell>
          <cell r="E10061">
            <v>2</v>
          </cell>
          <cell r="F10061">
            <v>1</v>
          </cell>
          <cell r="G10061">
            <v>1000</v>
          </cell>
          <cell r="H10061">
            <v>7</v>
          </cell>
          <cell r="I10061" t="str">
            <v>P</v>
          </cell>
          <cell r="J10061">
            <v>83</v>
          </cell>
          <cell r="K10061">
            <v>2300</v>
          </cell>
          <cell r="L10061">
            <v>1</v>
          </cell>
          <cell r="M10061">
            <v>1</v>
          </cell>
          <cell r="N10061">
            <v>16000</v>
          </cell>
        </row>
        <row r="10062">
          <cell r="A10062">
            <v>2003</v>
          </cell>
          <cell r="B10062">
            <v>8</v>
          </cell>
          <cell r="C10062" t="str">
            <v>145</v>
          </cell>
          <cell r="D10062">
            <v>4</v>
          </cell>
          <cell r="E10062">
            <v>2</v>
          </cell>
          <cell r="F10062">
            <v>1</v>
          </cell>
          <cell r="G10062">
            <v>1000</v>
          </cell>
          <cell r="H10062">
            <v>7</v>
          </cell>
          <cell r="I10062" t="str">
            <v>P</v>
          </cell>
          <cell r="J10062">
            <v>83</v>
          </cell>
          <cell r="K10062">
            <v>2400</v>
          </cell>
          <cell r="L10062">
            <v>1</v>
          </cell>
          <cell r="M10062">
            <v>1</v>
          </cell>
          <cell r="N10062">
            <v>10000</v>
          </cell>
        </row>
        <row r="10063">
          <cell r="A10063">
            <v>2003</v>
          </cell>
          <cell r="B10063">
            <v>8</v>
          </cell>
          <cell r="C10063" t="str">
            <v>145</v>
          </cell>
          <cell r="D10063">
            <v>4</v>
          </cell>
          <cell r="E10063">
            <v>2</v>
          </cell>
          <cell r="F10063">
            <v>1</v>
          </cell>
          <cell r="G10063">
            <v>1000</v>
          </cell>
          <cell r="H10063">
            <v>7</v>
          </cell>
          <cell r="I10063" t="str">
            <v>P</v>
          </cell>
          <cell r="J10063">
            <v>83</v>
          </cell>
          <cell r="K10063">
            <v>2500</v>
          </cell>
          <cell r="L10063">
            <v>1</v>
          </cell>
          <cell r="M10063">
            <v>1</v>
          </cell>
          <cell r="N10063">
            <v>11275</v>
          </cell>
        </row>
        <row r="10064">
          <cell r="A10064">
            <v>2003</v>
          </cell>
          <cell r="B10064">
            <v>8</v>
          </cell>
          <cell r="C10064" t="str">
            <v>145</v>
          </cell>
          <cell r="D10064">
            <v>4</v>
          </cell>
          <cell r="E10064">
            <v>2</v>
          </cell>
          <cell r="F10064">
            <v>1</v>
          </cell>
          <cell r="G10064">
            <v>1000</v>
          </cell>
          <cell r="H10064">
            <v>7</v>
          </cell>
          <cell r="I10064" t="str">
            <v>P</v>
          </cell>
          <cell r="J10064">
            <v>83</v>
          </cell>
          <cell r="K10064">
            <v>2600</v>
          </cell>
          <cell r="L10064">
            <v>1</v>
          </cell>
          <cell r="M10064">
            <v>1</v>
          </cell>
          <cell r="N10064">
            <v>147562</v>
          </cell>
        </row>
        <row r="10065">
          <cell r="A10065">
            <v>2003</v>
          </cell>
          <cell r="B10065">
            <v>8</v>
          </cell>
          <cell r="C10065" t="str">
            <v>145</v>
          </cell>
          <cell r="D10065">
            <v>4</v>
          </cell>
          <cell r="E10065">
            <v>2</v>
          </cell>
          <cell r="F10065">
            <v>1</v>
          </cell>
          <cell r="G10065">
            <v>1000</v>
          </cell>
          <cell r="H10065">
            <v>7</v>
          </cell>
          <cell r="I10065" t="str">
            <v>P</v>
          </cell>
          <cell r="J10065">
            <v>83</v>
          </cell>
          <cell r="K10065">
            <v>3400</v>
          </cell>
          <cell r="L10065">
            <v>1</v>
          </cell>
          <cell r="M10065">
            <v>1</v>
          </cell>
          <cell r="N10065">
            <v>9473</v>
          </cell>
        </row>
        <row r="10066">
          <cell r="A10066">
            <v>2003</v>
          </cell>
          <cell r="B10066">
            <v>8</v>
          </cell>
          <cell r="C10066" t="str">
            <v>145</v>
          </cell>
          <cell r="D10066">
            <v>4</v>
          </cell>
          <cell r="E10066">
            <v>2</v>
          </cell>
          <cell r="F10066">
            <v>1</v>
          </cell>
          <cell r="G10066">
            <v>1000</v>
          </cell>
          <cell r="H10066">
            <v>7</v>
          </cell>
          <cell r="I10066" t="str">
            <v>P</v>
          </cell>
          <cell r="J10066">
            <v>83</v>
          </cell>
          <cell r="K10066">
            <v>3500</v>
          </cell>
          <cell r="L10066">
            <v>1</v>
          </cell>
          <cell r="M10066">
            <v>1</v>
          </cell>
          <cell r="N10066">
            <v>55025</v>
          </cell>
        </row>
        <row r="10067">
          <cell r="A10067">
            <v>2003</v>
          </cell>
          <cell r="B10067">
            <v>8</v>
          </cell>
          <cell r="C10067" t="str">
            <v>145</v>
          </cell>
          <cell r="D10067">
            <v>4</v>
          </cell>
          <cell r="E10067">
            <v>2</v>
          </cell>
          <cell r="F10067">
            <v>1</v>
          </cell>
          <cell r="G10067">
            <v>1000</v>
          </cell>
          <cell r="H10067">
            <v>7</v>
          </cell>
          <cell r="I10067" t="str">
            <v>P</v>
          </cell>
          <cell r="J10067">
            <v>83</v>
          </cell>
          <cell r="K10067">
            <v>3700</v>
          </cell>
          <cell r="L10067">
            <v>1</v>
          </cell>
          <cell r="M10067">
            <v>1</v>
          </cell>
          <cell r="N10067">
            <v>17637</v>
          </cell>
        </row>
        <row r="10068">
          <cell r="A10068">
            <v>2003</v>
          </cell>
          <cell r="B10068">
            <v>8</v>
          </cell>
          <cell r="C10068" t="str">
            <v>145</v>
          </cell>
          <cell r="D10068">
            <v>4</v>
          </cell>
          <cell r="E10068">
            <v>2</v>
          </cell>
          <cell r="F10068">
            <v>1</v>
          </cell>
          <cell r="G10068">
            <v>1000</v>
          </cell>
          <cell r="H10068">
            <v>7</v>
          </cell>
          <cell r="I10068" t="str">
            <v>P</v>
          </cell>
          <cell r="J10068">
            <v>83</v>
          </cell>
          <cell r="K10068">
            <v>3800</v>
          </cell>
          <cell r="L10068">
            <v>1</v>
          </cell>
          <cell r="M10068">
            <v>1</v>
          </cell>
          <cell r="N10068">
            <v>296800</v>
          </cell>
        </row>
        <row r="10069">
          <cell r="A10069">
            <v>2003</v>
          </cell>
          <cell r="B10069">
            <v>8</v>
          </cell>
          <cell r="C10069" t="str">
            <v>145</v>
          </cell>
          <cell r="D10069">
            <v>4</v>
          </cell>
          <cell r="E10069">
            <v>2</v>
          </cell>
          <cell r="F10069">
            <v>1</v>
          </cell>
          <cell r="G10069">
            <v>1000</v>
          </cell>
          <cell r="H10069">
            <v>7</v>
          </cell>
          <cell r="I10069" t="str">
            <v>P</v>
          </cell>
          <cell r="J10069">
            <v>84</v>
          </cell>
          <cell r="K10069">
            <v>2100</v>
          </cell>
          <cell r="L10069">
            <v>1</v>
          </cell>
          <cell r="M10069">
            <v>1</v>
          </cell>
          <cell r="N10069">
            <v>832847</v>
          </cell>
        </row>
        <row r="10070">
          <cell r="A10070">
            <v>2003</v>
          </cell>
          <cell r="B10070">
            <v>8</v>
          </cell>
          <cell r="C10070" t="str">
            <v>145</v>
          </cell>
          <cell r="D10070">
            <v>4</v>
          </cell>
          <cell r="E10070">
            <v>2</v>
          </cell>
          <cell r="F10070">
            <v>1</v>
          </cell>
          <cell r="G10070">
            <v>1000</v>
          </cell>
          <cell r="H10070">
            <v>7</v>
          </cell>
          <cell r="I10070" t="str">
            <v>P</v>
          </cell>
          <cell r="J10070">
            <v>84</v>
          </cell>
          <cell r="K10070">
            <v>2200</v>
          </cell>
          <cell r="L10070">
            <v>1</v>
          </cell>
          <cell r="M10070">
            <v>1</v>
          </cell>
          <cell r="N10070">
            <v>85525</v>
          </cell>
        </row>
        <row r="10071">
          <cell r="A10071">
            <v>2003</v>
          </cell>
          <cell r="B10071">
            <v>8</v>
          </cell>
          <cell r="C10071" t="str">
            <v>145</v>
          </cell>
          <cell r="D10071">
            <v>4</v>
          </cell>
          <cell r="E10071">
            <v>2</v>
          </cell>
          <cell r="F10071">
            <v>1</v>
          </cell>
          <cell r="G10071">
            <v>1000</v>
          </cell>
          <cell r="H10071">
            <v>7</v>
          </cell>
          <cell r="I10071" t="str">
            <v>P</v>
          </cell>
          <cell r="J10071">
            <v>84</v>
          </cell>
          <cell r="K10071">
            <v>2300</v>
          </cell>
          <cell r="L10071">
            <v>1</v>
          </cell>
          <cell r="M10071">
            <v>1</v>
          </cell>
          <cell r="N10071">
            <v>295897</v>
          </cell>
        </row>
        <row r="10072">
          <cell r="A10072">
            <v>2003</v>
          </cell>
          <cell r="B10072">
            <v>8</v>
          </cell>
          <cell r="C10072" t="str">
            <v>145</v>
          </cell>
          <cell r="D10072">
            <v>4</v>
          </cell>
          <cell r="E10072">
            <v>2</v>
          </cell>
          <cell r="F10072">
            <v>1</v>
          </cell>
          <cell r="G10072">
            <v>1000</v>
          </cell>
          <cell r="H10072">
            <v>7</v>
          </cell>
          <cell r="I10072" t="str">
            <v>P</v>
          </cell>
          <cell r="J10072">
            <v>84</v>
          </cell>
          <cell r="K10072">
            <v>2400</v>
          </cell>
          <cell r="L10072">
            <v>1</v>
          </cell>
          <cell r="M10072">
            <v>1</v>
          </cell>
          <cell r="N10072">
            <v>128799</v>
          </cell>
        </row>
        <row r="10073">
          <cell r="A10073">
            <v>2003</v>
          </cell>
          <cell r="B10073">
            <v>8</v>
          </cell>
          <cell r="C10073" t="str">
            <v>145</v>
          </cell>
          <cell r="D10073">
            <v>4</v>
          </cell>
          <cell r="E10073">
            <v>2</v>
          </cell>
          <cell r="F10073">
            <v>1</v>
          </cell>
          <cell r="G10073">
            <v>1000</v>
          </cell>
          <cell r="H10073">
            <v>7</v>
          </cell>
          <cell r="I10073" t="str">
            <v>P</v>
          </cell>
          <cell r="J10073">
            <v>84</v>
          </cell>
          <cell r="K10073">
            <v>2500</v>
          </cell>
          <cell r="L10073">
            <v>1</v>
          </cell>
          <cell r="M10073">
            <v>1</v>
          </cell>
          <cell r="N10073">
            <v>38190</v>
          </cell>
        </row>
        <row r="10074">
          <cell r="A10074">
            <v>2003</v>
          </cell>
          <cell r="B10074">
            <v>8</v>
          </cell>
          <cell r="C10074" t="str">
            <v>145</v>
          </cell>
          <cell r="D10074">
            <v>4</v>
          </cell>
          <cell r="E10074">
            <v>2</v>
          </cell>
          <cell r="F10074">
            <v>1</v>
          </cell>
          <cell r="G10074">
            <v>1000</v>
          </cell>
          <cell r="H10074">
            <v>7</v>
          </cell>
          <cell r="I10074" t="str">
            <v>P</v>
          </cell>
          <cell r="J10074">
            <v>84</v>
          </cell>
          <cell r="K10074">
            <v>2600</v>
          </cell>
          <cell r="L10074">
            <v>1</v>
          </cell>
          <cell r="M10074">
            <v>1</v>
          </cell>
          <cell r="N10074">
            <v>1987484</v>
          </cell>
        </row>
        <row r="10075">
          <cell r="A10075">
            <v>2003</v>
          </cell>
          <cell r="B10075">
            <v>8</v>
          </cell>
          <cell r="C10075" t="str">
            <v>145</v>
          </cell>
          <cell r="D10075">
            <v>4</v>
          </cell>
          <cell r="E10075">
            <v>2</v>
          </cell>
          <cell r="F10075">
            <v>1</v>
          </cell>
          <cell r="G10075">
            <v>1000</v>
          </cell>
          <cell r="H10075">
            <v>7</v>
          </cell>
          <cell r="I10075" t="str">
            <v>P</v>
          </cell>
          <cell r="J10075">
            <v>84</v>
          </cell>
          <cell r="K10075">
            <v>2700</v>
          </cell>
          <cell r="L10075">
            <v>1</v>
          </cell>
          <cell r="M10075">
            <v>1</v>
          </cell>
          <cell r="N10075">
            <v>89195</v>
          </cell>
        </row>
        <row r="10076">
          <cell r="A10076">
            <v>2003</v>
          </cell>
          <cell r="B10076">
            <v>8</v>
          </cell>
          <cell r="C10076" t="str">
            <v>145</v>
          </cell>
          <cell r="D10076">
            <v>4</v>
          </cell>
          <cell r="E10076">
            <v>2</v>
          </cell>
          <cell r="F10076">
            <v>1</v>
          </cell>
          <cell r="G10076">
            <v>1000</v>
          </cell>
          <cell r="H10076">
            <v>7</v>
          </cell>
          <cell r="I10076" t="str">
            <v>P</v>
          </cell>
          <cell r="J10076">
            <v>84</v>
          </cell>
          <cell r="K10076">
            <v>3100</v>
          </cell>
          <cell r="L10076">
            <v>1</v>
          </cell>
          <cell r="M10076">
            <v>1</v>
          </cell>
          <cell r="N10076">
            <v>281524</v>
          </cell>
        </row>
        <row r="10077">
          <cell r="A10077">
            <v>2003</v>
          </cell>
          <cell r="B10077">
            <v>8</v>
          </cell>
          <cell r="C10077" t="str">
            <v>145</v>
          </cell>
          <cell r="D10077">
            <v>4</v>
          </cell>
          <cell r="E10077">
            <v>2</v>
          </cell>
          <cell r="F10077">
            <v>1</v>
          </cell>
          <cell r="G10077">
            <v>1000</v>
          </cell>
          <cell r="H10077">
            <v>7</v>
          </cell>
          <cell r="I10077" t="str">
            <v>P</v>
          </cell>
          <cell r="J10077">
            <v>84</v>
          </cell>
          <cell r="K10077">
            <v>3200</v>
          </cell>
          <cell r="L10077">
            <v>1</v>
          </cell>
          <cell r="M10077">
            <v>1</v>
          </cell>
          <cell r="N10077">
            <v>84840</v>
          </cell>
        </row>
        <row r="10078">
          <cell r="A10078">
            <v>2003</v>
          </cell>
          <cell r="B10078">
            <v>8</v>
          </cell>
          <cell r="C10078" t="str">
            <v>145</v>
          </cell>
          <cell r="D10078">
            <v>4</v>
          </cell>
          <cell r="E10078">
            <v>2</v>
          </cell>
          <cell r="F10078">
            <v>1</v>
          </cell>
          <cell r="G10078">
            <v>1000</v>
          </cell>
          <cell r="H10078">
            <v>7</v>
          </cell>
          <cell r="I10078" t="str">
            <v>P</v>
          </cell>
          <cell r="J10078">
            <v>84</v>
          </cell>
          <cell r="K10078">
            <v>3400</v>
          </cell>
          <cell r="L10078">
            <v>1</v>
          </cell>
          <cell r="M10078">
            <v>1</v>
          </cell>
          <cell r="N10078">
            <v>161103</v>
          </cell>
        </row>
        <row r="10079">
          <cell r="A10079">
            <v>2003</v>
          </cell>
          <cell r="B10079">
            <v>8</v>
          </cell>
          <cell r="C10079" t="str">
            <v>145</v>
          </cell>
          <cell r="D10079">
            <v>4</v>
          </cell>
          <cell r="E10079">
            <v>2</v>
          </cell>
          <cell r="F10079">
            <v>1</v>
          </cell>
          <cell r="G10079">
            <v>1000</v>
          </cell>
          <cell r="H10079">
            <v>7</v>
          </cell>
          <cell r="I10079" t="str">
            <v>P</v>
          </cell>
          <cell r="J10079">
            <v>84</v>
          </cell>
          <cell r="K10079">
            <v>3500</v>
          </cell>
          <cell r="L10079">
            <v>1</v>
          </cell>
          <cell r="M10079">
            <v>1</v>
          </cell>
          <cell r="N10079">
            <v>992119</v>
          </cell>
        </row>
        <row r="10080">
          <cell r="A10080">
            <v>2003</v>
          </cell>
          <cell r="B10080">
            <v>8</v>
          </cell>
          <cell r="C10080" t="str">
            <v>145</v>
          </cell>
          <cell r="D10080">
            <v>4</v>
          </cell>
          <cell r="E10080">
            <v>2</v>
          </cell>
          <cell r="F10080">
            <v>1</v>
          </cell>
          <cell r="G10080">
            <v>1000</v>
          </cell>
          <cell r="H10080">
            <v>7</v>
          </cell>
          <cell r="I10080" t="str">
            <v>P</v>
          </cell>
          <cell r="J10080">
            <v>84</v>
          </cell>
          <cell r="K10080">
            <v>3800</v>
          </cell>
          <cell r="L10080">
            <v>1</v>
          </cell>
          <cell r="M10080">
            <v>1</v>
          </cell>
          <cell r="N10080">
            <v>5524597</v>
          </cell>
        </row>
        <row r="10081">
          <cell r="A10081">
            <v>2003</v>
          </cell>
          <cell r="B10081">
            <v>8</v>
          </cell>
          <cell r="C10081" t="str">
            <v>145</v>
          </cell>
          <cell r="D10081">
            <v>4</v>
          </cell>
          <cell r="E10081">
            <v>2</v>
          </cell>
          <cell r="F10081">
            <v>1</v>
          </cell>
          <cell r="G10081">
            <v>1000</v>
          </cell>
          <cell r="H10081">
            <v>7</v>
          </cell>
          <cell r="I10081" t="str">
            <v>P</v>
          </cell>
          <cell r="J10081">
            <v>84</v>
          </cell>
          <cell r="K10081">
            <v>5100</v>
          </cell>
          <cell r="L10081">
            <v>2</v>
          </cell>
          <cell r="M10081">
            <v>1</v>
          </cell>
          <cell r="N10081">
            <v>152423</v>
          </cell>
        </row>
        <row r="10082">
          <cell r="A10082">
            <v>2003</v>
          </cell>
          <cell r="B10082">
            <v>8</v>
          </cell>
          <cell r="C10082" t="str">
            <v>145</v>
          </cell>
          <cell r="D10082">
            <v>4</v>
          </cell>
          <cell r="E10082">
            <v>2</v>
          </cell>
          <cell r="F10082">
            <v>1</v>
          </cell>
          <cell r="G10082">
            <v>1000</v>
          </cell>
          <cell r="H10082">
            <v>7</v>
          </cell>
          <cell r="I10082" t="str">
            <v>P</v>
          </cell>
          <cell r="J10082">
            <v>84</v>
          </cell>
          <cell r="K10082">
            <v>5200</v>
          </cell>
          <cell r="L10082">
            <v>2</v>
          </cell>
          <cell r="M10082">
            <v>1</v>
          </cell>
          <cell r="N10082">
            <v>107567</v>
          </cell>
        </row>
        <row r="10083">
          <cell r="A10083">
            <v>2003</v>
          </cell>
          <cell r="B10083">
            <v>8</v>
          </cell>
          <cell r="C10083" t="str">
            <v>145</v>
          </cell>
          <cell r="D10083">
            <v>4</v>
          </cell>
          <cell r="E10083">
            <v>2</v>
          </cell>
          <cell r="F10083">
            <v>1</v>
          </cell>
          <cell r="G10083">
            <v>1000</v>
          </cell>
          <cell r="H10083">
            <v>7</v>
          </cell>
          <cell r="I10083" t="str">
            <v>P</v>
          </cell>
          <cell r="J10083">
            <v>84</v>
          </cell>
          <cell r="K10083">
            <v>5300</v>
          </cell>
          <cell r="L10083">
            <v>2</v>
          </cell>
          <cell r="M10083">
            <v>1</v>
          </cell>
          <cell r="N10083">
            <v>270599</v>
          </cell>
        </row>
        <row r="10084">
          <cell r="A10084">
            <v>2003</v>
          </cell>
          <cell r="B10084">
            <v>8</v>
          </cell>
          <cell r="C10084" t="str">
            <v>145</v>
          </cell>
          <cell r="D10084">
            <v>4</v>
          </cell>
          <cell r="E10084">
            <v>2</v>
          </cell>
          <cell r="F10084">
            <v>5</v>
          </cell>
          <cell r="G10084">
            <v>1020</v>
          </cell>
          <cell r="H10084">
            <v>7</v>
          </cell>
          <cell r="I10084" t="str">
            <v>P</v>
          </cell>
          <cell r="J10084">
            <v>85</v>
          </cell>
          <cell r="K10084">
            <v>2100</v>
          </cell>
          <cell r="L10084">
            <v>1</v>
          </cell>
          <cell r="M10084">
            <v>1</v>
          </cell>
          <cell r="N10084">
            <v>59485</v>
          </cell>
        </row>
        <row r="10085">
          <cell r="A10085">
            <v>2003</v>
          </cell>
          <cell r="B10085">
            <v>8</v>
          </cell>
          <cell r="C10085" t="str">
            <v>145</v>
          </cell>
          <cell r="D10085">
            <v>4</v>
          </cell>
          <cell r="E10085">
            <v>2</v>
          </cell>
          <cell r="F10085">
            <v>5</v>
          </cell>
          <cell r="G10085">
            <v>1020</v>
          </cell>
          <cell r="H10085">
            <v>7</v>
          </cell>
          <cell r="I10085" t="str">
            <v>P</v>
          </cell>
          <cell r="J10085">
            <v>85</v>
          </cell>
          <cell r="K10085">
            <v>2200</v>
          </cell>
          <cell r="L10085">
            <v>1</v>
          </cell>
          <cell r="M10085">
            <v>1</v>
          </cell>
          <cell r="N10085">
            <v>117683</v>
          </cell>
        </row>
        <row r="10086">
          <cell r="A10086">
            <v>2003</v>
          </cell>
          <cell r="B10086">
            <v>8</v>
          </cell>
          <cell r="C10086" t="str">
            <v>145</v>
          </cell>
          <cell r="D10086">
            <v>4</v>
          </cell>
          <cell r="E10086">
            <v>2</v>
          </cell>
          <cell r="F10086">
            <v>5</v>
          </cell>
          <cell r="G10086">
            <v>1020</v>
          </cell>
          <cell r="H10086">
            <v>7</v>
          </cell>
          <cell r="I10086" t="str">
            <v>P</v>
          </cell>
          <cell r="J10086">
            <v>85</v>
          </cell>
          <cell r="K10086">
            <v>2300</v>
          </cell>
          <cell r="L10086">
            <v>1</v>
          </cell>
          <cell r="M10086">
            <v>1</v>
          </cell>
          <cell r="N10086">
            <v>56483</v>
          </cell>
        </row>
        <row r="10087">
          <cell r="A10087">
            <v>2003</v>
          </cell>
          <cell r="B10087">
            <v>8</v>
          </cell>
          <cell r="C10087" t="str">
            <v>145</v>
          </cell>
          <cell r="D10087">
            <v>4</v>
          </cell>
          <cell r="E10087">
            <v>2</v>
          </cell>
          <cell r="F10087">
            <v>5</v>
          </cell>
          <cell r="G10087">
            <v>1020</v>
          </cell>
          <cell r="H10087">
            <v>7</v>
          </cell>
          <cell r="I10087" t="str">
            <v>P</v>
          </cell>
          <cell r="J10087">
            <v>85</v>
          </cell>
          <cell r="K10087">
            <v>2400</v>
          </cell>
          <cell r="L10087">
            <v>1</v>
          </cell>
          <cell r="M10087">
            <v>1</v>
          </cell>
          <cell r="N10087">
            <v>23556</v>
          </cell>
        </row>
        <row r="10088">
          <cell r="A10088">
            <v>2003</v>
          </cell>
          <cell r="B10088">
            <v>8</v>
          </cell>
          <cell r="C10088" t="str">
            <v>145</v>
          </cell>
          <cell r="D10088">
            <v>4</v>
          </cell>
          <cell r="E10088">
            <v>2</v>
          </cell>
          <cell r="F10088">
            <v>5</v>
          </cell>
          <cell r="G10088">
            <v>1020</v>
          </cell>
          <cell r="H10088">
            <v>7</v>
          </cell>
          <cell r="I10088" t="str">
            <v>P</v>
          </cell>
          <cell r="J10088">
            <v>85</v>
          </cell>
          <cell r="K10088">
            <v>2500</v>
          </cell>
          <cell r="L10088">
            <v>1</v>
          </cell>
          <cell r="M10088">
            <v>1</v>
          </cell>
          <cell r="N10088">
            <v>2093</v>
          </cell>
        </row>
        <row r="10089">
          <cell r="A10089">
            <v>2003</v>
          </cell>
          <cell r="B10089">
            <v>8</v>
          </cell>
          <cell r="C10089" t="str">
            <v>145</v>
          </cell>
          <cell r="D10089">
            <v>4</v>
          </cell>
          <cell r="E10089">
            <v>2</v>
          </cell>
          <cell r="F10089">
            <v>5</v>
          </cell>
          <cell r="G10089">
            <v>1020</v>
          </cell>
          <cell r="H10089">
            <v>7</v>
          </cell>
          <cell r="I10089" t="str">
            <v>P</v>
          </cell>
          <cell r="J10089">
            <v>85</v>
          </cell>
          <cell r="K10089">
            <v>2600</v>
          </cell>
          <cell r="L10089">
            <v>1</v>
          </cell>
          <cell r="M10089">
            <v>1</v>
          </cell>
          <cell r="N10089">
            <v>273373</v>
          </cell>
        </row>
        <row r="10090">
          <cell r="A10090">
            <v>2003</v>
          </cell>
          <cell r="B10090">
            <v>8</v>
          </cell>
          <cell r="C10090" t="str">
            <v>145</v>
          </cell>
          <cell r="D10090">
            <v>4</v>
          </cell>
          <cell r="E10090">
            <v>2</v>
          </cell>
          <cell r="F10090">
            <v>5</v>
          </cell>
          <cell r="G10090">
            <v>1020</v>
          </cell>
          <cell r="H10090">
            <v>7</v>
          </cell>
          <cell r="I10090" t="str">
            <v>P</v>
          </cell>
          <cell r="J10090">
            <v>85</v>
          </cell>
          <cell r="K10090">
            <v>3100</v>
          </cell>
          <cell r="L10090">
            <v>1</v>
          </cell>
          <cell r="M10090">
            <v>1</v>
          </cell>
          <cell r="N10090">
            <v>604576</v>
          </cell>
        </row>
        <row r="10091">
          <cell r="A10091">
            <v>2003</v>
          </cell>
          <cell r="B10091">
            <v>8</v>
          </cell>
          <cell r="C10091" t="str">
            <v>145</v>
          </cell>
          <cell r="D10091">
            <v>4</v>
          </cell>
          <cell r="E10091">
            <v>2</v>
          </cell>
          <cell r="F10091">
            <v>5</v>
          </cell>
          <cell r="G10091">
            <v>1020</v>
          </cell>
          <cell r="H10091">
            <v>7</v>
          </cell>
          <cell r="I10091" t="str">
            <v>P</v>
          </cell>
          <cell r="J10091">
            <v>85</v>
          </cell>
          <cell r="K10091">
            <v>3200</v>
          </cell>
          <cell r="L10091">
            <v>1</v>
          </cell>
          <cell r="M10091">
            <v>1</v>
          </cell>
          <cell r="N10091">
            <v>40422</v>
          </cell>
        </row>
        <row r="10092">
          <cell r="A10092">
            <v>2003</v>
          </cell>
          <cell r="B10092">
            <v>8</v>
          </cell>
          <cell r="C10092" t="str">
            <v>145</v>
          </cell>
          <cell r="D10092">
            <v>4</v>
          </cell>
          <cell r="E10092">
            <v>2</v>
          </cell>
          <cell r="F10092">
            <v>5</v>
          </cell>
          <cell r="G10092">
            <v>1020</v>
          </cell>
          <cell r="H10092">
            <v>7</v>
          </cell>
          <cell r="I10092" t="str">
            <v>P</v>
          </cell>
          <cell r="J10092">
            <v>85</v>
          </cell>
          <cell r="K10092">
            <v>3400</v>
          </cell>
          <cell r="L10092">
            <v>1</v>
          </cell>
          <cell r="M10092">
            <v>1</v>
          </cell>
          <cell r="N10092">
            <v>41550</v>
          </cell>
        </row>
        <row r="10093">
          <cell r="A10093">
            <v>2003</v>
          </cell>
          <cell r="B10093">
            <v>8</v>
          </cell>
          <cell r="C10093" t="str">
            <v>145</v>
          </cell>
          <cell r="D10093">
            <v>4</v>
          </cell>
          <cell r="E10093">
            <v>2</v>
          </cell>
          <cell r="F10093">
            <v>5</v>
          </cell>
          <cell r="G10093">
            <v>1020</v>
          </cell>
          <cell r="H10093">
            <v>7</v>
          </cell>
          <cell r="I10093" t="str">
            <v>P</v>
          </cell>
          <cell r="J10093">
            <v>85</v>
          </cell>
          <cell r="K10093">
            <v>3500</v>
          </cell>
          <cell r="L10093">
            <v>1</v>
          </cell>
          <cell r="M10093">
            <v>1</v>
          </cell>
          <cell r="N10093">
            <v>159537</v>
          </cell>
        </row>
        <row r="10094">
          <cell r="A10094">
            <v>2003</v>
          </cell>
          <cell r="B10094">
            <v>8</v>
          </cell>
          <cell r="C10094" t="str">
            <v>145</v>
          </cell>
          <cell r="D10094">
            <v>4</v>
          </cell>
          <cell r="E10094">
            <v>2</v>
          </cell>
          <cell r="F10094">
            <v>5</v>
          </cell>
          <cell r="G10094">
            <v>1020</v>
          </cell>
          <cell r="H10094">
            <v>7</v>
          </cell>
          <cell r="I10094" t="str">
            <v>P</v>
          </cell>
          <cell r="J10094">
            <v>85</v>
          </cell>
          <cell r="K10094">
            <v>3800</v>
          </cell>
          <cell r="L10094">
            <v>1</v>
          </cell>
          <cell r="M10094">
            <v>1</v>
          </cell>
          <cell r="N10094">
            <v>129842</v>
          </cell>
        </row>
        <row r="10095">
          <cell r="A10095">
            <v>2003</v>
          </cell>
          <cell r="B10095">
            <v>8</v>
          </cell>
          <cell r="C10095" t="str">
            <v>145</v>
          </cell>
          <cell r="D10095">
            <v>4</v>
          </cell>
          <cell r="E10095">
            <v>2</v>
          </cell>
          <cell r="F10095">
            <v>5</v>
          </cell>
          <cell r="G10095">
            <v>1020</v>
          </cell>
          <cell r="H10095">
            <v>7</v>
          </cell>
          <cell r="I10095" t="str">
            <v>P</v>
          </cell>
          <cell r="J10095">
            <v>85</v>
          </cell>
          <cell r="K10095">
            <v>5100</v>
          </cell>
          <cell r="L10095">
            <v>2</v>
          </cell>
          <cell r="M10095">
            <v>1</v>
          </cell>
          <cell r="N10095">
            <v>22000</v>
          </cell>
        </row>
        <row r="10096">
          <cell r="A10096">
            <v>2003</v>
          </cell>
          <cell r="B10096">
            <v>8</v>
          </cell>
          <cell r="C10096" t="str">
            <v>146</v>
          </cell>
          <cell r="D10096">
            <v>4</v>
          </cell>
          <cell r="E10096">
            <v>2</v>
          </cell>
          <cell r="F10096">
            <v>1</v>
          </cell>
          <cell r="G10096">
            <v>1000</v>
          </cell>
          <cell r="H10096">
            <v>7</v>
          </cell>
          <cell r="I10096" t="str">
            <v>P</v>
          </cell>
          <cell r="J10096">
            <v>81</v>
          </cell>
          <cell r="K10096">
            <v>1103</v>
          </cell>
          <cell r="L10096">
            <v>1</v>
          </cell>
          <cell r="M10096">
            <v>1</v>
          </cell>
          <cell r="N10096">
            <v>33853100</v>
          </cell>
        </row>
        <row r="10097">
          <cell r="A10097">
            <v>2003</v>
          </cell>
          <cell r="B10097">
            <v>8</v>
          </cell>
          <cell r="C10097" t="str">
            <v>146</v>
          </cell>
          <cell r="D10097">
            <v>4</v>
          </cell>
          <cell r="E10097">
            <v>2</v>
          </cell>
          <cell r="F10097">
            <v>1</v>
          </cell>
          <cell r="G10097">
            <v>1000</v>
          </cell>
          <cell r="H10097">
            <v>7</v>
          </cell>
          <cell r="I10097" t="str">
            <v>P</v>
          </cell>
          <cell r="J10097">
            <v>81</v>
          </cell>
          <cell r="K10097">
            <v>1202</v>
          </cell>
          <cell r="L10097">
            <v>1</v>
          </cell>
          <cell r="M10097">
            <v>1</v>
          </cell>
          <cell r="N10097">
            <v>888300</v>
          </cell>
        </row>
        <row r="10098">
          <cell r="A10098">
            <v>2003</v>
          </cell>
          <cell r="B10098">
            <v>8</v>
          </cell>
          <cell r="C10098" t="str">
            <v>146</v>
          </cell>
          <cell r="D10098">
            <v>4</v>
          </cell>
          <cell r="E10098">
            <v>2</v>
          </cell>
          <cell r="F10098">
            <v>1</v>
          </cell>
          <cell r="G10098">
            <v>1000</v>
          </cell>
          <cell r="H10098">
            <v>7</v>
          </cell>
          <cell r="I10098" t="str">
            <v>P</v>
          </cell>
          <cell r="J10098">
            <v>81</v>
          </cell>
          <cell r="K10098">
            <v>1301</v>
          </cell>
          <cell r="L10098">
            <v>1</v>
          </cell>
          <cell r="M10098">
            <v>1</v>
          </cell>
          <cell r="N10098">
            <v>913300</v>
          </cell>
        </row>
        <row r="10099">
          <cell r="A10099">
            <v>2003</v>
          </cell>
          <cell r="B10099">
            <v>8</v>
          </cell>
          <cell r="C10099" t="str">
            <v>146</v>
          </cell>
          <cell r="D10099">
            <v>4</v>
          </cell>
          <cell r="E10099">
            <v>2</v>
          </cell>
          <cell r="F10099">
            <v>1</v>
          </cell>
          <cell r="G10099">
            <v>1000</v>
          </cell>
          <cell r="H10099">
            <v>7</v>
          </cell>
          <cell r="I10099" t="str">
            <v>P</v>
          </cell>
          <cell r="J10099">
            <v>81</v>
          </cell>
          <cell r="K10099">
            <v>1305</v>
          </cell>
          <cell r="L10099">
            <v>1</v>
          </cell>
          <cell r="M10099">
            <v>1</v>
          </cell>
          <cell r="N10099">
            <v>945700</v>
          </cell>
        </row>
        <row r="10100">
          <cell r="A10100">
            <v>2003</v>
          </cell>
          <cell r="B10100">
            <v>8</v>
          </cell>
          <cell r="C10100" t="str">
            <v>146</v>
          </cell>
          <cell r="D10100">
            <v>4</v>
          </cell>
          <cell r="E10100">
            <v>2</v>
          </cell>
          <cell r="F10100">
            <v>1</v>
          </cell>
          <cell r="G10100">
            <v>1000</v>
          </cell>
          <cell r="H10100">
            <v>7</v>
          </cell>
          <cell r="I10100" t="str">
            <v>P</v>
          </cell>
          <cell r="J10100">
            <v>81</v>
          </cell>
          <cell r="K10100">
            <v>1306</v>
          </cell>
          <cell r="L10100">
            <v>1</v>
          </cell>
          <cell r="M10100">
            <v>1</v>
          </cell>
          <cell r="N10100">
            <v>3883500</v>
          </cell>
        </row>
        <row r="10101">
          <cell r="A10101">
            <v>2003</v>
          </cell>
          <cell r="B10101">
            <v>8</v>
          </cell>
          <cell r="C10101" t="str">
            <v>146</v>
          </cell>
          <cell r="D10101">
            <v>4</v>
          </cell>
          <cell r="E10101">
            <v>2</v>
          </cell>
          <cell r="F10101">
            <v>1</v>
          </cell>
          <cell r="G10101">
            <v>1000</v>
          </cell>
          <cell r="H10101">
            <v>7</v>
          </cell>
          <cell r="I10101" t="str">
            <v>P</v>
          </cell>
          <cell r="J10101">
            <v>81</v>
          </cell>
          <cell r="K10101">
            <v>1401</v>
          </cell>
          <cell r="L10101">
            <v>1</v>
          </cell>
          <cell r="M10101">
            <v>1</v>
          </cell>
          <cell r="N10101">
            <v>4430500</v>
          </cell>
        </row>
        <row r="10102">
          <cell r="A10102">
            <v>2003</v>
          </cell>
          <cell r="B10102">
            <v>8</v>
          </cell>
          <cell r="C10102" t="str">
            <v>146</v>
          </cell>
          <cell r="D10102">
            <v>4</v>
          </cell>
          <cell r="E10102">
            <v>2</v>
          </cell>
          <cell r="F10102">
            <v>1</v>
          </cell>
          <cell r="G10102">
            <v>1000</v>
          </cell>
          <cell r="H10102">
            <v>7</v>
          </cell>
          <cell r="I10102" t="str">
            <v>P</v>
          </cell>
          <cell r="J10102">
            <v>81</v>
          </cell>
          <cell r="K10102">
            <v>1403</v>
          </cell>
          <cell r="L10102">
            <v>1</v>
          </cell>
          <cell r="M10102">
            <v>1</v>
          </cell>
          <cell r="N10102">
            <v>1737300</v>
          </cell>
        </row>
        <row r="10103">
          <cell r="A10103">
            <v>2003</v>
          </cell>
          <cell r="B10103">
            <v>8</v>
          </cell>
          <cell r="C10103" t="str">
            <v>146</v>
          </cell>
          <cell r="D10103">
            <v>4</v>
          </cell>
          <cell r="E10103">
            <v>2</v>
          </cell>
          <cell r="F10103">
            <v>1</v>
          </cell>
          <cell r="G10103">
            <v>1000</v>
          </cell>
          <cell r="H10103">
            <v>7</v>
          </cell>
          <cell r="I10103" t="str">
            <v>P</v>
          </cell>
          <cell r="J10103">
            <v>81</v>
          </cell>
          <cell r="K10103">
            <v>1404</v>
          </cell>
          <cell r="L10103">
            <v>1</v>
          </cell>
          <cell r="M10103">
            <v>1</v>
          </cell>
          <cell r="N10103">
            <v>967300</v>
          </cell>
        </row>
        <row r="10104">
          <cell r="A10104">
            <v>2003</v>
          </cell>
          <cell r="B10104">
            <v>8</v>
          </cell>
          <cell r="C10104" t="str">
            <v>146</v>
          </cell>
          <cell r="D10104">
            <v>4</v>
          </cell>
          <cell r="E10104">
            <v>2</v>
          </cell>
          <cell r="F10104">
            <v>1</v>
          </cell>
          <cell r="G10104">
            <v>1000</v>
          </cell>
          <cell r="H10104">
            <v>7</v>
          </cell>
          <cell r="I10104" t="str">
            <v>P</v>
          </cell>
          <cell r="J10104">
            <v>81</v>
          </cell>
          <cell r="K10104">
            <v>1406</v>
          </cell>
          <cell r="L10104">
            <v>1</v>
          </cell>
          <cell r="M10104">
            <v>1</v>
          </cell>
          <cell r="N10104">
            <v>588300</v>
          </cell>
        </row>
        <row r="10105">
          <cell r="A10105">
            <v>2003</v>
          </cell>
          <cell r="B10105">
            <v>8</v>
          </cell>
          <cell r="C10105" t="str">
            <v>146</v>
          </cell>
          <cell r="D10105">
            <v>4</v>
          </cell>
          <cell r="E10105">
            <v>2</v>
          </cell>
          <cell r="F10105">
            <v>1</v>
          </cell>
          <cell r="G10105">
            <v>1000</v>
          </cell>
          <cell r="H10105">
            <v>7</v>
          </cell>
          <cell r="I10105" t="str">
            <v>P</v>
          </cell>
          <cell r="J10105">
            <v>81</v>
          </cell>
          <cell r="K10105">
            <v>1407</v>
          </cell>
          <cell r="L10105">
            <v>1</v>
          </cell>
          <cell r="M10105">
            <v>1</v>
          </cell>
          <cell r="N10105">
            <v>1439900</v>
          </cell>
        </row>
        <row r="10106">
          <cell r="A10106">
            <v>2003</v>
          </cell>
          <cell r="B10106">
            <v>8</v>
          </cell>
          <cell r="C10106" t="str">
            <v>146</v>
          </cell>
          <cell r="D10106">
            <v>4</v>
          </cell>
          <cell r="E10106">
            <v>2</v>
          </cell>
          <cell r="F10106">
            <v>1</v>
          </cell>
          <cell r="G10106">
            <v>1000</v>
          </cell>
          <cell r="H10106">
            <v>7</v>
          </cell>
          <cell r="I10106" t="str">
            <v>P</v>
          </cell>
          <cell r="J10106">
            <v>81</v>
          </cell>
          <cell r="K10106">
            <v>1408</v>
          </cell>
          <cell r="L10106">
            <v>1</v>
          </cell>
          <cell r="M10106">
            <v>1</v>
          </cell>
          <cell r="N10106">
            <v>117500</v>
          </cell>
        </row>
        <row r="10107">
          <cell r="A10107">
            <v>2003</v>
          </cell>
          <cell r="B10107">
            <v>8</v>
          </cell>
          <cell r="C10107" t="str">
            <v>146</v>
          </cell>
          <cell r="D10107">
            <v>4</v>
          </cell>
          <cell r="E10107">
            <v>2</v>
          </cell>
          <cell r="F10107">
            <v>1</v>
          </cell>
          <cell r="G10107">
            <v>1000</v>
          </cell>
          <cell r="H10107">
            <v>7</v>
          </cell>
          <cell r="I10107" t="str">
            <v>P</v>
          </cell>
          <cell r="J10107">
            <v>81</v>
          </cell>
          <cell r="K10107">
            <v>1506</v>
          </cell>
          <cell r="L10107">
            <v>1</v>
          </cell>
          <cell r="M10107">
            <v>1</v>
          </cell>
          <cell r="N10107">
            <v>440400</v>
          </cell>
        </row>
        <row r="10108">
          <cell r="A10108">
            <v>2003</v>
          </cell>
          <cell r="B10108">
            <v>8</v>
          </cell>
          <cell r="C10108" t="str">
            <v>146</v>
          </cell>
          <cell r="D10108">
            <v>4</v>
          </cell>
          <cell r="E10108">
            <v>2</v>
          </cell>
          <cell r="F10108">
            <v>1</v>
          </cell>
          <cell r="G10108">
            <v>1000</v>
          </cell>
          <cell r="H10108">
            <v>7</v>
          </cell>
          <cell r="I10108" t="str">
            <v>P</v>
          </cell>
          <cell r="J10108">
            <v>81</v>
          </cell>
          <cell r="K10108">
            <v>1507</v>
          </cell>
          <cell r="L10108">
            <v>1</v>
          </cell>
          <cell r="M10108">
            <v>1</v>
          </cell>
          <cell r="N10108">
            <v>3408100</v>
          </cell>
        </row>
        <row r="10109">
          <cell r="A10109">
            <v>2003</v>
          </cell>
          <cell r="B10109">
            <v>8</v>
          </cell>
          <cell r="C10109" t="str">
            <v>146</v>
          </cell>
          <cell r="D10109">
            <v>4</v>
          </cell>
          <cell r="E10109">
            <v>2</v>
          </cell>
          <cell r="F10109">
            <v>1</v>
          </cell>
          <cell r="G10109">
            <v>1000</v>
          </cell>
          <cell r="H10109">
            <v>7</v>
          </cell>
          <cell r="I10109" t="str">
            <v>P</v>
          </cell>
          <cell r="J10109">
            <v>81</v>
          </cell>
          <cell r="K10109">
            <v>1508</v>
          </cell>
          <cell r="L10109">
            <v>1</v>
          </cell>
          <cell r="M10109">
            <v>1</v>
          </cell>
          <cell r="N10109">
            <v>694900</v>
          </cell>
        </row>
        <row r="10110">
          <cell r="A10110">
            <v>2003</v>
          </cell>
          <cell r="B10110">
            <v>8</v>
          </cell>
          <cell r="C10110" t="str">
            <v>146</v>
          </cell>
          <cell r="D10110">
            <v>4</v>
          </cell>
          <cell r="E10110">
            <v>2</v>
          </cell>
          <cell r="F10110">
            <v>1</v>
          </cell>
          <cell r="G10110">
            <v>1000</v>
          </cell>
          <cell r="H10110">
            <v>7</v>
          </cell>
          <cell r="I10110" t="str">
            <v>P</v>
          </cell>
          <cell r="J10110">
            <v>81</v>
          </cell>
          <cell r="K10110">
            <v>1509</v>
          </cell>
          <cell r="L10110">
            <v>1</v>
          </cell>
          <cell r="M10110">
            <v>1</v>
          </cell>
          <cell r="N10110">
            <v>10120310</v>
          </cell>
        </row>
        <row r="10111">
          <cell r="A10111">
            <v>2003</v>
          </cell>
          <cell r="B10111">
            <v>8</v>
          </cell>
          <cell r="C10111" t="str">
            <v>146</v>
          </cell>
          <cell r="D10111">
            <v>4</v>
          </cell>
          <cell r="E10111">
            <v>2</v>
          </cell>
          <cell r="F10111">
            <v>1</v>
          </cell>
          <cell r="G10111">
            <v>1000</v>
          </cell>
          <cell r="H10111">
            <v>7</v>
          </cell>
          <cell r="I10111" t="str">
            <v>P</v>
          </cell>
          <cell r="J10111">
            <v>81</v>
          </cell>
          <cell r="K10111">
            <v>1511</v>
          </cell>
          <cell r="L10111">
            <v>1</v>
          </cell>
          <cell r="M10111">
            <v>1</v>
          </cell>
          <cell r="N10111">
            <v>10700</v>
          </cell>
        </row>
        <row r="10112">
          <cell r="A10112">
            <v>2003</v>
          </cell>
          <cell r="B10112">
            <v>8</v>
          </cell>
          <cell r="C10112" t="str">
            <v>146</v>
          </cell>
          <cell r="D10112">
            <v>4</v>
          </cell>
          <cell r="E10112">
            <v>2</v>
          </cell>
          <cell r="F10112">
            <v>1</v>
          </cell>
          <cell r="G10112">
            <v>1000</v>
          </cell>
          <cell r="H10112">
            <v>7</v>
          </cell>
          <cell r="I10112" t="str">
            <v>P</v>
          </cell>
          <cell r="J10112">
            <v>81</v>
          </cell>
          <cell r="K10112">
            <v>2100</v>
          </cell>
          <cell r="L10112">
            <v>1</v>
          </cell>
          <cell r="M10112">
            <v>1</v>
          </cell>
          <cell r="N10112">
            <v>215587</v>
          </cell>
        </row>
        <row r="10113">
          <cell r="A10113">
            <v>2003</v>
          </cell>
          <cell r="B10113">
            <v>8</v>
          </cell>
          <cell r="C10113" t="str">
            <v>146</v>
          </cell>
          <cell r="D10113">
            <v>4</v>
          </cell>
          <cell r="E10113">
            <v>2</v>
          </cell>
          <cell r="F10113">
            <v>1</v>
          </cell>
          <cell r="G10113">
            <v>1000</v>
          </cell>
          <cell r="H10113">
            <v>7</v>
          </cell>
          <cell r="I10113" t="str">
            <v>P</v>
          </cell>
          <cell r="J10113">
            <v>81</v>
          </cell>
          <cell r="K10113">
            <v>2200</v>
          </cell>
          <cell r="L10113">
            <v>1</v>
          </cell>
          <cell r="M10113">
            <v>1</v>
          </cell>
          <cell r="N10113">
            <v>83276</v>
          </cell>
        </row>
        <row r="10114">
          <cell r="A10114">
            <v>2003</v>
          </cell>
          <cell r="B10114">
            <v>8</v>
          </cell>
          <cell r="C10114" t="str">
            <v>146</v>
          </cell>
          <cell r="D10114">
            <v>4</v>
          </cell>
          <cell r="E10114">
            <v>2</v>
          </cell>
          <cell r="F10114">
            <v>1</v>
          </cell>
          <cell r="G10114">
            <v>1000</v>
          </cell>
          <cell r="H10114">
            <v>7</v>
          </cell>
          <cell r="I10114" t="str">
            <v>P</v>
          </cell>
          <cell r="J10114">
            <v>81</v>
          </cell>
          <cell r="K10114">
            <v>2300</v>
          </cell>
          <cell r="L10114">
            <v>1</v>
          </cell>
          <cell r="M10114">
            <v>1</v>
          </cell>
          <cell r="N10114">
            <v>81684</v>
          </cell>
        </row>
        <row r="10115">
          <cell r="A10115">
            <v>2003</v>
          </cell>
          <cell r="B10115">
            <v>8</v>
          </cell>
          <cell r="C10115" t="str">
            <v>146</v>
          </cell>
          <cell r="D10115">
            <v>4</v>
          </cell>
          <cell r="E10115">
            <v>2</v>
          </cell>
          <cell r="F10115">
            <v>1</v>
          </cell>
          <cell r="G10115">
            <v>1000</v>
          </cell>
          <cell r="H10115">
            <v>7</v>
          </cell>
          <cell r="I10115" t="str">
            <v>P</v>
          </cell>
          <cell r="J10115">
            <v>81</v>
          </cell>
          <cell r="K10115">
            <v>2400</v>
          </cell>
          <cell r="L10115">
            <v>1</v>
          </cell>
          <cell r="M10115">
            <v>1</v>
          </cell>
          <cell r="N10115">
            <v>34936</v>
          </cell>
        </row>
        <row r="10116">
          <cell r="A10116">
            <v>2003</v>
          </cell>
          <cell r="B10116">
            <v>8</v>
          </cell>
          <cell r="C10116" t="str">
            <v>146</v>
          </cell>
          <cell r="D10116">
            <v>4</v>
          </cell>
          <cell r="E10116">
            <v>2</v>
          </cell>
          <cell r="F10116">
            <v>1</v>
          </cell>
          <cell r="G10116">
            <v>1000</v>
          </cell>
          <cell r="H10116">
            <v>7</v>
          </cell>
          <cell r="I10116" t="str">
            <v>P</v>
          </cell>
          <cell r="J10116">
            <v>81</v>
          </cell>
          <cell r="K10116">
            <v>2500</v>
          </cell>
          <cell r="L10116">
            <v>1</v>
          </cell>
          <cell r="M10116">
            <v>1</v>
          </cell>
          <cell r="N10116">
            <v>22316</v>
          </cell>
        </row>
        <row r="10117">
          <cell r="A10117">
            <v>2003</v>
          </cell>
          <cell r="B10117">
            <v>8</v>
          </cell>
          <cell r="C10117" t="str">
            <v>146</v>
          </cell>
          <cell r="D10117">
            <v>4</v>
          </cell>
          <cell r="E10117">
            <v>2</v>
          </cell>
          <cell r="F10117">
            <v>1</v>
          </cell>
          <cell r="G10117">
            <v>1000</v>
          </cell>
          <cell r="H10117">
            <v>7</v>
          </cell>
          <cell r="I10117" t="str">
            <v>P</v>
          </cell>
          <cell r="J10117">
            <v>81</v>
          </cell>
          <cell r="K10117">
            <v>2600</v>
          </cell>
          <cell r="L10117">
            <v>1</v>
          </cell>
          <cell r="M10117">
            <v>1</v>
          </cell>
          <cell r="N10117">
            <v>2148552</v>
          </cell>
        </row>
        <row r="10118">
          <cell r="A10118">
            <v>2003</v>
          </cell>
          <cell r="B10118">
            <v>8</v>
          </cell>
          <cell r="C10118" t="str">
            <v>146</v>
          </cell>
          <cell r="D10118">
            <v>4</v>
          </cell>
          <cell r="E10118">
            <v>2</v>
          </cell>
          <cell r="F10118">
            <v>1</v>
          </cell>
          <cell r="G10118">
            <v>1000</v>
          </cell>
          <cell r="H10118">
            <v>7</v>
          </cell>
          <cell r="I10118" t="str">
            <v>P</v>
          </cell>
          <cell r="J10118">
            <v>81</v>
          </cell>
          <cell r="K10118">
            <v>2700</v>
          </cell>
          <cell r="L10118">
            <v>1</v>
          </cell>
          <cell r="M10118">
            <v>1</v>
          </cell>
          <cell r="N10118">
            <v>35606</v>
          </cell>
        </row>
        <row r="10119">
          <cell r="A10119">
            <v>2003</v>
          </cell>
          <cell r="B10119">
            <v>8</v>
          </cell>
          <cell r="C10119" t="str">
            <v>146</v>
          </cell>
          <cell r="D10119">
            <v>4</v>
          </cell>
          <cell r="E10119">
            <v>2</v>
          </cell>
          <cell r="F10119">
            <v>1</v>
          </cell>
          <cell r="G10119">
            <v>1000</v>
          </cell>
          <cell r="H10119">
            <v>7</v>
          </cell>
          <cell r="I10119" t="str">
            <v>P</v>
          </cell>
          <cell r="J10119">
            <v>81</v>
          </cell>
          <cell r="K10119">
            <v>3100</v>
          </cell>
          <cell r="L10119">
            <v>1</v>
          </cell>
          <cell r="M10119">
            <v>1</v>
          </cell>
          <cell r="N10119">
            <v>2518519</v>
          </cell>
        </row>
        <row r="10120">
          <cell r="A10120">
            <v>2003</v>
          </cell>
          <cell r="B10120">
            <v>8</v>
          </cell>
          <cell r="C10120" t="str">
            <v>146</v>
          </cell>
          <cell r="D10120">
            <v>4</v>
          </cell>
          <cell r="E10120">
            <v>2</v>
          </cell>
          <cell r="F10120">
            <v>1</v>
          </cell>
          <cell r="G10120">
            <v>1000</v>
          </cell>
          <cell r="H10120">
            <v>7</v>
          </cell>
          <cell r="I10120" t="str">
            <v>P</v>
          </cell>
          <cell r="J10120">
            <v>81</v>
          </cell>
          <cell r="K10120">
            <v>3200</v>
          </cell>
          <cell r="L10120">
            <v>1</v>
          </cell>
          <cell r="M10120">
            <v>1</v>
          </cell>
          <cell r="N10120">
            <v>1641316</v>
          </cell>
        </row>
        <row r="10121">
          <cell r="A10121">
            <v>2003</v>
          </cell>
          <cell r="B10121">
            <v>8</v>
          </cell>
          <cell r="C10121" t="str">
            <v>146</v>
          </cell>
          <cell r="D10121">
            <v>4</v>
          </cell>
          <cell r="E10121">
            <v>2</v>
          </cell>
          <cell r="F10121">
            <v>1</v>
          </cell>
          <cell r="G10121">
            <v>1000</v>
          </cell>
          <cell r="H10121">
            <v>7</v>
          </cell>
          <cell r="I10121" t="str">
            <v>P</v>
          </cell>
          <cell r="J10121">
            <v>81</v>
          </cell>
          <cell r="K10121">
            <v>3300</v>
          </cell>
          <cell r="L10121">
            <v>1</v>
          </cell>
          <cell r="M10121">
            <v>1</v>
          </cell>
          <cell r="N10121">
            <v>500000</v>
          </cell>
        </row>
        <row r="10122">
          <cell r="A10122">
            <v>2003</v>
          </cell>
          <cell r="B10122">
            <v>8</v>
          </cell>
          <cell r="C10122" t="str">
            <v>146</v>
          </cell>
          <cell r="D10122">
            <v>4</v>
          </cell>
          <cell r="E10122">
            <v>2</v>
          </cell>
          <cell r="F10122">
            <v>1</v>
          </cell>
          <cell r="G10122">
            <v>1000</v>
          </cell>
          <cell r="H10122">
            <v>7</v>
          </cell>
          <cell r="I10122" t="str">
            <v>P</v>
          </cell>
          <cell r="J10122">
            <v>81</v>
          </cell>
          <cell r="K10122">
            <v>3400</v>
          </cell>
          <cell r="L10122">
            <v>1</v>
          </cell>
          <cell r="M10122">
            <v>1</v>
          </cell>
          <cell r="N10122">
            <v>195940</v>
          </cell>
        </row>
        <row r="10123">
          <cell r="A10123">
            <v>2003</v>
          </cell>
          <cell r="B10123">
            <v>8</v>
          </cell>
          <cell r="C10123" t="str">
            <v>146</v>
          </cell>
          <cell r="D10123">
            <v>4</v>
          </cell>
          <cell r="E10123">
            <v>2</v>
          </cell>
          <cell r="F10123">
            <v>1</v>
          </cell>
          <cell r="G10123">
            <v>1000</v>
          </cell>
          <cell r="H10123">
            <v>7</v>
          </cell>
          <cell r="I10123" t="str">
            <v>P</v>
          </cell>
          <cell r="J10123">
            <v>81</v>
          </cell>
          <cell r="K10123">
            <v>3500</v>
          </cell>
          <cell r="L10123">
            <v>1</v>
          </cell>
          <cell r="M10123">
            <v>1</v>
          </cell>
          <cell r="N10123">
            <v>2231062</v>
          </cell>
        </row>
        <row r="10124">
          <cell r="A10124">
            <v>2003</v>
          </cell>
          <cell r="B10124">
            <v>8</v>
          </cell>
          <cell r="C10124" t="str">
            <v>146</v>
          </cell>
          <cell r="D10124">
            <v>4</v>
          </cell>
          <cell r="E10124">
            <v>2</v>
          </cell>
          <cell r="F10124">
            <v>1</v>
          </cell>
          <cell r="G10124">
            <v>1000</v>
          </cell>
          <cell r="H10124">
            <v>7</v>
          </cell>
          <cell r="I10124" t="str">
            <v>P</v>
          </cell>
          <cell r="J10124">
            <v>81</v>
          </cell>
          <cell r="K10124">
            <v>3800</v>
          </cell>
          <cell r="L10124">
            <v>1</v>
          </cell>
          <cell r="M10124">
            <v>1</v>
          </cell>
          <cell r="N10124">
            <v>859717</v>
          </cell>
        </row>
        <row r="10125">
          <cell r="A10125">
            <v>2003</v>
          </cell>
          <cell r="B10125">
            <v>8</v>
          </cell>
          <cell r="C10125" t="str">
            <v>146</v>
          </cell>
          <cell r="D10125">
            <v>4</v>
          </cell>
          <cell r="E10125">
            <v>2</v>
          </cell>
          <cell r="F10125">
            <v>1</v>
          </cell>
          <cell r="G10125">
            <v>1000</v>
          </cell>
          <cell r="H10125">
            <v>7</v>
          </cell>
          <cell r="I10125" t="str">
            <v>P</v>
          </cell>
          <cell r="J10125">
            <v>81</v>
          </cell>
          <cell r="K10125">
            <v>5200</v>
          </cell>
          <cell r="L10125">
            <v>2</v>
          </cell>
          <cell r="M10125">
            <v>1</v>
          </cell>
          <cell r="N10125">
            <v>500000</v>
          </cell>
        </row>
        <row r="10126">
          <cell r="A10126">
            <v>2003</v>
          </cell>
          <cell r="B10126">
            <v>8</v>
          </cell>
          <cell r="C10126" t="str">
            <v>146</v>
          </cell>
          <cell r="D10126">
            <v>4</v>
          </cell>
          <cell r="E10126">
            <v>2</v>
          </cell>
          <cell r="F10126">
            <v>1</v>
          </cell>
          <cell r="G10126">
            <v>1000</v>
          </cell>
          <cell r="H10126">
            <v>7</v>
          </cell>
          <cell r="I10126" t="str">
            <v>P</v>
          </cell>
          <cell r="J10126">
            <v>82</v>
          </cell>
          <cell r="K10126">
            <v>2100</v>
          </cell>
          <cell r="L10126">
            <v>1</v>
          </cell>
          <cell r="M10126">
            <v>1</v>
          </cell>
          <cell r="N10126">
            <v>12632</v>
          </cell>
        </row>
        <row r="10127">
          <cell r="A10127">
            <v>2003</v>
          </cell>
          <cell r="B10127">
            <v>8</v>
          </cell>
          <cell r="C10127" t="str">
            <v>146</v>
          </cell>
          <cell r="D10127">
            <v>4</v>
          </cell>
          <cell r="E10127">
            <v>2</v>
          </cell>
          <cell r="F10127">
            <v>1</v>
          </cell>
          <cell r="G10127">
            <v>1000</v>
          </cell>
          <cell r="H10127">
            <v>7</v>
          </cell>
          <cell r="I10127" t="str">
            <v>P</v>
          </cell>
          <cell r="J10127">
            <v>82</v>
          </cell>
          <cell r="K10127">
            <v>2200</v>
          </cell>
          <cell r="L10127">
            <v>1</v>
          </cell>
          <cell r="M10127">
            <v>1</v>
          </cell>
          <cell r="N10127">
            <v>2000</v>
          </cell>
        </row>
        <row r="10128">
          <cell r="A10128">
            <v>2003</v>
          </cell>
          <cell r="B10128">
            <v>8</v>
          </cell>
          <cell r="C10128" t="str">
            <v>146</v>
          </cell>
          <cell r="D10128">
            <v>4</v>
          </cell>
          <cell r="E10128">
            <v>2</v>
          </cell>
          <cell r="F10128">
            <v>1</v>
          </cell>
          <cell r="G10128">
            <v>1000</v>
          </cell>
          <cell r="H10128">
            <v>7</v>
          </cell>
          <cell r="I10128" t="str">
            <v>P</v>
          </cell>
          <cell r="J10128">
            <v>82</v>
          </cell>
          <cell r="K10128">
            <v>2300</v>
          </cell>
          <cell r="L10128">
            <v>1</v>
          </cell>
          <cell r="M10128">
            <v>1</v>
          </cell>
          <cell r="N10128">
            <v>2690</v>
          </cell>
        </row>
        <row r="10129">
          <cell r="A10129">
            <v>2003</v>
          </cell>
          <cell r="B10129">
            <v>8</v>
          </cell>
          <cell r="C10129" t="str">
            <v>146</v>
          </cell>
          <cell r="D10129">
            <v>4</v>
          </cell>
          <cell r="E10129">
            <v>2</v>
          </cell>
          <cell r="F10129">
            <v>1</v>
          </cell>
          <cell r="G10129">
            <v>1000</v>
          </cell>
          <cell r="H10129">
            <v>7</v>
          </cell>
          <cell r="I10129" t="str">
            <v>P</v>
          </cell>
          <cell r="J10129">
            <v>82</v>
          </cell>
          <cell r="K10129">
            <v>2400</v>
          </cell>
          <cell r="L10129">
            <v>1</v>
          </cell>
          <cell r="M10129">
            <v>1</v>
          </cell>
          <cell r="N10129">
            <v>1000</v>
          </cell>
        </row>
        <row r="10130">
          <cell r="A10130">
            <v>2003</v>
          </cell>
          <cell r="B10130">
            <v>8</v>
          </cell>
          <cell r="C10130" t="str">
            <v>146</v>
          </cell>
          <cell r="D10130">
            <v>4</v>
          </cell>
          <cell r="E10130">
            <v>2</v>
          </cell>
          <cell r="F10130">
            <v>1</v>
          </cell>
          <cell r="G10130">
            <v>1000</v>
          </cell>
          <cell r="H10130">
            <v>7</v>
          </cell>
          <cell r="I10130" t="str">
            <v>P</v>
          </cell>
          <cell r="J10130">
            <v>82</v>
          </cell>
          <cell r="K10130">
            <v>2600</v>
          </cell>
          <cell r="L10130">
            <v>1</v>
          </cell>
          <cell r="M10130">
            <v>1</v>
          </cell>
          <cell r="N10130">
            <v>40000</v>
          </cell>
        </row>
        <row r="10131">
          <cell r="A10131">
            <v>2003</v>
          </cell>
          <cell r="B10131">
            <v>8</v>
          </cell>
          <cell r="C10131" t="str">
            <v>146</v>
          </cell>
          <cell r="D10131">
            <v>4</v>
          </cell>
          <cell r="E10131">
            <v>2</v>
          </cell>
          <cell r="F10131">
            <v>1</v>
          </cell>
          <cell r="G10131">
            <v>1000</v>
          </cell>
          <cell r="H10131">
            <v>7</v>
          </cell>
          <cell r="I10131" t="str">
            <v>P</v>
          </cell>
          <cell r="J10131">
            <v>82</v>
          </cell>
          <cell r="K10131">
            <v>3100</v>
          </cell>
          <cell r="L10131">
            <v>1</v>
          </cell>
          <cell r="M10131">
            <v>1</v>
          </cell>
          <cell r="N10131">
            <v>42100</v>
          </cell>
        </row>
        <row r="10132">
          <cell r="A10132">
            <v>2003</v>
          </cell>
          <cell r="B10132">
            <v>8</v>
          </cell>
          <cell r="C10132" t="str">
            <v>146</v>
          </cell>
          <cell r="D10132">
            <v>4</v>
          </cell>
          <cell r="E10132">
            <v>2</v>
          </cell>
          <cell r="F10132">
            <v>1</v>
          </cell>
          <cell r="G10132">
            <v>1000</v>
          </cell>
          <cell r="H10132">
            <v>7</v>
          </cell>
          <cell r="I10132" t="str">
            <v>P</v>
          </cell>
          <cell r="J10132">
            <v>82</v>
          </cell>
          <cell r="K10132">
            <v>3200</v>
          </cell>
          <cell r="L10132">
            <v>1</v>
          </cell>
          <cell r="M10132">
            <v>1</v>
          </cell>
          <cell r="N10132">
            <v>68000</v>
          </cell>
        </row>
        <row r="10133">
          <cell r="A10133">
            <v>2003</v>
          </cell>
          <cell r="B10133">
            <v>8</v>
          </cell>
          <cell r="C10133" t="str">
            <v>146</v>
          </cell>
          <cell r="D10133">
            <v>4</v>
          </cell>
          <cell r="E10133">
            <v>2</v>
          </cell>
          <cell r="F10133">
            <v>1</v>
          </cell>
          <cell r="G10133">
            <v>1000</v>
          </cell>
          <cell r="H10133">
            <v>7</v>
          </cell>
          <cell r="I10133" t="str">
            <v>P</v>
          </cell>
          <cell r="J10133">
            <v>82</v>
          </cell>
          <cell r="K10133">
            <v>3400</v>
          </cell>
          <cell r="L10133">
            <v>1</v>
          </cell>
          <cell r="M10133">
            <v>1</v>
          </cell>
          <cell r="N10133">
            <v>8500</v>
          </cell>
        </row>
        <row r="10134">
          <cell r="A10134">
            <v>2003</v>
          </cell>
          <cell r="B10134">
            <v>8</v>
          </cell>
          <cell r="C10134" t="str">
            <v>146</v>
          </cell>
          <cell r="D10134">
            <v>4</v>
          </cell>
          <cell r="E10134">
            <v>2</v>
          </cell>
          <cell r="F10134">
            <v>1</v>
          </cell>
          <cell r="G10134">
            <v>1000</v>
          </cell>
          <cell r="H10134">
            <v>7</v>
          </cell>
          <cell r="I10134" t="str">
            <v>P</v>
          </cell>
          <cell r="J10134">
            <v>82</v>
          </cell>
          <cell r="K10134">
            <v>3500</v>
          </cell>
          <cell r="L10134">
            <v>1</v>
          </cell>
          <cell r="M10134">
            <v>1</v>
          </cell>
          <cell r="N10134">
            <v>40100</v>
          </cell>
        </row>
        <row r="10135">
          <cell r="A10135">
            <v>2003</v>
          </cell>
          <cell r="B10135">
            <v>8</v>
          </cell>
          <cell r="C10135" t="str">
            <v>146</v>
          </cell>
          <cell r="D10135">
            <v>4</v>
          </cell>
          <cell r="E10135">
            <v>2</v>
          </cell>
          <cell r="F10135">
            <v>1</v>
          </cell>
          <cell r="G10135">
            <v>1000</v>
          </cell>
          <cell r="H10135">
            <v>7</v>
          </cell>
          <cell r="I10135" t="str">
            <v>P</v>
          </cell>
          <cell r="J10135">
            <v>82</v>
          </cell>
          <cell r="K10135">
            <v>3800</v>
          </cell>
          <cell r="L10135">
            <v>1</v>
          </cell>
          <cell r="M10135">
            <v>1</v>
          </cell>
          <cell r="N10135">
            <v>159299</v>
          </cell>
        </row>
        <row r="10136">
          <cell r="A10136">
            <v>2003</v>
          </cell>
          <cell r="B10136">
            <v>8</v>
          </cell>
          <cell r="C10136" t="str">
            <v>146</v>
          </cell>
          <cell r="D10136">
            <v>4</v>
          </cell>
          <cell r="E10136">
            <v>2</v>
          </cell>
          <cell r="F10136">
            <v>1</v>
          </cell>
          <cell r="G10136">
            <v>1000</v>
          </cell>
          <cell r="H10136">
            <v>7</v>
          </cell>
          <cell r="I10136" t="str">
            <v>P</v>
          </cell>
          <cell r="J10136">
            <v>83</v>
          </cell>
          <cell r="K10136">
            <v>2100</v>
          </cell>
          <cell r="L10136">
            <v>1</v>
          </cell>
          <cell r="M10136">
            <v>1</v>
          </cell>
          <cell r="N10136">
            <v>40000</v>
          </cell>
        </row>
        <row r="10137">
          <cell r="A10137">
            <v>2003</v>
          </cell>
          <cell r="B10137">
            <v>8</v>
          </cell>
          <cell r="C10137" t="str">
            <v>146</v>
          </cell>
          <cell r="D10137">
            <v>4</v>
          </cell>
          <cell r="E10137">
            <v>2</v>
          </cell>
          <cell r="F10137">
            <v>1</v>
          </cell>
          <cell r="G10137">
            <v>1000</v>
          </cell>
          <cell r="H10137">
            <v>7</v>
          </cell>
          <cell r="I10137" t="str">
            <v>P</v>
          </cell>
          <cell r="J10137">
            <v>83</v>
          </cell>
          <cell r="K10137">
            <v>2200</v>
          </cell>
          <cell r="L10137">
            <v>1</v>
          </cell>
          <cell r="M10137">
            <v>1</v>
          </cell>
          <cell r="N10137">
            <v>30000</v>
          </cell>
        </row>
        <row r="10138">
          <cell r="A10138">
            <v>2003</v>
          </cell>
          <cell r="B10138">
            <v>8</v>
          </cell>
          <cell r="C10138" t="str">
            <v>146</v>
          </cell>
          <cell r="D10138">
            <v>4</v>
          </cell>
          <cell r="E10138">
            <v>2</v>
          </cell>
          <cell r="F10138">
            <v>1</v>
          </cell>
          <cell r="G10138">
            <v>1000</v>
          </cell>
          <cell r="H10138">
            <v>7</v>
          </cell>
          <cell r="I10138" t="str">
            <v>P</v>
          </cell>
          <cell r="J10138">
            <v>83</v>
          </cell>
          <cell r="K10138">
            <v>2300</v>
          </cell>
          <cell r="L10138">
            <v>1</v>
          </cell>
          <cell r="M10138">
            <v>1</v>
          </cell>
          <cell r="N10138">
            <v>20000</v>
          </cell>
        </row>
        <row r="10139">
          <cell r="A10139">
            <v>2003</v>
          </cell>
          <cell r="B10139">
            <v>8</v>
          </cell>
          <cell r="C10139" t="str">
            <v>146</v>
          </cell>
          <cell r="D10139">
            <v>4</v>
          </cell>
          <cell r="E10139">
            <v>2</v>
          </cell>
          <cell r="F10139">
            <v>1</v>
          </cell>
          <cell r="G10139">
            <v>1000</v>
          </cell>
          <cell r="H10139">
            <v>7</v>
          </cell>
          <cell r="I10139" t="str">
            <v>P</v>
          </cell>
          <cell r="J10139">
            <v>83</v>
          </cell>
          <cell r="K10139">
            <v>2400</v>
          </cell>
          <cell r="L10139">
            <v>1</v>
          </cell>
          <cell r="M10139">
            <v>1</v>
          </cell>
          <cell r="N10139">
            <v>1500</v>
          </cell>
        </row>
        <row r="10140">
          <cell r="A10140">
            <v>2003</v>
          </cell>
          <cell r="B10140">
            <v>8</v>
          </cell>
          <cell r="C10140" t="str">
            <v>146</v>
          </cell>
          <cell r="D10140">
            <v>4</v>
          </cell>
          <cell r="E10140">
            <v>2</v>
          </cell>
          <cell r="F10140">
            <v>1</v>
          </cell>
          <cell r="G10140">
            <v>1000</v>
          </cell>
          <cell r="H10140">
            <v>7</v>
          </cell>
          <cell r="I10140" t="str">
            <v>P</v>
          </cell>
          <cell r="J10140">
            <v>83</v>
          </cell>
          <cell r="K10140">
            <v>2600</v>
          </cell>
          <cell r="L10140">
            <v>1</v>
          </cell>
          <cell r="M10140">
            <v>1</v>
          </cell>
          <cell r="N10140">
            <v>80000</v>
          </cell>
        </row>
        <row r="10141">
          <cell r="A10141">
            <v>2003</v>
          </cell>
          <cell r="B10141">
            <v>8</v>
          </cell>
          <cell r="C10141" t="str">
            <v>146</v>
          </cell>
          <cell r="D10141">
            <v>4</v>
          </cell>
          <cell r="E10141">
            <v>2</v>
          </cell>
          <cell r="F10141">
            <v>1</v>
          </cell>
          <cell r="G10141">
            <v>1000</v>
          </cell>
          <cell r="H10141">
            <v>7</v>
          </cell>
          <cell r="I10141" t="str">
            <v>P</v>
          </cell>
          <cell r="J10141">
            <v>83</v>
          </cell>
          <cell r="K10141">
            <v>3100</v>
          </cell>
          <cell r="L10141">
            <v>1</v>
          </cell>
          <cell r="M10141">
            <v>1</v>
          </cell>
          <cell r="N10141">
            <v>134000</v>
          </cell>
        </row>
        <row r="10142">
          <cell r="A10142">
            <v>2003</v>
          </cell>
          <cell r="B10142">
            <v>8</v>
          </cell>
          <cell r="C10142" t="str">
            <v>146</v>
          </cell>
          <cell r="D10142">
            <v>4</v>
          </cell>
          <cell r="E10142">
            <v>2</v>
          </cell>
          <cell r="F10142">
            <v>1</v>
          </cell>
          <cell r="G10142">
            <v>1000</v>
          </cell>
          <cell r="H10142">
            <v>7</v>
          </cell>
          <cell r="I10142" t="str">
            <v>P</v>
          </cell>
          <cell r="J10142">
            <v>83</v>
          </cell>
          <cell r="K10142">
            <v>3200</v>
          </cell>
          <cell r="L10142">
            <v>1</v>
          </cell>
          <cell r="M10142">
            <v>1</v>
          </cell>
          <cell r="N10142">
            <v>378076</v>
          </cell>
        </row>
        <row r="10143">
          <cell r="A10143">
            <v>2003</v>
          </cell>
          <cell r="B10143">
            <v>8</v>
          </cell>
          <cell r="C10143" t="str">
            <v>146</v>
          </cell>
          <cell r="D10143">
            <v>4</v>
          </cell>
          <cell r="E10143">
            <v>2</v>
          </cell>
          <cell r="F10143">
            <v>1</v>
          </cell>
          <cell r="G10143">
            <v>1000</v>
          </cell>
          <cell r="H10143">
            <v>7</v>
          </cell>
          <cell r="I10143" t="str">
            <v>P</v>
          </cell>
          <cell r="J10143">
            <v>83</v>
          </cell>
          <cell r="K10143">
            <v>3500</v>
          </cell>
          <cell r="L10143">
            <v>1</v>
          </cell>
          <cell r="M10143">
            <v>1</v>
          </cell>
          <cell r="N10143">
            <v>127000</v>
          </cell>
        </row>
        <row r="10144">
          <cell r="A10144">
            <v>2003</v>
          </cell>
          <cell r="B10144">
            <v>8</v>
          </cell>
          <cell r="C10144" t="str">
            <v>146</v>
          </cell>
          <cell r="D10144">
            <v>4</v>
          </cell>
          <cell r="E10144">
            <v>2</v>
          </cell>
          <cell r="F10144">
            <v>1</v>
          </cell>
          <cell r="G10144">
            <v>1000</v>
          </cell>
          <cell r="H10144">
            <v>7</v>
          </cell>
          <cell r="I10144" t="str">
            <v>P</v>
          </cell>
          <cell r="J10144">
            <v>83</v>
          </cell>
          <cell r="K10144">
            <v>3800</v>
          </cell>
          <cell r="L10144">
            <v>1</v>
          </cell>
          <cell r="M10144">
            <v>1</v>
          </cell>
          <cell r="N10144">
            <v>213367</v>
          </cell>
        </row>
        <row r="10145">
          <cell r="A10145">
            <v>2003</v>
          </cell>
          <cell r="B10145">
            <v>8</v>
          </cell>
          <cell r="C10145" t="str">
            <v>146</v>
          </cell>
          <cell r="D10145">
            <v>4</v>
          </cell>
          <cell r="E10145">
            <v>2</v>
          </cell>
          <cell r="F10145">
            <v>1</v>
          </cell>
          <cell r="G10145">
            <v>1000</v>
          </cell>
          <cell r="H10145">
            <v>7</v>
          </cell>
          <cell r="I10145" t="str">
            <v>P</v>
          </cell>
          <cell r="J10145">
            <v>84</v>
          </cell>
          <cell r="K10145">
            <v>2100</v>
          </cell>
          <cell r="L10145">
            <v>1</v>
          </cell>
          <cell r="M10145">
            <v>1</v>
          </cell>
          <cell r="N10145">
            <v>359746</v>
          </cell>
        </row>
        <row r="10146">
          <cell r="A10146">
            <v>2003</v>
          </cell>
          <cell r="B10146">
            <v>8</v>
          </cell>
          <cell r="C10146" t="str">
            <v>146</v>
          </cell>
          <cell r="D10146">
            <v>4</v>
          </cell>
          <cell r="E10146">
            <v>2</v>
          </cell>
          <cell r="F10146">
            <v>1</v>
          </cell>
          <cell r="G10146">
            <v>1000</v>
          </cell>
          <cell r="H10146">
            <v>7</v>
          </cell>
          <cell r="I10146" t="str">
            <v>P</v>
          </cell>
          <cell r="J10146">
            <v>84</v>
          </cell>
          <cell r="K10146">
            <v>2200</v>
          </cell>
          <cell r="L10146">
            <v>1</v>
          </cell>
          <cell r="M10146">
            <v>1</v>
          </cell>
          <cell r="N10146">
            <v>65492</v>
          </cell>
        </row>
        <row r="10147">
          <cell r="A10147">
            <v>2003</v>
          </cell>
          <cell r="B10147">
            <v>8</v>
          </cell>
          <cell r="C10147" t="str">
            <v>146</v>
          </cell>
          <cell r="D10147">
            <v>4</v>
          </cell>
          <cell r="E10147">
            <v>2</v>
          </cell>
          <cell r="F10147">
            <v>1</v>
          </cell>
          <cell r="G10147">
            <v>1000</v>
          </cell>
          <cell r="H10147">
            <v>7</v>
          </cell>
          <cell r="I10147" t="str">
            <v>P</v>
          </cell>
          <cell r="J10147">
            <v>84</v>
          </cell>
          <cell r="K10147">
            <v>2300</v>
          </cell>
          <cell r="L10147">
            <v>1</v>
          </cell>
          <cell r="M10147">
            <v>1</v>
          </cell>
          <cell r="N10147">
            <v>161330</v>
          </cell>
        </row>
        <row r="10148">
          <cell r="A10148">
            <v>2003</v>
          </cell>
          <cell r="B10148">
            <v>8</v>
          </cell>
          <cell r="C10148" t="str">
            <v>146</v>
          </cell>
          <cell r="D10148">
            <v>4</v>
          </cell>
          <cell r="E10148">
            <v>2</v>
          </cell>
          <cell r="F10148">
            <v>1</v>
          </cell>
          <cell r="G10148">
            <v>1000</v>
          </cell>
          <cell r="H10148">
            <v>7</v>
          </cell>
          <cell r="I10148" t="str">
            <v>P</v>
          </cell>
          <cell r="J10148">
            <v>84</v>
          </cell>
          <cell r="K10148">
            <v>2400</v>
          </cell>
          <cell r="L10148">
            <v>1</v>
          </cell>
          <cell r="M10148">
            <v>1</v>
          </cell>
          <cell r="N10148">
            <v>14700</v>
          </cell>
        </row>
        <row r="10149">
          <cell r="A10149">
            <v>2003</v>
          </cell>
          <cell r="B10149">
            <v>8</v>
          </cell>
          <cell r="C10149" t="str">
            <v>146</v>
          </cell>
          <cell r="D10149">
            <v>4</v>
          </cell>
          <cell r="E10149">
            <v>2</v>
          </cell>
          <cell r="F10149">
            <v>1</v>
          </cell>
          <cell r="G10149">
            <v>1000</v>
          </cell>
          <cell r="H10149">
            <v>7</v>
          </cell>
          <cell r="I10149" t="str">
            <v>P</v>
          </cell>
          <cell r="J10149">
            <v>84</v>
          </cell>
          <cell r="K10149">
            <v>2500</v>
          </cell>
          <cell r="L10149">
            <v>1</v>
          </cell>
          <cell r="M10149">
            <v>1</v>
          </cell>
          <cell r="N10149">
            <v>5900</v>
          </cell>
        </row>
        <row r="10150">
          <cell r="A10150">
            <v>2003</v>
          </cell>
          <cell r="B10150">
            <v>8</v>
          </cell>
          <cell r="C10150" t="str">
            <v>146</v>
          </cell>
          <cell r="D10150">
            <v>4</v>
          </cell>
          <cell r="E10150">
            <v>2</v>
          </cell>
          <cell r="F10150">
            <v>1</v>
          </cell>
          <cell r="G10150">
            <v>1000</v>
          </cell>
          <cell r="H10150">
            <v>7</v>
          </cell>
          <cell r="I10150" t="str">
            <v>P</v>
          </cell>
          <cell r="J10150">
            <v>84</v>
          </cell>
          <cell r="K10150">
            <v>2600</v>
          </cell>
          <cell r="L10150">
            <v>1</v>
          </cell>
          <cell r="M10150">
            <v>1</v>
          </cell>
          <cell r="N10150">
            <v>783656</v>
          </cell>
        </row>
        <row r="10151">
          <cell r="A10151">
            <v>2003</v>
          </cell>
          <cell r="B10151">
            <v>8</v>
          </cell>
          <cell r="C10151" t="str">
            <v>146</v>
          </cell>
          <cell r="D10151">
            <v>4</v>
          </cell>
          <cell r="E10151">
            <v>2</v>
          </cell>
          <cell r="F10151">
            <v>1</v>
          </cell>
          <cell r="G10151">
            <v>1000</v>
          </cell>
          <cell r="H10151">
            <v>7</v>
          </cell>
          <cell r="I10151" t="str">
            <v>P</v>
          </cell>
          <cell r="J10151">
            <v>84</v>
          </cell>
          <cell r="K10151">
            <v>2700</v>
          </cell>
          <cell r="L10151">
            <v>1</v>
          </cell>
          <cell r="M10151">
            <v>1</v>
          </cell>
          <cell r="N10151">
            <v>8578</v>
          </cell>
        </row>
        <row r="10152">
          <cell r="A10152">
            <v>2003</v>
          </cell>
          <cell r="B10152">
            <v>8</v>
          </cell>
          <cell r="C10152" t="str">
            <v>146</v>
          </cell>
          <cell r="D10152">
            <v>4</v>
          </cell>
          <cell r="E10152">
            <v>2</v>
          </cell>
          <cell r="F10152">
            <v>1</v>
          </cell>
          <cell r="G10152">
            <v>1000</v>
          </cell>
          <cell r="H10152">
            <v>7</v>
          </cell>
          <cell r="I10152" t="str">
            <v>P</v>
          </cell>
          <cell r="J10152">
            <v>84</v>
          </cell>
          <cell r="K10152">
            <v>3100</v>
          </cell>
          <cell r="L10152">
            <v>1</v>
          </cell>
          <cell r="M10152">
            <v>1</v>
          </cell>
          <cell r="N10152">
            <v>284183</v>
          </cell>
        </row>
        <row r="10153">
          <cell r="A10153">
            <v>2003</v>
          </cell>
          <cell r="B10153">
            <v>8</v>
          </cell>
          <cell r="C10153" t="str">
            <v>146</v>
          </cell>
          <cell r="D10153">
            <v>4</v>
          </cell>
          <cell r="E10153">
            <v>2</v>
          </cell>
          <cell r="F10153">
            <v>1</v>
          </cell>
          <cell r="G10153">
            <v>1000</v>
          </cell>
          <cell r="H10153">
            <v>7</v>
          </cell>
          <cell r="I10153" t="str">
            <v>P</v>
          </cell>
          <cell r="J10153">
            <v>84</v>
          </cell>
          <cell r="K10153">
            <v>3200</v>
          </cell>
          <cell r="L10153">
            <v>1</v>
          </cell>
          <cell r="M10153">
            <v>1</v>
          </cell>
          <cell r="N10153">
            <v>397720</v>
          </cell>
        </row>
        <row r="10154">
          <cell r="A10154">
            <v>2003</v>
          </cell>
          <cell r="B10154">
            <v>8</v>
          </cell>
          <cell r="C10154" t="str">
            <v>146</v>
          </cell>
          <cell r="D10154">
            <v>4</v>
          </cell>
          <cell r="E10154">
            <v>2</v>
          </cell>
          <cell r="F10154">
            <v>1</v>
          </cell>
          <cell r="G10154">
            <v>1000</v>
          </cell>
          <cell r="H10154">
            <v>7</v>
          </cell>
          <cell r="I10154" t="str">
            <v>P</v>
          </cell>
          <cell r="J10154">
            <v>84</v>
          </cell>
          <cell r="K10154">
            <v>3400</v>
          </cell>
          <cell r="L10154">
            <v>1</v>
          </cell>
          <cell r="M10154">
            <v>1</v>
          </cell>
          <cell r="N10154">
            <v>32257</v>
          </cell>
        </row>
        <row r="10155">
          <cell r="A10155">
            <v>2003</v>
          </cell>
          <cell r="B10155">
            <v>8</v>
          </cell>
          <cell r="C10155" t="str">
            <v>146</v>
          </cell>
          <cell r="D10155">
            <v>4</v>
          </cell>
          <cell r="E10155">
            <v>2</v>
          </cell>
          <cell r="F10155">
            <v>1</v>
          </cell>
          <cell r="G10155">
            <v>1000</v>
          </cell>
          <cell r="H10155">
            <v>7</v>
          </cell>
          <cell r="I10155" t="str">
            <v>P</v>
          </cell>
          <cell r="J10155">
            <v>84</v>
          </cell>
          <cell r="K10155">
            <v>3500</v>
          </cell>
          <cell r="L10155">
            <v>1</v>
          </cell>
          <cell r="M10155">
            <v>1</v>
          </cell>
          <cell r="N10155">
            <v>390307</v>
          </cell>
        </row>
        <row r="10156">
          <cell r="A10156">
            <v>2003</v>
          </cell>
          <cell r="B10156">
            <v>8</v>
          </cell>
          <cell r="C10156" t="str">
            <v>146</v>
          </cell>
          <cell r="D10156">
            <v>4</v>
          </cell>
          <cell r="E10156">
            <v>2</v>
          </cell>
          <cell r="F10156">
            <v>1</v>
          </cell>
          <cell r="G10156">
            <v>1000</v>
          </cell>
          <cell r="H10156">
            <v>7</v>
          </cell>
          <cell r="I10156" t="str">
            <v>P</v>
          </cell>
          <cell r="J10156">
            <v>84</v>
          </cell>
          <cell r="K10156">
            <v>3600</v>
          </cell>
          <cell r="L10156">
            <v>1</v>
          </cell>
          <cell r="M10156">
            <v>1</v>
          </cell>
          <cell r="N10156">
            <v>80000</v>
          </cell>
        </row>
        <row r="10157">
          <cell r="A10157">
            <v>2003</v>
          </cell>
          <cell r="B10157">
            <v>8</v>
          </cell>
          <cell r="C10157" t="str">
            <v>146</v>
          </cell>
          <cell r="D10157">
            <v>4</v>
          </cell>
          <cell r="E10157">
            <v>2</v>
          </cell>
          <cell r="F10157">
            <v>1</v>
          </cell>
          <cell r="G10157">
            <v>1000</v>
          </cell>
          <cell r="H10157">
            <v>7</v>
          </cell>
          <cell r="I10157" t="str">
            <v>P</v>
          </cell>
          <cell r="J10157">
            <v>84</v>
          </cell>
          <cell r="K10157">
            <v>3800</v>
          </cell>
          <cell r="L10157">
            <v>1</v>
          </cell>
          <cell r="M10157">
            <v>1</v>
          </cell>
          <cell r="N10157">
            <v>2907245</v>
          </cell>
        </row>
        <row r="10158">
          <cell r="A10158">
            <v>2003</v>
          </cell>
          <cell r="B10158">
            <v>8</v>
          </cell>
          <cell r="C10158" t="str">
            <v>146</v>
          </cell>
          <cell r="D10158">
            <v>4</v>
          </cell>
          <cell r="E10158">
            <v>2</v>
          </cell>
          <cell r="F10158">
            <v>5</v>
          </cell>
          <cell r="G10158">
            <v>1020</v>
          </cell>
          <cell r="H10158">
            <v>7</v>
          </cell>
          <cell r="I10158" t="str">
            <v>P</v>
          </cell>
          <cell r="J10158">
            <v>85</v>
          </cell>
          <cell r="K10158">
            <v>3100</v>
          </cell>
          <cell r="L10158">
            <v>1</v>
          </cell>
          <cell r="M10158">
            <v>1</v>
          </cell>
          <cell r="N10158">
            <v>20000</v>
          </cell>
        </row>
        <row r="10159">
          <cell r="A10159">
            <v>2003</v>
          </cell>
          <cell r="B10159">
            <v>8</v>
          </cell>
          <cell r="C10159" t="str">
            <v>146</v>
          </cell>
          <cell r="D10159">
            <v>4</v>
          </cell>
          <cell r="E10159">
            <v>2</v>
          </cell>
          <cell r="F10159">
            <v>5</v>
          </cell>
          <cell r="G10159">
            <v>1020</v>
          </cell>
          <cell r="H10159">
            <v>7</v>
          </cell>
          <cell r="I10159" t="str">
            <v>P</v>
          </cell>
          <cell r="J10159">
            <v>85</v>
          </cell>
          <cell r="K10159">
            <v>3200</v>
          </cell>
          <cell r="L10159">
            <v>1</v>
          </cell>
          <cell r="M10159">
            <v>1</v>
          </cell>
          <cell r="N10159">
            <v>420011</v>
          </cell>
        </row>
        <row r="10160">
          <cell r="A10160">
            <v>2003</v>
          </cell>
          <cell r="B10160">
            <v>8</v>
          </cell>
          <cell r="C10160" t="str">
            <v>146</v>
          </cell>
          <cell r="D10160">
            <v>4</v>
          </cell>
          <cell r="E10160">
            <v>2</v>
          </cell>
          <cell r="F10160">
            <v>5</v>
          </cell>
          <cell r="G10160">
            <v>1020</v>
          </cell>
          <cell r="H10160">
            <v>7</v>
          </cell>
          <cell r="I10160" t="str">
            <v>P</v>
          </cell>
          <cell r="J10160">
            <v>85</v>
          </cell>
          <cell r="K10160">
            <v>3800</v>
          </cell>
          <cell r="L10160">
            <v>1</v>
          </cell>
          <cell r="M10160">
            <v>1</v>
          </cell>
          <cell r="N10160">
            <v>60000</v>
          </cell>
        </row>
        <row r="10161">
          <cell r="A10161">
            <v>2003</v>
          </cell>
          <cell r="B10161">
            <v>8</v>
          </cell>
          <cell r="C10161" t="str">
            <v>147</v>
          </cell>
          <cell r="D10161">
            <v>4</v>
          </cell>
          <cell r="E10161">
            <v>2</v>
          </cell>
          <cell r="F10161">
            <v>1</v>
          </cell>
          <cell r="G10161">
            <v>1000</v>
          </cell>
          <cell r="H10161">
            <v>7</v>
          </cell>
          <cell r="I10161" t="str">
            <v>P</v>
          </cell>
          <cell r="J10161">
            <v>81</v>
          </cell>
          <cell r="K10161">
            <v>1103</v>
          </cell>
          <cell r="L10161">
            <v>1</v>
          </cell>
          <cell r="M10161">
            <v>1</v>
          </cell>
          <cell r="N10161">
            <v>46125600</v>
          </cell>
        </row>
        <row r="10162">
          <cell r="A10162">
            <v>2003</v>
          </cell>
          <cell r="B10162">
            <v>8</v>
          </cell>
          <cell r="C10162" t="str">
            <v>147</v>
          </cell>
          <cell r="D10162">
            <v>4</v>
          </cell>
          <cell r="E10162">
            <v>2</v>
          </cell>
          <cell r="F10162">
            <v>1</v>
          </cell>
          <cell r="G10162">
            <v>1000</v>
          </cell>
          <cell r="H10162">
            <v>7</v>
          </cell>
          <cell r="I10162" t="str">
            <v>P</v>
          </cell>
          <cell r="J10162">
            <v>81</v>
          </cell>
          <cell r="K10162">
            <v>1202</v>
          </cell>
          <cell r="L10162">
            <v>1</v>
          </cell>
          <cell r="M10162">
            <v>1</v>
          </cell>
          <cell r="N10162">
            <v>437100</v>
          </cell>
        </row>
        <row r="10163">
          <cell r="A10163">
            <v>2003</v>
          </cell>
          <cell r="B10163">
            <v>8</v>
          </cell>
          <cell r="C10163" t="str">
            <v>147</v>
          </cell>
          <cell r="D10163">
            <v>4</v>
          </cell>
          <cell r="E10163">
            <v>2</v>
          </cell>
          <cell r="F10163">
            <v>1</v>
          </cell>
          <cell r="G10163">
            <v>1000</v>
          </cell>
          <cell r="H10163">
            <v>7</v>
          </cell>
          <cell r="I10163" t="str">
            <v>P</v>
          </cell>
          <cell r="J10163">
            <v>81</v>
          </cell>
          <cell r="K10163">
            <v>1301</v>
          </cell>
          <cell r="L10163">
            <v>1</v>
          </cell>
          <cell r="M10163">
            <v>1</v>
          </cell>
          <cell r="N10163">
            <v>1248800</v>
          </cell>
        </row>
        <row r="10164">
          <cell r="A10164">
            <v>2003</v>
          </cell>
          <cell r="B10164">
            <v>8</v>
          </cell>
          <cell r="C10164" t="str">
            <v>147</v>
          </cell>
          <cell r="D10164">
            <v>4</v>
          </cell>
          <cell r="E10164">
            <v>2</v>
          </cell>
          <cell r="F10164">
            <v>1</v>
          </cell>
          <cell r="G10164">
            <v>1000</v>
          </cell>
          <cell r="H10164">
            <v>7</v>
          </cell>
          <cell r="I10164" t="str">
            <v>P</v>
          </cell>
          <cell r="J10164">
            <v>81</v>
          </cell>
          <cell r="K10164">
            <v>1305</v>
          </cell>
          <cell r="L10164">
            <v>1</v>
          </cell>
          <cell r="M10164">
            <v>1</v>
          </cell>
          <cell r="N10164">
            <v>1293700</v>
          </cell>
        </row>
        <row r="10165">
          <cell r="A10165">
            <v>2003</v>
          </cell>
          <cell r="B10165">
            <v>8</v>
          </cell>
          <cell r="C10165" t="str">
            <v>147</v>
          </cell>
          <cell r="D10165">
            <v>4</v>
          </cell>
          <cell r="E10165">
            <v>2</v>
          </cell>
          <cell r="F10165">
            <v>1</v>
          </cell>
          <cell r="G10165">
            <v>1000</v>
          </cell>
          <cell r="H10165">
            <v>7</v>
          </cell>
          <cell r="I10165" t="str">
            <v>P</v>
          </cell>
          <cell r="J10165">
            <v>81</v>
          </cell>
          <cell r="K10165">
            <v>1306</v>
          </cell>
          <cell r="L10165">
            <v>1</v>
          </cell>
          <cell r="M10165">
            <v>1</v>
          </cell>
          <cell r="N10165">
            <v>5173300</v>
          </cell>
        </row>
        <row r="10166">
          <cell r="A10166">
            <v>2003</v>
          </cell>
          <cell r="B10166">
            <v>8</v>
          </cell>
          <cell r="C10166" t="str">
            <v>147</v>
          </cell>
          <cell r="D10166">
            <v>4</v>
          </cell>
          <cell r="E10166">
            <v>2</v>
          </cell>
          <cell r="F10166">
            <v>1</v>
          </cell>
          <cell r="G10166">
            <v>1000</v>
          </cell>
          <cell r="H10166">
            <v>7</v>
          </cell>
          <cell r="I10166" t="str">
            <v>P</v>
          </cell>
          <cell r="J10166">
            <v>81</v>
          </cell>
          <cell r="K10166">
            <v>1401</v>
          </cell>
          <cell r="L10166">
            <v>1</v>
          </cell>
          <cell r="M10166">
            <v>1</v>
          </cell>
          <cell r="N10166">
            <v>5936800</v>
          </cell>
        </row>
        <row r="10167">
          <cell r="A10167">
            <v>2003</v>
          </cell>
          <cell r="B10167">
            <v>8</v>
          </cell>
          <cell r="C10167" t="str">
            <v>147</v>
          </cell>
          <cell r="D10167">
            <v>4</v>
          </cell>
          <cell r="E10167">
            <v>2</v>
          </cell>
          <cell r="F10167">
            <v>1</v>
          </cell>
          <cell r="G10167">
            <v>1000</v>
          </cell>
          <cell r="H10167">
            <v>7</v>
          </cell>
          <cell r="I10167" t="str">
            <v>P</v>
          </cell>
          <cell r="J10167">
            <v>81</v>
          </cell>
          <cell r="K10167">
            <v>1403</v>
          </cell>
          <cell r="L10167">
            <v>1</v>
          </cell>
          <cell r="M10167">
            <v>1</v>
          </cell>
          <cell r="N10167">
            <v>2328100</v>
          </cell>
        </row>
        <row r="10168">
          <cell r="A10168">
            <v>2003</v>
          </cell>
          <cell r="B10168">
            <v>8</v>
          </cell>
          <cell r="C10168" t="str">
            <v>147</v>
          </cell>
          <cell r="D10168">
            <v>4</v>
          </cell>
          <cell r="E10168">
            <v>2</v>
          </cell>
          <cell r="F10168">
            <v>1</v>
          </cell>
          <cell r="G10168">
            <v>1000</v>
          </cell>
          <cell r="H10168">
            <v>7</v>
          </cell>
          <cell r="I10168" t="str">
            <v>P</v>
          </cell>
          <cell r="J10168">
            <v>81</v>
          </cell>
          <cell r="K10168">
            <v>1404</v>
          </cell>
          <cell r="L10168">
            <v>1</v>
          </cell>
          <cell r="M10168">
            <v>1</v>
          </cell>
          <cell r="N10168">
            <v>1110100</v>
          </cell>
        </row>
        <row r="10169">
          <cell r="A10169">
            <v>2003</v>
          </cell>
          <cell r="B10169">
            <v>8</v>
          </cell>
          <cell r="C10169" t="str">
            <v>147</v>
          </cell>
          <cell r="D10169">
            <v>4</v>
          </cell>
          <cell r="E10169">
            <v>2</v>
          </cell>
          <cell r="F10169">
            <v>1</v>
          </cell>
          <cell r="G10169">
            <v>1000</v>
          </cell>
          <cell r="H10169">
            <v>7</v>
          </cell>
          <cell r="I10169" t="str">
            <v>P</v>
          </cell>
          <cell r="J10169">
            <v>81</v>
          </cell>
          <cell r="K10169">
            <v>1406</v>
          </cell>
          <cell r="L10169">
            <v>1</v>
          </cell>
          <cell r="M10169">
            <v>1</v>
          </cell>
          <cell r="N10169">
            <v>440000</v>
          </cell>
        </row>
        <row r="10170">
          <cell r="A10170">
            <v>2003</v>
          </cell>
          <cell r="B10170">
            <v>8</v>
          </cell>
          <cell r="C10170" t="str">
            <v>147</v>
          </cell>
          <cell r="D10170">
            <v>4</v>
          </cell>
          <cell r="E10170">
            <v>2</v>
          </cell>
          <cell r="F10170">
            <v>1</v>
          </cell>
          <cell r="G10170">
            <v>1000</v>
          </cell>
          <cell r="H10170">
            <v>7</v>
          </cell>
          <cell r="I10170" t="str">
            <v>P</v>
          </cell>
          <cell r="J10170">
            <v>81</v>
          </cell>
          <cell r="K10170">
            <v>1407</v>
          </cell>
          <cell r="L10170">
            <v>1</v>
          </cell>
          <cell r="M10170">
            <v>1</v>
          </cell>
          <cell r="N10170">
            <v>1141400</v>
          </cell>
        </row>
        <row r="10171">
          <cell r="A10171">
            <v>2003</v>
          </cell>
          <cell r="B10171">
            <v>8</v>
          </cell>
          <cell r="C10171" t="str">
            <v>147</v>
          </cell>
          <cell r="D10171">
            <v>4</v>
          </cell>
          <cell r="E10171">
            <v>2</v>
          </cell>
          <cell r="F10171">
            <v>1</v>
          </cell>
          <cell r="G10171">
            <v>1000</v>
          </cell>
          <cell r="H10171">
            <v>7</v>
          </cell>
          <cell r="I10171" t="str">
            <v>P</v>
          </cell>
          <cell r="J10171">
            <v>81</v>
          </cell>
          <cell r="K10171">
            <v>1408</v>
          </cell>
          <cell r="L10171">
            <v>1</v>
          </cell>
          <cell r="M10171">
            <v>1</v>
          </cell>
          <cell r="N10171">
            <v>152300</v>
          </cell>
        </row>
        <row r="10172">
          <cell r="A10172">
            <v>2003</v>
          </cell>
          <cell r="B10172">
            <v>8</v>
          </cell>
          <cell r="C10172" t="str">
            <v>147</v>
          </cell>
          <cell r="D10172">
            <v>4</v>
          </cell>
          <cell r="E10172">
            <v>2</v>
          </cell>
          <cell r="F10172">
            <v>1</v>
          </cell>
          <cell r="G10172">
            <v>1000</v>
          </cell>
          <cell r="H10172">
            <v>7</v>
          </cell>
          <cell r="I10172" t="str">
            <v>P</v>
          </cell>
          <cell r="J10172">
            <v>81</v>
          </cell>
          <cell r="K10172">
            <v>1506</v>
          </cell>
          <cell r="L10172">
            <v>1</v>
          </cell>
          <cell r="M10172">
            <v>1</v>
          </cell>
          <cell r="N10172">
            <v>389900</v>
          </cell>
        </row>
        <row r="10173">
          <cell r="A10173">
            <v>2003</v>
          </cell>
          <cell r="B10173">
            <v>8</v>
          </cell>
          <cell r="C10173" t="str">
            <v>147</v>
          </cell>
          <cell r="D10173">
            <v>4</v>
          </cell>
          <cell r="E10173">
            <v>2</v>
          </cell>
          <cell r="F10173">
            <v>1</v>
          </cell>
          <cell r="G10173">
            <v>1000</v>
          </cell>
          <cell r="H10173">
            <v>7</v>
          </cell>
          <cell r="I10173" t="str">
            <v>P</v>
          </cell>
          <cell r="J10173">
            <v>81</v>
          </cell>
          <cell r="K10173">
            <v>1507</v>
          </cell>
          <cell r="L10173">
            <v>1</v>
          </cell>
          <cell r="M10173">
            <v>1</v>
          </cell>
          <cell r="N10173">
            <v>4749400</v>
          </cell>
        </row>
        <row r="10174">
          <cell r="A10174">
            <v>2003</v>
          </cell>
          <cell r="B10174">
            <v>8</v>
          </cell>
          <cell r="C10174" t="str">
            <v>147</v>
          </cell>
          <cell r="D10174">
            <v>4</v>
          </cell>
          <cell r="E10174">
            <v>2</v>
          </cell>
          <cell r="F10174">
            <v>1</v>
          </cell>
          <cell r="G10174">
            <v>1000</v>
          </cell>
          <cell r="H10174">
            <v>7</v>
          </cell>
          <cell r="I10174" t="str">
            <v>P</v>
          </cell>
          <cell r="J10174">
            <v>81</v>
          </cell>
          <cell r="K10174">
            <v>1508</v>
          </cell>
          <cell r="L10174">
            <v>1</v>
          </cell>
          <cell r="M10174">
            <v>1</v>
          </cell>
          <cell r="N10174">
            <v>931300</v>
          </cell>
        </row>
        <row r="10175">
          <cell r="A10175">
            <v>2003</v>
          </cell>
          <cell r="B10175">
            <v>8</v>
          </cell>
          <cell r="C10175" t="str">
            <v>147</v>
          </cell>
          <cell r="D10175">
            <v>4</v>
          </cell>
          <cell r="E10175">
            <v>2</v>
          </cell>
          <cell r="F10175">
            <v>1</v>
          </cell>
          <cell r="G10175">
            <v>1000</v>
          </cell>
          <cell r="H10175">
            <v>7</v>
          </cell>
          <cell r="I10175" t="str">
            <v>P</v>
          </cell>
          <cell r="J10175">
            <v>81</v>
          </cell>
          <cell r="K10175">
            <v>1509</v>
          </cell>
          <cell r="L10175">
            <v>1</v>
          </cell>
          <cell r="M10175">
            <v>1</v>
          </cell>
          <cell r="N10175">
            <v>7772228</v>
          </cell>
        </row>
        <row r="10176">
          <cell r="A10176">
            <v>2003</v>
          </cell>
          <cell r="B10176">
            <v>8</v>
          </cell>
          <cell r="C10176" t="str">
            <v>147</v>
          </cell>
          <cell r="D10176">
            <v>4</v>
          </cell>
          <cell r="E10176">
            <v>2</v>
          </cell>
          <cell r="F10176">
            <v>1</v>
          </cell>
          <cell r="G10176">
            <v>1000</v>
          </cell>
          <cell r="H10176">
            <v>7</v>
          </cell>
          <cell r="I10176" t="str">
            <v>P</v>
          </cell>
          <cell r="J10176">
            <v>81</v>
          </cell>
          <cell r="K10176">
            <v>1511</v>
          </cell>
          <cell r="L10176">
            <v>1</v>
          </cell>
          <cell r="M10176">
            <v>1</v>
          </cell>
          <cell r="N10176">
            <v>39100</v>
          </cell>
        </row>
        <row r="10177">
          <cell r="A10177">
            <v>2003</v>
          </cell>
          <cell r="B10177">
            <v>8</v>
          </cell>
          <cell r="C10177" t="str">
            <v>147</v>
          </cell>
          <cell r="D10177">
            <v>4</v>
          </cell>
          <cell r="E10177">
            <v>2</v>
          </cell>
          <cell r="F10177">
            <v>1</v>
          </cell>
          <cell r="G10177">
            <v>1000</v>
          </cell>
          <cell r="H10177">
            <v>7</v>
          </cell>
          <cell r="I10177" t="str">
            <v>P</v>
          </cell>
          <cell r="J10177">
            <v>81</v>
          </cell>
          <cell r="K10177">
            <v>2100</v>
          </cell>
          <cell r="L10177">
            <v>1</v>
          </cell>
          <cell r="M10177">
            <v>1</v>
          </cell>
          <cell r="N10177">
            <v>339716</v>
          </cell>
        </row>
        <row r="10178">
          <cell r="A10178">
            <v>2003</v>
          </cell>
          <cell r="B10178">
            <v>8</v>
          </cell>
          <cell r="C10178" t="str">
            <v>147</v>
          </cell>
          <cell r="D10178">
            <v>4</v>
          </cell>
          <cell r="E10178">
            <v>2</v>
          </cell>
          <cell r="F10178">
            <v>1</v>
          </cell>
          <cell r="G10178">
            <v>1000</v>
          </cell>
          <cell r="H10178">
            <v>7</v>
          </cell>
          <cell r="I10178" t="str">
            <v>P</v>
          </cell>
          <cell r="J10178">
            <v>81</v>
          </cell>
          <cell r="K10178">
            <v>2200</v>
          </cell>
          <cell r="L10178">
            <v>1</v>
          </cell>
          <cell r="M10178">
            <v>1</v>
          </cell>
          <cell r="N10178">
            <v>125839</v>
          </cell>
        </row>
        <row r="10179">
          <cell r="A10179">
            <v>2003</v>
          </cell>
          <cell r="B10179">
            <v>8</v>
          </cell>
          <cell r="C10179" t="str">
            <v>147</v>
          </cell>
          <cell r="D10179">
            <v>4</v>
          </cell>
          <cell r="E10179">
            <v>2</v>
          </cell>
          <cell r="F10179">
            <v>1</v>
          </cell>
          <cell r="G10179">
            <v>1000</v>
          </cell>
          <cell r="H10179">
            <v>7</v>
          </cell>
          <cell r="I10179" t="str">
            <v>P</v>
          </cell>
          <cell r="J10179">
            <v>81</v>
          </cell>
          <cell r="K10179">
            <v>2300</v>
          </cell>
          <cell r="L10179">
            <v>1</v>
          </cell>
          <cell r="M10179">
            <v>1</v>
          </cell>
          <cell r="N10179">
            <v>164200</v>
          </cell>
        </row>
        <row r="10180">
          <cell r="A10180">
            <v>2003</v>
          </cell>
          <cell r="B10180">
            <v>8</v>
          </cell>
          <cell r="C10180" t="str">
            <v>147</v>
          </cell>
          <cell r="D10180">
            <v>4</v>
          </cell>
          <cell r="E10180">
            <v>2</v>
          </cell>
          <cell r="F10180">
            <v>1</v>
          </cell>
          <cell r="G10180">
            <v>1000</v>
          </cell>
          <cell r="H10180">
            <v>7</v>
          </cell>
          <cell r="I10180" t="str">
            <v>P</v>
          </cell>
          <cell r="J10180">
            <v>81</v>
          </cell>
          <cell r="K10180">
            <v>2400</v>
          </cell>
          <cell r="L10180">
            <v>1</v>
          </cell>
          <cell r="M10180">
            <v>1</v>
          </cell>
          <cell r="N10180">
            <v>114628</v>
          </cell>
        </row>
        <row r="10181">
          <cell r="A10181">
            <v>2003</v>
          </cell>
          <cell r="B10181">
            <v>8</v>
          </cell>
          <cell r="C10181" t="str">
            <v>147</v>
          </cell>
          <cell r="D10181">
            <v>4</v>
          </cell>
          <cell r="E10181">
            <v>2</v>
          </cell>
          <cell r="F10181">
            <v>1</v>
          </cell>
          <cell r="G10181">
            <v>1000</v>
          </cell>
          <cell r="H10181">
            <v>7</v>
          </cell>
          <cell r="I10181" t="str">
            <v>P</v>
          </cell>
          <cell r="J10181">
            <v>81</v>
          </cell>
          <cell r="K10181">
            <v>2500</v>
          </cell>
          <cell r="L10181">
            <v>1</v>
          </cell>
          <cell r="M10181">
            <v>1</v>
          </cell>
          <cell r="N10181">
            <v>24500</v>
          </cell>
        </row>
        <row r="10182">
          <cell r="A10182">
            <v>2003</v>
          </cell>
          <cell r="B10182">
            <v>8</v>
          </cell>
          <cell r="C10182" t="str">
            <v>147</v>
          </cell>
          <cell r="D10182">
            <v>4</v>
          </cell>
          <cell r="E10182">
            <v>2</v>
          </cell>
          <cell r="F10182">
            <v>1</v>
          </cell>
          <cell r="G10182">
            <v>1000</v>
          </cell>
          <cell r="H10182">
            <v>7</v>
          </cell>
          <cell r="I10182" t="str">
            <v>P</v>
          </cell>
          <cell r="J10182">
            <v>81</v>
          </cell>
          <cell r="K10182">
            <v>2600</v>
          </cell>
          <cell r="L10182">
            <v>1</v>
          </cell>
          <cell r="M10182">
            <v>1</v>
          </cell>
          <cell r="N10182">
            <v>1608792</v>
          </cell>
        </row>
        <row r="10183">
          <cell r="A10183">
            <v>2003</v>
          </cell>
          <cell r="B10183">
            <v>8</v>
          </cell>
          <cell r="C10183" t="str">
            <v>147</v>
          </cell>
          <cell r="D10183">
            <v>4</v>
          </cell>
          <cell r="E10183">
            <v>2</v>
          </cell>
          <cell r="F10183">
            <v>1</v>
          </cell>
          <cell r="G10183">
            <v>1000</v>
          </cell>
          <cell r="H10183">
            <v>7</v>
          </cell>
          <cell r="I10183" t="str">
            <v>P</v>
          </cell>
          <cell r="J10183">
            <v>81</v>
          </cell>
          <cell r="K10183">
            <v>2700</v>
          </cell>
          <cell r="L10183">
            <v>1</v>
          </cell>
          <cell r="M10183">
            <v>1</v>
          </cell>
          <cell r="N10183">
            <v>108000</v>
          </cell>
        </row>
        <row r="10184">
          <cell r="A10184">
            <v>2003</v>
          </cell>
          <cell r="B10184">
            <v>8</v>
          </cell>
          <cell r="C10184" t="str">
            <v>147</v>
          </cell>
          <cell r="D10184">
            <v>4</v>
          </cell>
          <cell r="E10184">
            <v>2</v>
          </cell>
          <cell r="F10184">
            <v>1</v>
          </cell>
          <cell r="G10184">
            <v>1000</v>
          </cell>
          <cell r="H10184">
            <v>7</v>
          </cell>
          <cell r="I10184" t="str">
            <v>P</v>
          </cell>
          <cell r="J10184">
            <v>81</v>
          </cell>
          <cell r="K10184">
            <v>3100</v>
          </cell>
          <cell r="L10184">
            <v>1</v>
          </cell>
          <cell r="M10184">
            <v>1</v>
          </cell>
          <cell r="N10184">
            <v>1886869</v>
          </cell>
        </row>
        <row r="10185">
          <cell r="A10185">
            <v>2003</v>
          </cell>
          <cell r="B10185">
            <v>8</v>
          </cell>
          <cell r="C10185" t="str">
            <v>147</v>
          </cell>
          <cell r="D10185">
            <v>4</v>
          </cell>
          <cell r="E10185">
            <v>2</v>
          </cell>
          <cell r="F10185">
            <v>1</v>
          </cell>
          <cell r="G10185">
            <v>1000</v>
          </cell>
          <cell r="H10185">
            <v>7</v>
          </cell>
          <cell r="I10185" t="str">
            <v>P</v>
          </cell>
          <cell r="J10185">
            <v>81</v>
          </cell>
          <cell r="K10185">
            <v>3200</v>
          </cell>
          <cell r="L10185">
            <v>1</v>
          </cell>
          <cell r="M10185">
            <v>1</v>
          </cell>
          <cell r="N10185">
            <v>630279</v>
          </cell>
        </row>
        <row r="10186">
          <cell r="A10186">
            <v>2003</v>
          </cell>
          <cell r="B10186">
            <v>8</v>
          </cell>
          <cell r="C10186" t="str">
            <v>147</v>
          </cell>
          <cell r="D10186">
            <v>4</v>
          </cell>
          <cell r="E10186">
            <v>2</v>
          </cell>
          <cell r="F10186">
            <v>1</v>
          </cell>
          <cell r="G10186">
            <v>1000</v>
          </cell>
          <cell r="H10186">
            <v>7</v>
          </cell>
          <cell r="I10186" t="str">
            <v>P</v>
          </cell>
          <cell r="J10186">
            <v>81</v>
          </cell>
          <cell r="K10186">
            <v>3300</v>
          </cell>
          <cell r="L10186">
            <v>1</v>
          </cell>
          <cell r="M10186">
            <v>1</v>
          </cell>
          <cell r="N10186">
            <v>60000</v>
          </cell>
        </row>
        <row r="10187">
          <cell r="A10187">
            <v>2003</v>
          </cell>
          <cell r="B10187">
            <v>8</v>
          </cell>
          <cell r="C10187" t="str">
            <v>147</v>
          </cell>
          <cell r="D10187">
            <v>4</v>
          </cell>
          <cell r="E10187">
            <v>2</v>
          </cell>
          <cell r="F10187">
            <v>1</v>
          </cell>
          <cell r="G10187">
            <v>1000</v>
          </cell>
          <cell r="H10187">
            <v>7</v>
          </cell>
          <cell r="I10187" t="str">
            <v>P</v>
          </cell>
          <cell r="J10187">
            <v>81</v>
          </cell>
          <cell r="K10187">
            <v>3400</v>
          </cell>
          <cell r="L10187">
            <v>1</v>
          </cell>
          <cell r="M10187">
            <v>1</v>
          </cell>
          <cell r="N10187">
            <v>468103</v>
          </cell>
        </row>
        <row r="10188">
          <cell r="A10188">
            <v>2003</v>
          </cell>
          <cell r="B10188">
            <v>8</v>
          </cell>
          <cell r="C10188" t="str">
            <v>147</v>
          </cell>
          <cell r="D10188">
            <v>4</v>
          </cell>
          <cell r="E10188">
            <v>2</v>
          </cell>
          <cell r="F10188">
            <v>1</v>
          </cell>
          <cell r="G10188">
            <v>1000</v>
          </cell>
          <cell r="H10188">
            <v>7</v>
          </cell>
          <cell r="I10188" t="str">
            <v>P</v>
          </cell>
          <cell r="J10188">
            <v>81</v>
          </cell>
          <cell r="K10188">
            <v>3500</v>
          </cell>
          <cell r="L10188">
            <v>1</v>
          </cell>
          <cell r="M10188">
            <v>1</v>
          </cell>
          <cell r="N10188">
            <v>919956</v>
          </cell>
        </row>
        <row r="10189">
          <cell r="A10189">
            <v>2003</v>
          </cell>
          <cell r="B10189">
            <v>8</v>
          </cell>
          <cell r="C10189" t="str">
            <v>147</v>
          </cell>
          <cell r="D10189">
            <v>4</v>
          </cell>
          <cell r="E10189">
            <v>2</v>
          </cell>
          <cell r="F10189">
            <v>1</v>
          </cell>
          <cell r="G10189">
            <v>1000</v>
          </cell>
          <cell r="H10189">
            <v>7</v>
          </cell>
          <cell r="I10189" t="str">
            <v>P</v>
          </cell>
          <cell r="J10189">
            <v>81</v>
          </cell>
          <cell r="K10189">
            <v>3600</v>
          </cell>
          <cell r="L10189">
            <v>1</v>
          </cell>
          <cell r="M10189">
            <v>1</v>
          </cell>
          <cell r="N10189">
            <v>50000</v>
          </cell>
        </row>
        <row r="10190">
          <cell r="A10190">
            <v>2003</v>
          </cell>
          <cell r="B10190">
            <v>8</v>
          </cell>
          <cell r="C10190" t="str">
            <v>147</v>
          </cell>
          <cell r="D10190">
            <v>4</v>
          </cell>
          <cell r="E10190">
            <v>2</v>
          </cell>
          <cell r="F10190">
            <v>1</v>
          </cell>
          <cell r="G10190">
            <v>1000</v>
          </cell>
          <cell r="H10190">
            <v>7</v>
          </cell>
          <cell r="I10190" t="str">
            <v>P</v>
          </cell>
          <cell r="J10190">
            <v>81</v>
          </cell>
          <cell r="K10190">
            <v>3800</v>
          </cell>
          <cell r="L10190">
            <v>1</v>
          </cell>
          <cell r="M10190">
            <v>1</v>
          </cell>
          <cell r="N10190">
            <v>764853</v>
          </cell>
        </row>
        <row r="10191">
          <cell r="A10191">
            <v>2003</v>
          </cell>
          <cell r="B10191">
            <v>8</v>
          </cell>
          <cell r="C10191" t="str">
            <v>147</v>
          </cell>
          <cell r="D10191">
            <v>4</v>
          </cell>
          <cell r="E10191">
            <v>2</v>
          </cell>
          <cell r="F10191">
            <v>1</v>
          </cell>
          <cell r="G10191">
            <v>1000</v>
          </cell>
          <cell r="H10191">
            <v>7</v>
          </cell>
          <cell r="I10191" t="str">
            <v>P</v>
          </cell>
          <cell r="J10191">
            <v>81</v>
          </cell>
          <cell r="K10191">
            <v>5200</v>
          </cell>
          <cell r="L10191">
            <v>2</v>
          </cell>
          <cell r="M10191">
            <v>1</v>
          </cell>
          <cell r="N10191">
            <v>13756</v>
          </cell>
        </row>
        <row r="10192">
          <cell r="A10192">
            <v>2003</v>
          </cell>
          <cell r="B10192">
            <v>8</v>
          </cell>
          <cell r="C10192" t="str">
            <v>147</v>
          </cell>
          <cell r="D10192">
            <v>4</v>
          </cell>
          <cell r="E10192">
            <v>2</v>
          </cell>
          <cell r="F10192">
            <v>1</v>
          </cell>
          <cell r="G10192">
            <v>1000</v>
          </cell>
          <cell r="H10192">
            <v>7</v>
          </cell>
          <cell r="I10192" t="str">
            <v>P</v>
          </cell>
          <cell r="J10192">
            <v>81</v>
          </cell>
          <cell r="K10192">
            <v>5300</v>
          </cell>
          <cell r="L10192">
            <v>2</v>
          </cell>
          <cell r="M10192">
            <v>1</v>
          </cell>
          <cell r="N10192">
            <v>87000</v>
          </cell>
        </row>
        <row r="10193">
          <cell r="A10193">
            <v>2003</v>
          </cell>
          <cell r="B10193">
            <v>8</v>
          </cell>
          <cell r="C10193" t="str">
            <v>147</v>
          </cell>
          <cell r="D10193">
            <v>4</v>
          </cell>
          <cell r="E10193">
            <v>2</v>
          </cell>
          <cell r="F10193">
            <v>1</v>
          </cell>
          <cell r="G10193">
            <v>1000</v>
          </cell>
          <cell r="H10193">
            <v>7</v>
          </cell>
          <cell r="I10193" t="str">
            <v>P</v>
          </cell>
          <cell r="J10193">
            <v>82</v>
          </cell>
          <cell r="K10193">
            <v>2100</v>
          </cell>
          <cell r="L10193">
            <v>1</v>
          </cell>
          <cell r="M10193">
            <v>1</v>
          </cell>
          <cell r="N10193">
            <v>7600</v>
          </cell>
        </row>
        <row r="10194">
          <cell r="A10194">
            <v>2003</v>
          </cell>
          <cell r="B10194">
            <v>8</v>
          </cell>
          <cell r="C10194" t="str">
            <v>147</v>
          </cell>
          <cell r="D10194">
            <v>4</v>
          </cell>
          <cell r="E10194">
            <v>2</v>
          </cell>
          <cell r="F10194">
            <v>1</v>
          </cell>
          <cell r="G10194">
            <v>1000</v>
          </cell>
          <cell r="H10194">
            <v>7</v>
          </cell>
          <cell r="I10194" t="str">
            <v>P</v>
          </cell>
          <cell r="J10194">
            <v>82</v>
          </cell>
          <cell r="K10194">
            <v>2400</v>
          </cell>
          <cell r="L10194">
            <v>1</v>
          </cell>
          <cell r="M10194">
            <v>1</v>
          </cell>
          <cell r="N10194">
            <v>1424</v>
          </cell>
        </row>
        <row r="10195">
          <cell r="A10195">
            <v>2003</v>
          </cell>
          <cell r="B10195">
            <v>8</v>
          </cell>
          <cell r="C10195" t="str">
            <v>147</v>
          </cell>
          <cell r="D10195">
            <v>4</v>
          </cell>
          <cell r="E10195">
            <v>2</v>
          </cell>
          <cell r="F10195">
            <v>1</v>
          </cell>
          <cell r="G10195">
            <v>1000</v>
          </cell>
          <cell r="H10195">
            <v>7</v>
          </cell>
          <cell r="I10195" t="str">
            <v>P</v>
          </cell>
          <cell r="J10195">
            <v>82</v>
          </cell>
          <cell r="K10195">
            <v>2600</v>
          </cell>
          <cell r="L10195">
            <v>1</v>
          </cell>
          <cell r="M10195">
            <v>1</v>
          </cell>
          <cell r="N10195">
            <v>51000</v>
          </cell>
        </row>
        <row r="10196">
          <cell r="A10196">
            <v>2003</v>
          </cell>
          <cell r="B10196">
            <v>8</v>
          </cell>
          <cell r="C10196" t="str">
            <v>147</v>
          </cell>
          <cell r="D10196">
            <v>4</v>
          </cell>
          <cell r="E10196">
            <v>2</v>
          </cell>
          <cell r="F10196">
            <v>1</v>
          </cell>
          <cell r="G10196">
            <v>1000</v>
          </cell>
          <cell r="H10196">
            <v>7</v>
          </cell>
          <cell r="I10196" t="str">
            <v>P</v>
          </cell>
          <cell r="J10196">
            <v>82</v>
          </cell>
          <cell r="K10196">
            <v>3200</v>
          </cell>
          <cell r="L10196">
            <v>1</v>
          </cell>
          <cell r="M10196">
            <v>1</v>
          </cell>
          <cell r="N10196">
            <v>6000</v>
          </cell>
        </row>
        <row r="10197">
          <cell r="A10197">
            <v>2003</v>
          </cell>
          <cell r="B10197">
            <v>8</v>
          </cell>
          <cell r="C10197" t="str">
            <v>147</v>
          </cell>
          <cell r="D10197">
            <v>4</v>
          </cell>
          <cell r="E10197">
            <v>2</v>
          </cell>
          <cell r="F10197">
            <v>1</v>
          </cell>
          <cell r="G10197">
            <v>1000</v>
          </cell>
          <cell r="H10197">
            <v>7</v>
          </cell>
          <cell r="I10197" t="str">
            <v>P</v>
          </cell>
          <cell r="J10197">
            <v>82</v>
          </cell>
          <cell r="K10197">
            <v>3400</v>
          </cell>
          <cell r="L10197">
            <v>1</v>
          </cell>
          <cell r="M10197">
            <v>1</v>
          </cell>
          <cell r="N10197">
            <v>4000</v>
          </cell>
        </row>
        <row r="10198">
          <cell r="A10198">
            <v>2003</v>
          </cell>
          <cell r="B10198">
            <v>8</v>
          </cell>
          <cell r="C10198" t="str">
            <v>147</v>
          </cell>
          <cell r="D10198">
            <v>4</v>
          </cell>
          <cell r="E10198">
            <v>2</v>
          </cell>
          <cell r="F10198">
            <v>1</v>
          </cell>
          <cell r="G10198">
            <v>1000</v>
          </cell>
          <cell r="H10198">
            <v>7</v>
          </cell>
          <cell r="I10198" t="str">
            <v>P</v>
          </cell>
          <cell r="J10198">
            <v>82</v>
          </cell>
          <cell r="K10198">
            <v>3500</v>
          </cell>
          <cell r="L10198">
            <v>1</v>
          </cell>
          <cell r="M10198">
            <v>1</v>
          </cell>
          <cell r="N10198">
            <v>18000</v>
          </cell>
        </row>
        <row r="10199">
          <cell r="A10199">
            <v>2003</v>
          </cell>
          <cell r="B10199">
            <v>8</v>
          </cell>
          <cell r="C10199" t="str">
            <v>147</v>
          </cell>
          <cell r="D10199">
            <v>4</v>
          </cell>
          <cell r="E10199">
            <v>2</v>
          </cell>
          <cell r="F10199">
            <v>1</v>
          </cell>
          <cell r="G10199">
            <v>1000</v>
          </cell>
          <cell r="H10199">
            <v>7</v>
          </cell>
          <cell r="I10199" t="str">
            <v>P</v>
          </cell>
          <cell r="J10199">
            <v>82</v>
          </cell>
          <cell r="K10199">
            <v>3800</v>
          </cell>
          <cell r="L10199">
            <v>1</v>
          </cell>
          <cell r="M10199">
            <v>1</v>
          </cell>
          <cell r="N10199">
            <v>86000</v>
          </cell>
        </row>
        <row r="10200">
          <cell r="A10200">
            <v>2003</v>
          </cell>
          <cell r="B10200">
            <v>8</v>
          </cell>
          <cell r="C10200" t="str">
            <v>147</v>
          </cell>
          <cell r="D10200">
            <v>4</v>
          </cell>
          <cell r="E10200">
            <v>2</v>
          </cell>
          <cell r="F10200">
            <v>1</v>
          </cell>
          <cell r="G10200">
            <v>1000</v>
          </cell>
          <cell r="H10200">
            <v>7</v>
          </cell>
          <cell r="I10200" t="str">
            <v>P</v>
          </cell>
          <cell r="J10200">
            <v>83</v>
          </cell>
          <cell r="K10200">
            <v>2100</v>
          </cell>
          <cell r="L10200">
            <v>1</v>
          </cell>
          <cell r="M10200">
            <v>1</v>
          </cell>
          <cell r="N10200">
            <v>36728</v>
          </cell>
        </row>
        <row r="10201">
          <cell r="A10201">
            <v>2003</v>
          </cell>
          <cell r="B10201">
            <v>8</v>
          </cell>
          <cell r="C10201" t="str">
            <v>147</v>
          </cell>
          <cell r="D10201">
            <v>4</v>
          </cell>
          <cell r="E10201">
            <v>2</v>
          </cell>
          <cell r="F10201">
            <v>1</v>
          </cell>
          <cell r="G10201">
            <v>1000</v>
          </cell>
          <cell r="H10201">
            <v>7</v>
          </cell>
          <cell r="I10201" t="str">
            <v>P</v>
          </cell>
          <cell r="J10201">
            <v>83</v>
          </cell>
          <cell r="K10201">
            <v>2200</v>
          </cell>
          <cell r="L10201">
            <v>1</v>
          </cell>
          <cell r="M10201">
            <v>1</v>
          </cell>
          <cell r="N10201">
            <v>10000</v>
          </cell>
        </row>
        <row r="10202">
          <cell r="A10202">
            <v>2003</v>
          </cell>
          <cell r="B10202">
            <v>8</v>
          </cell>
          <cell r="C10202" t="str">
            <v>147</v>
          </cell>
          <cell r="D10202">
            <v>4</v>
          </cell>
          <cell r="E10202">
            <v>2</v>
          </cell>
          <cell r="F10202">
            <v>1</v>
          </cell>
          <cell r="G10202">
            <v>1000</v>
          </cell>
          <cell r="H10202">
            <v>7</v>
          </cell>
          <cell r="I10202" t="str">
            <v>P</v>
          </cell>
          <cell r="J10202">
            <v>83</v>
          </cell>
          <cell r="K10202">
            <v>2300</v>
          </cell>
          <cell r="L10202">
            <v>1</v>
          </cell>
          <cell r="M10202">
            <v>1</v>
          </cell>
          <cell r="N10202">
            <v>12000</v>
          </cell>
        </row>
        <row r="10203">
          <cell r="A10203">
            <v>2003</v>
          </cell>
          <cell r="B10203">
            <v>8</v>
          </cell>
          <cell r="C10203" t="str">
            <v>147</v>
          </cell>
          <cell r="D10203">
            <v>4</v>
          </cell>
          <cell r="E10203">
            <v>2</v>
          </cell>
          <cell r="F10203">
            <v>1</v>
          </cell>
          <cell r="G10203">
            <v>1000</v>
          </cell>
          <cell r="H10203">
            <v>7</v>
          </cell>
          <cell r="I10203" t="str">
            <v>P</v>
          </cell>
          <cell r="J10203">
            <v>83</v>
          </cell>
          <cell r="K10203">
            <v>2500</v>
          </cell>
          <cell r="L10203">
            <v>1</v>
          </cell>
          <cell r="M10203">
            <v>1</v>
          </cell>
          <cell r="N10203">
            <v>1000</v>
          </cell>
        </row>
        <row r="10204">
          <cell r="A10204">
            <v>2003</v>
          </cell>
          <cell r="B10204">
            <v>8</v>
          </cell>
          <cell r="C10204" t="str">
            <v>147</v>
          </cell>
          <cell r="D10204">
            <v>4</v>
          </cell>
          <cell r="E10204">
            <v>2</v>
          </cell>
          <cell r="F10204">
            <v>1</v>
          </cell>
          <cell r="G10204">
            <v>1000</v>
          </cell>
          <cell r="H10204">
            <v>7</v>
          </cell>
          <cell r="I10204" t="str">
            <v>P</v>
          </cell>
          <cell r="J10204">
            <v>83</v>
          </cell>
          <cell r="K10204">
            <v>2600</v>
          </cell>
          <cell r="L10204">
            <v>1</v>
          </cell>
          <cell r="M10204">
            <v>1</v>
          </cell>
          <cell r="N10204">
            <v>45680</v>
          </cell>
        </row>
        <row r="10205">
          <cell r="A10205">
            <v>2003</v>
          </cell>
          <cell r="B10205">
            <v>8</v>
          </cell>
          <cell r="C10205" t="str">
            <v>147</v>
          </cell>
          <cell r="D10205">
            <v>4</v>
          </cell>
          <cell r="E10205">
            <v>2</v>
          </cell>
          <cell r="F10205">
            <v>1</v>
          </cell>
          <cell r="G10205">
            <v>1000</v>
          </cell>
          <cell r="H10205">
            <v>7</v>
          </cell>
          <cell r="I10205" t="str">
            <v>P</v>
          </cell>
          <cell r="J10205">
            <v>83</v>
          </cell>
          <cell r="K10205">
            <v>3400</v>
          </cell>
          <cell r="L10205">
            <v>1</v>
          </cell>
          <cell r="M10205">
            <v>1</v>
          </cell>
          <cell r="N10205">
            <v>1000</v>
          </cell>
        </row>
        <row r="10206">
          <cell r="A10206">
            <v>2003</v>
          </cell>
          <cell r="B10206">
            <v>8</v>
          </cell>
          <cell r="C10206" t="str">
            <v>147</v>
          </cell>
          <cell r="D10206">
            <v>4</v>
          </cell>
          <cell r="E10206">
            <v>2</v>
          </cell>
          <cell r="F10206">
            <v>1</v>
          </cell>
          <cell r="G10206">
            <v>1000</v>
          </cell>
          <cell r="H10206">
            <v>7</v>
          </cell>
          <cell r="I10206" t="str">
            <v>P</v>
          </cell>
          <cell r="J10206">
            <v>83</v>
          </cell>
          <cell r="K10206">
            <v>3800</v>
          </cell>
          <cell r="L10206">
            <v>1</v>
          </cell>
          <cell r="M10206">
            <v>1</v>
          </cell>
          <cell r="N10206">
            <v>144899</v>
          </cell>
        </row>
        <row r="10207">
          <cell r="A10207">
            <v>2003</v>
          </cell>
          <cell r="B10207">
            <v>8</v>
          </cell>
          <cell r="C10207" t="str">
            <v>147</v>
          </cell>
          <cell r="D10207">
            <v>4</v>
          </cell>
          <cell r="E10207">
            <v>2</v>
          </cell>
          <cell r="F10207">
            <v>1</v>
          </cell>
          <cell r="G10207">
            <v>1000</v>
          </cell>
          <cell r="H10207">
            <v>7</v>
          </cell>
          <cell r="I10207" t="str">
            <v>P</v>
          </cell>
          <cell r="J10207">
            <v>84</v>
          </cell>
          <cell r="K10207">
            <v>2100</v>
          </cell>
          <cell r="L10207">
            <v>1</v>
          </cell>
          <cell r="M10207">
            <v>1</v>
          </cell>
          <cell r="N10207">
            <v>164131</v>
          </cell>
        </row>
        <row r="10208">
          <cell r="A10208">
            <v>2003</v>
          </cell>
          <cell r="B10208">
            <v>8</v>
          </cell>
          <cell r="C10208" t="str">
            <v>147</v>
          </cell>
          <cell r="D10208">
            <v>4</v>
          </cell>
          <cell r="E10208">
            <v>2</v>
          </cell>
          <cell r="F10208">
            <v>1</v>
          </cell>
          <cell r="G10208">
            <v>1000</v>
          </cell>
          <cell r="H10208">
            <v>7</v>
          </cell>
          <cell r="I10208" t="str">
            <v>P</v>
          </cell>
          <cell r="J10208">
            <v>84</v>
          </cell>
          <cell r="K10208">
            <v>2200</v>
          </cell>
          <cell r="L10208">
            <v>1</v>
          </cell>
          <cell r="M10208">
            <v>1</v>
          </cell>
          <cell r="N10208">
            <v>22089</v>
          </cell>
        </row>
        <row r="10209">
          <cell r="A10209">
            <v>2003</v>
          </cell>
          <cell r="B10209">
            <v>8</v>
          </cell>
          <cell r="C10209" t="str">
            <v>147</v>
          </cell>
          <cell r="D10209">
            <v>4</v>
          </cell>
          <cell r="E10209">
            <v>2</v>
          </cell>
          <cell r="F10209">
            <v>1</v>
          </cell>
          <cell r="G10209">
            <v>1000</v>
          </cell>
          <cell r="H10209">
            <v>7</v>
          </cell>
          <cell r="I10209" t="str">
            <v>P</v>
          </cell>
          <cell r="J10209">
            <v>84</v>
          </cell>
          <cell r="K10209">
            <v>2300</v>
          </cell>
          <cell r="L10209">
            <v>1</v>
          </cell>
          <cell r="M10209">
            <v>1</v>
          </cell>
          <cell r="N10209">
            <v>96920</v>
          </cell>
        </row>
        <row r="10210">
          <cell r="A10210">
            <v>2003</v>
          </cell>
          <cell r="B10210">
            <v>8</v>
          </cell>
          <cell r="C10210" t="str">
            <v>147</v>
          </cell>
          <cell r="D10210">
            <v>4</v>
          </cell>
          <cell r="E10210">
            <v>2</v>
          </cell>
          <cell r="F10210">
            <v>1</v>
          </cell>
          <cell r="G10210">
            <v>1000</v>
          </cell>
          <cell r="H10210">
            <v>7</v>
          </cell>
          <cell r="I10210" t="str">
            <v>P</v>
          </cell>
          <cell r="J10210">
            <v>84</v>
          </cell>
          <cell r="K10210">
            <v>2400</v>
          </cell>
          <cell r="L10210">
            <v>1</v>
          </cell>
          <cell r="M10210">
            <v>1</v>
          </cell>
          <cell r="N10210">
            <v>14628</v>
          </cell>
        </row>
        <row r="10211">
          <cell r="A10211">
            <v>2003</v>
          </cell>
          <cell r="B10211">
            <v>8</v>
          </cell>
          <cell r="C10211" t="str">
            <v>147</v>
          </cell>
          <cell r="D10211">
            <v>4</v>
          </cell>
          <cell r="E10211">
            <v>2</v>
          </cell>
          <cell r="F10211">
            <v>1</v>
          </cell>
          <cell r="G10211">
            <v>1000</v>
          </cell>
          <cell r="H10211">
            <v>7</v>
          </cell>
          <cell r="I10211" t="str">
            <v>P</v>
          </cell>
          <cell r="J10211">
            <v>84</v>
          </cell>
          <cell r="K10211">
            <v>2500</v>
          </cell>
          <cell r="L10211">
            <v>1</v>
          </cell>
          <cell r="M10211">
            <v>1</v>
          </cell>
          <cell r="N10211">
            <v>2000</v>
          </cell>
        </row>
        <row r="10212">
          <cell r="A10212">
            <v>2003</v>
          </cell>
          <cell r="B10212">
            <v>8</v>
          </cell>
          <cell r="C10212" t="str">
            <v>147</v>
          </cell>
          <cell r="D10212">
            <v>4</v>
          </cell>
          <cell r="E10212">
            <v>2</v>
          </cell>
          <cell r="F10212">
            <v>1</v>
          </cell>
          <cell r="G10212">
            <v>1000</v>
          </cell>
          <cell r="H10212">
            <v>7</v>
          </cell>
          <cell r="I10212" t="str">
            <v>P</v>
          </cell>
          <cell r="J10212">
            <v>84</v>
          </cell>
          <cell r="K10212">
            <v>2600</v>
          </cell>
          <cell r="L10212">
            <v>1</v>
          </cell>
          <cell r="M10212">
            <v>1</v>
          </cell>
          <cell r="N10212">
            <v>292895</v>
          </cell>
        </row>
        <row r="10213">
          <cell r="A10213">
            <v>2003</v>
          </cell>
          <cell r="B10213">
            <v>8</v>
          </cell>
          <cell r="C10213" t="str">
            <v>147</v>
          </cell>
          <cell r="D10213">
            <v>4</v>
          </cell>
          <cell r="E10213">
            <v>2</v>
          </cell>
          <cell r="F10213">
            <v>1</v>
          </cell>
          <cell r="G10213">
            <v>1000</v>
          </cell>
          <cell r="H10213">
            <v>7</v>
          </cell>
          <cell r="I10213" t="str">
            <v>P</v>
          </cell>
          <cell r="J10213">
            <v>84</v>
          </cell>
          <cell r="K10213">
            <v>2700</v>
          </cell>
          <cell r="L10213">
            <v>1</v>
          </cell>
          <cell r="M10213">
            <v>1</v>
          </cell>
          <cell r="N10213">
            <v>36228</v>
          </cell>
        </row>
        <row r="10214">
          <cell r="A10214">
            <v>2003</v>
          </cell>
          <cell r="B10214">
            <v>8</v>
          </cell>
          <cell r="C10214" t="str">
            <v>147</v>
          </cell>
          <cell r="D10214">
            <v>4</v>
          </cell>
          <cell r="E10214">
            <v>2</v>
          </cell>
          <cell r="F10214">
            <v>1</v>
          </cell>
          <cell r="G10214">
            <v>1000</v>
          </cell>
          <cell r="H10214">
            <v>7</v>
          </cell>
          <cell r="I10214" t="str">
            <v>P</v>
          </cell>
          <cell r="J10214">
            <v>84</v>
          </cell>
          <cell r="K10214">
            <v>3100</v>
          </cell>
          <cell r="L10214">
            <v>1</v>
          </cell>
          <cell r="M10214">
            <v>1</v>
          </cell>
          <cell r="N10214">
            <v>1020</v>
          </cell>
        </row>
        <row r="10215">
          <cell r="A10215">
            <v>2003</v>
          </cell>
          <cell r="B10215">
            <v>8</v>
          </cell>
          <cell r="C10215" t="str">
            <v>147</v>
          </cell>
          <cell r="D10215">
            <v>4</v>
          </cell>
          <cell r="E10215">
            <v>2</v>
          </cell>
          <cell r="F10215">
            <v>1</v>
          </cell>
          <cell r="G10215">
            <v>1000</v>
          </cell>
          <cell r="H10215">
            <v>7</v>
          </cell>
          <cell r="I10215" t="str">
            <v>P</v>
          </cell>
          <cell r="J10215">
            <v>84</v>
          </cell>
          <cell r="K10215">
            <v>3200</v>
          </cell>
          <cell r="L10215">
            <v>1</v>
          </cell>
          <cell r="M10215">
            <v>1</v>
          </cell>
          <cell r="N10215">
            <v>5000</v>
          </cell>
        </row>
        <row r="10216">
          <cell r="A10216">
            <v>2003</v>
          </cell>
          <cell r="B10216">
            <v>8</v>
          </cell>
          <cell r="C10216" t="str">
            <v>147</v>
          </cell>
          <cell r="D10216">
            <v>4</v>
          </cell>
          <cell r="E10216">
            <v>2</v>
          </cell>
          <cell r="F10216">
            <v>1</v>
          </cell>
          <cell r="G10216">
            <v>1000</v>
          </cell>
          <cell r="H10216">
            <v>7</v>
          </cell>
          <cell r="I10216" t="str">
            <v>P</v>
          </cell>
          <cell r="J10216">
            <v>84</v>
          </cell>
          <cell r="K10216">
            <v>3300</v>
          </cell>
          <cell r="L10216">
            <v>1</v>
          </cell>
          <cell r="M10216">
            <v>1</v>
          </cell>
          <cell r="N10216">
            <v>5000</v>
          </cell>
        </row>
        <row r="10217">
          <cell r="A10217">
            <v>2003</v>
          </cell>
          <cell r="B10217">
            <v>8</v>
          </cell>
          <cell r="C10217" t="str">
            <v>147</v>
          </cell>
          <cell r="D10217">
            <v>4</v>
          </cell>
          <cell r="E10217">
            <v>2</v>
          </cell>
          <cell r="F10217">
            <v>1</v>
          </cell>
          <cell r="G10217">
            <v>1000</v>
          </cell>
          <cell r="H10217">
            <v>7</v>
          </cell>
          <cell r="I10217" t="str">
            <v>P</v>
          </cell>
          <cell r="J10217">
            <v>84</v>
          </cell>
          <cell r="K10217">
            <v>3400</v>
          </cell>
          <cell r="L10217">
            <v>1</v>
          </cell>
          <cell r="M10217">
            <v>1</v>
          </cell>
          <cell r="N10217">
            <v>11300</v>
          </cell>
        </row>
        <row r="10218">
          <cell r="A10218">
            <v>2003</v>
          </cell>
          <cell r="B10218">
            <v>8</v>
          </cell>
          <cell r="C10218" t="str">
            <v>147</v>
          </cell>
          <cell r="D10218">
            <v>4</v>
          </cell>
          <cell r="E10218">
            <v>2</v>
          </cell>
          <cell r="F10218">
            <v>1</v>
          </cell>
          <cell r="G10218">
            <v>1000</v>
          </cell>
          <cell r="H10218">
            <v>7</v>
          </cell>
          <cell r="I10218" t="str">
            <v>P</v>
          </cell>
          <cell r="J10218">
            <v>84</v>
          </cell>
          <cell r="K10218">
            <v>3500</v>
          </cell>
          <cell r="L10218">
            <v>1</v>
          </cell>
          <cell r="M10218">
            <v>1</v>
          </cell>
          <cell r="N10218">
            <v>135085</v>
          </cell>
        </row>
        <row r="10219">
          <cell r="A10219">
            <v>2003</v>
          </cell>
          <cell r="B10219">
            <v>8</v>
          </cell>
          <cell r="C10219" t="str">
            <v>147</v>
          </cell>
          <cell r="D10219">
            <v>4</v>
          </cell>
          <cell r="E10219">
            <v>2</v>
          </cell>
          <cell r="F10219">
            <v>1</v>
          </cell>
          <cell r="G10219">
            <v>1000</v>
          </cell>
          <cell r="H10219">
            <v>7</v>
          </cell>
          <cell r="I10219" t="str">
            <v>P</v>
          </cell>
          <cell r="J10219">
            <v>84</v>
          </cell>
          <cell r="K10219">
            <v>3800</v>
          </cell>
          <cell r="L10219">
            <v>1</v>
          </cell>
          <cell r="M10219">
            <v>1</v>
          </cell>
          <cell r="N10219">
            <v>1279092</v>
          </cell>
        </row>
        <row r="10220">
          <cell r="A10220">
            <v>2003</v>
          </cell>
          <cell r="B10220">
            <v>8</v>
          </cell>
          <cell r="C10220" t="str">
            <v>147</v>
          </cell>
          <cell r="D10220">
            <v>4</v>
          </cell>
          <cell r="E10220">
            <v>2</v>
          </cell>
          <cell r="F10220">
            <v>5</v>
          </cell>
          <cell r="G10220">
            <v>1020</v>
          </cell>
          <cell r="H10220">
            <v>7</v>
          </cell>
          <cell r="I10220" t="str">
            <v>P</v>
          </cell>
          <cell r="J10220">
            <v>85</v>
          </cell>
          <cell r="K10220">
            <v>2100</v>
          </cell>
          <cell r="L10220">
            <v>1</v>
          </cell>
          <cell r="M10220">
            <v>1</v>
          </cell>
          <cell r="N10220">
            <v>62561</v>
          </cell>
        </row>
        <row r="10221">
          <cell r="A10221">
            <v>2003</v>
          </cell>
          <cell r="B10221">
            <v>8</v>
          </cell>
          <cell r="C10221" t="str">
            <v>147</v>
          </cell>
          <cell r="D10221">
            <v>4</v>
          </cell>
          <cell r="E10221">
            <v>2</v>
          </cell>
          <cell r="F10221">
            <v>5</v>
          </cell>
          <cell r="G10221">
            <v>1020</v>
          </cell>
          <cell r="H10221">
            <v>7</v>
          </cell>
          <cell r="I10221" t="str">
            <v>P</v>
          </cell>
          <cell r="J10221">
            <v>85</v>
          </cell>
          <cell r="K10221">
            <v>2200</v>
          </cell>
          <cell r="L10221">
            <v>1</v>
          </cell>
          <cell r="M10221">
            <v>1</v>
          </cell>
          <cell r="N10221">
            <v>48836</v>
          </cell>
        </row>
        <row r="10222">
          <cell r="A10222">
            <v>2003</v>
          </cell>
          <cell r="B10222">
            <v>8</v>
          </cell>
          <cell r="C10222" t="str">
            <v>147</v>
          </cell>
          <cell r="D10222">
            <v>4</v>
          </cell>
          <cell r="E10222">
            <v>2</v>
          </cell>
          <cell r="F10222">
            <v>5</v>
          </cell>
          <cell r="G10222">
            <v>1020</v>
          </cell>
          <cell r="H10222">
            <v>7</v>
          </cell>
          <cell r="I10222" t="str">
            <v>P</v>
          </cell>
          <cell r="J10222">
            <v>85</v>
          </cell>
          <cell r="K10222">
            <v>2300</v>
          </cell>
          <cell r="L10222">
            <v>1</v>
          </cell>
          <cell r="M10222">
            <v>1</v>
          </cell>
          <cell r="N10222">
            <v>17222</v>
          </cell>
        </row>
        <row r="10223">
          <cell r="A10223">
            <v>2003</v>
          </cell>
          <cell r="B10223">
            <v>8</v>
          </cell>
          <cell r="C10223" t="str">
            <v>147</v>
          </cell>
          <cell r="D10223">
            <v>4</v>
          </cell>
          <cell r="E10223">
            <v>2</v>
          </cell>
          <cell r="F10223">
            <v>5</v>
          </cell>
          <cell r="G10223">
            <v>1020</v>
          </cell>
          <cell r="H10223">
            <v>7</v>
          </cell>
          <cell r="I10223" t="str">
            <v>P</v>
          </cell>
          <cell r="J10223">
            <v>85</v>
          </cell>
          <cell r="K10223">
            <v>2400</v>
          </cell>
          <cell r="L10223">
            <v>1</v>
          </cell>
          <cell r="M10223">
            <v>1</v>
          </cell>
          <cell r="N10223">
            <v>6255</v>
          </cell>
        </row>
        <row r="10224">
          <cell r="A10224">
            <v>2003</v>
          </cell>
          <cell r="B10224">
            <v>8</v>
          </cell>
          <cell r="C10224" t="str">
            <v>147</v>
          </cell>
          <cell r="D10224">
            <v>4</v>
          </cell>
          <cell r="E10224">
            <v>2</v>
          </cell>
          <cell r="F10224">
            <v>5</v>
          </cell>
          <cell r="G10224">
            <v>1020</v>
          </cell>
          <cell r="H10224">
            <v>7</v>
          </cell>
          <cell r="I10224" t="str">
            <v>P</v>
          </cell>
          <cell r="J10224">
            <v>85</v>
          </cell>
          <cell r="K10224">
            <v>2600</v>
          </cell>
          <cell r="L10224">
            <v>1</v>
          </cell>
          <cell r="M10224">
            <v>1</v>
          </cell>
          <cell r="N10224">
            <v>176442</v>
          </cell>
        </row>
        <row r="10225">
          <cell r="A10225">
            <v>2003</v>
          </cell>
          <cell r="B10225">
            <v>8</v>
          </cell>
          <cell r="C10225" t="str">
            <v>147</v>
          </cell>
          <cell r="D10225">
            <v>4</v>
          </cell>
          <cell r="E10225">
            <v>2</v>
          </cell>
          <cell r="F10225">
            <v>5</v>
          </cell>
          <cell r="G10225">
            <v>1020</v>
          </cell>
          <cell r="H10225">
            <v>7</v>
          </cell>
          <cell r="I10225" t="str">
            <v>P</v>
          </cell>
          <cell r="J10225">
            <v>85</v>
          </cell>
          <cell r="K10225">
            <v>3100</v>
          </cell>
          <cell r="L10225">
            <v>1</v>
          </cell>
          <cell r="M10225">
            <v>1</v>
          </cell>
          <cell r="N10225">
            <v>137515</v>
          </cell>
        </row>
        <row r="10226">
          <cell r="A10226">
            <v>2003</v>
          </cell>
          <cell r="B10226">
            <v>8</v>
          </cell>
          <cell r="C10226" t="str">
            <v>147</v>
          </cell>
          <cell r="D10226">
            <v>4</v>
          </cell>
          <cell r="E10226">
            <v>2</v>
          </cell>
          <cell r="F10226">
            <v>5</v>
          </cell>
          <cell r="G10226">
            <v>1020</v>
          </cell>
          <cell r="H10226">
            <v>7</v>
          </cell>
          <cell r="I10226" t="str">
            <v>P</v>
          </cell>
          <cell r="J10226">
            <v>85</v>
          </cell>
          <cell r="K10226">
            <v>3200</v>
          </cell>
          <cell r="L10226">
            <v>1</v>
          </cell>
          <cell r="M10226">
            <v>1</v>
          </cell>
          <cell r="N10226">
            <v>11755</v>
          </cell>
        </row>
        <row r="10227">
          <cell r="A10227">
            <v>2003</v>
          </cell>
          <cell r="B10227">
            <v>8</v>
          </cell>
          <cell r="C10227" t="str">
            <v>147</v>
          </cell>
          <cell r="D10227">
            <v>4</v>
          </cell>
          <cell r="E10227">
            <v>2</v>
          </cell>
          <cell r="F10227">
            <v>5</v>
          </cell>
          <cell r="G10227">
            <v>1020</v>
          </cell>
          <cell r="H10227">
            <v>7</v>
          </cell>
          <cell r="I10227" t="str">
            <v>P</v>
          </cell>
          <cell r="J10227">
            <v>85</v>
          </cell>
          <cell r="K10227">
            <v>3400</v>
          </cell>
          <cell r="L10227">
            <v>1</v>
          </cell>
          <cell r="M10227">
            <v>1</v>
          </cell>
          <cell r="N10227">
            <v>14824</v>
          </cell>
        </row>
        <row r="10228">
          <cell r="A10228">
            <v>2003</v>
          </cell>
          <cell r="B10228">
            <v>8</v>
          </cell>
          <cell r="C10228" t="str">
            <v>147</v>
          </cell>
          <cell r="D10228">
            <v>4</v>
          </cell>
          <cell r="E10228">
            <v>2</v>
          </cell>
          <cell r="F10228">
            <v>5</v>
          </cell>
          <cell r="G10228">
            <v>1020</v>
          </cell>
          <cell r="H10228">
            <v>7</v>
          </cell>
          <cell r="I10228" t="str">
            <v>P</v>
          </cell>
          <cell r="J10228">
            <v>85</v>
          </cell>
          <cell r="K10228">
            <v>3500</v>
          </cell>
          <cell r="L10228">
            <v>1</v>
          </cell>
          <cell r="M10228">
            <v>1</v>
          </cell>
          <cell r="N10228">
            <v>72840</v>
          </cell>
        </row>
        <row r="10229">
          <cell r="A10229">
            <v>2003</v>
          </cell>
          <cell r="B10229">
            <v>8</v>
          </cell>
          <cell r="C10229" t="str">
            <v>147</v>
          </cell>
          <cell r="D10229">
            <v>4</v>
          </cell>
          <cell r="E10229">
            <v>2</v>
          </cell>
          <cell r="F10229">
            <v>5</v>
          </cell>
          <cell r="G10229">
            <v>1020</v>
          </cell>
          <cell r="H10229">
            <v>7</v>
          </cell>
          <cell r="I10229" t="str">
            <v>P</v>
          </cell>
          <cell r="J10229">
            <v>85</v>
          </cell>
          <cell r="K10229">
            <v>3800</v>
          </cell>
          <cell r="L10229">
            <v>1</v>
          </cell>
          <cell r="M10229">
            <v>1</v>
          </cell>
          <cell r="N10229">
            <v>84040</v>
          </cell>
        </row>
        <row r="10230">
          <cell r="A10230">
            <v>2003</v>
          </cell>
          <cell r="B10230">
            <v>8</v>
          </cell>
          <cell r="C10230" t="str">
            <v>148</v>
          </cell>
          <cell r="D10230">
            <v>4</v>
          </cell>
          <cell r="E10230">
            <v>2</v>
          </cell>
          <cell r="F10230">
            <v>1</v>
          </cell>
          <cell r="G10230">
            <v>1000</v>
          </cell>
          <cell r="H10230">
            <v>7</v>
          </cell>
          <cell r="I10230" t="str">
            <v>P</v>
          </cell>
          <cell r="J10230">
            <v>81</v>
          </cell>
          <cell r="K10230">
            <v>1103</v>
          </cell>
          <cell r="L10230">
            <v>1</v>
          </cell>
          <cell r="M10230">
            <v>1</v>
          </cell>
          <cell r="N10230">
            <v>57871100</v>
          </cell>
        </row>
        <row r="10231">
          <cell r="A10231">
            <v>2003</v>
          </cell>
          <cell r="B10231">
            <v>8</v>
          </cell>
          <cell r="C10231" t="str">
            <v>148</v>
          </cell>
          <cell r="D10231">
            <v>4</v>
          </cell>
          <cell r="E10231">
            <v>2</v>
          </cell>
          <cell r="F10231">
            <v>1</v>
          </cell>
          <cell r="G10231">
            <v>1000</v>
          </cell>
          <cell r="H10231">
            <v>7</v>
          </cell>
          <cell r="I10231" t="str">
            <v>P</v>
          </cell>
          <cell r="J10231">
            <v>81</v>
          </cell>
          <cell r="K10231">
            <v>1202</v>
          </cell>
          <cell r="L10231">
            <v>1</v>
          </cell>
          <cell r="M10231">
            <v>1</v>
          </cell>
          <cell r="N10231">
            <v>35700</v>
          </cell>
        </row>
        <row r="10232">
          <cell r="A10232">
            <v>2003</v>
          </cell>
          <cell r="B10232">
            <v>8</v>
          </cell>
          <cell r="C10232" t="str">
            <v>148</v>
          </cell>
          <cell r="D10232">
            <v>4</v>
          </cell>
          <cell r="E10232">
            <v>2</v>
          </cell>
          <cell r="F10232">
            <v>1</v>
          </cell>
          <cell r="G10232">
            <v>1000</v>
          </cell>
          <cell r="H10232">
            <v>7</v>
          </cell>
          <cell r="I10232" t="str">
            <v>P</v>
          </cell>
          <cell r="J10232">
            <v>81</v>
          </cell>
          <cell r="K10232">
            <v>1301</v>
          </cell>
          <cell r="L10232">
            <v>1</v>
          </cell>
          <cell r="M10232">
            <v>1</v>
          </cell>
          <cell r="N10232">
            <v>1594400</v>
          </cell>
        </row>
        <row r="10233">
          <cell r="A10233">
            <v>2003</v>
          </cell>
          <cell r="B10233">
            <v>8</v>
          </cell>
          <cell r="C10233" t="str">
            <v>148</v>
          </cell>
          <cell r="D10233">
            <v>4</v>
          </cell>
          <cell r="E10233">
            <v>2</v>
          </cell>
          <cell r="F10233">
            <v>1</v>
          </cell>
          <cell r="G10233">
            <v>1000</v>
          </cell>
          <cell r="H10233">
            <v>7</v>
          </cell>
          <cell r="I10233" t="str">
            <v>P</v>
          </cell>
          <cell r="J10233">
            <v>81</v>
          </cell>
          <cell r="K10233">
            <v>1305</v>
          </cell>
          <cell r="L10233">
            <v>1</v>
          </cell>
          <cell r="M10233">
            <v>1</v>
          </cell>
          <cell r="N10233">
            <v>1608800</v>
          </cell>
        </row>
        <row r="10234">
          <cell r="A10234">
            <v>2003</v>
          </cell>
          <cell r="B10234">
            <v>8</v>
          </cell>
          <cell r="C10234" t="str">
            <v>148</v>
          </cell>
          <cell r="D10234">
            <v>4</v>
          </cell>
          <cell r="E10234">
            <v>2</v>
          </cell>
          <cell r="F10234">
            <v>1</v>
          </cell>
          <cell r="G10234">
            <v>1000</v>
          </cell>
          <cell r="H10234">
            <v>7</v>
          </cell>
          <cell r="I10234" t="str">
            <v>P</v>
          </cell>
          <cell r="J10234">
            <v>81</v>
          </cell>
          <cell r="K10234">
            <v>1306</v>
          </cell>
          <cell r="L10234">
            <v>1</v>
          </cell>
          <cell r="M10234">
            <v>1</v>
          </cell>
          <cell r="N10234">
            <v>6433700</v>
          </cell>
        </row>
        <row r="10235">
          <cell r="A10235">
            <v>2003</v>
          </cell>
          <cell r="B10235">
            <v>8</v>
          </cell>
          <cell r="C10235" t="str">
            <v>148</v>
          </cell>
          <cell r="D10235">
            <v>4</v>
          </cell>
          <cell r="E10235">
            <v>2</v>
          </cell>
          <cell r="F10235">
            <v>1</v>
          </cell>
          <cell r="G10235">
            <v>1000</v>
          </cell>
          <cell r="H10235">
            <v>7</v>
          </cell>
          <cell r="I10235" t="str">
            <v>P</v>
          </cell>
          <cell r="J10235">
            <v>81</v>
          </cell>
          <cell r="K10235">
            <v>1401</v>
          </cell>
          <cell r="L10235">
            <v>1</v>
          </cell>
          <cell r="M10235">
            <v>1</v>
          </cell>
          <cell r="N10235">
            <v>7383200</v>
          </cell>
        </row>
        <row r="10236">
          <cell r="A10236">
            <v>2003</v>
          </cell>
          <cell r="B10236">
            <v>8</v>
          </cell>
          <cell r="C10236" t="str">
            <v>148</v>
          </cell>
          <cell r="D10236">
            <v>4</v>
          </cell>
          <cell r="E10236">
            <v>2</v>
          </cell>
          <cell r="F10236">
            <v>1</v>
          </cell>
          <cell r="G10236">
            <v>1000</v>
          </cell>
          <cell r="H10236">
            <v>7</v>
          </cell>
          <cell r="I10236" t="str">
            <v>P</v>
          </cell>
          <cell r="J10236">
            <v>81</v>
          </cell>
          <cell r="K10236">
            <v>1403</v>
          </cell>
          <cell r="L10236">
            <v>1</v>
          </cell>
          <cell r="M10236">
            <v>1</v>
          </cell>
          <cell r="N10236">
            <v>2895400</v>
          </cell>
        </row>
        <row r="10237">
          <cell r="A10237">
            <v>2003</v>
          </cell>
          <cell r="B10237">
            <v>8</v>
          </cell>
          <cell r="C10237" t="str">
            <v>148</v>
          </cell>
          <cell r="D10237">
            <v>4</v>
          </cell>
          <cell r="E10237">
            <v>2</v>
          </cell>
          <cell r="F10237">
            <v>1</v>
          </cell>
          <cell r="G10237">
            <v>1000</v>
          </cell>
          <cell r="H10237">
            <v>7</v>
          </cell>
          <cell r="I10237" t="str">
            <v>P</v>
          </cell>
          <cell r="J10237">
            <v>81</v>
          </cell>
          <cell r="K10237">
            <v>1404</v>
          </cell>
          <cell r="L10237">
            <v>1</v>
          </cell>
          <cell r="M10237">
            <v>1</v>
          </cell>
          <cell r="N10237">
            <v>1410200</v>
          </cell>
        </row>
        <row r="10238">
          <cell r="A10238">
            <v>2003</v>
          </cell>
          <cell r="B10238">
            <v>8</v>
          </cell>
          <cell r="C10238" t="str">
            <v>148</v>
          </cell>
          <cell r="D10238">
            <v>4</v>
          </cell>
          <cell r="E10238">
            <v>2</v>
          </cell>
          <cell r="F10238">
            <v>1</v>
          </cell>
          <cell r="G10238">
            <v>1000</v>
          </cell>
          <cell r="H10238">
            <v>7</v>
          </cell>
          <cell r="I10238" t="str">
            <v>P</v>
          </cell>
          <cell r="J10238">
            <v>81</v>
          </cell>
          <cell r="K10238">
            <v>1406</v>
          </cell>
          <cell r="L10238">
            <v>1</v>
          </cell>
          <cell r="M10238">
            <v>1</v>
          </cell>
          <cell r="N10238">
            <v>455000</v>
          </cell>
        </row>
        <row r="10239">
          <cell r="A10239">
            <v>2003</v>
          </cell>
          <cell r="B10239">
            <v>8</v>
          </cell>
          <cell r="C10239" t="str">
            <v>148</v>
          </cell>
          <cell r="D10239">
            <v>4</v>
          </cell>
          <cell r="E10239">
            <v>2</v>
          </cell>
          <cell r="F10239">
            <v>1</v>
          </cell>
          <cell r="G10239">
            <v>1000</v>
          </cell>
          <cell r="H10239">
            <v>7</v>
          </cell>
          <cell r="I10239" t="str">
            <v>P</v>
          </cell>
          <cell r="J10239">
            <v>81</v>
          </cell>
          <cell r="K10239">
            <v>1407</v>
          </cell>
          <cell r="L10239">
            <v>1</v>
          </cell>
          <cell r="M10239">
            <v>1</v>
          </cell>
          <cell r="N10239">
            <v>1223000</v>
          </cell>
        </row>
        <row r="10240">
          <cell r="A10240">
            <v>2003</v>
          </cell>
          <cell r="B10240">
            <v>8</v>
          </cell>
          <cell r="C10240" t="str">
            <v>148</v>
          </cell>
          <cell r="D10240">
            <v>4</v>
          </cell>
          <cell r="E10240">
            <v>2</v>
          </cell>
          <cell r="F10240">
            <v>1</v>
          </cell>
          <cell r="G10240">
            <v>1000</v>
          </cell>
          <cell r="H10240">
            <v>7</v>
          </cell>
          <cell r="I10240" t="str">
            <v>P</v>
          </cell>
          <cell r="J10240">
            <v>81</v>
          </cell>
          <cell r="K10240">
            <v>1408</v>
          </cell>
          <cell r="L10240">
            <v>1</v>
          </cell>
          <cell r="M10240">
            <v>1</v>
          </cell>
          <cell r="N10240">
            <v>196000</v>
          </cell>
        </row>
        <row r="10241">
          <cell r="A10241">
            <v>2003</v>
          </cell>
          <cell r="B10241">
            <v>8</v>
          </cell>
          <cell r="C10241" t="str">
            <v>148</v>
          </cell>
          <cell r="D10241">
            <v>4</v>
          </cell>
          <cell r="E10241">
            <v>2</v>
          </cell>
          <cell r="F10241">
            <v>1</v>
          </cell>
          <cell r="G10241">
            <v>1000</v>
          </cell>
          <cell r="H10241">
            <v>7</v>
          </cell>
          <cell r="I10241" t="str">
            <v>P</v>
          </cell>
          <cell r="J10241">
            <v>81</v>
          </cell>
          <cell r="K10241">
            <v>1506</v>
          </cell>
          <cell r="L10241">
            <v>1</v>
          </cell>
          <cell r="M10241">
            <v>1</v>
          </cell>
          <cell r="N10241">
            <v>512800</v>
          </cell>
        </row>
        <row r="10242">
          <cell r="A10242">
            <v>2003</v>
          </cell>
          <cell r="B10242">
            <v>8</v>
          </cell>
          <cell r="C10242" t="str">
            <v>148</v>
          </cell>
          <cell r="D10242">
            <v>4</v>
          </cell>
          <cell r="E10242">
            <v>2</v>
          </cell>
          <cell r="F10242">
            <v>1</v>
          </cell>
          <cell r="G10242">
            <v>1000</v>
          </cell>
          <cell r="H10242">
            <v>7</v>
          </cell>
          <cell r="I10242" t="str">
            <v>P</v>
          </cell>
          <cell r="J10242">
            <v>81</v>
          </cell>
          <cell r="K10242">
            <v>1507</v>
          </cell>
          <cell r="L10242">
            <v>1</v>
          </cell>
          <cell r="M10242">
            <v>1</v>
          </cell>
          <cell r="N10242">
            <v>5996000</v>
          </cell>
        </row>
        <row r="10243">
          <cell r="A10243">
            <v>2003</v>
          </cell>
          <cell r="B10243">
            <v>8</v>
          </cell>
          <cell r="C10243" t="str">
            <v>148</v>
          </cell>
          <cell r="D10243">
            <v>4</v>
          </cell>
          <cell r="E10243">
            <v>2</v>
          </cell>
          <cell r="F10243">
            <v>1</v>
          </cell>
          <cell r="G10243">
            <v>1000</v>
          </cell>
          <cell r="H10243">
            <v>7</v>
          </cell>
          <cell r="I10243" t="str">
            <v>P</v>
          </cell>
          <cell r="J10243">
            <v>81</v>
          </cell>
          <cell r="K10243">
            <v>1508</v>
          </cell>
          <cell r="L10243">
            <v>1</v>
          </cell>
          <cell r="M10243">
            <v>1</v>
          </cell>
          <cell r="N10243">
            <v>1158200</v>
          </cell>
        </row>
        <row r="10244">
          <cell r="A10244">
            <v>2003</v>
          </cell>
          <cell r="B10244">
            <v>8</v>
          </cell>
          <cell r="C10244" t="str">
            <v>148</v>
          </cell>
          <cell r="D10244">
            <v>4</v>
          </cell>
          <cell r="E10244">
            <v>2</v>
          </cell>
          <cell r="F10244">
            <v>1</v>
          </cell>
          <cell r="G10244">
            <v>1000</v>
          </cell>
          <cell r="H10244">
            <v>7</v>
          </cell>
          <cell r="I10244" t="str">
            <v>P</v>
          </cell>
          <cell r="J10244">
            <v>81</v>
          </cell>
          <cell r="K10244">
            <v>1509</v>
          </cell>
          <cell r="L10244">
            <v>1</v>
          </cell>
          <cell r="M10244">
            <v>1</v>
          </cell>
          <cell r="N10244">
            <v>10989512</v>
          </cell>
        </row>
        <row r="10245">
          <cell r="A10245">
            <v>2003</v>
          </cell>
          <cell r="B10245">
            <v>8</v>
          </cell>
          <cell r="C10245" t="str">
            <v>148</v>
          </cell>
          <cell r="D10245">
            <v>4</v>
          </cell>
          <cell r="E10245">
            <v>2</v>
          </cell>
          <cell r="F10245">
            <v>1</v>
          </cell>
          <cell r="G10245">
            <v>1000</v>
          </cell>
          <cell r="H10245">
            <v>7</v>
          </cell>
          <cell r="I10245" t="str">
            <v>P</v>
          </cell>
          <cell r="J10245">
            <v>81</v>
          </cell>
          <cell r="K10245">
            <v>1511</v>
          </cell>
          <cell r="L10245">
            <v>1</v>
          </cell>
          <cell r="M10245">
            <v>1</v>
          </cell>
          <cell r="N10245">
            <v>35500</v>
          </cell>
        </row>
        <row r="10246">
          <cell r="A10246">
            <v>2003</v>
          </cell>
          <cell r="B10246">
            <v>8</v>
          </cell>
          <cell r="C10246" t="str">
            <v>148</v>
          </cell>
          <cell r="D10246">
            <v>4</v>
          </cell>
          <cell r="E10246">
            <v>2</v>
          </cell>
          <cell r="F10246">
            <v>1</v>
          </cell>
          <cell r="G10246">
            <v>1000</v>
          </cell>
          <cell r="H10246">
            <v>7</v>
          </cell>
          <cell r="I10246" t="str">
            <v>P</v>
          </cell>
          <cell r="J10246">
            <v>81</v>
          </cell>
          <cell r="K10246">
            <v>2100</v>
          </cell>
          <cell r="L10246">
            <v>1</v>
          </cell>
          <cell r="M10246">
            <v>1</v>
          </cell>
          <cell r="N10246">
            <v>580130</v>
          </cell>
        </row>
        <row r="10247">
          <cell r="A10247">
            <v>2003</v>
          </cell>
          <cell r="B10247">
            <v>8</v>
          </cell>
          <cell r="C10247" t="str">
            <v>148</v>
          </cell>
          <cell r="D10247">
            <v>4</v>
          </cell>
          <cell r="E10247">
            <v>2</v>
          </cell>
          <cell r="F10247">
            <v>1</v>
          </cell>
          <cell r="G10247">
            <v>1000</v>
          </cell>
          <cell r="H10247">
            <v>7</v>
          </cell>
          <cell r="I10247" t="str">
            <v>P</v>
          </cell>
          <cell r="J10247">
            <v>81</v>
          </cell>
          <cell r="K10247">
            <v>2200</v>
          </cell>
          <cell r="L10247">
            <v>1</v>
          </cell>
          <cell r="M10247">
            <v>1</v>
          </cell>
          <cell r="N10247">
            <v>134179</v>
          </cell>
        </row>
        <row r="10248">
          <cell r="A10248">
            <v>2003</v>
          </cell>
          <cell r="B10248">
            <v>8</v>
          </cell>
          <cell r="C10248" t="str">
            <v>148</v>
          </cell>
          <cell r="D10248">
            <v>4</v>
          </cell>
          <cell r="E10248">
            <v>2</v>
          </cell>
          <cell r="F10248">
            <v>1</v>
          </cell>
          <cell r="G10248">
            <v>1000</v>
          </cell>
          <cell r="H10248">
            <v>7</v>
          </cell>
          <cell r="I10248" t="str">
            <v>P</v>
          </cell>
          <cell r="J10248">
            <v>81</v>
          </cell>
          <cell r="K10248">
            <v>2300</v>
          </cell>
          <cell r="L10248">
            <v>1</v>
          </cell>
          <cell r="M10248">
            <v>1</v>
          </cell>
          <cell r="N10248">
            <v>83800</v>
          </cell>
        </row>
        <row r="10249">
          <cell r="A10249">
            <v>2003</v>
          </cell>
          <cell r="B10249">
            <v>8</v>
          </cell>
          <cell r="C10249" t="str">
            <v>148</v>
          </cell>
          <cell r="D10249">
            <v>4</v>
          </cell>
          <cell r="E10249">
            <v>2</v>
          </cell>
          <cell r="F10249">
            <v>1</v>
          </cell>
          <cell r="G10249">
            <v>1000</v>
          </cell>
          <cell r="H10249">
            <v>7</v>
          </cell>
          <cell r="I10249" t="str">
            <v>P</v>
          </cell>
          <cell r="J10249">
            <v>81</v>
          </cell>
          <cell r="K10249">
            <v>2400</v>
          </cell>
          <cell r="L10249">
            <v>1</v>
          </cell>
          <cell r="M10249">
            <v>1</v>
          </cell>
          <cell r="N10249">
            <v>98200</v>
          </cell>
        </row>
        <row r="10250">
          <cell r="A10250">
            <v>2003</v>
          </cell>
          <cell r="B10250">
            <v>8</v>
          </cell>
          <cell r="C10250" t="str">
            <v>148</v>
          </cell>
          <cell r="D10250">
            <v>4</v>
          </cell>
          <cell r="E10250">
            <v>2</v>
          </cell>
          <cell r="F10250">
            <v>1</v>
          </cell>
          <cell r="G10250">
            <v>1000</v>
          </cell>
          <cell r="H10250">
            <v>7</v>
          </cell>
          <cell r="I10250" t="str">
            <v>P</v>
          </cell>
          <cell r="J10250">
            <v>81</v>
          </cell>
          <cell r="K10250">
            <v>2500</v>
          </cell>
          <cell r="L10250">
            <v>1</v>
          </cell>
          <cell r="M10250">
            <v>1</v>
          </cell>
          <cell r="N10250">
            <v>22500</v>
          </cell>
        </row>
        <row r="10251">
          <cell r="A10251">
            <v>2003</v>
          </cell>
          <cell r="B10251">
            <v>8</v>
          </cell>
          <cell r="C10251" t="str">
            <v>148</v>
          </cell>
          <cell r="D10251">
            <v>4</v>
          </cell>
          <cell r="E10251">
            <v>2</v>
          </cell>
          <cell r="F10251">
            <v>1</v>
          </cell>
          <cell r="G10251">
            <v>1000</v>
          </cell>
          <cell r="H10251">
            <v>7</v>
          </cell>
          <cell r="I10251" t="str">
            <v>P</v>
          </cell>
          <cell r="J10251">
            <v>81</v>
          </cell>
          <cell r="K10251">
            <v>2600</v>
          </cell>
          <cell r="L10251">
            <v>1</v>
          </cell>
          <cell r="M10251">
            <v>1</v>
          </cell>
          <cell r="N10251">
            <v>1196600</v>
          </cell>
        </row>
        <row r="10252">
          <cell r="A10252">
            <v>2003</v>
          </cell>
          <cell r="B10252">
            <v>8</v>
          </cell>
          <cell r="C10252" t="str">
            <v>148</v>
          </cell>
          <cell r="D10252">
            <v>4</v>
          </cell>
          <cell r="E10252">
            <v>2</v>
          </cell>
          <cell r="F10252">
            <v>1</v>
          </cell>
          <cell r="G10252">
            <v>1000</v>
          </cell>
          <cell r="H10252">
            <v>7</v>
          </cell>
          <cell r="I10252" t="str">
            <v>P</v>
          </cell>
          <cell r="J10252">
            <v>81</v>
          </cell>
          <cell r="K10252">
            <v>2700</v>
          </cell>
          <cell r="L10252">
            <v>1</v>
          </cell>
          <cell r="M10252">
            <v>1</v>
          </cell>
          <cell r="N10252">
            <v>93800</v>
          </cell>
        </row>
        <row r="10253">
          <cell r="A10253">
            <v>2003</v>
          </cell>
          <cell r="B10253">
            <v>8</v>
          </cell>
          <cell r="C10253" t="str">
            <v>148</v>
          </cell>
          <cell r="D10253">
            <v>4</v>
          </cell>
          <cell r="E10253">
            <v>2</v>
          </cell>
          <cell r="F10253">
            <v>1</v>
          </cell>
          <cell r="G10253">
            <v>1000</v>
          </cell>
          <cell r="H10253">
            <v>7</v>
          </cell>
          <cell r="I10253" t="str">
            <v>P</v>
          </cell>
          <cell r="J10253">
            <v>81</v>
          </cell>
          <cell r="K10253">
            <v>3100</v>
          </cell>
          <cell r="L10253">
            <v>1</v>
          </cell>
          <cell r="M10253">
            <v>1</v>
          </cell>
          <cell r="N10253">
            <v>3613415</v>
          </cell>
        </row>
        <row r="10254">
          <cell r="A10254">
            <v>2003</v>
          </cell>
          <cell r="B10254">
            <v>8</v>
          </cell>
          <cell r="C10254" t="str">
            <v>148</v>
          </cell>
          <cell r="D10254">
            <v>4</v>
          </cell>
          <cell r="E10254">
            <v>2</v>
          </cell>
          <cell r="F10254">
            <v>1</v>
          </cell>
          <cell r="G10254">
            <v>1000</v>
          </cell>
          <cell r="H10254">
            <v>7</v>
          </cell>
          <cell r="I10254" t="str">
            <v>P</v>
          </cell>
          <cell r="J10254">
            <v>81</v>
          </cell>
          <cell r="K10254">
            <v>3200</v>
          </cell>
          <cell r="L10254">
            <v>1</v>
          </cell>
          <cell r="M10254">
            <v>1</v>
          </cell>
          <cell r="N10254">
            <v>1292014</v>
          </cell>
        </row>
        <row r="10255">
          <cell r="A10255">
            <v>2003</v>
          </cell>
          <cell r="B10255">
            <v>8</v>
          </cell>
          <cell r="C10255" t="str">
            <v>148</v>
          </cell>
          <cell r="D10255">
            <v>4</v>
          </cell>
          <cell r="E10255">
            <v>2</v>
          </cell>
          <cell r="F10255">
            <v>1</v>
          </cell>
          <cell r="G10255">
            <v>1000</v>
          </cell>
          <cell r="H10255">
            <v>7</v>
          </cell>
          <cell r="I10255" t="str">
            <v>P</v>
          </cell>
          <cell r="J10255">
            <v>81</v>
          </cell>
          <cell r="K10255">
            <v>3300</v>
          </cell>
          <cell r="L10255">
            <v>1</v>
          </cell>
          <cell r="M10255">
            <v>1</v>
          </cell>
          <cell r="N10255">
            <v>59900</v>
          </cell>
        </row>
        <row r="10256">
          <cell r="A10256">
            <v>2003</v>
          </cell>
          <cell r="B10256">
            <v>8</v>
          </cell>
          <cell r="C10256" t="str">
            <v>148</v>
          </cell>
          <cell r="D10256">
            <v>4</v>
          </cell>
          <cell r="E10256">
            <v>2</v>
          </cell>
          <cell r="F10256">
            <v>1</v>
          </cell>
          <cell r="G10256">
            <v>1000</v>
          </cell>
          <cell r="H10256">
            <v>7</v>
          </cell>
          <cell r="I10256" t="str">
            <v>P</v>
          </cell>
          <cell r="J10256">
            <v>81</v>
          </cell>
          <cell r="K10256">
            <v>3400</v>
          </cell>
          <cell r="L10256">
            <v>1</v>
          </cell>
          <cell r="M10256">
            <v>1</v>
          </cell>
          <cell r="N10256">
            <v>790509</v>
          </cell>
        </row>
        <row r="10257">
          <cell r="A10257">
            <v>2003</v>
          </cell>
          <cell r="B10257">
            <v>8</v>
          </cell>
          <cell r="C10257" t="str">
            <v>148</v>
          </cell>
          <cell r="D10257">
            <v>4</v>
          </cell>
          <cell r="E10257">
            <v>2</v>
          </cell>
          <cell r="F10257">
            <v>1</v>
          </cell>
          <cell r="G10257">
            <v>1000</v>
          </cell>
          <cell r="H10257">
            <v>7</v>
          </cell>
          <cell r="I10257" t="str">
            <v>P</v>
          </cell>
          <cell r="J10257">
            <v>81</v>
          </cell>
          <cell r="K10257">
            <v>3500</v>
          </cell>
          <cell r="L10257">
            <v>1</v>
          </cell>
          <cell r="M10257">
            <v>1</v>
          </cell>
          <cell r="N10257">
            <v>998036</v>
          </cell>
        </row>
        <row r="10258">
          <cell r="A10258">
            <v>2003</v>
          </cell>
          <cell r="B10258">
            <v>8</v>
          </cell>
          <cell r="C10258" t="str">
            <v>148</v>
          </cell>
          <cell r="D10258">
            <v>4</v>
          </cell>
          <cell r="E10258">
            <v>2</v>
          </cell>
          <cell r="F10258">
            <v>1</v>
          </cell>
          <cell r="G10258">
            <v>1000</v>
          </cell>
          <cell r="H10258">
            <v>7</v>
          </cell>
          <cell r="I10258" t="str">
            <v>P</v>
          </cell>
          <cell r="J10258">
            <v>81</v>
          </cell>
          <cell r="K10258">
            <v>3600</v>
          </cell>
          <cell r="L10258">
            <v>1</v>
          </cell>
          <cell r="M10258">
            <v>1</v>
          </cell>
          <cell r="N10258">
            <v>30000</v>
          </cell>
        </row>
        <row r="10259">
          <cell r="A10259">
            <v>2003</v>
          </cell>
          <cell r="B10259">
            <v>8</v>
          </cell>
          <cell r="C10259" t="str">
            <v>148</v>
          </cell>
          <cell r="D10259">
            <v>4</v>
          </cell>
          <cell r="E10259">
            <v>2</v>
          </cell>
          <cell r="F10259">
            <v>1</v>
          </cell>
          <cell r="G10259">
            <v>1000</v>
          </cell>
          <cell r="H10259">
            <v>7</v>
          </cell>
          <cell r="I10259" t="str">
            <v>P</v>
          </cell>
          <cell r="J10259">
            <v>81</v>
          </cell>
          <cell r="K10259">
            <v>3800</v>
          </cell>
          <cell r="L10259">
            <v>1</v>
          </cell>
          <cell r="M10259">
            <v>1</v>
          </cell>
          <cell r="N10259">
            <v>838819</v>
          </cell>
        </row>
        <row r="10260">
          <cell r="A10260">
            <v>2003</v>
          </cell>
          <cell r="B10260">
            <v>8</v>
          </cell>
          <cell r="C10260" t="str">
            <v>148</v>
          </cell>
          <cell r="D10260">
            <v>4</v>
          </cell>
          <cell r="E10260">
            <v>2</v>
          </cell>
          <cell r="F10260">
            <v>1</v>
          </cell>
          <cell r="G10260">
            <v>1000</v>
          </cell>
          <cell r="H10260">
            <v>7</v>
          </cell>
          <cell r="I10260" t="str">
            <v>P</v>
          </cell>
          <cell r="J10260">
            <v>81</v>
          </cell>
          <cell r="K10260">
            <v>5100</v>
          </cell>
          <cell r="L10260">
            <v>2</v>
          </cell>
          <cell r="M10260">
            <v>1</v>
          </cell>
          <cell r="N10260">
            <v>199127</v>
          </cell>
        </row>
        <row r="10261">
          <cell r="A10261">
            <v>2003</v>
          </cell>
          <cell r="B10261">
            <v>8</v>
          </cell>
          <cell r="C10261" t="str">
            <v>148</v>
          </cell>
          <cell r="D10261">
            <v>4</v>
          </cell>
          <cell r="E10261">
            <v>2</v>
          </cell>
          <cell r="F10261">
            <v>1</v>
          </cell>
          <cell r="G10261">
            <v>1000</v>
          </cell>
          <cell r="H10261">
            <v>7</v>
          </cell>
          <cell r="I10261" t="str">
            <v>P</v>
          </cell>
          <cell r="J10261">
            <v>81</v>
          </cell>
          <cell r="K10261">
            <v>5200</v>
          </cell>
          <cell r="L10261">
            <v>2</v>
          </cell>
          <cell r="M10261">
            <v>1</v>
          </cell>
          <cell r="N10261">
            <v>224450</v>
          </cell>
        </row>
        <row r="10262">
          <cell r="A10262">
            <v>2003</v>
          </cell>
          <cell r="B10262">
            <v>8</v>
          </cell>
          <cell r="C10262" t="str">
            <v>148</v>
          </cell>
          <cell r="D10262">
            <v>4</v>
          </cell>
          <cell r="E10262">
            <v>2</v>
          </cell>
          <cell r="F10262">
            <v>1</v>
          </cell>
          <cell r="G10262">
            <v>1000</v>
          </cell>
          <cell r="H10262">
            <v>7</v>
          </cell>
          <cell r="I10262" t="str">
            <v>P</v>
          </cell>
          <cell r="J10262">
            <v>81</v>
          </cell>
          <cell r="K10262">
            <v>5300</v>
          </cell>
          <cell r="L10262">
            <v>2</v>
          </cell>
          <cell r="M10262">
            <v>1</v>
          </cell>
          <cell r="N10262">
            <v>700000</v>
          </cell>
        </row>
        <row r="10263">
          <cell r="A10263">
            <v>2003</v>
          </cell>
          <cell r="B10263">
            <v>8</v>
          </cell>
          <cell r="C10263" t="str">
            <v>148</v>
          </cell>
          <cell r="D10263">
            <v>4</v>
          </cell>
          <cell r="E10263">
            <v>2</v>
          </cell>
          <cell r="F10263">
            <v>1</v>
          </cell>
          <cell r="G10263">
            <v>1000</v>
          </cell>
          <cell r="H10263">
            <v>7</v>
          </cell>
          <cell r="I10263" t="str">
            <v>P</v>
          </cell>
          <cell r="J10263">
            <v>82</v>
          </cell>
          <cell r="K10263">
            <v>2100</v>
          </cell>
          <cell r="L10263">
            <v>1</v>
          </cell>
          <cell r="M10263">
            <v>1</v>
          </cell>
          <cell r="N10263">
            <v>18000</v>
          </cell>
        </row>
        <row r="10264">
          <cell r="A10264">
            <v>2003</v>
          </cell>
          <cell r="B10264">
            <v>8</v>
          </cell>
          <cell r="C10264" t="str">
            <v>148</v>
          </cell>
          <cell r="D10264">
            <v>4</v>
          </cell>
          <cell r="E10264">
            <v>2</v>
          </cell>
          <cell r="F10264">
            <v>1</v>
          </cell>
          <cell r="G10264">
            <v>1000</v>
          </cell>
          <cell r="H10264">
            <v>7</v>
          </cell>
          <cell r="I10264" t="str">
            <v>P</v>
          </cell>
          <cell r="J10264">
            <v>82</v>
          </cell>
          <cell r="K10264">
            <v>2200</v>
          </cell>
          <cell r="L10264">
            <v>1</v>
          </cell>
          <cell r="M10264">
            <v>1</v>
          </cell>
          <cell r="N10264">
            <v>1900</v>
          </cell>
        </row>
        <row r="10265">
          <cell r="A10265">
            <v>2003</v>
          </cell>
          <cell r="B10265">
            <v>8</v>
          </cell>
          <cell r="C10265" t="str">
            <v>148</v>
          </cell>
          <cell r="D10265">
            <v>4</v>
          </cell>
          <cell r="E10265">
            <v>2</v>
          </cell>
          <cell r="F10265">
            <v>1</v>
          </cell>
          <cell r="G10265">
            <v>1000</v>
          </cell>
          <cell r="H10265">
            <v>7</v>
          </cell>
          <cell r="I10265" t="str">
            <v>P</v>
          </cell>
          <cell r="J10265">
            <v>82</v>
          </cell>
          <cell r="K10265">
            <v>2300</v>
          </cell>
          <cell r="L10265">
            <v>1</v>
          </cell>
          <cell r="M10265">
            <v>1</v>
          </cell>
          <cell r="N10265">
            <v>2110</v>
          </cell>
        </row>
        <row r="10266">
          <cell r="A10266">
            <v>2003</v>
          </cell>
          <cell r="B10266">
            <v>8</v>
          </cell>
          <cell r="C10266" t="str">
            <v>148</v>
          </cell>
          <cell r="D10266">
            <v>4</v>
          </cell>
          <cell r="E10266">
            <v>2</v>
          </cell>
          <cell r="F10266">
            <v>1</v>
          </cell>
          <cell r="G10266">
            <v>1000</v>
          </cell>
          <cell r="H10266">
            <v>7</v>
          </cell>
          <cell r="I10266" t="str">
            <v>P</v>
          </cell>
          <cell r="J10266">
            <v>82</v>
          </cell>
          <cell r="K10266">
            <v>2600</v>
          </cell>
          <cell r="L10266">
            <v>1</v>
          </cell>
          <cell r="M10266">
            <v>1</v>
          </cell>
          <cell r="N10266">
            <v>25000</v>
          </cell>
        </row>
        <row r="10267">
          <cell r="A10267">
            <v>2003</v>
          </cell>
          <cell r="B10267">
            <v>8</v>
          </cell>
          <cell r="C10267" t="str">
            <v>148</v>
          </cell>
          <cell r="D10267">
            <v>4</v>
          </cell>
          <cell r="E10267">
            <v>2</v>
          </cell>
          <cell r="F10267">
            <v>1</v>
          </cell>
          <cell r="G10267">
            <v>1000</v>
          </cell>
          <cell r="H10267">
            <v>7</v>
          </cell>
          <cell r="I10267" t="str">
            <v>P</v>
          </cell>
          <cell r="J10267">
            <v>82</v>
          </cell>
          <cell r="K10267">
            <v>3200</v>
          </cell>
          <cell r="L10267">
            <v>1</v>
          </cell>
          <cell r="M10267">
            <v>1</v>
          </cell>
          <cell r="N10267">
            <v>18000</v>
          </cell>
        </row>
        <row r="10268">
          <cell r="A10268">
            <v>2003</v>
          </cell>
          <cell r="B10268">
            <v>8</v>
          </cell>
          <cell r="C10268" t="str">
            <v>148</v>
          </cell>
          <cell r="D10268">
            <v>4</v>
          </cell>
          <cell r="E10268">
            <v>2</v>
          </cell>
          <cell r="F10268">
            <v>1</v>
          </cell>
          <cell r="G10268">
            <v>1000</v>
          </cell>
          <cell r="H10268">
            <v>7</v>
          </cell>
          <cell r="I10268" t="str">
            <v>P</v>
          </cell>
          <cell r="J10268">
            <v>82</v>
          </cell>
          <cell r="K10268">
            <v>3400</v>
          </cell>
          <cell r="L10268">
            <v>1</v>
          </cell>
          <cell r="M10268">
            <v>1</v>
          </cell>
          <cell r="N10268">
            <v>5600</v>
          </cell>
        </row>
        <row r="10269">
          <cell r="A10269">
            <v>2003</v>
          </cell>
          <cell r="B10269">
            <v>8</v>
          </cell>
          <cell r="C10269" t="str">
            <v>148</v>
          </cell>
          <cell r="D10269">
            <v>4</v>
          </cell>
          <cell r="E10269">
            <v>2</v>
          </cell>
          <cell r="F10269">
            <v>1</v>
          </cell>
          <cell r="G10269">
            <v>1000</v>
          </cell>
          <cell r="H10269">
            <v>7</v>
          </cell>
          <cell r="I10269" t="str">
            <v>P</v>
          </cell>
          <cell r="J10269">
            <v>82</v>
          </cell>
          <cell r="K10269">
            <v>3500</v>
          </cell>
          <cell r="L10269">
            <v>1</v>
          </cell>
          <cell r="M10269">
            <v>1</v>
          </cell>
          <cell r="N10269">
            <v>37500</v>
          </cell>
        </row>
        <row r="10270">
          <cell r="A10270">
            <v>2003</v>
          </cell>
          <cell r="B10270">
            <v>8</v>
          </cell>
          <cell r="C10270" t="str">
            <v>148</v>
          </cell>
          <cell r="D10270">
            <v>4</v>
          </cell>
          <cell r="E10270">
            <v>2</v>
          </cell>
          <cell r="F10270">
            <v>1</v>
          </cell>
          <cell r="G10270">
            <v>1000</v>
          </cell>
          <cell r="H10270">
            <v>7</v>
          </cell>
          <cell r="I10270" t="str">
            <v>P</v>
          </cell>
          <cell r="J10270">
            <v>82</v>
          </cell>
          <cell r="K10270">
            <v>3800</v>
          </cell>
          <cell r="L10270">
            <v>1</v>
          </cell>
          <cell r="M10270">
            <v>1</v>
          </cell>
          <cell r="N10270">
            <v>175000</v>
          </cell>
        </row>
        <row r="10271">
          <cell r="A10271">
            <v>2003</v>
          </cell>
          <cell r="B10271">
            <v>8</v>
          </cell>
          <cell r="C10271" t="str">
            <v>148</v>
          </cell>
          <cell r="D10271">
            <v>4</v>
          </cell>
          <cell r="E10271">
            <v>2</v>
          </cell>
          <cell r="F10271">
            <v>1</v>
          </cell>
          <cell r="G10271">
            <v>1000</v>
          </cell>
          <cell r="H10271">
            <v>7</v>
          </cell>
          <cell r="I10271" t="str">
            <v>P</v>
          </cell>
          <cell r="J10271">
            <v>82</v>
          </cell>
          <cell r="K10271">
            <v>5300</v>
          </cell>
          <cell r="L10271">
            <v>2</v>
          </cell>
          <cell r="M10271">
            <v>1</v>
          </cell>
          <cell r="N10271">
            <v>160000</v>
          </cell>
        </row>
        <row r="10272">
          <cell r="A10272">
            <v>2003</v>
          </cell>
          <cell r="B10272">
            <v>8</v>
          </cell>
          <cell r="C10272" t="str">
            <v>148</v>
          </cell>
          <cell r="D10272">
            <v>4</v>
          </cell>
          <cell r="E10272">
            <v>2</v>
          </cell>
          <cell r="F10272">
            <v>1</v>
          </cell>
          <cell r="G10272">
            <v>1000</v>
          </cell>
          <cell r="H10272">
            <v>7</v>
          </cell>
          <cell r="I10272" t="str">
            <v>P</v>
          </cell>
          <cell r="J10272">
            <v>83</v>
          </cell>
          <cell r="K10272">
            <v>2200</v>
          </cell>
          <cell r="L10272">
            <v>1</v>
          </cell>
          <cell r="M10272">
            <v>1</v>
          </cell>
          <cell r="N10272">
            <v>27000</v>
          </cell>
        </row>
        <row r="10273">
          <cell r="A10273">
            <v>2003</v>
          </cell>
          <cell r="B10273">
            <v>8</v>
          </cell>
          <cell r="C10273" t="str">
            <v>148</v>
          </cell>
          <cell r="D10273">
            <v>4</v>
          </cell>
          <cell r="E10273">
            <v>2</v>
          </cell>
          <cell r="F10273">
            <v>1</v>
          </cell>
          <cell r="G10273">
            <v>1000</v>
          </cell>
          <cell r="H10273">
            <v>7</v>
          </cell>
          <cell r="I10273" t="str">
            <v>P</v>
          </cell>
          <cell r="J10273">
            <v>83</v>
          </cell>
          <cell r="K10273">
            <v>3100</v>
          </cell>
          <cell r="L10273">
            <v>1</v>
          </cell>
          <cell r="M10273">
            <v>1</v>
          </cell>
          <cell r="N10273">
            <v>30000</v>
          </cell>
        </row>
        <row r="10274">
          <cell r="A10274">
            <v>2003</v>
          </cell>
          <cell r="B10274">
            <v>8</v>
          </cell>
          <cell r="C10274" t="str">
            <v>148</v>
          </cell>
          <cell r="D10274">
            <v>4</v>
          </cell>
          <cell r="E10274">
            <v>2</v>
          </cell>
          <cell r="F10274">
            <v>1</v>
          </cell>
          <cell r="G10274">
            <v>1000</v>
          </cell>
          <cell r="H10274">
            <v>7</v>
          </cell>
          <cell r="I10274" t="str">
            <v>P</v>
          </cell>
          <cell r="J10274">
            <v>83</v>
          </cell>
          <cell r="K10274">
            <v>3500</v>
          </cell>
          <cell r="L10274">
            <v>1</v>
          </cell>
          <cell r="M10274">
            <v>1</v>
          </cell>
          <cell r="N10274">
            <v>28000</v>
          </cell>
        </row>
        <row r="10275">
          <cell r="A10275">
            <v>2003</v>
          </cell>
          <cell r="B10275">
            <v>8</v>
          </cell>
          <cell r="C10275" t="str">
            <v>148</v>
          </cell>
          <cell r="D10275">
            <v>4</v>
          </cell>
          <cell r="E10275">
            <v>2</v>
          </cell>
          <cell r="F10275">
            <v>1</v>
          </cell>
          <cell r="G10275">
            <v>1000</v>
          </cell>
          <cell r="H10275">
            <v>7</v>
          </cell>
          <cell r="I10275" t="str">
            <v>P</v>
          </cell>
          <cell r="J10275">
            <v>83</v>
          </cell>
          <cell r="K10275">
            <v>3800</v>
          </cell>
          <cell r="L10275">
            <v>1</v>
          </cell>
          <cell r="M10275">
            <v>1</v>
          </cell>
          <cell r="N10275">
            <v>126000</v>
          </cell>
        </row>
        <row r="10276">
          <cell r="A10276">
            <v>2003</v>
          </cell>
          <cell r="B10276">
            <v>8</v>
          </cell>
          <cell r="C10276" t="str">
            <v>148</v>
          </cell>
          <cell r="D10276">
            <v>4</v>
          </cell>
          <cell r="E10276">
            <v>2</v>
          </cell>
          <cell r="F10276">
            <v>1</v>
          </cell>
          <cell r="G10276">
            <v>1000</v>
          </cell>
          <cell r="H10276">
            <v>7</v>
          </cell>
          <cell r="I10276" t="str">
            <v>P</v>
          </cell>
          <cell r="J10276">
            <v>84</v>
          </cell>
          <cell r="K10276">
            <v>2100</v>
          </cell>
          <cell r="L10276">
            <v>1</v>
          </cell>
          <cell r="M10276">
            <v>1</v>
          </cell>
          <cell r="N10276">
            <v>249645</v>
          </cell>
        </row>
        <row r="10277">
          <cell r="A10277">
            <v>2003</v>
          </cell>
          <cell r="B10277">
            <v>8</v>
          </cell>
          <cell r="C10277" t="str">
            <v>148</v>
          </cell>
          <cell r="D10277">
            <v>4</v>
          </cell>
          <cell r="E10277">
            <v>2</v>
          </cell>
          <cell r="F10277">
            <v>1</v>
          </cell>
          <cell r="G10277">
            <v>1000</v>
          </cell>
          <cell r="H10277">
            <v>7</v>
          </cell>
          <cell r="I10277" t="str">
            <v>P</v>
          </cell>
          <cell r="J10277">
            <v>84</v>
          </cell>
          <cell r="K10277">
            <v>2200</v>
          </cell>
          <cell r="L10277">
            <v>1</v>
          </cell>
          <cell r="M10277">
            <v>1</v>
          </cell>
          <cell r="N10277">
            <v>51336</v>
          </cell>
        </row>
        <row r="10278">
          <cell r="A10278">
            <v>2003</v>
          </cell>
          <cell r="B10278">
            <v>8</v>
          </cell>
          <cell r="C10278" t="str">
            <v>148</v>
          </cell>
          <cell r="D10278">
            <v>4</v>
          </cell>
          <cell r="E10278">
            <v>2</v>
          </cell>
          <cell r="F10278">
            <v>1</v>
          </cell>
          <cell r="G10278">
            <v>1000</v>
          </cell>
          <cell r="H10278">
            <v>7</v>
          </cell>
          <cell r="I10278" t="str">
            <v>P</v>
          </cell>
          <cell r="J10278">
            <v>84</v>
          </cell>
          <cell r="K10278">
            <v>2300</v>
          </cell>
          <cell r="L10278">
            <v>1</v>
          </cell>
          <cell r="M10278">
            <v>1</v>
          </cell>
          <cell r="N10278">
            <v>107200</v>
          </cell>
        </row>
        <row r="10279">
          <cell r="A10279">
            <v>2003</v>
          </cell>
          <cell r="B10279">
            <v>8</v>
          </cell>
          <cell r="C10279" t="str">
            <v>148</v>
          </cell>
          <cell r="D10279">
            <v>4</v>
          </cell>
          <cell r="E10279">
            <v>2</v>
          </cell>
          <cell r="F10279">
            <v>1</v>
          </cell>
          <cell r="G10279">
            <v>1000</v>
          </cell>
          <cell r="H10279">
            <v>7</v>
          </cell>
          <cell r="I10279" t="str">
            <v>P</v>
          </cell>
          <cell r="J10279">
            <v>84</v>
          </cell>
          <cell r="K10279">
            <v>2400</v>
          </cell>
          <cell r="L10279">
            <v>1</v>
          </cell>
          <cell r="M10279">
            <v>1</v>
          </cell>
          <cell r="N10279">
            <v>29500</v>
          </cell>
        </row>
        <row r="10280">
          <cell r="A10280">
            <v>2003</v>
          </cell>
          <cell r="B10280">
            <v>8</v>
          </cell>
          <cell r="C10280" t="str">
            <v>148</v>
          </cell>
          <cell r="D10280">
            <v>4</v>
          </cell>
          <cell r="E10280">
            <v>2</v>
          </cell>
          <cell r="F10280">
            <v>1</v>
          </cell>
          <cell r="G10280">
            <v>1000</v>
          </cell>
          <cell r="H10280">
            <v>7</v>
          </cell>
          <cell r="I10280" t="str">
            <v>P</v>
          </cell>
          <cell r="J10280">
            <v>84</v>
          </cell>
          <cell r="K10280">
            <v>2500</v>
          </cell>
          <cell r="L10280">
            <v>1</v>
          </cell>
          <cell r="M10280">
            <v>1</v>
          </cell>
          <cell r="N10280">
            <v>10000</v>
          </cell>
        </row>
        <row r="10281">
          <cell r="A10281">
            <v>2003</v>
          </cell>
          <cell r="B10281">
            <v>8</v>
          </cell>
          <cell r="C10281" t="str">
            <v>148</v>
          </cell>
          <cell r="D10281">
            <v>4</v>
          </cell>
          <cell r="E10281">
            <v>2</v>
          </cell>
          <cell r="F10281">
            <v>1</v>
          </cell>
          <cell r="G10281">
            <v>1000</v>
          </cell>
          <cell r="H10281">
            <v>7</v>
          </cell>
          <cell r="I10281" t="str">
            <v>P</v>
          </cell>
          <cell r="J10281">
            <v>84</v>
          </cell>
          <cell r="K10281">
            <v>2600</v>
          </cell>
          <cell r="L10281">
            <v>1</v>
          </cell>
          <cell r="M10281">
            <v>1</v>
          </cell>
          <cell r="N10281">
            <v>928539</v>
          </cell>
        </row>
        <row r="10282">
          <cell r="A10282">
            <v>2003</v>
          </cell>
          <cell r="B10282">
            <v>8</v>
          </cell>
          <cell r="C10282" t="str">
            <v>148</v>
          </cell>
          <cell r="D10282">
            <v>4</v>
          </cell>
          <cell r="E10282">
            <v>2</v>
          </cell>
          <cell r="F10282">
            <v>1</v>
          </cell>
          <cell r="G10282">
            <v>1000</v>
          </cell>
          <cell r="H10282">
            <v>7</v>
          </cell>
          <cell r="I10282" t="str">
            <v>P</v>
          </cell>
          <cell r="J10282">
            <v>84</v>
          </cell>
          <cell r="K10282">
            <v>2700</v>
          </cell>
          <cell r="L10282">
            <v>1</v>
          </cell>
          <cell r="M10282">
            <v>1</v>
          </cell>
          <cell r="N10282">
            <v>39000</v>
          </cell>
        </row>
        <row r="10283">
          <cell r="A10283">
            <v>2003</v>
          </cell>
          <cell r="B10283">
            <v>8</v>
          </cell>
          <cell r="C10283" t="str">
            <v>148</v>
          </cell>
          <cell r="D10283">
            <v>4</v>
          </cell>
          <cell r="E10283">
            <v>2</v>
          </cell>
          <cell r="F10283">
            <v>1</v>
          </cell>
          <cell r="G10283">
            <v>1000</v>
          </cell>
          <cell r="H10283">
            <v>7</v>
          </cell>
          <cell r="I10283" t="str">
            <v>P</v>
          </cell>
          <cell r="J10283">
            <v>84</v>
          </cell>
          <cell r="K10283">
            <v>3100</v>
          </cell>
          <cell r="L10283">
            <v>1</v>
          </cell>
          <cell r="M10283">
            <v>1</v>
          </cell>
          <cell r="N10283">
            <v>294033</v>
          </cell>
        </row>
        <row r="10284">
          <cell r="A10284">
            <v>2003</v>
          </cell>
          <cell r="B10284">
            <v>8</v>
          </cell>
          <cell r="C10284" t="str">
            <v>148</v>
          </cell>
          <cell r="D10284">
            <v>4</v>
          </cell>
          <cell r="E10284">
            <v>2</v>
          </cell>
          <cell r="F10284">
            <v>1</v>
          </cell>
          <cell r="G10284">
            <v>1000</v>
          </cell>
          <cell r="H10284">
            <v>7</v>
          </cell>
          <cell r="I10284" t="str">
            <v>P</v>
          </cell>
          <cell r="J10284">
            <v>84</v>
          </cell>
          <cell r="K10284">
            <v>3200</v>
          </cell>
          <cell r="L10284">
            <v>1</v>
          </cell>
          <cell r="M10284">
            <v>1</v>
          </cell>
          <cell r="N10284">
            <v>77520</v>
          </cell>
        </row>
        <row r="10285">
          <cell r="A10285">
            <v>2003</v>
          </cell>
          <cell r="B10285">
            <v>8</v>
          </cell>
          <cell r="C10285" t="str">
            <v>148</v>
          </cell>
          <cell r="D10285">
            <v>4</v>
          </cell>
          <cell r="E10285">
            <v>2</v>
          </cell>
          <cell r="F10285">
            <v>1</v>
          </cell>
          <cell r="G10285">
            <v>1000</v>
          </cell>
          <cell r="H10285">
            <v>7</v>
          </cell>
          <cell r="I10285" t="str">
            <v>P</v>
          </cell>
          <cell r="J10285">
            <v>84</v>
          </cell>
          <cell r="K10285">
            <v>3300</v>
          </cell>
          <cell r="L10285">
            <v>1</v>
          </cell>
          <cell r="M10285">
            <v>1</v>
          </cell>
          <cell r="N10285">
            <v>26000</v>
          </cell>
        </row>
        <row r="10286">
          <cell r="A10286">
            <v>2003</v>
          </cell>
          <cell r="B10286">
            <v>8</v>
          </cell>
          <cell r="C10286" t="str">
            <v>148</v>
          </cell>
          <cell r="D10286">
            <v>4</v>
          </cell>
          <cell r="E10286">
            <v>2</v>
          </cell>
          <cell r="F10286">
            <v>1</v>
          </cell>
          <cell r="G10286">
            <v>1000</v>
          </cell>
          <cell r="H10286">
            <v>7</v>
          </cell>
          <cell r="I10286" t="str">
            <v>P</v>
          </cell>
          <cell r="J10286">
            <v>84</v>
          </cell>
          <cell r="K10286">
            <v>3400</v>
          </cell>
          <cell r="L10286">
            <v>1</v>
          </cell>
          <cell r="M10286">
            <v>1</v>
          </cell>
          <cell r="N10286">
            <v>26500</v>
          </cell>
        </row>
        <row r="10287">
          <cell r="A10287">
            <v>2003</v>
          </cell>
          <cell r="B10287">
            <v>8</v>
          </cell>
          <cell r="C10287" t="str">
            <v>148</v>
          </cell>
          <cell r="D10287">
            <v>4</v>
          </cell>
          <cell r="E10287">
            <v>2</v>
          </cell>
          <cell r="F10287">
            <v>1</v>
          </cell>
          <cell r="G10287">
            <v>1000</v>
          </cell>
          <cell r="H10287">
            <v>7</v>
          </cell>
          <cell r="I10287" t="str">
            <v>P</v>
          </cell>
          <cell r="J10287">
            <v>84</v>
          </cell>
          <cell r="K10287">
            <v>3500</v>
          </cell>
          <cell r="L10287">
            <v>1</v>
          </cell>
          <cell r="M10287">
            <v>1</v>
          </cell>
          <cell r="N10287">
            <v>298042</v>
          </cell>
        </row>
        <row r="10288">
          <cell r="A10288">
            <v>2003</v>
          </cell>
          <cell r="B10288">
            <v>8</v>
          </cell>
          <cell r="C10288" t="str">
            <v>148</v>
          </cell>
          <cell r="D10288">
            <v>4</v>
          </cell>
          <cell r="E10288">
            <v>2</v>
          </cell>
          <cell r="F10288">
            <v>1</v>
          </cell>
          <cell r="G10288">
            <v>1000</v>
          </cell>
          <cell r="H10288">
            <v>7</v>
          </cell>
          <cell r="I10288" t="str">
            <v>P</v>
          </cell>
          <cell r="J10288">
            <v>84</v>
          </cell>
          <cell r="K10288">
            <v>3800</v>
          </cell>
          <cell r="L10288">
            <v>1</v>
          </cell>
          <cell r="M10288">
            <v>1</v>
          </cell>
          <cell r="N10288">
            <v>2760996</v>
          </cell>
        </row>
        <row r="10289">
          <cell r="A10289">
            <v>2003</v>
          </cell>
          <cell r="B10289">
            <v>8</v>
          </cell>
          <cell r="C10289" t="str">
            <v>148</v>
          </cell>
          <cell r="D10289">
            <v>4</v>
          </cell>
          <cell r="E10289">
            <v>2</v>
          </cell>
          <cell r="F10289">
            <v>1</v>
          </cell>
          <cell r="G10289">
            <v>1000</v>
          </cell>
          <cell r="H10289">
            <v>7</v>
          </cell>
          <cell r="I10289" t="str">
            <v>P</v>
          </cell>
          <cell r="J10289">
            <v>84</v>
          </cell>
          <cell r="K10289">
            <v>5100</v>
          </cell>
          <cell r="L10289">
            <v>2</v>
          </cell>
          <cell r="M10289">
            <v>1</v>
          </cell>
          <cell r="N10289">
            <v>5000</v>
          </cell>
        </row>
        <row r="10290">
          <cell r="A10290">
            <v>2003</v>
          </cell>
          <cell r="B10290">
            <v>8</v>
          </cell>
          <cell r="C10290" t="str">
            <v>148</v>
          </cell>
          <cell r="D10290">
            <v>4</v>
          </cell>
          <cell r="E10290">
            <v>2</v>
          </cell>
          <cell r="F10290">
            <v>5</v>
          </cell>
          <cell r="G10290">
            <v>1020</v>
          </cell>
          <cell r="H10290">
            <v>7</v>
          </cell>
          <cell r="I10290" t="str">
            <v>P</v>
          </cell>
          <cell r="J10290">
            <v>85</v>
          </cell>
          <cell r="K10290">
            <v>2100</v>
          </cell>
          <cell r="L10290">
            <v>1</v>
          </cell>
          <cell r="M10290">
            <v>1</v>
          </cell>
          <cell r="N10290">
            <v>30000</v>
          </cell>
        </row>
        <row r="10291">
          <cell r="A10291">
            <v>2003</v>
          </cell>
          <cell r="B10291">
            <v>8</v>
          </cell>
          <cell r="C10291" t="str">
            <v>148</v>
          </cell>
          <cell r="D10291">
            <v>4</v>
          </cell>
          <cell r="E10291">
            <v>2</v>
          </cell>
          <cell r="F10291">
            <v>5</v>
          </cell>
          <cell r="G10291">
            <v>1020</v>
          </cell>
          <cell r="H10291">
            <v>7</v>
          </cell>
          <cell r="I10291" t="str">
            <v>P</v>
          </cell>
          <cell r="J10291">
            <v>85</v>
          </cell>
          <cell r="K10291">
            <v>2200</v>
          </cell>
          <cell r="L10291">
            <v>1</v>
          </cell>
          <cell r="M10291">
            <v>1</v>
          </cell>
          <cell r="N10291">
            <v>18000</v>
          </cell>
        </row>
        <row r="10292">
          <cell r="A10292">
            <v>2003</v>
          </cell>
          <cell r="B10292">
            <v>8</v>
          </cell>
          <cell r="C10292" t="str">
            <v>148</v>
          </cell>
          <cell r="D10292">
            <v>4</v>
          </cell>
          <cell r="E10292">
            <v>2</v>
          </cell>
          <cell r="F10292">
            <v>5</v>
          </cell>
          <cell r="G10292">
            <v>1020</v>
          </cell>
          <cell r="H10292">
            <v>7</v>
          </cell>
          <cell r="I10292" t="str">
            <v>P</v>
          </cell>
          <cell r="J10292">
            <v>85</v>
          </cell>
          <cell r="K10292">
            <v>2300</v>
          </cell>
          <cell r="L10292">
            <v>1</v>
          </cell>
          <cell r="M10292">
            <v>1</v>
          </cell>
          <cell r="N10292">
            <v>20000</v>
          </cell>
        </row>
        <row r="10293">
          <cell r="A10293">
            <v>2003</v>
          </cell>
          <cell r="B10293">
            <v>8</v>
          </cell>
          <cell r="C10293" t="str">
            <v>148</v>
          </cell>
          <cell r="D10293">
            <v>4</v>
          </cell>
          <cell r="E10293">
            <v>2</v>
          </cell>
          <cell r="F10293">
            <v>5</v>
          </cell>
          <cell r="G10293">
            <v>1020</v>
          </cell>
          <cell r="H10293">
            <v>7</v>
          </cell>
          <cell r="I10293" t="str">
            <v>P</v>
          </cell>
          <cell r="J10293">
            <v>85</v>
          </cell>
          <cell r="K10293">
            <v>2500</v>
          </cell>
          <cell r="L10293">
            <v>1</v>
          </cell>
          <cell r="M10293">
            <v>1</v>
          </cell>
          <cell r="N10293">
            <v>3000</v>
          </cell>
        </row>
        <row r="10294">
          <cell r="A10294">
            <v>2003</v>
          </cell>
          <cell r="B10294">
            <v>8</v>
          </cell>
          <cell r="C10294" t="str">
            <v>148</v>
          </cell>
          <cell r="D10294">
            <v>4</v>
          </cell>
          <cell r="E10294">
            <v>2</v>
          </cell>
          <cell r="F10294">
            <v>5</v>
          </cell>
          <cell r="G10294">
            <v>1020</v>
          </cell>
          <cell r="H10294">
            <v>7</v>
          </cell>
          <cell r="I10294" t="str">
            <v>P</v>
          </cell>
          <cell r="J10294">
            <v>85</v>
          </cell>
          <cell r="K10294">
            <v>2600</v>
          </cell>
          <cell r="L10294">
            <v>1</v>
          </cell>
          <cell r="M10294">
            <v>1</v>
          </cell>
          <cell r="N10294">
            <v>105190</v>
          </cell>
        </row>
        <row r="10295">
          <cell r="A10295">
            <v>2003</v>
          </cell>
          <cell r="B10295">
            <v>8</v>
          </cell>
          <cell r="C10295" t="str">
            <v>148</v>
          </cell>
          <cell r="D10295">
            <v>4</v>
          </cell>
          <cell r="E10295">
            <v>2</v>
          </cell>
          <cell r="F10295">
            <v>5</v>
          </cell>
          <cell r="G10295">
            <v>1020</v>
          </cell>
          <cell r="H10295">
            <v>7</v>
          </cell>
          <cell r="I10295" t="str">
            <v>P</v>
          </cell>
          <cell r="J10295">
            <v>85</v>
          </cell>
          <cell r="K10295">
            <v>2700</v>
          </cell>
          <cell r="L10295">
            <v>1</v>
          </cell>
          <cell r="M10295">
            <v>1</v>
          </cell>
          <cell r="N10295">
            <v>20000</v>
          </cell>
        </row>
        <row r="10296">
          <cell r="A10296">
            <v>2003</v>
          </cell>
          <cell r="B10296">
            <v>8</v>
          </cell>
          <cell r="C10296" t="str">
            <v>148</v>
          </cell>
          <cell r="D10296">
            <v>4</v>
          </cell>
          <cell r="E10296">
            <v>2</v>
          </cell>
          <cell r="F10296">
            <v>5</v>
          </cell>
          <cell r="G10296">
            <v>1020</v>
          </cell>
          <cell r="H10296">
            <v>7</v>
          </cell>
          <cell r="I10296" t="str">
            <v>P</v>
          </cell>
          <cell r="J10296">
            <v>85</v>
          </cell>
          <cell r="K10296">
            <v>3100</v>
          </cell>
          <cell r="L10296">
            <v>1</v>
          </cell>
          <cell r="M10296">
            <v>1</v>
          </cell>
          <cell r="N10296">
            <v>2005</v>
          </cell>
        </row>
        <row r="10297">
          <cell r="A10297">
            <v>2003</v>
          </cell>
          <cell r="B10297">
            <v>8</v>
          </cell>
          <cell r="C10297" t="str">
            <v>148</v>
          </cell>
          <cell r="D10297">
            <v>4</v>
          </cell>
          <cell r="E10297">
            <v>2</v>
          </cell>
          <cell r="F10297">
            <v>5</v>
          </cell>
          <cell r="G10297">
            <v>1020</v>
          </cell>
          <cell r="H10297">
            <v>7</v>
          </cell>
          <cell r="I10297" t="str">
            <v>P</v>
          </cell>
          <cell r="J10297">
            <v>85</v>
          </cell>
          <cell r="K10297">
            <v>3400</v>
          </cell>
          <cell r="L10297">
            <v>1</v>
          </cell>
          <cell r="M10297">
            <v>1</v>
          </cell>
          <cell r="N10297">
            <v>28000</v>
          </cell>
        </row>
        <row r="10298">
          <cell r="A10298">
            <v>2003</v>
          </cell>
          <cell r="B10298">
            <v>8</v>
          </cell>
          <cell r="C10298" t="str">
            <v>148</v>
          </cell>
          <cell r="D10298">
            <v>4</v>
          </cell>
          <cell r="E10298">
            <v>2</v>
          </cell>
          <cell r="F10298">
            <v>5</v>
          </cell>
          <cell r="G10298">
            <v>1020</v>
          </cell>
          <cell r="H10298">
            <v>7</v>
          </cell>
          <cell r="I10298" t="str">
            <v>P</v>
          </cell>
          <cell r="J10298">
            <v>85</v>
          </cell>
          <cell r="K10298">
            <v>3500</v>
          </cell>
          <cell r="L10298">
            <v>1</v>
          </cell>
          <cell r="M10298">
            <v>1</v>
          </cell>
          <cell r="N10298">
            <v>31000</v>
          </cell>
        </row>
        <row r="10299">
          <cell r="A10299">
            <v>2003</v>
          </cell>
          <cell r="B10299">
            <v>8</v>
          </cell>
          <cell r="C10299" t="str">
            <v>148</v>
          </cell>
          <cell r="D10299">
            <v>4</v>
          </cell>
          <cell r="E10299">
            <v>2</v>
          </cell>
          <cell r="F10299">
            <v>5</v>
          </cell>
          <cell r="G10299">
            <v>1020</v>
          </cell>
          <cell r="H10299">
            <v>7</v>
          </cell>
          <cell r="I10299" t="str">
            <v>P</v>
          </cell>
          <cell r="J10299">
            <v>85</v>
          </cell>
          <cell r="K10299">
            <v>3800</v>
          </cell>
          <cell r="L10299">
            <v>1</v>
          </cell>
          <cell r="M10299">
            <v>1</v>
          </cell>
          <cell r="N10299">
            <v>85805</v>
          </cell>
        </row>
        <row r="10300">
          <cell r="A10300">
            <v>2003</v>
          </cell>
          <cell r="B10300">
            <v>8</v>
          </cell>
          <cell r="C10300" t="str">
            <v>149</v>
          </cell>
          <cell r="D10300">
            <v>4</v>
          </cell>
          <cell r="E10300">
            <v>2</v>
          </cell>
          <cell r="F10300">
            <v>1</v>
          </cell>
          <cell r="G10300">
            <v>1000</v>
          </cell>
          <cell r="H10300">
            <v>7</v>
          </cell>
          <cell r="I10300" t="str">
            <v>P</v>
          </cell>
          <cell r="J10300">
            <v>81</v>
          </cell>
          <cell r="K10300">
            <v>1103</v>
          </cell>
          <cell r="L10300">
            <v>1</v>
          </cell>
          <cell r="M10300">
            <v>1</v>
          </cell>
          <cell r="N10300">
            <v>15776800</v>
          </cell>
        </row>
        <row r="10301">
          <cell r="A10301">
            <v>2003</v>
          </cell>
          <cell r="B10301">
            <v>8</v>
          </cell>
          <cell r="C10301" t="str">
            <v>149</v>
          </cell>
          <cell r="D10301">
            <v>4</v>
          </cell>
          <cell r="E10301">
            <v>2</v>
          </cell>
          <cell r="F10301">
            <v>1</v>
          </cell>
          <cell r="G10301">
            <v>1000</v>
          </cell>
          <cell r="H10301">
            <v>7</v>
          </cell>
          <cell r="I10301" t="str">
            <v>P</v>
          </cell>
          <cell r="J10301">
            <v>81</v>
          </cell>
          <cell r="K10301">
            <v>1202</v>
          </cell>
          <cell r="L10301">
            <v>1</v>
          </cell>
          <cell r="M10301">
            <v>1</v>
          </cell>
          <cell r="N10301">
            <v>32900</v>
          </cell>
        </row>
        <row r="10302">
          <cell r="A10302">
            <v>2003</v>
          </cell>
          <cell r="B10302">
            <v>8</v>
          </cell>
          <cell r="C10302" t="str">
            <v>149</v>
          </cell>
          <cell r="D10302">
            <v>4</v>
          </cell>
          <cell r="E10302">
            <v>2</v>
          </cell>
          <cell r="F10302">
            <v>1</v>
          </cell>
          <cell r="G10302">
            <v>1000</v>
          </cell>
          <cell r="H10302">
            <v>7</v>
          </cell>
          <cell r="I10302" t="str">
            <v>P</v>
          </cell>
          <cell r="J10302">
            <v>81</v>
          </cell>
          <cell r="K10302">
            <v>1301</v>
          </cell>
          <cell r="L10302">
            <v>1</v>
          </cell>
          <cell r="M10302">
            <v>1</v>
          </cell>
          <cell r="N10302">
            <v>428700</v>
          </cell>
        </row>
        <row r="10303">
          <cell r="A10303">
            <v>2003</v>
          </cell>
          <cell r="B10303">
            <v>8</v>
          </cell>
          <cell r="C10303" t="str">
            <v>149</v>
          </cell>
          <cell r="D10303">
            <v>4</v>
          </cell>
          <cell r="E10303">
            <v>2</v>
          </cell>
          <cell r="F10303">
            <v>1</v>
          </cell>
          <cell r="G10303">
            <v>1000</v>
          </cell>
          <cell r="H10303">
            <v>7</v>
          </cell>
          <cell r="I10303" t="str">
            <v>P</v>
          </cell>
          <cell r="J10303">
            <v>81</v>
          </cell>
          <cell r="K10303">
            <v>1305</v>
          </cell>
          <cell r="L10303">
            <v>1</v>
          </cell>
          <cell r="M10303">
            <v>1</v>
          </cell>
          <cell r="N10303">
            <v>439400</v>
          </cell>
        </row>
        <row r="10304">
          <cell r="A10304">
            <v>2003</v>
          </cell>
          <cell r="B10304">
            <v>8</v>
          </cell>
          <cell r="C10304" t="str">
            <v>149</v>
          </cell>
          <cell r="D10304">
            <v>4</v>
          </cell>
          <cell r="E10304">
            <v>2</v>
          </cell>
          <cell r="F10304">
            <v>1</v>
          </cell>
          <cell r="G10304">
            <v>1000</v>
          </cell>
          <cell r="H10304">
            <v>7</v>
          </cell>
          <cell r="I10304" t="str">
            <v>P</v>
          </cell>
          <cell r="J10304">
            <v>81</v>
          </cell>
          <cell r="K10304">
            <v>1306</v>
          </cell>
          <cell r="L10304">
            <v>1</v>
          </cell>
          <cell r="M10304">
            <v>1</v>
          </cell>
          <cell r="N10304">
            <v>1756400</v>
          </cell>
        </row>
        <row r="10305">
          <cell r="A10305">
            <v>2003</v>
          </cell>
          <cell r="B10305">
            <v>8</v>
          </cell>
          <cell r="C10305" t="str">
            <v>149</v>
          </cell>
          <cell r="D10305">
            <v>4</v>
          </cell>
          <cell r="E10305">
            <v>2</v>
          </cell>
          <cell r="F10305">
            <v>1</v>
          </cell>
          <cell r="G10305">
            <v>1000</v>
          </cell>
          <cell r="H10305">
            <v>7</v>
          </cell>
          <cell r="I10305" t="str">
            <v>P</v>
          </cell>
          <cell r="J10305">
            <v>81</v>
          </cell>
          <cell r="K10305">
            <v>1319</v>
          </cell>
          <cell r="L10305">
            <v>1</v>
          </cell>
          <cell r="M10305">
            <v>1</v>
          </cell>
          <cell r="N10305">
            <v>668000</v>
          </cell>
        </row>
        <row r="10306">
          <cell r="A10306">
            <v>2003</v>
          </cell>
          <cell r="B10306">
            <v>8</v>
          </cell>
          <cell r="C10306" t="str">
            <v>149</v>
          </cell>
          <cell r="D10306">
            <v>4</v>
          </cell>
          <cell r="E10306">
            <v>2</v>
          </cell>
          <cell r="F10306">
            <v>1</v>
          </cell>
          <cell r="G10306">
            <v>1000</v>
          </cell>
          <cell r="H10306">
            <v>7</v>
          </cell>
          <cell r="I10306" t="str">
            <v>P</v>
          </cell>
          <cell r="J10306">
            <v>81</v>
          </cell>
          <cell r="K10306">
            <v>1401</v>
          </cell>
          <cell r="L10306">
            <v>1</v>
          </cell>
          <cell r="M10306">
            <v>1</v>
          </cell>
          <cell r="N10306">
            <v>2015800</v>
          </cell>
        </row>
        <row r="10307">
          <cell r="A10307">
            <v>2003</v>
          </cell>
          <cell r="B10307">
            <v>8</v>
          </cell>
          <cell r="C10307" t="str">
            <v>149</v>
          </cell>
          <cell r="D10307">
            <v>4</v>
          </cell>
          <cell r="E10307">
            <v>2</v>
          </cell>
          <cell r="F10307">
            <v>1</v>
          </cell>
          <cell r="G10307">
            <v>1000</v>
          </cell>
          <cell r="H10307">
            <v>7</v>
          </cell>
          <cell r="I10307" t="str">
            <v>P</v>
          </cell>
          <cell r="J10307">
            <v>81</v>
          </cell>
          <cell r="K10307">
            <v>1403</v>
          </cell>
          <cell r="L10307">
            <v>1</v>
          </cell>
          <cell r="M10307">
            <v>1</v>
          </cell>
          <cell r="N10307">
            <v>790500</v>
          </cell>
        </row>
        <row r="10308">
          <cell r="A10308">
            <v>2003</v>
          </cell>
          <cell r="B10308">
            <v>8</v>
          </cell>
          <cell r="C10308" t="str">
            <v>149</v>
          </cell>
          <cell r="D10308">
            <v>4</v>
          </cell>
          <cell r="E10308">
            <v>2</v>
          </cell>
          <cell r="F10308">
            <v>1</v>
          </cell>
          <cell r="G10308">
            <v>1000</v>
          </cell>
          <cell r="H10308">
            <v>7</v>
          </cell>
          <cell r="I10308" t="str">
            <v>P</v>
          </cell>
          <cell r="J10308">
            <v>81</v>
          </cell>
          <cell r="K10308">
            <v>1404</v>
          </cell>
          <cell r="L10308">
            <v>1</v>
          </cell>
          <cell r="M10308">
            <v>1</v>
          </cell>
          <cell r="N10308">
            <v>442400</v>
          </cell>
        </row>
        <row r="10309">
          <cell r="A10309">
            <v>2003</v>
          </cell>
          <cell r="B10309">
            <v>8</v>
          </cell>
          <cell r="C10309" t="str">
            <v>149</v>
          </cell>
          <cell r="D10309">
            <v>4</v>
          </cell>
          <cell r="E10309">
            <v>2</v>
          </cell>
          <cell r="F10309">
            <v>1</v>
          </cell>
          <cell r="G10309">
            <v>1000</v>
          </cell>
          <cell r="H10309">
            <v>7</v>
          </cell>
          <cell r="I10309" t="str">
            <v>P</v>
          </cell>
          <cell r="J10309">
            <v>81</v>
          </cell>
          <cell r="K10309">
            <v>1406</v>
          </cell>
          <cell r="L10309">
            <v>1</v>
          </cell>
          <cell r="M10309">
            <v>1</v>
          </cell>
          <cell r="N10309">
            <v>277800</v>
          </cell>
        </row>
        <row r="10310">
          <cell r="A10310">
            <v>2003</v>
          </cell>
          <cell r="B10310">
            <v>8</v>
          </cell>
          <cell r="C10310" t="str">
            <v>149</v>
          </cell>
          <cell r="D10310">
            <v>4</v>
          </cell>
          <cell r="E10310">
            <v>2</v>
          </cell>
          <cell r="F10310">
            <v>1</v>
          </cell>
          <cell r="G10310">
            <v>1000</v>
          </cell>
          <cell r="H10310">
            <v>7</v>
          </cell>
          <cell r="I10310" t="str">
            <v>P</v>
          </cell>
          <cell r="J10310">
            <v>81</v>
          </cell>
          <cell r="K10310">
            <v>1407</v>
          </cell>
          <cell r="L10310">
            <v>1</v>
          </cell>
          <cell r="M10310">
            <v>1</v>
          </cell>
          <cell r="N10310">
            <v>749500</v>
          </cell>
        </row>
        <row r="10311">
          <cell r="A10311">
            <v>2003</v>
          </cell>
          <cell r="B10311">
            <v>8</v>
          </cell>
          <cell r="C10311" t="str">
            <v>149</v>
          </cell>
          <cell r="D10311">
            <v>4</v>
          </cell>
          <cell r="E10311">
            <v>2</v>
          </cell>
          <cell r="F10311">
            <v>1</v>
          </cell>
          <cell r="G10311">
            <v>1000</v>
          </cell>
          <cell r="H10311">
            <v>7</v>
          </cell>
          <cell r="I10311" t="str">
            <v>P</v>
          </cell>
          <cell r="J10311">
            <v>81</v>
          </cell>
          <cell r="K10311">
            <v>1408</v>
          </cell>
          <cell r="L10311">
            <v>1</v>
          </cell>
          <cell r="M10311">
            <v>1</v>
          </cell>
          <cell r="N10311">
            <v>55400</v>
          </cell>
        </row>
        <row r="10312">
          <cell r="A10312">
            <v>2003</v>
          </cell>
          <cell r="B10312">
            <v>8</v>
          </cell>
          <cell r="C10312" t="str">
            <v>149</v>
          </cell>
          <cell r="D10312">
            <v>4</v>
          </cell>
          <cell r="E10312">
            <v>2</v>
          </cell>
          <cell r="F10312">
            <v>1</v>
          </cell>
          <cell r="G10312">
            <v>1000</v>
          </cell>
          <cell r="H10312">
            <v>7</v>
          </cell>
          <cell r="I10312" t="str">
            <v>P</v>
          </cell>
          <cell r="J10312">
            <v>81</v>
          </cell>
          <cell r="K10312">
            <v>1506</v>
          </cell>
          <cell r="L10312">
            <v>1</v>
          </cell>
          <cell r="M10312">
            <v>1</v>
          </cell>
          <cell r="N10312">
            <v>240400</v>
          </cell>
        </row>
        <row r="10313">
          <cell r="A10313">
            <v>2003</v>
          </cell>
          <cell r="B10313">
            <v>8</v>
          </cell>
          <cell r="C10313" t="str">
            <v>149</v>
          </cell>
          <cell r="D10313">
            <v>4</v>
          </cell>
          <cell r="E10313">
            <v>2</v>
          </cell>
          <cell r="F10313">
            <v>1</v>
          </cell>
          <cell r="G10313">
            <v>1000</v>
          </cell>
          <cell r="H10313">
            <v>7</v>
          </cell>
          <cell r="I10313" t="str">
            <v>P</v>
          </cell>
          <cell r="J10313">
            <v>81</v>
          </cell>
          <cell r="K10313">
            <v>1507</v>
          </cell>
          <cell r="L10313">
            <v>1</v>
          </cell>
          <cell r="M10313">
            <v>1</v>
          </cell>
          <cell r="N10313">
            <v>1619600</v>
          </cell>
        </row>
        <row r="10314">
          <cell r="A10314">
            <v>2003</v>
          </cell>
          <cell r="B10314">
            <v>8</v>
          </cell>
          <cell r="C10314" t="str">
            <v>149</v>
          </cell>
          <cell r="D10314">
            <v>4</v>
          </cell>
          <cell r="E10314">
            <v>2</v>
          </cell>
          <cell r="F10314">
            <v>1</v>
          </cell>
          <cell r="G10314">
            <v>1000</v>
          </cell>
          <cell r="H10314">
            <v>7</v>
          </cell>
          <cell r="I10314" t="str">
            <v>P</v>
          </cell>
          <cell r="J10314">
            <v>81</v>
          </cell>
          <cell r="K10314">
            <v>1508</v>
          </cell>
          <cell r="L10314">
            <v>1</v>
          </cell>
          <cell r="M10314">
            <v>1</v>
          </cell>
          <cell r="N10314">
            <v>316200</v>
          </cell>
        </row>
        <row r="10315">
          <cell r="A10315">
            <v>2003</v>
          </cell>
          <cell r="B10315">
            <v>8</v>
          </cell>
          <cell r="C10315" t="str">
            <v>149</v>
          </cell>
          <cell r="D10315">
            <v>4</v>
          </cell>
          <cell r="E10315">
            <v>2</v>
          </cell>
          <cell r="F10315">
            <v>1</v>
          </cell>
          <cell r="G10315">
            <v>1000</v>
          </cell>
          <cell r="H10315">
            <v>7</v>
          </cell>
          <cell r="I10315" t="str">
            <v>P</v>
          </cell>
          <cell r="J10315">
            <v>81</v>
          </cell>
          <cell r="K10315">
            <v>1509</v>
          </cell>
          <cell r="L10315">
            <v>1</v>
          </cell>
          <cell r="M10315">
            <v>1</v>
          </cell>
          <cell r="N10315">
            <v>3942312</v>
          </cell>
        </row>
        <row r="10316">
          <cell r="A10316">
            <v>2003</v>
          </cell>
          <cell r="B10316">
            <v>8</v>
          </cell>
          <cell r="C10316" t="str">
            <v>149</v>
          </cell>
          <cell r="D10316">
            <v>4</v>
          </cell>
          <cell r="E10316">
            <v>2</v>
          </cell>
          <cell r="F10316">
            <v>1</v>
          </cell>
          <cell r="G10316">
            <v>1000</v>
          </cell>
          <cell r="H10316">
            <v>7</v>
          </cell>
          <cell r="I10316" t="str">
            <v>P</v>
          </cell>
          <cell r="J10316">
            <v>81</v>
          </cell>
          <cell r="K10316">
            <v>2100</v>
          </cell>
          <cell r="L10316">
            <v>1</v>
          </cell>
          <cell r="M10316">
            <v>1</v>
          </cell>
          <cell r="N10316">
            <v>107500</v>
          </cell>
        </row>
        <row r="10317">
          <cell r="A10317">
            <v>2003</v>
          </cell>
          <cell r="B10317">
            <v>8</v>
          </cell>
          <cell r="C10317" t="str">
            <v>149</v>
          </cell>
          <cell r="D10317">
            <v>4</v>
          </cell>
          <cell r="E10317">
            <v>2</v>
          </cell>
          <cell r="F10317">
            <v>1</v>
          </cell>
          <cell r="G10317">
            <v>1000</v>
          </cell>
          <cell r="H10317">
            <v>7</v>
          </cell>
          <cell r="I10317" t="str">
            <v>P</v>
          </cell>
          <cell r="J10317">
            <v>81</v>
          </cell>
          <cell r="K10317">
            <v>2200</v>
          </cell>
          <cell r="L10317">
            <v>1</v>
          </cell>
          <cell r="M10317">
            <v>1</v>
          </cell>
          <cell r="N10317">
            <v>30000</v>
          </cell>
        </row>
        <row r="10318">
          <cell r="A10318">
            <v>2003</v>
          </cell>
          <cell r="B10318">
            <v>8</v>
          </cell>
          <cell r="C10318" t="str">
            <v>149</v>
          </cell>
          <cell r="D10318">
            <v>4</v>
          </cell>
          <cell r="E10318">
            <v>2</v>
          </cell>
          <cell r="F10318">
            <v>1</v>
          </cell>
          <cell r="G10318">
            <v>1000</v>
          </cell>
          <cell r="H10318">
            <v>7</v>
          </cell>
          <cell r="I10318" t="str">
            <v>P</v>
          </cell>
          <cell r="J10318">
            <v>81</v>
          </cell>
          <cell r="K10318">
            <v>2300</v>
          </cell>
          <cell r="L10318">
            <v>1</v>
          </cell>
          <cell r="M10318">
            <v>1</v>
          </cell>
          <cell r="N10318">
            <v>70200</v>
          </cell>
        </row>
        <row r="10319">
          <cell r="A10319">
            <v>2003</v>
          </cell>
          <cell r="B10319">
            <v>8</v>
          </cell>
          <cell r="C10319" t="str">
            <v>149</v>
          </cell>
          <cell r="D10319">
            <v>4</v>
          </cell>
          <cell r="E10319">
            <v>2</v>
          </cell>
          <cell r="F10319">
            <v>1</v>
          </cell>
          <cell r="G10319">
            <v>1000</v>
          </cell>
          <cell r="H10319">
            <v>7</v>
          </cell>
          <cell r="I10319" t="str">
            <v>P</v>
          </cell>
          <cell r="J10319">
            <v>81</v>
          </cell>
          <cell r="K10319">
            <v>2400</v>
          </cell>
          <cell r="L10319">
            <v>1</v>
          </cell>
          <cell r="M10319">
            <v>1</v>
          </cell>
          <cell r="N10319">
            <v>14400</v>
          </cell>
        </row>
        <row r="10320">
          <cell r="A10320">
            <v>2003</v>
          </cell>
          <cell r="B10320">
            <v>8</v>
          </cell>
          <cell r="C10320" t="str">
            <v>149</v>
          </cell>
          <cell r="D10320">
            <v>4</v>
          </cell>
          <cell r="E10320">
            <v>2</v>
          </cell>
          <cell r="F10320">
            <v>1</v>
          </cell>
          <cell r="G10320">
            <v>1000</v>
          </cell>
          <cell r="H10320">
            <v>7</v>
          </cell>
          <cell r="I10320" t="str">
            <v>P</v>
          </cell>
          <cell r="J10320">
            <v>81</v>
          </cell>
          <cell r="K10320">
            <v>2500</v>
          </cell>
          <cell r="L10320">
            <v>1</v>
          </cell>
          <cell r="M10320">
            <v>1</v>
          </cell>
          <cell r="N10320">
            <v>2400</v>
          </cell>
        </row>
        <row r="10321">
          <cell r="A10321">
            <v>2003</v>
          </cell>
          <cell r="B10321">
            <v>8</v>
          </cell>
          <cell r="C10321" t="str">
            <v>149</v>
          </cell>
          <cell r="D10321">
            <v>4</v>
          </cell>
          <cell r="E10321">
            <v>2</v>
          </cell>
          <cell r="F10321">
            <v>1</v>
          </cell>
          <cell r="G10321">
            <v>1000</v>
          </cell>
          <cell r="H10321">
            <v>7</v>
          </cell>
          <cell r="I10321" t="str">
            <v>P</v>
          </cell>
          <cell r="J10321">
            <v>81</v>
          </cell>
          <cell r="K10321">
            <v>2600</v>
          </cell>
          <cell r="L10321">
            <v>1</v>
          </cell>
          <cell r="M10321">
            <v>1</v>
          </cell>
          <cell r="N10321">
            <v>229200</v>
          </cell>
        </row>
        <row r="10322">
          <cell r="A10322">
            <v>2003</v>
          </cell>
          <cell r="B10322">
            <v>8</v>
          </cell>
          <cell r="C10322" t="str">
            <v>149</v>
          </cell>
          <cell r="D10322">
            <v>4</v>
          </cell>
          <cell r="E10322">
            <v>2</v>
          </cell>
          <cell r="F10322">
            <v>1</v>
          </cell>
          <cell r="G10322">
            <v>1000</v>
          </cell>
          <cell r="H10322">
            <v>7</v>
          </cell>
          <cell r="I10322" t="str">
            <v>P</v>
          </cell>
          <cell r="J10322">
            <v>81</v>
          </cell>
          <cell r="K10322">
            <v>2700</v>
          </cell>
          <cell r="L10322">
            <v>1</v>
          </cell>
          <cell r="M10322">
            <v>1</v>
          </cell>
          <cell r="N10322">
            <v>31900</v>
          </cell>
        </row>
        <row r="10323">
          <cell r="A10323">
            <v>2003</v>
          </cell>
          <cell r="B10323">
            <v>8</v>
          </cell>
          <cell r="C10323" t="str">
            <v>149</v>
          </cell>
          <cell r="D10323">
            <v>4</v>
          </cell>
          <cell r="E10323">
            <v>2</v>
          </cell>
          <cell r="F10323">
            <v>1</v>
          </cell>
          <cell r="G10323">
            <v>1000</v>
          </cell>
          <cell r="H10323">
            <v>7</v>
          </cell>
          <cell r="I10323" t="str">
            <v>P</v>
          </cell>
          <cell r="J10323">
            <v>81</v>
          </cell>
          <cell r="K10323">
            <v>3100</v>
          </cell>
          <cell r="L10323">
            <v>1</v>
          </cell>
          <cell r="M10323">
            <v>1</v>
          </cell>
          <cell r="N10323">
            <v>334100</v>
          </cell>
        </row>
        <row r="10324">
          <cell r="A10324">
            <v>2003</v>
          </cell>
          <cell r="B10324">
            <v>8</v>
          </cell>
          <cell r="C10324" t="str">
            <v>149</v>
          </cell>
          <cell r="D10324">
            <v>4</v>
          </cell>
          <cell r="E10324">
            <v>2</v>
          </cell>
          <cell r="F10324">
            <v>1</v>
          </cell>
          <cell r="G10324">
            <v>1000</v>
          </cell>
          <cell r="H10324">
            <v>7</v>
          </cell>
          <cell r="I10324" t="str">
            <v>P</v>
          </cell>
          <cell r="J10324">
            <v>81</v>
          </cell>
          <cell r="K10324">
            <v>3200</v>
          </cell>
          <cell r="L10324">
            <v>1</v>
          </cell>
          <cell r="M10324">
            <v>1</v>
          </cell>
          <cell r="N10324">
            <v>60900</v>
          </cell>
        </row>
        <row r="10325">
          <cell r="A10325">
            <v>2003</v>
          </cell>
          <cell r="B10325">
            <v>8</v>
          </cell>
          <cell r="C10325" t="str">
            <v>149</v>
          </cell>
          <cell r="D10325">
            <v>4</v>
          </cell>
          <cell r="E10325">
            <v>2</v>
          </cell>
          <cell r="F10325">
            <v>1</v>
          </cell>
          <cell r="G10325">
            <v>1000</v>
          </cell>
          <cell r="H10325">
            <v>7</v>
          </cell>
          <cell r="I10325" t="str">
            <v>P</v>
          </cell>
          <cell r="J10325">
            <v>81</v>
          </cell>
          <cell r="K10325">
            <v>3300</v>
          </cell>
          <cell r="L10325">
            <v>1</v>
          </cell>
          <cell r="M10325">
            <v>1</v>
          </cell>
          <cell r="N10325">
            <v>33000</v>
          </cell>
        </row>
        <row r="10326">
          <cell r="A10326">
            <v>2003</v>
          </cell>
          <cell r="B10326">
            <v>8</v>
          </cell>
          <cell r="C10326" t="str">
            <v>149</v>
          </cell>
          <cell r="D10326">
            <v>4</v>
          </cell>
          <cell r="E10326">
            <v>2</v>
          </cell>
          <cell r="F10326">
            <v>1</v>
          </cell>
          <cell r="G10326">
            <v>1000</v>
          </cell>
          <cell r="H10326">
            <v>7</v>
          </cell>
          <cell r="I10326" t="str">
            <v>P</v>
          </cell>
          <cell r="J10326">
            <v>81</v>
          </cell>
          <cell r="K10326">
            <v>3400</v>
          </cell>
          <cell r="L10326">
            <v>1</v>
          </cell>
          <cell r="M10326">
            <v>1</v>
          </cell>
          <cell r="N10326">
            <v>37800</v>
          </cell>
        </row>
        <row r="10327">
          <cell r="A10327">
            <v>2003</v>
          </cell>
          <cell r="B10327">
            <v>8</v>
          </cell>
          <cell r="C10327" t="str">
            <v>149</v>
          </cell>
          <cell r="D10327">
            <v>4</v>
          </cell>
          <cell r="E10327">
            <v>2</v>
          </cell>
          <cell r="F10327">
            <v>1</v>
          </cell>
          <cell r="G10327">
            <v>1000</v>
          </cell>
          <cell r="H10327">
            <v>7</v>
          </cell>
          <cell r="I10327" t="str">
            <v>P</v>
          </cell>
          <cell r="J10327">
            <v>81</v>
          </cell>
          <cell r="K10327">
            <v>3500</v>
          </cell>
          <cell r="L10327">
            <v>1</v>
          </cell>
          <cell r="M10327">
            <v>1</v>
          </cell>
          <cell r="N10327">
            <v>210400</v>
          </cell>
        </row>
        <row r="10328">
          <cell r="A10328">
            <v>2003</v>
          </cell>
          <cell r="B10328">
            <v>8</v>
          </cell>
          <cell r="C10328" t="str">
            <v>149</v>
          </cell>
          <cell r="D10328">
            <v>4</v>
          </cell>
          <cell r="E10328">
            <v>2</v>
          </cell>
          <cell r="F10328">
            <v>1</v>
          </cell>
          <cell r="G10328">
            <v>1000</v>
          </cell>
          <cell r="H10328">
            <v>7</v>
          </cell>
          <cell r="I10328" t="str">
            <v>P</v>
          </cell>
          <cell r="J10328">
            <v>81</v>
          </cell>
          <cell r="K10328">
            <v>3600</v>
          </cell>
          <cell r="L10328">
            <v>1</v>
          </cell>
          <cell r="M10328">
            <v>1</v>
          </cell>
          <cell r="N10328">
            <v>28800</v>
          </cell>
        </row>
        <row r="10329">
          <cell r="A10329">
            <v>2003</v>
          </cell>
          <cell r="B10329">
            <v>8</v>
          </cell>
          <cell r="C10329" t="str">
            <v>149</v>
          </cell>
          <cell r="D10329">
            <v>4</v>
          </cell>
          <cell r="E10329">
            <v>2</v>
          </cell>
          <cell r="F10329">
            <v>1</v>
          </cell>
          <cell r="G10329">
            <v>1000</v>
          </cell>
          <cell r="H10329">
            <v>7</v>
          </cell>
          <cell r="I10329" t="str">
            <v>P</v>
          </cell>
          <cell r="J10329">
            <v>81</v>
          </cell>
          <cell r="K10329">
            <v>3800</v>
          </cell>
          <cell r="L10329">
            <v>1</v>
          </cell>
          <cell r="M10329">
            <v>1</v>
          </cell>
          <cell r="N10329">
            <v>51300</v>
          </cell>
        </row>
        <row r="10330">
          <cell r="A10330">
            <v>2003</v>
          </cell>
          <cell r="B10330">
            <v>8</v>
          </cell>
          <cell r="C10330" t="str">
            <v>149</v>
          </cell>
          <cell r="D10330">
            <v>4</v>
          </cell>
          <cell r="E10330">
            <v>2</v>
          </cell>
          <cell r="F10330">
            <v>1</v>
          </cell>
          <cell r="G10330">
            <v>1000</v>
          </cell>
          <cell r="H10330">
            <v>7</v>
          </cell>
          <cell r="I10330" t="str">
            <v>P</v>
          </cell>
          <cell r="J10330">
            <v>81</v>
          </cell>
          <cell r="K10330">
            <v>5100</v>
          </cell>
          <cell r="L10330">
            <v>2</v>
          </cell>
          <cell r="M10330">
            <v>1</v>
          </cell>
          <cell r="N10330">
            <v>1100</v>
          </cell>
        </row>
        <row r="10331">
          <cell r="A10331">
            <v>2003</v>
          </cell>
          <cell r="B10331">
            <v>8</v>
          </cell>
          <cell r="C10331" t="str">
            <v>149</v>
          </cell>
          <cell r="D10331">
            <v>4</v>
          </cell>
          <cell r="E10331">
            <v>2</v>
          </cell>
          <cell r="F10331">
            <v>1</v>
          </cell>
          <cell r="G10331">
            <v>1000</v>
          </cell>
          <cell r="H10331">
            <v>7</v>
          </cell>
          <cell r="I10331" t="str">
            <v>P</v>
          </cell>
          <cell r="J10331">
            <v>81</v>
          </cell>
          <cell r="K10331">
            <v>5200</v>
          </cell>
          <cell r="L10331">
            <v>2</v>
          </cell>
          <cell r="M10331">
            <v>1</v>
          </cell>
          <cell r="N10331">
            <v>32000</v>
          </cell>
        </row>
        <row r="10332">
          <cell r="A10332">
            <v>2003</v>
          </cell>
          <cell r="B10332">
            <v>8</v>
          </cell>
          <cell r="C10332" t="str">
            <v>149</v>
          </cell>
          <cell r="D10332">
            <v>4</v>
          </cell>
          <cell r="E10332">
            <v>2</v>
          </cell>
          <cell r="F10332">
            <v>1</v>
          </cell>
          <cell r="G10332">
            <v>1000</v>
          </cell>
          <cell r="H10332">
            <v>7</v>
          </cell>
          <cell r="I10332" t="str">
            <v>P</v>
          </cell>
          <cell r="J10332">
            <v>82</v>
          </cell>
          <cell r="K10332">
            <v>2100</v>
          </cell>
          <cell r="L10332">
            <v>1</v>
          </cell>
          <cell r="M10332">
            <v>1</v>
          </cell>
          <cell r="N10332">
            <v>15100</v>
          </cell>
        </row>
        <row r="10333">
          <cell r="A10333">
            <v>2003</v>
          </cell>
          <cell r="B10333">
            <v>8</v>
          </cell>
          <cell r="C10333" t="str">
            <v>149</v>
          </cell>
          <cell r="D10333">
            <v>4</v>
          </cell>
          <cell r="E10333">
            <v>2</v>
          </cell>
          <cell r="F10333">
            <v>1</v>
          </cell>
          <cell r="G10333">
            <v>1000</v>
          </cell>
          <cell r="H10333">
            <v>7</v>
          </cell>
          <cell r="I10333" t="str">
            <v>P</v>
          </cell>
          <cell r="J10333">
            <v>82</v>
          </cell>
          <cell r="K10333">
            <v>2200</v>
          </cell>
          <cell r="L10333">
            <v>1</v>
          </cell>
          <cell r="M10333">
            <v>1</v>
          </cell>
          <cell r="N10333">
            <v>1800</v>
          </cell>
        </row>
        <row r="10334">
          <cell r="A10334">
            <v>2003</v>
          </cell>
          <cell r="B10334">
            <v>8</v>
          </cell>
          <cell r="C10334" t="str">
            <v>149</v>
          </cell>
          <cell r="D10334">
            <v>4</v>
          </cell>
          <cell r="E10334">
            <v>2</v>
          </cell>
          <cell r="F10334">
            <v>1</v>
          </cell>
          <cell r="G10334">
            <v>1000</v>
          </cell>
          <cell r="H10334">
            <v>7</v>
          </cell>
          <cell r="I10334" t="str">
            <v>P</v>
          </cell>
          <cell r="J10334">
            <v>82</v>
          </cell>
          <cell r="K10334">
            <v>2300</v>
          </cell>
          <cell r="L10334">
            <v>1</v>
          </cell>
          <cell r="M10334">
            <v>1</v>
          </cell>
          <cell r="N10334">
            <v>9600</v>
          </cell>
        </row>
        <row r="10335">
          <cell r="A10335">
            <v>2003</v>
          </cell>
          <cell r="B10335">
            <v>8</v>
          </cell>
          <cell r="C10335" t="str">
            <v>149</v>
          </cell>
          <cell r="D10335">
            <v>4</v>
          </cell>
          <cell r="E10335">
            <v>2</v>
          </cell>
          <cell r="F10335">
            <v>1</v>
          </cell>
          <cell r="G10335">
            <v>1000</v>
          </cell>
          <cell r="H10335">
            <v>7</v>
          </cell>
          <cell r="I10335" t="str">
            <v>P</v>
          </cell>
          <cell r="J10335">
            <v>82</v>
          </cell>
          <cell r="K10335">
            <v>2400</v>
          </cell>
          <cell r="L10335">
            <v>1</v>
          </cell>
          <cell r="M10335">
            <v>1</v>
          </cell>
          <cell r="N10335">
            <v>1000</v>
          </cell>
        </row>
        <row r="10336">
          <cell r="A10336">
            <v>2003</v>
          </cell>
          <cell r="B10336">
            <v>8</v>
          </cell>
          <cell r="C10336" t="str">
            <v>149</v>
          </cell>
          <cell r="D10336">
            <v>4</v>
          </cell>
          <cell r="E10336">
            <v>2</v>
          </cell>
          <cell r="F10336">
            <v>1</v>
          </cell>
          <cell r="G10336">
            <v>1000</v>
          </cell>
          <cell r="H10336">
            <v>7</v>
          </cell>
          <cell r="I10336" t="str">
            <v>P</v>
          </cell>
          <cell r="J10336">
            <v>82</v>
          </cell>
          <cell r="K10336">
            <v>2500</v>
          </cell>
          <cell r="L10336">
            <v>1</v>
          </cell>
          <cell r="M10336">
            <v>1</v>
          </cell>
          <cell r="N10336">
            <v>1000</v>
          </cell>
        </row>
        <row r="10337">
          <cell r="A10337">
            <v>2003</v>
          </cell>
          <cell r="B10337">
            <v>8</v>
          </cell>
          <cell r="C10337" t="str">
            <v>149</v>
          </cell>
          <cell r="D10337">
            <v>4</v>
          </cell>
          <cell r="E10337">
            <v>2</v>
          </cell>
          <cell r="F10337">
            <v>1</v>
          </cell>
          <cell r="G10337">
            <v>1000</v>
          </cell>
          <cell r="H10337">
            <v>7</v>
          </cell>
          <cell r="I10337" t="str">
            <v>P</v>
          </cell>
          <cell r="J10337">
            <v>82</v>
          </cell>
          <cell r="K10337">
            <v>2600</v>
          </cell>
          <cell r="L10337">
            <v>1</v>
          </cell>
          <cell r="M10337">
            <v>1</v>
          </cell>
          <cell r="N10337">
            <v>47300</v>
          </cell>
        </row>
        <row r="10338">
          <cell r="A10338">
            <v>2003</v>
          </cell>
          <cell r="B10338">
            <v>8</v>
          </cell>
          <cell r="C10338" t="str">
            <v>149</v>
          </cell>
          <cell r="D10338">
            <v>4</v>
          </cell>
          <cell r="E10338">
            <v>2</v>
          </cell>
          <cell r="F10338">
            <v>1</v>
          </cell>
          <cell r="G10338">
            <v>1000</v>
          </cell>
          <cell r="H10338">
            <v>7</v>
          </cell>
          <cell r="I10338" t="str">
            <v>P</v>
          </cell>
          <cell r="J10338">
            <v>82</v>
          </cell>
          <cell r="K10338">
            <v>3100</v>
          </cell>
          <cell r="L10338">
            <v>1</v>
          </cell>
          <cell r="M10338">
            <v>1</v>
          </cell>
          <cell r="N10338">
            <v>19400</v>
          </cell>
        </row>
        <row r="10339">
          <cell r="A10339">
            <v>2003</v>
          </cell>
          <cell r="B10339">
            <v>8</v>
          </cell>
          <cell r="C10339" t="str">
            <v>149</v>
          </cell>
          <cell r="D10339">
            <v>4</v>
          </cell>
          <cell r="E10339">
            <v>2</v>
          </cell>
          <cell r="F10339">
            <v>1</v>
          </cell>
          <cell r="G10339">
            <v>1000</v>
          </cell>
          <cell r="H10339">
            <v>7</v>
          </cell>
          <cell r="I10339" t="str">
            <v>P</v>
          </cell>
          <cell r="J10339">
            <v>82</v>
          </cell>
          <cell r="K10339">
            <v>3200</v>
          </cell>
          <cell r="L10339">
            <v>1</v>
          </cell>
          <cell r="M10339">
            <v>1</v>
          </cell>
          <cell r="N10339">
            <v>3500</v>
          </cell>
        </row>
        <row r="10340">
          <cell r="A10340">
            <v>2003</v>
          </cell>
          <cell r="B10340">
            <v>8</v>
          </cell>
          <cell r="C10340" t="str">
            <v>149</v>
          </cell>
          <cell r="D10340">
            <v>4</v>
          </cell>
          <cell r="E10340">
            <v>2</v>
          </cell>
          <cell r="F10340">
            <v>1</v>
          </cell>
          <cell r="G10340">
            <v>1000</v>
          </cell>
          <cell r="H10340">
            <v>7</v>
          </cell>
          <cell r="I10340" t="str">
            <v>P</v>
          </cell>
          <cell r="J10340">
            <v>82</v>
          </cell>
          <cell r="K10340">
            <v>3300</v>
          </cell>
          <cell r="L10340">
            <v>1</v>
          </cell>
          <cell r="M10340">
            <v>1</v>
          </cell>
          <cell r="N10340">
            <v>2500</v>
          </cell>
        </row>
        <row r="10341">
          <cell r="A10341">
            <v>2003</v>
          </cell>
          <cell r="B10341">
            <v>8</v>
          </cell>
          <cell r="C10341" t="str">
            <v>149</v>
          </cell>
          <cell r="D10341">
            <v>4</v>
          </cell>
          <cell r="E10341">
            <v>2</v>
          </cell>
          <cell r="F10341">
            <v>1</v>
          </cell>
          <cell r="G10341">
            <v>1000</v>
          </cell>
          <cell r="H10341">
            <v>7</v>
          </cell>
          <cell r="I10341" t="str">
            <v>P</v>
          </cell>
          <cell r="J10341">
            <v>82</v>
          </cell>
          <cell r="K10341">
            <v>3400</v>
          </cell>
          <cell r="L10341">
            <v>1</v>
          </cell>
          <cell r="M10341">
            <v>1</v>
          </cell>
          <cell r="N10341">
            <v>5400</v>
          </cell>
        </row>
        <row r="10342">
          <cell r="A10342">
            <v>2003</v>
          </cell>
          <cell r="B10342">
            <v>8</v>
          </cell>
          <cell r="C10342" t="str">
            <v>149</v>
          </cell>
          <cell r="D10342">
            <v>4</v>
          </cell>
          <cell r="E10342">
            <v>2</v>
          </cell>
          <cell r="F10342">
            <v>1</v>
          </cell>
          <cell r="G10342">
            <v>1000</v>
          </cell>
          <cell r="H10342">
            <v>7</v>
          </cell>
          <cell r="I10342" t="str">
            <v>P</v>
          </cell>
          <cell r="J10342">
            <v>82</v>
          </cell>
          <cell r="K10342">
            <v>3500</v>
          </cell>
          <cell r="L10342">
            <v>1</v>
          </cell>
          <cell r="M10342">
            <v>1</v>
          </cell>
          <cell r="N10342">
            <v>23400</v>
          </cell>
        </row>
        <row r="10343">
          <cell r="A10343">
            <v>2003</v>
          </cell>
          <cell r="B10343">
            <v>8</v>
          </cell>
          <cell r="C10343" t="str">
            <v>149</v>
          </cell>
          <cell r="D10343">
            <v>4</v>
          </cell>
          <cell r="E10343">
            <v>2</v>
          </cell>
          <cell r="F10343">
            <v>1</v>
          </cell>
          <cell r="G10343">
            <v>1000</v>
          </cell>
          <cell r="H10343">
            <v>7</v>
          </cell>
          <cell r="I10343" t="str">
            <v>P</v>
          </cell>
          <cell r="J10343">
            <v>82</v>
          </cell>
          <cell r="K10343">
            <v>3800</v>
          </cell>
          <cell r="L10343">
            <v>1</v>
          </cell>
          <cell r="M10343">
            <v>1</v>
          </cell>
          <cell r="N10343">
            <v>30700</v>
          </cell>
        </row>
        <row r="10344">
          <cell r="A10344">
            <v>2003</v>
          </cell>
          <cell r="B10344">
            <v>8</v>
          </cell>
          <cell r="C10344" t="str">
            <v>149</v>
          </cell>
          <cell r="D10344">
            <v>4</v>
          </cell>
          <cell r="E10344">
            <v>2</v>
          </cell>
          <cell r="F10344">
            <v>1</v>
          </cell>
          <cell r="G10344">
            <v>1000</v>
          </cell>
          <cell r="H10344">
            <v>7</v>
          </cell>
          <cell r="I10344" t="str">
            <v>P</v>
          </cell>
          <cell r="J10344">
            <v>82</v>
          </cell>
          <cell r="K10344">
            <v>5200</v>
          </cell>
          <cell r="L10344">
            <v>2</v>
          </cell>
          <cell r="M10344">
            <v>1</v>
          </cell>
          <cell r="N10344">
            <v>11000</v>
          </cell>
        </row>
        <row r="10345">
          <cell r="A10345">
            <v>2003</v>
          </cell>
          <cell r="B10345">
            <v>8</v>
          </cell>
          <cell r="C10345" t="str">
            <v>149</v>
          </cell>
          <cell r="D10345">
            <v>4</v>
          </cell>
          <cell r="E10345">
            <v>2</v>
          </cell>
          <cell r="F10345">
            <v>1</v>
          </cell>
          <cell r="G10345">
            <v>1000</v>
          </cell>
          <cell r="H10345">
            <v>7</v>
          </cell>
          <cell r="I10345" t="str">
            <v>P</v>
          </cell>
          <cell r="J10345">
            <v>83</v>
          </cell>
          <cell r="K10345">
            <v>2100</v>
          </cell>
          <cell r="L10345">
            <v>1</v>
          </cell>
          <cell r="M10345">
            <v>1</v>
          </cell>
          <cell r="N10345">
            <v>57000</v>
          </cell>
        </row>
        <row r="10346">
          <cell r="A10346">
            <v>2003</v>
          </cell>
          <cell r="B10346">
            <v>8</v>
          </cell>
          <cell r="C10346" t="str">
            <v>149</v>
          </cell>
          <cell r="D10346">
            <v>4</v>
          </cell>
          <cell r="E10346">
            <v>2</v>
          </cell>
          <cell r="F10346">
            <v>1</v>
          </cell>
          <cell r="G10346">
            <v>1000</v>
          </cell>
          <cell r="H10346">
            <v>7</v>
          </cell>
          <cell r="I10346" t="str">
            <v>P</v>
          </cell>
          <cell r="J10346">
            <v>83</v>
          </cell>
          <cell r="K10346">
            <v>2200</v>
          </cell>
          <cell r="L10346">
            <v>1</v>
          </cell>
          <cell r="M10346">
            <v>1</v>
          </cell>
          <cell r="N10346">
            <v>40000</v>
          </cell>
        </row>
        <row r="10347">
          <cell r="A10347">
            <v>2003</v>
          </cell>
          <cell r="B10347">
            <v>8</v>
          </cell>
          <cell r="C10347" t="str">
            <v>149</v>
          </cell>
          <cell r="D10347">
            <v>4</v>
          </cell>
          <cell r="E10347">
            <v>2</v>
          </cell>
          <cell r="F10347">
            <v>1</v>
          </cell>
          <cell r="G10347">
            <v>1000</v>
          </cell>
          <cell r="H10347">
            <v>7</v>
          </cell>
          <cell r="I10347" t="str">
            <v>P</v>
          </cell>
          <cell r="J10347">
            <v>83</v>
          </cell>
          <cell r="K10347">
            <v>2300</v>
          </cell>
          <cell r="L10347">
            <v>1</v>
          </cell>
          <cell r="M10347">
            <v>1</v>
          </cell>
          <cell r="N10347">
            <v>29200</v>
          </cell>
        </row>
        <row r="10348">
          <cell r="A10348">
            <v>2003</v>
          </cell>
          <cell r="B10348">
            <v>8</v>
          </cell>
          <cell r="C10348" t="str">
            <v>149</v>
          </cell>
          <cell r="D10348">
            <v>4</v>
          </cell>
          <cell r="E10348">
            <v>2</v>
          </cell>
          <cell r="F10348">
            <v>1</v>
          </cell>
          <cell r="G10348">
            <v>1000</v>
          </cell>
          <cell r="H10348">
            <v>7</v>
          </cell>
          <cell r="I10348" t="str">
            <v>P</v>
          </cell>
          <cell r="J10348">
            <v>83</v>
          </cell>
          <cell r="K10348">
            <v>2400</v>
          </cell>
          <cell r="L10348">
            <v>1</v>
          </cell>
          <cell r="M10348">
            <v>1</v>
          </cell>
          <cell r="N10348">
            <v>2800</v>
          </cell>
        </row>
        <row r="10349">
          <cell r="A10349">
            <v>2003</v>
          </cell>
          <cell r="B10349">
            <v>8</v>
          </cell>
          <cell r="C10349" t="str">
            <v>149</v>
          </cell>
          <cell r="D10349">
            <v>4</v>
          </cell>
          <cell r="E10349">
            <v>2</v>
          </cell>
          <cell r="F10349">
            <v>1</v>
          </cell>
          <cell r="G10349">
            <v>1000</v>
          </cell>
          <cell r="H10349">
            <v>7</v>
          </cell>
          <cell r="I10349" t="str">
            <v>P</v>
          </cell>
          <cell r="J10349">
            <v>83</v>
          </cell>
          <cell r="K10349">
            <v>2500</v>
          </cell>
          <cell r="L10349">
            <v>1</v>
          </cell>
          <cell r="M10349">
            <v>1</v>
          </cell>
          <cell r="N10349">
            <v>300</v>
          </cell>
        </row>
        <row r="10350">
          <cell r="A10350">
            <v>2003</v>
          </cell>
          <cell r="B10350">
            <v>8</v>
          </cell>
          <cell r="C10350" t="str">
            <v>149</v>
          </cell>
          <cell r="D10350">
            <v>4</v>
          </cell>
          <cell r="E10350">
            <v>2</v>
          </cell>
          <cell r="F10350">
            <v>1</v>
          </cell>
          <cell r="G10350">
            <v>1000</v>
          </cell>
          <cell r="H10350">
            <v>7</v>
          </cell>
          <cell r="I10350" t="str">
            <v>P</v>
          </cell>
          <cell r="J10350">
            <v>83</v>
          </cell>
          <cell r="K10350">
            <v>2600</v>
          </cell>
          <cell r="L10350">
            <v>1</v>
          </cell>
          <cell r="M10350">
            <v>1</v>
          </cell>
          <cell r="N10350">
            <v>70000</v>
          </cell>
        </row>
        <row r="10351">
          <cell r="A10351">
            <v>2003</v>
          </cell>
          <cell r="B10351">
            <v>8</v>
          </cell>
          <cell r="C10351" t="str">
            <v>149</v>
          </cell>
          <cell r="D10351">
            <v>4</v>
          </cell>
          <cell r="E10351">
            <v>2</v>
          </cell>
          <cell r="F10351">
            <v>1</v>
          </cell>
          <cell r="G10351">
            <v>1000</v>
          </cell>
          <cell r="H10351">
            <v>7</v>
          </cell>
          <cell r="I10351" t="str">
            <v>P</v>
          </cell>
          <cell r="J10351">
            <v>83</v>
          </cell>
          <cell r="K10351">
            <v>3100</v>
          </cell>
          <cell r="L10351">
            <v>1</v>
          </cell>
          <cell r="M10351">
            <v>1</v>
          </cell>
          <cell r="N10351">
            <v>132600</v>
          </cell>
        </row>
        <row r="10352">
          <cell r="A10352">
            <v>2003</v>
          </cell>
          <cell r="B10352">
            <v>8</v>
          </cell>
          <cell r="C10352" t="str">
            <v>149</v>
          </cell>
          <cell r="D10352">
            <v>4</v>
          </cell>
          <cell r="E10352">
            <v>2</v>
          </cell>
          <cell r="F10352">
            <v>1</v>
          </cell>
          <cell r="G10352">
            <v>1000</v>
          </cell>
          <cell r="H10352">
            <v>7</v>
          </cell>
          <cell r="I10352" t="str">
            <v>P</v>
          </cell>
          <cell r="J10352">
            <v>83</v>
          </cell>
          <cell r="K10352">
            <v>3200</v>
          </cell>
          <cell r="L10352">
            <v>1</v>
          </cell>
          <cell r="M10352">
            <v>1</v>
          </cell>
          <cell r="N10352">
            <v>18500</v>
          </cell>
        </row>
        <row r="10353">
          <cell r="A10353">
            <v>2003</v>
          </cell>
          <cell r="B10353">
            <v>8</v>
          </cell>
          <cell r="C10353" t="str">
            <v>149</v>
          </cell>
          <cell r="D10353">
            <v>4</v>
          </cell>
          <cell r="E10353">
            <v>2</v>
          </cell>
          <cell r="F10353">
            <v>1</v>
          </cell>
          <cell r="G10353">
            <v>1000</v>
          </cell>
          <cell r="H10353">
            <v>7</v>
          </cell>
          <cell r="I10353" t="str">
            <v>P</v>
          </cell>
          <cell r="J10353">
            <v>83</v>
          </cell>
          <cell r="K10353">
            <v>3300</v>
          </cell>
          <cell r="L10353">
            <v>1</v>
          </cell>
          <cell r="M10353">
            <v>1</v>
          </cell>
          <cell r="N10353">
            <v>10000</v>
          </cell>
        </row>
        <row r="10354">
          <cell r="A10354">
            <v>2003</v>
          </cell>
          <cell r="B10354">
            <v>8</v>
          </cell>
          <cell r="C10354" t="str">
            <v>149</v>
          </cell>
          <cell r="D10354">
            <v>4</v>
          </cell>
          <cell r="E10354">
            <v>2</v>
          </cell>
          <cell r="F10354">
            <v>1</v>
          </cell>
          <cell r="G10354">
            <v>1000</v>
          </cell>
          <cell r="H10354">
            <v>7</v>
          </cell>
          <cell r="I10354" t="str">
            <v>P</v>
          </cell>
          <cell r="J10354">
            <v>83</v>
          </cell>
          <cell r="K10354">
            <v>3400</v>
          </cell>
          <cell r="L10354">
            <v>1</v>
          </cell>
          <cell r="M10354">
            <v>1</v>
          </cell>
          <cell r="N10354">
            <v>25100</v>
          </cell>
        </row>
        <row r="10355">
          <cell r="A10355">
            <v>2003</v>
          </cell>
          <cell r="B10355">
            <v>8</v>
          </cell>
          <cell r="C10355" t="str">
            <v>149</v>
          </cell>
          <cell r="D10355">
            <v>4</v>
          </cell>
          <cell r="E10355">
            <v>2</v>
          </cell>
          <cell r="F10355">
            <v>1</v>
          </cell>
          <cell r="G10355">
            <v>1000</v>
          </cell>
          <cell r="H10355">
            <v>7</v>
          </cell>
          <cell r="I10355" t="str">
            <v>P</v>
          </cell>
          <cell r="J10355">
            <v>83</v>
          </cell>
          <cell r="K10355">
            <v>3500</v>
          </cell>
          <cell r="L10355">
            <v>1</v>
          </cell>
          <cell r="M10355">
            <v>1</v>
          </cell>
          <cell r="N10355">
            <v>48000</v>
          </cell>
        </row>
        <row r="10356">
          <cell r="A10356">
            <v>2003</v>
          </cell>
          <cell r="B10356">
            <v>8</v>
          </cell>
          <cell r="C10356" t="str">
            <v>149</v>
          </cell>
          <cell r="D10356">
            <v>4</v>
          </cell>
          <cell r="E10356">
            <v>2</v>
          </cell>
          <cell r="F10356">
            <v>1</v>
          </cell>
          <cell r="G10356">
            <v>1000</v>
          </cell>
          <cell r="H10356">
            <v>7</v>
          </cell>
          <cell r="I10356" t="str">
            <v>P</v>
          </cell>
          <cell r="J10356">
            <v>83</v>
          </cell>
          <cell r="K10356">
            <v>3600</v>
          </cell>
          <cell r="L10356">
            <v>1</v>
          </cell>
          <cell r="M10356">
            <v>1</v>
          </cell>
          <cell r="N10356">
            <v>3000</v>
          </cell>
        </row>
        <row r="10357">
          <cell r="A10357">
            <v>2003</v>
          </cell>
          <cell r="B10357">
            <v>8</v>
          </cell>
          <cell r="C10357" t="str">
            <v>149</v>
          </cell>
          <cell r="D10357">
            <v>4</v>
          </cell>
          <cell r="E10357">
            <v>2</v>
          </cell>
          <cell r="F10357">
            <v>1</v>
          </cell>
          <cell r="G10357">
            <v>1000</v>
          </cell>
          <cell r="H10357">
            <v>7</v>
          </cell>
          <cell r="I10357" t="str">
            <v>P</v>
          </cell>
          <cell r="J10357">
            <v>83</v>
          </cell>
          <cell r="K10357">
            <v>3800</v>
          </cell>
          <cell r="L10357">
            <v>1</v>
          </cell>
          <cell r="M10357">
            <v>1</v>
          </cell>
          <cell r="N10357">
            <v>48100</v>
          </cell>
        </row>
        <row r="10358">
          <cell r="A10358">
            <v>2003</v>
          </cell>
          <cell r="B10358">
            <v>8</v>
          </cell>
          <cell r="C10358" t="str">
            <v>149</v>
          </cell>
          <cell r="D10358">
            <v>4</v>
          </cell>
          <cell r="E10358">
            <v>2</v>
          </cell>
          <cell r="F10358">
            <v>1</v>
          </cell>
          <cell r="G10358">
            <v>1000</v>
          </cell>
          <cell r="H10358">
            <v>7</v>
          </cell>
          <cell r="I10358" t="str">
            <v>P</v>
          </cell>
          <cell r="J10358">
            <v>83</v>
          </cell>
          <cell r="K10358">
            <v>5100</v>
          </cell>
          <cell r="L10358">
            <v>2</v>
          </cell>
          <cell r="M10358">
            <v>1</v>
          </cell>
          <cell r="N10358">
            <v>18400</v>
          </cell>
        </row>
        <row r="10359">
          <cell r="A10359">
            <v>2003</v>
          </cell>
          <cell r="B10359">
            <v>8</v>
          </cell>
          <cell r="C10359" t="str">
            <v>149</v>
          </cell>
          <cell r="D10359">
            <v>4</v>
          </cell>
          <cell r="E10359">
            <v>2</v>
          </cell>
          <cell r="F10359">
            <v>1</v>
          </cell>
          <cell r="G10359">
            <v>1000</v>
          </cell>
          <cell r="H10359">
            <v>7</v>
          </cell>
          <cell r="I10359" t="str">
            <v>P</v>
          </cell>
          <cell r="J10359">
            <v>83</v>
          </cell>
          <cell r="K10359">
            <v>5200</v>
          </cell>
          <cell r="L10359">
            <v>2</v>
          </cell>
          <cell r="M10359">
            <v>1</v>
          </cell>
          <cell r="N10359">
            <v>30000</v>
          </cell>
        </row>
        <row r="10360">
          <cell r="A10360">
            <v>2003</v>
          </cell>
          <cell r="B10360">
            <v>8</v>
          </cell>
          <cell r="C10360" t="str">
            <v>149</v>
          </cell>
          <cell r="D10360">
            <v>4</v>
          </cell>
          <cell r="E10360">
            <v>2</v>
          </cell>
          <cell r="F10360">
            <v>1</v>
          </cell>
          <cell r="G10360">
            <v>1000</v>
          </cell>
          <cell r="H10360">
            <v>7</v>
          </cell>
          <cell r="I10360" t="str">
            <v>P</v>
          </cell>
          <cell r="J10360">
            <v>84</v>
          </cell>
          <cell r="K10360">
            <v>2100</v>
          </cell>
          <cell r="L10360">
            <v>1</v>
          </cell>
          <cell r="M10360">
            <v>1</v>
          </cell>
          <cell r="N10360">
            <v>114700</v>
          </cell>
        </row>
        <row r="10361">
          <cell r="A10361">
            <v>2003</v>
          </cell>
          <cell r="B10361">
            <v>8</v>
          </cell>
          <cell r="C10361" t="str">
            <v>149</v>
          </cell>
          <cell r="D10361">
            <v>4</v>
          </cell>
          <cell r="E10361">
            <v>2</v>
          </cell>
          <cell r="F10361">
            <v>1</v>
          </cell>
          <cell r="G10361">
            <v>1000</v>
          </cell>
          <cell r="H10361">
            <v>7</v>
          </cell>
          <cell r="I10361" t="str">
            <v>P</v>
          </cell>
          <cell r="J10361">
            <v>84</v>
          </cell>
          <cell r="K10361">
            <v>2200</v>
          </cell>
          <cell r="L10361">
            <v>1</v>
          </cell>
          <cell r="M10361">
            <v>1</v>
          </cell>
          <cell r="N10361">
            <v>92700</v>
          </cell>
        </row>
        <row r="10362">
          <cell r="A10362">
            <v>2003</v>
          </cell>
          <cell r="B10362">
            <v>8</v>
          </cell>
          <cell r="C10362" t="str">
            <v>149</v>
          </cell>
          <cell r="D10362">
            <v>4</v>
          </cell>
          <cell r="E10362">
            <v>2</v>
          </cell>
          <cell r="F10362">
            <v>1</v>
          </cell>
          <cell r="G10362">
            <v>1000</v>
          </cell>
          <cell r="H10362">
            <v>7</v>
          </cell>
          <cell r="I10362" t="str">
            <v>P</v>
          </cell>
          <cell r="J10362">
            <v>84</v>
          </cell>
          <cell r="K10362">
            <v>2300</v>
          </cell>
          <cell r="L10362">
            <v>1</v>
          </cell>
          <cell r="M10362">
            <v>1</v>
          </cell>
          <cell r="N10362">
            <v>125800</v>
          </cell>
        </row>
        <row r="10363">
          <cell r="A10363">
            <v>2003</v>
          </cell>
          <cell r="B10363">
            <v>8</v>
          </cell>
          <cell r="C10363" t="str">
            <v>149</v>
          </cell>
          <cell r="D10363">
            <v>4</v>
          </cell>
          <cell r="E10363">
            <v>2</v>
          </cell>
          <cell r="F10363">
            <v>1</v>
          </cell>
          <cell r="G10363">
            <v>1000</v>
          </cell>
          <cell r="H10363">
            <v>7</v>
          </cell>
          <cell r="I10363" t="str">
            <v>P</v>
          </cell>
          <cell r="J10363">
            <v>84</v>
          </cell>
          <cell r="K10363">
            <v>2400</v>
          </cell>
          <cell r="L10363">
            <v>1</v>
          </cell>
          <cell r="M10363">
            <v>1</v>
          </cell>
          <cell r="N10363">
            <v>40800</v>
          </cell>
        </row>
        <row r="10364">
          <cell r="A10364">
            <v>2003</v>
          </cell>
          <cell r="B10364">
            <v>8</v>
          </cell>
          <cell r="C10364" t="str">
            <v>149</v>
          </cell>
          <cell r="D10364">
            <v>4</v>
          </cell>
          <cell r="E10364">
            <v>2</v>
          </cell>
          <cell r="F10364">
            <v>1</v>
          </cell>
          <cell r="G10364">
            <v>1000</v>
          </cell>
          <cell r="H10364">
            <v>7</v>
          </cell>
          <cell r="I10364" t="str">
            <v>P</v>
          </cell>
          <cell r="J10364">
            <v>84</v>
          </cell>
          <cell r="K10364">
            <v>2500</v>
          </cell>
          <cell r="L10364">
            <v>1</v>
          </cell>
          <cell r="M10364">
            <v>1</v>
          </cell>
          <cell r="N10364">
            <v>2900</v>
          </cell>
        </row>
        <row r="10365">
          <cell r="A10365">
            <v>2003</v>
          </cell>
          <cell r="B10365">
            <v>8</v>
          </cell>
          <cell r="C10365" t="str">
            <v>149</v>
          </cell>
          <cell r="D10365">
            <v>4</v>
          </cell>
          <cell r="E10365">
            <v>2</v>
          </cell>
          <cell r="F10365">
            <v>1</v>
          </cell>
          <cell r="G10365">
            <v>1000</v>
          </cell>
          <cell r="H10365">
            <v>7</v>
          </cell>
          <cell r="I10365" t="str">
            <v>P</v>
          </cell>
          <cell r="J10365">
            <v>84</v>
          </cell>
          <cell r="K10365">
            <v>2600</v>
          </cell>
          <cell r="L10365">
            <v>1</v>
          </cell>
          <cell r="M10365">
            <v>1</v>
          </cell>
          <cell r="N10365">
            <v>626700</v>
          </cell>
        </row>
        <row r="10366">
          <cell r="A10366">
            <v>2003</v>
          </cell>
          <cell r="B10366">
            <v>8</v>
          </cell>
          <cell r="C10366" t="str">
            <v>149</v>
          </cell>
          <cell r="D10366">
            <v>4</v>
          </cell>
          <cell r="E10366">
            <v>2</v>
          </cell>
          <cell r="F10366">
            <v>1</v>
          </cell>
          <cell r="G10366">
            <v>1000</v>
          </cell>
          <cell r="H10366">
            <v>7</v>
          </cell>
          <cell r="I10366" t="str">
            <v>P</v>
          </cell>
          <cell r="J10366">
            <v>84</v>
          </cell>
          <cell r="K10366">
            <v>2700</v>
          </cell>
          <cell r="L10366">
            <v>1</v>
          </cell>
          <cell r="M10366">
            <v>1</v>
          </cell>
          <cell r="N10366">
            <v>33000</v>
          </cell>
        </row>
        <row r="10367">
          <cell r="A10367">
            <v>2003</v>
          </cell>
          <cell r="B10367">
            <v>8</v>
          </cell>
          <cell r="C10367" t="str">
            <v>149</v>
          </cell>
          <cell r="D10367">
            <v>4</v>
          </cell>
          <cell r="E10367">
            <v>2</v>
          </cell>
          <cell r="F10367">
            <v>1</v>
          </cell>
          <cell r="G10367">
            <v>1000</v>
          </cell>
          <cell r="H10367">
            <v>7</v>
          </cell>
          <cell r="I10367" t="str">
            <v>P</v>
          </cell>
          <cell r="J10367">
            <v>84</v>
          </cell>
          <cell r="K10367">
            <v>3100</v>
          </cell>
          <cell r="L10367">
            <v>1</v>
          </cell>
          <cell r="M10367">
            <v>1</v>
          </cell>
          <cell r="N10367">
            <v>222500</v>
          </cell>
        </row>
        <row r="10368">
          <cell r="A10368">
            <v>2003</v>
          </cell>
          <cell r="B10368">
            <v>8</v>
          </cell>
          <cell r="C10368" t="str">
            <v>149</v>
          </cell>
          <cell r="D10368">
            <v>4</v>
          </cell>
          <cell r="E10368">
            <v>2</v>
          </cell>
          <cell r="F10368">
            <v>1</v>
          </cell>
          <cell r="G10368">
            <v>1000</v>
          </cell>
          <cell r="H10368">
            <v>7</v>
          </cell>
          <cell r="I10368" t="str">
            <v>P</v>
          </cell>
          <cell r="J10368">
            <v>84</v>
          </cell>
          <cell r="K10368">
            <v>3200</v>
          </cell>
          <cell r="L10368">
            <v>1</v>
          </cell>
          <cell r="M10368">
            <v>1</v>
          </cell>
          <cell r="N10368">
            <v>148000</v>
          </cell>
        </row>
        <row r="10369">
          <cell r="A10369">
            <v>2003</v>
          </cell>
          <cell r="B10369">
            <v>8</v>
          </cell>
          <cell r="C10369" t="str">
            <v>149</v>
          </cell>
          <cell r="D10369">
            <v>4</v>
          </cell>
          <cell r="E10369">
            <v>2</v>
          </cell>
          <cell r="F10369">
            <v>1</v>
          </cell>
          <cell r="G10369">
            <v>1000</v>
          </cell>
          <cell r="H10369">
            <v>7</v>
          </cell>
          <cell r="I10369" t="str">
            <v>P</v>
          </cell>
          <cell r="J10369">
            <v>84</v>
          </cell>
          <cell r="K10369">
            <v>3300</v>
          </cell>
          <cell r="L10369">
            <v>1</v>
          </cell>
          <cell r="M10369">
            <v>1</v>
          </cell>
          <cell r="N10369">
            <v>62000</v>
          </cell>
        </row>
        <row r="10370">
          <cell r="A10370">
            <v>2003</v>
          </cell>
          <cell r="B10370">
            <v>8</v>
          </cell>
          <cell r="C10370" t="str">
            <v>149</v>
          </cell>
          <cell r="D10370">
            <v>4</v>
          </cell>
          <cell r="E10370">
            <v>2</v>
          </cell>
          <cell r="F10370">
            <v>1</v>
          </cell>
          <cell r="G10370">
            <v>1000</v>
          </cell>
          <cell r="H10370">
            <v>7</v>
          </cell>
          <cell r="I10370" t="str">
            <v>P</v>
          </cell>
          <cell r="J10370">
            <v>84</v>
          </cell>
          <cell r="K10370">
            <v>3400</v>
          </cell>
          <cell r="L10370">
            <v>1</v>
          </cell>
          <cell r="M10370">
            <v>1</v>
          </cell>
          <cell r="N10370">
            <v>52800</v>
          </cell>
        </row>
        <row r="10371">
          <cell r="A10371">
            <v>2003</v>
          </cell>
          <cell r="B10371">
            <v>8</v>
          </cell>
          <cell r="C10371" t="str">
            <v>149</v>
          </cell>
          <cell r="D10371">
            <v>4</v>
          </cell>
          <cell r="E10371">
            <v>2</v>
          </cell>
          <cell r="F10371">
            <v>1</v>
          </cell>
          <cell r="G10371">
            <v>1000</v>
          </cell>
          <cell r="H10371">
            <v>7</v>
          </cell>
          <cell r="I10371" t="str">
            <v>P</v>
          </cell>
          <cell r="J10371">
            <v>84</v>
          </cell>
          <cell r="K10371">
            <v>3500</v>
          </cell>
          <cell r="L10371">
            <v>1</v>
          </cell>
          <cell r="M10371">
            <v>1</v>
          </cell>
          <cell r="N10371">
            <v>311200</v>
          </cell>
        </row>
        <row r="10372">
          <cell r="A10372">
            <v>2003</v>
          </cell>
          <cell r="B10372">
            <v>8</v>
          </cell>
          <cell r="C10372" t="str">
            <v>149</v>
          </cell>
          <cell r="D10372">
            <v>4</v>
          </cell>
          <cell r="E10372">
            <v>2</v>
          </cell>
          <cell r="F10372">
            <v>1</v>
          </cell>
          <cell r="G10372">
            <v>1000</v>
          </cell>
          <cell r="H10372">
            <v>7</v>
          </cell>
          <cell r="I10372" t="str">
            <v>P</v>
          </cell>
          <cell r="J10372">
            <v>84</v>
          </cell>
          <cell r="K10372">
            <v>3600</v>
          </cell>
          <cell r="L10372">
            <v>1</v>
          </cell>
          <cell r="M10372">
            <v>1</v>
          </cell>
          <cell r="N10372">
            <v>19300</v>
          </cell>
        </row>
        <row r="10373">
          <cell r="A10373">
            <v>2003</v>
          </cell>
          <cell r="B10373">
            <v>8</v>
          </cell>
          <cell r="C10373" t="str">
            <v>149</v>
          </cell>
          <cell r="D10373">
            <v>4</v>
          </cell>
          <cell r="E10373">
            <v>2</v>
          </cell>
          <cell r="F10373">
            <v>1</v>
          </cell>
          <cell r="G10373">
            <v>1000</v>
          </cell>
          <cell r="H10373">
            <v>7</v>
          </cell>
          <cell r="I10373" t="str">
            <v>P</v>
          </cell>
          <cell r="J10373">
            <v>84</v>
          </cell>
          <cell r="K10373">
            <v>3800</v>
          </cell>
          <cell r="L10373">
            <v>1</v>
          </cell>
          <cell r="M10373">
            <v>1</v>
          </cell>
          <cell r="N10373">
            <v>1486800</v>
          </cell>
        </row>
        <row r="10374">
          <cell r="A10374">
            <v>2003</v>
          </cell>
          <cell r="B10374">
            <v>8</v>
          </cell>
          <cell r="C10374" t="str">
            <v>149</v>
          </cell>
          <cell r="D10374">
            <v>4</v>
          </cell>
          <cell r="E10374">
            <v>2</v>
          </cell>
          <cell r="F10374">
            <v>1</v>
          </cell>
          <cell r="G10374">
            <v>1000</v>
          </cell>
          <cell r="H10374">
            <v>7</v>
          </cell>
          <cell r="I10374" t="str">
            <v>P</v>
          </cell>
          <cell r="J10374">
            <v>84</v>
          </cell>
          <cell r="K10374">
            <v>5100</v>
          </cell>
          <cell r="L10374">
            <v>2</v>
          </cell>
          <cell r="M10374">
            <v>1</v>
          </cell>
          <cell r="N10374">
            <v>3900</v>
          </cell>
        </row>
        <row r="10375">
          <cell r="A10375">
            <v>2003</v>
          </cell>
          <cell r="B10375">
            <v>8</v>
          </cell>
          <cell r="C10375" t="str">
            <v>149</v>
          </cell>
          <cell r="D10375">
            <v>4</v>
          </cell>
          <cell r="E10375">
            <v>2</v>
          </cell>
          <cell r="F10375">
            <v>1</v>
          </cell>
          <cell r="G10375">
            <v>1000</v>
          </cell>
          <cell r="H10375">
            <v>7</v>
          </cell>
          <cell r="I10375" t="str">
            <v>P</v>
          </cell>
          <cell r="J10375">
            <v>84</v>
          </cell>
          <cell r="K10375">
            <v>5200</v>
          </cell>
          <cell r="L10375">
            <v>2</v>
          </cell>
          <cell r="M10375">
            <v>1</v>
          </cell>
          <cell r="N10375">
            <v>13000</v>
          </cell>
        </row>
        <row r="10376">
          <cell r="A10376">
            <v>2003</v>
          </cell>
          <cell r="B10376">
            <v>8</v>
          </cell>
          <cell r="C10376" t="str">
            <v>149</v>
          </cell>
          <cell r="D10376">
            <v>4</v>
          </cell>
          <cell r="E10376">
            <v>2</v>
          </cell>
          <cell r="F10376">
            <v>5</v>
          </cell>
          <cell r="G10376">
            <v>1020</v>
          </cell>
          <cell r="H10376">
            <v>7</v>
          </cell>
          <cell r="I10376" t="str">
            <v>P</v>
          </cell>
          <cell r="J10376">
            <v>85</v>
          </cell>
          <cell r="K10376">
            <v>2100</v>
          </cell>
          <cell r="L10376">
            <v>1</v>
          </cell>
          <cell r="M10376">
            <v>1</v>
          </cell>
          <cell r="N10376">
            <v>9800</v>
          </cell>
        </row>
        <row r="10377">
          <cell r="A10377">
            <v>2003</v>
          </cell>
          <cell r="B10377">
            <v>8</v>
          </cell>
          <cell r="C10377" t="str">
            <v>149</v>
          </cell>
          <cell r="D10377">
            <v>4</v>
          </cell>
          <cell r="E10377">
            <v>2</v>
          </cell>
          <cell r="F10377">
            <v>5</v>
          </cell>
          <cell r="G10377">
            <v>1020</v>
          </cell>
          <cell r="H10377">
            <v>7</v>
          </cell>
          <cell r="I10377" t="str">
            <v>P</v>
          </cell>
          <cell r="J10377">
            <v>85</v>
          </cell>
          <cell r="K10377">
            <v>2200</v>
          </cell>
          <cell r="L10377">
            <v>1</v>
          </cell>
          <cell r="M10377">
            <v>1</v>
          </cell>
          <cell r="N10377">
            <v>10700</v>
          </cell>
        </row>
        <row r="10378">
          <cell r="A10378">
            <v>2003</v>
          </cell>
          <cell r="B10378">
            <v>8</v>
          </cell>
          <cell r="C10378" t="str">
            <v>149</v>
          </cell>
          <cell r="D10378">
            <v>4</v>
          </cell>
          <cell r="E10378">
            <v>2</v>
          </cell>
          <cell r="F10378">
            <v>5</v>
          </cell>
          <cell r="G10378">
            <v>1020</v>
          </cell>
          <cell r="H10378">
            <v>7</v>
          </cell>
          <cell r="I10378" t="str">
            <v>P</v>
          </cell>
          <cell r="J10378">
            <v>85</v>
          </cell>
          <cell r="K10378">
            <v>2300</v>
          </cell>
          <cell r="L10378">
            <v>1</v>
          </cell>
          <cell r="M10378">
            <v>1</v>
          </cell>
          <cell r="N10378">
            <v>14700</v>
          </cell>
        </row>
        <row r="10379">
          <cell r="A10379">
            <v>2003</v>
          </cell>
          <cell r="B10379">
            <v>8</v>
          </cell>
          <cell r="C10379" t="str">
            <v>149</v>
          </cell>
          <cell r="D10379">
            <v>4</v>
          </cell>
          <cell r="E10379">
            <v>2</v>
          </cell>
          <cell r="F10379">
            <v>5</v>
          </cell>
          <cell r="G10379">
            <v>1020</v>
          </cell>
          <cell r="H10379">
            <v>7</v>
          </cell>
          <cell r="I10379" t="str">
            <v>P</v>
          </cell>
          <cell r="J10379">
            <v>85</v>
          </cell>
          <cell r="K10379">
            <v>2400</v>
          </cell>
          <cell r="L10379">
            <v>1</v>
          </cell>
          <cell r="M10379">
            <v>1</v>
          </cell>
          <cell r="N10379">
            <v>600</v>
          </cell>
        </row>
        <row r="10380">
          <cell r="A10380">
            <v>2003</v>
          </cell>
          <cell r="B10380">
            <v>8</v>
          </cell>
          <cell r="C10380" t="str">
            <v>149</v>
          </cell>
          <cell r="D10380">
            <v>4</v>
          </cell>
          <cell r="E10380">
            <v>2</v>
          </cell>
          <cell r="F10380">
            <v>5</v>
          </cell>
          <cell r="G10380">
            <v>1020</v>
          </cell>
          <cell r="H10380">
            <v>7</v>
          </cell>
          <cell r="I10380" t="str">
            <v>P</v>
          </cell>
          <cell r="J10380">
            <v>85</v>
          </cell>
          <cell r="K10380">
            <v>2500</v>
          </cell>
          <cell r="L10380">
            <v>1</v>
          </cell>
          <cell r="M10380">
            <v>1</v>
          </cell>
          <cell r="N10380">
            <v>5300</v>
          </cell>
        </row>
        <row r="10381">
          <cell r="A10381">
            <v>2003</v>
          </cell>
          <cell r="B10381">
            <v>8</v>
          </cell>
          <cell r="C10381" t="str">
            <v>149</v>
          </cell>
          <cell r="D10381">
            <v>4</v>
          </cell>
          <cell r="E10381">
            <v>2</v>
          </cell>
          <cell r="F10381">
            <v>5</v>
          </cell>
          <cell r="G10381">
            <v>1020</v>
          </cell>
          <cell r="H10381">
            <v>7</v>
          </cell>
          <cell r="I10381" t="str">
            <v>P</v>
          </cell>
          <cell r="J10381">
            <v>85</v>
          </cell>
          <cell r="K10381">
            <v>2600</v>
          </cell>
          <cell r="L10381">
            <v>1</v>
          </cell>
          <cell r="M10381">
            <v>1</v>
          </cell>
          <cell r="N10381">
            <v>48000</v>
          </cell>
        </row>
        <row r="10382">
          <cell r="A10382">
            <v>2003</v>
          </cell>
          <cell r="B10382">
            <v>8</v>
          </cell>
          <cell r="C10382" t="str">
            <v>149</v>
          </cell>
          <cell r="D10382">
            <v>4</v>
          </cell>
          <cell r="E10382">
            <v>2</v>
          </cell>
          <cell r="F10382">
            <v>5</v>
          </cell>
          <cell r="G10382">
            <v>1020</v>
          </cell>
          <cell r="H10382">
            <v>7</v>
          </cell>
          <cell r="I10382" t="str">
            <v>P</v>
          </cell>
          <cell r="J10382">
            <v>85</v>
          </cell>
          <cell r="K10382">
            <v>3100</v>
          </cell>
          <cell r="L10382">
            <v>1</v>
          </cell>
          <cell r="M10382">
            <v>1</v>
          </cell>
          <cell r="N10382">
            <v>35100</v>
          </cell>
        </row>
        <row r="10383">
          <cell r="A10383">
            <v>2003</v>
          </cell>
          <cell r="B10383">
            <v>8</v>
          </cell>
          <cell r="C10383" t="str">
            <v>149</v>
          </cell>
          <cell r="D10383">
            <v>4</v>
          </cell>
          <cell r="E10383">
            <v>2</v>
          </cell>
          <cell r="F10383">
            <v>5</v>
          </cell>
          <cell r="G10383">
            <v>1020</v>
          </cell>
          <cell r="H10383">
            <v>7</v>
          </cell>
          <cell r="I10383" t="str">
            <v>P</v>
          </cell>
          <cell r="J10383">
            <v>85</v>
          </cell>
          <cell r="K10383">
            <v>3200</v>
          </cell>
          <cell r="L10383">
            <v>1</v>
          </cell>
          <cell r="M10383">
            <v>1</v>
          </cell>
          <cell r="N10383">
            <v>2200</v>
          </cell>
        </row>
        <row r="10384">
          <cell r="A10384">
            <v>2003</v>
          </cell>
          <cell r="B10384">
            <v>8</v>
          </cell>
          <cell r="C10384" t="str">
            <v>149</v>
          </cell>
          <cell r="D10384">
            <v>4</v>
          </cell>
          <cell r="E10384">
            <v>2</v>
          </cell>
          <cell r="F10384">
            <v>5</v>
          </cell>
          <cell r="G10384">
            <v>1020</v>
          </cell>
          <cell r="H10384">
            <v>7</v>
          </cell>
          <cell r="I10384" t="str">
            <v>P</v>
          </cell>
          <cell r="J10384">
            <v>85</v>
          </cell>
          <cell r="K10384">
            <v>3300</v>
          </cell>
          <cell r="L10384">
            <v>1</v>
          </cell>
          <cell r="M10384">
            <v>1</v>
          </cell>
          <cell r="N10384">
            <v>207700</v>
          </cell>
        </row>
        <row r="10385">
          <cell r="A10385">
            <v>2003</v>
          </cell>
          <cell r="B10385">
            <v>8</v>
          </cell>
          <cell r="C10385" t="str">
            <v>149</v>
          </cell>
          <cell r="D10385">
            <v>4</v>
          </cell>
          <cell r="E10385">
            <v>2</v>
          </cell>
          <cell r="F10385">
            <v>5</v>
          </cell>
          <cell r="G10385">
            <v>1020</v>
          </cell>
          <cell r="H10385">
            <v>7</v>
          </cell>
          <cell r="I10385" t="str">
            <v>P</v>
          </cell>
          <cell r="J10385">
            <v>85</v>
          </cell>
          <cell r="K10385">
            <v>3400</v>
          </cell>
          <cell r="L10385">
            <v>1</v>
          </cell>
          <cell r="M10385">
            <v>1</v>
          </cell>
          <cell r="N10385">
            <v>6900</v>
          </cell>
        </row>
        <row r="10386">
          <cell r="A10386">
            <v>2003</v>
          </cell>
          <cell r="B10386">
            <v>8</v>
          </cell>
          <cell r="C10386" t="str">
            <v>149</v>
          </cell>
          <cell r="D10386">
            <v>4</v>
          </cell>
          <cell r="E10386">
            <v>2</v>
          </cell>
          <cell r="F10386">
            <v>5</v>
          </cell>
          <cell r="G10386">
            <v>1020</v>
          </cell>
          <cell r="H10386">
            <v>7</v>
          </cell>
          <cell r="I10386" t="str">
            <v>P</v>
          </cell>
          <cell r="J10386">
            <v>85</v>
          </cell>
          <cell r="K10386">
            <v>3500</v>
          </cell>
          <cell r="L10386">
            <v>1</v>
          </cell>
          <cell r="M10386">
            <v>1</v>
          </cell>
          <cell r="N10386">
            <v>15500</v>
          </cell>
        </row>
        <row r="10387">
          <cell r="A10387">
            <v>2003</v>
          </cell>
          <cell r="B10387">
            <v>8</v>
          </cell>
          <cell r="C10387" t="str">
            <v>149</v>
          </cell>
          <cell r="D10387">
            <v>4</v>
          </cell>
          <cell r="E10387">
            <v>2</v>
          </cell>
          <cell r="F10387">
            <v>5</v>
          </cell>
          <cell r="G10387">
            <v>1020</v>
          </cell>
          <cell r="H10387">
            <v>7</v>
          </cell>
          <cell r="I10387" t="str">
            <v>P</v>
          </cell>
          <cell r="J10387">
            <v>85</v>
          </cell>
          <cell r="K10387">
            <v>3600</v>
          </cell>
          <cell r="L10387">
            <v>1</v>
          </cell>
          <cell r="M10387">
            <v>1</v>
          </cell>
          <cell r="N10387">
            <v>2000</v>
          </cell>
        </row>
        <row r="10388">
          <cell r="A10388">
            <v>2003</v>
          </cell>
          <cell r="B10388">
            <v>8</v>
          </cell>
          <cell r="C10388" t="str">
            <v>149</v>
          </cell>
          <cell r="D10388">
            <v>4</v>
          </cell>
          <cell r="E10388">
            <v>2</v>
          </cell>
          <cell r="F10388">
            <v>5</v>
          </cell>
          <cell r="G10388">
            <v>1020</v>
          </cell>
          <cell r="H10388">
            <v>7</v>
          </cell>
          <cell r="I10388" t="str">
            <v>P</v>
          </cell>
          <cell r="J10388">
            <v>85</v>
          </cell>
          <cell r="K10388">
            <v>3800</v>
          </cell>
          <cell r="L10388">
            <v>1</v>
          </cell>
          <cell r="M10388">
            <v>1</v>
          </cell>
          <cell r="N10388">
            <v>21300</v>
          </cell>
        </row>
        <row r="10389">
          <cell r="A10389">
            <v>2003</v>
          </cell>
          <cell r="B10389">
            <v>8</v>
          </cell>
          <cell r="C10389" t="str">
            <v>150</v>
          </cell>
          <cell r="D10389">
            <v>4</v>
          </cell>
          <cell r="E10389">
            <v>2</v>
          </cell>
          <cell r="F10389">
            <v>1</v>
          </cell>
          <cell r="G10389">
            <v>1000</v>
          </cell>
          <cell r="H10389">
            <v>7</v>
          </cell>
          <cell r="I10389" t="str">
            <v>P</v>
          </cell>
          <cell r="J10389">
            <v>81</v>
          </cell>
          <cell r="K10389">
            <v>1103</v>
          </cell>
          <cell r="L10389">
            <v>1</v>
          </cell>
          <cell r="M10389">
            <v>1</v>
          </cell>
          <cell r="N10389">
            <v>74630300</v>
          </cell>
        </row>
        <row r="10390">
          <cell r="A10390">
            <v>2003</v>
          </cell>
          <cell r="B10390">
            <v>8</v>
          </cell>
          <cell r="C10390" t="str">
            <v>150</v>
          </cell>
          <cell r="D10390">
            <v>4</v>
          </cell>
          <cell r="E10390">
            <v>2</v>
          </cell>
          <cell r="F10390">
            <v>1</v>
          </cell>
          <cell r="G10390">
            <v>1000</v>
          </cell>
          <cell r="H10390">
            <v>7</v>
          </cell>
          <cell r="I10390" t="str">
            <v>P</v>
          </cell>
          <cell r="J10390">
            <v>81</v>
          </cell>
          <cell r="K10390">
            <v>1202</v>
          </cell>
          <cell r="L10390">
            <v>1</v>
          </cell>
          <cell r="M10390">
            <v>1</v>
          </cell>
          <cell r="N10390">
            <v>1628800</v>
          </cell>
        </row>
        <row r="10391">
          <cell r="A10391">
            <v>2003</v>
          </cell>
          <cell r="B10391">
            <v>8</v>
          </cell>
          <cell r="C10391" t="str">
            <v>150</v>
          </cell>
          <cell r="D10391">
            <v>4</v>
          </cell>
          <cell r="E10391">
            <v>2</v>
          </cell>
          <cell r="F10391">
            <v>1</v>
          </cell>
          <cell r="G10391">
            <v>1000</v>
          </cell>
          <cell r="H10391">
            <v>7</v>
          </cell>
          <cell r="I10391" t="str">
            <v>P</v>
          </cell>
          <cell r="J10391">
            <v>81</v>
          </cell>
          <cell r="K10391">
            <v>1301</v>
          </cell>
          <cell r="L10391">
            <v>1</v>
          </cell>
          <cell r="M10391">
            <v>1</v>
          </cell>
          <cell r="N10391">
            <v>2162100</v>
          </cell>
        </row>
        <row r="10392">
          <cell r="A10392">
            <v>2003</v>
          </cell>
          <cell r="B10392">
            <v>8</v>
          </cell>
          <cell r="C10392" t="str">
            <v>150</v>
          </cell>
          <cell r="D10392">
            <v>4</v>
          </cell>
          <cell r="E10392">
            <v>2</v>
          </cell>
          <cell r="F10392">
            <v>1</v>
          </cell>
          <cell r="G10392">
            <v>1000</v>
          </cell>
          <cell r="H10392">
            <v>7</v>
          </cell>
          <cell r="I10392" t="str">
            <v>P</v>
          </cell>
          <cell r="J10392">
            <v>81</v>
          </cell>
          <cell r="K10392">
            <v>1305</v>
          </cell>
          <cell r="L10392">
            <v>1</v>
          </cell>
          <cell r="M10392">
            <v>1</v>
          </cell>
          <cell r="N10392">
            <v>2113000</v>
          </cell>
        </row>
        <row r="10393">
          <cell r="A10393">
            <v>2003</v>
          </cell>
          <cell r="B10393">
            <v>8</v>
          </cell>
          <cell r="C10393" t="str">
            <v>150</v>
          </cell>
          <cell r="D10393">
            <v>4</v>
          </cell>
          <cell r="E10393">
            <v>2</v>
          </cell>
          <cell r="F10393">
            <v>1</v>
          </cell>
          <cell r="G10393">
            <v>1000</v>
          </cell>
          <cell r="H10393">
            <v>7</v>
          </cell>
          <cell r="I10393" t="str">
            <v>P</v>
          </cell>
          <cell r="J10393">
            <v>81</v>
          </cell>
          <cell r="K10393">
            <v>1306</v>
          </cell>
          <cell r="L10393">
            <v>1</v>
          </cell>
          <cell r="M10393">
            <v>1</v>
          </cell>
          <cell r="N10393">
            <v>8479600</v>
          </cell>
        </row>
        <row r="10394">
          <cell r="A10394">
            <v>2003</v>
          </cell>
          <cell r="B10394">
            <v>8</v>
          </cell>
          <cell r="C10394" t="str">
            <v>150</v>
          </cell>
          <cell r="D10394">
            <v>4</v>
          </cell>
          <cell r="E10394">
            <v>2</v>
          </cell>
          <cell r="F10394">
            <v>1</v>
          </cell>
          <cell r="G10394">
            <v>1000</v>
          </cell>
          <cell r="H10394">
            <v>7</v>
          </cell>
          <cell r="I10394" t="str">
            <v>P</v>
          </cell>
          <cell r="J10394">
            <v>81</v>
          </cell>
          <cell r="K10394">
            <v>1401</v>
          </cell>
          <cell r="L10394">
            <v>1</v>
          </cell>
          <cell r="M10394">
            <v>1</v>
          </cell>
          <cell r="N10394">
            <v>9723400</v>
          </cell>
        </row>
        <row r="10395">
          <cell r="A10395">
            <v>2003</v>
          </cell>
          <cell r="B10395">
            <v>8</v>
          </cell>
          <cell r="C10395" t="str">
            <v>150</v>
          </cell>
          <cell r="D10395">
            <v>4</v>
          </cell>
          <cell r="E10395">
            <v>2</v>
          </cell>
          <cell r="F10395">
            <v>1</v>
          </cell>
          <cell r="G10395">
            <v>1000</v>
          </cell>
          <cell r="H10395">
            <v>7</v>
          </cell>
          <cell r="I10395" t="str">
            <v>P</v>
          </cell>
          <cell r="J10395">
            <v>81</v>
          </cell>
          <cell r="K10395">
            <v>1403</v>
          </cell>
          <cell r="L10395">
            <v>1</v>
          </cell>
          <cell r="M10395">
            <v>1</v>
          </cell>
          <cell r="N10395">
            <v>3813200</v>
          </cell>
        </row>
        <row r="10396">
          <cell r="A10396">
            <v>2003</v>
          </cell>
          <cell r="B10396">
            <v>8</v>
          </cell>
          <cell r="C10396" t="str">
            <v>150</v>
          </cell>
          <cell r="D10396">
            <v>4</v>
          </cell>
          <cell r="E10396">
            <v>2</v>
          </cell>
          <cell r="F10396">
            <v>1</v>
          </cell>
          <cell r="G10396">
            <v>1000</v>
          </cell>
          <cell r="H10396">
            <v>7</v>
          </cell>
          <cell r="I10396" t="str">
            <v>P</v>
          </cell>
          <cell r="J10396">
            <v>81</v>
          </cell>
          <cell r="K10396">
            <v>1404</v>
          </cell>
          <cell r="L10396">
            <v>1</v>
          </cell>
          <cell r="M10396">
            <v>1</v>
          </cell>
          <cell r="N10396">
            <v>1805400</v>
          </cell>
        </row>
        <row r="10397">
          <cell r="A10397">
            <v>2003</v>
          </cell>
          <cell r="B10397">
            <v>8</v>
          </cell>
          <cell r="C10397" t="str">
            <v>150</v>
          </cell>
          <cell r="D10397">
            <v>4</v>
          </cell>
          <cell r="E10397">
            <v>2</v>
          </cell>
          <cell r="F10397">
            <v>1</v>
          </cell>
          <cell r="G10397">
            <v>1000</v>
          </cell>
          <cell r="H10397">
            <v>7</v>
          </cell>
          <cell r="I10397" t="str">
            <v>P</v>
          </cell>
          <cell r="J10397">
            <v>81</v>
          </cell>
          <cell r="K10397">
            <v>1406</v>
          </cell>
          <cell r="L10397">
            <v>1</v>
          </cell>
          <cell r="M10397">
            <v>1</v>
          </cell>
          <cell r="N10397">
            <v>591900</v>
          </cell>
        </row>
        <row r="10398">
          <cell r="A10398">
            <v>2003</v>
          </cell>
          <cell r="B10398">
            <v>8</v>
          </cell>
          <cell r="C10398" t="str">
            <v>150</v>
          </cell>
          <cell r="D10398">
            <v>4</v>
          </cell>
          <cell r="E10398">
            <v>2</v>
          </cell>
          <cell r="F10398">
            <v>1</v>
          </cell>
          <cell r="G10398">
            <v>1000</v>
          </cell>
          <cell r="H10398">
            <v>7</v>
          </cell>
          <cell r="I10398" t="str">
            <v>P</v>
          </cell>
          <cell r="J10398">
            <v>81</v>
          </cell>
          <cell r="K10398">
            <v>1407</v>
          </cell>
          <cell r="L10398">
            <v>1</v>
          </cell>
          <cell r="M10398">
            <v>1</v>
          </cell>
          <cell r="N10398">
            <v>1504100</v>
          </cell>
        </row>
        <row r="10399">
          <cell r="A10399">
            <v>2003</v>
          </cell>
          <cell r="B10399">
            <v>8</v>
          </cell>
          <cell r="C10399" t="str">
            <v>150</v>
          </cell>
          <cell r="D10399">
            <v>4</v>
          </cell>
          <cell r="E10399">
            <v>2</v>
          </cell>
          <cell r="F10399">
            <v>1</v>
          </cell>
          <cell r="G10399">
            <v>1000</v>
          </cell>
          <cell r="H10399">
            <v>7</v>
          </cell>
          <cell r="I10399" t="str">
            <v>P</v>
          </cell>
          <cell r="J10399">
            <v>81</v>
          </cell>
          <cell r="K10399">
            <v>1408</v>
          </cell>
          <cell r="L10399">
            <v>1</v>
          </cell>
          <cell r="M10399">
            <v>1</v>
          </cell>
          <cell r="N10399">
            <v>265000</v>
          </cell>
        </row>
        <row r="10400">
          <cell r="A10400">
            <v>2003</v>
          </cell>
          <cell r="B10400">
            <v>8</v>
          </cell>
          <cell r="C10400" t="str">
            <v>150</v>
          </cell>
          <cell r="D10400">
            <v>4</v>
          </cell>
          <cell r="E10400">
            <v>2</v>
          </cell>
          <cell r="F10400">
            <v>1</v>
          </cell>
          <cell r="G10400">
            <v>1000</v>
          </cell>
          <cell r="H10400">
            <v>7</v>
          </cell>
          <cell r="I10400" t="str">
            <v>P</v>
          </cell>
          <cell r="J10400">
            <v>81</v>
          </cell>
          <cell r="K10400">
            <v>1506</v>
          </cell>
          <cell r="L10400">
            <v>1</v>
          </cell>
          <cell r="M10400">
            <v>1</v>
          </cell>
          <cell r="N10400">
            <v>1059800</v>
          </cell>
        </row>
        <row r="10401">
          <cell r="A10401">
            <v>2003</v>
          </cell>
          <cell r="B10401">
            <v>8</v>
          </cell>
          <cell r="C10401" t="str">
            <v>150</v>
          </cell>
          <cell r="D10401">
            <v>4</v>
          </cell>
          <cell r="E10401">
            <v>2</v>
          </cell>
          <cell r="F10401">
            <v>1</v>
          </cell>
          <cell r="G10401">
            <v>1000</v>
          </cell>
          <cell r="H10401">
            <v>7</v>
          </cell>
          <cell r="I10401" t="str">
            <v>P</v>
          </cell>
          <cell r="J10401">
            <v>81</v>
          </cell>
          <cell r="K10401">
            <v>1507</v>
          </cell>
          <cell r="L10401">
            <v>1</v>
          </cell>
          <cell r="M10401">
            <v>1</v>
          </cell>
          <cell r="N10401">
            <v>8177500</v>
          </cell>
        </row>
        <row r="10402">
          <cell r="A10402">
            <v>2003</v>
          </cell>
          <cell r="B10402">
            <v>8</v>
          </cell>
          <cell r="C10402" t="str">
            <v>150</v>
          </cell>
          <cell r="D10402">
            <v>4</v>
          </cell>
          <cell r="E10402">
            <v>2</v>
          </cell>
          <cell r="F10402">
            <v>1</v>
          </cell>
          <cell r="G10402">
            <v>1000</v>
          </cell>
          <cell r="H10402">
            <v>7</v>
          </cell>
          <cell r="I10402" t="str">
            <v>P</v>
          </cell>
          <cell r="J10402">
            <v>81</v>
          </cell>
          <cell r="K10402">
            <v>1508</v>
          </cell>
          <cell r="L10402">
            <v>1</v>
          </cell>
          <cell r="M10402">
            <v>1</v>
          </cell>
          <cell r="N10402">
            <v>1525100</v>
          </cell>
        </row>
        <row r="10403">
          <cell r="A10403">
            <v>2003</v>
          </cell>
          <cell r="B10403">
            <v>8</v>
          </cell>
          <cell r="C10403" t="str">
            <v>150</v>
          </cell>
          <cell r="D10403">
            <v>4</v>
          </cell>
          <cell r="E10403">
            <v>2</v>
          </cell>
          <cell r="F10403">
            <v>1</v>
          </cell>
          <cell r="G10403">
            <v>1000</v>
          </cell>
          <cell r="H10403">
            <v>7</v>
          </cell>
          <cell r="I10403" t="str">
            <v>P</v>
          </cell>
          <cell r="J10403">
            <v>81</v>
          </cell>
          <cell r="K10403">
            <v>1509</v>
          </cell>
          <cell r="L10403">
            <v>1</v>
          </cell>
          <cell r="M10403">
            <v>1</v>
          </cell>
          <cell r="N10403">
            <v>13169943</v>
          </cell>
        </row>
        <row r="10404">
          <cell r="A10404">
            <v>2003</v>
          </cell>
          <cell r="B10404">
            <v>8</v>
          </cell>
          <cell r="C10404" t="str">
            <v>150</v>
          </cell>
          <cell r="D10404">
            <v>4</v>
          </cell>
          <cell r="E10404">
            <v>2</v>
          </cell>
          <cell r="F10404">
            <v>1</v>
          </cell>
          <cell r="G10404">
            <v>1000</v>
          </cell>
          <cell r="H10404">
            <v>7</v>
          </cell>
          <cell r="I10404" t="str">
            <v>P</v>
          </cell>
          <cell r="J10404">
            <v>81</v>
          </cell>
          <cell r="K10404">
            <v>1511</v>
          </cell>
          <cell r="L10404">
            <v>1</v>
          </cell>
          <cell r="M10404">
            <v>1</v>
          </cell>
          <cell r="N10404">
            <v>106600</v>
          </cell>
        </row>
        <row r="10405">
          <cell r="A10405">
            <v>2003</v>
          </cell>
          <cell r="B10405">
            <v>8</v>
          </cell>
          <cell r="C10405" t="str">
            <v>150</v>
          </cell>
          <cell r="D10405">
            <v>4</v>
          </cell>
          <cell r="E10405">
            <v>2</v>
          </cell>
          <cell r="F10405">
            <v>1</v>
          </cell>
          <cell r="G10405">
            <v>1000</v>
          </cell>
          <cell r="H10405">
            <v>7</v>
          </cell>
          <cell r="I10405" t="str">
            <v>P</v>
          </cell>
          <cell r="J10405">
            <v>81</v>
          </cell>
          <cell r="K10405">
            <v>1601</v>
          </cell>
          <cell r="L10405">
            <v>1</v>
          </cell>
          <cell r="M10405">
            <v>1</v>
          </cell>
          <cell r="N10405">
            <v>2374000</v>
          </cell>
        </row>
        <row r="10406">
          <cell r="A10406">
            <v>2003</v>
          </cell>
          <cell r="B10406">
            <v>8</v>
          </cell>
          <cell r="C10406" t="str">
            <v>150</v>
          </cell>
          <cell r="D10406">
            <v>4</v>
          </cell>
          <cell r="E10406">
            <v>2</v>
          </cell>
          <cell r="F10406">
            <v>1</v>
          </cell>
          <cell r="G10406">
            <v>1000</v>
          </cell>
          <cell r="H10406">
            <v>7</v>
          </cell>
          <cell r="I10406" t="str">
            <v>P</v>
          </cell>
          <cell r="J10406">
            <v>81</v>
          </cell>
          <cell r="K10406">
            <v>2100</v>
          </cell>
          <cell r="L10406">
            <v>1</v>
          </cell>
          <cell r="M10406">
            <v>1</v>
          </cell>
          <cell r="N10406">
            <v>343500</v>
          </cell>
        </row>
        <row r="10407">
          <cell r="A10407">
            <v>2003</v>
          </cell>
          <cell r="B10407">
            <v>8</v>
          </cell>
          <cell r="C10407" t="str">
            <v>150</v>
          </cell>
          <cell r="D10407">
            <v>4</v>
          </cell>
          <cell r="E10407">
            <v>2</v>
          </cell>
          <cell r="F10407">
            <v>1</v>
          </cell>
          <cell r="G10407">
            <v>1000</v>
          </cell>
          <cell r="H10407">
            <v>7</v>
          </cell>
          <cell r="I10407" t="str">
            <v>P</v>
          </cell>
          <cell r="J10407">
            <v>81</v>
          </cell>
          <cell r="K10407">
            <v>2200</v>
          </cell>
          <cell r="L10407">
            <v>1</v>
          </cell>
          <cell r="M10407">
            <v>1</v>
          </cell>
          <cell r="N10407">
            <v>292000</v>
          </cell>
        </row>
        <row r="10408">
          <cell r="A10408">
            <v>2003</v>
          </cell>
          <cell r="B10408">
            <v>8</v>
          </cell>
          <cell r="C10408" t="str">
            <v>150</v>
          </cell>
          <cell r="D10408">
            <v>4</v>
          </cell>
          <cell r="E10408">
            <v>2</v>
          </cell>
          <cell r="F10408">
            <v>1</v>
          </cell>
          <cell r="G10408">
            <v>1000</v>
          </cell>
          <cell r="H10408">
            <v>7</v>
          </cell>
          <cell r="I10408" t="str">
            <v>P</v>
          </cell>
          <cell r="J10408">
            <v>81</v>
          </cell>
          <cell r="K10408">
            <v>2300</v>
          </cell>
          <cell r="L10408">
            <v>1</v>
          </cell>
          <cell r="M10408">
            <v>1</v>
          </cell>
          <cell r="N10408">
            <v>281400</v>
          </cell>
        </row>
        <row r="10409">
          <cell r="A10409">
            <v>2003</v>
          </cell>
          <cell r="B10409">
            <v>8</v>
          </cell>
          <cell r="C10409" t="str">
            <v>150</v>
          </cell>
          <cell r="D10409">
            <v>4</v>
          </cell>
          <cell r="E10409">
            <v>2</v>
          </cell>
          <cell r="F10409">
            <v>1</v>
          </cell>
          <cell r="G10409">
            <v>1000</v>
          </cell>
          <cell r="H10409">
            <v>7</v>
          </cell>
          <cell r="I10409" t="str">
            <v>P</v>
          </cell>
          <cell r="J10409">
            <v>81</v>
          </cell>
          <cell r="K10409">
            <v>2400</v>
          </cell>
          <cell r="L10409">
            <v>1</v>
          </cell>
          <cell r="M10409">
            <v>1</v>
          </cell>
          <cell r="N10409">
            <v>292440</v>
          </cell>
        </row>
        <row r="10410">
          <cell r="A10410">
            <v>2003</v>
          </cell>
          <cell r="B10410">
            <v>8</v>
          </cell>
          <cell r="C10410" t="str">
            <v>150</v>
          </cell>
          <cell r="D10410">
            <v>4</v>
          </cell>
          <cell r="E10410">
            <v>2</v>
          </cell>
          <cell r="F10410">
            <v>1</v>
          </cell>
          <cell r="G10410">
            <v>1000</v>
          </cell>
          <cell r="H10410">
            <v>7</v>
          </cell>
          <cell r="I10410" t="str">
            <v>P</v>
          </cell>
          <cell r="J10410">
            <v>81</v>
          </cell>
          <cell r="K10410">
            <v>2500</v>
          </cell>
          <cell r="L10410">
            <v>1</v>
          </cell>
          <cell r="M10410">
            <v>1</v>
          </cell>
          <cell r="N10410">
            <v>21300</v>
          </cell>
        </row>
        <row r="10411">
          <cell r="A10411">
            <v>2003</v>
          </cell>
          <cell r="B10411">
            <v>8</v>
          </cell>
          <cell r="C10411" t="str">
            <v>150</v>
          </cell>
          <cell r="D10411">
            <v>4</v>
          </cell>
          <cell r="E10411">
            <v>2</v>
          </cell>
          <cell r="F10411">
            <v>1</v>
          </cell>
          <cell r="G10411">
            <v>1000</v>
          </cell>
          <cell r="H10411">
            <v>7</v>
          </cell>
          <cell r="I10411" t="str">
            <v>P</v>
          </cell>
          <cell r="J10411">
            <v>81</v>
          </cell>
          <cell r="K10411">
            <v>2600</v>
          </cell>
          <cell r="L10411">
            <v>1</v>
          </cell>
          <cell r="M10411">
            <v>1</v>
          </cell>
          <cell r="N10411">
            <v>769200</v>
          </cell>
        </row>
        <row r="10412">
          <cell r="A10412">
            <v>2003</v>
          </cell>
          <cell r="B10412">
            <v>8</v>
          </cell>
          <cell r="C10412" t="str">
            <v>150</v>
          </cell>
          <cell r="D10412">
            <v>4</v>
          </cell>
          <cell r="E10412">
            <v>2</v>
          </cell>
          <cell r="F10412">
            <v>1</v>
          </cell>
          <cell r="G10412">
            <v>1000</v>
          </cell>
          <cell r="H10412">
            <v>7</v>
          </cell>
          <cell r="I10412" t="str">
            <v>P</v>
          </cell>
          <cell r="J10412">
            <v>81</v>
          </cell>
          <cell r="K10412">
            <v>2700</v>
          </cell>
          <cell r="L10412">
            <v>1</v>
          </cell>
          <cell r="M10412">
            <v>1</v>
          </cell>
          <cell r="N10412">
            <v>130000</v>
          </cell>
        </row>
        <row r="10413">
          <cell r="A10413">
            <v>2003</v>
          </cell>
          <cell r="B10413">
            <v>8</v>
          </cell>
          <cell r="C10413" t="str">
            <v>150</v>
          </cell>
          <cell r="D10413">
            <v>4</v>
          </cell>
          <cell r="E10413">
            <v>2</v>
          </cell>
          <cell r="F10413">
            <v>1</v>
          </cell>
          <cell r="G10413">
            <v>1000</v>
          </cell>
          <cell r="H10413">
            <v>7</v>
          </cell>
          <cell r="I10413" t="str">
            <v>P</v>
          </cell>
          <cell r="J10413">
            <v>81</v>
          </cell>
          <cell r="K10413">
            <v>3100</v>
          </cell>
          <cell r="L10413">
            <v>1</v>
          </cell>
          <cell r="M10413">
            <v>1</v>
          </cell>
          <cell r="N10413">
            <v>2396787</v>
          </cell>
        </row>
        <row r="10414">
          <cell r="A10414">
            <v>2003</v>
          </cell>
          <cell r="B10414">
            <v>8</v>
          </cell>
          <cell r="C10414" t="str">
            <v>150</v>
          </cell>
          <cell r="D10414">
            <v>4</v>
          </cell>
          <cell r="E10414">
            <v>2</v>
          </cell>
          <cell r="F10414">
            <v>1</v>
          </cell>
          <cell r="G10414">
            <v>1000</v>
          </cell>
          <cell r="H10414">
            <v>7</v>
          </cell>
          <cell r="I10414" t="str">
            <v>P</v>
          </cell>
          <cell r="J10414">
            <v>81</v>
          </cell>
          <cell r="K10414">
            <v>3200</v>
          </cell>
          <cell r="L10414">
            <v>1</v>
          </cell>
          <cell r="M10414">
            <v>1</v>
          </cell>
          <cell r="N10414">
            <v>1373200</v>
          </cell>
        </row>
        <row r="10415">
          <cell r="A10415">
            <v>2003</v>
          </cell>
          <cell r="B10415">
            <v>8</v>
          </cell>
          <cell r="C10415" t="str">
            <v>150</v>
          </cell>
          <cell r="D10415">
            <v>4</v>
          </cell>
          <cell r="E10415">
            <v>2</v>
          </cell>
          <cell r="F10415">
            <v>1</v>
          </cell>
          <cell r="G10415">
            <v>1000</v>
          </cell>
          <cell r="H10415">
            <v>7</v>
          </cell>
          <cell r="I10415" t="str">
            <v>P</v>
          </cell>
          <cell r="J10415">
            <v>81</v>
          </cell>
          <cell r="K10415">
            <v>3300</v>
          </cell>
          <cell r="L10415">
            <v>1</v>
          </cell>
          <cell r="M10415">
            <v>1</v>
          </cell>
          <cell r="N10415">
            <v>180000</v>
          </cell>
        </row>
        <row r="10416">
          <cell r="A10416">
            <v>2003</v>
          </cell>
          <cell r="B10416">
            <v>8</v>
          </cell>
          <cell r="C10416" t="str">
            <v>150</v>
          </cell>
          <cell r="D10416">
            <v>4</v>
          </cell>
          <cell r="E10416">
            <v>2</v>
          </cell>
          <cell r="F10416">
            <v>1</v>
          </cell>
          <cell r="G10416">
            <v>1000</v>
          </cell>
          <cell r="H10416">
            <v>7</v>
          </cell>
          <cell r="I10416" t="str">
            <v>P</v>
          </cell>
          <cell r="J10416">
            <v>81</v>
          </cell>
          <cell r="K10416">
            <v>3400</v>
          </cell>
          <cell r="L10416">
            <v>1</v>
          </cell>
          <cell r="M10416">
            <v>1</v>
          </cell>
          <cell r="N10416">
            <v>417800</v>
          </cell>
        </row>
        <row r="10417">
          <cell r="A10417">
            <v>2003</v>
          </cell>
          <cell r="B10417">
            <v>8</v>
          </cell>
          <cell r="C10417" t="str">
            <v>150</v>
          </cell>
          <cell r="D10417">
            <v>4</v>
          </cell>
          <cell r="E10417">
            <v>2</v>
          </cell>
          <cell r="F10417">
            <v>1</v>
          </cell>
          <cell r="G10417">
            <v>1000</v>
          </cell>
          <cell r="H10417">
            <v>7</v>
          </cell>
          <cell r="I10417" t="str">
            <v>P</v>
          </cell>
          <cell r="J10417">
            <v>81</v>
          </cell>
          <cell r="K10417">
            <v>3500</v>
          </cell>
          <cell r="L10417">
            <v>1</v>
          </cell>
          <cell r="M10417">
            <v>1</v>
          </cell>
          <cell r="N10417">
            <v>873200</v>
          </cell>
        </row>
        <row r="10418">
          <cell r="A10418">
            <v>2003</v>
          </cell>
          <cell r="B10418">
            <v>8</v>
          </cell>
          <cell r="C10418" t="str">
            <v>150</v>
          </cell>
          <cell r="D10418">
            <v>4</v>
          </cell>
          <cell r="E10418">
            <v>2</v>
          </cell>
          <cell r="F10418">
            <v>1</v>
          </cell>
          <cell r="G10418">
            <v>1000</v>
          </cell>
          <cell r="H10418">
            <v>7</v>
          </cell>
          <cell r="I10418" t="str">
            <v>P</v>
          </cell>
          <cell r="J10418">
            <v>81</v>
          </cell>
          <cell r="K10418">
            <v>3600</v>
          </cell>
          <cell r="L10418">
            <v>1</v>
          </cell>
          <cell r="M10418">
            <v>1</v>
          </cell>
          <cell r="N10418">
            <v>60000</v>
          </cell>
        </row>
        <row r="10419">
          <cell r="A10419">
            <v>2003</v>
          </cell>
          <cell r="B10419">
            <v>8</v>
          </cell>
          <cell r="C10419" t="str">
            <v>150</v>
          </cell>
          <cell r="D10419">
            <v>4</v>
          </cell>
          <cell r="E10419">
            <v>2</v>
          </cell>
          <cell r="F10419">
            <v>1</v>
          </cell>
          <cell r="G10419">
            <v>1000</v>
          </cell>
          <cell r="H10419">
            <v>7</v>
          </cell>
          <cell r="I10419" t="str">
            <v>P</v>
          </cell>
          <cell r="J10419">
            <v>81</v>
          </cell>
          <cell r="K10419">
            <v>3800</v>
          </cell>
          <cell r="L10419">
            <v>1</v>
          </cell>
          <cell r="M10419">
            <v>1</v>
          </cell>
          <cell r="N10419">
            <v>982805</v>
          </cell>
        </row>
        <row r="10420">
          <cell r="A10420">
            <v>2003</v>
          </cell>
          <cell r="B10420">
            <v>8</v>
          </cell>
          <cell r="C10420" t="str">
            <v>150</v>
          </cell>
          <cell r="D10420">
            <v>4</v>
          </cell>
          <cell r="E10420">
            <v>2</v>
          </cell>
          <cell r="F10420">
            <v>1</v>
          </cell>
          <cell r="G10420">
            <v>1000</v>
          </cell>
          <cell r="H10420">
            <v>7</v>
          </cell>
          <cell r="I10420" t="str">
            <v>P</v>
          </cell>
          <cell r="J10420">
            <v>81</v>
          </cell>
          <cell r="K10420">
            <v>5100</v>
          </cell>
          <cell r="L10420">
            <v>2</v>
          </cell>
          <cell r="M10420">
            <v>1</v>
          </cell>
          <cell r="N10420">
            <v>117522</v>
          </cell>
        </row>
        <row r="10421">
          <cell r="A10421">
            <v>2003</v>
          </cell>
          <cell r="B10421">
            <v>8</v>
          </cell>
          <cell r="C10421" t="str">
            <v>150</v>
          </cell>
          <cell r="D10421">
            <v>4</v>
          </cell>
          <cell r="E10421">
            <v>2</v>
          </cell>
          <cell r="F10421">
            <v>1</v>
          </cell>
          <cell r="G10421">
            <v>1000</v>
          </cell>
          <cell r="H10421">
            <v>7</v>
          </cell>
          <cell r="I10421" t="str">
            <v>P</v>
          </cell>
          <cell r="J10421">
            <v>81</v>
          </cell>
          <cell r="K10421">
            <v>5200</v>
          </cell>
          <cell r="L10421">
            <v>2</v>
          </cell>
          <cell r="M10421">
            <v>1</v>
          </cell>
          <cell r="N10421">
            <v>120500</v>
          </cell>
        </row>
        <row r="10422">
          <cell r="A10422">
            <v>2003</v>
          </cell>
          <cell r="B10422">
            <v>8</v>
          </cell>
          <cell r="C10422" t="str">
            <v>150</v>
          </cell>
          <cell r="D10422">
            <v>4</v>
          </cell>
          <cell r="E10422">
            <v>2</v>
          </cell>
          <cell r="F10422">
            <v>1</v>
          </cell>
          <cell r="G10422">
            <v>1000</v>
          </cell>
          <cell r="H10422">
            <v>7</v>
          </cell>
          <cell r="I10422" t="str">
            <v>P</v>
          </cell>
          <cell r="J10422">
            <v>81</v>
          </cell>
          <cell r="K10422">
            <v>5300</v>
          </cell>
          <cell r="L10422">
            <v>2</v>
          </cell>
          <cell r="M10422">
            <v>1</v>
          </cell>
          <cell r="N10422">
            <v>400000</v>
          </cell>
        </row>
        <row r="10423">
          <cell r="A10423">
            <v>2003</v>
          </cell>
          <cell r="B10423">
            <v>8</v>
          </cell>
          <cell r="C10423" t="str">
            <v>150</v>
          </cell>
          <cell r="D10423">
            <v>4</v>
          </cell>
          <cell r="E10423">
            <v>2</v>
          </cell>
          <cell r="F10423">
            <v>1</v>
          </cell>
          <cell r="G10423">
            <v>1000</v>
          </cell>
          <cell r="H10423">
            <v>7</v>
          </cell>
          <cell r="I10423" t="str">
            <v>P</v>
          </cell>
          <cell r="J10423">
            <v>82</v>
          </cell>
          <cell r="K10423">
            <v>2100</v>
          </cell>
          <cell r="L10423">
            <v>1</v>
          </cell>
          <cell r="M10423">
            <v>1</v>
          </cell>
          <cell r="N10423">
            <v>26900</v>
          </cell>
        </row>
        <row r="10424">
          <cell r="A10424">
            <v>2003</v>
          </cell>
          <cell r="B10424">
            <v>8</v>
          </cell>
          <cell r="C10424" t="str">
            <v>150</v>
          </cell>
          <cell r="D10424">
            <v>4</v>
          </cell>
          <cell r="E10424">
            <v>2</v>
          </cell>
          <cell r="F10424">
            <v>1</v>
          </cell>
          <cell r="G10424">
            <v>1000</v>
          </cell>
          <cell r="H10424">
            <v>7</v>
          </cell>
          <cell r="I10424" t="str">
            <v>P</v>
          </cell>
          <cell r="J10424">
            <v>82</v>
          </cell>
          <cell r="K10424">
            <v>2200</v>
          </cell>
          <cell r="L10424">
            <v>1</v>
          </cell>
          <cell r="M10424">
            <v>1</v>
          </cell>
          <cell r="N10424">
            <v>9000</v>
          </cell>
        </row>
        <row r="10425">
          <cell r="A10425">
            <v>2003</v>
          </cell>
          <cell r="B10425">
            <v>8</v>
          </cell>
          <cell r="C10425" t="str">
            <v>150</v>
          </cell>
          <cell r="D10425">
            <v>4</v>
          </cell>
          <cell r="E10425">
            <v>2</v>
          </cell>
          <cell r="F10425">
            <v>1</v>
          </cell>
          <cell r="G10425">
            <v>1000</v>
          </cell>
          <cell r="H10425">
            <v>7</v>
          </cell>
          <cell r="I10425" t="str">
            <v>P</v>
          </cell>
          <cell r="J10425">
            <v>82</v>
          </cell>
          <cell r="K10425">
            <v>2300</v>
          </cell>
          <cell r="L10425">
            <v>1</v>
          </cell>
          <cell r="M10425">
            <v>1</v>
          </cell>
          <cell r="N10425">
            <v>21000</v>
          </cell>
        </row>
        <row r="10426">
          <cell r="A10426">
            <v>2003</v>
          </cell>
          <cell r="B10426">
            <v>8</v>
          </cell>
          <cell r="C10426" t="str">
            <v>150</v>
          </cell>
          <cell r="D10426">
            <v>4</v>
          </cell>
          <cell r="E10426">
            <v>2</v>
          </cell>
          <cell r="F10426">
            <v>1</v>
          </cell>
          <cell r="G10426">
            <v>1000</v>
          </cell>
          <cell r="H10426">
            <v>7</v>
          </cell>
          <cell r="I10426" t="str">
            <v>P</v>
          </cell>
          <cell r="J10426">
            <v>82</v>
          </cell>
          <cell r="K10426">
            <v>2400</v>
          </cell>
          <cell r="L10426">
            <v>1</v>
          </cell>
          <cell r="M10426">
            <v>1</v>
          </cell>
          <cell r="N10426">
            <v>3500</v>
          </cell>
        </row>
        <row r="10427">
          <cell r="A10427">
            <v>2003</v>
          </cell>
          <cell r="B10427">
            <v>8</v>
          </cell>
          <cell r="C10427" t="str">
            <v>150</v>
          </cell>
          <cell r="D10427">
            <v>4</v>
          </cell>
          <cell r="E10427">
            <v>2</v>
          </cell>
          <cell r="F10427">
            <v>1</v>
          </cell>
          <cell r="G10427">
            <v>1000</v>
          </cell>
          <cell r="H10427">
            <v>7</v>
          </cell>
          <cell r="I10427" t="str">
            <v>P</v>
          </cell>
          <cell r="J10427">
            <v>82</v>
          </cell>
          <cell r="K10427">
            <v>2600</v>
          </cell>
          <cell r="L10427">
            <v>1</v>
          </cell>
          <cell r="M10427">
            <v>1</v>
          </cell>
          <cell r="N10427">
            <v>60000</v>
          </cell>
        </row>
        <row r="10428">
          <cell r="A10428">
            <v>2003</v>
          </cell>
          <cell r="B10428">
            <v>8</v>
          </cell>
          <cell r="C10428" t="str">
            <v>150</v>
          </cell>
          <cell r="D10428">
            <v>4</v>
          </cell>
          <cell r="E10428">
            <v>2</v>
          </cell>
          <cell r="F10428">
            <v>1</v>
          </cell>
          <cell r="G10428">
            <v>1000</v>
          </cell>
          <cell r="H10428">
            <v>7</v>
          </cell>
          <cell r="I10428" t="str">
            <v>P</v>
          </cell>
          <cell r="J10428">
            <v>82</v>
          </cell>
          <cell r="K10428">
            <v>3100</v>
          </cell>
          <cell r="L10428">
            <v>1</v>
          </cell>
          <cell r="M10428">
            <v>1</v>
          </cell>
          <cell r="N10428">
            <v>38800</v>
          </cell>
        </row>
        <row r="10429">
          <cell r="A10429">
            <v>2003</v>
          </cell>
          <cell r="B10429">
            <v>8</v>
          </cell>
          <cell r="C10429" t="str">
            <v>150</v>
          </cell>
          <cell r="D10429">
            <v>4</v>
          </cell>
          <cell r="E10429">
            <v>2</v>
          </cell>
          <cell r="F10429">
            <v>1</v>
          </cell>
          <cell r="G10429">
            <v>1000</v>
          </cell>
          <cell r="H10429">
            <v>7</v>
          </cell>
          <cell r="I10429" t="str">
            <v>P</v>
          </cell>
          <cell r="J10429">
            <v>82</v>
          </cell>
          <cell r="K10429">
            <v>3200</v>
          </cell>
          <cell r="L10429">
            <v>1</v>
          </cell>
          <cell r="M10429">
            <v>1</v>
          </cell>
          <cell r="N10429">
            <v>16000</v>
          </cell>
        </row>
        <row r="10430">
          <cell r="A10430">
            <v>2003</v>
          </cell>
          <cell r="B10430">
            <v>8</v>
          </cell>
          <cell r="C10430" t="str">
            <v>150</v>
          </cell>
          <cell r="D10430">
            <v>4</v>
          </cell>
          <cell r="E10430">
            <v>2</v>
          </cell>
          <cell r="F10430">
            <v>1</v>
          </cell>
          <cell r="G10430">
            <v>1000</v>
          </cell>
          <cell r="H10430">
            <v>7</v>
          </cell>
          <cell r="I10430" t="str">
            <v>P</v>
          </cell>
          <cell r="J10430">
            <v>82</v>
          </cell>
          <cell r="K10430">
            <v>3400</v>
          </cell>
          <cell r="L10430">
            <v>1</v>
          </cell>
          <cell r="M10430">
            <v>1</v>
          </cell>
          <cell r="N10430">
            <v>4000</v>
          </cell>
        </row>
        <row r="10431">
          <cell r="A10431">
            <v>2003</v>
          </cell>
          <cell r="B10431">
            <v>8</v>
          </cell>
          <cell r="C10431" t="str">
            <v>150</v>
          </cell>
          <cell r="D10431">
            <v>4</v>
          </cell>
          <cell r="E10431">
            <v>2</v>
          </cell>
          <cell r="F10431">
            <v>1</v>
          </cell>
          <cell r="G10431">
            <v>1000</v>
          </cell>
          <cell r="H10431">
            <v>7</v>
          </cell>
          <cell r="I10431" t="str">
            <v>P</v>
          </cell>
          <cell r="J10431">
            <v>82</v>
          </cell>
          <cell r="K10431">
            <v>3500</v>
          </cell>
          <cell r="L10431">
            <v>1</v>
          </cell>
          <cell r="M10431">
            <v>1</v>
          </cell>
          <cell r="N10431">
            <v>34500</v>
          </cell>
        </row>
        <row r="10432">
          <cell r="A10432">
            <v>2003</v>
          </cell>
          <cell r="B10432">
            <v>8</v>
          </cell>
          <cell r="C10432" t="str">
            <v>150</v>
          </cell>
          <cell r="D10432">
            <v>4</v>
          </cell>
          <cell r="E10432">
            <v>2</v>
          </cell>
          <cell r="F10432">
            <v>1</v>
          </cell>
          <cell r="G10432">
            <v>1000</v>
          </cell>
          <cell r="H10432">
            <v>7</v>
          </cell>
          <cell r="I10432" t="str">
            <v>P</v>
          </cell>
          <cell r="J10432">
            <v>82</v>
          </cell>
          <cell r="K10432">
            <v>3800</v>
          </cell>
          <cell r="L10432">
            <v>1</v>
          </cell>
          <cell r="M10432">
            <v>1</v>
          </cell>
          <cell r="N10432">
            <v>301371</v>
          </cell>
        </row>
        <row r="10433">
          <cell r="A10433">
            <v>2003</v>
          </cell>
          <cell r="B10433">
            <v>8</v>
          </cell>
          <cell r="C10433" t="str">
            <v>150</v>
          </cell>
          <cell r="D10433">
            <v>4</v>
          </cell>
          <cell r="E10433">
            <v>2</v>
          </cell>
          <cell r="F10433">
            <v>1</v>
          </cell>
          <cell r="G10433">
            <v>1000</v>
          </cell>
          <cell r="H10433">
            <v>7</v>
          </cell>
          <cell r="I10433" t="str">
            <v>P</v>
          </cell>
          <cell r="J10433">
            <v>83</v>
          </cell>
          <cell r="K10433">
            <v>2100</v>
          </cell>
          <cell r="L10433">
            <v>1</v>
          </cell>
          <cell r="M10433">
            <v>1</v>
          </cell>
          <cell r="N10433">
            <v>111000</v>
          </cell>
        </row>
        <row r="10434">
          <cell r="A10434">
            <v>2003</v>
          </cell>
          <cell r="B10434">
            <v>8</v>
          </cell>
          <cell r="C10434" t="str">
            <v>150</v>
          </cell>
          <cell r="D10434">
            <v>4</v>
          </cell>
          <cell r="E10434">
            <v>2</v>
          </cell>
          <cell r="F10434">
            <v>1</v>
          </cell>
          <cell r="G10434">
            <v>1000</v>
          </cell>
          <cell r="H10434">
            <v>7</v>
          </cell>
          <cell r="I10434" t="str">
            <v>P</v>
          </cell>
          <cell r="J10434">
            <v>83</v>
          </cell>
          <cell r="K10434">
            <v>2200</v>
          </cell>
          <cell r="L10434">
            <v>1</v>
          </cell>
          <cell r="M10434">
            <v>1</v>
          </cell>
          <cell r="N10434">
            <v>52000</v>
          </cell>
        </row>
        <row r="10435">
          <cell r="A10435">
            <v>2003</v>
          </cell>
          <cell r="B10435">
            <v>8</v>
          </cell>
          <cell r="C10435" t="str">
            <v>150</v>
          </cell>
          <cell r="D10435">
            <v>4</v>
          </cell>
          <cell r="E10435">
            <v>2</v>
          </cell>
          <cell r="F10435">
            <v>1</v>
          </cell>
          <cell r="G10435">
            <v>1000</v>
          </cell>
          <cell r="H10435">
            <v>7</v>
          </cell>
          <cell r="I10435" t="str">
            <v>P</v>
          </cell>
          <cell r="J10435">
            <v>83</v>
          </cell>
          <cell r="K10435">
            <v>2300</v>
          </cell>
          <cell r="L10435">
            <v>1</v>
          </cell>
          <cell r="M10435">
            <v>1</v>
          </cell>
          <cell r="N10435">
            <v>59000</v>
          </cell>
        </row>
        <row r="10436">
          <cell r="A10436">
            <v>2003</v>
          </cell>
          <cell r="B10436">
            <v>8</v>
          </cell>
          <cell r="C10436" t="str">
            <v>150</v>
          </cell>
          <cell r="D10436">
            <v>4</v>
          </cell>
          <cell r="E10436">
            <v>2</v>
          </cell>
          <cell r="F10436">
            <v>1</v>
          </cell>
          <cell r="G10436">
            <v>1000</v>
          </cell>
          <cell r="H10436">
            <v>7</v>
          </cell>
          <cell r="I10436" t="str">
            <v>P</v>
          </cell>
          <cell r="J10436">
            <v>83</v>
          </cell>
          <cell r="K10436">
            <v>2400</v>
          </cell>
          <cell r="L10436">
            <v>1</v>
          </cell>
          <cell r="M10436">
            <v>1</v>
          </cell>
          <cell r="N10436">
            <v>28000</v>
          </cell>
        </row>
        <row r="10437">
          <cell r="A10437">
            <v>2003</v>
          </cell>
          <cell r="B10437">
            <v>8</v>
          </cell>
          <cell r="C10437" t="str">
            <v>150</v>
          </cell>
          <cell r="D10437">
            <v>4</v>
          </cell>
          <cell r="E10437">
            <v>2</v>
          </cell>
          <cell r="F10437">
            <v>1</v>
          </cell>
          <cell r="G10437">
            <v>1000</v>
          </cell>
          <cell r="H10437">
            <v>7</v>
          </cell>
          <cell r="I10437" t="str">
            <v>P</v>
          </cell>
          <cell r="J10437">
            <v>83</v>
          </cell>
          <cell r="K10437">
            <v>2600</v>
          </cell>
          <cell r="L10437">
            <v>1</v>
          </cell>
          <cell r="M10437">
            <v>1</v>
          </cell>
          <cell r="N10437">
            <v>108000</v>
          </cell>
        </row>
        <row r="10438">
          <cell r="A10438">
            <v>2003</v>
          </cell>
          <cell r="B10438">
            <v>8</v>
          </cell>
          <cell r="C10438" t="str">
            <v>150</v>
          </cell>
          <cell r="D10438">
            <v>4</v>
          </cell>
          <cell r="E10438">
            <v>2</v>
          </cell>
          <cell r="F10438">
            <v>1</v>
          </cell>
          <cell r="G10438">
            <v>1000</v>
          </cell>
          <cell r="H10438">
            <v>7</v>
          </cell>
          <cell r="I10438" t="str">
            <v>P</v>
          </cell>
          <cell r="J10438">
            <v>83</v>
          </cell>
          <cell r="K10438">
            <v>3100</v>
          </cell>
          <cell r="L10438">
            <v>1</v>
          </cell>
          <cell r="M10438">
            <v>1</v>
          </cell>
          <cell r="N10438">
            <v>188500</v>
          </cell>
        </row>
        <row r="10439">
          <cell r="A10439">
            <v>2003</v>
          </cell>
          <cell r="B10439">
            <v>8</v>
          </cell>
          <cell r="C10439" t="str">
            <v>150</v>
          </cell>
          <cell r="D10439">
            <v>4</v>
          </cell>
          <cell r="E10439">
            <v>2</v>
          </cell>
          <cell r="F10439">
            <v>1</v>
          </cell>
          <cell r="G10439">
            <v>1000</v>
          </cell>
          <cell r="H10439">
            <v>7</v>
          </cell>
          <cell r="I10439" t="str">
            <v>P</v>
          </cell>
          <cell r="J10439">
            <v>83</v>
          </cell>
          <cell r="K10439">
            <v>3200</v>
          </cell>
          <cell r="L10439">
            <v>1</v>
          </cell>
          <cell r="M10439">
            <v>1</v>
          </cell>
          <cell r="N10439">
            <v>58000</v>
          </cell>
        </row>
        <row r="10440">
          <cell r="A10440">
            <v>2003</v>
          </cell>
          <cell r="B10440">
            <v>8</v>
          </cell>
          <cell r="C10440" t="str">
            <v>150</v>
          </cell>
          <cell r="D10440">
            <v>4</v>
          </cell>
          <cell r="E10440">
            <v>2</v>
          </cell>
          <cell r="F10440">
            <v>1</v>
          </cell>
          <cell r="G10440">
            <v>1000</v>
          </cell>
          <cell r="H10440">
            <v>7</v>
          </cell>
          <cell r="I10440" t="str">
            <v>P</v>
          </cell>
          <cell r="J10440">
            <v>83</v>
          </cell>
          <cell r="K10440">
            <v>3400</v>
          </cell>
          <cell r="L10440">
            <v>1</v>
          </cell>
          <cell r="M10440">
            <v>1</v>
          </cell>
          <cell r="N10440">
            <v>13000</v>
          </cell>
        </row>
        <row r="10441">
          <cell r="A10441">
            <v>2003</v>
          </cell>
          <cell r="B10441">
            <v>8</v>
          </cell>
          <cell r="C10441" t="str">
            <v>150</v>
          </cell>
          <cell r="D10441">
            <v>4</v>
          </cell>
          <cell r="E10441">
            <v>2</v>
          </cell>
          <cell r="F10441">
            <v>1</v>
          </cell>
          <cell r="G10441">
            <v>1000</v>
          </cell>
          <cell r="H10441">
            <v>7</v>
          </cell>
          <cell r="I10441" t="str">
            <v>P</v>
          </cell>
          <cell r="J10441">
            <v>83</v>
          </cell>
          <cell r="K10441">
            <v>3500</v>
          </cell>
          <cell r="L10441">
            <v>1</v>
          </cell>
          <cell r="M10441">
            <v>1</v>
          </cell>
          <cell r="N10441">
            <v>78000</v>
          </cell>
        </row>
        <row r="10442">
          <cell r="A10442">
            <v>2003</v>
          </cell>
          <cell r="B10442">
            <v>8</v>
          </cell>
          <cell r="C10442" t="str">
            <v>150</v>
          </cell>
          <cell r="D10442">
            <v>4</v>
          </cell>
          <cell r="E10442">
            <v>2</v>
          </cell>
          <cell r="F10442">
            <v>1</v>
          </cell>
          <cell r="G10442">
            <v>1000</v>
          </cell>
          <cell r="H10442">
            <v>7</v>
          </cell>
          <cell r="I10442" t="str">
            <v>P</v>
          </cell>
          <cell r="J10442">
            <v>83</v>
          </cell>
          <cell r="K10442">
            <v>3800</v>
          </cell>
          <cell r="L10442">
            <v>1</v>
          </cell>
          <cell r="M10442">
            <v>1</v>
          </cell>
          <cell r="N10442">
            <v>204500</v>
          </cell>
        </row>
        <row r="10443">
          <cell r="A10443">
            <v>2003</v>
          </cell>
          <cell r="B10443">
            <v>8</v>
          </cell>
          <cell r="C10443" t="str">
            <v>150</v>
          </cell>
          <cell r="D10443">
            <v>4</v>
          </cell>
          <cell r="E10443">
            <v>2</v>
          </cell>
          <cell r="F10443">
            <v>1</v>
          </cell>
          <cell r="G10443">
            <v>1000</v>
          </cell>
          <cell r="H10443">
            <v>7</v>
          </cell>
          <cell r="I10443" t="str">
            <v>P</v>
          </cell>
          <cell r="J10443">
            <v>84</v>
          </cell>
          <cell r="K10443">
            <v>2100</v>
          </cell>
          <cell r="L10443">
            <v>1</v>
          </cell>
          <cell r="M10443">
            <v>1</v>
          </cell>
          <cell r="N10443">
            <v>752050</v>
          </cell>
        </row>
        <row r="10444">
          <cell r="A10444">
            <v>2003</v>
          </cell>
          <cell r="B10444">
            <v>8</v>
          </cell>
          <cell r="C10444" t="str">
            <v>150</v>
          </cell>
          <cell r="D10444">
            <v>4</v>
          </cell>
          <cell r="E10444">
            <v>2</v>
          </cell>
          <cell r="F10444">
            <v>1</v>
          </cell>
          <cell r="G10444">
            <v>1000</v>
          </cell>
          <cell r="H10444">
            <v>7</v>
          </cell>
          <cell r="I10444" t="str">
            <v>P</v>
          </cell>
          <cell r="J10444">
            <v>84</v>
          </cell>
          <cell r="K10444">
            <v>2200</v>
          </cell>
          <cell r="L10444">
            <v>1</v>
          </cell>
          <cell r="M10444">
            <v>1</v>
          </cell>
          <cell r="N10444">
            <v>266600</v>
          </cell>
        </row>
        <row r="10445">
          <cell r="A10445">
            <v>2003</v>
          </cell>
          <cell r="B10445">
            <v>8</v>
          </cell>
          <cell r="C10445" t="str">
            <v>150</v>
          </cell>
          <cell r="D10445">
            <v>4</v>
          </cell>
          <cell r="E10445">
            <v>2</v>
          </cell>
          <cell r="F10445">
            <v>1</v>
          </cell>
          <cell r="G10445">
            <v>1000</v>
          </cell>
          <cell r="H10445">
            <v>7</v>
          </cell>
          <cell r="I10445" t="str">
            <v>P</v>
          </cell>
          <cell r="J10445">
            <v>84</v>
          </cell>
          <cell r="K10445">
            <v>2300</v>
          </cell>
          <cell r="L10445">
            <v>1</v>
          </cell>
          <cell r="M10445">
            <v>1</v>
          </cell>
          <cell r="N10445">
            <v>588400</v>
          </cell>
        </row>
        <row r="10446">
          <cell r="A10446">
            <v>2003</v>
          </cell>
          <cell r="B10446">
            <v>8</v>
          </cell>
          <cell r="C10446" t="str">
            <v>150</v>
          </cell>
          <cell r="D10446">
            <v>4</v>
          </cell>
          <cell r="E10446">
            <v>2</v>
          </cell>
          <cell r="F10446">
            <v>1</v>
          </cell>
          <cell r="G10446">
            <v>1000</v>
          </cell>
          <cell r="H10446">
            <v>7</v>
          </cell>
          <cell r="I10446" t="str">
            <v>P</v>
          </cell>
          <cell r="J10446">
            <v>84</v>
          </cell>
          <cell r="K10446">
            <v>2400</v>
          </cell>
          <cell r="L10446">
            <v>1</v>
          </cell>
          <cell r="M10446">
            <v>1</v>
          </cell>
          <cell r="N10446">
            <v>104100</v>
          </cell>
        </row>
        <row r="10447">
          <cell r="A10447">
            <v>2003</v>
          </cell>
          <cell r="B10447">
            <v>8</v>
          </cell>
          <cell r="C10447" t="str">
            <v>150</v>
          </cell>
          <cell r="D10447">
            <v>4</v>
          </cell>
          <cell r="E10447">
            <v>2</v>
          </cell>
          <cell r="F10447">
            <v>1</v>
          </cell>
          <cell r="G10447">
            <v>1000</v>
          </cell>
          <cell r="H10447">
            <v>7</v>
          </cell>
          <cell r="I10447" t="str">
            <v>P</v>
          </cell>
          <cell r="J10447">
            <v>84</v>
          </cell>
          <cell r="K10447">
            <v>2500</v>
          </cell>
          <cell r="L10447">
            <v>1</v>
          </cell>
          <cell r="M10447">
            <v>1</v>
          </cell>
          <cell r="N10447">
            <v>4700</v>
          </cell>
        </row>
        <row r="10448">
          <cell r="A10448">
            <v>2003</v>
          </cell>
          <cell r="B10448">
            <v>8</v>
          </cell>
          <cell r="C10448" t="str">
            <v>150</v>
          </cell>
          <cell r="D10448">
            <v>4</v>
          </cell>
          <cell r="E10448">
            <v>2</v>
          </cell>
          <cell r="F10448">
            <v>1</v>
          </cell>
          <cell r="G10448">
            <v>1000</v>
          </cell>
          <cell r="H10448">
            <v>7</v>
          </cell>
          <cell r="I10448" t="str">
            <v>P</v>
          </cell>
          <cell r="J10448">
            <v>84</v>
          </cell>
          <cell r="K10448">
            <v>2600</v>
          </cell>
          <cell r="L10448">
            <v>1</v>
          </cell>
          <cell r="M10448">
            <v>1</v>
          </cell>
          <cell r="N10448">
            <v>1287000</v>
          </cell>
        </row>
        <row r="10449">
          <cell r="A10449">
            <v>2003</v>
          </cell>
          <cell r="B10449">
            <v>8</v>
          </cell>
          <cell r="C10449" t="str">
            <v>150</v>
          </cell>
          <cell r="D10449">
            <v>4</v>
          </cell>
          <cell r="E10449">
            <v>2</v>
          </cell>
          <cell r="F10449">
            <v>1</v>
          </cell>
          <cell r="G10449">
            <v>1000</v>
          </cell>
          <cell r="H10449">
            <v>7</v>
          </cell>
          <cell r="I10449" t="str">
            <v>P</v>
          </cell>
          <cell r="J10449">
            <v>84</v>
          </cell>
          <cell r="K10449">
            <v>2700</v>
          </cell>
          <cell r="L10449">
            <v>1</v>
          </cell>
          <cell r="M10449">
            <v>1</v>
          </cell>
          <cell r="N10449">
            <v>12400</v>
          </cell>
        </row>
        <row r="10450">
          <cell r="A10450">
            <v>2003</v>
          </cell>
          <cell r="B10450">
            <v>8</v>
          </cell>
          <cell r="C10450" t="str">
            <v>150</v>
          </cell>
          <cell r="D10450">
            <v>4</v>
          </cell>
          <cell r="E10450">
            <v>2</v>
          </cell>
          <cell r="F10450">
            <v>1</v>
          </cell>
          <cell r="G10450">
            <v>1000</v>
          </cell>
          <cell r="H10450">
            <v>7</v>
          </cell>
          <cell r="I10450" t="str">
            <v>P</v>
          </cell>
          <cell r="J10450">
            <v>84</v>
          </cell>
          <cell r="K10450">
            <v>3100</v>
          </cell>
          <cell r="L10450">
            <v>1</v>
          </cell>
          <cell r="M10450">
            <v>1</v>
          </cell>
          <cell r="N10450">
            <v>168550</v>
          </cell>
        </row>
        <row r="10451">
          <cell r="A10451">
            <v>2003</v>
          </cell>
          <cell r="B10451">
            <v>8</v>
          </cell>
          <cell r="C10451" t="str">
            <v>150</v>
          </cell>
          <cell r="D10451">
            <v>4</v>
          </cell>
          <cell r="E10451">
            <v>2</v>
          </cell>
          <cell r="F10451">
            <v>1</v>
          </cell>
          <cell r="G10451">
            <v>1000</v>
          </cell>
          <cell r="H10451">
            <v>7</v>
          </cell>
          <cell r="I10451" t="str">
            <v>P</v>
          </cell>
          <cell r="J10451">
            <v>84</v>
          </cell>
          <cell r="K10451">
            <v>3200</v>
          </cell>
          <cell r="L10451">
            <v>1</v>
          </cell>
          <cell r="M10451">
            <v>1</v>
          </cell>
          <cell r="N10451">
            <v>247300</v>
          </cell>
        </row>
        <row r="10452">
          <cell r="A10452">
            <v>2003</v>
          </cell>
          <cell r="B10452">
            <v>8</v>
          </cell>
          <cell r="C10452" t="str">
            <v>150</v>
          </cell>
          <cell r="D10452">
            <v>4</v>
          </cell>
          <cell r="E10452">
            <v>2</v>
          </cell>
          <cell r="F10452">
            <v>1</v>
          </cell>
          <cell r="G10452">
            <v>1000</v>
          </cell>
          <cell r="H10452">
            <v>7</v>
          </cell>
          <cell r="I10452" t="str">
            <v>P</v>
          </cell>
          <cell r="J10452">
            <v>84</v>
          </cell>
          <cell r="K10452">
            <v>3400</v>
          </cell>
          <cell r="L10452">
            <v>1</v>
          </cell>
          <cell r="M10452">
            <v>1</v>
          </cell>
          <cell r="N10452">
            <v>38700</v>
          </cell>
        </row>
        <row r="10453">
          <cell r="A10453">
            <v>2003</v>
          </cell>
          <cell r="B10453">
            <v>8</v>
          </cell>
          <cell r="C10453" t="str">
            <v>150</v>
          </cell>
          <cell r="D10453">
            <v>4</v>
          </cell>
          <cell r="E10453">
            <v>2</v>
          </cell>
          <cell r="F10453">
            <v>1</v>
          </cell>
          <cell r="G10453">
            <v>1000</v>
          </cell>
          <cell r="H10453">
            <v>7</v>
          </cell>
          <cell r="I10453" t="str">
            <v>P</v>
          </cell>
          <cell r="J10453">
            <v>84</v>
          </cell>
          <cell r="K10453">
            <v>3500</v>
          </cell>
          <cell r="L10453">
            <v>1</v>
          </cell>
          <cell r="M10453">
            <v>1</v>
          </cell>
          <cell r="N10453">
            <v>448900</v>
          </cell>
        </row>
        <row r="10454">
          <cell r="A10454">
            <v>2003</v>
          </cell>
          <cell r="B10454">
            <v>8</v>
          </cell>
          <cell r="C10454" t="str">
            <v>150</v>
          </cell>
          <cell r="D10454">
            <v>4</v>
          </cell>
          <cell r="E10454">
            <v>2</v>
          </cell>
          <cell r="F10454">
            <v>1</v>
          </cell>
          <cell r="G10454">
            <v>1000</v>
          </cell>
          <cell r="H10454">
            <v>7</v>
          </cell>
          <cell r="I10454" t="str">
            <v>P</v>
          </cell>
          <cell r="J10454">
            <v>84</v>
          </cell>
          <cell r="K10454">
            <v>3800</v>
          </cell>
          <cell r="L10454">
            <v>1</v>
          </cell>
          <cell r="M10454">
            <v>1</v>
          </cell>
          <cell r="N10454">
            <v>3439527</v>
          </cell>
        </row>
        <row r="10455">
          <cell r="A10455">
            <v>2003</v>
          </cell>
          <cell r="B10455">
            <v>8</v>
          </cell>
          <cell r="C10455" t="str">
            <v>150</v>
          </cell>
          <cell r="D10455">
            <v>4</v>
          </cell>
          <cell r="E10455">
            <v>2</v>
          </cell>
          <cell r="F10455">
            <v>5</v>
          </cell>
          <cell r="G10455">
            <v>1020</v>
          </cell>
          <cell r="H10455">
            <v>7</v>
          </cell>
          <cell r="I10455" t="str">
            <v>P</v>
          </cell>
          <cell r="J10455">
            <v>85</v>
          </cell>
          <cell r="K10455">
            <v>2100</v>
          </cell>
          <cell r="L10455">
            <v>1</v>
          </cell>
          <cell r="M10455">
            <v>1</v>
          </cell>
          <cell r="N10455">
            <v>43887</v>
          </cell>
        </row>
        <row r="10456">
          <cell r="A10456">
            <v>2003</v>
          </cell>
          <cell r="B10456">
            <v>8</v>
          </cell>
          <cell r="C10456" t="str">
            <v>150</v>
          </cell>
          <cell r="D10456">
            <v>4</v>
          </cell>
          <cell r="E10456">
            <v>2</v>
          </cell>
          <cell r="F10456">
            <v>5</v>
          </cell>
          <cell r="G10456">
            <v>1020</v>
          </cell>
          <cell r="H10456">
            <v>7</v>
          </cell>
          <cell r="I10456" t="str">
            <v>P</v>
          </cell>
          <cell r="J10456">
            <v>85</v>
          </cell>
          <cell r="K10456">
            <v>2200</v>
          </cell>
          <cell r="L10456">
            <v>1</v>
          </cell>
          <cell r="M10456">
            <v>1</v>
          </cell>
          <cell r="N10456">
            <v>192000</v>
          </cell>
        </row>
        <row r="10457">
          <cell r="A10457">
            <v>2003</v>
          </cell>
          <cell r="B10457">
            <v>8</v>
          </cell>
          <cell r="C10457" t="str">
            <v>150</v>
          </cell>
          <cell r="D10457">
            <v>4</v>
          </cell>
          <cell r="E10457">
            <v>2</v>
          </cell>
          <cell r="F10457">
            <v>5</v>
          </cell>
          <cell r="G10457">
            <v>1020</v>
          </cell>
          <cell r="H10457">
            <v>7</v>
          </cell>
          <cell r="I10457" t="str">
            <v>P</v>
          </cell>
          <cell r="J10457">
            <v>85</v>
          </cell>
          <cell r="K10457">
            <v>2300</v>
          </cell>
          <cell r="L10457">
            <v>1</v>
          </cell>
          <cell r="M10457">
            <v>1</v>
          </cell>
          <cell r="N10457">
            <v>53800</v>
          </cell>
        </row>
        <row r="10458">
          <cell r="A10458">
            <v>2003</v>
          </cell>
          <cell r="B10458">
            <v>8</v>
          </cell>
          <cell r="C10458" t="str">
            <v>150</v>
          </cell>
          <cell r="D10458">
            <v>4</v>
          </cell>
          <cell r="E10458">
            <v>2</v>
          </cell>
          <cell r="F10458">
            <v>5</v>
          </cell>
          <cell r="G10458">
            <v>1020</v>
          </cell>
          <cell r="H10458">
            <v>7</v>
          </cell>
          <cell r="I10458" t="str">
            <v>P</v>
          </cell>
          <cell r="J10458">
            <v>85</v>
          </cell>
          <cell r="K10458">
            <v>2400</v>
          </cell>
          <cell r="L10458">
            <v>1</v>
          </cell>
          <cell r="M10458">
            <v>1</v>
          </cell>
          <cell r="N10458">
            <v>14000</v>
          </cell>
        </row>
        <row r="10459">
          <cell r="A10459">
            <v>2003</v>
          </cell>
          <cell r="B10459">
            <v>8</v>
          </cell>
          <cell r="C10459" t="str">
            <v>150</v>
          </cell>
          <cell r="D10459">
            <v>4</v>
          </cell>
          <cell r="E10459">
            <v>2</v>
          </cell>
          <cell r="F10459">
            <v>5</v>
          </cell>
          <cell r="G10459">
            <v>1020</v>
          </cell>
          <cell r="H10459">
            <v>7</v>
          </cell>
          <cell r="I10459" t="str">
            <v>P</v>
          </cell>
          <cell r="J10459">
            <v>85</v>
          </cell>
          <cell r="K10459">
            <v>2500</v>
          </cell>
          <cell r="L10459">
            <v>1</v>
          </cell>
          <cell r="M10459">
            <v>1</v>
          </cell>
          <cell r="N10459">
            <v>3500</v>
          </cell>
        </row>
        <row r="10460">
          <cell r="A10460">
            <v>2003</v>
          </cell>
          <cell r="B10460">
            <v>8</v>
          </cell>
          <cell r="C10460" t="str">
            <v>150</v>
          </cell>
          <cell r="D10460">
            <v>4</v>
          </cell>
          <cell r="E10460">
            <v>2</v>
          </cell>
          <cell r="F10460">
            <v>5</v>
          </cell>
          <cell r="G10460">
            <v>1020</v>
          </cell>
          <cell r="H10460">
            <v>7</v>
          </cell>
          <cell r="I10460" t="str">
            <v>P</v>
          </cell>
          <cell r="J10460">
            <v>85</v>
          </cell>
          <cell r="K10460">
            <v>2600</v>
          </cell>
          <cell r="L10460">
            <v>1</v>
          </cell>
          <cell r="M10460">
            <v>1</v>
          </cell>
          <cell r="N10460">
            <v>241000</v>
          </cell>
        </row>
        <row r="10461">
          <cell r="A10461">
            <v>2003</v>
          </cell>
          <cell r="B10461">
            <v>8</v>
          </cell>
          <cell r="C10461" t="str">
            <v>150</v>
          </cell>
          <cell r="D10461">
            <v>4</v>
          </cell>
          <cell r="E10461">
            <v>2</v>
          </cell>
          <cell r="F10461">
            <v>5</v>
          </cell>
          <cell r="G10461">
            <v>1020</v>
          </cell>
          <cell r="H10461">
            <v>7</v>
          </cell>
          <cell r="I10461" t="str">
            <v>P</v>
          </cell>
          <cell r="J10461">
            <v>85</v>
          </cell>
          <cell r="K10461">
            <v>2700</v>
          </cell>
          <cell r="L10461">
            <v>1</v>
          </cell>
          <cell r="M10461">
            <v>1</v>
          </cell>
          <cell r="N10461">
            <v>5000</v>
          </cell>
        </row>
        <row r="10462">
          <cell r="A10462">
            <v>2003</v>
          </cell>
          <cell r="B10462">
            <v>8</v>
          </cell>
          <cell r="C10462" t="str">
            <v>150</v>
          </cell>
          <cell r="D10462">
            <v>4</v>
          </cell>
          <cell r="E10462">
            <v>2</v>
          </cell>
          <cell r="F10462">
            <v>5</v>
          </cell>
          <cell r="G10462">
            <v>1020</v>
          </cell>
          <cell r="H10462">
            <v>7</v>
          </cell>
          <cell r="I10462" t="str">
            <v>P</v>
          </cell>
          <cell r="J10462">
            <v>85</v>
          </cell>
          <cell r="K10462">
            <v>3100</v>
          </cell>
          <cell r="L10462">
            <v>1</v>
          </cell>
          <cell r="M10462">
            <v>1</v>
          </cell>
          <cell r="N10462">
            <v>188500</v>
          </cell>
        </row>
        <row r="10463">
          <cell r="A10463">
            <v>2003</v>
          </cell>
          <cell r="B10463">
            <v>8</v>
          </cell>
          <cell r="C10463" t="str">
            <v>150</v>
          </cell>
          <cell r="D10463">
            <v>4</v>
          </cell>
          <cell r="E10463">
            <v>2</v>
          </cell>
          <cell r="F10463">
            <v>5</v>
          </cell>
          <cell r="G10463">
            <v>1020</v>
          </cell>
          <cell r="H10463">
            <v>7</v>
          </cell>
          <cell r="I10463" t="str">
            <v>P</v>
          </cell>
          <cell r="J10463">
            <v>85</v>
          </cell>
          <cell r="K10463">
            <v>3200</v>
          </cell>
          <cell r="L10463">
            <v>1</v>
          </cell>
          <cell r="M10463">
            <v>1</v>
          </cell>
          <cell r="N10463">
            <v>189740</v>
          </cell>
        </row>
        <row r="10464">
          <cell r="A10464">
            <v>2003</v>
          </cell>
          <cell r="B10464">
            <v>8</v>
          </cell>
          <cell r="C10464" t="str">
            <v>150</v>
          </cell>
          <cell r="D10464">
            <v>4</v>
          </cell>
          <cell r="E10464">
            <v>2</v>
          </cell>
          <cell r="F10464">
            <v>5</v>
          </cell>
          <cell r="G10464">
            <v>1020</v>
          </cell>
          <cell r="H10464">
            <v>7</v>
          </cell>
          <cell r="I10464" t="str">
            <v>P</v>
          </cell>
          <cell r="J10464">
            <v>85</v>
          </cell>
          <cell r="K10464">
            <v>3400</v>
          </cell>
          <cell r="L10464">
            <v>1</v>
          </cell>
          <cell r="M10464">
            <v>1</v>
          </cell>
          <cell r="N10464">
            <v>28221</v>
          </cell>
        </row>
        <row r="10465">
          <cell r="A10465">
            <v>2003</v>
          </cell>
          <cell r="B10465">
            <v>8</v>
          </cell>
          <cell r="C10465" t="str">
            <v>150</v>
          </cell>
          <cell r="D10465">
            <v>4</v>
          </cell>
          <cell r="E10465">
            <v>2</v>
          </cell>
          <cell r="F10465">
            <v>5</v>
          </cell>
          <cell r="G10465">
            <v>1020</v>
          </cell>
          <cell r="H10465">
            <v>7</v>
          </cell>
          <cell r="I10465" t="str">
            <v>P</v>
          </cell>
          <cell r="J10465">
            <v>85</v>
          </cell>
          <cell r="K10465">
            <v>3500</v>
          </cell>
          <cell r="L10465">
            <v>1</v>
          </cell>
          <cell r="M10465">
            <v>1</v>
          </cell>
          <cell r="N10465">
            <v>75500</v>
          </cell>
        </row>
        <row r="10466">
          <cell r="A10466">
            <v>2003</v>
          </cell>
          <cell r="B10466">
            <v>8</v>
          </cell>
          <cell r="C10466" t="str">
            <v>150</v>
          </cell>
          <cell r="D10466">
            <v>4</v>
          </cell>
          <cell r="E10466">
            <v>2</v>
          </cell>
          <cell r="F10466">
            <v>5</v>
          </cell>
          <cell r="G10466">
            <v>1020</v>
          </cell>
          <cell r="H10466">
            <v>7</v>
          </cell>
          <cell r="I10466" t="str">
            <v>P</v>
          </cell>
          <cell r="J10466">
            <v>85</v>
          </cell>
          <cell r="K10466">
            <v>3800</v>
          </cell>
          <cell r="L10466">
            <v>1</v>
          </cell>
          <cell r="M10466">
            <v>1</v>
          </cell>
          <cell r="N10466">
            <v>96000</v>
          </cell>
        </row>
        <row r="10467">
          <cell r="A10467">
            <v>2003</v>
          </cell>
          <cell r="B10467">
            <v>8</v>
          </cell>
          <cell r="C10467" t="str">
            <v>151</v>
          </cell>
          <cell r="D10467">
            <v>4</v>
          </cell>
          <cell r="E10467">
            <v>2</v>
          </cell>
          <cell r="F10467">
            <v>1</v>
          </cell>
          <cell r="G10467">
            <v>1000</v>
          </cell>
          <cell r="H10467">
            <v>7</v>
          </cell>
          <cell r="I10467" t="str">
            <v>P</v>
          </cell>
          <cell r="J10467">
            <v>81</v>
          </cell>
          <cell r="K10467">
            <v>1103</v>
          </cell>
          <cell r="L10467">
            <v>1</v>
          </cell>
          <cell r="M10467">
            <v>1</v>
          </cell>
          <cell r="N10467">
            <v>33763700</v>
          </cell>
        </row>
        <row r="10468">
          <cell r="A10468">
            <v>2003</v>
          </cell>
          <cell r="B10468">
            <v>8</v>
          </cell>
          <cell r="C10468" t="str">
            <v>151</v>
          </cell>
          <cell r="D10468">
            <v>4</v>
          </cell>
          <cell r="E10468">
            <v>2</v>
          </cell>
          <cell r="F10468">
            <v>1</v>
          </cell>
          <cell r="G10468">
            <v>1000</v>
          </cell>
          <cell r="H10468">
            <v>7</v>
          </cell>
          <cell r="I10468" t="str">
            <v>P</v>
          </cell>
          <cell r="J10468">
            <v>81</v>
          </cell>
          <cell r="K10468">
            <v>1202</v>
          </cell>
          <cell r="L10468">
            <v>1</v>
          </cell>
          <cell r="M10468">
            <v>1</v>
          </cell>
          <cell r="N10468">
            <v>533400</v>
          </cell>
        </row>
        <row r="10469">
          <cell r="A10469">
            <v>2003</v>
          </cell>
          <cell r="B10469">
            <v>8</v>
          </cell>
          <cell r="C10469" t="str">
            <v>151</v>
          </cell>
          <cell r="D10469">
            <v>4</v>
          </cell>
          <cell r="E10469">
            <v>2</v>
          </cell>
          <cell r="F10469">
            <v>1</v>
          </cell>
          <cell r="G10469">
            <v>1000</v>
          </cell>
          <cell r="H10469">
            <v>7</v>
          </cell>
          <cell r="I10469" t="str">
            <v>P</v>
          </cell>
          <cell r="J10469">
            <v>81</v>
          </cell>
          <cell r="K10469">
            <v>1301</v>
          </cell>
          <cell r="L10469">
            <v>1</v>
          </cell>
          <cell r="M10469">
            <v>1</v>
          </cell>
          <cell r="N10469">
            <v>943800</v>
          </cell>
        </row>
        <row r="10470">
          <cell r="A10470">
            <v>2003</v>
          </cell>
          <cell r="B10470">
            <v>8</v>
          </cell>
          <cell r="C10470" t="str">
            <v>151</v>
          </cell>
          <cell r="D10470">
            <v>4</v>
          </cell>
          <cell r="E10470">
            <v>2</v>
          </cell>
          <cell r="F10470">
            <v>1</v>
          </cell>
          <cell r="G10470">
            <v>1000</v>
          </cell>
          <cell r="H10470">
            <v>7</v>
          </cell>
          <cell r="I10470" t="str">
            <v>P</v>
          </cell>
          <cell r="J10470">
            <v>81</v>
          </cell>
          <cell r="K10470">
            <v>1305</v>
          </cell>
          <cell r="L10470">
            <v>1</v>
          </cell>
          <cell r="M10470">
            <v>1</v>
          </cell>
          <cell r="N10470">
            <v>949400</v>
          </cell>
        </row>
        <row r="10471">
          <cell r="A10471">
            <v>2003</v>
          </cell>
          <cell r="B10471">
            <v>8</v>
          </cell>
          <cell r="C10471" t="str">
            <v>151</v>
          </cell>
          <cell r="D10471">
            <v>4</v>
          </cell>
          <cell r="E10471">
            <v>2</v>
          </cell>
          <cell r="F10471">
            <v>1</v>
          </cell>
          <cell r="G10471">
            <v>1000</v>
          </cell>
          <cell r="H10471">
            <v>7</v>
          </cell>
          <cell r="I10471" t="str">
            <v>P</v>
          </cell>
          <cell r="J10471">
            <v>81</v>
          </cell>
          <cell r="K10471">
            <v>1306</v>
          </cell>
          <cell r="L10471">
            <v>1</v>
          </cell>
          <cell r="M10471">
            <v>1</v>
          </cell>
          <cell r="N10471">
            <v>3814600</v>
          </cell>
        </row>
        <row r="10472">
          <cell r="A10472">
            <v>2003</v>
          </cell>
          <cell r="B10472">
            <v>8</v>
          </cell>
          <cell r="C10472" t="str">
            <v>151</v>
          </cell>
          <cell r="D10472">
            <v>4</v>
          </cell>
          <cell r="E10472">
            <v>2</v>
          </cell>
          <cell r="F10472">
            <v>1</v>
          </cell>
          <cell r="G10472">
            <v>1000</v>
          </cell>
          <cell r="H10472">
            <v>7</v>
          </cell>
          <cell r="I10472" t="str">
            <v>P</v>
          </cell>
          <cell r="J10472">
            <v>81</v>
          </cell>
          <cell r="K10472">
            <v>1319</v>
          </cell>
          <cell r="L10472">
            <v>1</v>
          </cell>
          <cell r="M10472">
            <v>1</v>
          </cell>
          <cell r="N10472">
            <v>367800</v>
          </cell>
        </row>
        <row r="10473">
          <cell r="A10473">
            <v>2003</v>
          </cell>
          <cell r="B10473">
            <v>8</v>
          </cell>
          <cell r="C10473" t="str">
            <v>151</v>
          </cell>
          <cell r="D10473">
            <v>4</v>
          </cell>
          <cell r="E10473">
            <v>2</v>
          </cell>
          <cell r="F10473">
            <v>1</v>
          </cell>
          <cell r="G10473">
            <v>1000</v>
          </cell>
          <cell r="H10473">
            <v>7</v>
          </cell>
          <cell r="I10473" t="str">
            <v>P</v>
          </cell>
          <cell r="J10473">
            <v>81</v>
          </cell>
          <cell r="K10473">
            <v>1401</v>
          </cell>
          <cell r="L10473">
            <v>1</v>
          </cell>
          <cell r="M10473">
            <v>1</v>
          </cell>
          <cell r="N10473">
            <v>4373100</v>
          </cell>
        </row>
        <row r="10474">
          <cell r="A10474">
            <v>2003</v>
          </cell>
          <cell r="B10474">
            <v>8</v>
          </cell>
          <cell r="C10474" t="str">
            <v>151</v>
          </cell>
          <cell r="D10474">
            <v>4</v>
          </cell>
          <cell r="E10474">
            <v>2</v>
          </cell>
          <cell r="F10474">
            <v>1</v>
          </cell>
          <cell r="G10474">
            <v>1000</v>
          </cell>
          <cell r="H10474">
            <v>7</v>
          </cell>
          <cell r="I10474" t="str">
            <v>P</v>
          </cell>
          <cell r="J10474">
            <v>81</v>
          </cell>
          <cell r="K10474">
            <v>1403</v>
          </cell>
          <cell r="L10474">
            <v>1</v>
          </cell>
          <cell r="M10474">
            <v>1</v>
          </cell>
          <cell r="N10474">
            <v>1714900</v>
          </cell>
        </row>
        <row r="10475">
          <cell r="A10475">
            <v>2003</v>
          </cell>
          <cell r="B10475">
            <v>8</v>
          </cell>
          <cell r="C10475" t="str">
            <v>151</v>
          </cell>
          <cell r="D10475">
            <v>4</v>
          </cell>
          <cell r="E10475">
            <v>2</v>
          </cell>
          <cell r="F10475">
            <v>1</v>
          </cell>
          <cell r="G10475">
            <v>1000</v>
          </cell>
          <cell r="H10475">
            <v>7</v>
          </cell>
          <cell r="I10475" t="str">
            <v>P</v>
          </cell>
          <cell r="J10475">
            <v>81</v>
          </cell>
          <cell r="K10475">
            <v>1404</v>
          </cell>
          <cell r="L10475">
            <v>1</v>
          </cell>
          <cell r="M10475">
            <v>1</v>
          </cell>
          <cell r="N10475">
            <v>841800</v>
          </cell>
        </row>
        <row r="10476">
          <cell r="A10476">
            <v>2003</v>
          </cell>
          <cell r="B10476">
            <v>8</v>
          </cell>
          <cell r="C10476" t="str">
            <v>151</v>
          </cell>
          <cell r="D10476">
            <v>4</v>
          </cell>
          <cell r="E10476">
            <v>2</v>
          </cell>
          <cell r="F10476">
            <v>1</v>
          </cell>
          <cell r="G10476">
            <v>1000</v>
          </cell>
          <cell r="H10476">
            <v>7</v>
          </cell>
          <cell r="I10476" t="str">
            <v>P</v>
          </cell>
          <cell r="J10476">
            <v>81</v>
          </cell>
          <cell r="K10476">
            <v>1406</v>
          </cell>
          <cell r="L10476">
            <v>1</v>
          </cell>
          <cell r="M10476">
            <v>1</v>
          </cell>
          <cell r="N10476">
            <v>329800</v>
          </cell>
        </row>
        <row r="10477">
          <cell r="A10477">
            <v>2003</v>
          </cell>
          <cell r="B10477">
            <v>8</v>
          </cell>
          <cell r="C10477" t="str">
            <v>151</v>
          </cell>
          <cell r="D10477">
            <v>4</v>
          </cell>
          <cell r="E10477">
            <v>2</v>
          </cell>
          <cell r="F10477">
            <v>1</v>
          </cell>
          <cell r="G10477">
            <v>1000</v>
          </cell>
          <cell r="H10477">
            <v>7</v>
          </cell>
          <cell r="I10477" t="str">
            <v>P</v>
          </cell>
          <cell r="J10477">
            <v>81</v>
          </cell>
          <cell r="K10477">
            <v>1407</v>
          </cell>
          <cell r="L10477">
            <v>1</v>
          </cell>
          <cell r="M10477">
            <v>1</v>
          </cell>
          <cell r="N10477">
            <v>956900</v>
          </cell>
        </row>
        <row r="10478">
          <cell r="A10478">
            <v>2003</v>
          </cell>
          <cell r="B10478">
            <v>8</v>
          </cell>
          <cell r="C10478" t="str">
            <v>151</v>
          </cell>
          <cell r="D10478">
            <v>4</v>
          </cell>
          <cell r="E10478">
            <v>2</v>
          </cell>
          <cell r="F10478">
            <v>1</v>
          </cell>
          <cell r="G10478">
            <v>1000</v>
          </cell>
          <cell r="H10478">
            <v>7</v>
          </cell>
          <cell r="I10478" t="str">
            <v>P</v>
          </cell>
          <cell r="J10478">
            <v>81</v>
          </cell>
          <cell r="K10478">
            <v>1408</v>
          </cell>
          <cell r="L10478">
            <v>1</v>
          </cell>
          <cell r="M10478">
            <v>1</v>
          </cell>
          <cell r="N10478">
            <v>113800</v>
          </cell>
        </row>
        <row r="10479">
          <cell r="A10479">
            <v>2003</v>
          </cell>
          <cell r="B10479">
            <v>8</v>
          </cell>
          <cell r="C10479" t="str">
            <v>151</v>
          </cell>
          <cell r="D10479">
            <v>4</v>
          </cell>
          <cell r="E10479">
            <v>2</v>
          </cell>
          <cell r="F10479">
            <v>1</v>
          </cell>
          <cell r="G10479">
            <v>1000</v>
          </cell>
          <cell r="H10479">
            <v>7</v>
          </cell>
          <cell r="I10479" t="str">
            <v>P</v>
          </cell>
          <cell r="J10479">
            <v>81</v>
          </cell>
          <cell r="K10479">
            <v>1506</v>
          </cell>
          <cell r="L10479">
            <v>1</v>
          </cell>
          <cell r="M10479">
            <v>1</v>
          </cell>
          <cell r="N10479">
            <v>632200</v>
          </cell>
        </row>
        <row r="10480">
          <cell r="A10480">
            <v>2003</v>
          </cell>
          <cell r="B10480">
            <v>8</v>
          </cell>
          <cell r="C10480" t="str">
            <v>151</v>
          </cell>
          <cell r="D10480">
            <v>4</v>
          </cell>
          <cell r="E10480">
            <v>2</v>
          </cell>
          <cell r="F10480">
            <v>1</v>
          </cell>
          <cell r="G10480">
            <v>1000</v>
          </cell>
          <cell r="H10480">
            <v>7</v>
          </cell>
          <cell r="I10480" t="str">
            <v>P</v>
          </cell>
          <cell r="J10480">
            <v>81</v>
          </cell>
          <cell r="K10480">
            <v>1507</v>
          </cell>
          <cell r="L10480">
            <v>1</v>
          </cell>
          <cell r="M10480">
            <v>1</v>
          </cell>
          <cell r="N10480">
            <v>3545100</v>
          </cell>
        </row>
        <row r="10481">
          <cell r="A10481">
            <v>2003</v>
          </cell>
          <cell r="B10481">
            <v>8</v>
          </cell>
          <cell r="C10481" t="str">
            <v>151</v>
          </cell>
          <cell r="D10481">
            <v>4</v>
          </cell>
          <cell r="E10481">
            <v>2</v>
          </cell>
          <cell r="F10481">
            <v>1</v>
          </cell>
          <cell r="G10481">
            <v>1000</v>
          </cell>
          <cell r="H10481">
            <v>7</v>
          </cell>
          <cell r="I10481" t="str">
            <v>P</v>
          </cell>
          <cell r="J10481">
            <v>81</v>
          </cell>
          <cell r="K10481">
            <v>1508</v>
          </cell>
          <cell r="L10481">
            <v>1</v>
          </cell>
          <cell r="M10481">
            <v>1</v>
          </cell>
          <cell r="N10481">
            <v>686000</v>
          </cell>
        </row>
        <row r="10482">
          <cell r="A10482">
            <v>2003</v>
          </cell>
          <cell r="B10482">
            <v>8</v>
          </cell>
          <cell r="C10482" t="str">
            <v>151</v>
          </cell>
          <cell r="D10482">
            <v>4</v>
          </cell>
          <cell r="E10482">
            <v>2</v>
          </cell>
          <cell r="F10482">
            <v>1</v>
          </cell>
          <cell r="G10482">
            <v>1000</v>
          </cell>
          <cell r="H10482">
            <v>7</v>
          </cell>
          <cell r="I10482" t="str">
            <v>P</v>
          </cell>
          <cell r="J10482">
            <v>81</v>
          </cell>
          <cell r="K10482">
            <v>1509</v>
          </cell>
          <cell r="L10482">
            <v>1</v>
          </cell>
          <cell r="M10482">
            <v>1</v>
          </cell>
          <cell r="N10482">
            <v>6181483</v>
          </cell>
        </row>
        <row r="10483">
          <cell r="A10483">
            <v>2003</v>
          </cell>
          <cell r="B10483">
            <v>8</v>
          </cell>
          <cell r="C10483" t="str">
            <v>151</v>
          </cell>
          <cell r="D10483">
            <v>4</v>
          </cell>
          <cell r="E10483">
            <v>2</v>
          </cell>
          <cell r="F10483">
            <v>1</v>
          </cell>
          <cell r="G10483">
            <v>1000</v>
          </cell>
          <cell r="H10483">
            <v>7</v>
          </cell>
          <cell r="I10483" t="str">
            <v>P</v>
          </cell>
          <cell r="J10483">
            <v>81</v>
          </cell>
          <cell r="K10483">
            <v>1511</v>
          </cell>
          <cell r="L10483">
            <v>1</v>
          </cell>
          <cell r="M10483">
            <v>1</v>
          </cell>
          <cell r="N10483">
            <v>24900</v>
          </cell>
        </row>
        <row r="10484">
          <cell r="A10484">
            <v>2003</v>
          </cell>
          <cell r="B10484">
            <v>8</v>
          </cell>
          <cell r="C10484" t="str">
            <v>151</v>
          </cell>
          <cell r="D10484">
            <v>4</v>
          </cell>
          <cell r="E10484">
            <v>2</v>
          </cell>
          <cell r="F10484">
            <v>1</v>
          </cell>
          <cell r="G10484">
            <v>1000</v>
          </cell>
          <cell r="H10484">
            <v>7</v>
          </cell>
          <cell r="I10484" t="str">
            <v>P</v>
          </cell>
          <cell r="J10484">
            <v>81</v>
          </cell>
          <cell r="K10484">
            <v>2100</v>
          </cell>
          <cell r="L10484">
            <v>1</v>
          </cell>
          <cell r="M10484">
            <v>1</v>
          </cell>
          <cell r="N10484">
            <v>208928</v>
          </cell>
        </row>
        <row r="10485">
          <cell r="A10485">
            <v>2003</v>
          </cell>
          <cell r="B10485">
            <v>8</v>
          </cell>
          <cell r="C10485" t="str">
            <v>151</v>
          </cell>
          <cell r="D10485">
            <v>4</v>
          </cell>
          <cell r="E10485">
            <v>2</v>
          </cell>
          <cell r="F10485">
            <v>1</v>
          </cell>
          <cell r="G10485">
            <v>1000</v>
          </cell>
          <cell r="H10485">
            <v>7</v>
          </cell>
          <cell r="I10485" t="str">
            <v>P</v>
          </cell>
          <cell r="J10485">
            <v>81</v>
          </cell>
          <cell r="K10485">
            <v>2200</v>
          </cell>
          <cell r="L10485">
            <v>1</v>
          </cell>
          <cell r="M10485">
            <v>1</v>
          </cell>
          <cell r="N10485">
            <v>295579</v>
          </cell>
        </row>
        <row r="10486">
          <cell r="A10486">
            <v>2003</v>
          </cell>
          <cell r="B10486">
            <v>8</v>
          </cell>
          <cell r="C10486" t="str">
            <v>151</v>
          </cell>
          <cell r="D10486">
            <v>4</v>
          </cell>
          <cell r="E10486">
            <v>2</v>
          </cell>
          <cell r="F10486">
            <v>1</v>
          </cell>
          <cell r="G10486">
            <v>1000</v>
          </cell>
          <cell r="H10486">
            <v>7</v>
          </cell>
          <cell r="I10486" t="str">
            <v>P</v>
          </cell>
          <cell r="J10486">
            <v>81</v>
          </cell>
          <cell r="K10486">
            <v>2300</v>
          </cell>
          <cell r="L10486">
            <v>1</v>
          </cell>
          <cell r="M10486">
            <v>1</v>
          </cell>
          <cell r="N10486">
            <v>93210</v>
          </cell>
        </row>
        <row r="10487">
          <cell r="A10487">
            <v>2003</v>
          </cell>
          <cell r="B10487">
            <v>8</v>
          </cell>
          <cell r="C10487" t="str">
            <v>151</v>
          </cell>
          <cell r="D10487">
            <v>4</v>
          </cell>
          <cell r="E10487">
            <v>2</v>
          </cell>
          <cell r="F10487">
            <v>1</v>
          </cell>
          <cell r="G10487">
            <v>1000</v>
          </cell>
          <cell r="H10487">
            <v>7</v>
          </cell>
          <cell r="I10487" t="str">
            <v>P</v>
          </cell>
          <cell r="J10487">
            <v>81</v>
          </cell>
          <cell r="K10487">
            <v>2400</v>
          </cell>
          <cell r="L10487">
            <v>1</v>
          </cell>
          <cell r="M10487">
            <v>1</v>
          </cell>
          <cell r="N10487">
            <v>194120</v>
          </cell>
        </row>
        <row r="10488">
          <cell r="A10488">
            <v>2003</v>
          </cell>
          <cell r="B10488">
            <v>8</v>
          </cell>
          <cell r="C10488" t="str">
            <v>151</v>
          </cell>
          <cell r="D10488">
            <v>4</v>
          </cell>
          <cell r="E10488">
            <v>2</v>
          </cell>
          <cell r="F10488">
            <v>1</v>
          </cell>
          <cell r="G10488">
            <v>1000</v>
          </cell>
          <cell r="H10488">
            <v>7</v>
          </cell>
          <cell r="I10488" t="str">
            <v>P</v>
          </cell>
          <cell r="J10488">
            <v>81</v>
          </cell>
          <cell r="K10488">
            <v>2500</v>
          </cell>
          <cell r="L10488">
            <v>1</v>
          </cell>
          <cell r="M10488">
            <v>1</v>
          </cell>
          <cell r="N10488">
            <v>1774</v>
          </cell>
        </row>
        <row r="10489">
          <cell r="A10489">
            <v>2003</v>
          </cell>
          <cell r="B10489">
            <v>8</v>
          </cell>
          <cell r="C10489" t="str">
            <v>151</v>
          </cell>
          <cell r="D10489">
            <v>4</v>
          </cell>
          <cell r="E10489">
            <v>2</v>
          </cell>
          <cell r="F10489">
            <v>1</v>
          </cell>
          <cell r="G10489">
            <v>1000</v>
          </cell>
          <cell r="H10489">
            <v>7</v>
          </cell>
          <cell r="I10489" t="str">
            <v>P</v>
          </cell>
          <cell r="J10489">
            <v>81</v>
          </cell>
          <cell r="K10489">
            <v>2600</v>
          </cell>
          <cell r="L10489">
            <v>1</v>
          </cell>
          <cell r="M10489">
            <v>1</v>
          </cell>
          <cell r="N10489">
            <v>768782</v>
          </cell>
        </row>
        <row r="10490">
          <cell r="A10490">
            <v>2003</v>
          </cell>
          <cell r="B10490">
            <v>8</v>
          </cell>
          <cell r="C10490" t="str">
            <v>151</v>
          </cell>
          <cell r="D10490">
            <v>4</v>
          </cell>
          <cell r="E10490">
            <v>2</v>
          </cell>
          <cell r="F10490">
            <v>1</v>
          </cell>
          <cell r="G10490">
            <v>1000</v>
          </cell>
          <cell r="H10490">
            <v>7</v>
          </cell>
          <cell r="I10490" t="str">
            <v>P</v>
          </cell>
          <cell r="J10490">
            <v>81</v>
          </cell>
          <cell r="K10490">
            <v>2700</v>
          </cell>
          <cell r="L10490">
            <v>1</v>
          </cell>
          <cell r="M10490">
            <v>1</v>
          </cell>
          <cell r="N10490">
            <v>56199</v>
          </cell>
        </row>
        <row r="10491">
          <cell r="A10491">
            <v>2003</v>
          </cell>
          <cell r="B10491">
            <v>8</v>
          </cell>
          <cell r="C10491" t="str">
            <v>151</v>
          </cell>
          <cell r="D10491">
            <v>4</v>
          </cell>
          <cell r="E10491">
            <v>2</v>
          </cell>
          <cell r="F10491">
            <v>1</v>
          </cell>
          <cell r="G10491">
            <v>1000</v>
          </cell>
          <cell r="H10491">
            <v>7</v>
          </cell>
          <cell r="I10491" t="str">
            <v>P</v>
          </cell>
          <cell r="J10491">
            <v>81</v>
          </cell>
          <cell r="K10491">
            <v>3100</v>
          </cell>
          <cell r="L10491">
            <v>1</v>
          </cell>
          <cell r="M10491">
            <v>1</v>
          </cell>
          <cell r="N10491">
            <v>2044429</v>
          </cell>
        </row>
        <row r="10492">
          <cell r="A10492">
            <v>2003</v>
          </cell>
          <cell r="B10492">
            <v>8</v>
          </cell>
          <cell r="C10492" t="str">
            <v>151</v>
          </cell>
          <cell r="D10492">
            <v>4</v>
          </cell>
          <cell r="E10492">
            <v>2</v>
          </cell>
          <cell r="F10492">
            <v>1</v>
          </cell>
          <cell r="G10492">
            <v>1000</v>
          </cell>
          <cell r="H10492">
            <v>7</v>
          </cell>
          <cell r="I10492" t="str">
            <v>P</v>
          </cell>
          <cell r="J10492">
            <v>81</v>
          </cell>
          <cell r="K10492">
            <v>3200</v>
          </cell>
          <cell r="L10492">
            <v>1</v>
          </cell>
          <cell r="M10492">
            <v>1</v>
          </cell>
          <cell r="N10492">
            <v>661632</v>
          </cell>
        </row>
        <row r="10493">
          <cell r="A10493">
            <v>2003</v>
          </cell>
          <cell r="B10493">
            <v>8</v>
          </cell>
          <cell r="C10493" t="str">
            <v>151</v>
          </cell>
          <cell r="D10493">
            <v>4</v>
          </cell>
          <cell r="E10493">
            <v>2</v>
          </cell>
          <cell r="F10493">
            <v>1</v>
          </cell>
          <cell r="G10493">
            <v>1000</v>
          </cell>
          <cell r="H10493">
            <v>7</v>
          </cell>
          <cell r="I10493" t="str">
            <v>P</v>
          </cell>
          <cell r="J10493">
            <v>81</v>
          </cell>
          <cell r="K10493">
            <v>3300</v>
          </cell>
          <cell r="L10493">
            <v>1</v>
          </cell>
          <cell r="M10493">
            <v>1</v>
          </cell>
          <cell r="N10493">
            <v>100000</v>
          </cell>
        </row>
        <row r="10494">
          <cell r="A10494">
            <v>2003</v>
          </cell>
          <cell r="B10494">
            <v>8</v>
          </cell>
          <cell r="C10494" t="str">
            <v>151</v>
          </cell>
          <cell r="D10494">
            <v>4</v>
          </cell>
          <cell r="E10494">
            <v>2</v>
          </cell>
          <cell r="F10494">
            <v>1</v>
          </cell>
          <cell r="G10494">
            <v>1000</v>
          </cell>
          <cell r="H10494">
            <v>7</v>
          </cell>
          <cell r="I10494" t="str">
            <v>P</v>
          </cell>
          <cell r="J10494">
            <v>81</v>
          </cell>
          <cell r="K10494">
            <v>3400</v>
          </cell>
          <cell r="L10494">
            <v>1</v>
          </cell>
          <cell r="M10494">
            <v>1</v>
          </cell>
          <cell r="N10494">
            <v>122777</v>
          </cell>
        </row>
        <row r="10495">
          <cell r="A10495">
            <v>2003</v>
          </cell>
          <cell r="B10495">
            <v>8</v>
          </cell>
          <cell r="C10495" t="str">
            <v>151</v>
          </cell>
          <cell r="D10495">
            <v>4</v>
          </cell>
          <cell r="E10495">
            <v>2</v>
          </cell>
          <cell r="F10495">
            <v>1</v>
          </cell>
          <cell r="G10495">
            <v>1000</v>
          </cell>
          <cell r="H10495">
            <v>7</v>
          </cell>
          <cell r="I10495" t="str">
            <v>P</v>
          </cell>
          <cell r="J10495">
            <v>81</v>
          </cell>
          <cell r="K10495">
            <v>3500</v>
          </cell>
          <cell r="L10495">
            <v>1</v>
          </cell>
          <cell r="M10495">
            <v>1</v>
          </cell>
          <cell r="N10495">
            <v>471690</v>
          </cell>
        </row>
        <row r="10496">
          <cell r="A10496">
            <v>2003</v>
          </cell>
          <cell r="B10496">
            <v>8</v>
          </cell>
          <cell r="C10496" t="str">
            <v>151</v>
          </cell>
          <cell r="D10496">
            <v>4</v>
          </cell>
          <cell r="E10496">
            <v>2</v>
          </cell>
          <cell r="F10496">
            <v>1</v>
          </cell>
          <cell r="G10496">
            <v>1000</v>
          </cell>
          <cell r="H10496">
            <v>7</v>
          </cell>
          <cell r="I10496" t="str">
            <v>P</v>
          </cell>
          <cell r="J10496">
            <v>81</v>
          </cell>
          <cell r="K10496">
            <v>3600</v>
          </cell>
          <cell r="L10496">
            <v>1</v>
          </cell>
          <cell r="M10496">
            <v>1</v>
          </cell>
          <cell r="N10496">
            <v>70000</v>
          </cell>
        </row>
        <row r="10497">
          <cell r="A10497">
            <v>2003</v>
          </cell>
          <cell r="B10497">
            <v>8</v>
          </cell>
          <cell r="C10497" t="str">
            <v>151</v>
          </cell>
          <cell r="D10497">
            <v>4</v>
          </cell>
          <cell r="E10497">
            <v>2</v>
          </cell>
          <cell r="F10497">
            <v>1</v>
          </cell>
          <cell r="G10497">
            <v>1000</v>
          </cell>
          <cell r="H10497">
            <v>7</v>
          </cell>
          <cell r="I10497" t="str">
            <v>P</v>
          </cell>
          <cell r="J10497">
            <v>81</v>
          </cell>
          <cell r="K10497">
            <v>3800</v>
          </cell>
          <cell r="L10497">
            <v>1</v>
          </cell>
          <cell r="M10497">
            <v>1</v>
          </cell>
          <cell r="N10497">
            <v>932978</v>
          </cell>
        </row>
        <row r="10498">
          <cell r="A10498">
            <v>2003</v>
          </cell>
          <cell r="B10498">
            <v>8</v>
          </cell>
          <cell r="C10498" t="str">
            <v>151</v>
          </cell>
          <cell r="D10498">
            <v>4</v>
          </cell>
          <cell r="E10498">
            <v>2</v>
          </cell>
          <cell r="F10498">
            <v>1</v>
          </cell>
          <cell r="G10498">
            <v>1000</v>
          </cell>
          <cell r="H10498">
            <v>7</v>
          </cell>
          <cell r="I10498" t="str">
            <v>P</v>
          </cell>
          <cell r="J10498">
            <v>81</v>
          </cell>
          <cell r="K10498">
            <v>3900</v>
          </cell>
          <cell r="L10498">
            <v>1</v>
          </cell>
          <cell r="M10498">
            <v>1</v>
          </cell>
          <cell r="N10498">
            <v>2053</v>
          </cell>
        </row>
        <row r="10499">
          <cell r="A10499">
            <v>2003</v>
          </cell>
          <cell r="B10499">
            <v>8</v>
          </cell>
          <cell r="C10499" t="str">
            <v>151</v>
          </cell>
          <cell r="D10499">
            <v>4</v>
          </cell>
          <cell r="E10499">
            <v>2</v>
          </cell>
          <cell r="F10499">
            <v>1</v>
          </cell>
          <cell r="G10499">
            <v>1000</v>
          </cell>
          <cell r="H10499">
            <v>7</v>
          </cell>
          <cell r="I10499" t="str">
            <v>P</v>
          </cell>
          <cell r="J10499">
            <v>82</v>
          </cell>
          <cell r="K10499">
            <v>2100</v>
          </cell>
          <cell r="L10499">
            <v>1</v>
          </cell>
          <cell r="M10499">
            <v>1</v>
          </cell>
          <cell r="N10499">
            <v>18861</v>
          </cell>
        </row>
        <row r="10500">
          <cell r="A10500">
            <v>2003</v>
          </cell>
          <cell r="B10500">
            <v>8</v>
          </cell>
          <cell r="C10500" t="str">
            <v>151</v>
          </cell>
          <cell r="D10500">
            <v>4</v>
          </cell>
          <cell r="E10500">
            <v>2</v>
          </cell>
          <cell r="F10500">
            <v>1</v>
          </cell>
          <cell r="G10500">
            <v>1000</v>
          </cell>
          <cell r="H10500">
            <v>7</v>
          </cell>
          <cell r="I10500" t="str">
            <v>P</v>
          </cell>
          <cell r="J10500">
            <v>82</v>
          </cell>
          <cell r="K10500">
            <v>2200</v>
          </cell>
          <cell r="L10500">
            <v>1</v>
          </cell>
          <cell r="M10500">
            <v>1</v>
          </cell>
          <cell r="N10500">
            <v>2691</v>
          </cell>
        </row>
        <row r="10501">
          <cell r="A10501">
            <v>2003</v>
          </cell>
          <cell r="B10501">
            <v>8</v>
          </cell>
          <cell r="C10501" t="str">
            <v>151</v>
          </cell>
          <cell r="D10501">
            <v>4</v>
          </cell>
          <cell r="E10501">
            <v>2</v>
          </cell>
          <cell r="F10501">
            <v>1</v>
          </cell>
          <cell r="G10501">
            <v>1000</v>
          </cell>
          <cell r="H10501">
            <v>7</v>
          </cell>
          <cell r="I10501" t="str">
            <v>P</v>
          </cell>
          <cell r="J10501">
            <v>82</v>
          </cell>
          <cell r="K10501">
            <v>2300</v>
          </cell>
          <cell r="L10501">
            <v>1</v>
          </cell>
          <cell r="M10501">
            <v>1</v>
          </cell>
          <cell r="N10501">
            <v>17195</v>
          </cell>
        </row>
        <row r="10502">
          <cell r="A10502">
            <v>2003</v>
          </cell>
          <cell r="B10502">
            <v>8</v>
          </cell>
          <cell r="C10502" t="str">
            <v>151</v>
          </cell>
          <cell r="D10502">
            <v>4</v>
          </cell>
          <cell r="E10502">
            <v>2</v>
          </cell>
          <cell r="F10502">
            <v>1</v>
          </cell>
          <cell r="G10502">
            <v>1000</v>
          </cell>
          <cell r="H10502">
            <v>7</v>
          </cell>
          <cell r="I10502" t="str">
            <v>P</v>
          </cell>
          <cell r="J10502">
            <v>82</v>
          </cell>
          <cell r="K10502">
            <v>2400</v>
          </cell>
          <cell r="L10502">
            <v>1</v>
          </cell>
          <cell r="M10502">
            <v>1</v>
          </cell>
          <cell r="N10502">
            <v>4098</v>
          </cell>
        </row>
        <row r="10503">
          <cell r="A10503">
            <v>2003</v>
          </cell>
          <cell r="B10503">
            <v>8</v>
          </cell>
          <cell r="C10503" t="str">
            <v>151</v>
          </cell>
          <cell r="D10503">
            <v>4</v>
          </cell>
          <cell r="E10503">
            <v>2</v>
          </cell>
          <cell r="F10503">
            <v>1</v>
          </cell>
          <cell r="G10503">
            <v>1000</v>
          </cell>
          <cell r="H10503">
            <v>7</v>
          </cell>
          <cell r="I10503" t="str">
            <v>P</v>
          </cell>
          <cell r="J10503">
            <v>82</v>
          </cell>
          <cell r="K10503">
            <v>2600</v>
          </cell>
          <cell r="L10503">
            <v>1</v>
          </cell>
          <cell r="M10503">
            <v>1</v>
          </cell>
          <cell r="N10503">
            <v>17325</v>
          </cell>
        </row>
        <row r="10504">
          <cell r="A10504">
            <v>2003</v>
          </cell>
          <cell r="B10504">
            <v>8</v>
          </cell>
          <cell r="C10504" t="str">
            <v>151</v>
          </cell>
          <cell r="D10504">
            <v>4</v>
          </cell>
          <cell r="E10504">
            <v>2</v>
          </cell>
          <cell r="F10504">
            <v>1</v>
          </cell>
          <cell r="G10504">
            <v>1000</v>
          </cell>
          <cell r="H10504">
            <v>7</v>
          </cell>
          <cell r="I10504" t="str">
            <v>P</v>
          </cell>
          <cell r="J10504">
            <v>82</v>
          </cell>
          <cell r="K10504">
            <v>3100</v>
          </cell>
          <cell r="L10504">
            <v>1</v>
          </cell>
          <cell r="M10504">
            <v>1</v>
          </cell>
          <cell r="N10504">
            <v>2000</v>
          </cell>
        </row>
        <row r="10505">
          <cell r="A10505">
            <v>2003</v>
          </cell>
          <cell r="B10505">
            <v>8</v>
          </cell>
          <cell r="C10505" t="str">
            <v>151</v>
          </cell>
          <cell r="D10505">
            <v>4</v>
          </cell>
          <cell r="E10505">
            <v>2</v>
          </cell>
          <cell r="F10505">
            <v>1</v>
          </cell>
          <cell r="G10505">
            <v>1000</v>
          </cell>
          <cell r="H10505">
            <v>7</v>
          </cell>
          <cell r="I10505" t="str">
            <v>P</v>
          </cell>
          <cell r="J10505">
            <v>82</v>
          </cell>
          <cell r="K10505">
            <v>3200</v>
          </cell>
          <cell r="L10505">
            <v>1</v>
          </cell>
          <cell r="M10505">
            <v>1</v>
          </cell>
          <cell r="N10505">
            <v>9040</v>
          </cell>
        </row>
        <row r="10506">
          <cell r="A10506">
            <v>2003</v>
          </cell>
          <cell r="B10506">
            <v>8</v>
          </cell>
          <cell r="C10506" t="str">
            <v>151</v>
          </cell>
          <cell r="D10506">
            <v>4</v>
          </cell>
          <cell r="E10506">
            <v>2</v>
          </cell>
          <cell r="F10506">
            <v>1</v>
          </cell>
          <cell r="G10506">
            <v>1000</v>
          </cell>
          <cell r="H10506">
            <v>7</v>
          </cell>
          <cell r="I10506" t="str">
            <v>P</v>
          </cell>
          <cell r="J10506">
            <v>82</v>
          </cell>
          <cell r="K10506">
            <v>3300</v>
          </cell>
          <cell r="L10506">
            <v>1</v>
          </cell>
          <cell r="M10506">
            <v>1</v>
          </cell>
          <cell r="N10506">
            <v>4600</v>
          </cell>
        </row>
        <row r="10507">
          <cell r="A10507">
            <v>2003</v>
          </cell>
          <cell r="B10507">
            <v>8</v>
          </cell>
          <cell r="C10507" t="str">
            <v>151</v>
          </cell>
          <cell r="D10507">
            <v>4</v>
          </cell>
          <cell r="E10507">
            <v>2</v>
          </cell>
          <cell r="F10507">
            <v>1</v>
          </cell>
          <cell r="G10507">
            <v>1000</v>
          </cell>
          <cell r="H10507">
            <v>7</v>
          </cell>
          <cell r="I10507" t="str">
            <v>P</v>
          </cell>
          <cell r="J10507">
            <v>82</v>
          </cell>
          <cell r="K10507">
            <v>3400</v>
          </cell>
          <cell r="L10507">
            <v>1</v>
          </cell>
          <cell r="M10507">
            <v>1</v>
          </cell>
          <cell r="N10507">
            <v>13655</v>
          </cell>
        </row>
        <row r="10508">
          <cell r="A10508">
            <v>2003</v>
          </cell>
          <cell r="B10508">
            <v>8</v>
          </cell>
          <cell r="C10508" t="str">
            <v>151</v>
          </cell>
          <cell r="D10508">
            <v>4</v>
          </cell>
          <cell r="E10508">
            <v>2</v>
          </cell>
          <cell r="F10508">
            <v>1</v>
          </cell>
          <cell r="G10508">
            <v>1000</v>
          </cell>
          <cell r="H10508">
            <v>7</v>
          </cell>
          <cell r="I10508" t="str">
            <v>P</v>
          </cell>
          <cell r="J10508">
            <v>82</v>
          </cell>
          <cell r="K10508">
            <v>3500</v>
          </cell>
          <cell r="L10508">
            <v>1</v>
          </cell>
          <cell r="M10508">
            <v>1</v>
          </cell>
          <cell r="N10508">
            <v>17478</v>
          </cell>
        </row>
        <row r="10509">
          <cell r="A10509">
            <v>2003</v>
          </cell>
          <cell r="B10509">
            <v>8</v>
          </cell>
          <cell r="C10509" t="str">
            <v>151</v>
          </cell>
          <cell r="D10509">
            <v>4</v>
          </cell>
          <cell r="E10509">
            <v>2</v>
          </cell>
          <cell r="F10509">
            <v>1</v>
          </cell>
          <cell r="G10509">
            <v>1000</v>
          </cell>
          <cell r="H10509">
            <v>7</v>
          </cell>
          <cell r="I10509" t="str">
            <v>P</v>
          </cell>
          <cell r="J10509">
            <v>82</v>
          </cell>
          <cell r="K10509">
            <v>3800</v>
          </cell>
          <cell r="L10509">
            <v>1</v>
          </cell>
          <cell r="M10509">
            <v>1</v>
          </cell>
          <cell r="N10509">
            <v>49215</v>
          </cell>
        </row>
        <row r="10510">
          <cell r="A10510">
            <v>2003</v>
          </cell>
          <cell r="B10510">
            <v>8</v>
          </cell>
          <cell r="C10510" t="str">
            <v>151</v>
          </cell>
          <cell r="D10510">
            <v>4</v>
          </cell>
          <cell r="E10510">
            <v>2</v>
          </cell>
          <cell r="F10510">
            <v>1</v>
          </cell>
          <cell r="G10510">
            <v>1000</v>
          </cell>
          <cell r="H10510">
            <v>7</v>
          </cell>
          <cell r="I10510" t="str">
            <v>P</v>
          </cell>
          <cell r="J10510">
            <v>83</v>
          </cell>
          <cell r="K10510">
            <v>2100</v>
          </cell>
          <cell r="L10510">
            <v>1</v>
          </cell>
          <cell r="M10510">
            <v>1</v>
          </cell>
          <cell r="N10510">
            <v>19488</v>
          </cell>
        </row>
        <row r="10511">
          <cell r="A10511">
            <v>2003</v>
          </cell>
          <cell r="B10511">
            <v>8</v>
          </cell>
          <cell r="C10511" t="str">
            <v>151</v>
          </cell>
          <cell r="D10511">
            <v>4</v>
          </cell>
          <cell r="E10511">
            <v>2</v>
          </cell>
          <cell r="F10511">
            <v>1</v>
          </cell>
          <cell r="G10511">
            <v>1000</v>
          </cell>
          <cell r="H10511">
            <v>7</v>
          </cell>
          <cell r="I10511" t="str">
            <v>P</v>
          </cell>
          <cell r="J10511">
            <v>83</v>
          </cell>
          <cell r="K10511">
            <v>2200</v>
          </cell>
          <cell r="L10511">
            <v>1</v>
          </cell>
          <cell r="M10511">
            <v>1</v>
          </cell>
          <cell r="N10511">
            <v>17088</v>
          </cell>
        </row>
        <row r="10512">
          <cell r="A10512">
            <v>2003</v>
          </cell>
          <cell r="B10512">
            <v>8</v>
          </cell>
          <cell r="C10512" t="str">
            <v>151</v>
          </cell>
          <cell r="D10512">
            <v>4</v>
          </cell>
          <cell r="E10512">
            <v>2</v>
          </cell>
          <cell r="F10512">
            <v>1</v>
          </cell>
          <cell r="G10512">
            <v>1000</v>
          </cell>
          <cell r="H10512">
            <v>7</v>
          </cell>
          <cell r="I10512" t="str">
            <v>P</v>
          </cell>
          <cell r="J10512">
            <v>83</v>
          </cell>
          <cell r="K10512">
            <v>2300</v>
          </cell>
          <cell r="L10512">
            <v>1</v>
          </cell>
          <cell r="M10512">
            <v>1</v>
          </cell>
          <cell r="N10512">
            <v>4928</v>
          </cell>
        </row>
        <row r="10513">
          <cell r="A10513">
            <v>2003</v>
          </cell>
          <cell r="B10513">
            <v>8</v>
          </cell>
          <cell r="C10513" t="str">
            <v>151</v>
          </cell>
          <cell r="D10513">
            <v>4</v>
          </cell>
          <cell r="E10513">
            <v>2</v>
          </cell>
          <cell r="F10513">
            <v>1</v>
          </cell>
          <cell r="G10513">
            <v>1000</v>
          </cell>
          <cell r="H10513">
            <v>7</v>
          </cell>
          <cell r="I10513" t="str">
            <v>P</v>
          </cell>
          <cell r="J10513">
            <v>83</v>
          </cell>
          <cell r="K10513">
            <v>2400</v>
          </cell>
          <cell r="L10513">
            <v>1</v>
          </cell>
          <cell r="M10513">
            <v>1</v>
          </cell>
          <cell r="N10513">
            <v>11821</v>
          </cell>
        </row>
        <row r="10514">
          <cell r="A10514">
            <v>2003</v>
          </cell>
          <cell r="B10514">
            <v>8</v>
          </cell>
          <cell r="C10514" t="str">
            <v>151</v>
          </cell>
          <cell r="D10514">
            <v>4</v>
          </cell>
          <cell r="E10514">
            <v>2</v>
          </cell>
          <cell r="F10514">
            <v>1</v>
          </cell>
          <cell r="G10514">
            <v>1000</v>
          </cell>
          <cell r="H10514">
            <v>7</v>
          </cell>
          <cell r="I10514" t="str">
            <v>P</v>
          </cell>
          <cell r="J10514">
            <v>83</v>
          </cell>
          <cell r="K10514">
            <v>2500</v>
          </cell>
          <cell r="L10514">
            <v>1</v>
          </cell>
          <cell r="M10514">
            <v>1</v>
          </cell>
          <cell r="N10514">
            <v>540</v>
          </cell>
        </row>
        <row r="10515">
          <cell r="A10515">
            <v>2003</v>
          </cell>
          <cell r="B10515">
            <v>8</v>
          </cell>
          <cell r="C10515" t="str">
            <v>151</v>
          </cell>
          <cell r="D10515">
            <v>4</v>
          </cell>
          <cell r="E10515">
            <v>2</v>
          </cell>
          <cell r="F10515">
            <v>1</v>
          </cell>
          <cell r="G10515">
            <v>1000</v>
          </cell>
          <cell r="H10515">
            <v>7</v>
          </cell>
          <cell r="I10515" t="str">
            <v>P</v>
          </cell>
          <cell r="J10515">
            <v>83</v>
          </cell>
          <cell r="K10515">
            <v>2600</v>
          </cell>
          <cell r="L10515">
            <v>1</v>
          </cell>
          <cell r="M10515">
            <v>1</v>
          </cell>
          <cell r="N10515">
            <v>81025</v>
          </cell>
        </row>
        <row r="10516">
          <cell r="A10516">
            <v>2003</v>
          </cell>
          <cell r="B10516">
            <v>8</v>
          </cell>
          <cell r="C10516" t="str">
            <v>151</v>
          </cell>
          <cell r="D10516">
            <v>4</v>
          </cell>
          <cell r="E10516">
            <v>2</v>
          </cell>
          <cell r="F10516">
            <v>1</v>
          </cell>
          <cell r="G10516">
            <v>1000</v>
          </cell>
          <cell r="H10516">
            <v>7</v>
          </cell>
          <cell r="I10516" t="str">
            <v>P</v>
          </cell>
          <cell r="J10516">
            <v>83</v>
          </cell>
          <cell r="K10516">
            <v>3100</v>
          </cell>
          <cell r="L10516">
            <v>1</v>
          </cell>
          <cell r="M10516">
            <v>1</v>
          </cell>
          <cell r="N10516">
            <v>29852</v>
          </cell>
        </row>
        <row r="10517">
          <cell r="A10517">
            <v>2003</v>
          </cell>
          <cell r="B10517">
            <v>8</v>
          </cell>
          <cell r="C10517" t="str">
            <v>151</v>
          </cell>
          <cell r="D10517">
            <v>4</v>
          </cell>
          <cell r="E10517">
            <v>2</v>
          </cell>
          <cell r="F10517">
            <v>1</v>
          </cell>
          <cell r="G10517">
            <v>1000</v>
          </cell>
          <cell r="H10517">
            <v>7</v>
          </cell>
          <cell r="I10517" t="str">
            <v>P</v>
          </cell>
          <cell r="J10517">
            <v>83</v>
          </cell>
          <cell r="K10517">
            <v>3200</v>
          </cell>
          <cell r="L10517">
            <v>1</v>
          </cell>
          <cell r="M10517">
            <v>1</v>
          </cell>
          <cell r="N10517">
            <v>26500</v>
          </cell>
        </row>
        <row r="10518">
          <cell r="A10518">
            <v>2003</v>
          </cell>
          <cell r="B10518">
            <v>8</v>
          </cell>
          <cell r="C10518" t="str">
            <v>151</v>
          </cell>
          <cell r="D10518">
            <v>4</v>
          </cell>
          <cell r="E10518">
            <v>2</v>
          </cell>
          <cell r="F10518">
            <v>1</v>
          </cell>
          <cell r="G10518">
            <v>1000</v>
          </cell>
          <cell r="H10518">
            <v>7</v>
          </cell>
          <cell r="I10518" t="str">
            <v>P</v>
          </cell>
          <cell r="J10518">
            <v>83</v>
          </cell>
          <cell r="K10518">
            <v>3400</v>
          </cell>
          <cell r="L10518">
            <v>1</v>
          </cell>
          <cell r="M10518">
            <v>1</v>
          </cell>
          <cell r="N10518">
            <v>8598</v>
          </cell>
        </row>
        <row r="10519">
          <cell r="A10519">
            <v>2003</v>
          </cell>
          <cell r="B10519">
            <v>8</v>
          </cell>
          <cell r="C10519" t="str">
            <v>151</v>
          </cell>
          <cell r="D10519">
            <v>4</v>
          </cell>
          <cell r="E10519">
            <v>2</v>
          </cell>
          <cell r="F10519">
            <v>1</v>
          </cell>
          <cell r="G10519">
            <v>1000</v>
          </cell>
          <cell r="H10519">
            <v>7</v>
          </cell>
          <cell r="I10519" t="str">
            <v>P</v>
          </cell>
          <cell r="J10519">
            <v>83</v>
          </cell>
          <cell r="K10519">
            <v>3500</v>
          </cell>
          <cell r="L10519">
            <v>1</v>
          </cell>
          <cell r="M10519">
            <v>1</v>
          </cell>
          <cell r="N10519">
            <v>26063</v>
          </cell>
        </row>
        <row r="10520">
          <cell r="A10520">
            <v>2003</v>
          </cell>
          <cell r="B10520">
            <v>8</v>
          </cell>
          <cell r="C10520" t="str">
            <v>151</v>
          </cell>
          <cell r="D10520">
            <v>4</v>
          </cell>
          <cell r="E10520">
            <v>2</v>
          </cell>
          <cell r="F10520">
            <v>1</v>
          </cell>
          <cell r="G10520">
            <v>1000</v>
          </cell>
          <cell r="H10520">
            <v>7</v>
          </cell>
          <cell r="I10520" t="str">
            <v>P</v>
          </cell>
          <cell r="J10520">
            <v>83</v>
          </cell>
          <cell r="K10520">
            <v>3800</v>
          </cell>
          <cell r="L10520">
            <v>1</v>
          </cell>
          <cell r="M10520">
            <v>1</v>
          </cell>
          <cell r="N10520">
            <v>166543</v>
          </cell>
        </row>
        <row r="10521">
          <cell r="A10521">
            <v>2003</v>
          </cell>
          <cell r="B10521">
            <v>8</v>
          </cell>
          <cell r="C10521" t="str">
            <v>151</v>
          </cell>
          <cell r="D10521">
            <v>4</v>
          </cell>
          <cell r="E10521">
            <v>2</v>
          </cell>
          <cell r="F10521">
            <v>1</v>
          </cell>
          <cell r="G10521">
            <v>1000</v>
          </cell>
          <cell r="H10521">
            <v>7</v>
          </cell>
          <cell r="I10521" t="str">
            <v>P</v>
          </cell>
          <cell r="J10521">
            <v>83</v>
          </cell>
          <cell r="K10521">
            <v>3900</v>
          </cell>
          <cell r="L10521">
            <v>1</v>
          </cell>
          <cell r="M10521">
            <v>1</v>
          </cell>
          <cell r="N10521">
            <v>998</v>
          </cell>
        </row>
        <row r="10522">
          <cell r="A10522">
            <v>2003</v>
          </cell>
          <cell r="B10522">
            <v>8</v>
          </cell>
          <cell r="C10522" t="str">
            <v>151</v>
          </cell>
          <cell r="D10522">
            <v>4</v>
          </cell>
          <cell r="E10522">
            <v>2</v>
          </cell>
          <cell r="F10522">
            <v>1</v>
          </cell>
          <cell r="G10522">
            <v>1000</v>
          </cell>
          <cell r="H10522">
            <v>7</v>
          </cell>
          <cell r="I10522" t="str">
            <v>P</v>
          </cell>
          <cell r="J10522">
            <v>84</v>
          </cell>
          <cell r="K10522">
            <v>2100</v>
          </cell>
          <cell r="L10522">
            <v>1</v>
          </cell>
          <cell r="M10522">
            <v>1</v>
          </cell>
          <cell r="N10522">
            <v>103885</v>
          </cell>
        </row>
        <row r="10523">
          <cell r="A10523">
            <v>2003</v>
          </cell>
          <cell r="B10523">
            <v>8</v>
          </cell>
          <cell r="C10523" t="str">
            <v>151</v>
          </cell>
          <cell r="D10523">
            <v>4</v>
          </cell>
          <cell r="E10523">
            <v>2</v>
          </cell>
          <cell r="F10523">
            <v>1</v>
          </cell>
          <cell r="G10523">
            <v>1000</v>
          </cell>
          <cell r="H10523">
            <v>7</v>
          </cell>
          <cell r="I10523" t="str">
            <v>P</v>
          </cell>
          <cell r="J10523">
            <v>84</v>
          </cell>
          <cell r="K10523">
            <v>2200</v>
          </cell>
          <cell r="L10523">
            <v>1</v>
          </cell>
          <cell r="M10523">
            <v>1</v>
          </cell>
          <cell r="N10523">
            <v>179710</v>
          </cell>
        </row>
        <row r="10524">
          <cell r="A10524">
            <v>2003</v>
          </cell>
          <cell r="B10524">
            <v>8</v>
          </cell>
          <cell r="C10524" t="str">
            <v>151</v>
          </cell>
          <cell r="D10524">
            <v>4</v>
          </cell>
          <cell r="E10524">
            <v>2</v>
          </cell>
          <cell r="F10524">
            <v>1</v>
          </cell>
          <cell r="G10524">
            <v>1000</v>
          </cell>
          <cell r="H10524">
            <v>7</v>
          </cell>
          <cell r="I10524" t="str">
            <v>P</v>
          </cell>
          <cell r="J10524">
            <v>84</v>
          </cell>
          <cell r="K10524">
            <v>2300</v>
          </cell>
          <cell r="L10524">
            <v>1</v>
          </cell>
          <cell r="M10524">
            <v>1</v>
          </cell>
          <cell r="N10524">
            <v>29808</v>
          </cell>
        </row>
        <row r="10525">
          <cell r="A10525">
            <v>2003</v>
          </cell>
          <cell r="B10525">
            <v>8</v>
          </cell>
          <cell r="C10525" t="str">
            <v>151</v>
          </cell>
          <cell r="D10525">
            <v>4</v>
          </cell>
          <cell r="E10525">
            <v>2</v>
          </cell>
          <cell r="F10525">
            <v>1</v>
          </cell>
          <cell r="G10525">
            <v>1000</v>
          </cell>
          <cell r="H10525">
            <v>7</v>
          </cell>
          <cell r="I10525" t="str">
            <v>P</v>
          </cell>
          <cell r="J10525">
            <v>84</v>
          </cell>
          <cell r="K10525">
            <v>2400</v>
          </cell>
          <cell r="L10525">
            <v>1</v>
          </cell>
          <cell r="M10525">
            <v>1</v>
          </cell>
          <cell r="N10525">
            <v>42620</v>
          </cell>
        </row>
        <row r="10526">
          <cell r="A10526">
            <v>2003</v>
          </cell>
          <cell r="B10526">
            <v>8</v>
          </cell>
          <cell r="C10526" t="str">
            <v>151</v>
          </cell>
          <cell r="D10526">
            <v>4</v>
          </cell>
          <cell r="E10526">
            <v>2</v>
          </cell>
          <cell r="F10526">
            <v>1</v>
          </cell>
          <cell r="G10526">
            <v>1000</v>
          </cell>
          <cell r="H10526">
            <v>7</v>
          </cell>
          <cell r="I10526" t="str">
            <v>P</v>
          </cell>
          <cell r="J10526">
            <v>84</v>
          </cell>
          <cell r="K10526">
            <v>2600</v>
          </cell>
          <cell r="L10526">
            <v>1</v>
          </cell>
          <cell r="M10526">
            <v>1</v>
          </cell>
          <cell r="N10526">
            <v>542160</v>
          </cell>
        </row>
        <row r="10527">
          <cell r="A10527">
            <v>2003</v>
          </cell>
          <cell r="B10527">
            <v>8</v>
          </cell>
          <cell r="C10527" t="str">
            <v>151</v>
          </cell>
          <cell r="D10527">
            <v>4</v>
          </cell>
          <cell r="E10527">
            <v>2</v>
          </cell>
          <cell r="F10527">
            <v>1</v>
          </cell>
          <cell r="G10527">
            <v>1000</v>
          </cell>
          <cell r="H10527">
            <v>7</v>
          </cell>
          <cell r="I10527" t="str">
            <v>P</v>
          </cell>
          <cell r="J10527">
            <v>84</v>
          </cell>
          <cell r="K10527">
            <v>2700</v>
          </cell>
          <cell r="L10527">
            <v>1</v>
          </cell>
          <cell r="M10527">
            <v>1</v>
          </cell>
          <cell r="N10527">
            <v>29003</v>
          </cell>
        </row>
        <row r="10528">
          <cell r="A10528">
            <v>2003</v>
          </cell>
          <cell r="B10528">
            <v>8</v>
          </cell>
          <cell r="C10528" t="str">
            <v>151</v>
          </cell>
          <cell r="D10528">
            <v>4</v>
          </cell>
          <cell r="E10528">
            <v>2</v>
          </cell>
          <cell r="F10528">
            <v>1</v>
          </cell>
          <cell r="G10528">
            <v>1000</v>
          </cell>
          <cell r="H10528">
            <v>7</v>
          </cell>
          <cell r="I10528" t="str">
            <v>P</v>
          </cell>
          <cell r="J10528">
            <v>84</v>
          </cell>
          <cell r="K10528">
            <v>3100</v>
          </cell>
          <cell r="L10528">
            <v>1</v>
          </cell>
          <cell r="M10528">
            <v>1</v>
          </cell>
          <cell r="N10528">
            <v>33684</v>
          </cell>
        </row>
        <row r="10529">
          <cell r="A10529">
            <v>2003</v>
          </cell>
          <cell r="B10529">
            <v>8</v>
          </cell>
          <cell r="C10529" t="str">
            <v>151</v>
          </cell>
          <cell r="D10529">
            <v>4</v>
          </cell>
          <cell r="E10529">
            <v>2</v>
          </cell>
          <cell r="F10529">
            <v>1</v>
          </cell>
          <cell r="G10529">
            <v>1000</v>
          </cell>
          <cell r="H10529">
            <v>7</v>
          </cell>
          <cell r="I10529" t="str">
            <v>P</v>
          </cell>
          <cell r="J10529">
            <v>84</v>
          </cell>
          <cell r="K10529">
            <v>3200</v>
          </cell>
          <cell r="L10529">
            <v>1</v>
          </cell>
          <cell r="M10529">
            <v>1</v>
          </cell>
          <cell r="N10529">
            <v>32406</v>
          </cell>
        </row>
        <row r="10530">
          <cell r="A10530">
            <v>2003</v>
          </cell>
          <cell r="B10530">
            <v>8</v>
          </cell>
          <cell r="C10530" t="str">
            <v>151</v>
          </cell>
          <cell r="D10530">
            <v>4</v>
          </cell>
          <cell r="E10530">
            <v>2</v>
          </cell>
          <cell r="F10530">
            <v>1</v>
          </cell>
          <cell r="G10530">
            <v>1000</v>
          </cell>
          <cell r="H10530">
            <v>7</v>
          </cell>
          <cell r="I10530" t="str">
            <v>P</v>
          </cell>
          <cell r="J10530">
            <v>84</v>
          </cell>
          <cell r="K10530">
            <v>3400</v>
          </cell>
          <cell r="L10530">
            <v>1</v>
          </cell>
          <cell r="M10530">
            <v>1</v>
          </cell>
          <cell r="N10530">
            <v>22181</v>
          </cell>
        </row>
        <row r="10531">
          <cell r="A10531">
            <v>2003</v>
          </cell>
          <cell r="B10531">
            <v>8</v>
          </cell>
          <cell r="C10531" t="str">
            <v>151</v>
          </cell>
          <cell r="D10531">
            <v>4</v>
          </cell>
          <cell r="E10531">
            <v>2</v>
          </cell>
          <cell r="F10531">
            <v>1</v>
          </cell>
          <cell r="G10531">
            <v>1000</v>
          </cell>
          <cell r="H10531">
            <v>7</v>
          </cell>
          <cell r="I10531" t="str">
            <v>P</v>
          </cell>
          <cell r="J10531">
            <v>84</v>
          </cell>
          <cell r="K10531">
            <v>3500</v>
          </cell>
          <cell r="L10531">
            <v>1</v>
          </cell>
          <cell r="M10531">
            <v>1</v>
          </cell>
          <cell r="N10531">
            <v>263515</v>
          </cell>
        </row>
        <row r="10532">
          <cell r="A10532">
            <v>2003</v>
          </cell>
          <cell r="B10532">
            <v>8</v>
          </cell>
          <cell r="C10532" t="str">
            <v>151</v>
          </cell>
          <cell r="D10532">
            <v>4</v>
          </cell>
          <cell r="E10532">
            <v>2</v>
          </cell>
          <cell r="F10532">
            <v>1</v>
          </cell>
          <cell r="G10532">
            <v>1000</v>
          </cell>
          <cell r="H10532">
            <v>7</v>
          </cell>
          <cell r="I10532" t="str">
            <v>P</v>
          </cell>
          <cell r="J10532">
            <v>84</v>
          </cell>
          <cell r="K10532">
            <v>3800</v>
          </cell>
          <cell r="L10532">
            <v>1</v>
          </cell>
          <cell r="M10532">
            <v>1</v>
          </cell>
          <cell r="N10532">
            <v>5134038</v>
          </cell>
        </row>
        <row r="10533">
          <cell r="A10533">
            <v>2003</v>
          </cell>
          <cell r="B10533">
            <v>8</v>
          </cell>
          <cell r="C10533" t="str">
            <v>151</v>
          </cell>
          <cell r="D10533">
            <v>4</v>
          </cell>
          <cell r="E10533">
            <v>2</v>
          </cell>
          <cell r="F10533">
            <v>5</v>
          </cell>
          <cell r="G10533">
            <v>1020</v>
          </cell>
          <cell r="H10533">
            <v>7</v>
          </cell>
          <cell r="I10533" t="str">
            <v>P</v>
          </cell>
          <cell r="J10533">
            <v>85</v>
          </cell>
          <cell r="K10533">
            <v>2100</v>
          </cell>
          <cell r="L10533">
            <v>1</v>
          </cell>
          <cell r="M10533">
            <v>1</v>
          </cell>
          <cell r="N10533">
            <v>15796</v>
          </cell>
        </row>
        <row r="10534">
          <cell r="A10534">
            <v>2003</v>
          </cell>
          <cell r="B10534">
            <v>8</v>
          </cell>
          <cell r="C10534" t="str">
            <v>151</v>
          </cell>
          <cell r="D10534">
            <v>4</v>
          </cell>
          <cell r="E10534">
            <v>2</v>
          </cell>
          <cell r="F10534">
            <v>5</v>
          </cell>
          <cell r="G10534">
            <v>1020</v>
          </cell>
          <cell r="H10534">
            <v>7</v>
          </cell>
          <cell r="I10534" t="str">
            <v>P</v>
          </cell>
          <cell r="J10534">
            <v>85</v>
          </cell>
          <cell r="K10534">
            <v>2200</v>
          </cell>
          <cell r="L10534">
            <v>1</v>
          </cell>
          <cell r="M10534">
            <v>1</v>
          </cell>
          <cell r="N10534">
            <v>3096</v>
          </cell>
        </row>
        <row r="10535">
          <cell r="A10535">
            <v>2003</v>
          </cell>
          <cell r="B10535">
            <v>8</v>
          </cell>
          <cell r="C10535" t="str">
            <v>151</v>
          </cell>
          <cell r="D10535">
            <v>4</v>
          </cell>
          <cell r="E10535">
            <v>2</v>
          </cell>
          <cell r="F10535">
            <v>5</v>
          </cell>
          <cell r="G10535">
            <v>1020</v>
          </cell>
          <cell r="H10535">
            <v>7</v>
          </cell>
          <cell r="I10535" t="str">
            <v>P</v>
          </cell>
          <cell r="J10535">
            <v>85</v>
          </cell>
          <cell r="K10535">
            <v>2300</v>
          </cell>
          <cell r="L10535">
            <v>1</v>
          </cell>
          <cell r="M10535">
            <v>1</v>
          </cell>
          <cell r="N10535">
            <v>19119</v>
          </cell>
        </row>
        <row r="10536">
          <cell r="A10536">
            <v>2003</v>
          </cell>
          <cell r="B10536">
            <v>8</v>
          </cell>
          <cell r="C10536" t="str">
            <v>151</v>
          </cell>
          <cell r="D10536">
            <v>4</v>
          </cell>
          <cell r="E10536">
            <v>2</v>
          </cell>
          <cell r="F10536">
            <v>5</v>
          </cell>
          <cell r="G10536">
            <v>1020</v>
          </cell>
          <cell r="H10536">
            <v>7</v>
          </cell>
          <cell r="I10536" t="str">
            <v>P</v>
          </cell>
          <cell r="J10536">
            <v>85</v>
          </cell>
          <cell r="K10536">
            <v>2400</v>
          </cell>
          <cell r="L10536">
            <v>1</v>
          </cell>
          <cell r="M10536">
            <v>1</v>
          </cell>
          <cell r="N10536">
            <v>16754</v>
          </cell>
        </row>
        <row r="10537">
          <cell r="A10537">
            <v>2003</v>
          </cell>
          <cell r="B10537">
            <v>8</v>
          </cell>
          <cell r="C10537" t="str">
            <v>151</v>
          </cell>
          <cell r="D10537">
            <v>4</v>
          </cell>
          <cell r="E10537">
            <v>2</v>
          </cell>
          <cell r="F10537">
            <v>5</v>
          </cell>
          <cell r="G10537">
            <v>1020</v>
          </cell>
          <cell r="H10537">
            <v>7</v>
          </cell>
          <cell r="I10537" t="str">
            <v>P</v>
          </cell>
          <cell r="J10537">
            <v>85</v>
          </cell>
          <cell r="K10537">
            <v>2600</v>
          </cell>
          <cell r="L10537">
            <v>1</v>
          </cell>
          <cell r="M10537">
            <v>1</v>
          </cell>
          <cell r="N10537">
            <v>164382</v>
          </cell>
        </row>
        <row r="10538">
          <cell r="A10538">
            <v>2003</v>
          </cell>
          <cell r="B10538">
            <v>8</v>
          </cell>
          <cell r="C10538" t="str">
            <v>151</v>
          </cell>
          <cell r="D10538">
            <v>4</v>
          </cell>
          <cell r="E10538">
            <v>2</v>
          </cell>
          <cell r="F10538">
            <v>5</v>
          </cell>
          <cell r="G10538">
            <v>1020</v>
          </cell>
          <cell r="H10538">
            <v>7</v>
          </cell>
          <cell r="I10538" t="str">
            <v>P</v>
          </cell>
          <cell r="J10538">
            <v>85</v>
          </cell>
          <cell r="K10538">
            <v>3100</v>
          </cell>
          <cell r="L10538">
            <v>1</v>
          </cell>
          <cell r="M10538">
            <v>1</v>
          </cell>
          <cell r="N10538">
            <v>99778</v>
          </cell>
        </row>
        <row r="10539">
          <cell r="A10539">
            <v>2003</v>
          </cell>
          <cell r="B10539">
            <v>8</v>
          </cell>
          <cell r="C10539" t="str">
            <v>151</v>
          </cell>
          <cell r="D10539">
            <v>4</v>
          </cell>
          <cell r="E10539">
            <v>2</v>
          </cell>
          <cell r="F10539">
            <v>5</v>
          </cell>
          <cell r="G10539">
            <v>1020</v>
          </cell>
          <cell r="H10539">
            <v>7</v>
          </cell>
          <cell r="I10539" t="str">
            <v>P</v>
          </cell>
          <cell r="J10539">
            <v>85</v>
          </cell>
          <cell r="K10539">
            <v>3200</v>
          </cell>
          <cell r="L10539">
            <v>1</v>
          </cell>
          <cell r="M10539">
            <v>1</v>
          </cell>
          <cell r="N10539">
            <v>61523</v>
          </cell>
        </row>
        <row r="10540">
          <cell r="A10540">
            <v>2003</v>
          </cell>
          <cell r="B10540">
            <v>8</v>
          </cell>
          <cell r="C10540" t="str">
            <v>151</v>
          </cell>
          <cell r="D10540">
            <v>4</v>
          </cell>
          <cell r="E10540">
            <v>2</v>
          </cell>
          <cell r="F10540">
            <v>5</v>
          </cell>
          <cell r="G10540">
            <v>1020</v>
          </cell>
          <cell r="H10540">
            <v>7</v>
          </cell>
          <cell r="I10540" t="str">
            <v>P</v>
          </cell>
          <cell r="J10540">
            <v>85</v>
          </cell>
          <cell r="K10540">
            <v>3400</v>
          </cell>
          <cell r="L10540">
            <v>1</v>
          </cell>
          <cell r="M10540">
            <v>1</v>
          </cell>
          <cell r="N10540">
            <v>14766</v>
          </cell>
        </row>
        <row r="10541">
          <cell r="A10541">
            <v>2003</v>
          </cell>
          <cell r="B10541">
            <v>8</v>
          </cell>
          <cell r="C10541" t="str">
            <v>151</v>
          </cell>
          <cell r="D10541">
            <v>4</v>
          </cell>
          <cell r="E10541">
            <v>2</v>
          </cell>
          <cell r="F10541">
            <v>5</v>
          </cell>
          <cell r="G10541">
            <v>1020</v>
          </cell>
          <cell r="H10541">
            <v>7</v>
          </cell>
          <cell r="I10541" t="str">
            <v>P</v>
          </cell>
          <cell r="J10541">
            <v>85</v>
          </cell>
          <cell r="K10541">
            <v>3500</v>
          </cell>
          <cell r="L10541">
            <v>1</v>
          </cell>
          <cell r="M10541">
            <v>1</v>
          </cell>
          <cell r="N10541">
            <v>53862</v>
          </cell>
        </row>
        <row r="10542">
          <cell r="A10542">
            <v>2003</v>
          </cell>
          <cell r="B10542">
            <v>8</v>
          </cell>
          <cell r="C10542" t="str">
            <v>151</v>
          </cell>
          <cell r="D10542">
            <v>4</v>
          </cell>
          <cell r="E10542">
            <v>2</v>
          </cell>
          <cell r="F10542">
            <v>5</v>
          </cell>
          <cell r="G10542">
            <v>1020</v>
          </cell>
          <cell r="H10542">
            <v>7</v>
          </cell>
          <cell r="I10542" t="str">
            <v>P</v>
          </cell>
          <cell r="J10542">
            <v>85</v>
          </cell>
          <cell r="K10542">
            <v>3800</v>
          </cell>
          <cell r="L10542">
            <v>1</v>
          </cell>
          <cell r="M10542">
            <v>1</v>
          </cell>
          <cell r="N10542">
            <v>147876</v>
          </cell>
        </row>
        <row r="10543">
          <cell r="A10543">
            <v>2003</v>
          </cell>
          <cell r="B10543">
            <v>8</v>
          </cell>
          <cell r="C10543" t="str">
            <v>151</v>
          </cell>
          <cell r="D10543">
            <v>4</v>
          </cell>
          <cell r="E10543">
            <v>2</v>
          </cell>
          <cell r="F10543">
            <v>5</v>
          </cell>
          <cell r="G10543">
            <v>1020</v>
          </cell>
          <cell r="H10543">
            <v>7</v>
          </cell>
          <cell r="I10543" t="str">
            <v>P</v>
          </cell>
          <cell r="J10543">
            <v>85</v>
          </cell>
          <cell r="K10543">
            <v>3900</v>
          </cell>
          <cell r="L10543">
            <v>1</v>
          </cell>
          <cell r="M10543">
            <v>1</v>
          </cell>
          <cell r="N10543">
            <v>585</v>
          </cell>
        </row>
        <row r="10544">
          <cell r="A10544">
            <v>2003</v>
          </cell>
          <cell r="B10544">
            <v>8</v>
          </cell>
          <cell r="C10544" t="str">
            <v>152</v>
          </cell>
          <cell r="D10544">
            <v>4</v>
          </cell>
          <cell r="E10544">
            <v>2</v>
          </cell>
          <cell r="F10544">
            <v>1</v>
          </cell>
          <cell r="G10544">
            <v>1000</v>
          </cell>
          <cell r="H10544">
            <v>7</v>
          </cell>
          <cell r="I10544" t="str">
            <v>P</v>
          </cell>
          <cell r="J10544">
            <v>81</v>
          </cell>
          <cell r="K10544">
            <v>1103</v>
          </cell>
          <cell r="L10544">
            <v>1</v>
          </cell>
          <cell r="M10544">
            <v>1</v>
          </cell>
          <cell r="N10544">
            <v>31282700</v>
          </cell>
        </row>
        <row r="10545">
          <cell r="A10545">
            <v>2003</v>
          </cell>
          <cell r="B10545">
            <v>8</v>
          </cell>
          <cell r="C10545" t="str">
            <v>152</v>
          </cell>
          <cell r="D10545">
            <v>4</v>
          </cell>
          <cell r="E10545">
            <v>2</v>
          </cell>
          <cell r="F10545">
            <v>1</v>
          </cell>
          <cell r="G10545">
            <v>1000</v>
          </cell>
          <cell r="H10545">
            <v>7</v>
          </cell>
          <cell r="I10545" t="str">
            <v>P</v>
          </cell>
          <cell r="J10545">
            <v>81</v>
          </cell>
          <cell r="K10545">
            <v>1202</v>
          </cell>
          <cell r="L10545">
            <v>1</v>
          </cell>
          <cell r="M10545">
            <v>1</v>
          </cell>
          <cell r="N10545">
            <v>1069000</v>
          </cell>
        </row>
        <row r="10546">
          <cell r="A10546">
            <v>2003</v>
          </cell>
          <cell r="B10546">
            <v>8</v>
          </cell>
          <cell r="C10546" t="str">
            <v>152</v>
          </cell>
          <cell r="D10546">
            <v>4</v>
          </cell>
          <cell r="E10546">
            <v>2</v>
          </cell>
          <cell r="F10546">
            <v>1</v>
          </cell>
          <cell r="G10546">
            <v>1000</v>
          </cell>
          <cell r="H10546">
            <v>7</v>
          </cell>
          <cell r="I10546" t="str">
            <v>P</v>
          </cell>
          <cell r="J10546">
            <v>81</v>
          </cell>
          <cell r="K10546">
            <v>1301</v>
          </cell>
          <cell r="L10546">
            <v>1</v>
          </cell>
          <cell r="M10546">
            <v>1</v>
          </cell>
          <cell r="N10546">
            <v>855500</v>
          </cell>
        </row>
        <row r="10547">
          <cell r="A10547">
            <v>2003</v>
          </cell>
          <cell r="B10547">
            <v>8</v>
          </cell>
          <cell r="C10547" t="str">
            <v>152</v>
          </cell>
          <cell r="D10547">
            <v>4</v>
          </cell>
          <cell r="E10547">
            <v>2</v>
          </cell>
          <cell r="F10547">
            <v>1</v>
          </cell>
          <cell r="G10547">
            <v>1000</v>
          </cell>
          <cell r="H10547">
            <v>7</v>
          </cell>
          <cell r="I10547" t="str">
            <v>P</v>
          </cell>
          <cell r="J10547">
            <v>81</v>
          </cell>
          <cell r="K10547">
            <v>1305</v>
          </cell>
          <cell r="L10547">
            <v>1</v>
          </cell>
          <cell r="M10547">
            <v>1</v>
          </cell>
          <cell r="N10547">
            <v>871300</v>
          </cell>
        </row>
        <row r="10548">
          <cell r="A10548">
            <v>2003</v>
          </cell>
          <cell r="B10548">
            <v>8</v>
          </cell>
          <cell r="C10548" t="str">
            <v>152</v>
          </cell>
          <cell r="D10548">
            <v>4</v>
          </cell>
          <cell r="E10548">
            <v>2</v>
          </cell>
          <cell r="F10548">
            <v>1</v>
          </cell>
          <cell r="G10548">
            <v>1000</v>
          </cell>
          <cell r="H10548">
            <v>7</v>
          </cell>
          <cell r="I10548" t="str">
            <v>P</v>
          </cell>
          <cell r="J10548">
            <v>81</v>
          </cell>
          <cell r="K10548">
            <v>1306</v>
          </cell>
          <cell r="L10548">
            <v>1</v>
          </cell>
          <cell r="M10548">
            <v>1</v>
          </cell>
          <cell r="N10548">
            <v>3627500</v>
          </cell>
        </row>
        <row r="10549">
          <cell r="A10549">
            <v>2003</v>
          </cell>
          <cell r="B10549">
            <v>8</v>
          </cell>
          <cell r="C10549" t="str">
            <v>152</v>
          </cell>
          <cell r="D10549">
            <v>4</v>
          </cell>
          <cell r="E10549">
            <v>2</v>
          </cell>
          <cell r="F10549">
            <v>1</v>
          </cell>
          <cell r="G10549">
            <v>1000</v>
          </cell>
          <cell r="H10549">
            <v>7</v>
          </cell>
          <cell r="I10549" t="str">
            <v>P</v>
          </cell>
          <cell r="J10549">
            <v>81</v>
          </cell>
          <cell r="K10549">
            <v>1319</v>
          </cell>
          <cell r="L10549">
            <v>1</v>
          </cell>
          <cell r="M10549">
            <v>1</v>
          </cell>
          <cell r="N10549">
            <v>583400</v>
          </cell>
        </row>
        <row r="10550">
          <cell r="A10550">
            <v>2003</v>
          </cell>
          <cell r="B10550">
            <v>8</v>
          </cell>
          <cell r="C10550" t="str">
            <v>152</v>
          </cell>
          <cell r="D10550">
            <v>4</v>
          </cell>
          <cell r="E10550">
            <v>2</v>
          </cell>
          <cell r="F10550">
            <v>1</v>
          </cell>
          <cell r="G10550">
            <v>1000</v>
          </cell>
          <cell r="H10550">
            <v>7</v>
          </cell>
          <cell r="I10550" t="str">
            <v>P</v>
          </cell>
          <cell r="J10550">
            <v>81</v>
          </cell>
          <cell r="K10550">
            <v>1401</v>
          </cell>
          <cell r="L10550">
            <v>1</v>
          </cell>
          <cell r="M10550">
            <v>1</v>
          </cell>
          <cell r="N10550">
            <v>4126200</v>
          </cell>
        </row>
        <row r="10551">
          <cell r="A10551">
            <v>2003</v>
          </cell>
          <cell r="B10551">
            <v>8</v>
          </cell>
          <cell r="C10551" t="str">
            <v>152</v>
          </cell>
          <cell r="D10551">
            <v>4</v>
          </cell>
          <cell r="E10551">
            <v>2</v>
          </cell>
          <cell r="F10551">
            <v>1</v>
          </cell>
          <cell r="G10551">
            <v>1000</v>
          </cell>
          <cell r="H10551">
            <v>7</v>
          </cell>
          <cell r="I10551" t="str">
            <v>P</v>
          </cell>
          <cell r="J10551">
            <v>81</v>
          </cell>
          <cell r="K10551">
            <v>1403</v>
          </cell>
          <cell r="L10551">
            <v>1</v>
          </cell>
          <cell r="M10551">
            <v>1</v>
          </cell>
          <cell r="N10551">
            <v>1618100</v>
          </cell>
        </row>
        <row r="10552">
          <cell r="A10552">
            <v>2003</v>
          </cell>
          <cell r="B10552">
            <v>8</v>
          </cell>
          <cell r="C10552" t="str">
            <v>152</v>
          </cell>
          <cell r="D10552">
            <v>4</v>
          </cell>
          <cell r="E10552">
            <v>2</v>
          </cell>
          <cell r="F10552">
            <v>1</v>
          </cell>
          <cell r="G10552">
            <v>1000</v>
          </cell>
          <cell r="H10552">
            <v>7</v>
          </cell>
          <cell r="I10552" t="str">
            <v>P</v>
          </cell>
          <cell r="J10552">
            <v>81</v>
          </cell>
          <cell r="K10552">
            <v>1404</v>
          </cell>
          <cell r="L10552">
            <v>1</v>
          </cell>
          <cell r="M10552">
            <v>1</v>
          </cell>
          <cell r="N10552">
            <v>864200</v>
          </cell>
        </row>
        <row r="10553">
          <cell r="A10553">
            <v>2003</v>
          </cell>
          <cell r="B10553">
            <v>8</v>
          </cell>
          <cell r="C10553" t="str">
            <v>152</v>
          </cell>
          <cell r="D10553">
            <v>4</v>
          </cell>
          <cell r="E10553">
            <v>2</v>
          </cell>
          <cell r="F10553">
            <v>1</v>
          </cell>
          <cell r="G10553">
            <v>1000</v>
          </cell>
          <cell r="H10553">
            <v>7</v>
          </cell>
          <cell r="I10553" t="str">
            <v>P</v>
          </cell>
          <cell r="J10553">
            <v>81</v>
          </cell>
          <cell r="K10553">
            <v>1406</v>
          </cell>
          <cell r="L10553">
            <v>1</v>
          </cell>
          <cell r="M10553">
            <v>1</v>
          </cell>
          <cell r="N10553">
            <v>441500</v>
          </cell>
        </row>
        <row r="10554">
          <cell r="A10554">
            <v>2003</v>
          </cell>
          <cell r="B10554">
            <v>8</v>
          </cell>
          <cell r="C10554" t="str">
            <v>152</v>
          </cell>
          <cell r="D10554">
            <v>4</v>
          </cell>
          <cell r="E10554">
            <v>2</v>
          </cell>
          <cell r="F10554">
            <v>1</v>
          </cell>
          <cell r="G10554">
            <v>1000</v>
          </cell>
          <cell r="H10554">
            <v>7</v>
          </cell>
          <cell r="I10554" t="str">
            <v>P</v>
          </cell>
          <cell r="J10554">
            <v>81</v>
          </cell>
          <cell r="K10554">
            <v>1407</v>
          </cell>
          <cell r="L10554">
            <v>1</v>
          </cell>
          <cell r="M10554">
            <v>1</v>
          </cell>
          <cell r="N10554">
            <v>1190500</v>
          </cell>
        </row>
        <row r="10555">
          <cell r="A10555">
            <v>2003</v>
          </cell>
          <cell r="B10555">
            <v>8</v>
          </cell>
          <cell r="C10555" t="str">
            <v>152</v>
          </cell>
          <cell r="D10555">
            <v>4</v>
          </cell>
          <cell r="E10555">
            <v>2</v>
          </cell>
          <cell r="F10555">
            <v>1</v>
          </cell>
          <cell r="G10555">
            <v>1000</v>
          </cell>
          <cell r="H10555">
            <v>7</v>
          </cell>
          <cell r="I10555" t="str">
            <v>P</v>
          </cell>
          <cell r="J10555">
            <v>81</v>
          </cell>
          <cell r="K10555">
            <v>1408</v>
          </cell>
          <cell r="L10555">
            <v>1</v>
          </cell>
          <cell r="M10555">
            <v>1</v>
          </cell>
          <cell r="N10555">
            <v>110600</v>
          </cell>
        </row>
        <row r="10556">
          <cell r="A10556">
            <v>2003</v>
          </cell>
          <cell r="B10556">
            <v>8</v>
          </cell>
          <cell r="C10556" t="str">
            <v>152</v>
          </cell>
          <cell r="D10556">
            <v>4</v>
          </cell>
          <cell r="E10556">
            <v>2</v>
          </cell>
          <cell r="F10556">
            <v>1</v>
          </cell>
          <cell r="G10556">
            <v>1000</v>
          </cell>
          <cell r="H10556">
            <v>7</v>
          </cell>
          <cell r="I10556" t="str">
            <v>P</v>
          </cell>
          <cell r="J10556">
            <v>81</v>
          </cell>
          <cell r="K10556">
            <v>1506</v>
          </cell>
          <cell r="L10556">
            <v>1</v>
          </cell>
          <cell r="M10556">
            <v>1</v>
          </cell>
          <cell r="N10556">
            <v>800300</v>
          </cell>
        </row>
        <row r="10557">
          <cell r="A10557">
            <v>2003</v>
          </cell>
          <cell r="B10557">
            <v>8</v>
          </cell>
          <cell r="C10557" t="str">
            <v>152</v>
          </cell>
          <cell r="D10557">
            <v>4</v>
          </cell>
          <cell r="E10557">
            <v>2</v>
          </cell>
          <cell r="F10557">
            <v>1</v>
          </cell>
          <cell r="G10557">
            <v>1000</v>
          </cell>
          <cell r="H10557">
            <v>7</v>
          </cell>
          <cell r="I10557" t="str">
            <v>P</v>
          </cell>
          <cell r="J10557">
            <v>81</v>
          </cell>
          <cell r="K10557">
            <v>1507</v>
          </cell>
          <cell r="L10557">
            <v>1</v>
          </cell>
          <cell r="M10557">
            <v>1</v>
          </cell>
          <cell r="N10557">
            <v>3426000</v>
          </cell>
        </row>
        <row r="10558">
          <cell r="A10558">
            <v>2003</v>
          </cell>
          <cell r="B10558">
            <v>8</v>
          </cell>
          <cell r="C10558" t="str">
            <v>152</v>
          </cell>
          <cell r="D10558">
            <v>4</v>
          </cell>
          <cell r="E10558">
            <v>2</v>
          </cell>
          <cell r="F10558">
            <v>1</v>
          </cell>
          <cell r="G10558">
            <v>1000</v>
          </cell>
          <cell r="H10558">
            <v>7</v>
          </cell>
          <cell r="I10558" t="str">
            <v>P</v>
          </cell>
          <cell r="J10558">
            <v>81</v>
          </cell>
          <cell r="K10558">
            <v>1508</v>
          </cell>
          <cell r="L10558">
            <v>1</v>
          </cell>
          <cell r="M10558">
            <v>1</v>
          </cell>
          <cell r="N10558">
            <v>647100</v>
          </cell>
        </row>
        <row r="10559">
          <cell r="A10559">
            <v>2003</v>
          </cell>
          <cell r="B10559">
            <v>8</v>
          </cell>
          <cell r="C10559" t="str">
            <v>152</v>
          </cell>
          <cell r="D10559">
            <v>4</v>
          </cell>
          <cell r="E10559">
            <v>2</v>
          </cell>
          <cell r="F10559">
            <v>1</v>
          </cell>
          <cell r="G10559">
            <v>1000</v>
          </cell>
          <cell r="H10559">
            <v>7</v>
          </cell>
          <cell r="I10559" t="str">
            <v>P</v>
          </cell>
          <cell r="J10559">
            <v>81</v>
          </cell>
          <cell r="K10559">
            <v>1509</v>
          </cell>
          <cell r="L10559">
            <v>1</v>
          </cell>
          <cell r="M10559">
            <v>1</v>
          </cell>
          <cell r="N10559">
            <v>8104382</v>
          </cell>
        </row>
        <row r="10560">
          <cell r="A10560">
            <v>2003</v>
          </cell>
          <cell r="B10560">
            <v>8</v>
          </cell>
          <cell r="C10560" t="str">
            <v>152</v>
          </cell>
          <cell r="D10560">
            <v>4</v>
          </cell>
          <cell r="E10560">
            <v>2</v>
          </cell>
          <cell r="F10560">
            <v>1</v>
          </cell>
          <cell r="G10560">
            <v>1000</v>
          </cell>
          <cell r="H10560">
            <v>7</v>
          </cell>
          <cell r="I10560" t="str">
            <v>P</v>
          </cell>
          <cell r="J10560">
            <v>81</v>
          </cell>
          <cell r="K10560">
            <v>1511</v>
          </cell>
          <cell r="L10560">
            <v>1</v>
          </cell>
          <cell r="M10560">
            <v>1</v>
          </cell>
          <cell r="N10560">
            <v>3600</v>
          </cell>
        </row>
        <row r="10561">
          <cell r="A10561">
            <v>2003</v>
          </cell>
          <cell r="B10561">
            <v>8</v>
          </cell>
          <cell r="C10561" t="str">
            <v>152</v>
          </cell>
          <cell r="D10561">
            <v>4</v>
          </cell>
          <cell r="E10561">
            <v>2</v>
          </cell>
          <cell r="F10561">
            <v>1</v>
          </cell>
          <cell r="G10561">
            <v>1000</v>
          </cell>
          <cell r="H10561">
            <v>7</v>
          </cell>
          <cell r="I10561" t="str">
            <v>P</v>
          </cell>
          <cell r="J10561">
            <v>81</v>
          </cell>
          <cell r="K10561">
            <v>2100</v>
          </cell>
          <cell r="L10561">
            <v>1</v>
          </cell>
          <cell r="M10561">
            <v>1</v>
          </cell>
          <cell r="N10561">
            <v>194159</v>
          </cell>
        </row>
        <row r="10562">
          <cell r="A10562">
            <v>2003</v>
          </cell>
          <cell r="B10562">
            <v>8</v>
          </cell>
          <cell r="C10562" t="str">
            <v>152</v>
          </cell>
          <cell r="D10562">
            <v>4</v>
          </cell>
          <cell r="E10562">
            <v>2</v>
          </cell>
          <cell r="F10562">
            <v>1</v>
          </cell>
          <cell r="G10562">
            <v>1000</v>
          </cell>
          <cell r="H10562">
            <v>7</v>
          </cell>
          <cell r="I10562" t="str">
            <v>P</v>
          </cell>
          <cell r="J10562">
            <v>81</v>
          </cell>
          <cell r="K10562">
            <v>2200</v>
          </cell>
          <cell r="L10562">
            <v>1</v>
          </cell>
          <cell r="M10562">
            <v>1</v>
          </cell>
          <cell r="N10562">
            <v>189085</v>
          </cell>
        </row>
        <row r="10563">
          <cell r="A10563">
            <v>2003</v>
          </cell>
          <cell r="B10563">
            <v>8</v>
          </cell>
          <cell r="C10563" t="str">
            <v>152</v>
          </cell>
          <cell r="D10563">
            <v>4</v>
          </cell>
          <cell r="E10563">
            <v>2</v>
          </cell>
          <cell r="F10563">
            <v>1</v>
          </cell>
          <cell r="G10563">
            <v>1000</v>
          </cell>
          <cell r="H10563">
            <v>7</v>
          </cell>
          <cell r="I10563" t="str">
            <v>P</v>
          </cell>
          <cell r="J10563">
            <v>81</v>
          </cell>
          <cell r="K10563">
            <v>2300</v>
          </cell>
          <cell r="L10563">
            <v>1</v>
          </cell>
          <cell r="M10563">
            <v>1</v>
          </cell>
          <cell r="N10563">
            <v>65586</v>
          </cell>
        </row>
        <row r="10564">
          <cell r="A10564">
            <v>2003</v>
          </cell>
          <cell r="B10564">
            <v>8</v>
          </cell>
          <cell r="C10564" t="str">
            <v>152</v>
          </cell>
          <cell r="D10564">
            <v>4</v>
          </cell>
          <cell r="E10564">
            <v>2</v>
          </cell>
          <cell r="F10564">
            <v>1</v>
          </cell>
          <cell r="G10564">
            <v>1000</v>
          </cell>
          <cell r="H10564">
            <v>7</v>
          </cell>
          <cell r="I10564" t="str">
            <v>P</v>
          </cell>
          <cell r="J10564">
            <v>81</v>
          </cell>
          <cell r="K10564">
            <v>2400</v>
          </cell>
          <cell r="L10564">
            <v>1</v>
          </cell>
          <cell r="M10564">
            <v>1</v>
          </cell>
          <cell r="N10564">
            <v>34000</v>
          </cell>
        </row>
        <row r="10565">
          <cell r="A10565">
            <v>2003</v>
          </cell>
          <cell r="B10565">
            <v>8</v>
          </cell>
          <cell r="C10565" t="str">
            <v>152</v>
          </cell>
          <cell r="D10565">
            <v>4</v>
          </cell>
          <cell r="E10565">
            <v>2</v>
          </cell>
          <cell r="F10565">
            <v>1</v>
          </cell>
          <cell r="G10565">
            <v>1000</v>
          </cell>
          <cell r="H10565">
            <v>7</v>
          </cell>
          <cell r="I10565" t="str">
            <v>P</v>
          </cell>
          <cell r="J10565">
            <v>81</v>
          </cell>
          <cell r="K10565">
            <v>2500</v>
          </cell>
          <cell r="L10565">
            <v>1</v>
          </cell>
          <cell r="M10565">
            <v>1</v>
          </cell>
          <cell r="N10565">
            <v>12000</v>
          </cell>
        </row>
        <row r="10566">
          <cell r="A10566">
            <v>2003</v>
          </cell>
          <cell r="B10566">
            <v>8</v>
          </cell>
          <cell r="C10566" t="str">
            <v>152</v>
          </cell>
          <cell r="D10566">
            <v>4</v>
          </cell>
          <cell r="E10566">
            <v>2</v>
          </cell>
          <cell r="F10566">
            <v>1</v>
          </cell>
          <cell r="G10566">
            <v>1000</v>
          </cell>
          <cell r="H10566">
            <v>7</v>
          </cell>
          <cell r="I10566" t="str">
            <v>P</v>
          </cell>
          <cell r="J10566">
            <v>81</v>
          </cell>
          <cell r="K10566">
            <v>2600</v>
          </cell>
          <cell r="L10566">
            <v>1</v>
          </cell>
          <cell r="M10566">
            <v>1</v>
          </cell>
          <cell r="N10566">
            <v>622921</v>
          </cell>
        </row>
        <row r="10567">
          <cell r="A10567">
            <v>2003</v>
          </cell>
          <cell r="B10567">
            <v>8</v>
          </cell>
          <cell r="C10567" t="str">
            <v>152</v>
          </cell>
          <cell r="D10567">
            <v>4</v>
          </cell>
          <cell r="E10567">
            <v>2</v>
          </cell>
          <cell r="F10567">
            <v>1</v>
          </cell>
          <cell r="G10567">
            <v>1000</v>
          </cell>
          <cell r="H10567">
            <v>7</v>
          </cell>
          <cell r="I10567" t="str">
            <v>P</v>
          </cell>
          <cell r="J10567">
            <v>81</v>
          </cell>
          <cell r="K10567">
            <v>2700</v>
          </cell>
          <cell r="L10567">
            <v>1</v>
          </cell>
          <cell r="M10567">
            <v>1</v>
          </cell>
          <cell r="N10567">
            <v>44835</v>
          </cell>
        </row>
        <row r="10568">
          <cell r="A10568">
            <v>2003</v>
          </cell>
          <cell r="B10568">
            <v>8</v>
          </cell>
          <cell r="C10568" t="str">
            <v>152</v>
          </cell>
          <cell r="D10568">
            <v>4</v>
          </cell>
          <cell r="E10568">
            <v>2</v>
          </cell>
          <cell r="F10568">
            <v>1</v>
          </cell>
          <cell r="G10568">
            <v>1000</v>
          </cell>
          <cell r="H10568">
            <v>7</v>
          </cell>
          <cell r="I10568" t="str">
            <v>P</v>
          </cell>
          <cell r="J10568">
            <v>81</v>
          </cell>
          <cell r="K10568">
            <v>3100</v>
          </cell>
          <cell r="L10568">
            <v>1</v>
          </cell>
          <cell r="M10568">
            <v>1</v>
          </cell>
          <cell r="N10568">
            <v>1018470</v>
          </cell>
        </row>
        <row r="10569">
          <cell r="A10569">
            <v>2003</v>
          </cell>
          <cell r="B10569">
            <v>8</v>
          </cell>
          <cell r="C10569" t="str">
            <v>152</v>
          </cell>
          <cell r="D10569">
            <v>4</v>
          </cell>
          <cell r="E10569">
            <v>2</v>
          </cell>
          <cell r="F10569">
            <v>1</v>
          </cell>
          <cell r="G10569">
            <v>1000</v>
          </cell>
          <cell r="H10569">
            <v>7</v>
          </cell>
          <cell r="I10569" t="str">
            <v>P</v>
          </cell>
          <cell r="J10569">
            <v>81</v>
          </cell>
          <cell r="K10569">
            <v>3200</v>
          </cell>
          <cell r="L10569">
            <v>1</v>
          </cell>
          <cell r="M10569">
            <v>1</v>
          </cell>
          <cell r="N10569">
            <v>521840</v>
          </cell>
        </row>
        <row r="10570">
          <cell r="A10570">
            <v>2003</v>
          </cell>
          <cell r="B10570">
            <v>8</v>
          </cell>
          <cell r="C10570" t="str">
            <v>152</v>
          </cell>
          <cell r="D10570">
            <v>4</v>
          </cell>
          <cell r="E10570">
            <v>2</v>
          </cell>
          <cell r="F10570">
            <v>1</v>
          </cell>
          <cell r="G10570">
            <v>1000</v>
          </cell>
          <cell r="H10570">
            <v>7</v>
          </cell>
          <cell r="I10570" t="str">
            <v>P</v>
          </cell>
          <cell r="J10570">
            <v>81</v>
          </cell>
          <cell r="K10570">
            <v>3300</v>
          </cell>
          <cell r="L10570">
            <v>1</v>
          </cell>
          <cell r="M10570">
            <v>1</v>
          </cell>
          <cell r="N10570">
            <v>42000</v>
          </cell>
        </row>
        <row r="10571">
          <cell r="A10571">
            <v>2003</v>
          </cell>
          <cell r="B10571">
            <v>8</v>
          </cell>
          <cell r="C10571" t="str">
            <v>152</v>
          </cell>
          <cell r="D10571">
            <v>4</v>
          </cell>
          <cell r="E10571">
            <v>2</v>
          </cell>
          <cell r="F10571">
            <v>1</v>
          </cell>
          <cell r="G10571">
            <v>1000</v>
          </cell>
          <cell r="H10571">
            <v>7</v>
          </cell>
          <cell r="I10571" t="str">
            <v>P</v>
          </cell>
          <cell r="J10571">
            <v>81</v>
          </cell>
          <cell r="K10571">
            <v>3400</v>
          </cell>
          <cell r="L10571">
            <v>1</v>
          </cell>
          <cell r="M10571">
            <v>1</v>
          </cell>
          <cell r="N10571">
            <v>256842</v>
          </cell>
        </row>
        <row r="10572">
          <cell r="A10572">
            <v>2003</v>
          </cell>
          <cell r="B10572">
            <v>8</v>
          </cell>
          <cell r="C10572" t="str">
            <v>152</v>
          </cell>
          <cell r="D10572">
            <v>4</v>
          </cell>
          <cell r="E10572">
            <v>2</v>
          </cell>
          <cell r="F10572">
            <v>1</v>
          </cell>
          <cell r="G10572">
            <v>1000</v>
          </cell>
          <cell r="H10572">
            <v>7</v>
          </cell>
          <cell r="I10572" t="str">
            <v>P</v>
          </cell>
          <cell r="J10572">
            <v>81</v>
          </cell>
          <cell r="K10572">
            <v>3500</v>
          </cell>
          <cell r="L10572">
            <v>1</v>
          </cell>
          <cell r="M10572">
            <v>1</v>
          </cell>
          <cell r="N10572">
            <v>857611</v>
          </cell>
        </row>
        <row r="10573">
          <cell r="A10573">
            <v>2003</v>
          </cell>
          <cell r="B10573">
            <v>8</v>
          </cell>
          <cell r="C10573" t="str">
            <v>152</v>
          </cell>
          <cell r="D10573">
            <v>4</v>
          </cell>
          <cell r="E10573">
            <v>2</v>
          </cell>
          <cell r="F10573">
            <v>1</v>
          </cell>
          <cell r="G10573">
            <v>1000</v>
          </cell>
          <cell r="H10573">
            <v>7</v>
          </cell>
          <cell r="I10573" t="str">
            <v>P</v>
          </cell>
          <cell r="J10573">
            <v>81</v>
          </cell>
          <cell r="K10573">
            <v>3600</v>
          </cell>
          <cell r="L10573">
            <v>1</v>
          </cell>
          <cell r="M10573">
            <v>1</v>
          </cell>
          <cell r="N10573">
            <v>70000</v>
          </cell>
        </row>
        <row r="10574">
          <cell r="A10574">
            <v>2003</v>
          </cell>
          <cell r="B10574">
            <v>8</v>
          </cell>
          <cell r="C10574" t="str">
            <v>152</v>
          </cell>
          <cell r="D10574">
            <v>4</v>
          </cell>
          <cell r="E10574">
            <v>2</v>
          </cell>
          <cell r="F10574">
            <v>1</v>
          </cell>
          <cell r="G10574">
            <v>1000</v>
          </cell>
          <cell r="H10574">
            <v>7</v>
          </cell>
          <cell r="I10574" t="str">
            <v>P</v>
          </cell>
          <cell r="J10574">
            <v>81</v>
          </cell>
          <cell r="K10574">
            <v>3800</v>
          </cell>
          <cell r="L10574">
            <v>1</v>
          </cell>
          <cell r="M10574">
            <v>1</v>
          </cell>
          <cell r="N10574">
            <v>459763</v>
          </cell>
        </row>
        <row r="10575">
          <cell r="A10575">
            <v>2003</v>
          </cell>
          <cell r="B10575">
            <v>8</v>
          </cell>
          <cell r="C10575" t="str">
            <v>152</v>
          </cell>
          <cell r="D10575">
            <v>4</v>
          </cell>
          <cell r="E10575">
            <v>2</v>
          </cell>
          <cell r="F10575">
            <v>1</v>
          </cell>
          <cell r="G10575">
            <v>1000</v>
          </cell>
          <cell r="H10575">
            <v>7</v>
          </cell>
          <cell r="I10575" t="str">
            <v>P</v>
          </cell>
          <cell r="J10575">
            <v>82</v>
          </cell>
          <cell r="K10575">
            <v>2100</v>
          </cell>
          <cell r="L10575">
            <v>1</v>
          </cell>
          <cell r="M10575">
            <v>1</v>
          </cell>
          <cell r="N10575">
            <v>19987</v>
          </cell>
        </row>
        <row r="10576">
          <cell r="A10576">
            <v>2003</v>
          </cell>
          <cell r="B10576">
            <v>8</v>
          </cell>
          <cell r="C10576" t="str">
            <v>152</v>
          </cell>
          <cell r="D10576">
            <v>4</v>
          </cell>
          <cell r="E10576">
            <v>2</v>
          </cell>
          <cell r="F10576">
            <v>1</v>
          </cell>
          <cell r="G10576">
            <v>1000</v>
          </cell>
          <cell r="H10576">
            <v>7</v>
          </cell>
          <cell r="I10576" t="str">
            <v>P</v>
          </cell>
          <cell r="J10576">
            <v>82</v>
          </cell>
          <cell r="K10576">
            <v>2200</v>
          </cell>
          <cell r="L10576">
            <v>1</v>
          </cell>
          <cell r="M10576">
            <v>1</v>
          </cell>
          <cell r="N10576">
            <v>4355</v>
          </cell>
        </row>
        <row r="10577">
          <cell r="A10577">
            <v>2003</v>
          </cell>
          <cell r="B10577">
            <v>8</v>
          </cell>
          <cell r="C10577" t="str">
            <v>152</v>
          </cell>
          <cell r="D10577">
            <v>4</v>
          </cell>
          <cell r="E10577">
            <v>2</v>
          </cell>
          <cell r="F10577">
            <v>1</v>
          </cell>
          <cell r="G10577">
            <v>1000</v>
          </cell>
          <cell r="H10577">
            <v>7</v>
          </cell>
          <cell r="I10577" t="str">
            <v>P</v>
          </cell>
          <cell r="J10577">
            <v>82</v>
          </cell>
          <cell r="K10577">
            <v>2300</v>
          </cell>
          <cell r="L10577">
            <v>1</v>
          </cell>
          <cell r="M10577">
            <v>1</v>
          </cell>
          <cell r="N10577">
            <v>13715</v>
          </cell>
        </row>
        <row r="10578">
          <cell r="A10578">
            <v>2003</v>
          </cell>
          <cell r="B10578">
            <v>8</v>
          </cell>
          <cell r="C10578" t="str">
            <v>152</v>
          </cell>
          <cell r="D10578">
            <v>4</v>
          </cell>
          <cell r="E10578">
            <v>2</v>
          </cell>
          <cell r="F10578">
            <v>1</v>
          </cell>
          <cell r="G10578">
            <v>1000</v>
          </cell>
          <cell r="H10578">
            <v>7</v>
          </cell>
          <cell r="I10578" t="str">
            <v>P</v>
          </cell>
          <cell r="J10578">
            <v>82</v>
          </cell>
          <cell r="K10578">
            <v>2600</v>
          </cell>
          <cell r="L10578">
            <v>1</v>
          </cell>
          <cell r="M10578">
            <v>1</v>
          </cell>
          <cell r="N10578">
            <v>42931</v>
          </cell>
        </row>
        <row r="10579">
          <cell r="A10579">
            <v>2003</v>
          </cell>
          <cell r="B10579">
            <v>8</v>
          </cell>
          <cell r="C10579" t="str">
            <v>152</v>
          </cell>
          <cell r="D10579">
            <v>4</v>
          </cell>
          <cell r="E10579">
            <v>2</v>
          </cell>
          <cell r="F10579">
            <v>1</v>
          </cell>
          <cell r="G10579">
            <v>1000</v>
          </cell>
          <cell r="H10579">
            <v>7</v>
          </cell>
          <cell r="I10579" t="str">
            <v>P</v>
          </cell>
          <cell r="J10579">
            <v>82</v>
          </cell>
          <cell r="K10579">
            <v>2700</v>
          </cell>
          <cell r="L10579">
            <v>1</v>
          </cell>
          <cell r="M10579">
            <v>1</v>
          </cell>
          <cell r="N10579">
            <v>6963</v>
          </cell>
        </row>
        <row r="10580">
          <cell r="A10580">
            <v>2003</v>
          </cell>
          <cell r="B10580">
            <v>8</v>
          </cell>
          <cell r="C10580" t="str">
            <v>152</v>
          </cell>
          <cell r="D10580">
            <v>4</v>
          </cell>
          <cell r="E10580">
            <v>2</v>
          </cell>
          <cell r="F10580">
            <v>1</v>
          </cell>
          <cell r="G10580">
            <v>1000</v>
          </cell>
          <cell r="H10580">
            <v>7</v>
          </cell>
          <cell r="I10580" t="str">
            <v>P</v>
          </cell>
          <cell r="J10580">
            <v>82</v>
          </cell>
          <cell r="K10580">
            <v>3100</v>
          </cell>
          <cell r="L10580">
            <v>1</v>
          </cell>
          <cell r="M10580">
            <v>1</v>
          </cell>
          <cell r="N10580">
            <v>20803</v>
          </cell>
        </row>
        <row r="10581">
          <cell r="A10581">
            <v>2003</v>
          </cell>
          <cell r="B10581">
            <v>8</v>
          </cell>
          <cell r="C10581" t="str">
            <v>152</v>
          </cell>
          <cell r="D10581">
            <v>4</v>
          </cell>
          <cell r="E10581">
            <v>2</v>
          </cell>
          <cell r="F10581">
            <v>1</v>
          </cell>
          <cell r="G10581">
            <v>1000</v>
          </cell>
          <cell r="H10581">
            <v>7</v>
          </cell>
          <cell r="I10581" t="str">
            <v>P</v>
          </cell>
          <cell r="J10581">
            <v>82</v>
          </cell>
          <cell r="K10581">
            <v>3200</v>
          </cell>
          <cell r="L10581">
            <v>1</v>
          </cell>
          <cell r="M10581">
            <v>1</v>
          </cell>
          <cell r="N10581">
            <v>15000</v>
          </cell>
        </row>
        <row r="10582">
          <cell r="A10582">
            <v>2003</v>
          </cell>
          <cell r="B10582">
            <v>8</v>
          </cell>
          <cell r="C10582" t="str">
            <v>152</v>
          </cell>
          <cell r="D10582">
            <v>4</v>
          </cell>
          <cell r="E10582">
            <v>2</v>
          </cell>
          <cell r="F10582">
            <v>1</v>
          </cell>
          <cell r="G10582">
            <v>1000</v>
          </cell>
          <cell r="H10582">
            <v>7</v>
          </cell>
          <cell r="I10582" t="str">
            <v>P</v>
          </cell>
          <cell r="J10582">
            <v>82</v>
          </cell>
          <cell r="K10582">
            <v>3300</v>
          </cell>
          <cell r="L10582">
            <v>1</v>
          </cell>
          <cell r="M10582">
            <v>1</v>
          </cell>
          <cell r="N10582">
            <v>5275</v>
          </cell>
        </row>
        <row r="10583">
          <cell r="A10583">
            <v>2003</v>
          </cell>
          <cell r="B10583">
            <v>8</v>
          </cell>
          <cell r="C10583" t="str">
            <v>152</v>
          </cell>
          <cell r="D10583">
            <v>4</v>
          </cell>
          <cell r="E10583">
            <v>2</v>
          </cell>
          <cell r="F10583">
            <v>1</v>
          </cell>
          <cell r="G10583">
            <v>1000</v>
          </cell>
          <cell r="H10583">
            <v>7</v>
          </cell>
          <cell r="I10583" t="str">
            <v>P</v>
          </cell>
          <cell r="J10583">
            <v>82</v>
          </cell>
          <cell r="K10583">
            <v>3400</v>
          </cell>
          <cell r="L10583">
            <v>1</v>
          </cell>
          <cell r="M10583">
            <v>1</v>
          </cell>
          <cell r="N10583">
            <v>4952</v>
          </cell>
        </row>
        <row r="10584">
          <cell r="A10584">
            <v>2003</v>
          </cell>
          <cell r="B10584">
            <v>8</v>
          </cell>
          <cell r="C10584" t="str">
            <v>152</v>
          </cell>
          <cell r="D10584">
            <v>4</v>
          </cell>
          <cell r="E10584">
            <v>2</v>
          </cell>
          <cell r="F10584">
            <v>1</v>
          </cell>
          <cell r="G10584">
            <v>1000</v>
          </cell>
          <cell r="H10584">
            <v>7</v>
          </cell>
          <cell r="I10584" t="str">
            <v>P</v>
          </cell>
          <cell r="J10584">
            <v>82</v>
          </cell>
          <cell r="K10584">
            <v>3500</v>
          </cell>
          <cell r="L10584">
            <v>1</v>
          </cell>
          <cell r="M10584">
            <v>1</v>
          </cell>
          <cell r="N10584">
            <v>26716</v>
          </cell>
        </row>
        <row r="10585">
          <cell r="A10585">
            <v>2003</v>
          </cell>
          <cell r="B10585">
            <v>8</v>
          </cell>
          <cell r="C10585" t="str">
            <v>152</v>
          </cell>
          <cell r="D10585">
            <v>4</v>
          </cell>
          <cell r="E10585">
            <v>2</v>
          </cell>
          <cell r="F10585">
            <v>1</v>
          </cell>
          <cell r="G10585">
            <v>1000</v>
          </cell>
          <cell r="H10585">
            <v>7</v>
          </cell>
          <cell r="I10585" t="str">
            <v>P</v>
          </cell>
          <cell r="J10585">
            <v>82</v>
          </cell>
          <cell r="K10585">
            <v>3800</v>
          </cell>
          <cell r="L10585">
            <v>1</v>
          </cell>
          <cell r="M10585">
            <v>1</v>
          </cell>
          <cell r="N10585">
            <v>97045</v>
          </cell>
        </row>
        <row r="10586">
          <cell r="A10586">
            <v>2003</v>
          </cell>
          <cell r="B10586">
            <v>8</v>
          </cell>
          <cell r="C10586" t="str">
            <v>152</v>
          </cell>
          <cell r="D10586">
            <v>4</v>
          </cell>
          <cell r="E10586">
            <v>2</v>
          </cell>
          <cell r="F10586">
            <v>1</v>
          </cell>
          <cell r="G10586">
            <v>1000</v>
          </cell>
          <cell r="H10586">
            <v>7</v>
          </cell>
          <cell r="I10586" t="str">
            <v>P</v>
          </cell>
          <cell r="J10586">
            <v>84</v>
          </cell>
          <cell r="K10586">
            <v>2100</v>
          </cell>
          <cell r="L10586">
            <v>1</v>
          </cell>
          <cell r="M10586">
            <v>1</v>
          </cell>
          <cell r="N10586">
            <v>353317</v>
          </cell>
        </row>
        <row r="10587">
          <cell r="A10587">
            <v>2003</v>
          </cell>
          <cell r="B10587">
            <v>8</v>
          </cell>
          <cell r="C10587" t="str">
            <v>152</v>
          </cell>
          <cell r="D10587">
            <v>4</v>
          </cell>
          <cell r="E10587">
            <v>2</v>
          </cell>
          <cell r="F10587">
            <v>1</v>
          </cell>
          <cell r="G10587">
            <v>1000</v>
          </cell>
          <cell r="H10587">
            <v>7</v>
          </cell>
          <cell r="I10587" t="str">
            <v>P</v>
          </cell>
          <cell r="J10587">
            <v>84</v>
          </cell>
          <cell r="K10587">
            <v>2200</v>
          </cell>
          <cell r="L10587">
            <v>1</v>
          </cell>
          <cell r="M10587">
            <v>1</v>
          </cell>
          <cell r="N10587">
            <v>80144</v>
          </cell>
        </row>
        <row r="10588">
          <cell r="A10588">
            <v>2003</v>
          </cell>
          <cell r="B10588">
            <v>8</v>
          </cell>
          <cell r="C10588" t="str">
            <v>152</v>
          </cell>
          <cell r="D10588">
            <v>4</v>
          </cell>
          <cell r="E10588">
            <v>2</v>
          </cell>
          <cell r="F10588">
            <v>1</v>
          </cell>
          <cell r="G10588">
            <v>1000</v>
          </cell>
          <cell r="H10588">
            <v>7</v>
          </cell>
          <cell r="I10588" t="str">
            <v>P</v>
          </cell>
          <cell r="J10588">
            <v>84</v>
          </cell>
          <cell r="K10588">
            <v>2300</v>
          </cell>
          <cell r="L10588">
            <v>1</v>
          </cell>
          <cell r="M10588">
            <v>1</v>
          </cell>
          <cell r="N10588">
            <v>157965</v>
          </cell>
        </row>
        <row r="10589">
          <cell r="A10589">
            <v>2003</v>
          </cell>
          <cell r="B10589">
            <v>8</v>
          </cell>
          <cell r="C10589" t="str">
            <v>152</v>
          </cell>
          <cell r="D10589">
            <v>4</v>
          </cell>
          <cell r="E10589">
            <v>2</v>
          </cell>
          <cell r="F10589">
            <v>1</v>
          </cell>
          <cell r="G10589">
            <v>1000</v>
          </cell>
          <cell r="H10589">
            <v>7</v>
          </cell>
          <cell r="I10589" t="str">
            <v>P</v>
          </cell>
          <cell r="J10589">
            <v>84</v>
          </cell>
          <cell r="K10589">
            <v>2400</v>
          </cell>
          <cell r="L10589">
            <v>1</v>
          </cell>
          <cell r="M10589">
            <v>1</v>
          </cell>
          <cell r="N10589">
            <v>34185</v>
          </cell>
        </row>
        <row r="10590">
          <cell r="A10590">
            <v>2003</v>
          </cell>
          <cell r="B10590">
            <v>8</v>
          </cell>
          <cell r="C10590" t="str">
            <v>152</v>
          </cell>
          <cell r="D10590">
            <v>4</v>
          </cell>
          <cell r="E10590">
            <v>2</v>
          </cell>
          <cell r="F10590">
            <v>1</v>
          </cell>
          <cell r="G10590">
            <v>1000</v>
          </cell>
          <cell r="H10590">
            <v>7</v>
          </cell>
          <cell r="I10590" t="str">
            <v>P</v>
          </cell>
          <cell r="J10590">
            <v>84</v>
          </cell>
          <cell r="K10590">
            <v>2500</v>
          </cell>
          <cell r="L10590">
            <v>1</v>
          </cell>
          <cell r="M10590">
            <v>1</v>
          </cell>
          <cell r="N10590">
            <v>20955</v>
          </cell>
        </row>
        <row r="10591">
          <cell r="A10591">
            <v>2003</v>
          </cell>
          <cell r="B10591">
            <v>8</v>
          </cell>
          <cell r="C10591" t="str">
            <v>152</v>
          </cell>
          <cell r="D10591">
            <v>4</v>
          </cell>
          <cell r="E10591">
            <v>2</v>
          </cell>
          <cell r="F10591">
            <v>1</v>
          </cell>
          <cell r="G10591">
            <v>1000</v>
          </cell>
          <cell r="H10591">
            <v>7</v>
          </cell>
          <cell r="I10591" t="str">
            <v>P</v>
          </cell>
          <cell r="J10591">
            <v>84</v>
          </cell>
          <cell r="K10591">
            <v>2600</v>
          </cell>
          <cell r="L10591">
            <v>1</v>
          </cell>
          <cell r="M10591">
            <v>1</v>
          </cell>
          <cell r="N10591">
            <v>1686366</v>
          </cell>
        </row>
        <row r="10592">
          <cell r="A10592">
            <v>2003</v>
          </cell>
          <cell r="B10592">
            <v>8</v>
          </cell>
          <cell r="C10592" t="str">
            <v>152</v>
          </cell>
          <cell r="D10592">
            <v>4</v>
          </cell>
          <cell r="E10592">
            <v>2</v>
          </cell>
          <cell r="F10592">
            <v>1</v>
          </cell>
          <cell r="G10592">
            <v>1000</v>
          </cell>
          <cell r="H10592">
            <v>7</v>
          </cell>
          <cell r="I10592" t="str">
            <v>P</v>
          </cell>
          <cell r="J10592">
            <v>84</v>
          </cell>
          <cell r="K10592">
            <v>2700</v>
          </cell>
          <cell r="L10592">
            <v>1</v>
          </cell>
          <cell r="M10592">
            <v>1</v>
          </cell>
          <cell r="N10592">
            <v>48941</v>
          </cell>
        </row>
        <row r="10593">
          <cell r="A10593">
            <v>2003</v>
          </cell>
          <cell r="B10593">
            <v>8</v>
          </cell>
          <cell r="C10593" t="str">
            <v>152</v>
          </cell>
          <cell r="D10593">
            <v>4</v>
          </cell>
          <cell r="E10593">
            <v>2</v>
          </cell>
          <cell r="F10593">
            <v>1</v>
          </cell>
          <cell r="G10593">
            <v>1000</v>
          </cell>
          <cell r="H10593">
            <v>7</v>
          </cell>
          <cell r="I10593" t="str">
            <v>P</v>
          </cell>
          <cell r="J10593">
            <v>84</v>
          </cell>
          <cell r="K10593">
            <v>3100</v>
          </cell>
          <cell r="L10593">
            <v>1</v>
          </cell>
          <cell r="M10593">
            <v>1</v>
          </cell>
          <cell r="N10593">
            <v>368684</v>
          </cell>
        </row>
        <row r="10594">
          <cell r="A10594">
            <v>2003</v>
          </cell>
          <cell r="B10594">
            <v>8</v>
          </cell>
          <cell r="C10594" t="str">
            <v>152</v>
          </cell>
          <cell r="D10594">
            <v>4</v>
          </cell>
          <cell r="E10594">
            <v>2</v>
          </cell>
          <cell r="F10594">
            <v>1</v>
          </cell>
          <cell r="G10594">
            <v>1000</v>
          </cell>
          <cell r="H10594">
            <v>7</v>
          </cell>
          <cell r="I10594" t="str">
            <v>P</v>
          </cell>
          <cell r="J10594">
            <v>84</v>
          </cell>
          <cell r="K10594">
            <v>3200</v>
          </cell>
          <cell r="L10594">
            <v>1</v>
          </cell>
          <cell r="M10594">
            <v>1</v>
          </cell>
          <cell r="N10594">
            <v>200363</v>
          </cell>
        </row>
        <row r="10595">
          <cell r="A10595">
            <v>2003</v>
          </cell>
          <cell r="B10595">
            <v>8</v>
          </cell>
          <cell r="C10595" t="str">
            <v>152</v>
          </cell>
          <cell r="D10595">
            <v>4</v>
          </cell>
          <cell r="E10595">
            <v>2</v>
          </cell>
          <cell r="F10595">
            <v>1</v>
          </cell>
          <cell r="G10595">
            <v>1000</v>
          </cell>
          <cell r="H10595">
            <v>7</v>
          </cell>
          <cell r="I10595" t="str">
            <v>P</v>
          </cell>
          <cell r="J10595">
            <v>84</v>
          </cell>
          <cell r="K10595">
            <v>3400</v>
          </cell>
          <cell r="L10595">
            <v>1</v>
          </cell>
          <cell r="M10595">
            <v>1</v>
          </cell>
          <cell r="N10595">
            <v>25000</v>
          </cell>
        </row>
        <row r="10596">
          <cell r="A10596">
            <v>2003</v>
          </cell>
          <cell r="B10596">
            <v>8</v>
          </cell>
          <cell r="C10596" t="str">
            <v>152</v>
          </cell>
          <cell r="D10596">
            <v>4</v>
          </cell>
          <cell r="E10596">
            <v>2</v>
          </cell>
          <cell r="F10596">
            <v>1</v>
          </cell>
          <cell r="G10596">
            <v>1000</v>
          </cell>
          <cell r="H10596">
            <v>7</v>
          </cell>
          <cell r="I10596" t="str">
            <v>P</v>
          </cell>
          <cell r="J10596">
            <v>84</v>
          </cell>
          <cell r="K10596">
            <v>3500</v>
          </cell>
          <cell r="L10596">
            <v>1</v>
          </cell>
          <cell r="M10596">
            <v>1</v>
          </cell>
          <cell r="N10596">
            <v>380983</v>
          </cell>
        </row>
        <row r="10597">
          <cell r="A10597">
            <v>2003</v>
          </cell>
          <cell r="B10597">
            <v>8</v>
          </cell>
          <cell r="C10597" t="str">
            <v>152</v>
          </cell>
          <cell r="D10597">
            <v>4</v>
          </cell>
          <cell r="E10597">
            <v>2</v>
          </cell>
          <cell r="F10597">
            <v>1</v>
          </cell>
          <cell r="G10597">
            <v>1000</v>
          </cell>
          <cell r="H10597">
            <v>7</v>
          </cell>
          <cell r="I10597" t="str">
            <v>P</v>
          </cell>
          <cell r="J10597">
            <v>84</v>
          </cell>
          <cell r="K10597">
            <v>3800</v>
          </cell>
          <cell r="L10597">
            <v>1</v>
          </cell>
          <cell r="M10597">
            <v>1</v>
          </cell>
          <cell r="N10597">
            <v>3890909</v>
          </cell>
        </row>
        <row r="10598">
          <cell r="A10598">
            <v>2003</v>
          </cell>
          <cell r="B10598">
            <v>8</v>
          </cell>
          <cell r="C10598" t="str">
            <v>152</v>
          </cell>
          <cell r="D10598">
            <v>4</v>
          </cell>
          <cell r="E10598">
            <v>2</v>
          </cell>
          <cell r="F10598">
            <v>1</v>
          </cell>
          <cell r="G10598">
            <v>1000</v>
          </cell>
          <cell r="H10598">
            <v>7</v>
          </cell>
          <cell r="I10598" t="str">
            <v>P</v>
          </cell>
          <cell r="J10598">
            <v>84</v>
          </cell>
          <cell r="K10598">
            <v>5200</v>
          </cell>
          <cell r="L10598">
            <v>2</v>
          </cell>
          <cell r="M10598">
            <v>1</v>
          </cell>
          <cell r="N10598">
            <v>275124</v>
          </cell>
        </row>
        <row r="10599">
          <cell r="A10599">
            <v>2003</v>
          </cell>
          <cell r="B10599">
            <v>8</v>
          </cell>
          <cell r="C10599" t="str">
            <v>152</v>
          </cell>
          <cell r="D10599">
            <v>4</v>
          </cell>
          <cell r="E10599">
            <v>2</v>
          </cell>
          <cell r="F10599">
            <v>5</v>
          </cell>
          <cell r="G10599">
            <v>1020</v>
          </cell>
          <cell r="H10599">
            <v>7</v>
          </cell>
          <cell r="I10599" t="str">
            <v>P</v>
          </cell>
          <cell r="J10599">
            <v>85</v>
          </cell>
          <cell r="K10599">
            <v>2100</v>
          </cell>
          <cell r="L10599">
            <v>1</v>
          </cell>
          <cell r="M10599">
            <v>1</v>
          </cell>
          <cell r="N10599">
            <v>22259</v>
          </cell>
        </row>
        <row r="10600">
          <cell r="A10600">
            <v>2003</v>
          </cell>
          <cell r="B10600">
            <v>8</v>
          </cell>
          <cell r="C10600" t="str">
            <v>152</v>
          </cell>
          <cell r="D10600">
            <v>4</v>
          </cell>
          <cell r="E10600">
            <v>2</v>
          </cell>
          <cell r="F10600">
            <v>5</v>
          </cell>
          <cell r="G10600">
            <v>1020</v>
          </cell>
          <cell r="H10600">
            <v>7</v>
          </cell>
          <cell r="I10600" t="str">
            <v>P</v>
          </cell>
          <cell r="J10600">
            <v>85</v>
          </cell>
          <cell r="K10600">
            <v>2200</v>
          </cell>
          <cell r="L10600">
            <v>1</v>
          </cell>
          <cell r="M10600">
            <v>1</v>
          </cell>
          <cell r="N10600">
            <v>41503</v>
          </cell>
        </row>
        <row r="10601">
          <cell r="A10601">
            <v>2003</v>
          </cell>
          <cell r="B10601">
            <v>8</v>
          </cell>
          <cell r="C10601" t="str">
            <v>152</v>
          </cell>
          <cell r="D10601">
            <v>4</v>
          </cell>
          <cell r="E10601">
            <v>2</v>
          </cell>
          <cell r="F10601">
            <v>5</v>
          </cell>
          <cell r="G10601">
            <v>1020</v>
          </cell>
          <cell r="H10601">
            <v>7</v>
          </cell>
          <cell r="I10601" t="str">
            <v>P</v>
          </cell>
          <cell r="J10601">
            <v>85</v>
          </cell>
          <cell r="K10601">
            <v>2300</v>
          </cell>
          <cell r="L10601">
            <v>1</v>
          </cell>
          <cell r="M10601">
            <v>1</v>
          </cell>
          <cell r="N10601">
            <v>15000</v>
          </cell>
        </row>
        <row r="10602">
          <cell r="A10602">
            <v>2003</v>
          </cell>
          <cell r="B10602">
            <v>8</v>
          </cell>
          <cell r="C10602" t="str">
            <v>152</v>
          </cell>
          <cell r="D10602">
            <v>4</v>
          </cell>
          <cell r="E10602">
            <v>2</v>
          </cell>
          <cell r="F10602">
            <v>5</v>
          </cell>
          <cell r="G10602">
            <v>1020</v>
          </cell>
          <cell r="H10602">
            <v>7</v>
          </cell>
          <cell r="I10602" t="str">
            <v>P</v>
          </cell>
          <cell r="J10602">
            <v>85</v>
          </cell>
          <cell r="K10602">
            <v>2500</v>
          </cell>
          <cell r="L10602">
            <v>1</v>
          </cell>
          <cell r="M10602">
            <v>1</v>
          </cell>
          <cell r="N10602">
            <v>12000</v>
          </cell>
        </row>
        <row r="10603">
          <cell r="A10603">
            <v>2003</v>
          </cell>
          <cell r="B10603">
            <v>8</v>
          </cell>
          <cell r="C10603" t="str">
            <v>152</v>
          </cell>
          <cell r="D10603">
            <v>4</v>
          </cell>
          <cell r="E10603">
            <v>2</v>
          </cell>
          <cell r="F10603">
            <v>5</v>
          </cell>
          <cell r="G10603">
            <v>1020</v>
          </cell>
          <cell r="H10603">
            <v>7</v>
          </cell>
          <cell r="I10603" t="str">
            <v>P</v>
          </cell>
          <cell r="J10603">
            <v>85</v>
          </cell>
          <cell r="K10603">
            <v>2600</v>
          </cell>
          <cell r="L10603">
            <v>1</v>
          </cell>
          <cell r="M10603">
            <v>1</v>
          </cell>
          <cell r="N10603">
            <v>135000</v>
          </cell>
        </row>
        <row r="10604">
          <cell r="A10604">
            <v>2003</v>
          </cell>
          <cell r="B10604">
            <v>8</v>
          </cell>
          <cell r="C10604" t="str">
            <v>152</v>
          </cell>
          <cell r="D10604">
            <v>4</v>
          </cell>
          <cell r="E10604">
            <v>2</v>
          </cell>
          <cell r="F10604">
            <v>5</v>
          </cell>
          <cell r="G10604">
            <v>1020</v>
          </cell>
          <cell r="H10604">
            <v>7</v>
          </cell>
          <cell r="I10604" t="str">
            <v>P</v>
          </cell>
          <cell r="J10604">
            <v>85</v>
          </cell>
          <cell r="K10604">
            <v>3100</v>
          </cell>
          <cell r="L10604">
            <v>1</v>
          </cell>
          <cell r="M10604">
            <v>1</v>
          </cell>
          <cell r="N10604">
            <v>13757</v>
          </cell>
        </row>
        <row r="10605">
          <cell r="A10605">
            <v>2003</v>
          </cell>
          <cell r="B10605">
            <v>8</v>
          </cell>
          <cell r="C10605" t="str">
            <v>152</v>
          </cell>
          <cell r="D10605">
            <v>4</v>
          </cell>
          <cell r="E10605">
            <v>2</v>
          </cell>
          <cell r="F10605">
            <v>5</v>
          </cell>
          <cell r="G10605">
            <v>1020</v>
          </cell>
          <cell r="H10605">
            <v>7</v>
          </cell>
          <cell r="I10605" t="str">
            <v>P</v>
          </cell>
          <cell r="J10605">
            <v>85</v>
          </cell>
          <cell r="K10605">
            <v>3200</v>
          </cell>
          <cell r="L10605">
            <v>1</v>
          </cell>
          <cell r="M10605">
            <v>1</v>
          </cell>
          <cell r="N10605">
            <v>5939</v>
          </cell>
        </row>
        <row r="10606">
          <cell r="A10606">
            <v>2003</v>
          </cell>
          <cell r="B10606">
            <v>8</v>
          </cell>
          <cell r="C10606" t="str">
            <v>152</v>
          </cell>
          <cell r="D10606">
            <v>4</v>
          </cell>
          <cell r="E10606">
            <v>2</v>
          </cell>
          <cell r="F10606">
            <v>5</v>
          </cell>
          <cell r="G10606">
            <v>1020</v>
          </cell>
          <cell r="H10606">
            <v>7</v>
          </cell>
          <cell r="I10606" t="str">
            <v>P</v>
          </cell>
          <cell r="J10606">
            <v>85</v>
          </cell>
          <cell r="K10606">
            <v>3400</v>
          </cell>
          <cell r="L10606">
            <v>1</v>
          </cell>
          <cell r="M10606">
            <v>1</v>
          </cell>
          <cell r="N10606">
            <v>10000</v>
          </cell>
        </row>
        <row r="10607">
          <cell r="A10607">
            <v>2003</v>
          </cell>
          <cell r="B10607">
            <v>8</v>
          </cell>
          <cell r="C10607" t="str">
            <v>152</v>
          </cell>
          <cell r="D10607">
            <v>4</v>
          </cell>
          <cell r="E10607">
            <v>2</v>
          </cell>
          <cell r="F10607">
            <v>5</v>
          </cell>
          <cell r="G10607">
            <v>1020</v>
          </cell>
          <cell r="H10607">
            <v>7</v>
          </cell>
          <cell r="I10607" t="str">
            <v>P</v>
          </cell>
          <cell r="J10607">
            <v>85</v>
          </cell>
          <cell r="K10607">
            <v>3500</v>
          </cell>
          <cell r="L10607">
            <v>1</v>
          </cell>
          <cell r="M10607">
            <v>1</v>
          </cell>
          <cell r="N10607">
            <v>31376</v>
          </cell>
        </row>
        <row r="10608">
          <cell r="A10608">
            <v>2003</v>
          </cell>
          <cell r="B10608">
            <v>8</v>
          </cell>
          <cell r="C10608" t="str">
            <v>152</v>
          </cell>
          <cell r="D10608">
            <v>4</v>
          </cell>
          <cell r="E10608">
            <v>2</v>
          </cell>
          <cell r="F10608">
            <v>5</v>
          </cell>
          <cell r="G10608">
            <v>1020</v>
          </cell>
          <cell r="H10608">
            <v>7</v>
          </cell>
          <cell r="I10608" t="str">
            <v>P</v>
          </cell>
          <cell r="J10608">
            <v>85</v>
          </cell>
          <cell r="K10608">
            <v>3800</v>
          </cell>
          <cell r="L10608">
            <v>1</v>
          </cell>
          <cell r="M10608">
            <v>1</v>
          </cell>
          <cell r="N10608">
            <v>50176</v>
          </cell>
        </row>
        <row r="10609">
          <cell r="A10609">
            <v>2003</v>
          </cell>
          <cell r="B10609">
            <v>8</v>
          </cell>
          <cell r="C10609" t="str">
            <v>152</v>
          </cell>
          <cell r="D10609">
            <v>4</v>
          </cell>
          <cell r="E10609">
            <v>2</v>
          </cell>
          <cell r="F10609">
            <v>5</v>
          </cell>
          <cell r="G10609">
            <v>1020</v>
          </cell>
          <cell r="H10609">
            <v>7</v>
          </cell>
          <cell r="I10609" t="str">
            <v>P</v>
          </cell>
          <cell r="J10609">
            <v>85</v>
          </cell>
          <cell r="K10609">
            <v>5300</v>
          </cell>
          <cell r="L10609">
            <v>2</v>
          </cell>
          <cell r="M10609">
            <v>1</v>
          </cell>
          <cell r="N10609">
            <v>200000</v>
          </cell>
        </row>
        <row r="10610">
          <cell r="A10610">
            <v>2003</v>
          </cell>
          <cell r="B10610">
            <v>8</v>
          </cell>
          <cell r="C10610" t="str">
            <v>153</v>
          </cell>
          <cell r="D10610">
            <v>4</v>
          </cell>
          <cell r="E10610">
            <v>2</v>
          </cell>
          <cell r="F10610">
            <v>1</v>
          </cell>
          <cell r="G10610">
            <v>1000</v>
          </cell>
          <cell r="H10610">
            <v>7</v>
          </cell>
          <cell r="I10610" t="str">
            <v>P</v>
          </cell>
          <cell r="J10610">
            <v>81</v>
          </cell>
          <cell r="K10610">
            <v>1103</v>
          </cell>
          <cell r="L10610">
            <v>1</v>
          </cell>
          <cell r="M10610">
            <v>1</v>
          </cell>
          <cell r="N10610">
            <v>19560900</v>
          </cell>
        </row>
        <row r="10611">
          <cell r="A10611">
            <v>2003</v>
          </cell>
          <cell r="B10611">
            <v>8</v>
          </cell>
          <cell r="C10611" t="str">
            <v>153</v>
          </cell>
          <cell r="D10611">
            <v>4</v>
          </cell>
          <cell r="E10611">
            <v>2</v>
          </cell>
          <cell r="F10611">
            <v>1</v>
          </cell>
          <cell r="G10611">
            <v>1000</v>
          </cell>
          <cell r="H10611">
            <v>7</v>
          </cell>
          <cell r="I10611" t="str">
            <v>P</v>
          </cell>
          <cell r="J10611">
            <v>81</v>
          </cell>
          <cell r="K10611">
            <v>1202</v>
          </cell>
          <cell r="L10611">
            <v>1</v>
          </cell>
          <cell r="M10611">
            <v>1</v>
          </cell>
          <cell r="N10611">
            <v>343200</v>
          </cell>
        </row>
        <row r="10612">
          <cell r="A10612">
            <v>2003</v>
          </cell>
          <cell r="B10612">
            <v>8</v>
          </cell>
          <cell r="C10612" t="str">
            <v>153</v>
          </cell>
          <cell r="D10612">
            <v>4</v>
          </cell>
          <cell r="E10612">
            <v>2</v>
          </cell>
          <cell r="F10612">
            <v>1</v>
          </cell>
          <cell r="G10612">
            <v>1000</v>
          </cell>
          <cell r="H10612">
            <v>7</v>
          </cell>
          <cell r="I10612" t="str">
            <v>P</v>
          </cell>
          <cell r="J10612">
            <v>81</v>
          </cell>
          <cell r="K10612">
            <v>1301</v>
          </cell>
          <cell r="L10612">
            <v>1</v>
          </cell>
          <cell r="M10612">
            <v>1</v>
          </cell>
          <cell r="N10612">
            <v>531900</v>
          </cell>
        </row>
        <row r="10613">
          <cell r="A10613">
            <v>2003</v>
          </cell>
          <cell r="B10613">
            <v>8</v>
          </cell>
          <cell r="C10613" t="str">
            <v>153</v>
          </cell>
          <cell r="D10613">
            <v>4</v>
          </cell>
          <cell r="E10613">
            <v>2</v>
          </cell>
          <cell r="F10613">
            <v>1</v>
          </cell>
          <cell r="G10613">
            <v>1000</v>
          </cell>
          <cell r="H10613">
            <v>7</v>
          </cell>
          <cell r="I10613" t="str">
            <v>P</v>
          </cell>
          <cell r="J10613">
            <v>81</v>
          </cell>
          <cell r="K10613">
            <v>1305</v>
          </cell>
          <cell r="L10613">
            <v>1</v>
          </cell>
          <cell r="M10613">
            <v>1</v>
          </cell>
          <cell r="N10613">
            <v>544600</v>
          </cell>
        </row>
        <row r="10614">
          <cell r="A10614">
            <v>2003</v>
          </cell>
          <cell r="B10614">
            <v>8</v>
          </cell>
          <cell r="C10614" t="str">
            <v>153</v>
          </cell>
          <cell r="D10614">
            <v>4</v>
          </cell>
          <cell r="E10614">
            <v>2</v>
          </cell>
          <cell r="F10614">
            <v>1</v>
          </cell>
          <cell r="G10614">
            <v>1000</v>
          </cell>
          <cell r="H10614">
            <v>7</v>
          </cell>
          <cell r="I10614" t="str">
            <v>P</v>
          </cell>
          <cell r="J10614">
            <v>81</v>
          </cell>
          <cell r="K10614">
            <v>1306</v>
          </cell>
          <cell r="L10614">
            <v>1</v>
          </cell>
          <cell r="M10614">
            <v>1</v>
          </cell>
          <cell r="N10614">
            <v>2221700</v>
          </cell>
        </row>
        <row r="10615">
          <cell r="A10615">
            <v>2003</v>
          </cell>
          <cell r="B10615">
            <v>8</v>
          </cell>
          <cell r="C10615" t="str">
            <v>153</v>
          </cell>
          <cell r="D10615">
            <v>4</v>
          </cell>
          <cell r="E10615">
            <v>2</v>
          </cell>
          <cell r="F10615">
            <v>1</v>
          </cell>
          <cell r="G10615">
            <v>1000</v>
          </cell>
          <cell r="H10615">
            <v>7</v>
          </cell>
          <cell r="I10615" t="str">
            <v>P</v>
          </cell>
          <cell r="J10615">
            <v>81</v>
          </cell>
          <cell r="K10615">
            <v>1401</v>
          </cell>
          <cell r="L10615">
            <v>1</v>
          </cell>
          <cell r="M10615">
            <v>1</v>
          </cell>
          <cell r="N10615">
            <v>2538300</v>
          </cell>
        </row>
        <row r="10616">
          <cell r="A10616">
            <v>2003</v>
          </cell>
          <cell r="B10616">
            <v>8</v>
          </cell>
          <cell r="C10616" t="str">
            <v>153</v>
          </cell>
          <cell r="D10616">
            <v>4</v>
          </cell>
          <cell r="E10616">
            <v>2</v>
          </cell>
          <cell r="F10616">
            <v>1</v>
          </cell>
          <cell r="G10616">
            <v>1000</v>
          </cell>
          <cell r="H10616">
            <v>7</v>
          </cell>
          <cell r="I10616" t="str">
            <v>P</v>
          </cell>
          <cell r="J10616">
            <v>81</v>
          </cell>
          <cell r="K10616">
            <v>1403</v>
          </cell>
          <cell r="L10616">
            <v>1</v>
          </cell>
          <cell r="M10616">
            <v>1</v>
          </cell>
          <cell r="N10616">
            <v>995300</v>
          </cell>
        </row>
        <row r="10617">
          <cell r="A10617">
            <v>2003</v>
          </cell>
          <cell r="B10617">
            <v>8</v>
          </cell>
          <cell r="C10617" t="str">
            <v>153</v>
          </cell>
          <cell r="D10617">
            <v>4</v>
          </cell>
          <cell r="E10617">
            <v>2</v>
          </cell>
          <cell r="F10617">
            <v>1</v>
          </cell>
          <cell r="G10617">
            <v>1000</v>
          </cell>
          <cell r="H10617">
            <v>7</v>
          </cell>
          <cell r="I10617" t="str">
            <v>P</v>
          </cell>
          <cell r="J10617">
            <v>81</v>
          </cell>
          <cell r="K10617">
            <v>1404</v>
          </cell>
          <cell r="L10617">
            <v>1</v>
          </cell>
          <cell r="M10617">
            <v>1</v>
          </cell>
          <cell r="N10617">
            <v>540600</v>
          </cell>
        </row>
        <row r="10618">
          <cell r="A10618">
            <v>2003</v>
          </cell>
          <cell r="B10618">
            <v>8</v>
          </cell>
          <cell r="C10618" t="str">
            <v>153</v>
          </cell>
          <cell r="D10618">
            <v>4</v>
          </cell>
          <cell r="E10618">
            <v>2</v>
          </cell>
          <cell r="F10618">
            <v>1</v>
          </cell>
          <cell r="G10618">
            <v>1000</v>
          </cell>
          <cell r="H10618">
            <v>7</v>
          </cell>
          <cell r="I10618" t="str">
            <v>P</v>
          </cell>
          <cell r="J10618">
            <v>81</v>
          </cell>
          <cell r="K10618">
            <v>1406</v>
          </cell>
          <cell r="L10618">
            <v>1</v>
          </cell>
          <cell r="M10618">
            <v>1</v>
          </cell>
          <cell r="N10618">
            <v>253800</v>
          </cell>
        </row>
        <row r="10619">
          <cell r="A10619">
            <v>2003</v>
          </cell>
          <cell r="B10619">
            <v>8</v>
          </cell>
          <cell r="C10619" t="str">
            <v>153</v>
          </cell>
          <cell r="D10619">
            <v>4</v>
          </cell>
          <cell r="E10619">
            <v>2</v>
          </cell>
          <cell r="F10619">
            <v>1</v>
          </cell>
          <cell r="G10619">
            <v>1000</v>
          </cell>
          <cell r="H10619">
            <v>7</v>
          </cell>
          <cell r="I10619" t="str">
            <v>P</v>
          </cell>
          <cell r="J10619">
            <v>81</v>
          </cell>
          <cell r="K10619">
            <v>1407</v>
          </cell>
          <cell r="L10619">
            <v>1</v>
          </cell>
          <cell r="M10619">
            <v>1</v>
          </cell>
          <cell r="N10619">
            <v>772900</v>
          </cell>
        </row>
        <row r="10620">
          <cell r="A10620">
            <v>2003</v>
          </cell>
          <cell r="B10620">
            <v>8</v>
          </cell>
          <cell r="C10620" t="str">
            <v>153</v>
          </cell>
          <cell r="D10620">
            <v>4</v>
          </cell>
          <cell r="E10620">
            <v>2</v>
          </cell>
          <cell r="F10620">
            <v>1</v>
          </cell>
          <cell r="G10620">
            <v>1000</v>
          </cell>
          <cell r="H10620">
            <v>7</v>
          </cell>
          <cell r="I10620" t="str">
            <v>P</v>
          </cell>
          <cell r="J10620">
            <v>81</v>
          </cell>
          <cell r="K10620">
            <v>1408</v>
          </cell>
          <cell r="L10620">
            <v>1</v>
          </cell>
          <cell r="M10620">
            <v>1</v>
          </cell>
          <cell r="N10620">
            <v>68200</v>
          </cell>
        </row>
        <row r="10621">
          <cell r="A10621">
            <v>2003</v>
          </cell>
          <cell r="B10621">
            <v>8</v>
          </cell>
          <cell r="C10621" t="str">
            <v>153</v>
          </cell>
          <cell r="D10621">
            <v>4</v>
          </cell>
          <cell r="E10621">
            <v>2</v>
          </cell>
          <cell r="F10621">
            <v>1</v>
          </cell>
          <cell r="G10621">
            <v>1000</v>
          </cell>
          <cell r="H10621">
            <v>7</v>
          </cell>
          <cell r="I10621" t="str">
            <v>P</v>
          </cell>
          <cell r="J10621">
            <v>81</v>
          </cell>
          <cell r="K10621">
            <v>1506</v>
          </cell>
          <cell r="L10621">
            <v>1</v>
          </cell>
          <cell r="M10621">
            <v>1</v>
          </cell>
          <cell r="N10621">
            <v>324700</v>
          </cell>
        </row>
        <row r="10622">
          <cell r="A10622">
            <v>2003</v>
          </cell>
          <cell r="B10622">
            <v>8</v>
          </cell>
          <cell r="C10622" t="str">
            <v>153</v>
          </cell>
          <cell r="D10622">
            <v>4</v>
          </cell>
          <cell r="E10622">
            <v>2</v>
          </cell>
          <cell r="F10622">
            <v>1</v>
          </cell>
          <cell r="G10622">
            <v>1000</v>
          </cell>
          <cell r="H10622">
            <v>7</v>
          </cell>
          <cell r="I10622" t="str">
            <v>P</v>
          </cell>
          <cell r="J10622">
            <v>81</v>
          </cell>
          <cell r="K10622">
            <v>1507</v>
          </cell>
          <cell r="L10622">
            <v>1</v>
          </cell>
          <cell r="M10622">
            <v>1</v>
          </cell>
          <cell r="N10622">
            <v>2101500</v>
          </cell>
        </row>
        <row r="10623">
          <cell r="A10623">
            <v>2003</v>
          </cell>
          <cell r="B10623">
            <v>8</v>
          </cell>
          <cell r="C10623" t="str">
            <v>153</v>
          </cell>
          <cell r="D10623">
            <v>4</v>
          </cell>
          <cell r="E10623">
            <v>2</v>
          </cell>
          <cell r="F10623">
            <v>1</v>
          </cell>
          <cell r="G10623">
            <v>1000</v>
          </cell>
          <cell r="H10623">
            <v>7</v>
          </cell>
          <cell r="I10623" t="str">
            <v>P</v>
          </cell>
          <cell r="J10623">
            <v>81</v>
          </cell>
          <cell r="K10623">
            <v>1508</v>
          </cell>
          <cell r="L10623">
            <v>1</v>
          </cell>
          <cell r="M10623">
            <v>1</v>
          </cell>
          <cell r="N10623">
            <v>398100</v>
          </cell>
        </row>
        <row r="10624">
          <cell r="A10624">
            <v>2003</v>
          </cell>
          <cell r="B10624">
            <v>8</v>
          </cell>
          <cell r="C10624" t="str">
            <v>153</v>
          </cell>
          <cell r="D10624">
            <v>4</v>
          </cell>
          <cell r="E10624">
            <v>2</v>
          </cell>
          <cell r="F10624">
            <v>1</v>
          </cell>
          <cell r="G10624">
            <v>1000</v>
          </cell>
          <cell r="H10624">
            <v>7</v>
          </cell>
          <cell r="I10624" t="str">
            <v>P</v>
          </cell>
          <cell r="J10624">
            <v>81</v>
          </cell>
          <cell r="K10624">
            <v>1509</v>
          </cell>
          <cell r="L10624">
            <v>1</v>
          </cell>
          <cell r="M10624">
            <v>1</v>
          </cell>
          <cell r="N10624">
            <v>4764065</v>
          </cell>
        </row>
        <row r="10625">
          <cell r="A10625">
            <v>2003</v>
          </cell>
          <cell r="B10625">
            <v>8</v>
          </cell>
          <cell r="C10625" t="str">
            <v>153</v>
          </cell>
          <cell r="D10625">
            <v>4</v>
          </cell>
          <cell r="E10625">
            <v>2</v>
          </cell>
          <cell r="F10625">
            <v>1</v>
          </cell>
          <cell r="G10625">
            <v>1000</v>
          </cell>
          <cell r="H10625">
            <v>7</v>
          </cell>
          <cell r="I10625" t="str">
            <v>P</v>
          </cell>
          <cell r="J10625">
            <v>81</v>
          </cell>
          <cell r="K10625">
            <v>1511</v>
          </cell>
          <cell r="L10625">
            <v>1</v>
          </cell>
          <cell r="M10625">
            <v>1</v>
          </cell>
          <cell r="N10625">
            <v>738800</v>
          </cell>
        </row>
        <row r="10626">
          <cell r="A10626">
            <v>2003</v>
          </cell>
          <cell r="B10626">
            <v>8</v>
          </cell>
          <cell r="C10626" t="str">
            <v>153</v>
          </cell>
          <cell r="D10626">
            <v>4</v>
          </cell>
          <cell r="E10626">
            <v>2</v>
          </cell>
          <cell r="F10626">
            <v>1</v>
          </cell>
          <cell r="G10626">
            <v>1000</v>
          </cell>
          <cell r="H10626">
            <v>7</v>
          </cell>
          <cell r="I10626" t="str">
            <v>P</v>
          </cell>
          <cell r="J10626">
            <v>81</v>
          </cell>
          <cell r="K10626">
            <v>2100</v>
          </cell>
          <cell r="L10626">
            <v>1</v>
          </cell>
          <cell r="M10626">
            <v>1</v>
          </cell>
          <cell r="N10626">
            <v>321000</v>
          </cell>
        </row>
        <row r="10627">
          <cell r="A10627">
            <v>2003</v>
          </cell>
          <cell r="B10627">
            <v>8</v>
          </cell>
          <cell r="C10627" t="str">
            <v>153</v>
          </cell>
          <cell r="D10627">
            <v>4</v>
          </cell>
          <cell r="E10627">
            <v>2</v>
          </cell>
          <cell r="F10627">
            <v>1</v>
          </cell>
          <cell r="G10627">
            <v>1000</v>
          </cell>
          <cell r="H10627">
            <v>7</v>
          </cell>
          <cell r="I10627" t="str">
            <v>P</v>
          </cell>
          <cell r="J10627">
            <v>81</v>
          </cell>
          <cell r="K10627">
            <v>2200</v>
          </cell>
          <cell r="L10627">
            <v>1</v>
          </cell>
          <cell r="M10627">
            <v>1</v>
          </cell>
          <cell r="N10627">
            <v>380000</v>
          </cell>
        </row>
        <row r="10628">
          <cell r="A10628">
            <v>2003</v>
          </cell>
          <cell r="B10628">
            <v>8</v>
          </cell>
          <cell r="C10628" t="str">
            <v>153</v>
          </cell>
          <cell r="D10628">
            <v>4</v>
          </cell>
          <cell r="E10628">
            <v>2</v>
          </cell>
          <cell r="F10628">
            <v>1</v>
          </cell>
          <cell r="G10628">
            <v>1000</v>
          </cell>
          <cell r="H10628">
            <v>7</v>
          </cell>
          <cell r="I10628" t="str">
            <v>P</v>
          </cell>
          <cell r="J10628">
            <v>81</v>
          </cell>
          <cell r="K10628">
            <v>2300</v>
          </cell>
          <cell r="L10628">
            <v>1</v>
          </cell>
          <cell r="M10628">
            <v>1</v>
          </cell>
          <cell r="N10628">
            <v>65000</v>
          </cell>
        </row>
        <row r="10629">
          <cell r="A10629">
            <v>2003</v>
          </cell>
          <cell r="B10629">
            <v>8</v>
          </cell>
          <cell r="C10629" t="str">
            <v>153</v>
          </cell>
          <cell r="D10629">
            <v>4</v>
          </cell>
          <cell r="E10629">
            <v>2</v>
          </cell>
          <cell r="F10629">
            <v>1</v>
          </cell>
          <cell r="G10629">
            <v>1000</v>
          </cell>
          <cell r="H10629">
            <v>7</v>
          </cell>
          <cell r="I10629" t="str">
            <v>P</v>
          </cell>
          <cell r="J10629">
            <v>81</v>
          </cell>
          <cell r="K10629">
            <v>2400</v>
          </cell>
          <cell r="L10629">
            <v>1</v>
          </cell>
          <cell r="M10629">
            <v>1</v>
          </cell>
          <cell r="N10629">
            <v>120000</v>
          </cell>
        </row>
        <row r="10630">
          <cell r="A10630">
            <v>2003</v>
          </cell>
          <cell r="B10630">
            <v>8</v>
          </cell>
          <cell r="C10630" t="str">
            <v>153</v>
          </cell>
          <cell r="D10630">
            <v>4</v>
          </cell>
          <cell r="E10630">
            <v>2</v>
          </cell>
          <cell r="F10630">
            <v>1</v>
          </cell>
          <cell r="G10630">
            <v>1000</v>
          </cell>
          <cell r="H10630">
            <v>7</v>
          </cell>
          <cell r="I10630" t="str">
            <v>P</v>
          </cell>
          <cell r="J10630">
            <v>81</v>
          </cell>
          <cell r="K10630">
            <v>2500</v>
          </cell>
          <cell r="L10630">
            <v>1</v>
          </cell>
          <cell r="M10630">
            <v>1</v>
          </cell>
          <cell r="N10630">
            <v>20000</v>
          </cell>
        </row>
        <row r="10631">
          <cell r="A10631">
            <v>2003</v>
          </cell>
          <cell r="B10631">
            <v>8</v>
          </cell>
          <cell r="C10631" t="str">
            <v>153</v>
          </cell>
          <cell r="D10631">
            <v>4</v>
          </cell>
          <cell r="E10631">
            <v>2</v>
          </cell>
          <cell r="F10631">
            <v>1</v>
          </cell>
          <cell r="G10631">
            <v>1000</v>
          </cell>
          <cell r="H10631">
            <v>7</v>
          </cell>
          <cell r="I10631" t="str">
            <v>P</v>
          </cell>
          <cell r="J10631">
            <v>81</v>
          </cell>
          <cell r="K10631">
            <v>2600</v>
          </cell>
          <cell r="L10631">
            <v>1</v>
          </cell>
          <cell r="M10631">
            <v>1</v>
          </cell>
          <cell r="N10631">
            <v>1096000</v>
          </cell>
        </row>
        <row r="10632">
          <cell r="A10632">
            <v>2003</v>
          </cell>
          <cell r="B10632">
            <v>8</v>
          </cell>
          <cell r="C10632" t="str">
            <v>153</v>
          </cell>
          <cell r="D10632">
            <v>4</v>
          </cell>
          <cell r="E10632">
            <v>2</v>
          </cell>
          <cell r="F10632">
            <v>1</v>
          </cell>
          <cell r="G10632">
            <v>1000</v>
          </cell>
          <cell r="H10632">
            <v>7</v>
          </cell>
          <cell r="I10632" t="str">
            <v>P</v>
          </cell>
          <cell r="J10632">
            <v>81</v>
          </cell>
          <cell r="K10632">
            <v>3100</v>
          </cell>
          <cell r="L10632">
            <v>1</v>
          </cell>
          <cell r="M10632">
            <v>1</v>
          </cell>
          <cell r="N10632">
            <v>1438500</v>
          </cell>
        </row>
        <row r="10633">
          <cell r="A10633">
            <v>2003</v>
          </cell>
          <cell r="B10633">
            <v>8</v>
          </cell>
          <cell r="C10633" t="str">
            <v>153</v>
          </cell>
          <cell r="D10633">
            <v>4</v>
          </cell>
          <cell r="E10633">
            <v>2</v>
          </cell>
          <cell r="F10633">
            <v>1</v>
          </cell>
          <cell r="G10633">
            <v>1000</v>
          </cell>
          <cell r="H10633">
            <v>7</v>
          </cell>
          <cell r="I10633" t="str">
            <v>P</v>
          </cell>
          <cell r="J10633">
            <v>81</v>
          </cell>
          <cell r="K10633">
            <v>3200</v>
          </cell>
          <cell r="L10633">
            <v>1</v>
          </cell>
          <cell r="M10633">
            <v>1</v>
          </cell>
          <cell r="N10633">
            <v>168000</v>
          </cell>
        </row>
        <row r="10634">
          <cell r="A10634">
            <v>2003</v>
          </cell>
          <cell r="B10634">
            <v>8</v>
          </cell>
          <cell r="C10634" t="str">
            <v>153</v>
          </cell>
          <cell r="D10634">
            <v>4</v>
          </cell>
          <cell r="E10634">
            <v>2</v>
          </cell>
          <cell r="F10634">
            <v>1</v>
          </cell>
          <cell r="G10634">
            <v>1000</v>
          </cell>
          <cell r="H10634">
            <v>7</v>
          </cell>
          <cell r="I10634" t="str">
            <v>P</v>
          </cell>
          <cell r="J10634">
            <v>81</v>
          </cell>
          <cell r="K10634">
            <v>3300</v>
          </cell>
          <cell r="L10634">
            <v>1</v>
          </cell>
          <cell r="M10634">
            <v>1</v>
          </cell>
          <cell r="N10634">
            <v>97500</v>
          </cell>
        </row>
        <row r="10635">
          <cell r="A10635">
            <v>2003</v>
          </cell>
          <cell r="B10635">
            <v>8</v>
          </cell>
          <cell r="C10635" t="str">
            <v>153</v>
          </cell>
          <cell r="D10635">
            <v>4</v>
          </cell>
          <cell r="E10635">
            <v>2</v>
          </cell>
          <cell r="F10635">
            <v>1</v>
          </cell>
          <cell r="G10635">
            <v>1000</v>
          </cell>
          <cell r="H10635">
            <v>7</v>
          </cell>
          <cell r="I10635" t="str">
            <v>P</v>
          </cell>
          <cell r="J10635">
            <v>81</v>
          </cell>
          <cell r="K10635">
            <v>3400</v>
          </cell>
          <cell r="L10635">
            <v>1</v>
          </cell>
          <cell r="M10635">
            <v>1</v>
          </cell>
          <cell r="N10635">
            <v>330000</v>
          </cell>
        </row>
        <row r="10636">
          <cell r="A10636">
            <v>2003</v>
          </cell>
          <cell r="B10636">
            <v>8</v>
          </cell>
          <cell r="C10636" t="str">
            <v>153</v>
          </cell>
          <cell r="D10636">
            <v>4</v>
          </cell>
          <cell r="E10636">
            <v>2</v>
          </cell>
          <cell r="F10636">
            <v>1</v>
          </cell>
          <cell r="G10636">
            <v>1000</v>
          </cell>
          <cell r="H10636">
            <v>7</v>
          </cell>
          <cell r="I10636" t="str">
            <v>P</v>
          </cell>
          <cell r="J10636">
            <v>81</v>
          </cell>
          <cell r="K10636">
            <v>3500</v>
          </cell>
          <cell r="L10636">
            <v>1</v>
          </cell>
          <cell r="M10636">
            <v>1</v>
          </cell>
          <cell r="N10636">
            <v>802000</v>
          </cell>
        </row>
        <row r="10637">
          <cell r="A10637">
            <v>2003</v>
          </cell>
          <cell r="B10637">
            <v>8</v>
          </cell>
          <cell r="C10637" t="str">
            <v>153</v>
          </cell>
          <cell r="D10637">
            <v>4</v>
          </cell>
          <cell r="E10637">
            <v>2</v>
          </cell>
          <cell r="F10637">
            <v>1</v>
          </cell>
          <cell r="G10637">
            <v>1000</v>
          </cell>
          <cell r="H10637">
            <v>7</v>
          </cell>
          <cell r="I10637" t="str">
            <v>P</v>
          </cell>
          <cell r="J10637">
            <v>81</v>
          </cell>
          <cell r="K10637">
            <v>3600</v>
          </cell>
          <cell r="L10637">
            <v>1</v>
          </cell>
          <cell r="M10637">
            <v>1</v>
          </cell>
          <cell r="N10637">
            <v>20000</v>
          </cell>
        </row>
        <row r="10638">
          <cell r="A10638">
            <v>2003</v>
          </cell>
          <cell r="B10638">
            <v>8</v>
          </cell>
          <cell r="C10638" t="str">
            <v>153</v>
          </cell>
          <cell r="D10638">
            <v>4</v>
          </cell>
          <cell r="E10638">
            <v>2</v>
          </cell>
          <cell r="F10638">
            <v>1</v>
          </cell>
          <cell r="G10638">
            <v>1000</v>
          </cell>
          <cell r="H10638">
            <v>7</v>
          </cell>
          <cell r="I10638" t="str">
            <v>P</v>
          </cell>
          <cell r="J10638">
            <v>81</v>
          </cell>
          <cell r="K10638">
            <v>3800</v>
          </cell>
          <cell r="L10638">
            <v>1</v>
          </cell>
          <cell r="M10638">
            <v>1</v>
          </cell>
          <cell r="N10638">
            <v>625900</v>
          </cell>
        </row>
        <row r="10639">
          <cell r="A10639">
            <v>2003</v>
          </cell>
          <cell r="B10639">
            <v>8</v>
          </cell>
          <cell r="C10639" t="str">
            <v>153</v>
          </cell>
          <cell r="D10639">
            <v>4</v>
          </cell>
          <cell r="E10639">
            <v>2</v>
          </cell>
          <cell r="F10639">
            <v>1</v>
          </cell>
          <cell r="G10639">
            <v>1000</v>
          </cell>
          <cell r="H10639">
            <v>7</v>
          </cell>
          <cell r="I10639" t="str">
            <v>P</v>
          </cell>
          <cell r="J10639">
            <v>81</v>
          </cell>
          <cell r="K10639">
            <v>3900</v>
          </cell>
          <cell r="L10639">
            <v>1</v>
          </cell>
          <cell r="M10639">
            <v>1</v>
          </cell>
          <cell r="N10639">
            <v>2000</v>
          </cell>
        </row>
        <row r="10640">
          <cell r="A10640">
            <v>2003</v>
          </cell>
          <cell r="B10640">
            <v>8</v>
          </cell>
          <cell r="C10640" t="str">
            <v>153</v>
          </cell>
          <cell r="D10640">
            <v>4</v>
          </cell>
          <cell r="E10640">
            <v>2</v>
          </cell>
          <cell r="F10640">
            <v>1</v>
          </cell>
          <cell r="G10640">
            <v>1000</v>
          </cell>
          <cell r="H10640">
            <v>7</v>
          </cell>
          <cell r="I10640" t="str">
            <v>P</v>
          </cell>
          <cell r="J10640">
            <v>81</v>
          </cell>
          <cell r="K10640">
            <v>5200</v>
          </cell>
          <cell r="L10640">
            <v>2</v>
          </cell>
          <cell r="M10640">
            <v>1</v>
          </cell>
          <cell r="N10640">
            <v>83000</v>
          </cell>
        </row>
        <row r="10641">
          <cell r="A10641">
            <v>2003</v>
          </cell>
          <cell r="B10641">
            <v>8</v>
          </cell>
          <cell r="C10641" t="str">
            <v>153</v>
          </cell>
          <cell r="D10641">
            <v>4</v>
          </cell>
          <cell r="E10641">
            <v>2</v>
          </cell>
          <cell r="F10641">
            <v>1</v>
          </cell>
          <cell r="G10641">
            <v>1000</v>
          </cell>
          <cell r="H10641">
            <v>7</v>
          </cell>
          <cell r="I10641" t="str">
            <v>P</v>
          </cell>
          <cell r="J10641">
            <v>82</v>
          </cell>
          <cell r="K10641">
            <v>2100</v>
          </cell>
          <cell r="L10641">
            <v>1</v>
          </cell>
          <cell r="M10641">
            <v>1</v>
          </cell>
          <cell r="N10641">
            <v>21000</v>
          </cell>
        </row>
        <row r="10642">
          <cell r="A10642">
            <v>2003</v>
          </cell>
          <cell r="B10642">
            <v>8</v>
          </cell>
          <cell r="C10642" t="str">
            <v>153</v>
          </cell>
          <cell r="D10642">
            <v>4</v>
          </cell>
          <cell r="E10642">
            <v>2</v>
          </cell>
          <cell r="F10642">
            <v>1</v>
          </cell>
          <cell r="G10642">
            <v>1000</v>
          </cell>
          <cell r="H10642">
            <v>7</v>
          </cell>
          <cell r="I10642" t="str">
            <v>P</v>
          </cell>
          <cell r="J10642">
            <v>82</v>
          </cell>
          <cell r="K10642">
            <v>2300</v>
          </cell>
          <cell r="L10642">
            <v>1</v>
          </cell>
          <cell r="M10642">
            <v>1</v>
          </cell>
          <cell r="N10642">
            <v>25000</v>
          </cell>
        </row>
        <row r="10643">
          <cell r="A10643">
            <v>2003</v>
          </cell>
          <cell r="B10643">
            <v>8</v>
          </cell>
          <cell r="C10643" t="str">
            <v>153</v>
          </cell>
          <cell r="D10643">
            <v>4</v>
          </cell>
          <cell r="E10643">
            <v>2</v>
          </cell>
          <cell r="F10643">
            <v>1</v>
          </cell>
          <cell r="G10643">
            <v>1000</v>
          </cell>
          <cell r="H10643">
            <v>7</v>
          </cell>
          <cell r="I10643" t="str">
            <v>P</v>
          </cell>
          <cell r="J10643">
            <v>82</v>
          </cell>
          <cell r="K10643">
            <v>2600</v>
          </cell>
          <cell r="L10643">
            <v>1</v>
          </cell>
          <cell r="M10643">
            <v>1</v>
          </cell>
          <cell r="N10643">
            <v>24000</v>
          </cell>
        </row>
        <row r="10644">
          <cell r="A10644">
            <v>2003</v>
          </cell>
          <cell r="B10644">
            <v>8</v>
          </cell>
          <cell r="C10644" t="str">
            <v>153</v>
          </cell>
          <cell r="D10644">
            <v>4</v>
          </cell>
          <cell r="E10644">
            <v>2</v>
          </cell>
          <cell r="F10644">
            <v>1</v>
          </cell>
          <cell r="G10644">
            <v>1000</v>
          </cell>
          <cell r="H10644">
            <v>7</v>
          </cell>
          <cell r="I10644" t="str">
            <v>P</v>
          </cell>
          <cell r="J10644">
            <v>82</v>
          </cell>
          <cell r="K10644">
            <v>3100</v>
          </cell>
          <cell r="L10644">
            <v>1</v>
          </cell>
          <cell r="M10644">
            <v>1</v>
          </cell>
          <cell r="N10644">
            <v>30000</v>
          </cell>
        </row>
        <row r="10645">
          <cell r="A10645">
            <v>2003</v>
          </cell>
          <cell r="B10645">
            <v>8</v>
          </cell>
          <cell r="C10645" t="str">
            <v>153</v>
          </cell>
          <cell r="D10645">
            <v>4</v>
          </cell>
          <cell r="E10645">
            <v>2</v>
          </cell>
          <cell r="F10645">
            <v>1</v>
          </cell>
          <cell r="G10645">
            <v>1000</v>
          </cell>
          <cell r="H10645">
            <v>7</v>
          </cell>
          <cell r="I10645" t="str">
            <v>P</v>
          </cell>
          <cell r="J10645">
            <v>82</v>
          </cell>
          <cell r="K10645">
            <v>3200</v>
          </cell>
          <cell r="L10645">
            <v>1</v>
          </cell>
          <cell r="M10645">
            <v>1</v>
          </cell>
          <cell r="N10645">
            <v>10000</v>
          </cell>
        </row>
        <row r="10646">
          <cell r="A10646">
            <v>2003</v>
          </cell>
          <cell r="B10646">
            <v>8</v>
          </cell>
          <cell r="C10646" t="str">
            <v>153</v>
          </cell>
          <cell r="D10646">
            <v>4</v>
          </cell>
          <cell r="E10646">
            <v>2</v>
          </cell>
          <cell r="F10646">
            <v>1</v>
          </cell>
          <cell r="G10646">
            <v>1000</v>
          </cell>
          <cell r="H10646">
            <v>7</v>
          </cell>
          <cell r="I10646" t="str">
            <v>P</v>
          </cell>
          <cell r="J10646">
            <v>82</v>
          </cell>
          <cell r="K10646">
            <v>3400</v>
          </cell>
          <cell r="L10646">
            <v>1</v>
          </cell>
          <cell r="M10646">
            <v>1</v>
          </cell>
          <cell r="N10646">
            <v>5000</v>
          </cell>
        </row>
        <row r="10647">
          <cell r="A10647">
            <v>2003</v>
          </cell>
          <cell r="B10647">
            <v>8</v>
          </cell>
          <cell r="C10647" t="str">
            <v>153</v>
          </cell>
          <cell r="D10647">
            <v>4</v>
          </cell>
          <cell r="E10647">
            <v>2</v>
          </cell>
          <cell r="F10647">
            <v>1</v>
          </cell>
          <cell r="G10647">
            <v>1000</v>
          </cell>
          <cell r="H10647">
            <v>7</v>
          </cell>
          <cell r="I10647" t="str">
            <v>P</v>
          </cell>
          <cell r="J10647">
            <v>82</v>
          </cell>
          <cell r="K10647">
            <v>3500</v>
          </cell>
          <cell r="L10647">
            <v>1</v>
          </cell>
          <cell r="M10647">
            <v>1</v>
          </cell>
          <cell r="N10647">
            <v>60000</v>
          </cell>
        </row>
        <row r="10648">
          <cell r="A10648">
            <v>2003</v>
          </cell>
          <cell r="B10648">
            <v>8</v>
          </cell>
          <cell r="C10648" t="str">
            <v>153</v>
          </cell>
          <cell r="D10648">
            <v>4</v>
          </cell>
          <cell r="E10648">
            <v>2</v>
          </cell>
          <cell r="F10648">
            <v>1</v>
          </cell>
          <cell r="G10648">
            <v>1000</v>
          </cell>
          <cell r="H10648">
            <v>7</v>
          </cell>
          <cell r="I10648" t="str">
            <v>P</v>
          </cell>
          <cell r="J10648">
            <v>82</v>
          </cell>
          <cell r="K10648">
            <v>3800</v>
          </cell>
          <cell r="L10648">
            <v>1</v>
          </cell>
          <cell r="M10648">
            <v>1</v>
          </cell>
          <cell r="N10648">
            <v>25000</v>
          </cell>
        </row>
        <row r="10649">
          <cell r="A10649">
            <v>2003</v>
          </cell>
          <cell r="B10649">
            <v>8</v>
          </cell>
          <cell r="C10649" t="str">
            <v>153</v>
          </cell>
          <cell r="D10649">
            <v>4</v>
          </cell>
          <cell r="E10649">
            <v>2</v>
          </cell>
          <cell r="F10649">
            <v>1</v>
          </cell>
          <cell r="G10649">
            <v>1000</v>
          </cell>
          <cell r="H10649">
            <v>7</v>
          </cell>
          <cell r="I10649" t="str">
            <v>P</v>
          </cell>
          <cell r="J10649">
            <v>84</v>
          </cell>
          <cell r="K10649">
            <v>2100</v>
          </cell>
          <cell r="L10649">
            <v>1</v>
          </cell>
          <cell r="M10649">
            <v>1</v>
          </cell>
          <cell r="N10649">
            <v>128000</v>
          </cell>
        </row>
        <row r="10650">
          <cell r="A10650">
            <v>2003</v>
          </cell>
          <cell r="B10650">
            <v>8</v>
          </cell>
          <cell r="C10650" t="str">
            <v>153</v>
          </cell>
          <cell r="D10650">
            <v>4</v>
          </cell>
          <cell r="E10650">
            <v>2</v>
          </cell>
          <cell r="F10650">
            <v>1</v>
          </cell>
          <cell r="G10650">
            <v>1000</v>
          </cell>
          <cell r="H10650">
            <v>7</v>
          </cell>
          <cell r="I10650" t="str">
            <v>P</v>
          </cell>
          <cell r="J10650">
            <v>84</v>
          </cell>
          <cell r="K10650">
            <v>2200</v>
          </cell>
          <cell r="L10650">
            <v>1</v>
          </cell>
          <cell r="M10650">
            <v>1</v>
          </cell>
          <cell r="N10650">
            <v>4000</v>
          </cell>
        </row>
        <row r="10651">
          <cell r="A10651">
            <v>2003</v>
          </cell>
          <cell r="B10651">
            <v>8</v>
          </cell>
          <cell r="C10651" t="str">
            <v>153</v>
          </cell>
          <cell r="D10651">
            <v>4</v>
          </cell>
          <cell r="E10651">
            <v>2</v>
          </cell>
          <cell r="F10651">
            <v>1</v>
          </cell>
          <cell r="G10651">
            <v>1000</v>
          </cell>
          <cell r="H10651">
            <v>7</v>
          </cell>
          <cell r="I10651" t="str">
            <v>P</v>
          </cell>
          <cell r="J10651">
            <v>84</v>
          </cell>
          <cell r="K10651">
            <v>2300</v>
          </cell>
          <cell r="L10651">
            <v>1</v>
          </cell>
          <cell r="M10651">
            <v>1</v>
          </cell>
          <cell r="N10651">
            <v>30000</v>
          </cell>
        </row>
        <row r="10652">
          <cell r="A10652">
            <v>2003</v>
          </cell>
          <cell r="B10652">
            <v>8</v>
          </cell>
          <cell r="C10652" t="str">
            <v>153</v>
          </cell>
          <cell r="D10652">
            <v>4</v>
          </cell>
          <cell r="E10652">
            <v>2</v>
          </cell>
          <cell r="F10652">
            <v>1</v>
          </cell>
          <cell r="G10652">
            <v>1000</v>
          </cell>
          <cell r="H10652">
            <v>7</v>
          </cell>
          <cell r="I10652" t="str">
            <v>P</v>
          </cell>
          <cell r="J10652">
            <v>84</v>
          </cell>
          <cell r="K10652">
            <v>2600</v>
          </cell>
          <cell r="L10652">
            <v>1</v>
          </cell>
          <cell r="M10652">
            <v>1</v>
          </cell>
          <cell r="N10652">
            <v>635000</v>
          </cell>
        </row>
        <row r="10653">
          <cell r="A10653">
            <v>2003</v>
          </cell>
          <cell r="B10653">
            <v>8</v>
          </cell>
          <cell r="C10653" t="str">
            <v>153</v>
          </cell>
          <cell r="D10653">
            <v>4</v>
          </cell>
          <cell r="E10653">
            <v>2</v>
          </cell>
          <cell r="F10653">
            <v>1</v>
          </cell>
          <cell r="G10653">
            <v>1000</v>
          </cell>
          <cell r="H10653">
            <v>7</v>
          </cell>
          <cell r="I10653" t="str">
            <v>P</v>
          </cell>
          <cell r="J10653">
            <v>84</v>
          </cell>
          <cell r="K10653">
            <v>3100</v>
          </cell>
          <cell r="L10653">
            <v>1</v>
          </cell>
          <cell r="M10653">
            <v>1</v>
          </cell>
          <cell r="N10653">
            <v>193500</v>
          </cell>
        </row>
        <row r="10654">
          <cell r="A10654">
            <v>2003</v>
          </cell>
          <cell r="B10654">
            <v>8</v>
          </cell>
          <cell r="C10654" t="str">
            <v>153</v>
          </cell>
          <cell r="D10654">
            <v>4</v>
          </cell>
          <cell r="E10654">
            <v>2</v>
          </cell>
          <cell r="F10654">
            <v>1</v>
          </cell>
          <cell r="G10654">
            <v>1000</v>
          </cell>
          <cell r="H10654">
            <v>7</v>
          </cell>
          <cell r="I10654" t="str">
            <v>P</v>
          </cell>
          <cell r="J10654">
            <v>84</v>
          </cell>
          <cell r="K10654">
            <v>3200</v>
          </cell>
          <cell r="L10654">
            <v>1</v>
          </cell>
          <cell r="M10654">
            <v>1</v>
          </cell>
          <cell r="N10654">
            <v>28000</v>
          </cell>
        </row>
        <row r="10655">
          <cell r="A10655">
            <v>2003</v>
          </cell>
          <cell r="B10655">
            <v>8</v>
          </cell>
          <cell r="C10655" t="str">
            <v>153</v>
          </cell>
          <cell r="D10655">
            <v>4</v>
          </cell>
          <cell r="E10655">
            <v>2</v>
          </cell>
          <cell r="F10655">
            <v>1</v>
          </cell>
          <cell r="G10655">
            <v>1000</v>
          </cell>
          <cell r="H10655">
            <v>7</v>
          </cell>
          <cell r="I10655" t="str">
            <v>P</v>
          </cell>
          <cell r="J10655">
            <v>84</v>
          </cell>
          <cell r="K10655">
            <v>3300</v>
          </cell>
          <cell r="L10655">
            <v>1</v>
          </cell>
          <cell r="M10655">
            <v>1</v>
          </cell>
          <cell r="N10655">
            <v>2500</v>
          </cell>
        </row>
        <row r="10656">
          <cell r="A10656">
            <v>2003</v>
          </cell>
          <cell r="B10656">
            <v>8</v>
          </cell>
          <cell r="C10656" t="str">
            <v>153</v>
          </cell>
          <cell r="D10656">
            <v>4</v>
          </cell>
          <cell r="E10656">
            <v>2</v>
          </cell>
          <cell r="F10656">
            <v>1</v>
          </cell>
          <cell r="G10656">
            <v>1000</v>
          </cell>
          <cell r="H10656">
            <v>7</v>
          </cell>
          <cell r="I10656" t="str">
            <v>P</v>
          </cell>
          <cell r="J10656">
            <v>84</v>
          </cell>
          <cell r="K10656">
            <v>3400</v>
          </cell>
          <cell r="L10656">
            <v>1</v>
          </cell>
          <cell r="M10656">
            <v>1</v>
          </cell>
          <cell r="N10656">
            <v>39000</v>
          </cell>
        </row>
        <row r="10657">
          <cell r="A10657">
            <v>2003</v>
          </cell>
          <cell r="B10657">
            <v>8</v>
          </cell>
          <cell r="C10657" t="str">
            <v>153</v>
          </cell>
          <cell r="D10657">
            <v>4</v>
          </cell>
          <cell r="E10657">
            <v>2</v>
          </cell>
          <cell r="F10657">
            <v>1</v>
          </cell>
          <cell r="G10657">
            <v>1000</v>
          </cell>
          <cell r="H10657">
            <v>7</v>
          </cell>
          <cell r="I10657" t="str">
            <v>P</v>
          </cell>
          <cell r="J10657">
            <v>84</v>
          </cell>
          <cell r="K10657">
            <v>3500</v>
          </cell>
          <cell r="L10657">
            <v>1</v>
          </cell>
          <cell r="M10657">
            <v>1</v>
          </cell>
          <cell r="N10657">
            <v>136000</v>
          </cell>
        </row>
        <row r="10658">
          <cell r="A10658">
            <v>2003</v>
          </cell>
          <cell r="B10658">
            <v>8</v>
          </cell>
          <cell r="C10658" t="str">
            <v>153</v>
          </cell>
          <cell r="D10658">
            <v>4</v>
          </cell>
          <cell r="E10658">
            <v>2</v>
          </cell>
          <cell r="F10658">
            <v>1</v>
          </cell>
          <cell r="G10658">
            <v>1000</v>
          </cell>
          <cell r="H10658">
            <v>7</v>
          </cell>
          <cell r="I10658" t="str">
            <v>P</v>
          </cell>
          <cell r="J10658">
            <v>84</v>
          </cell>
          <cell r="K10658">
            <v>3800</v>
          </cell>
          <cell r="L10658">
            <v>1</v>
          </cell>
          <cell r="M10658">
            <v>1</v>
          </cell>
          <cell r="N10658">
            <v>2032000</v>
          </cell>
        </row>
        <row r="10659">
          <cell r="A10659">
            <v>2003</v>
          </cell>
          <cell r="B10659">
            <v>8</v>
          </cell>
          <cell r="C10659" t="str">
            <v>200</v>
          </cell>
          <cell r="D10659">
            <v>4</v>
          </cell>
          <cell r="E10659">
            <v>2</v>
          </cell>
          <cell r="F10659">
            <v>1</v>
          </cell>
          <cell r="G10659">
            <v>1000</v>
          </cell>
          <cell r="H10659">
            <v>1</v>
          </cell>
          <cell r="I10659" t="str">
            <v>P</v>
          </cell>
          <cell r="J10659">
            <v>51</v>
          </cell>
          <cell r="K10659">
            <v>2100</v>
          </cell>
          <cell r="L10659">
            <v>1</v>
          </cell>
          <cell r="M10659">
            <v>1</v>
          </cell>
          <cell r="N10659">
            <v>299270</v>
          </cell>
        </row>
        <row r="10660">
          <cell r="A10660">
            <v>2003</v>
          </cell>
          <cell r="B10660">
            <v>8</v>
          </cell>
          <cell r="C10660" t="str">
            <v>200</v>
          </cell>
          <cell r="D10660">
            <v>4</v>
          </cell>
          <cell r="E10660">
            <v>2</v>
          </cell>
          <cell r="F10660">
            <v>1</v>
          </cell>
          <cell r="G10660">
            <v>1000</v>
          </cell>
          <cell r="H10660">
            <v>1</v>
          </cell>
          <cell r="I10660" t="str">
            <v>P</v>
          </cell>
          <cell r="J10660">
            <v>51</v>
          </cell>
          <cell r="K10660">
            <v>2200</v>
          </cell>
          <cell r="L10660">
            <v>1</v>
          </cell>
          <cell r="M10660">
            <v>1</v>
          </cell>
          <cell r="N10660">
            <v>157702</v>
          </cell>
        </row>
        <row r="10661">
          <cell r="A10661">
            <v>2003</v>
          </cell>
          <cell r="B10661">
            <v>8</v>
          </cell>
          <cell r="C10661" t="str">
            <v>200</v>
          </cell>
          <cell r="D10661">
            <v>4</v>
          </cell>
          <cell r="E10661">
            <v>2</v>
          </cell>
          <cell r="F10661">
            <v>1</v>
          </cell>
          <cell r="G10661">
            <v>1000</v>
          </cell>
          <cell r="H10661">
            <v>1</v>
          </cell>
          <cell r="I10661" t="str">
            <v>P</v>
          </cell>
          <cell r="J10661">
            <v>51</v>
          </cell>
          <cell r="K10661">
            <v>2300</v>
          </cell>
          <cell r="L10661">
            <v>1</v>
          </cell>
          <cell r="M10661">
            <v>1</v>
          </cell>
          <cell r="N10661">
            <v>26296</v>
          </cell>
        </row>
        <row r="10662">
          <cell r="A10662">
            <v>2003</v>
          </cell>
          <cell r="B10662">
            <v>8</v>
          </cell>
          <cell r="C10662" t="str">
            <v>200</v>
          </cell>
          <cell r="D10662">
            <v>4</v>
          </cell>
          <cell r="E10662">
            <v>2</v>
          </cell>
          <cell r="F10662">
            <v>1</v>
          </cell>
          <cell r="G10662">
            <v>1000</v>
          </cell>
          <cell r="H10662">
            <v>1</v>
          </cell>
          <cell r="I10662" t="str">
            <v>P</v>
          </cell>
          <cell r="J10662">
            <v>51</v>
          </cell>
          <cell r="K10662">
            <v>2400</v>
          </cell>
          <cell r="L10662">
            <v>1</v>
          </cell>
          <cell r="M10662">
            <v>1</v>
          </cell>
          <cell r="N10662">
            <v>22546</v>
          </cell>
        </row>
        <row r="10663">
          <cell r="A10663">
            <v>2003</v>
          </cell>
          <cell r="B10663">
            <v>8</v>
          </cell>
          <cell r="C10663" t="str">
            <v>200</v>
          </cell>
          <cell r="D10663">
            <v>4</v>
          </cell>
          <cell r="E10663">
            <v>2</v>
          </cell>
          <cell r="F10663">
            <v>1</v>
          </cell>
          <cell r="G10663">
            <v>1000</v>
          </cell>
          <cell r="H10663">
            <v>1</v>
          </cell>
          <cell r="I10663" t="str">
            <v>P</v>
          </cell>
          <cell r="J10663">
            <v>51</v>
          </cell>
          <cell r="K10663">
            <v>2500</v>
          </cell>
          <cell r="L10663">
            <v>1</v>
          </cell>
          <cell r="M10663">
            <v>1</v>
          </cell>
          <cell r="N10663">
            <v>2567</v>
          </cell>
        </row>
        <row r="10664">
          <cell r="A10664">
            <v>2003</v>
          </cell>
          <cell r="B10664">
            <v>8</v>
          </cell>
          <cell r="C10664" t="str">
            <v>200</v>
          </cell>
          <cell r="D10664">
            <v>4</v>
          </cell>
          <cell r="E10664">
            <v>2</v>
          </cell>
          <cell r="F10664">
            <v>1</v>
          </cell>
          <cell r="G10664">
            <v>1000</v>
          </cell>
          <cell r="H10664">
            <v>1</v>
          </cell>
          <cell r="I10664" t="str">
            <v>P</v>
          </cell>
          <cell r="J10664">
            <v>51</v>
          </cell>
          <cell r="K10664">
            <v>2600</v>
          </cell>
          <cell r="L10664">
            <v>1</v>
          </cell>
          <cell r="M10664">
            <v>1</v>
          </cell>
          <cell r="N10664">
            <v>78563</v>
          </cell>
        </row>
        <row r="10665">
          <cell r="A10665">
            <v>2003</v>
          </cell>
          <cell r="B10665">
            <v>8</v>
          </cell>
          <cell r="C10665" t="str">
            <v>200</v>
          </cell>
          <cell r="D10665">
            <v>4</v>
          </cell>
          <cell r="E10665">
            <v>2</v>
          </cell>
          <cell r="F10665">
            <v>1</v>
          </cell>
          <cell r="G10665">
            <v>1000</v>
          </cell>
          <cell r="H10665">
            <v>1</v>
          </cell>
          <cell r="I10665" t="str">
            <v>P</v>
          </cell>
          <cell r="J10665">
            <v>51</v>
          </cell>
          <cell r="K10665">
            <v>2700</v>
          </cell>
          <cell r="L10665">
            <v>1</v>
          </cell>
          <cell r="M10665">
            <v>1</v>
          </cell>
          <cell r="N10665">
            <v>3795</v>
          </cell>
        </row>
        <row r="10666">
          <cell r="A10666">
            <v>2003</v>
          </cell>
          <cell r="B10666">
            <v>8</v>
          </cell>
          <cell r="C10666" t="str">
            <v>200</v>
          </cell>
          <cell r="D10666">
            <v>4</v>
          </cell>
          <cell r="E10666">
            <v>2</v>
          </cell>
          <cell r="F10666">
            <v>1</v>
          </cell>
          <cell r="G10666">
            <v>1000</v>
          </cell>
          <cell r="H10666">
            <v>1</v>
          </cell>
          <cell r="I10666" t="str">
            <v>P</v>
          </cell>
          <cell r="J10666">
            <v>51</v>
          </cell>
          <cell r="K10666">
            <v>3100</v>
          </cell>
          <cell r="L10666">
            <v>1</v>
          </cell>
          <cell r="M10666">
            <v>1</v>
          </cell>
          <cell r="N10666">
            <v>503629</v>
          </cell>
        </row>
        <row r="10667">
          <cell r="A10667">
            <v>2003</v>
          </cell>
          <cell r="B10667">
            <v>8</v>
          </cell>
          <cell r="C10667" t="str">
            <v>200</v>
          </cell>
          <cell r="D10667">
            <v>4</v>
          </cell>
          <cell r="E10667">
            <v>2</v>
          </cell>
          <cell r="F10667">
            <v>1</v>
          </cell>
          <cell r="G10667">
            <v>1000</v>
          </cell>
          <cell r="H10667">
            <v>1</v>
          </cell>
          <cell r="I10667" t="str">
            <v>P</v>
          </cell>
          <cell r="J10667">
            <v>51</v>
          </cell>
          <cell r="K10667">
            <v>3200</v>
          </cell>
          <cell r="L10667">
            <v>1</v>
          </cell>
          <cell r="M10667">
            <v>1</v>
          </cell>
          <cell r="N10667">
            <v>1883606</v>
          </cell>
        </row>
        <row r="10668">
          <cell r="A10668">
            <v>2003</v>
          </cell>
          <cell r="B10668">
            <v>8</v>
          </cell>
          <cell r="C10668" t="str">
            <v>200</v>
          </cell>
          <cell r="D10668">
            <v>4</v>
          </cell>
          <cell r="E10668">
            <v>2</v>
          </cell>
          <cell r="F10668">
            <v>1</v>
          </cell>
          <cell r="G10668">
            <v>1000</v>
          </cell>
          <cell r="H10668">
            <v>1</v>
          </cell>
          <cell r="I10668" t="str">
            <v>P</v>
          </cell>
          <cell r="J10668">
            <v>51</v>
          </cell>
          <cell r="K10668">
            <v>3400</v>
          </cell>
          <cell r="L10668">
            <v>1</v>
          </cell>
          <cell r="M10668">
            <v>1</v>
          </cell>
          <cell r="N10668">
            <v>291343</v>
          </cell>
        </row>
        <row r="10669">
          <cell r="A10669">
            <v>2003</v>
          </cell>
          <cell r="B10669">
            <v>8</v>
          </cell>
          <cell r="C10669" t="str">
            <v>200</v>
          </cell>
          <cell r="D10669">
            <v>4</v>
          </cell>
          <cell r="E10669">
            <v>2</v>
          </cell>
          <cell r="F10669">
            <v>1</v>
          </cell>
          <cell r="G10669">
            <v>1000</v>
          </cell>
          <cell r="H10669">
            <v>1</v>
          </cell>
          <cell r="I10669" t="str">
            <v>P</v>
          </cell>
          <cell r="J10669">
            <v>51</v>
          </cell>
          <cell r="K10669">
            <v>3500</v>
          </cell>
          <cell r="L10669">
            <v>1</v>
          </cell>
          <cell r="M10669">
            <v>1</v>
          </cell>
          <cell r="N10669">
            <v>183750</v>
          </cell>
        </row>
        <row r="10670">
          <cell r="A10670">
            <v>2003</v>
          </cell>
          <cell r="B10670">
            <v>8</v>
          </cell>
          <cell r="C10670" t="str">
            <v>200</v>
          </cell>
          <cell r="D10670">
            <v>4</v>
          </cell>
          <cell r="E10670">
            <v>2</v>
          </cell>
          <cell r="F10670">
            <v>1</v>
          </cell>
          <cell r="G10670">
            <v>1000</v>
          </cell>
          <cell r="H10670">
            <v>1</v>
          </cell>
          <cell r="I10670" t="str">
            <v>P</v>
          </cell>
          <cell r="J10670">
            <v>51</v>
          </cell>
          <cell r="K10670">
            <v>3800</v>
          </cell>
          <cell r="L10670">
            <v>1</v>
          </cell>
          <cell r="M10670">
            <v>1</v>
          </cell>
          <cell r="N10670">
            <v>1036382</v>
          </cell>
        </row>
        <row r="10671">
          <cell r="A10671">
            <v>2003</v>
          </cell>
          <cell r="B10671">
            <v>8</v>
          </cell>
          <cell r="C10671" t="str">
            <v>200</v>
          </cell>
          <cell r="D10671">
            <v>4</v>
          </cell>
          <cell r="E10671">
            <v>2</v>
          </cell>
          <cell r="F10671">
            <v>1</v>
          </cell>
          <cell r="G10671">
            <v>1000</v>
          </cell>
          <cell r="H10671">
            <v>1</v>
          </cell>
          <cell r="I10671" t="str">
            <v>P</v>
          </cell>
          <cell r="J10671">
            <v>51</v>
          </cell>
          <cell r="K10671">
            <v>3900</v>
          </cell>
          <cell r="L10671">
            <v>1</v>
          </cell>
          <cell r="M10671">
            <v>1</v>
          </cell>
          <cell r="N10671">
            <v>10000</v>
          </cell>
        </row>
        <row r="10672">
          <cell r="A10672">
            <v>2003</v>
          </cell>
          <cell r="B10672">
            <v>8</v>
          </cell>
          <cell r="C10672" t="str">
            <v>200</v>
          </cell>
          <cell r="D10672">
            <v>4</v>
          </cell>
          <cell r="E10672">
            <v>2</v>
          </cell>
          <cell r="F10672">
            <v>1</v>
          </cell>
          <cell r="G10672">
            <v>1000</v>
          </cell>
          <cell r="H10672">
            <v>1</v>
          </cell>
          <cell r="I10672" t="str">
            <v>P</v>
          </cell>
          <cell r="J10672">
            <v>51</v>
          </cell>
          <cell r="K10672">
            <v>5100</v>
          </cell>
          <cell r="L10672">
            <v>2</v>
          </cell>
          <cell r="M10672">
            <v>1</v>
          </cell>
          <cell r="N10672">
            <v>48514</v>
          </cell>
        </row>
        <row r="10673">
          <cell r="A10673">
            <v>2003</v>
          </cell>
          <cell r="B10673">
            <v>8</v>
          </cell>
          <cell r="C10673" t="str">
            <v>200</v>
          </cell>
          <cell r="D10673">
            <v>4</v>
          </cell>
          <cell r="E10673">
            <v>2</v>
          </cell>
          <cell r="F10673">
            <v>1</v>
          </cell>
          <cell r="G10673">
            <v>1000</v>
          </cell>
          <cell r="H10673">
            <v>1</v>
          </cell>
          <cell r="I10673" t="str">
            <v>P</v>
          </cell>
          <cell r="J10673">
            <v>51</v>
          </cell>
          <cell r="K10673">
            <v>5200</v>
          </cell>
          <cell r="L10673">
            <v>2</v>
          </cell>
          <cell r="M10673">
            <v>1</v>
          </cell>
          <cell r="N10673">
            <v>436637</v>
          </cell>
        </row>
        <row r="10674">
          <cell r="A10674">
            <v>2003</v>
          </cell>
          <cell r="B10674">
            <v>8</v>
          </cell>
          <cell r="C10674" t="str">
            <v>200</v>
          </cell>
          <cell r="D10674">
            <v>4</v>
          </cell>
          <cell r="E10674">
            <v>2</v>
          </cell>
          <cell r="F10674">
            <v>1</v>
          </cell>
          <cell r="G10674">
            <v>1000</v>
          </cell>
          <cell r="H10674">
            <v>2</v>
          </cell>
          <cell r="I10674" t="str">
            <v>S</v>
          </cell>
          <cell r="J10674">
            <v>103</v>
          </cell>
          <cell r="K10674">
            <v>4101</v>
          </cell>
          <cell r="L10674">
            <v>1</v>
          </cell>
          <cell r="M10674">
            <v>1</v>
          </cell>
          <cell r="N10674">
            <v>560000000</v>
          </cell>
        </row>
        <row r="10675">
          <cell r="A10675">
            <v>2003</v>
          </cell>
          <cell r="B10675">
            <v>8</v>
          </cell>
          <cell r="C10675" t="str">
            <v>200</v>
          </cell>
          <cell r="D10675">
            <v>4</v>
          </cell>
          <cell r="E10675">
            <v>2</v>
          </cell>
          <cell r="F10675">
            <v>1</v>
          </cell>
          <cell r="G10675">
            <v>1000</v>
          </cell>
          <cell r="H10675">
            <v>7</v>
          </cell>
          <cell r="I10675" t="str">
            <v>P</v>
          </cell>
          <cell r="J10675">
            <v>81</v>
          </cell>
          <cell r="K10675">
            <v>1103</v>
          </cell>
          <cell r="L10675">
            <v>1</v>
          </cell>
          <cell r="M10675">
            <v>1</v>
          </cell>
          <cell r="N10675">
            <v>2506800</v>
          </cell>
        </row>
        <row r="10676">
          <cell r="A10676">
            <v>2003</v>
          </cell>
          <cell r="B10676">
            <v>8</v>
          </cell>
          <cell r="C10676" t="str">
            <v>200</v>
          </cell>
          <cell r="D10676">
            <v>4</v>
          </cell>
          <cell r="E10676">
            <v>2</v>
          </cell>
          <cell r="F10676">
            <v>1</v>
          </cell>
          <cell r="G10676">
            <v>1000</v>
          </cell>
          <cell r="H10676">
            <v>7</v>
          </cell>
          <cell r="I10676" t="str">
            <v>P</v>
          </cell>
          <cell r="J10676">
            <v>81</v>
          </cell>
          <cell r="K10676">
            <v>1301</v>
          </cell>
          <cell r="L10676">
            <v>1</v>
          </cell>
          <cell r="M10676">
            <v>1</v>
          </cell>
          <cell r="N10676">
            <v>34400</v>
          </cell>
        </row>
        <row r="10677">
          <cell r="A10677">
            <v>2003</v>
          </cell>
          <cell r="B10677">
            <v>8</v>
          </cell>
          <cell r="C10677" t="str">
            <v>200</v>
          </cell>
          <cell r="D10677">
            <v>4</v>
          </cell>
          <cell r="E10677">
            <v>2</v>
          </cell>
          <cell r="F10677">
            <v>1</v>
          </cell>
          <cell r="G10677">
            <v>1000</v>
          </cell>
          <cell r="H10677">
            <v>7</v>
          </cell>
          <cell r="I10677" t="str">
            <v>P</v>
          </cell>
          <cell r="J10677">
            <v>81</v>
          </cell>
          <cell r="K10677">
            <v>1305</v>
          </cell>
          <cell r="L10677">
            <v>1</v>
          </cell>
          <cell r="M10677">
            <v>1</v>
          </cell>
          <cell r="N10677">
            <v>69600</v>
          </cell>
        </row>
        <row r="10678">
          <cell r="A10678">
            <v>2003</v>
          </cell>
          <cell r="B10678">
            <v>8</v>
          </cell>
          <cell r="C10678" t="str">
            <v>200</v>
          </cell>
          <cell r="D10678">
            <v>4</v>
          </cell>
          <cell r="E10678">
            <v>2</v>
          </cell>
          <cell r="F10678">
            <v>1</v>
          </cell>
          <cell r="G10678">
            <v>1000</v>
          </cell>
          <cell r="H10678">
            <v>7</v>
          </cell>
          <cell r="I10678" t="str">
            <v>P</v>
          </cell>
          <cell r="J10678">
            <v>81</v>
          </cell>
          <cell r="K10678">
            <v>1306</v>
          </cell>
          <cell r="L10678">
            <v>1</v>
          </cell>
          <cell r="M10678">
            <v>1</v>
          </cell>
          <cell r="N10678">
            <v>278500</v>
          </cell>
        </row>
        <row r="10679">
          <cell r="A10679">
            <v>2003</v>
          </cell>
          <cell r="B10679">
            <v>8</v>
          </cell>
          <cell r="C10679" t="str">
            <v>200</v>
          </cell>
          <cell r="D10679">
            <v>4</v>
          </cell>
          <cell r="E10679">
            <v>2</v>
          </cell>
          <cell r="F10679">
            <v>1</v>
          </cell>
          <cell r="G10679">
            <v>1000</v>
          </cell>
          <cell r="H10679">
            <v>7</v>
          </cell>
          <cell r="I10679" t="str">
            <v>P</v>
          </cell>
          <cell r="J10679">
            <v>81</v>
          </cell>
          <cell r="K10679">
            <v>1401</v>
          </cell>
          <cell r="L10679">
            <v>1</v>
          </cell>
          <cell r="M10679">
            <v>1</v>
          </cell>
          <cell r="N10679">
            <v>319600</v>
          </cell>
        </row>
        <row r="10680">
          <cell r="A10680">
            <v>2003</v>
          </cell>
          <cell r="B10680">
            <v>8</v>
          </cell>
          <cell r="C10680" t="str">
            <v>200</v>
          </cell>
          <cell r="D10680">
            <v>4</v>
          </cell>
          <cell r="E10680">
            <v>2</v>
          </cell>
          <cell r="F10680">
            <v>1</v>
          </cell>
          <cell r="G10680">
            <v>1000</v>
          </cell>
          <cell r="H10680">
            <v>7</v>
          </cell>
          <cell r="I10680" t="str">
            <v>P</v>
          </cell>
          <cell r="J10680">
            <v>81</v>
          </cell>
          <cell r="K10680">
            <v>1403</v>
          </cell>
          <cell r="L10680">
            <v>1</v>
          </cell>
          <cell r="M10680">
            <v>1</v>
          </cell>
          <cell r="N10680">
            <v>125300</v>
          </cell>
        </row>
        <row r="10681">
          <cell r="A10681">
            <v>2003</v>
          </cell>
          <cell r="B10681">
            <v>8</v>
          </cell>
          <cell r="C10681" t="str">
            <v>200</v>
          </cell>
          <cell r="D10681">
            <v>4</v>
          </cell>
          <cell r="E10681">
            <v>2</v>
          </cell>
          <cell r="F10681">
            <v>1</v>
          </cell>
          <cell r="G10681">
            <v>1000</v>
          </cell>
          <cell r="H10681">
            <v>7</v>
          </cell>
          <cell r="I10681" t="str">
            <v>P</v>
          </cell>
          <cell r="J10681">
            <v>81</v>
          </cell>
          <cell r="K10681">
            <v>1404</v>
          </cell>
          <cell r="L10681">
            <v>1</v>
          </cell>
          <cell r="M10681">
            <v>1</v>
          </cell>
          <cell r="N10681">
            <v>167600</v>
          </cell>
        </row>
        <row r="10682">
          <cell r="A10682">
            <v>2003</v>
          </cell>
          <cell r="B10682">
            <v>8</v>
          </cell>
          <cell r="C10682" t="str">
            <v>200</v>
          </cell>
          <cell r="D10682">
            <v>4</v>
          </cell>
          <cell r="E10682">
            <v>2</v>
          </cell>
          <cell r="F10682">
            <v>1</v>
          </cell>
          <cell r="G10682">
            <v>1000</v>
          </cell>
          <cell r="H10682">
            <v>7</v>
          </cell>
          <cell r="I10682" t="str">
            <v>P</v>
          </cell>
          <cell r="J10682">
            <v>81</v>
          </cell>
          <cell r="K10682">
            <v>1406</v>
          </cell>
          <cell r="L10682">
            <v>1</v>
          </cell>
          <cell r="M10682">
            <v>1</v>
          </cell>
          <cell r="N10682">
            <v>128800</v>
          </cell>
        </row>
        <row r="10683">
          <cell r="A10683">
            <v>2003</v>
          </cell>
          <cell r="B10683">
            <v>8</v>
          </cell>
          <cell r="C10683" t="str">
            <v>200</v>
          </cell>
          <cell r="D10683">
            <v>4</v>
          </cell>
          <cell r="E10683">
            <v>2</v>
          </cell>
          <cell r="F10683">
            <v>1</v>
          </cell>
          <cell r="G10683">
            <v>1000</v>
          </cell>
          <cell r="H10683">
            <v>7</v>
          </cell>
          <cell r="I10683" t="str">
            <v>P</v>
          </cell>
          <cell r="J10683">
            <v>81</v>
          </cell>
          <cell r="K10683">
            <v>1407</v>
          </cell>
          <cell r="L10683">
            <v>1</v>
          </cell>
          <cell r="M10683">
            <v>1</v>
          </cell>
          <cell r="N10683">
            <v>756800</v>
          </cell>
        </row>
        <row r="10684">
          <cell r="A10684">
            <v>2003</v>
          </cell>
          <cell r="B10684">
            <v>8</v>
          </cell>
          <cell r="C10684" t="str">
            <v>200</v>
          </cell>
          <cell r="D10684">
            <v>4</v>
          </cell>
          <cell r="E10684">
            <v>2</v>
          </cell>
          <cell r="F10684">
            <v>1</v>
          </cell>
          <cell r="G10684">
            <v>1000</v>
          </cell>
          <cell r="H10684">
            <v>7</v>
          </cell>
          <cell r="I10684" t="str">
            <v>P</v>
          </cell>
          <cell r="J10684">
            <v>81</v>
          </cell>
          <cell r="K10684">
            <v>1408</v>
          </cell>
          <cell r="L10684">
            <v>1</v>
          </cell>
          <cell r="M10684">
            <v>1</v>
          </cell>
          <cell r="N10684">
            <v>6600</v>
          </cell>
        </row>
        <row r="10685">
          <cell r="A10685">
            <v>2003</v>
          </cell>
          <cell r="B10685">
            <v>8</v>
          </cell>
          <cell r="C10685" t="str">
            <v>200</v>
          </cell>
          <cell r="D10685">
            <v>4</v>
          </cell>
          <cell r="E10685">
            <v>2</v>
          </cell>
          <cell r="F10685">
            <v>1</v>
          </cell>
          <cell r="G10685">
            <v>1000</v>
          </cell>
          <cell r="H10685">
            <v>7</v>
          </cell>
          <cell r="I10685" t="str">
            <v>P</v>
          </cell>
          <cell r="J10685">
            <v>81</v>
          </cell>
          <cell r="K10685">
            <v>1507</v>
          </cell>
          <cell r="L10685">
            <v>1</v>
          </cell>
          <cell r="M10685">
            <v>1</v>
          </cell>
          <cell r="N10685">
            <v>164200</v>
          </cell>
        </row>
        <row r="10686">
          <cell r="A10686">
            <v>2003</v>
          </cell>
          <cell r="B10686">
            <v>8</v>
          </cell>
          <cell r="C10686" t="str">
            <v>200</v>
          </cell>
          <cell r="D10686">
            <v>4</v>
          </cell>
          <cell r="E10686">
            <v>2</v>
          </cell>
          <cell r="F10686">
            <v>1</v>
          </cell>
          <cell r="G10686">
            <v>1000</v>
          </cell>
          <cell r="H10686">
            <v>7</v>
          </cell>
          <cell r="I10686" t="str">
            <v>P</v>
          </cell>
          <cell r="J10686">
            <v>81</v>
          </cell>
          <cell r="K10686">
            <v>1508</v>
          </cell>
          <cell r="L10686">
            <v>1</v>
          </cell>
          <cell r="M10686">
            <v>1</v>
          </cell>
          <cell r="N10686">
            <v>50100</v>
          </cell>
        </row>
        <row r="10687">
          <cell r="A10687">
            <v>2003</v>
          </cell>
          <cell r="B10687">
            <v>8</v>
          </cell>
          <cell r="C10687" t="str">
            <v>200</v>
          </cell>
          <cell r="D10687">
            <v>4</v>
          </cell>
          <cell r="E10687">
            <v>2</v>
          </cell>
          <cell r="F10687">
            <v>1</v>
          </cell>
          <cell r="G10687">
            <v>1000</v>
          </cell>
          <cell r="H10687">
            <v>7</v>
          </cell>
          <cell r="I10687" t="str">
            <v>P</v>
          </cell>
          <cell r="J10687">
            <v>81</v>
          </cell>
          <cell r="K10687">
            <v>1509</v>
          </cell>
          <cell r="L10687">
            <v>1</v>
          </cell>
          <cell r="M10687">
            <v>1</v>
          </cell>
          <cell r="N10687">
            <v>2758945</v>
          </cell>
        </row>
        <row r="10688">
          <cell r="A10688">
            <v>2003</v>
          </cell>
          <cell r="B10688">
            <v>8</v>
          </cell>
          <cell r="C10688" t="str">
            <v>200</v>
          </cell>
          <cell r="D10688">
            <v>4</v>
          </cell>
          <cell r="E10688">
            <v>2</v>
          </cell>
          <cell r="F10688">
            <v>1</v>
          </cell>
          <cell r="G10688">
            <v>1000</v>
          </cell>
          <cell r="H10688">
            <v>7</v>
          </cell>
          <cell r="I10688" t="str">
            <v>P</v>
          </cell>
          <cell r="J10688">
            <v>81</v>
          </cell>
          <cell r="K10688">
            <v>1511</v>
          </cell>
          <cell r="L10688">
            <v>1</v>
          </cell>
          <cell r="M10688">
            <v>1</v>
          </cell>
          <cell r="N10688">
            <v>3600</v>
          </cell>
        </row>
        <row r="10689">
          <cell r="A10689">
            <v>2003</v>
          </cell>
          <cell r="B10689">
            <v>8</v>
          </cell>
          <cell r="C10689" t="str">
            <v>200</v>
          </cell>
          <cell r="D10689">
            <v>4</v>
          </cell>
          <cell r="E10689">
            <v>2</v>
          </cell>
          <cell r="F10689">
            <v>1</v>
          </cell>
          <cell r="G10689">
            <v>1000</v>
          </cell>
          <cell r="H10689">
            <v>7</v>
          </cell>
          <cell r="I10689" t="str">
            <v>P</v>
          </cell>
          <cell r="J10689">
            <v>81</v>
          </cell>
          <cell r="K10689">
            <v>1601</v>
          </cell>
          <cell r="L10689">
            <v>1</v>
          </cell>
          <cell r="M10689">
            <v>1</v>
          </cell>
          <cell r="N10689">
            <v>196500</v>
          </cell>
        </row>
        <row r="10690">
          <cell r="A10690">
            <v>2003</v>
          </cell>
          <cell r="B10690">
            <v>8</v>
          </cell>
          <cell r="C10690" t="str">
            <v>200</v>
          </cell>
          <cell r="D10690">
            <v>4</v>
          </cell>
          <cell r="E10690">
            <v>2</v>
          </cell>
          <cell r="F10690">
            <v>1</v>
          </cell>
          <cell r="G10690">
            <v>1000</v>
          </cell>
          <cell r="H10690">
            <v>7</v>
          </cell>
          <cell r="I10690" t="str">
            <v>P</v>
          </cell>
          <cell r="J10690">
            <v>81</v>
          </cell>
          <cell r="K10690">
            <v>3500</v>
          </cell>
          <cell r="L10690">
            <v>1</v>
          </cell>
          <cell r="M10690">
            <v>1</v>
          </cell>
          <cell r="N10690">
            <v>81900</v>
          </cell>
        </row>
        <row r="10691">
          <cell r="A10691">
            <v>2003</v>
          </cell>
          <cell r="B10691">
            <v>8</v>
          </cell>
          <cell r="C10691" t="str">
            <v>210</v>
          </cell>
          <cell r="D10691">
            <v>4</v>
          </cell>
          <cell r="E10691">
            <v>2</v>
          </cell>
          <cell r="F10691">
            <v>1</v>
          </cell>
          <cell r="G10691">
            <v>1000</v>
          </cell>
          <cell r="H10691">
            <v>1</v>
          </cell>
          <cell r="I10691" t="str">
            <v>P</v>
          </cell>
          <cell r="J10691">
            <v>52</v>
          </cell>
          <cell r="K10691">
            <v>3800</v>
          </cell>
          <cell r="L10691">
            <v>1</v>
          </cell>
          <cell r="M10691">
            <v>1</v>
          </cell>
          <cell r="N10691">
            <v>730418</v>
          </cell>
        </row>
        <row r="10692">
          <cell r="A10692">
            <v>2003</v>
          </cell>
          <cell r="B10692">
            <v>8</v>
          </cell>
          <cell r="C10692" t="str">
            <v>210</v>
          </cell>
          <cell r="D10692">
            <v>4</v>
          </cell>
          <cell r="E10692">
            <v>2</v>
          </cell>
          <cell r="F10692">
            <v>1</v>
          </cell>
          <cell r="G10692">
            <v>1000</v>
          </cell>
          <cell r="H10692">
            <v>7</v>
          </cell>
          <cell r="I10692" t="str">
            <v>P</v>
          </cell>
          <cell r="J10692">
            <v>81</v>
          </cell>
          <cell r="K10692">
            <v>1103</v>
          </cell>
          <cell r="L10692">
            <v>1</v>
          </cell>
          <cell r="M10692">
            <v>1</v>
          </cell>
          <cell r="N10692">
            <v>5417800</v>
          </cell>
        </row>
        <row r="10693">
          <cell r="A10693">
            <v>2003</v>
          </cell>
          <cell r="B10693">
            <v>8</v>
          </cell>
          <cell r="C10693" t="str">
            <v>210</v>
          </cell>
          <cell r="D10693">
            <v>4</v>
          </cell>
          <cell r="E10693">
            <v>2</v>
          </cell>
          <cell r="F10693">
            <v>1</v>
          </cell>
          <cell r="G10693">
            <v>1000</v>
          </cell>
          <cell r="H10693">
            <v>7</v>
          </cell>
          <cell r="I10693" t="str">
            <v>P</v>
          </cell>
          <cell r="J10693">
            <v>81</v>
          </cell>
          <cell r="K10693">
            <v>1301</v>
          </cell>
          <cell r="L10693">
            <v>1</v>
          </cell>
          <cell r="M10693">
            <v>1</v>
          </cell>
          <cell r="N10693">
            <v>77200</v>
          </cell>
        </row>
        <row r="10694">
          <cell r="A10694">
            <v>2003</v>
          </cell>
          <cell r="B10694">
            <v>8</v>
          </cell>
          <cell r="C10694" t="str">
            <v>210</v>
          </cell>
          <cell r="D10694">
            <v>4</v>
          </cell>
          <cell r="E10694">
            <v>2</v>
          </cell>
          <cell r="F10694">
            <v>1</v>
          </cell>
          <cell r="G10694">
            <v>1000</v>
          </cell>
          <cell r="H10694">
            <v>7</v>
          </cell>
          <cell r="I10694" t="str">
            <v>P</v>
          </cell>
          <cell r="J10694">
            <v>81</v>
          </cell>
          <cell r="K10694">
            <v>1305</v>
          </cell>
          <cell r="L10694">
            <v>1</v>
          </cell>
          <cell r="M10694">
            <v>1</v>
          </cell>
          <cell r="N10694">
            <v>150500</v>
          </cell>
        </row>
        <row r="10695">
          <cell r="A10695">
            <v>2003</v>
          </cell>
          <cell r="B10695">
            <v>8</v>
          </cell>
          <cell r="C10695" t="str">
            <v>210</v>
          </cell>
          <cell r="D10695">
            <v>4</v>
          </cell>
          <cell r="E10695">
            <v>2</v>
          </cell>
          <cell r="F10695">
            <v>1</v>
          </cell>
          <cell r="G10695">
            <v>1000</v>
          </cell>
          <cell r="H10695">
            <v>7</v>
          </cell>
          <cell r="I10695" t="str">
            <v>P</v>
          </cell>
          <cell r="J10695">
            <v>81</v>
          </cell>
          <cell r="K10695">
            <v>1306</v>
          </cell>
          <cell r="L10695">
            <v>1</v>
          </cell>
          <cell r="M10695">
            <v>1</v>
          </cell>
          <cell r="N10695">
            <v>602000</v>
          </cell>
        </row>
        <row r="10696">
          <cell r="A10696">
            <v>2003</v>
          </cell>
          <cell r="B10696">
            <v>8</v>
          </cell>
          <cell r="C10696" t="str">
            <v>210</v>
          </cell>
          <cell r="D10696">
            <v>4</v>
          </cell>
          <cell r="E10696">
            <v>2</v>
          </cell>
          <cell r="F10696">
            <v>1</v>
          </cell>
          <cell r="G10696">
            <v>1000</v>
          </cell>
          <cell r="H10696">
            <v>7</v>
          </cell>
          <cell r="I10696" t="str">
            <v>P</v>
          </cell>
          <cell r="J10696">
            <v>81</v>
          </cell>
          <cell r="K10696">
            <v>1401</v>
          </cell>
          <cell r="L10696">
            <v>1</v>
          </cell>
          <cell r="M10696">
            <v>1</v>
          </cell>
          <cell r="N10696">
            <v>690800</v>
          </cell>
        </row>
        <row r="10697">
          <cell r="A10697">
            <v>2003</v>
          </cell>
          <cell r="B10697">
            <v>8</v>
          </cell>
          <cell r="C10697" t="str">
            <v>210</v>
          </cell>
          <cell r="D10697">
            <v>4</v>
          </cell>
          <cell r="E10697">
            <v>2</v>
          </cell>
          <cell r="F10697">
            <v>1</v>
          </cell>
          <cell r="G10697">
            <v>1000</v>
          </cell>
          <cell r="H10697">
            <v>7</v>
          </cell>
          <cell r="I10697" t="str">
            <v>P</v>
          </cell>
          <cell r="J10697">
            <v>81</v>
          </cell>
          <cell r="K10697">
            <v>1403</v>
          </cell>
          <cell r="L10697">
            <v>1</v>
          </cell>
          <cell r="M10697">
            <v>1</v>
          </cell>
          <cell r="N10697">
            <v>270900</v>
          </cell>
        </row>
        <row r="10698">
          <cell r="A10698">
            <v>2003</v>
          </cell>
          <cell r="B10698">
            <v>8</v>
          </cell>
          <cell r="C10698" t="str">
            <v>210</v>
          </cell>
          <cell r="D10698">
            <v>4</v>
          </cell>
          <cell r="E10698">
            <v>2</v>
          </cell>
          <cell r="F10698">
            <v>1</v>
          </cell>
          <cell r="G10698">
            <v>1000</v>
          </cell>
          <cell r="H10698">
            <v>7</v>
          </cell>
          <cell r="I10698" t="str">
            <v>P</v>
          </cell>
          <cell r="J10698">
            <v>81</v>
          </cell>
          <cell r="K10698">
            <v>1404</v>
          </cell>
          <cell r="L10698">
            <v>1</v>
          </cell>
          <cell r="M10698">
            <v>1</v>
          </cell>
          <cell r="N10698">
            <v>261000</v>
          </cell>
        </row>
        <row r="10699">
          <cell r="A10699">
            <v>2003</v>
          </cell>
          <cell r="B10699">
            <v>8</v>
          </cell>
          <cell r="C10699" t="str">
            <v>210</v>
          </cell>
          <cell r="D10699">
            <v>4</v>
          </cell>
          <cell r="E10699">
            <v>2</v>
          </cell>
          <cell r="F10699">
            <v>1</v>
          </cell>
          <cell r="G10699">
            <v>1000</v>
          </cell>
          <cell r="H10699">
            <v>7</v>
          </cell>
          <cell r="I10699" t="str">
            <v>P</v>
          </cell>
          <cell r="J10699">
            <v>81</v>
          </cell>
          <cell r="K10699">
            <v>1406</v>
          </cell>
          <cell r="L10699">
            <v>1</v>
          </cell>
          <cell r="M10699">
            <v>1</v>
          </cell>
          <cell r="N10699">
            <v>400800</v>
          </cell>
        </row>
        <row r="10700">
          <cell r="A10700">
            <v>2003</v>
          </cell>
          <cell r="B10700">
            <v>8</v>
          </cell>
          <cell r="C10700" t="str">
            <v>210</v>
          </cell>
          <cell r="D10700">
            <v>4</v>
          </cell>
          <cell r="E10700">
            <v>2</v>
          </cell>
          <cell r="F10700">
            <v>1</v>
          </cell>
          <cell r="G10700">
            <v>1000</v>
          </cell>
          <cell r="H10700">
            <v>7</v>
          </cell>
          <cell r="I10700" t="str">
            <v>P</v>
          </cell>
          <cell r="J10700">
            <v>81</v>
          </cell>
          <cell r="K10700">
            <v>1407</v>
          </cell>
          <cell r="L10700">
            <v>1</v>
          </cell>
          <cell r="M10700">
            <v>1</v>
          </cell>
          <cell r="N10700">
            <v>1053300</v>
          </cell>
        </row>
        <row r="10701">
          <cell r="A10701">
            <v>2003</v>
          </cell>
          <cell r="B10701">
            <v>8</v>
          </cell>
          <cell r="C10701" t="str">
            <v>210</v>
          </cell>
          <cell r="D10701">
            <v>4</v>
          </cell>
          <cell r="E10701">
            <v>2</v>
          </cell>
          <cell r="F10701">
            <v>1</v>
          </cell>
          <cell r="G10701">
            <v>1000</v>
          </cell>
          <cell r="H10701">
            <v>7</v>
          </cell>
          <cell r="I10701" t="str">
            <v>P</v>
          </cell>
          <cell r="J10701">
            <v>81</v>
          </cell>
          <cell r="K10701">
            <v>1408</v>
          </cell>
          <cell r="L10701">
            <v>1</v>
          </cell>
          <cell r="M10701">
            <v>1</v>
          </cell>
          <cell r="N10701">
            <v>17200</v>
          </cell>
        </row>
        <row r="10702">
          <cell r="A10702">
            <v>2003</v>
          </cell>
          <cell r="B10702">
            <v>8</v>
          </cell>
          <cell r="C10702" t="str">
            <v>210</v>
          </cell>
          <cell r="D10702">
            <v>4</v>
          </cell>
          <cell r="E10702">
            <v>2</v>
          </cell>
          <cell r="F10702">
            <v>1</v>
          </cell>
          <cell r="G10702">
            <v>1000</v>
          </cell>
          <cell r="H10702">
            <v>7</v>
          </cell>
          <cell r="I10702" t="str">
            <v>P</v>
          </cell>
          <cell r="J10702">
            <v>81</v>
          </cell>
          <cell r="K10702">
            <v>1507</v>
          </cell>
          <cell r="L10702">
            <v>1</v>
          </cell>
          <cell r="M10702">
            <v>1</v>
          </cell>
          <cell r="N10702">
            <v>418300</v>
          </cell>
        </row>
        <row r="10703">
          <cell r="A10703">
            <v>2003</v>
          </cell>
          <cell r="B10703">
            <v>8</v>
          </cell>
          <cell r="C10703" t="str">
            <v>210</v>
          </cell>
          <cell r="D10703">
            <v>4</v>
          </cell>
          <cell r="E10703">
            <v>2</v>
          </cell>
          <cell r="F10703">
            <v>1</v>
          </cell>
          <cell r="G10703">
            <v>1000</v>
          </cell>
          <cell r="H10703">
            <v>7</v>
          </cell>
          <cell r="I10703" t="str">
            <v>P</v>
          </cell>
          <cell r="J10703">
            <v>81</v>
          </cell>
          <cell r="K10703">
            <v>1508</v>
          </cell>
          <cell r="L10703">
            <v>1</v>
          </cell>
          <cell r="M10703">
            <v>1</v>
          </cell>
          <cell r="N10703">
            <v>108400</v>
          </cell>
        </row>
        <row r="10704">
          <cell r="A10704">
            <v>2003</v>
          </cell>
          <cell r="B10704">
            <v>8</v>
          </cell>
          <cell r="C10704" t="str">
            <v>210</v>
          </cell>
          <cell r="D10704">
            <v>4</v>
          </cell>
          <cell r="E10704">
            <v>2</v>
          </cell>
          <cell r="F10704">
            <v>1</v>
          </cell>
          <cell r="G10704">
            <v>1000</v>
          </cell>
          <cell r="H10704">
            <v>7</v>
          </cell>
          <cell r="I10704" t="str">
            <v>P</v>
          </cell>
          <cell r="J10704">
            <v>81</v>
          </cell>
          <cell r="K10704">
            <v>1509</v>
          </cell>
          <cell r="L10704">
            <v>1</v>
          </cell>
          <cell r="M10704">
            <v>1</v>
          </cell>
          <cell r="N10704">
            <v>4133020</v>
          </cell>
        </row>
        <row r="10705">
          <cell r="A10705">
            <v>2003</v>
          </cell>
          <cell r="B10705">
            <v>8</v>
          </cell>
          <cell r="C10705" t="str">
            <v>210</v>
          </cell>
          <cell r="D10705">
            <v>4</v>
          </cell>
          <cell r="E10705">
            <v>2</v>
          </cell>
          <cell r="F10705">
            <v>1</v>
          </cell>
          <cell r="G10705">
            <v>1000</v>
          </cell>
          <cell r="H10705">
            <v>7</v>
          </cell>
          <cell r="I10705" t="str">
            <v>P</v>
          </cell>
          <cell r="J10705">
            <v>81</v>
          </cell>
          <cell r="K10705">
            <v>1511</v>
          </cell>
          <cell r="L10705">
            <v>1</v>
          </cell>
          <cell r="M10705">
            <v>1</v>
          </cell>
          <cell r="N10705">
            <v>159800</v>
          </cell>
        </row>
        <row r="10706">
          <cell r="A10706">
            <v>2003</v>
          </cell>
          <cell r="B10706">
            <v>8</v>
          </cell>
          <cell r="C10706" t="str">
            <v>210</v>
          </cell>
          <cell r="D10706">
            <v>4</v>
          </cell>
          <cell r="E10706">
            <v>2</v>
          </cell>
          <cell r="F10706">
            <v>1</v>
          </cell>
          <cell r="G10706">
            <v>1000</v>
          </cell>
          <cell r="H10706">
            <v>7</v>
          </cell>
          <cell r="I10706" t="str">
            <v>P</v>
          </cell>
          <cell r="J10706">
            <v>81</v>
          </cell>
          <cell r="K10706">
            <v>1601</v>
          </cell>
          <cell r="L10706">
            <v>1</v>
          </cell>
          <cell r="M10706">
            <v>1</v>
          </cell>
          <cell r="N10706">
            <v>313400</v>
          </cell>
        </row>
        <row r="10707">
          <cell r="A10707">
            <v>2003</v>
          </cell>
          <cell r="B10707">
            <v>8</v>
          </cell>
          <cell r="C10707" t="str">
            <v>210</v>
          </cell>
          <cell r="D10707">
            <v>4</v>
          </cell>
          <cell r="E10707">
            <v>2</v>
          </cell>
          <cell r="F10707">
            <v>1</v>
          </cell>
          <cell r="G10707">
            <v>1000</v>
          </cell>
          <cell r="H10707">
            <v>7</v>
          </cell>
          <cell r="I10707" t="str">
            <v>P</v>
          </cell>
          <cell r="J10707">
            <v>81</v>
          </cell>
          <cell r="K10707">
            <v>2100</v>
          </cell>
          <cell r="L10707">
            <v>1</v>
          </cell>
          <cell r="M10707">
            <v>1</v>
          </cell>
          <cell r="N10707">
            <v>355029</v>
          </cell>
        </row>
        <row r="10708">
          <cell r="A10708">
            <v>2003</v>
          </cell>
          <cell r="B10708">
            <v>8</v>
          </cell>
          <cell r="C10708" t="str">
            <v>210</v>
          </cell>
          <cell r="D10708">
            <v>4</v>
          </cell>
          <cell r="E10708">
            <v>2</v>
          </cell>
          <cell r="F10708">
            <v>1</v>
          </cell>
          <cell r="G10708">
            <v>1000</v>
          </cell>
          <cell r="H10708">
            <v>7</v>
          </cell>
          <cell r="I10708" t="str">
            <v>P</v>
          </cell>
          <cell r="J10708">
            <v>81</v>
          </cell>
          <cell r="K10708">
            <v>2200</v>
          </cell>
          <cell r="L10708">
            <v>1</v>
          </cell>
          <cell r="M10708">
            <v>1</v>
          </cell>
          <cell r="N10708">
            <v>184188</v>
          </cell>
        </row>
        <row r="10709">
          <cell r="A10709">
            <v>2003</v>
          </cell>
          <cell r="B10709">
            <v>8</v>
          </cell>
          <cell r="C10709" t="str">
            <v>210</v>
          </cell>
          <cell r="D10709">
            <v>4</v>
          </cell>
          <cell r="E10709">
            <v>2</v>
          </cell>
          <cell r="F10709">
            <v>1</v>
          </cell>
          <cell r="G10709">
            <v>1000</v>
          </cell>
          <cell r="H10709">
            <v>7</v>
          </cell>
          <cell r="I10709" t="str">
            <v>P</v>
          </cell>
          <cell r="J10709">
            <v>81</v>
          </cell>
          <cell r="K10709">
            <v>2300</v>
          </cell>
          <cell r="L10709">
            <v>1</v>
          </cell>
          <cell r="M10709">
            <v>1</v>
          </cell>
          <cell r="N10709">
            <v>63634</v>
          </cell>
        </row>
        <row r="10710">
          <cell r="A10710">
            <v>2003</v>
          </cell>
          <cell r="B10710">
            <v>8</v>
          </cell>
          <cell r="C10710" t="str">
            <v>210</v>
          </cell>
          <cell r="D10710">
            <v>4</v>
          </cell>
          <cell r="E10710">
            <v>2</v>
          </cell>
          <cell r="F10710">
            <v>1</v>
          </cell>
          <cell r="G10710">
            <v>1000</v>
          </cell>
          <cell r="H10710">
            <v>7</v>
          </cell>
          <cell r="I10710" t="str">
            <v>P</v>
          </cell>
          <cell r="J10710">
            <v>81</v>
          </cell>
          <cell r="K10710">
            <v>2400</v>
          </cell>
          <cell r="L10710">
            <v>1</v>
          </cell>
          <cell r="M10710">
            <v>1</v>
          </cell>
          <cell r="N10710">
            <v>70300</v>
          </cell>
        </row>
        <row r="10711">
          <cell r="A10711">
            <v>2003</v>
          </cell>
          <cell r="B10711">
            <v>8</v>
          </cell>
          <cell r="C10711" t="str">
            <v>210</v>
          </cell>
          <cell r="D10711">
            <v>4</v>
          </cell>
          <cell r="E10711">
            <v>2</v>
          </cell>
          <cell r="F10711">
            <v>1</v>
          </cell>
          <cell r="G10711">
            <v>1000</v>
          </cell>
          <cell r="H10711">
            <v>7</v>
          </cell>
          <cell r="I10711" t="str">
            <v>P</v>
          </cell>
          <cell r="J10711">
            <v>81</v>
          </cell>
          <cell r="K10711">
            <v>2500</v>
          </cell>
          <cell r="L10711">
            <v>1</v>
          </cell>
          <cell r="M10711">
            <v>1</v>
          </cell>
          <cell r="N10711">
            <v>3000</v>
          </cell>
        </row>
        <row r="10712">
          <cell r="A10712">
            <v>2003</v>
          </cell>
          <cell r="B10712">
            <v>8</v>
          </cell>
          <cell r="C10712" t="str">
            <v>210</v>
          </cell>
          <cell r="D10712">
            <v>4</v>
          </cell>
          <cell r="E10712">
            <v>2</v>
          </cell>
          <cell r="F10712">
            <v>1</v>
          </cell>
          <cell r="G10712">
            <v>1000</v>
          </cell>
          <cell r="H10712">
            <v>7</v>
          </cell>
          <cell r="I10712" t="str">
            <v>P</v>
          </cell>
          <cell r="J10712">
            <v>81</v>
          </cell>
          <cell r="K10712">
            <v>2600</v>
          </cell>
          <cell r="L10712">
            <v>1</v>
          </cell>
          <cell r="M10712">
            <v>1</v>
          </cell>
          <cell r="N10712">
            <v>180513</v>
          </cell>
        </row>
        <row r="10713">
          <cell r="A10713">
            <v>2003</v>
          </cell>
          <cell r="B10713">
            <v>8</v>
          </cell>
          <cell r="C10713" t="str">
            <v>210</v>
          </cell>
          <cell r="D10713">
            <v>4</v>
          </cell>
          <cell r="E10713">
            <v>2</v>
          </cell>
          <cell r="F10713">
            <v>1</v>
          </cell>
          <cell r="G10713">
            <v>1000</v>
          </cell>
          <cell r="H10713">
            <v>7</v>
          </cell>
          <cell r="I10713" t="str">
            <v>P</v>
          </cell>
          <cell r="J10713">
            <v>81</v>
          </cell>
          <cell r="K10713">
            <v>2700</v>
          </cell>
          <cell r="L10713">
            <v>1</v>
          </cell>
          <cell r="M10713">
            <v>1</v>
          </cell>
          <cell r="N10713">
            <v>8000</v>
          </cell>
        </row>
        <row r="10714">
          <cell r="A10714">
            <v>2003</v>
          </cell>
          <cell r="B10714">
            <v>8</v>
          </cell>
          <cell r="C10714" t="str">
            <v>210</v>
          </cell>
          <cell r="D10714">
            <v>4</v>
          </cell>
          <cell r="E10714">
            <v>2</v>
          </cell>
          <cell r="F10714">
            <v>1</v>
          </cell>
          <cell r="G10714">
            <v>1000</v>
          </cell>
          <cell r="H10714">
            <v>7</v>
          </cell>
          <cell r="I10714" t="str">
            <v>P</v>
          </cell>
          <cell r="J10714">
            <v>81</v>
          </cell>
          <cell r="K10714">
            <v>3100</v>
          </cell>
          <cell r="L10714">
            <v>1</v>
          </cell>
          <cell r="M10714">
            <v>1</v>
          </cell>
          <cell r="N10714">
            <v>894837</v>
          </cell>
        </row>
        <row r="10715">
          <cell r="A10715">
            <v>2003</v>
          </cell>
          <cell r="B10715">
            <v>8</v>
          </cell>
          <cell r="C10715" t="str">
            <v>210</v>
          </cell>
          <cell r="D10715">
            <v>4</v>
          </cell>
          <cell r="E10715">
            <v>2</v>
          </cell>
          <cell r="F10715">
            <v>1</v>
          </cell>
          <cell r="G10715">
            <v>1000</v>
          </cell>
          <cell r="H10715">
            <v>7</v>
          </cell>
          <cell r="I10715" t="str">
            <v>P</v>
          </cell>
          <cell r="J10715">
            <v>81</v>
          </cell>
          <cell r="K10715">
            <v>3200</v>
          </cell>
          <cell r="L10715">
            <v>1</v>
          </cell>
          <cell r="M10715">
            <v>1</v>
          </cell>
          <cell r="N10715">
            <v>389620</v>
          </cell>
        </row>
        <row r="10716">
          <cell r="A10716">
            <v>2003</v>
          </cell>
          <cell r="B10716">
            <v>8</v>
          </cell>
          <cell r="C10716" t="str">
            <v>210</v>
          </cell>
          <cell r="D10716">
            <v>4</v>
          </cell>
          <cell r="E10716">
            <v>2</v>
          </cell>
          <cell r="F10716">
            <v>1</v>
          </cell>
          <cell r="G10716">
            <v>1000</v>
          </cell>
          <cell r="H10716">
            <v>7</v>
          </cell>
          <cell r="I10716" t="str">
            <v>P</v>
          </cell>
          <cell r="J10716">
            <v>81</v>
          </cell>
          <cell r="K10716">
            <v>3400</v>
          </cell>
          <cell r="L10716">
            <v>1</v>
          </cell>
          <cell r="M10716">
            <v>1</v>
          </cell>
          <cell r="N10716">
            <v>462670</v>
          </cell>
        </row>
        <row r="10717">
          <cell r="A10717">
            <v>2003</v>
          </cell>
          <cell r="B10717">
            <v>8</v>
          </cell>
          <cell r="C10717" t="str">
            <v>210</v>
          </cell>
          <cell r="D10717">
            <v>4</v>
          </cell>
          <cell r="E10717">
            <v>2</v>
          </cell>
          <cell r="F10717">
            <v>1</v>
          </cell>
          <cell r="G10717">
            <v>1000</v>
          </cell>
          <cell r="H10717">
            <v>7</v>
          </cell>
          <cell r="I10717" t="str">
            <v>P</v>
          </cell>
          <cell r="J10717">
            <v>81</v>
          </cell>
          <cell r="K10717">
            <v>3500</v>
          </cell>
          <cell r="L10717">
            <v>1</v>
          </cell>
          <cell r="M10717">
            <v>1</v>
          </cell>
          <cell r="N10717">
            <v>743630</v>
          </cell>
        </row>
        <row r="10718">
          <cell r="A10718">
            <v>2003</v>
          </cell>
          <cell r="B10718">
            <v>8</v>
          </cell>
          <cell r="C10718" t="str">
            <v>210</v>
          </cell>
          <cell r="D10718">
            <v>4</v>
          </cell>
          <cell r="E10718">
            <v>2</v>
          </cell>
          <cell r="F10718">
            <v>1</v>
          </cell>
          <cell r="G10718">
            <v>1000</v>
          </cell>
          <cell r="H10718">
            <v>7</v>
          </cell>
          <cell r="I10718" t="str">
            <v>P</v>
          </cell>
          <cell r="J10718">
            <v>81</v>
          </cell>
          <cell r="K10718">
            <v>3800</v>
          </cell>
          <cell r="L10718">
            <v>1</v>
          </cell>
          <cell r="M10718">
            <v>1</v>
          </cell>
          <cell r="N10718">
            <v>419144</v>
          </cell>
        </row>
        <row r="10719">
          <cell r="A10719">
            <v>2003</v>
          </cell>
          <cell r="B10719">
            <v>8</v>
          </cell>
          <cell r="C10719" t="str">
            <v>210</v>
          </cell>
          <cell r="D10719">
            <v>4</v>
          </cell>
          <cell r="E10719">
            <v>2</v>
          </cell>
          <cell r="F10719">
            <v>1</v>
          </cell>
          <cell r="G10719">
            <v>1000</v>
          </cell>
          <cell r="H10719">
            <v>7</v>
          </cell>
          <cell r="I10719" t="str">
            <v>P</v>
          </cell>
          <cell r="J10719">
            <v>81</v>
          </cell>
          <cell r="K10719">
            <v>3900</v>
          </cell>
          <cell r="L10719">
            <v>1</v>
          </cell>
          <cell r="M10719">
            <v>1</v>
          </cell>
          <cell r="N10719">
            <v>10000</v>
          </cell>
        </row>
        <row r="10720">
          <cell r="A10720">
            <v>2003</v>
          </cell>
          <cell r="B10720">
            <v>8</v>
          </cell>
          <cell r="C10720" t="str">
            <v>210</v>
          </cell>
          <cell r="D10720">
            <v>4</v>
          </cell>
          <cell r="E10720">
            <v>2</v>
          </cell>
          <cell r="F10720">
            <v>1</v>
          </cell>
          <cell r="G10720">
            <v>1000</v>
          </cell>
          <cell r="H10720">
            <v>7</v>
          </cell>
          <cell r="I10720" t="str">
            <v>P</v>
          </cell>
          <cell r="J10720">
            <v>81</v>
          </cell>
          <cell r="K10720">
            <v>5100</v>
          </cell>
          <cell r="L10720">
            <v>2</v>
          </cell>
          <cell r="M10720">
            <v>1</v>
          </cell>
          <cell r="N10720">
            <v>48433</v>
          </cell>
        </row>
        <row r="10721">
          <cell r="A10721">
            <v>2003</v>
          </cell>
          <cell r="B10721">
            <v>8</v>
          </cell>
          <cell r="C10721" t="str">
            <v>210</v>
          </cell>
          <cell r="D10721">
            <v>4</v>
          </cell>
          <cell r="E10721">
            <v>2</v>
          </cell>
          <cell r="F10721">
            <v>1</v>
          </cell>
          <cell r="G10721">
            <v>1000</v>
          </cell>
          <cell r="H10721">
            <v>7</v>
          </cell>
          <cell r="I10721" t="str">
            <v>P</v>
          </cell>
          <cell r="J10721">
            <v>81</v>
          </cell>
          <cell r="K10721">
            <v>5200</v>
          </cell>
          <cell r="L10721">
            <v>2</v>
          </cell>
          <cell r="M10721">
            <v>1</v>
          </cell>
          <cell r="N10721">
            <v>677684</v>
          </cell>
        </row>
        <row r="10722">
          <cell r="A10722">
            <v>2003</v>
          </cell>
          <cell r="B10722">
            <v>8</v>
          </cell>
          <cell r="C10722" t="str">
            <v>211</v>
          </cell>
          <cell r="D10722">
            <v>4</v>
          </cell>
          <cell r="E10722">
            <v>2</v>
          </cell>
          <cell r="F10722">
            <v>1</v>
          </cell>
          <cell r="G10722">
            <v>1000</v>
          </cell>
          <cell r="H10722">
            <v>1</v>
          </cell>
          <cell r="I10722" t="str">
            <v>P</v>
          </cell>
          <cell r="J10722">
            <v>53</v>
          </cell>
          <cell r="K10722">
            <v>3800</v>
          </cell>
          <cell r="L10722">
            <v>1</v>
          </cell>
          <cell r="M10722">
            <v>1</v>
          </cell>
          <cell r="N10722">
            <v>426003</v>
          </cell>
        </row>
        <row r="10723">
          <cell r="A10723">
            <v>2003</v>
          </cell>
          <cell r="B10723">
            <v>8</v>
          </cell>
          <cell r="C10723" t="str">
            <v>211</v>
          </cell>
          <cell r="D10723">
            <v>4</v>
          </cell>
          <cell r="E10723">
            <v>2</v>
          </cell>
          <cell r="F10723">
            <v>1</v>
          </cell>
          <cell r="G10723">
            <v>1000</v>
          </cell>
          <cell r="H10723">
            <v>1</v>
          </cell>
          <cell r="I10723" t="str">
            <v>P</v>
          </cell>
          <cell r="J10723">
            <v>55</v>
          </cell>
          <cell r="K10723">
            <v>3800</v>
          </cell>
          <cell r="L10723">
            <v>1</v>
          </cell>
          <cell r="M10723">
            <v>1</v>
          </cell>
          <cell r="N10723">
            <v>191319</v>
          </cell>
        </row>
        <row r="10724">
          <cell r="A10724">
            <v>2003</v>
          </cell>
          <cell r="B10724">
            <v>8</v>
          </cell>
          <cell r="C10724" t="str">
            <v>211</v>
          </cell>
          <cell r="D10724">
            <v>4</v>
          </cell>
          <cell r="E10724">
            <v>2</v>
          </cell>
          <cell r="F10724">
            <v>1</v>
          </cell>
          <cell r="G10724">
            <v>1000</v>
          </cell>
          <cell r="H10724">
            <v>2</v>
          </cell>
          <cell r="I10724" t="str">
            <v>S</v>
          </cell>
          <cell r="J10724">
            <v>1</v>
          </cell>
          <cell r="K10724">
            <v>4101</v>
          </cell>
          <cell r="L10724">
            <v>1</v>
          </cell>
          <cell r="M10724">
            <v>1</v>
          </cell>
          <cell r="N10724">
            <v>347400000</v>
          </cell>
        </row>
        <row r="10725">
          <cell r="A10725">
            <v>2003</v>
          </cell>
          <cell r="B10725">
            <v>8</v>
          </cell>
          <cell r="C10725" t="str">
            <v>211</v>
          </cell>
          <cell r="D10725">
            <v>4</v>
          </cell>
          <cell r="E10725">
            <v>2</v>
          </cell>
          <cell r="F10725">
            <v>1</v>
          </cell>
          <cell r="G10725">
            <v>1000</v>
          </cell>
          <cell r="H10725">
            <v>7</v>
          </cell>
          <cell r="I10725" t="str">
            <v>P</v>
          </cell>
          <cell r="J10725">
            <v>81</v>
          </cell>
          <cell r="K10725">
            <v>1103</v>
          </cell>
          <cell r="L10725">
            <v>1</v>
          </cell>
          <cell r="M10725">
            <v>1</v>
          </cell>
          <cell r="N10725">
            <v>5224700</v>
          </cell>
        </row>
        <row r="10726">
          <cell r="A10726">
            <v>2003</v>
          </cell>
          <cell r="B10726">
            <v>8</v>
          </cell>
          <cell r="C10726" t="str">
            <v>211</v>
          </cell>
          <cell r="D10726">
            <v>4</v>
          </cell>
          <cell r="E10726">
            <v>2</v>
          </cell>
          <cell r="F10726">
            <v>1</v>
          </cell>
          <cell r="G10726">
            <v>1000</v>
          </cell>
          <cell r="H10726">
            <v>7</v>
          </cell>
          <cell r="I10726" t="str">
            <v>P</v>
          </cell>
          <cell r="J10726">
            <v>81</v>
          </cell>
          <cell r="K10726">
            <v>1301</v>
          </cell>
          <cell r="L10726">
            <v>1</v>
          </cell>
          <cell r="M10726">
            <v>1</v>
          </cell>
          <cell r="N10726">
            <v>98300</v>
          </cell>
        </row>
        <row r="10727">
          <cell r="A10727">
            <v>2003</v>
          </cell>
          <cell r="B10727">
            <v>8</v>
          </cell>
          <cell r="C10727" t="str">
            <v>211</v>
          </cell>
          <cell r="D10727">
            <v>4</v>
          </cell>
          <cell r="E10727">
            <v>2</v>
          </cell>
          <cell r="F10727">
            <v>1</v>
          </cell>
          <cell r="G10727">
            <v>1000</v>
          </cell>
          <cell r="H10727">
            <v>7</v>
          </cell>
          <cell r="I10727" t="str">
            <v>P</v>
          </cell>
          <cell r="J10727">
            <v>81</v>
          </cell>
          <cell r="K10727">
            <v>1305</v>
          </cell>
          <cell r="L10727">
            <v>1</v>
          </cell>
          <cell r="M10727">
            <v>1</v>
          </cell>
          <cell r="N10727">
            <v>145100</v>
          </cell>
        </row>
        <row r="10728">
          <cell r="A10728">
            <v>2003</v>
          </cell>
          <cell r="B10728">
            <v>8</v>
          </cell>
          <cell r="C10728" t="str">
            <v>211</v>
          </cell>
          <cell r="D10728">
            <v>4</v>
          </cell>
          <cell r="E10728">
            <v>2</v>
          </cell>
          <cell r="F10728">
            <v>1</v>
          </cell>
          <cell r="G10728">
            <v>1000</v>
          </cell>
          <cell r="H10728">
            <v>7</v>
          </cell>
          <cell r="I10728" t="str">
            <v>P</v>
          </cell>
          <cell r="J10728">
            <v>81</v>
          </cell>
          <cell r="K10728">
            <v>1306</v>
          </cell>
          <cell r="L10728">
            <v>1</v>
          </cell>
          <cell r="M10728">
            <v>1</v>
          </cell>
          <cell r="N10728">
            <v>580500</v>
          </cell>
        </row>
        <row r="10729">
          <cell r="A10729">
            <v>2003</v>
          </cell>
          <cell r="B10729">
            <v>8</v>
          </cell>
          <cell r="C10729" t="str">
            <v>211</v>
          </cell>
          <cell r="D10729">
            <v>4</v>
          </cell>
          <cell r="E10729">
            <v>2</v>
          </cell>
          <cell r="F10729">
            <v>1</v>
          </cell>
          <cell r="G10729">
            <v>1000</v>
          </cell>
          <cell r="H10729">
            <v>7</v>
          </cell>
          <cell r="I10729" t="str">
            <v>P</v>
          </cell>
          <cell r="J10729">
            <v>81</v>
          </cell>
          <cell r="K10729">
            <v>1401</v>
          </cell>
          <cell r="L10729">
            <v>1</v>
          </cell>
          <cell r="M10729">
            <v>1</v>
          </cell>
          <cell r="N10729">
            <v>666200</v>
          </cell>
        </row>
        <row r="10730">
          <cell r="A10730">
            <v>2003</v>
          </cell>
          <cell r="B10730">
            <v>8</v>
          </cell>
          <cell r="C10730" t="str">
            <v>211</v>
          </cell>
          <cell r="D10730">
            <v>4</v>
          </cell>
          <cell r="E10730">
            <v>2</v>
          </cell>
          <cell r="F10730">
            <v>1</v>
          </cell>
          <cell r="G10730">
            <v>1000</v>
          </cell>
          <cell r="H10730">
            <v>7</v>
          </cell>
          <cell r="I10730" t="str">
            <v>P</v>
          </cell>
          <cell r="J10730">
            <v>81</v>
          </cell>
          <cell r="K10730">
            <v>1403</v>
          </cell>
          <cell r="L10730">
            <v>1</v>
          </cell>
          <cell r="M10730">
            <v>1</v>
          </cell>
          <cell r="N10730">
            <v>261200</v>
          </cell>
        </row>
        <row r="10731">
          <cell r="A10731">
            <v>2003</v>
          </cell>
          <cell r="B10731">
            <v>8</v>
          </cell>
          <cell r="C10731" t="str">
            <v>211</v>
          </cell>
          <cell r="D10731">
            <v>4</v>
          </cell>
          <cell r="E10731">
            <v>2</v>
          </cell>
          <cell r="F10731">
            <v>1</v>
          </cell>
          <cell r="G10731">
            <v>1000</v>
          </cell>
          <cell r="H10731">
            <v>7</v>
          </cell>
          <cell r="I10731" t="str">
            <v>P</v>
          </cell>
          <cell r="J10731">
            <v>81</v>
          </cell>
          <cell r="K10731">
            <v>1404</v>
          </cell>
          <cell r="L10731">
            <v>1</v>
          </cell>
          <cell r="M10731">
            <v>1</v>
          </cell>
          <cell r="N10731">
            <v>231700</v>
          </cell>
        </row>
        <row r="10732">
          <cell r="A10732">
            <v>2003</v>
          </cell>
          <cell r="B10732">
            <v>8</v>
          </cell>
          <cell r="C10732" t="str">
            <v>211</v>
          </cell>
          <cell r="D10732">
            <v>4</v>
          </cell>
          <cell r="E10732">
            <v>2</v>
          </cell>
          <cell r="F10732">
            <v>1</v>
          </cell>
          <cell r="G10732">
            <v>1000</v>
          </cell>
          <cell r="H10732">
            <v>7</v>
          </cell>
          <cell r="I10732" t="str">
            <v>P</v>
          </cell>
          <cell r="J10732">
            <v>81</v>
          </cell>
          <cell r="K10732">
            <v>1406</v>
          </cell>
          <cell r="L10732">
            <v>1</v>
          </cell>
          <cell r="M10732">
            <v>1</v>
          </cell>
          <cell r="N10732">
            <v>288700</v>
          </cell>
        </row>
        <row r="10733">
          <cell r="A10733">
            <v>2003</v>
          </cell>
          <cell r="B10733">
            <v>8</v>
          </cell>
          <cell r="C10733" t="str">
            <v>211</v>
          </cell>
          <cell r="D10733">
            <v>4</v>
          </cell>
          <cell r="E10733">
            <v>2</v>
          </cell>
          <cell r="F10733">
            <v>1</v>
          </cell>
          <cell r="G10733">
            <v>1000</v>
          </cell>
          <cell r="H10733">
            <v>7</v>
          </cell>
          <cell r="I10733" t="str">
            <v>P</v>
          </cell>
          <cell r="J10733">
            <v>81</v>
          </cell>
          <cell r="K10733">
            <v>1407</v>
          </cell>
          <cell r="L10733">
            <v>1</v>
          </cell>
          <cell r="M10733">
            <v>1</v>
          </cell>
          <cell r="N10733">
            <v>834300</v>
          </cell>
        </row>
        <row r="10734">
          <cell r="A10734">
            <v>2003</v>
          </cell>
          <cell r="B10734">
            <v>8</v>
          </cell>
          <cell r="C10734" t="str">
            <v>211</v>
          </cell>
          <cell r="D10734">
            <v>4</v>
          </cell>
          <cell r="E10734">
            <v>2</v>
          </cell>
          <cell r="F10734">
            <v>1</v>
          </cell>
          <cell r="G10734">
            <v>1000</v>
          </cell>
          <cell r="H10734">
            <v>7</v>
          </cell>
          <cell r="I10734" t="str">
            <v>P</v>
          </cell>
          <cell r="J10734">
            <v>81</v>
          </cell>
          <cell r="K10734">
            <v>1408</v>
          </cell>
          <cell r="L10734">
            <v>1</v>
          </cell>
          <cell r="M10734">
            <v>1</v>
          </cell>
          <cell r="N10734">
            <v>16800</v>
          </cell>
        </row>
        <row r="10735">
          <cell r="A10735">
            <v>2003</v>
          </cell>
          <cell r="B10735">
            <v>8</v>
          </cell>
          <cell r="C10735" t="str">
            <v>211</v>
          </cell>
          <cell r="D10735">
            <v>4</v>
          </cell>
          <cell r="E10735">
            <v>2</v>
          </cell>
          <cell r="F10735">
            <v>1</v>
          </cell>
          <cell r="G10735">
            <v>1000</v>
          </cell>
          <cell r="H10735">
            <v>7</v>
          </cell>
          <cell r="I10735" t="str">
            <v>P</v>
          </cell>
          <cell r="J10735">
            <v>81</v>
          </cell>
          <cell r="K10735">
            <v>1507</v>
          </cell>
          <cell r="L10735">
            <v>1</v>
          </cell>
          <cell r="M10735">
            <v>1</v>
          </cell>
          <cell r="N10735">
            <v>430000</v>
          </cell>
        </row>
        <row r="10736">
          <cell r="A10736">
            <v>2003</v>
          </cell>
          <cell r="B10736">
            <v>8</v>
          </cell>
          <cell r="C10736" t="str">
            <v>211</v>
          </cell>
          <cell r="D10736">
            <v>4</v>
          </cell>
          <cell r="E10736">
            <v>2</v>
          </cell>
          <cell r="F10736">
            <v>1</v>
          </cell>
          <cell r="G10736">
            <v>1000</v>
          </cell>
          <cell r="H10736">
            <v>7</v>
          </cell>
          <cell r="I10736" t="str">
            <v>P</v>
          </cell>
          <cell r="J10736">
            <v>81</v>
          </cell>
          <cell r="K10736">
            <v>1508</v>
          </cell>
          <cell r="L10736">
            <v>1</v>
          </cell>
          <cell r="M10736">
            <v>1</v>
          </cell>
          <cell r="N10736">
            <v>104500</v>
          </cell>
        </row>
        <row r="10737">
          <cell r="A10737">
            <v>2003</v>
          </cell>
          <cell r="B10737">
            <v>8</v>
          </cell>
          <cell r="C10737" t="str">
            <v>211</v>
          </cell>
          <cell r="D10737">
            <v>4</v>
          </cell>
          <cell r="E10737">
            <v>2</v>
          </cell>
          <cell r="F10737">
            <v>1</v>
          </cell>
          <cell r="G10737">
            <v>1000</v>
          </cell>
          <cell r="H10737">
            <v>7</v>
          </cell>
          <cell r="I10737" t="str">
            <v>P</v>
          </cell>
          <cell r="J10737">
            <v>81</v>
          </cell>
          <cell r="K10737">
            <v>1509</v>
          </cell>
          <cell r="L10737">
            <v>1</v>
          </cell>
          <cell r="M10737">
            <v>1</v>
          </cell>
          <cell r="N10737">
            <v>3265809</v>
          </cell>
        </row>
        <row r="10738">
          <cell r="A10738">
            <v>2003</v>
          </cell>
          <cell r="B10738">
            <v>8</v>
          </cell>
          <cell r="C10738" t="str">
            <v>211</v>
          </cell>
          <cell r="D10738">
            <v>4</v>
          </cell>
          <cell r="E10738">
            <v>2</v>
          </cell>
          <cell r="F10738">
            <v>1</v>
          </cell>
          <cell r="G10738">
            <v>1000</v>
          </cell>
          <cell r="H10738">
            <v>7</v>
          </cell>
          <cell r="I10738" t="str">
            <v>P</v>
          </cell>
          <cell r="J10738">
            <v>81</v>
          </cell>
          <cell r="K10738">
            <v>1601</v>
          </cell>
          <cell r="L10738">
            <v>1</v>
          </cell>
          <cell r="M10738">
            <v>1</v>
          </cell>
          <cell r="N10738">
            <v>280500</v>
          </cell>
        </row>
        <row r="10739">
          <cell r="A10739">
            <v>2003</v>
          </cell>
          <cell r="B10739">
            <v>8</v>
          </cell>
          <cell r="C10739" t="str">
            <v>211</v>
          </cell>
          <cell r="D10739">
            <v>4</v>
          </cell>
          <cell r="E10739">
            <v>2</v>
          </cell>
          <cell r="F10739">
            <v>1</v>
          </cell>
          <cell r="G10739">
            <v>1000</v>
          </cell>
          <cell r="H10739">
            <v>7</v>
          </cell>
          <cell r="I10739" t="str">
            <v>P</v>
          </cell>
          <cell r="J10739">
            <v>81</v>
          </cell>
          <cell r="K10739">
            <v>2100</v>
          </cell>
          <cell r="L10739">
            <v>1</v>
          </cell>
          <cell r="M10739">
            <v>1</v>
          </cell>
          <cell r="N10739">
            <v>355764</v>
          </cell>
        </row>
        <row r="10740">
          <cell r="A10740">
            <v>2003</v>
          </cell>
          <cell r="B10740">
            <v>8</v>
          </cell>
          <cell r="C10740" t="str">
            <v>211</v>
          </cell>
          <cell r="D10740">
            <v>4</v>
          </cell>
          <cell r="E10740">
            <v>2</v>
          </cell>
          <cell r="F10740">
            <v>1</v>
          </cell>
          <cell r="G10740">
            <v>1000</v>
          </cell>
          <cell r="H10740">
            <v>7</v>
          </cell>
          <cell r="I10740" t="str">
            <v>P</v>
          </cell>
          <cell r="J10740">
            <v>81</v>
          </cell>
          <cell r="K10740">
            <v>2200</v>
          </cell>
          <cell r="L10740">
            <v>1</v>
          </cell>
          <cell r="M10740">
            <v>1</v>
          </cell>
          <cell r="N10740">
            <v>101652</v>
          </cell>
        </row>
        <row r="10741">
          <cell r="A10741">
            <v>2003</v>
          </cell>
          <cell r="B10741">
            <v>8</v>
          </cell>
          <cell r="C10741" t="str">
            <v>211</v>
          </cell>
          <cell r="D10741">
            <v>4</v>
          </cell>
          <cell r="E10741">
            <v>2</v>
          </cell>
          <cell r="F10741">
            <v>1</v>
          </cell>
          <cell r="G10741">
            <v>1000</v>
          </cell>
          <cell r="H10741">
            <v>7</v>
          </cell>
          <cell r="I10741" t="str">
            <v>P</v>
          </cell>
          <cell r="J10741">
            <v>81</v>
          </cell>
          <cell r="K10741">
            <v>2300</v>
          </cell>
          <cell r="L10741">
            <v>1</v>
          </cell>
          <cell r="M10741">
            <v>1</v>
          </cell>
          <cell r="N10741">
            <v>47650</v>
          </cell>
        </row>
        <row r="10742">
          <cell r="A10742">
            <v>2003</v>
          </cell>
          <cell r="B10742">
            <v>8</v>
          </cell>
          <cell r="C10742" t="str">
            <v>211</v>
          </cell>
          <cell r="D10742">
            <v>4</v>
          </cell>
          <cell r="E10742">
            <v>2</v>
          </cell>
          <cell r="F10742">
            <v>1</v>
          </cell>
          <cell r="G10742">
            <v>1000</v>
          </cell>
          <cell r="H10742">
            <v>7</v>
          </cell>
          <cell r="I10742" t="str">
            <v>P</v>
          </cell>
          <cell r="J10742">
            <v>81</v>
          </cell>
          <cell r="K10742">
            <v>2400</v>
          </cell>
          <cell r="L10742">
            <v>1</v>
          </cell>
          <cell r="M10742">
            <v>1</v>
          </cell>
          <cell r="N10742">
            <v>54070</v>
          </cell>
        </row>
        <row r="10743">
          <cell r="A10743">
            <v>2003</v>
          </cell>
          <cell r="B10743">
            <v>8</v>
          </cell>
          <cell r="C10743" t="str">
            <v>211</v>
          </cell>
          <cell r="D10743">
            <v>4</v>
          </cell>
          <cell r="E10743">
            <v>2</v>
          </cell>
          <cell r="F10743">
            <v>1</v>
          </cell>
          <cell r="G10743">
            <v>1000</v>
          </cell>
          <cell r="H10743">
            <v>7</v>
          </cell>
          <cell r="I10743" t="str">
            <v>P</v>
          </cell>
          <cell r="J10743">
            <v>81</v>
          </cell>
          <cell r="K10743">
            <v>2500</v>
          </cell>
          <cell r="L10743">
            <v>1</v>
          </cell>
          <cell r="M10743">
            <v>1</v>
          </cell>
          <cell r="N10743">
            <v>25000</v>
          </cell>
        </row>
        <row r="10744">
          <cell r="A10744">
            <v>2003</v>
          </cell>
          <cell r="B10744">
            <v>8</v>
          </cell>
          <cell r="C10744" t="str">
            <v>211</v>
          </cell>
          <cell r="D10744">
            <v>4</v>
          </cell>
          <cell r="E10744">
            <v>2</v>
          </cell>
          <cell r="F10744">
            <v>1</v>
          </cell>
          <cell r="G10744">
            <v>1000</v>
          </cell>
          <cell r="H10744">
            <v>7</v>
          </cell>
          <cell r="I10744" t="str">
            <v>P</v>
          </cell>
          <cell r="J10744">
            <v>81</v>
          </cell>
          <cell r="K10744">
            <v>2600</v>
          </cell>
          <cell r="L10744">
            <v>1</v>
          </cell>
          <cell r="M10744">
            <v>1</v>
          </cell>
          <cell r="N10744">
            <v>167573</v>
          </cell>
        </row>
        <row r="10745">
          <cell r="A10745">
            <v>2003</v>
          </cell>
          <cell r="B10745">
            <v>8</v>
          </cell>
          <cell r="C10745" t="str">
            <v>211</v>
          </cell>
          <cell r="D10745">
            <v>4</v>
          </cell>
          <cell r="E10745">
            <v>2</v>
          </cell>
          <cell r="F10745">
            <v>1</v>
          </cell>
          <cell r="G10745">
            <v>1000</v>
          </cell>
          <cell r="H10745">
            <v>7</v>
          </cell>
          <cell r="I10745" t="str">
            <v>P</v>
          </cell>
          <cell r="J10745">
            <v>81</v>
          </cell>
          <cell r="K10745">
            <v>2700</v>
          </cell>
          <cell r="L10745">
            <v>1</v>
          </cell>
          <cell r="M10745">
            <v>1</v>
          </cell>
          <cell r="N10745">
            <v>40000</v>
          </cell>
        </row>
        <row r="10746">
          <cell r="A10746">
            <v>2003</v>
          </cell>
          <cell r="B10746">
            <v>8</v>
          </cell>
          <cell r="C10746" t="str">
            <v>211</v>
          </cell>
          <cell r="D10746">
            <v>4</v>
          </cell>
          <cell r="E10746">
            <v>2</v>
          </cell>
          <cell r="F10746">
            <v>1</v>
          </cell>
          <cell r="G10746">
            <v>1000</v>
          </cell>
          <cell r="H10746">
            <v>7</v>
          </cell>
          <cell r="I10746" t="str">
            <v>P</v>
          </cell>
          <cell r="J10746">
            <v>81</v>
          </cell>
          <cell r="K10746">
            <v>3100</v>
          </cell>
          <cell r="L10746">
            <v>1</v>
          </cell>
          <cell r="M10746">
            <v>1</v>
          </cell>
          <cell r="N10746">
            <v>902546</v>
          </cell>
        </row>
        <row r="10747">
          <cell r="A10747">
            <v>2003</v>
          </cell>
          <cell r="B10747">
            <v>8</v>
          </cell>
          <cell r="C10747" t="str">
            <v>211</v>
          </cell>
          <cell r="D10747">
            <v>4</v>
          </cell>
          <cell r="E10747">
            <v>2</v>
          </cell>
          <cell r="F10747">
            <v>1</v>
          </cell>
          <cell r="G10747">
            <v>1000</v>
          </cell>
          <cell r="H10747">
            <v>7</v>
          </cell>
          <cell r="I10747" t="str">
            <v>P</v>
          </cell>
          <cell r="J10747">
            <v>81</v>
          </cell>
          <cell r="K10747">
            <v>3200</v>
          </cell>
          <cell r="L10747">
            <v>1</v>
          </cell>
          <cell r="M10747">
            <v>1</v>
          </cell>
          <cell r="N10747">
            <v>2140969</v>
          </cell>
        </row>
        <row r="10748">
          <cell r="A10748">
            <v>2003</v>
          </cell>
          <cell r="B10748">
            <v>8</v>
          </cell>
          <cell r="C10748" t="str">
            <v>211</v>
          </cell>
          <cell r="D10748">
            <v>4</v>
          </cell>
          <cell r="E10748">
            <v>2</v>
          </cell>
          <cell r="F10748">
            <v>1</v>
          </cell>
          <cell r="G10748">
            <v>1000</v>
          </cell>
          <cell r="H10748">
            <v>7</v>
          </cell>
          <cell r="I10748" t="str">
            <v>P</v>
          </cell>
          <cell r="J10748">
            <v>81</v>
          </cell>
          <cell r="K10748">
            <v>3400</v>
          </cell>
          <cell r="L10748">
            <v>1</v>
          </cell>
          <cell r="M10748">
            <v>1</v>
          </cell>
          <cell r="N10748">
            <v>1078276</v>
          </cell>
        </row>
        <row r="10749">
          <cell r="A10749">
            <v>2003</v>
          </cell>
          <cell r="B10749">
            <v>8</v>
          </cell>
          <cell r="C10749" t="str">
            <v>211</v>
          </cell>
          <cell r="D10749">
            <v>4</v>
          </cell>
          <cell r="E10749">
            <v>2</v>
          </cell>
          <cell r="F10749">
            <v>1</v>
          </cell>
          <cell r="G10749">
            <v>1000</v>
          </cell>
          <cell r="H10749">
            <v>7</v>
          </cell>
          <cell r="I10749" t="str">
            <v>P</v>
          </cell>
          <cell r="J10749">
            <v>81</v>
          </cell>
          <cell r="K10749">
            <v>3500</v>
          </cell>
          <cell r="L10749">
            <v>1</v>
          </cell>
          <cell r="M10749">
            <v>1</v>
          </cell>
          <cell r="N10749">
            <v>815459</v>
          </cell>
        </row>
        <row r="10750">
          <cell r="A10750">
            <v>2003</v>
          </cell>
          <cell r="B10750">
            <v>8</v>
          </cell>
          <cell r="C10750" t="str">
            <v>211</v>
          </cell>
          <cell r="D10750">
            <v>4</v>
          </cell>
          <cell r="E10750">
            <v>2</v>
          </cell>
          <cell r="F10750">
            <v>1</v>
          </cell>
          <cell r="G10750">
            <v>1000</v>
          </cell>
          <cell r="H10750">
            <v>7</v>
          </cell>
          <cell r="I10750" t="str">
            <v>P</v>
          </cell>
          <cell r="J10750">
            <v>81</v>
          </cell>
          <cell r="K10750">
            <v>3800</v>
          </cell>
          <cell r="L10750">
            <v>1</v>
          </cell>
          <cell r="M10750">
            <v>1</v>
          </cell>
          <cell r="N10750">
            <v>533924</v>
          </cell>
        </row>
        <row r="10751">
          <cell r="A10751">
            <v>2003</v>
          </cell>
          <cell r="B10751">
            <v>8</v>
          </cell>
          <cell r="C10751" t="str">
            <v>211</v>
          </cell>
          <cell r="D10751">
            <v>4</v>
          </cell>
          <cell r="E10751">
            <v>2</v>
          </cell>
          <cell r="F10751">
            <v>1</v>
          </cell>
          <cell r="G10751">
            <v>1000</v>
          </cell>
          <cell r="H10751">
            <v>7</v>
          </cell>
          <cell r="I10751" t="str">
            <v>P</v>
          </cell>
          <cell r="J10751">
            <v>81</v>
          </cell>
          <cell r="K10751">
            <v>5100</v>
          </cell>
          <cell r="L10751">
            <v>2</v>
          </cell>
          <cell r="M10751">
            <v>1</v>
          </cell>
          <cell r="N10751">
            <v>45854</v>
          </cell>
        </row>
        <row r="10752">
          <cell r="A10752">
            <v>2003</v>
          </cell>
          <cell r="B10752">
            <v>8</v>
          </cell>
          <cell r="C10752" t="str">
            <v>211</v>
          </cell>
          <cell r="D10752">
            <v>4</v>
          </cell>
          <cell r="E10752">
            <v>2</v>
          </cell>
          <cell r="F10752">
            <v>1</v>
          </cell>
          <cell r="G10752">
            <v>1000</v>
          </cell>
          <cell r="H10752">
            <v>7</v>
          </cell>
          <cell r="I10752" t="str">
            <v>P</v>
          </cell>
          <cell r="J10752">
            <v>81</v>
          </cell>
          <cell r="K10752">
            <v>5200</v>
          </cell>
          <cell r="L10752">
            <v>2</v>
          </cell>
          <cell r="M10752">
            <v>1</v>
          </cell>
          <cell r="N10752">
            <v>238441</v>
          </cell>
        </row>
        <row r="10753">
          <cell r="A10753">
            <v>2003</v>
          </cell>
          <cell r="B10753">
            <v>8</v>
          </cell>
          <cell r="C10753" t="str">
            <v>212</v>
          </cell>
          <cell r="D10753">
            <v>4</v>
          </cell>
          <cell r="E10753">
            <v>2</v>
          </cell>
          <cell r="F10753">
            <v>1</v>
          </cell>
          <cell r="G10753">
            <v>1000</v>
          </cell>
          <cell r="H10753">
            <v>1</v>
          </cell>
          <cell r="I10753" t="str">
            <v>P</v>
          </cell>
          <cell r="J10753">
            <v>57</v>
          </cell>
          <cell r="K10753">
            <v>3800</v>
          </cell>
          <cell r="L10753">
            <v>1</v>
          </cell>
          <cell r="M10753">
            <v>1</v>
          </cell>
          <cell r="N10753">
            <v>547202</v>
          </cell>
        </row>
        <row r="10754">
          <cell r="A10754">
            <v>2003</v>
          </cell>
          <cell r="B10754">
            <v>8</v>
          </cell>
          <cell r="C10754" t="str">
            <v>212</v>
          </cell>
          <cell r="D10754">
            <v>4</v>
          </cell>
          <cell r="E10754">
            <v>2</v>
          </cell>
          <cell r="F10754">
            <v>1</v>
          </cell>
          <cell r="G10754">
            <v>1000</v>
          </cell>
          <cell r="H10754">
            <v>7</v>
          </cell>
          <cell r="I10754" t="str">
            <v>P</v>
          </cell>
          <cell r="J10754">
            <v>81</v>
          </cell>
          <cell r="K10754">
            <v>1103</v>
          </cell>
          <cell r="L10754">
            <v>1</v>
          </cell>
          <cell r="M10754">
            <v>1</v>
          </cell>
          <cell r="N10754">
            <v>207800</v>
          </cell>
        </row>
        <row r="10755">
          <cell r="A10755">
            <v>2003</v>
          </cell>
          <cell r="B10755">
            <v>8</v>
          </cell>
          <cell r="C10755" t="str">
            <v>212</v>
          </cell>
          <cell r="D10755">
            <v>4</v>
          </cell>
          <cell r="E10755">
            <v>2</v>
          </cell>
          <cell r="F10755">
            <v>1</v>
          </cell>
          <cell r="G10755">
            <v>1000</v>
          </cell>
          <cell r="H10755">
            <v>7</v>
          </cell>
          <cell r="I10755" t="str">
            <v>P</v>
          </cell>
          <cell r="J10755">
            <v>81</v>
          </cell>
          <cell r="K10755">
            <v>1305</v>
          </cell>
          <cell r="L10755">
            <v>1</v>
          </cell>
          <cell r="M10755">
            <v>1</v>
          </cell>
          <cell r="N10755">
            <v>5800</v>
          </cell>
        </row>
        <row r="10756">
          <cell r="A10756">
            <v>2003</v>
          </cell>
          <cell r="B10756">
            <v>8</v>
          </cell>
          <cell r="C10756" t="str">
            <v>212</v>
          </cell>
          <cell r="D10756">
            <v>4</v>
          </cell>
          <cell r="E10756">
            <v>2</v>
          </cell>
          <cell r="F10756">
            <v>1</v>
          </cell>
          <cell r="G10756">
            <v>1000</v>
          </cell>
          <cell r="H10756">
            <v>7</v>
          </cell>
          <cell r="I10756" t="str">
            <v>P</v>
          </cell>
          <cell r="J10756">
            <v>81</v>
          </cell>
          <cell r="K10756">
            <v>1306</v>
          </cell>
          <cell r="L10756">
            <v>1</v>
          </cell>
          <cell r="M10756">
            <v>1</v>
          </cell>
          <cell r="N10756">
            <v>23100</v>
          </cell>
        </row>
        <row r="10757">
          <cell r="A10757">
            <v>2003</v>
          </cell>
          <cell r="B10757">
            <v>8</v>
          </cell>
          <cell r="C10757" t="str">
            <v>212</v>
          </cell>
          <cell r="D10757">
            <v>4</v>
          </cell>
          <cell r="E10757">
            <v>2</v>
          </cell>
          <cell r="F10757">
            <v>1</v>
          </cell>
          <cell r="G10757">
            <v>1000</v>
          </cell>
          <cell r="H10757">
            <v>7</v>
          </cell>
          <cell r="I10757" t="str">
            <v>P</v>
          </cell>
          <cell r="J10757">
            <v>81</v>
          </cell>
          <cell r="K10757">
            <v>1401</v>
          </cell>
          <cell r="L10757">
            <v>1</v>
          </cell>
          <cell r="M10757">
            <v>1</v>
          </cell>
          <cell r="N10757">
            <v>26500</v>
          </cell>
        </row>
        <row r="10758">
          <cell r="A10758">
            <v>2003</v>
          </cell>
          <cell r="B10758">
            <v>8</v>
          </cell>
          <cell r="C10758" t="str">
            <v>212</v>
          </cell>
          <cell r="D10758">
            <v>4</v>
          </cell>
          <cell r="E10758">
            <v>2</v>
          </cell>
          <cell r="F10758">
            <v>1</v>
          </cell>
          <cell r="G10758">
            <v>1000</v>
          </cell>
          <cell r="H10758">
            <v>7</v>
          </cell>
          <cell r="I10758" t="str">
            <v>P</v>
          </cell>
          <cell r="J10758">
            <v>81</v>
          </cell>
          <cell r="K10758">
            <v>1403</v>
          </cell>
          <cell r="L10758">
            <v>1</v>
          </cell>
          <cell r="M10758">
            <v>1</v>
          </cell>
          <cell r="N10758">
            <v>10400</v>
          </cell>
        </row>
        <row r="10759">
          <cell r="A10759">
            <v>2003</v>
          </cell>
          <cell r="B10759">
            <v>8</v>
          </cell>
          <cell r="C10759" t="str">
            <v>212</v>
          </cell>
          <cell r="D10759">
            <v>4</v>
          </cell>
          <cell r="E10759">
            <v>2</v>
          </cell>
          <cell r="F10759">
            <v>1</v>
          </cell>
          <cell r="G10759">
            <v>1000</v>
          </cell>
          <cell r="H10759">
            <v>7</v>
          </cell>
          <cell r="I10759" t="str">
            <v>P</v>
          </cell>
          <cell r="J10759">
            <v>81</v>
          </cell>
          <cell r="K10759">
            <v>1404</v>
          </cell>
          <cell r="L10759">
            <v>1</v>
          </cell>
          <cell r="M10759">
            <v>1</v>
          </cell>
          <cell r="N10759">
            <v>32600</v>
          </cell>
        </row>
        <row r="10760">
          <cell r="A10760">
            <v>2003</v>
          </cell>
          <cell r="B10760">
            <v>8</v>
          </cell>
          <cell r="C10760" t="str">
            <v>212</v>
          </cell>
          <cell r="D10760">
            <v>4</v>
          </cell>
          <cell r="E10760">
            <v>2</v>
          </cell>
          <cell r="F10760">
            <v>1</v>
          </cell>
          <cell r="G10760">
            <v>1000</v>
          </cell>
          <cell r="H10760">
            <v>7</v>
          </cell>
          <cell r="I10760" t="str">
            <v>P</v>
          </cell>
          <cell r="J10760">
            <v>81</v>
          </cell>
          <cell r="K10760">
            <v>1406</v>
          </cell>
          <cell r="L10760">
            <v>1</v>
          </cell>
          <cell r="M10760">
            <v>1</v>
          </cell>
          <cell r="N10760">
            <v>13700</v>
          </cell>
        </row>
        <row r="10761">
          <cell r="A10761">
            <v>2003</v>
          </cell>
          <cell r="B10761">
            <v>8</v>
          </cell>
          <cell r="C10761" t="str">
            <v>212</v>
          </cell>
          <cell r="D10761">
            <v>4</v>
          </cell>
          <cell r="E10761">
            <v>2</v>
          </cell>
          <cell r="F10761">
            <v>1</v>
          </cell>
          <cell r="G10761">
            <v>1000</v>
          </cell>
          <cell r="H10761">
            <v>7</v>
          </cell>
          <cell r="I10761" t="str">
            <v>P</v>
          </cell>
          <cell r="J10761">
            <v>81</v>
          </cell>
          <cell r="K10761">
            <v>1407</v>
          </cell>
          <cell r="L10761">
            <v>1</v>
          </cell>
          <cell r="M10761">
            <v>1</v>
          </cell>
          <cell r="N10761">
            <v>180900</v>
          </cell>
        </row>
        <row r="10762">
          <cell r="A10762">
            <v>2003</v>
          </cell>
          <cell r="B10762">
            <v>8</v>
          </cell>
          <cell r="C10762" t="str">
            <v>212</v>
          </cell>
          <cell r="D10762">
            <v>4</v>
          </cell>
          <cell r="E10762">
            <v>2</v>
          </cell>
          <cell r="F10762">
            <v>1</v>
          </cell>
          <cell r="G10762">
            <v>1000</v>
          </cell>
          <cell r="H10762">
            <v>7</v>
          </cell>
          <cell r="I10762" t="str">
            <v>P</v>
          </cell>
          <cell r="J10762">
            <v>81</v>
          </cell>
          <cell r="K10762">
            <v>1408</v>
          </cell>
          <cell r="L10762">
            <v>1</v>
          </cell>
          <cell r="M10762">
            <v>1</v>
          </cell>
          <cell r="N10762">
            <v>200</v>
          </cell>
        </row>
        <row r="10763">
          <cell r="A10763">
            <v>2003</v>
          </cell>
          <cell r="B10763">
            <v>8</v>
          </cell>
          <cell r="C10763" t="str">
            <v>212</v>
          </cell>
          <cell r="D10763">
            <v>4</v>
          </cell>
          <cell r="E10763">
            <v>2</v>
          </cell>
          <cell r="F10763">
            <v>1</v>
          </cell>
          <cell r="G10763">
            <v>1000</v>
          </cell>
          <cell r="H10763">
            <v>7</v>
          </cell>
          <cell r="I10763" t="str">
            <v>P</v>
          </cell>
          <cell r="J10763">
            <v>81</v>
          </cell>
          <cell r="K10763">
            <v>1507</v>
          </cell>
          <cell r="L10763">
            <v>1</v>
          </cell>
          <cell r="M10763">
            <v>1</v>
          </cell>
          <cell r="N10763">
            <v>900</v>
          </cell>
        </row>
        <row r="10764">
          <cell r="A10764">
            <v>2003</v>
          </cell>
          <cell r="B10764">
            <v>8</v>
          </cell>
          <cell r="C10764" t="str">
            <v>212</v>
          </cell>
          <cell r="D10764">
            <v>4</v>
          </cell>
          <cell r="E10764">
            <v>2</v>
          </cell>
          <cell r="F10764">
            <v>1</v>
          </cell>
          <cell r="G10764">
            <v>1000</v>
          </cell>
          <cell r="H10764">
            <v>7</v>
          </cell>
          <cell r="I10764" t="str">
            <v>P</v>
          </cell>
          <cell r="J10764">
            <v>81</v>
          </cell>
          <cell r="K10764">
            <v>1508</v>
          </cell>
          <cell r="L10764">
            <v>1</v>
          </cell>
          <cell r="M10764">
            <v>1</v>
          </cell>
          <cell r="N10764">
            <v>4200</v>
          </cell>
        </row>
        <row r="10765">
          <cell r="A10765">
            <v>2003</v>
          </cell>
          <cell r="B10765">
            <v>8</v>
          </cell>
          <cell r="C10765" t="str">
            <v>212</v>
          </cell>
          <cell r="D10765">
            <v>4</v>
          </cell>
          <cell r="E10765">
            <v>2</v>
          </cell>
          <cell r="F10765">
            <v>1</v>
          </cell>
          <cell r="G10765">
            <v>1000</v>
          </cell>
          <cell r="H10765">
            <v>7</v>
          </cell>
          <cell r="I10765" t="str">
            <v>P</v>
          </cell>
          <cell r="J10765">
            <v>81</v>
          </cell>
          <cell r="K10765">
            <v>1509</v>
          </cell>
          <cell r="L10765">
            <v>1</v>
          </cell>
          <cell r="M10765">
            <v>1</v>
          </cell>
          <cell r="N10765">
            <v>966761</v>
          </cell>
        </row>
        <row r="10766">
          <cell r="A10766">
            <v>2003</v>
          </cell>
          <cell r="B10766">
            <v>8</v>
          </cell>
          <cell r="C10766" t="str">
            <v>212</v>
          </cell>
          <cell r="D10766">
            <v>4</v>
          </cell>
          <cell r="E10766">
            <v>2</v>
          </cell>
          <cell r="F10766">
            <v>1</v>
          </cell>
          <cell r="G10766">
            <v>1000</v>
          </cell>
          <cell r="H10766">
            <v>7</v>
          </cell>
          <cell r="I10766" t="str">
            <v>P</v>
          </cell>
          <cell r="J10766">
            <v>81</v>
          </cell>
          <cell r="K10766">
            <v>1601</v>
          </cell>
          <cell r="L10766">
            <v>1</v>
          </cell>
          <cell r="M10766">
            <v>1</v>
          </cell>
          <cell r="N10766">
            <v>36800</v>
          </cell>
        </row>
        <row r="10767">
          <cell r="A10767">
            <v>2003</v>
          </cell>
          <cell r="B10767">
            <v>8</v>
          </cell>
          <cell r="C10767" t="str">
            <v>212</v>
          </cell>
          <cell r="D10767">
            <v>4</v>
          </cell>
          <cell r="E10767">
            <v>2</v>
          </cell>
          <cell r="F10767">
            <v>1</v>
          </cell>
          <cell r="G10767">
            <v>1000</v>
          </cell>
          <cell r="H10767">
            <v>7</v>
          </cell>
          <cell r="I10767" t="str">
            <v>P</v>
          </cell>
          <cell r="J10767">
            <v>81</v>
          </cell>
          <cell r="K10767">
            <v>2100</v>
          </cell>
          <cell r="L10767">
            <v>1</v>
          </cell>
          <cell r="M10767">
            <v>1</v>
          </cell>
          <cell r="N10767">
            <v>372781</v>
          </cell>
        </row>
        <row r="10768">
          <cell r="A10768">
            <v>2003</v>
          </cell>
          <cell r="B10768">
            <v>8</v>
          </cell>
          <cell r="C10768" t="str">
            <v>212</v>
          </cell>
          <cell r="D10768">
            <v>4</v>
          </cell>
          <cell r="E10768">
            <v>2</v>
          </cell>
          <cell r="F10768">
            <v>1</v>
          </cell>
          <cell r="G10768">
            <v>1000</v>
          </cell>
          <cell r="H10768">
            <v>7</v>
          </cell>
          <cell r="I10768" t="str">
            <v>P</v>
          </cell>
          <cell r="J10768">
            <v>81</v>
          </cell>
          <cell r="K10768">
            <v>2200</v>
          </cell>
          <cell r="L10768">
            <v>1</v>
          </cell>
          <cell r="M10768">
            <v>1</v>
          </cell>
          <cell r="N10768">
            <v>178584</v>
          </cell>
        </row>
        <row r="10769">
          <cell r="A10769">
            <v>2003</v>
          </cell>
          <cell r="B10769">
            <v>8</v>
          </cell>
          <cell r="C10769" t="str">
            <v>212</v>
          </cell>
          <cell r="D10769">
            <v>4</v>
          </cell>
          <cell r="E10769">
            <v>2</v>
          </cell>
          <cell r="F10769">
            <v>1</v>
          </cell>
          <cell r="G10769">
            <v>1000</v>
          </cell>
          <cell r="H10769">
            <v>7</v>
          </cell>
          <cell r="I10769" t="str">
            <v>P</v>
          </cell>
          <cell r="J10769">
            <v>81</v>
          </cell>
          <cell r="K10769">
            <v>2300</v>
          </cell>
          <cell r="L10769">
            <v>1</v>
          </cell>
          <cell r="M10769">
            <v>1</v>
          </cell>
          <cell r="N10769">
            <v>29779</v>
          </cell>
        </row>
        <row r="10770">
          <cell r="A10770">
            <v>2003</v>
          </cell>
          <cell r="B10770">
            <v>8</v>
          </cell>
          <cell r="C10770" t="str">
            <v>212</v>
          </cell>
          <cell r="D10770">
            <v>4</v>
          </cell>
          <cell r="E10770">
            <v>2</v>
          </cell>
          <cell r="F10770">
            <v>1</v>
          </cell>
          <cell r="G10770">
            <v>1000</v>
          </cell>
          <cell r="H10770">
            <v>7</v>
          </cell>
          <cell r="I10770" t="str">
            <v>P</v>
          </cell>
          <cell r="J10770">
            <v>81</v>
          </cell>
          <cell r="K10770">
            <v>2400</v>
          </cell>
          <cell r="L10770">
            <v>1</v>
          </cell>
          <cell r="M10770">
            <v>1</v>
          </cell>
          <cell r="N10770">
            <v>25533</v>
          </cell>
        </row>
        <row r="10771">
          <cell r="A10771">
            <v>2003</v>
          </cell>
          <cell r="B10771">
            <v>8</v>
          </cell>
          <cell r="C10771" t="str">
            <v>212</v>
          </cell>
          <cell r="D10771">
            <v>4</v>
          </cell>
          <cell r="E10771">
            <v>2</v>
          </cell>
          <cell r="F10771">
            <v>1</v>
          </cell>
          <cell r="G10771">
            <v>1000</v>
          </cell>
          <cell r="H10771">
            <v>7</v>
          </cell>
          <cell r="I10771" t="str">
            <v>P</v>
          </cell>
          <cell r="J10771">
            <v>81</v>
          </cell>
          <cell r="K10771">
            <v>2500</v>
          </cell>
          <cell r="L10771">
            <v>1</v>
          </cell>
          <cell r="M10771">
            <v>1</v>
          </cell>
          <cell r="N10771">
            <v>2908</v>
          </cell>
        </row>
        <row r="10772">
          <cell r="A10772">
            <v>2003</v>
          </cell>
          <cell r="B10772">
            <v>8</v>
          </cell>
          <cell r="C10772" t="str">
            <v>212</v>
          </cell>
          <cell r="D10772">
            <v>4</v>
          </cell>
          <cell r="E10772">
            <v>2</v>
          </cell>
          <cell r="F10772">
            <v>1</v>
          </cell>
          <cell r="G10772">
            <v>1000</v>
          </cell>
          <cell r="H10772">
            <v>7</v>
          </cell>
          <cell r="I10772" t="str">
            <v>P</v>
          </cell>
          <cell r="J10772">
            <v>81</v>
          </cell>
          <cell r="K10772">
            <v>2600</v>
          </cell>
          <cell r="L10772">
            <v>1</v>
          </cell>
          <cell r="M10772">
            <v>1</v>
          </cell>
          <cell r="N10772">
            <v>88969</v>
          </cell>
        </row>
        <row r="10773">
          <cell r="A10773">
            <v>2003</v>
          </cell>
          <cell r="B10773">
            <v>8</v>
          </cell>
          <cell r="C10773" t="str">
            <v>212</v>
          </cell>
          <cell r="D10773">
            <v>4</v>
          </cell>
          <cell r="E10773">
            <v>2</v>
          </cell>
          <cell r="F10773">
            <v>1</v>
          </cell>
          <cell r="G10773">
            <v>1000</v>
          </cell>
          <cell r="H10773">
            <v>7</v>
          </cell>
          <cell r="I10773" t="str">
            <v>P</v>
          </cell>
          <cell r="J10773">
            <v>81</v>
          </cell>
          <cell r="K10773">
            <v>2700</v>
          </cell>
          <cell r="L10773">
            <v>1</v>
          </cell>
          <cell r="M10773">
            <v>1</v>
          </cell>
          <cell r="N10773">
            <v>4298</v>
          </cell>
        </row>
        <row r="10774">
          <cell r="A10774">
            <v>2003</v>
          </cell>
          <cell r="B10774">
            <v>8</v>
          </cell>
          <cell r="C10774" t="str">
            <v>212</v>
          </cell>
          <cell r="D10774">
            <v>4</v>
          </cell>
          <cell r="E10774">
            <v>2</v>
          </cell>
          <cell r="F10774">
            <v>1</v>
          </cell>
          <cell r="G10774">
            <v>1000</v>
          </cell>
          <cell r="H10774">
            <v>7</v>
          </cell>
          <cell r="I10774" t="str">
            <v>P</v>
          </cell>
          <cell r="J10774">
            <v>81</v>
          </cell>
          <cell r="K10774">
            <v>3100</v>
          </cell>
          <cell r="L10774">
            <v>1</v>
          </cell>
          <cell r="M10774">
            <v>1</v>
          </cell>
          <cell r="N10774">
            <v>570322</v>
          </cell>
        </row>
        <row r="10775">
          <cell r="A10775">
            <v>2003</v>
          </cell>
          <cell r="B10775">
            <v>8</v>
          </cell>
          <cell r="C10775" t="str">
            <v>212</v>
          </cell>
          <cell r="D10775">
            <v>4</v>
          </cell>
          <cell r="E10775">
            <v>2</v>
          </cell>
          <cell r="F10775">
            <v>1</v>
          </cell>
          <cell r="G10775">
            <v>1000</v>
          </cell>
          <cell r="H10775">
            <v>7</v>
          </cell>
          <cell r="I10775" t="str">
            <v>P</v>
          </cell>
          <cell r="J10775">
            <v>81</v>
          </cell>
          <cell r="K10775">
            <v>3200</v>
          </cell>
          <cell r="L10775">
            <v>1</v>
          </cell>
          <cell r="M10775">
            <v>1</v>
          </cell>
          <cell r="N10775">
            <v>1133035</v>
          </cell>
        </row>
        <row r="10776">
          <cell r="A10776">
            <v>2003</v>
          </cell>
          <cell r="B10776">
            <v>8</v>
          </cell>
          <cell r="C10776" t="str">
            <v>212</v>
          </cell>
          <cell r="D10776">
            <v>4</v>
          </cell>
          <cell r="E10776">
            <v>2</v>
          </cell>
          <cell r="F10776">
            <v>1</v>
          </cell>
          <cell r="G10776">
            <v>1000</v>
          </cell>
          <cell r="H10776">
            <v>7</v>
          </cell>
          <cell r="I10776" t="str">
            <v>P</v>
          </cell>
          <cell r="J10776">
            <v>81</v>
          </cell>
          <cell r="K10776">
            <v>3400</v>
          </cell>
          <cell r="L10776">
            <v>1</v>
          </cell>
          <cell r="M10776">
            <v>1</v>
          </cell>
          <cell r="N10776">
            <v>329926</v>
          </cell>
        </row>
        <row r="10777">
          <cell r="A10777">
            <v>2003</v>
          </cell>
          <cell r="B10777">
            <v>8</v>
          </cell>
          <cell r="C10777" t="str">
            <v>212</v>
          </cell>
          <cell r="D10777">
            <v>4</v>
          </cell>
          <cell r="E10777">
            <v>2</v>
          </cell>
          <cell r="F10777">
            <v>1</v>
          </cell>
          <cell r="G10777">
            <v>1000</v>
          </cell>
          <cell r="H10777">
            <v>7</v>
          </cell>
          <cell r="I10777" t="str">
            <v>P</v>
          </cell>
          <cell r="J10777">
            <v>81</v>
          </cell>
          <cell r="K10777">
            <v>3500</v>
          </cell>
          <cell r="L10777">
            <v>1</v>
          </cell>
          <cell r="M10777">
            <v>1</v>
          </cell>
          <cell r="N10777">
            <v>300829</v>
          </cell>
        </row>
        <row r="10778">
          <cell r="A10778">
            <v>2003</v>
          </cell>
          <cell r="B10778">
            <v>8</v>
          </cell>
          <cell r="C10778" t="str">
            <v>212</v>
          </cell>
          <cell r="D10778">
            <v>4</v>
          </cell>
          <cell r="E10778">
            <v>2</v>
          </cell>
          <cell r="F10778">
            <v>1</v>
          </cell>
          <cell r="G10778">
            <v>1000</v>
          </cell>
          <cell r="H10778">
            <v>7</v>
          </cell>
          <cell r="I10778" t="str">
            <v>P</v>
          </cell>
          <cell r="J10778">
            <v>81</v>
          </cell>
          <cell r="K10778">
            <v>3800</v>
          </cell>
          <cell r="L10778">
            <v>1</v>
          </cell>
          <cell r="M10778">
            <v>1</v>
          </cell>
          <cell r="N10778">
            <v>1602845</v>
          </cell>
        </row>
        <row r="10779">
          <cell r="A10779">
            <v>2003</v>
          </cell>
          <cell r="B10779">
            <v>8</v>
          </cell>
          <cell r="C10779" t="str">
            <v>212</v>
          </cell>
          <cell r="D10779">
            <v>4</v>
          </cell>
          <cell r="E10779">
            <v>2</v>
          </cell>
          <cell r="F10779">
            <v>1</v>
          </cell>
          <cell r="G10779">
            <v>1000</v>
          </cell>
          <cell r="H10779">
            <v>7</v>
          </cell>
          <cell r="I10779" t="str">
            <v>P</v>
          </cell>
          <cell r="J10779">
            <v>81</v>
          </cell>
          <cell r="K10779">
            <v>5100</v>
          </cell>
          <cell r="L10779">
            <v>2</v>
          </cell>
          <cell r="M10779">
            <v>1</v>
          </cell>
          <cell r="N10779">
            <v>54938</v>
          </cell>
        </row>
        <row r="10780">
          <cell r="A10780">
            <v>2003</v>
          </cell>
          <cell r="B10780">
            <v>8</v>
          </cell>
          <cell r="C10780" t="str">
            <v>212</v>
          </cell>
          <cell r="D10780">
            <v>4</v>
          </cell>
          <cell r="E10780">
            <v>2</v>
          </cell>
          <cell r="F10780">
            <v>1</v>
          </cell>
          <cell r="G10780">
            <v>1000</v>
          </cell>
          <cell r="H10780">
            <v>7</v>
          </cell>
          <cell r="I10780" t="str">
            <v>P</v>
          </cell>
          <cell r="J10780">
            <v>81</v>
          </cell>
          <cell r="K10780">
            <v>5200</v>
          </cell>
          <cell r="L10780">
            <v>2</v>
          </cell>
          <cell r="M10780">
            <v>1</v>
          </cell>
          <cell r="N10780">
            <v>219751</v>
          </cell>
        </row>
        <row r="10781">
          <cell r="A10781">
            <v>2003</v>
          </cell>
          <cell r="B10781">
            <v>8</v>
          </cell>
          <cell r="C10781" t="str">
            <v>300</v>
          </cell>
          <cell r="D10781">
            <v>4</v>
          </cell>
          <cell r="E10781">
            <v>2</v>
          </cell>
          <cell r="F10781">
            <v>1</v>
          </cell>
          <cell r="G10781">
            <v>1000</v>
          </cell>
          <cell r="H10781">
            <v>1</v>
          </cell>
          <cell r="I10781" t="str">
            <v>P</v>
          </cell>
          <cell r="J10781">
            <v>59</v>
          </cell>
          <cell r="K10781">
            <v>2100</v>
          </cell>
          <cell r="L10781">
            <v>1</v>
          </cell>
          <cell r="M10781">
            <v>1</v>
          </cell>
          <cell r="N10781">
            <v>272123</v>
          </cell>
        </row>
        <row r="10782">
          <cell r="A10782">
            <v>2003</v>
          </cell>
          <cell r="B10782">
            <v>8</v>
          </cell>
          <cell r="C10782" t="str">
            <v>300</v>
          </cell>
          <cell r="D10782">
            <v>4</v>
          </cell>
          <cell r="E10782">
            <v>2</v>
          </cell>
          <cell r="F10782">
            <v>1</v>
          </cell>
          <cell r="G10782">
            <v>1000</v>
          </cell>
          <cell r="H10782">
            <v>1</v>
          </cell>
          <cell r="I10782" t="str">
            <v>P</v>
          </cell>
          <cell r="J10782">
            <v>59</v>
          </cell>
          <cell r="K10782">
            <v>2200</v>
          </cell>
          <cell r="L10782">
            <v>1</v>
          </cell>
          <cell r="M10782">
            <v>1</v>
          </cell>
          <cell r="N10782">
            <v>245670</v>
          </cell>
        </row>
        <row r="10783">
          <cell r="A10783">
            <v>2003</v>
          </cell>
          <cell r="B10783">
            <v>8</v>
          </cell>
          <cell r="C10783" t="str">
            <v>300</v>
          </cell>
          <cell r="D10783">
            <v>4</v>
          </cell>
          <cell r="E10783">
            <v>2</v>
          </cell>
          <cell r="F10783">
            <v>1</v>
          </cell>
          <cell r="G10783">
            <v>1000</v>
          </cell>
          <cell r="H10783">
            <v>1</v>
          </cell>
          <cell r="I10783" t="str">
            <v>P</v>
          </cell>
          <cell r="J10783">
            <v>59</v>
          </cell>
          <cell r="K10783">
            <v>2300</v>
          </cell>
          <cell r="L10783">
            <v>1</v>
          </cell>
          <cell r="M10783">
            <v>1</v>
          </cell>
          <cell r="N10783">
            <v>28420</v>
          </cell>
        </row>
        <row r="10784">
          <cell r="A10784">
            <v>2003</v>
          </cell>
          <cell r="B10784">
            <v>8</v>
          </cell>
          <cell r="C10784" t="str">
            <v>300</v>
          </cell>
          <cell r="D10784">
            <v>4</v>
          </cell>
          <cell r="E10784">
            <v>2</v>
          </cell>
          <cell r="F10784">
            <v>1</v>
          </cell>
          <cell r="G10784">
            <v>1000</v>
          </cell>
          <cell r="H10784">
            <v>1</v>
          </cell>
          <cell r="I10784" t="str">
            <v>P</v>
          </cell>
          <cell r="J10784">
            <v>59</v>
          </cell>
          <cell r="K10784">
            <v>2400</v>
          </cell>
          <cell r="L10784">
            <v>1</v>
          </cell>
          <cell r="M10784">
            <v>1</v>
          </cell>
          <cell r="N10784">
            <v>70000</v>
          </cell>
        </row>
        <row r="10785">
          <cell r="A10785">
            <v>2003</v>
          </cell>
          <cell r="B10785">
            <v>8</v>
          </cell>
          <cell r="C10785" t="str">
            <v>300</v>
          </cell>
          <cell r="D10785">
            <v>4</v>
          </cell>
          <cell r="E10785">
            <v>2</v>
          </cell>
          <cell r="F10785">
            <v>1</v>
          </cell>
          <cell r="G10785">
            <v>1000</v>
          </cell>
          <cell r="H10785">
            <v>1</v>
          </cell>
          <cell r="I10785" t="str">
            <v>P</v>
          </cell>
          <cell r="J10785">
            <v>59</v>
          </cell>
          <cell r="K10785">
            <v>2500</v>
          </cell>
          <cell r="L10785">
            <v>1</v>
          </cell>
          <cell r="M10785">
            <v>1</v>
          </cell>
          <cell r="N10785">
            <v>6000</v>
          </cell>
        </row>
        <row r="10786">
          <cell r="A10786">
            <v>2003</v>
          </cell>
          <cell r="B10786">
            <v>8</v>
          </cell>
          <cell r="C10786" t="str">
            <v>300</v>
          </cell>
          <cell r="D10786">
            <v>4</v>
          </cell>
          <cell r="E10786">
            <v>2</v>
          </cell>
          <cell r="F10786">
            <v>1</v>
          </cell>
          <cell r="G10786">
            <v>1000</v>
          </cell>
          <cell r="H10786">
            <v>1</v>
          </cell>
          <cell r="I10786" t="str">
            <v>P</v>
          </cell>
          <cell r="J10786">
            <v>59</v>
          </cell>
          <cell r="K10786">
            <v>2600</v>
          </cell>
          <cell r="L10786">
            <v>1</v>
          </cell>
          <cell r="M10786">
            <v>1</v>
          </cell>
          <cell r="N10786">
            <v>215000</v>
          </cell>
        </row>
        <row r="10787">
          <cell r="A10787">
            <v>2003</v>
          </cell>
          <cell r="B10787">
            <v>8</v>
          </cell>
          <cell r="C10787" t="str">
            <v>300</v>
          </cell>
          <cell r="D10787">
            <v>4</v>
          </cell>
          <cell r="E10787">
            <v>2</v>
          </cell>
          <cell r="F10787">
            <v>1</v>
          </cell>
          <cell r="G10787">
            <v>1000</v>
          </cell>
          <cell r="H10787">
            <v>1</v>
          </cell>
          <cell r="I10787" t="str">
            <v>P</v>
          </cell>
          <cell r="J10787">
            <v>59</v>
          </cell>
          <cell r="K10787">
            <v>2700</v>
          </cell>
          <cell r="L10787">
            <v>1</v>
          </cell>
          <cell r="M10787">
            <v>1</v>
          </cell>
          <cell r="N10787">
            <v>120000</v>
          </cell>
        </row>
        <row r="10788">
          <cell r="A10788">
            <v>2003</v>
          </cell>
          <cell r="B10788">
            <v>8</v>
          </cell>
          <cell r="C10788" t="str">
            <v>300</v>
          </cell>
          <cell r="D10788">
            <v>4</v>
          </cell>
          <cell r="E10788">
            <v>2</v>
          </cell>
          <cell r="F10788">
            <v>1</v>
          </cell>
          <cell r="G10788">
            <v>1000</v>
          </cell>
          <cell r="H10788">
            <v>1</v>
          </cell>
          <cell r="I10788" t="str">
            <v>P</v>
          </cell>
          <cell r="J10788">
            <v>59</v>
          </cell>
          <cell r="K10788">
            <v>3100</v>
          </cell>
          <cell r="L10788">
            <v>1</v>
          </cell>
          <cell r="M10788">
            <v>1</v>
          </cell>
          <cell r="N10788">
            <v>592279</v>
          </cell>
        </row>
        <row r="10789">
          <cell r="A10789">
            <v>2003</v>
          </cell>
          <cell r="B10789">
            <v>8</v>
          </cell>
          <cell r="C10789" t="str">
            <v>300</v>
          </cell>
          <cell r="D10789">
            <v>4</v>
          </cell>
          <cell r="E10789">
            <v>2</v>
          </cell>
          <cell r="F10789">
            <v>1</v>
          </cell>
          <cell r="G10789">
            <v>1000</v>
          </cell>
          <cell r="H10789">
            <v>1</v>
          </cell>
          <cell r="I10789" t="str">
            <v>P</v>
          </cell>
          <cell r="J10789">
            <v>59</v>
          </cell>
          <cell r="K10789">
            <v>3200</v>
          </cell>
          <cell r="L10789">
            <v>1</v>
          </cell>
          <cell r="M10789">
            <v>1</v>
          </cell>
          <cell r="N10789">
            <v>740686</v>
          </cell>
        </row>
        <row r="10790">
          <cell r="A10790">
            <v>2003</v>
          </cell>
          <cell r="B10790">
            <v>8</v>
          </cell>
          <cell r="C10790" t="str">
            <v>300</v>
          </cell>
          <cell r="D10790">
            <v>4</v>
          </cell>
          <cell r="E10790">
            <v>2</v>
          </cell>
          <cell r="F10790">
            <v>1</v>
          </cell>
          <cell r="G10790">
            <v>1000</v>
          </cell>
          <cell r="H10790">
            <v>1</v>
          </cell>
          <cell r="I10790" t="str">
            <v>P</v>
          </cell>
          <cell r="J10790">
            <v>59</v>
          </cell>
          <cell r="K10790">
            <v>3400</v>
          </cell>
          <cell r="L10790">
            <v>1</v>
          </cell>
          <cell r="M10790">
            <v>1</v>
          </cell>
          <cell r="N10790">
            <v>292071</v>
          </cell>
        </row>
        <row r="10791">
          <cell r="A10791">
            <v>2003</v>
          </cell>
          <cell r="B10791">
            <v>8</v>
          </cell>
          <cell r="C10791" t="str">
            <v>300</v>
          </cell>
          <cell r="D10791">
            <v>4</v>
          </cell>
          <cell r="E10791">
            <v>2</v>
          </cell>
          <cell r="F10791">
            <v>1</v>
          </cell>
          <cell r="G10791">
            <v>1000</v>
          </cell>
          <cell r="H10791">
            <v>1</v>
          </cell>
          <cell r="I10791" t="str">
            <v>P</v>
          </cell>
          <cell r="J10791">
            <v>59</v>
          </cell>
          <cell r="K10791">
            <v>3500</v>
          </cell>
          <cell r="L10791">
            <v>1</v>
          </cell>
          <cell r="M10791">
            <v>1</v>
          </cell>
          <cell r="N10791">
            <v>553189</v>
          </cell>
        </row>
        <row r="10792">
          <cell r="A10792">
            <v>2003</v>
          </cell>
          <cell r="B10792">
            <v>8</v>
          </cell>
          <cell r="C10792" t="str">
            <v>300</v>
          </cell>
          <cell r="D10792">
            <v>4</v>
          </cell>
          <cell r="E10792">
            <v>2</v>
          </cell>
          <cell r="F10792">
            <v>1</v>
          </cell>
          <cell r="G10792">
            <v>1000</v>
          </cell>
          <cell r="H10792">
            <v>1</v>
          </cell>
          <cell r="I10792" t="str">
            <v>P</v>
          </cell>
          <cell r="J10792">
            <v>59</v>
          </cell>
          <cell r="K10792">
            <v>3800</v>
          </cell>
          <cell r="L10792">
            <v>1</v>
          </cell>
          <cell r="M10792">
            <v>1</v>
          </cell>
          <cell r="N10792">
            <v>1290552</v>
          </cell>
        </row>
        <row r="10793">
          <cell r="A10793">
            <v>2003</v>
          </cell>
          <cell r="B10793">
            <v>8</v>
          </cell>
          <cell r="C10793" t="str">
            <v>300</v>
          </cell>
          <cell r="D10793">
            <v>4</v>
          </cell>
          <cell r="E10793">
            <v>2</v>
          </cell>
          <cell r="F10793">
            <v>1</v>
          </cell>
          <cell r="G10793">
            <v>1000</v>
          </cell>
          <cell r="H10793">
            <v>1</v>
          </cell>
          <cell r="I10793" t="str">
            <v>P</v>
          </cell>
          <cell r="J10793">
            <v>59</v>
          </cell>
          <cell r="K10793">
            <v>3900</v>
          </cell>
          <cell r="L10793">
            <v>1</v>
          </cell>
          <cell r="M10793">
            <v>1</v>
          </cell>
          <cell r="N10793">
            <v>3000</v>
          </cell>
        </row>
        <row r="10794">
          <cell r="A10794">
            <v>2003</v>
          </cell>
          <cell r="B10794">
            <v>8</v>
          </cell>
          <cell r="C10794" t="str">
            <v>300</v>
          </cell>
          <cell r="D10794">
            <v>4</v>
          </cell>
          <cell r="E10794">
            <v>2</v>
          </cell>
          <cell r="F10794">
            <v>1</v>
          </cell>
          <cell r="G10794">
            <v>1000</v>
          </cell>
          <cell r="H10794">
            <v>1</v>
          </cell>
          <cell r="I10794" t="str">
            <v>P</v>
          </cell>
          <cell r="J10794">
            <v>59</v>
          </cell>
          <cell r="K10794">
            <v>5100</v>
          </cell>
          <cell r="L10794">
            <v>2</v>
          </cell>
          <cell r="M10794">
            <v>1</v>
          </cell>
          <cell r="N10794">
            <v>91708</v>
          </cell>
        </row>
        <row r="10795">
          <cell r="A10795">
            <v>2003</v>
          </cell>
          <cell r="B10795">
            <v>8</v>
          </cell>
          <cell r="C10795" t="str">
            <v>300</v>
          </cell>
          <cell r="D10795">
            <v>4</v>
          </cell>
          <cell r="E10795">
            <v>2</v>
          </cell>
          <cell r="F10795">
            <v>1</v>
          </cell>
          <cell r="G10795">
            <v>1000</v>
          </cell>
          <cell r="H10795">
            <v>1</v>
          </cell>
          <cell r="I10795" t="str">
            <v>P</v>
          </cell>
          <cell r="J10795">
            <v>59</v>
          </cell>
          <cell r="K10795">
            <v>5200</v>
          </cell>
          <cell r="L10795">
            <v>2</v>
          </cell>
          <cell r="M10795">
            <v>1</v>
          </cell>
          <cell r="N10795">
            <v>275000</v>
          </cell>
        </row>
        <row r="10796">
          <cell r="A10796">
            <v>2003</v>
          </cell>
          <cell r="B10796">
            <v>8</v>
          </cell>
          <cell r="C10796" t="str">
            <v>300</v>
          </cell>
          <cell r="D10796">
            <v>4</v>
          </cell>
          <cell r="E10796">
            <v>2</v>
          </cell>
          <cell r="F10796">
            <v>1</v>
          </cell>
          <cell r="G10796">
            <v>1000</v>
          </cell>
          <cell r="H10796">
            <v>7</v>
          </cell>
          <cell r="I10796" t="str">
            <v>P</v>
          </cell>
          <cell r="J10796">
            <v>81</v>
          </cell>
          <cell r="K10796">
            <v>1103</v>
          </cell>
          <cell r="L10796">
            <v>1</v>
          </cell>
          <cell r="M10796">
            <v>1</v>
          </cell>
          <cell r="N10796">
            <v>3499500</v>
          </cell>
        </row>
        <row r="10797">
          <cell r="A10797">
            <v>2003</v>
          </cell>
          <cell r="B10797">
            <v>8</v>
          </cell>
          <cell r="C10797" t="str">
            <v>300</v>
          </cell>
          <cell r="D10797">
            <v>4</v>
          </cell>
          <cell r="E10797">
            <v>2</v>
          </cell>
          <cell r="F10797">
            <v>1</v>
          </cell>
          <cell r="G10797">
            <v>1000</v>
          </cell>
          <cell r="H10797">
            <v>7</v>
          </cell>
          <cell r="I10797" t="str">
            <v>P</v>
          </cell>
          <cell r="J10797">
            <v>81</v>
          </cell>
          <cell r="K10797">
            <v>1301</v>
          </cell>
          <cell r="L10797">
            <v>1</v>
          </cell>
          <cell r="M10797">
            <v>1</v>
          </cell>
          <cell r="N10797">
            <v>53000</v>
          </cell>
        </row>
        <row r="10798">
          <cell r="A10798">
            <v>2003</v>
          </cell>
          <cell r="B10798">
            <v>8</v>
          </cell>
          <cell r="C10798" t="str">
            <v>300</v>
          </cell>
          <cell r="D10798">
            <v>4</v>
          </cell>
          <cell r="E10798">
            <v>2</v>
          </cell>
          <cell r="F10798">
            <v>1</v>
          </cell>
          <cell r="G10798">
            <v>1000</v>
          </cell>
          <cell r="H10798">
            <v>7</v>
          </cell>
          <cell r="I10798" t="str">
            <v>P</v>
          </cell>
          <cell r="J10798">
            <v>81</v>
          </cell>
          <cell r="K10798">
            <v>1305</v>
          </cell>
          <cell r="L10798">
            <v>1</v>
          </cell>
          <cell r="M10798">
            <v>1</v>
          </cell>
          <cell r="N10798">
            <v>97200</v>
          </cell>
        </row>
        <row r="10799">
          <cell r="A10799">
            <v>2003</v>
          </cell>
          <cell r="B10799">
            <v>8</v>
          </cell>
          <cell r="C10799" t="str">
            <v>300</v>
          </cell>
          <cell r="D10799">
            <v>4</v>
          </cell>
          <cell r="E10799">
            <v>2</v>
          </cell>
          <cell r="F10799">
            <v>1</v>
          </cell>
          <cell r="G10799">
            <v>1000</v>
          </cell>
          <cell r="H10799">
            <v>7</v>
          </cell>
          <cell r="I10799" t="str">
            <v>P</v>
          </cell>
          <cell r="J10799">
            <v>81</v>
          </cell>
          <cell r="K10799">
            <v>1306</v>
          </cell>
          <cell r="L10799">
            <v>1</v>
          </cell>
          <cell r="M10799">
            <v>1</v>
          </cell>
          <cell r="N10799">
            <v>388800</v>
          </cell>
        </row>
        <row r="10800">
          <cell r="A10800">
            <v>2003</v>
          </cell>
          <cell r="B10800">
            <v>8</v>
          </cell>
          <cell r="C10800" t="str">
            <v>300</v>
          </cell>
          <cell r="D10800">
            <v>4</v>
          </cell>
          <cell r="E10800">
            <v>2</v>
          </cell>
          <cell r="F10800">
            <v>1</v>
          </cell>
          <cell r="G10800">
            <v>1000</v>
          </cell>
          <cell r="H10800">
            <v>7</v>
          </cell>
          <cell r="I10800" t="str">
            <v>P</v>
          </cell>
          <cell r="J10800">
            <v>81</v>
          </cell>
          <cell r="K10800">
            <v>1401</v>
          </cell>
          <cell r="L10800">
            <v>1</v>
          </cell>
          <cell r="M10800">
            <v>1</v>
          </cell>
          <cell r="N10800">
            <v>446200</v>
          </cell>
        </row>
        <row r="10801">
          <cell r="A10801">
            <v>2003</v>
          </cell>
          <cell r="B10801">
            <v>8</v>
          </cell>
          <cell r="C10801" t="str">
            <v>300</v>
          </cell>
          <cell r="D10801">
            <v>4</v>
          </cell>
          <cell r="E10801">
            <v>2</v>
          </cell>
          <cell r="F10801">
            <v>1</v>
          </cell>
          <cell r="G10801">
            <v>1000</v>
          </cell>
          <cell r="H10801">
            <v>7</v>
          </cell>
          <cell r="I10801" t="str">
            <v>P</v>
          </cell>
          <cell r="J10801">
            <v>81</v>
          </cell>
          <cell r="K10801">
            <v>1403</v>
          </cell>
          <cell r="L10801">
            <v>1</v>
          </cell>
          <cell r="M10801">
            <v>1</v>
          </cell>
          <cell r="N10801">
            <v>175000</v>
          </cell>
        </row>
        <row r="10802">
          <cell r="A10802">
            <v>2003</v>
          </cell>
          <cell r="B10802">
            <v>8</v>
          </cell>
          <cell r="C10802" t="str">
            <v>300</v>
          </cell>
          <cell r="D10802">
            <v>4</v>
          </cell>
          <cell r="E10802">
            <v>2</v>
          </cell>
          <cell r="F10802">
            <v>1</v>
          </cell>
          <cell r="G10802">
            <v>1000</v>
          </cell>
          <cell r="H10802">
            <v>7</v>
          </cell>
          <cell r="I10802" t="str">
            <v>P</v>
          </cell>
          <cell r="J10802">
            <v>81</v>
          </cell>
          <cell r="K10802">
            <v>1404</v>
          </cell>
          <cell r="L10802">
            <v>1</v>
          </cell>
          <cell r="M10802">
            <v>1</v>
          </cell>
          <cell r="N10802">
            <v>209000</v>
          </cell>
        </row>
        <row r="10803">
          <cell r="A10803">
            <v>2003</v>
          </cell>
          <cell r="B10803">
            <v>8</v>
          </cell>
          <cell r="C10803" t="str">
            <v>300</v>
          </cell>
          <cell r="D10803">
            <v>4</v>
          </cell>
          <cell r="E10803">
            <v>2</v>
          </cell>
          <cell r="F10803">
            <v>1</v>
          </cell>
          <cell r="G10803">
            <v>1000</v>
          </cell>
          <cell r="H10803">
            <v>7</v>
          </cell>
          <cell r="I10803" t="str">
            <v>P</v>
          </cell>
          <cell r="J10803">
            <v>81</v>
          </cell>
          <cell r="K10803">
            <v>1406</v>
          </cell>
          <cell r="L10803">
            <v>1</v>
          </cell>
          <cell r="M10803">
            <v>1</v>
          </cell>
          <cell r="N10803">
            <v>214400</v>
          </cell>
        </row>
        <row r="10804">
          <cell r="A10804">
            <v>2003</v>
          </cell>
          <cell r="B10804">
            <v>8</v>
          </cell>
          <cell r="C10804" t="str">
            <v>300</v>
          </cell>
          <cell r="D10804">
            <v>4</v>
          </cell>
          <cell r="E10804">
            <v>2</v>
          </cell>
          <cell r="F10804">
            <v>1</v>
          </cell>
          <cell r="G10804">
            <v>1000</v>
          </cell>
          <cell r="H10804">
            <v>7</v>
          </cell>
          <cell r="I10804" t="str">
            <v>P</v>
          </cell>
          <cell r="J10804">
            <v>81</v>
          </cell>
          <cell r="K10804">
            <v>1407</v>
          </cell>
          <cell r="L10804">
            <v>1</v>
          </cell>
          <cell r="M10804">
            <v>1</v>
          </cell>
          <cell r="N10804">
            <v>931700</v>
          </cell>
        </row>
        <row r="10805">
          <cell r="A10805">
            <v>2003</v>
          </cell>
          <cell r="B10805">
            <v>8</v>
          </cell>
          <cell r="C10805" t="str">
            <v>300</v>
          </cell>
          <cell r="D10805">
            <v>4</v>
          </cell>
          <cell r="E10805">
            <v>2</v>
          </cell>
          <cell r="F10805">
            <v>1</v>
          </cell>
          <cell r="G10805">
            <v>1000</v>
          </cell>
          <cell r="H10805">
            <v>7</v>
          </cell>
          <cell r="I10805" t="str">
            <v>P</v>
          </cell>
          <cell r="J10805">
            <v>81</v>
          </cell>
          <cell r="K10805">
            <v>1408</v>
          </cell>
          <cell r="L10805">
            <v>1</v>
          </cell>
          <cell r="M10805">
            <v>1</v>
          </cell>
          <cell r="N10805">
            <v>9900</v>
          </cell>
        </row>
        <row r="10806">
          <cell r="A10806">
            <v>2003</v>
          </cell>
          <cell r="B10806">
            <v>8</v>
          </cell>
          <cell r="C10806" t="str">
            <v>300</v>
          </cell>
          <cell r="D10806">
            <v>4</v>
          </cell>
          <cell r="E10806">
            <v>2</v>
          </cell>
          <cell r="F10806">
            <v>1</v>
          </cell>
          <cell r="G10806">
            <v>1000</v>
          </cell>
          <cell r="H10806">
            <v>7</v>
          </cell>
          <cell r="I10806" t="str">
            <v>P</v>
          </cell>
          <cell r="J10806">
            <v>81</v>
          </cell>
          <cell r="K10806">
            <v>1507</v>
          </cell>
          <cell r="L10806">
            <v>1</v>
          </cell>
          <cell r="M10806">
            <v>1</v>
          </cell>
          <cell r="N10806">
            <v>254900</v>
          </cell>
        </row>
        <row r="10807">
          <cell r="A10807">
            <v>2003</v>
          </cell>
          <cell r="B10807">
            <v>8</v>
          </cell>
          <cell r="C10807" t="str">
            <v>300</v>
          </cell>
          <cell r="D10807">
            <v>4</v>
          </cell>
          <cell r="E10807">
            <v>2</v>
          </cell>
          <cell r="F10807">
            <v>1</v>
          </cell>
          <cell r="G10807">
            <v>1000</v>
          </cell>
          <cell r="H10807">
            <v>7</v>
          </cell>
          <cell r="I10807" t="str">
            <v>P</v>
          </cell>
          <cell r="J10807">
            <v>81</v>
          </cell>
          <cell r="K10807">
            <v>1508</v>
          </cell>
          <cell r="L10807">
            <v>1</v>
          </cell>
          <cell r="M10807">
            <v>1</v>
          </cell>
          <cell r="N10807">
            <v>70000</v>
          </cell>
        </row>
        <row r="10808">
          <cell r="A10808">
            <v>2003</v>
          </cell>
          <cell r="B10808">
            <v>8</v>
          </cell>
          <cell r="C10808" t="str">
            <v>300</v>
          </cell>
          <cell r="D10808">
            <v>4</v>
          </cell>
          <cell r="E10808">
            <v>2</v>
          </cell>
          <cell r="F10808">
            <v>1</v>
          </cell>
          <cell r="G10808">
            <v>1000</v>
          </cell>
          <cell r="H10808">
            <v>7</v>
          </cell>
          <cell r="I10808" t="str">
            <v>P</v>
          </cell>
          <cell r="J10808">
            <v>81</v>
          </cell>
          <cell r="K10808">
            <v>1509</v>
          </cell>
          <cell r="L10808">
            <v>1</v>
          </cell>
          <cell r="M10808">
            <v>1</v>
          </cell>
          <cell r="N10808">
            <v>3546045</v>
          </cell>
        </row>
        <row r="10809">
          <cell r="A10809">
            <v>2003</v>
          </cell>
          <cell r="B10809">
            <v>8</v>
          </cell>
          <cell r="C10809" t="str">
            <v>300</v>
          </cell>
          <cell r="D10809">
            <v>4</v>
          </cell>
          <cell r="E10809">
            <v>2</v>
          </cell>
          <cell r="F10809">
            <v>1</v>
          </cell>
          <cell r="G10809">
            <v>1000</v>
          </cell>
          <cell r="H10809">
            <v>7</v>
          </cell>
          <cell r="I10809" t="str">
            <v>P</v>
          </cell>
          <cell r="J10809">
            <v>81</v>
          </cell>
          <cell r="K10809">
            <v>1511</v>
          </cell>
          <cell r="L10809">
            <v>1</v>
          </cell>
          <cell r="M10809">
            <v>1</v>
          </cell>
          <cell r="N10809">
            <v>10700</v>
          </cell>
        </row>
        <row r="10810">
          <cell r="A10810">
            <v>2003</v>
          </cell>
          <cell r="B10810">
            <v>8</v>
          </cell>
          <cell r="C10810" t="str">
            <v>300</v>
          </cell>
          <cell r="D10810">
            <v>4</v>
          </cell>
          <cell r="E10810">
            <v>2</v>
          </cell>
          <cell r="F10810">
            <v>1</v>
          </cell>
          <cell r="G10810">
            <v>1000</v>
          </cell>
          <cell r="H10810">
            <v>7</v>
          </cell>
          <cell r="I10810" t="str">
            <v>P</v>
          </cell>
          <cell r="J10810">
            <v>81</v>
          </cell>
          <cell r="K10810">
            <v>1601</v>
          </cell>
          <cell r="L10810">
            <v>1</v>
          </cell>
          <cell r="M10810">
            <v>1</v>
          </cell>
          <cell r="N10810">
            <v>247000</v>
          </cell>
        </row>
        <row r="10811">
          <cell r="A10811">
            <v>2003</v>
          </cell>
          <cell r="B10811">
            <v>8</v>
          </cell>
          <cell r="C10811" t="str">
            <v>300</v>
          </cell>
          <cell r="D10811">
            <v>4</v>
          </cell>
          <cell r="E10811">
            <v>2</v>
          </cell>
          <cell r="F10811">
            <v>1</v>
          </cell>
          <cell r="G10811">
            <v>1000</v>
          </cell>
          <cell r="H10811">
            <v>7</v>
          </cell>
          <cell r="I10811" t="str">
            <v>P</v>
          </cell>
          <cell r="J10811">
            <v>81</v>
          </cell>
          <cell r="K10811">
            <v>3500</v>
          </cell>
          <cell r="L10811">
            <v>1</v>
          </cell>
          <cell r="M10811">
            <v>1</v>
          </cell>
          <cell r="N10811">
            <v>96202</v>
          </cell>
        </row>
        <row r="10812">
          <cell r="A10812">
            <v>2003</v>
          </cell>
          <cell r="B10812">
            <v>8</v>
          </cell>
          <cell r="C10812" t="str">
            <v>310</v>
          </cell>
          <cell r="D10812">
            <v>4</v>
          </cell>
          <cell r="E10812">
            <v>2</v>
          </cell>
          <cell r="F10812">
            <v>1</v>
          </cell>
          <cell r="G10812">
            <v>1000</v>
          </cell>
          <cell r="H10812">
            <v>2</v>
          </cell>
          <cell r="I10812" t="str">
            <v>S</v>
          </cell>
          <cell r="J10812">
            <v>92</v>
          </cell>
          <cell r="K10812">
            <v>4101</v>
          </cell>
          <cell r="L10812">
            <v>1</v>
          </cell>
          <cell r="M10812">
            <v>1</v>
          </cell>
          <cell r="N10812">
            <v>1423298969</v>
          </cell>
        </row>
        <row r="10813">
          <cell r="A10813">
            <v>2003</v>
          </cell>
          <cell r="B10813">
            <v>8</v>
          </cell>
          <cell r="C10813" t="str">
            <v>310</v>
          </cell>
          <cell r="D10813">
            <v>4</v>
          </cell>
          <cell r="E10813">
            <v>2</v>
          </cell>
          <cell r="F10813">
            <v>1</v>
          </cell>
          <cell r="G10813">
            <v>1000</v>
          </cell>
          <cell r="H10813">
            <v>2</v>
          </cell>
          <cell r="I10813" t="str">
            <v>S</v>
          </cell>
          <cell r="J10813">
            <v>93</v>
          </cell>
          <cell r="K10813">
            <v>4101</v>
          </cell>
          <cell r="L10813">
            <v>1</v>
          </cell>
          <cell r="M10813">
            <v>1</v>
          </cell>
          <cell r="N10813">
            <v>118259794</v>
          </cell>
        </row>
        <row r="10814">
          <cell r="A10814">
            <v>2003</v>
          </cell>
          <cell r="B10814">
            <v>8</v>
          </cell>
          <cell r="C10814" t="str">
            <v>310</v>
          </cell>
          <cell r="D10814">
            <v>4</v>
          </cell>
          <cell r="E10814">
            <v>2</v>
          </cell>
          <cell r="F10814">
            <v>1</v>
          </cell>
          <cell r="G10814">
            <v>1000</v>
          </cell>
          <cell r="H10814">
            <v>2</v>
          </cell>
          <cell r="I10814" t="str">
            <v>S</v>
          </cell>
          <cell r="J10814">
            <v>94</v>
          </cell>
          <cell r="K10814">
            <v>4101</v>
          </cell>
          <cell r="L10814">
            <v>1</v>
          </cell>
          <cell r="M10814">
            <v>1</v>
          </cell>
          <cell r="N10814">
            <v>151041237</v>
          </cell>
        </row>
        <row r="10815">
          <cell r="A10815">
            <v>2003</v>
          </cell>
          <cell r="B10815">
            <v>8</v>
          </cell>
          <cell r="C10815" t="str">
            <v>310</v>
          </cell>
          <cell r="D10815">
            <v>4</v>
          </cell>
          <cell r="E10815">
            <v>2</v>
          </cell>
          <cell r="F10815">
            <v>1</v>
          </cell>
          <cell r="G10815">
            <v>1000</v>
          </cell>
          <cell r="H10815">
            <v>2</v>
          </cell>
          <cell r="I10815" t="str">
            <v>S</v>
          </cell>
          <cell r="J10815">
            <v>98</v>
          </cell>
          <cell r="K10815">
            <v>4101</v>
          </cell>
          <cell r="L10815">
            <v>1</v>
          </cell>
          <cell r="M10815">
            <v>1</v>
          </cell>
          <cell r="N10815">
            <v>460000000</v>
          </cell>
        </row>
        <row r="10816">
          <cell r="A10816">
            <v>2003</v>
          </cell>
          <cell r="B10816">
            <v>8</v>
          </cell>
          <cell r="C10816" t="str">
            <v>310</v>
          </cell>
          <cell r="D10816">
            <v>4</v>
          </cell>
          <cell r="E10816">
            <v>2</v>
          </cell>
          <cell r="F10816">
            <v>1</v>
          </cell>
          <cell r="G10816">
            <v>1000</v>
          </cell>
          <cell r="H10816">
            <v>7</v>
          </cell>
          <cell r="I10816" t="str">
            <v>P</v>
          </cell>
          <cell r="J10816">
            <v>81</v>
          </cell>
          <cell r="K10816">
            <v>1103</v>
          </cell>
          <cell r="L10816">
            <v>1</v>
          </cell>
          <cell r="M10816">
            <v>1</v>
          </cell>
          <cell r="N10816">
            <v>7610500</v>
          </cell>
        </row>
        <row r="10817">
          <cell r="A10817">
            <v>2003</v>
          </cell>
          <cell r="B10817">
            <v>8</v>
          </cell>
          <cell r="C10817" t="str">
            <v>310</v>
          </cell>
          <cell r="D10817">
            <v>4</v>
          </cell>
          <cell r="E10817">
            <v>2</v>
          </cell>
          <cell r="F10817">
            <v>1</v>
          </cell>
          <cell r="G10817">
            <v>1000</v>
          </cell>
          <cell r="H10817">
            <v>7</v>
          </cell>
          <cell r="I10817" t="str">
            <v>P</v>
          </cell>
          <cell r="J10817">
            <v>81</v>
          </cell>
          <cell r="K10817">
            <v>1301</v>
          </cell>
          <cell r="L10817">
            <v>1</v>
          </cell>
          <cell r="M10817">
            <v>1</v>
          </cell>
          <cell r="N10817">
            <v>172600</v>
          </cell>
        </row>
        <row r="10818">
          <cell r="A10818">
            <v>2003</v>
          </cell>
          <cell r="B10818">
            <v>8</v>
          </cell>
          <cell r="C10818" t="str">
            <v>310</v>
          </cell>
          <cell r="D10818">
            <v>4</v>
          </cell>
          <cell r="E10818">
            <v>2</v>
          </cell>
          <cell r="F10818">
            <v>1</v>
          </cell>
          <cell r="G10818">
            <v>1000</v>
          </cell>
          <cell r="H10818">
            <v>7</v>
          </cell>
          <cell r="I10818" t="str">
            <v>P</v>
          </cell>
          <cell r="J10818">
            <v>81</v>
          </cell>
          <cell r="K10818">
            <v>1305</v>
          </cell>
          <cell r="L10818">
            <v>1</v>
          </cell>
          <cell r="M10818">
            <v>1</v>
          </cell>
          <cell r="N10818">
            <v>211400</v>
          </cell>
        </row>
        <row r="10819">
          <cell r="A10819">
            <v>2003</v>
          </cell>
          <cell r="B10819">
            <v>8</v>
          </cell>
          <cell r="C10819" t="str">
            <v>310</v>
          </cell>
          <cell r="D10819">
            <v>4</v>
          </cell>
          <cell r="E10819">
            <v>2</v>
          </cell>
          <cell r="F10819">
            <v>1</v>
          </cell>
          <cell r="G10819">
            <v>1000</v>
          </cell>
          <cell r="H10819">
            <v>7</v>
          </cell>
          <cell r="I10819" t="str">
            <v>P</v>
          </cell>
          <cell r="J10819">
            <v>81</v>
          </cell>
          <cell r="K10819">
            <v>1306</v>
          </cell>
          <cell r="L10819">
            <v>1</v>
          </cell>
          <cell r="M10819">
            <v>1</v>
          </cell>
          <cell r="N10819">
            <v>845600</v>
          </cell>
        </row>
        <row r="10820">
          <cell r="A10820">
            <v>2003</v>
          </cell>
          <cell r="B10820">
            <v>8</v>
          </cell>
          <cell r="C10820" t="str">
            <v>310</v>
          </cell>
          <cell r="D10820">
            <v>4</v>
          </cell>
          <cell r="E10820">
            <v>2</v>
          </cell>
          <cell r="F10820">
            <v>1</v>
          </cell>
          <cell r="G10820">
            <v>1000</v>
          </cell>
          <cell r="H10820">
            <v>7</v>
          </cell>
          <cell r="I10820" t="str">
            <v>P</v>
          </cell>
          <cell r="J10820">
            <v>81</v>
          </cell>
          <cell r="K10820">
            <v>1401</v>
          </cell>
          <cell r="L10820">
            <v>1</v>
          </cell>
          <cell r="M10820">
            <v>1</v>
          </cell>
          <cell r="N10820">
            <v>970300</v>
          </cell>
        </row>
        <row r="10821">
          <cell r="A10821">
            <v>2003</v>
          </cell>
          <cell r="B10821">
            <v>8</v>
          </cell>
          <cell r="C10821" t="str">
            <v>310</v>
          </cell>
          <cell r="D10821">
            <v>4</v>
          </cell>
          <cell r="E10821">
            <v>2</v>
          </cell>
          <cell r="F10821">
            <v>1</v>
          </cell>
          <cell r="G10821">
            <v>1000</v>
          </cell>
          <cell r="H10821">
            <v>7</v>
          </cell>
          <cell r="I10821" t="str">
            <v>P</v>
          </cell>
          <cell r="J10821">
            <v>81</v>
          </cell>
          <cell r="K10821">
            <v>1403</v>
          </cell>
          <cell r="L10821">
            <v>1</v>
          </cell>
          <cell r="M10821">
            <v>1</v>
          </cell>
          <cell r="N10821">
            <v>380500</v>
          </cell>
        </row>
        <row r="10822">
          <cell r="A10822">
            <v>2003</v>
          </cell>
          <cell r="B10822">
            <v>8</v>
          </cell>
          <cell r="C10822" t="str">
            <v>310</v>
          </cell>
          <cell r="D10822">
            <v>4</v>
          </cell>
          <cell r="E10822">
            <v>2</v>
          </cell>
          <cell r="F10822">
            <v>1</v>
          </cell>
          <cell r="G10822">
            <v>1000</v>
          </cell>
          <cell r="H10822">
            <v>7</v>
          </cell>
          <cell r="I10822" t="str">
            <v>P</v>
          </cell>
          <cell r="J10822">
            <v>81</v>
          </cell>
          <cell r="K10822">
            <v>1404</v>
          </cell>
          <cell r="L10822">
            <v>1</v>
          </cell>
          <cell r="M10822">
            <v>1</v>
          </cell>
          <cell r="N10822">
            <v>290400</v>
          </cell>
        </row>
        <row r="10823">
          <cell r="A10823">
            <v>2003</v>
          </cell>
          <cell r="B10823">
            <v>8</v>
          </cell>
          <cell r="C10823" t="str">
            <v>310</v>
          </cell>
          <cell r="D10823">
            <v>4</v>
          </cell>
          <cell r="E10823">
            <v>2</v>
          </cell>
          <cell r="F10823">
            <v>1</v>
          </cell>
          <cell r="G10823">
            <v>1000</v>
          </cell>
          <cell r="H10823">
            <v>7</v>
          </cell>
          <cell r="I10823" t="str">
            <v>P</v>
          </cell>
          <cell r="J10823">
            <v>81</v>
          </cell>
          <cell r="K10823">
            <v>1406</v>
          </cell>
          <cell r="L10823">
            <v>1</v>
          </cell>
          <cell r="M10823">
            <v>1</v>
          </cell>
          <cell r="N10823">
            <v>314100</v>
          </cell>
        </row>
        <row r="10824">
          <cell r="A10824">
            <v>2003</v>
          </cell>
          <cell r="B10824">
            <v>8</v>
          </cell>
          <cell r="C10824" t="str">
            <v>310</v>
          </cell>
          <cell r="D10824">
            <v>4</v>
          </cell>
          <cell r="E10824">
            <v>2</v>
          </cell>
          <cell r="F10824">
            <v>1</v>
          </cell>
          <cell r="G10824">
            <v>1000</v>
          </cell>
          <cell r="H10824">
            <v>7</v>
          </cell>
          <cell r="I10824" t="str">
            <v>P</v>
          </cell>
          <cell r="J10824">
            <v>81</v>
          </cell>
          <cell r="K10824">
            <v>1407</v>
          </cell>
          <cell r="L10824">
            <v>1</v>
          </cell>
          <cell r="M10824">
            <v>1</v>
          </cell>
          <cell r="N10824">
            <v>944400</v>
          </cell>
        </row>
        <row r="10825">
          <cell r="A10825">
            <v>2003</v>
          </cell>
          <cell r="B10825">
            <v>8</v>
          </cell>
          <cell r="C10825" t="str">
            <v>310</v>
          </cell>
          <cell r="D10825">
            <v>4</v>
          </cell>
          <cell r="E10825">
            <v>2</v>
          </cell>
          <cell r="F10825">
            <v>1</v>
          </cell>
          <cell r="G10825">
            <v>1000</v>
          </cell>
          <cell r="H10825">
            <v>7</v>
          </cell>
          <cell r="I10825" t="str">
            <v>P</v>
          </cell>
          <cell r="J10825">
            <v>81</v>
          </cell>
          <cell r="K10825">
            <v>1408</v>
          </cell>
          <cell r="L10825">
            <v>1</v>
          </cell>
          <cell r="M10825">
            <v>1</v>
          </cell>
          <cell r="N10825">
            <v>24900</v>
          </cell>
        </row>
        <row r="10826">
          <cell r="A10826">
            <v>2003</v>
          </cell>
          <cell r="B10826">
            <v>8</v>
          </cell>
          <cell r="C10826" t="str">
            <v>310</v>
          </cell>
          <cell r="D10826">
            <v>4</v>
          </cell>
          <cell r="E10826">
            <v>2</v>
          </cell>
          <cell r="F10826">
            <v>1</v>
          </cell>
          <cell r="G10826">
            <v>1000</v>
          </cell>
          <cell r="H10826">
            <v>7</v>
          </cell>
          <cell r="I10826" t="str">
            <v>P</v>
          </cell>
          <cell r="J10826">
            <v>81</v>
          </cell>
          <cell r="K10826">
            <v>1507</v>
          </cell>
          <cell r="L10826">
            <v>1</v>
          </cell>
          <cell r="M10826">
            <v>1</v>
          </cell>
          <cell r="N10826">
            <v>719800</v>
          </cell>
        </row>
        <row r="10827">
          <cell r="A10827">
            <v>2003</v>
          </cell>
          <cell r="B10827">
            <v>8</v>
          </cell>
          <cell r="C10827" t="str">
            <v>310</v>
          </cell>
          <cell r="D10827">
            <v>4</v>
          </cell>
          <cell r="E10827">
            <v>2</v>
          </cell>
          <cell r="F10827">
            <v>1</v>
          </cell>
          <cell r="G10827">
            <v>1000</v>
          </cell>
          <cell r="H10827">
            <v>7</v>
          </cell>
          <cell r="I10827" t="str">
            <v>P</v>
          </cell>
          <cell r="J10827">
            <v>81</v>
          </cell>
          <cell r="K10827">
            <v>1508</v>
          </cell>
          <cell r="L10827">
            <v>1</v>
          </cell>
          <cell r="M10827">
            <v>1</v>
          </cell>
          <cell r="N10827">
            <v>152200</v>
          </cell>
        </row>
        <row r="10828">
          <cell r="A10828">
            <v>2003</v>
          </cell>
          <cell r="B10828">
            <v>8</v>
          </cell>
          <cell r="C10828" t="str">
            <v>310</v>
          </cell>
          <cell r="D10828">
            <v>4</v>
          </cell>
          <cell r="E10828">
            <v>2</v>
          </cell>
          <cell r="F10828">
            <v>1</v>
          </cell>
          <cell r="G10828">
            <v>1000</v>
          </cell>
          <cell r="H10828">
            <v>7</v>
          </cell>
          <cell r="I10828" t="str">
            <v>P</v>
          </cell>
          <cell r="J10828">
            <v>81</v>
          </cell>
          <cell r="K10828">
            <v>1509</v>
          </cell>
          <cell r="L10828">
            <v>1</v>
          </cell>
          <cell r="M10828">
            <v>1</v>
          </cell>
          <cell r="N10828">
            <v>3796097</v>
          </cell>
        </row>
        <row r="10829">
          <cell r="A10829">
            <v>2003</v>
          </cell>
          <cell r="B10829">
            <v>8</v>
          </cell>
          <cell r="C10829" t="str">
            <v>310</v>
          </cell>
          <cell r="D10829">
            <v>4</v>
          </cell>
          <cell r="E10829">
            <v>2</v>
          </cell>
          <cell r="F10829">
            <v>1</v>
          </cell>
          <cell r="G10829">
            <v>1000</v>
          </cell>
          <cell r="H10829">
            <v>7</v>
          </cell>
          <cell r="I10829" t="str">
            <v>P</v>
          </cell>
          <cell r="J10829">
            <v>81</v>
          </cell>
          <cell r="K10829">
            <v>1601</v>
          </cell>
          <cell r="L10829">
            <v>1</v>
          </cell>
          <cell r="M10829">
            <v>1</v>
          </cell>
          <cell r="N10829">
            <v>358200</v>
          </cell>
        </row>
        <row r="10830">
          <cell r="A10830">
            <v>2003</v>
          </cell>
          <cell r="B10830">
            <v>8</v>
          </cell>
          <cell r="C10830" t="str">
            <v>310</v>
          </cell>
          <cell r="D10830">
            <v>4</v>
          </cell>
          <cell r="E10830">
            <v>2</v>
          </cell>
          <cell r="F10830">
            <v>1</v>
          </cell>
          <cell r="G10830">
            <v>1000</v>
          </cell>
          <cell r="H10830">
            <v>7</v>
          </cell>
          <cell r="I10830" t="str">
            <v>P</v>
          </cell>
          <cell r="J10830">
            <v>81</v>
          </cell>
          <cell r="K10830">
            <v>2100</v>
          </cell>
          <cell r="L10830">
            <v>1</v>
          </cell>
          <cell r="M10830">
            <v>1</v>
          </cell>
          <cell r="N10830">
            <v>225300</v>
          </cell>
        </row>
        <row r="10831">
          <cell r="A10831">
            <v>2003</v>
          </cell>
          <cell r="B10831">
            <v>8</v>
          </cell>
          <cell r="C10831" t="str">
            <v>310</v>
          </cell>
          <cell r="D10831">
            <v>4</v>
          </cell>
          <cell r="E10831">
            <v>2</v>
          </cell>
          <cell r="F10831">
            <v>1</v>
          </cell>
          <cell r="G10831">
            <v>1000</v>
          </cell>
          <cell r="H10831">
            <v>7</v>
          </cell>
          <cell r="I10831" t="str">
            <v>P</v>
          </cell>
          <cell r="J10831">
            <v>81</v>
          </cell>
          <cell r="K10831">
            <v>2200</v>
          </cell>
          <cell r="L10831">
            <v>1</v>
          </cell>
          <cell r="M10831">
            <v>1</v>
          </cell>
          <cell r="N10831">
            <v>215000</v>
          </cell>
        </row>
        <row r="10832">
          <cell r="A10832">
            <v>2003</v>
          </cell>
          <cell r="B10832">
            <v>8</v>
          </cell>
          <cell r="C10832" t="str">
            <v>310</v>
          </cell>
          <cell r="D10832">
            <v>4</v>
          </cell>
          <cell r="E10832">
            <v>2</v>
          </cell>
          <cell r="F10832">
            <v>1</v>
          </cell>
          <cell r="G10832">
            <v>1000</v>
          </cell>
          <cell r="H10832">
            <v>7</v>
          </cell>
          <cell r="I10832" t="str">
            <v>P</v>
          </cell>
          <cell r="J10832">
            <v>81</v>
          </cell>
          <cell r="K10832">
            <v>2300</v>
          </cell>
          <cell r="L10832">
            <v>1</v>
          </cell>
          <cell r="M10832">
            <v>1</v>
          </cell>
          <cell r="N10832">
            <v>25148</v>
          </cell>
        </row>
        <row r="10833">
          <cell r="A10833">
            <v>2003</v>
          </cell>
          <cell r="B10833">
            <v>8</v>
          </cell>
          <cell r="C10833" t="str">
            <v>310</v>
          </cell>
          <cell r="D10833">
            <v>4</v>
          </cell>
          <cell r="E10833">
            <v>2</v>
          </cell>
          <cell r="F10833">
            <v>1</v>
          </cell>
          <cell r="G10833">
            <v>1000</v>
          </cell>
          <cell r="H10833">
            <v>7</v>
          </cell>
          <cell r="I10833" t="str">
            <v>P</v>
          </cell>
          <cell r="J10833">
            <v>81</v>
          </cell>
          <cell r="K10833">
            <v>2400</v>
          </cell>
          <cell r="L10833">
            <v>1</v>
          </cell>
          <cell r="M10833">
            <v>1</v>
          </cell>
          <cell r="N10833">
            <v>61785</v>
          </cell>
        </row>
        <row r="10834">
          <cell r="A10834">
            <v>2003</v>
          </cell>
          <cell r="B10834">
            <v>8</v>
          </cell>
          <cell r="C10834" t="str">
            <v>310</v>
          </cell>
          <cell r="D10834">
            <v>4</v>
          </cell>
          <cell r="E10834">
            <v>2</v>
          </cell>
          <cell r="F10834">
            <v>1</v>
          </cell>
          <cell r="G10834">
            <v>1000</v>
          </cell>
          <cell r="H10834">
            <v>7</v>
          </cell>
          <cell r="I10834" t="str">
            <v>P</v>
          </cell>
          <cell r="J10834">
            <v>81</v>
          </cell>
          <cell r="K10834">
            <v>2500</v>
          </cell>
          <cell r="L10834">
            <v>1</v>
          </cell>
          <cell r="M10834">
            <v>1</v>
          </cell>
          <cell r="N10834">
            <v>18000</v>
          </cell>
        </row>
        <row r="10835">
          <cell r="A10835">
            <v>2003</v>
          </cell>
          <cell r="B10835">
            <v>8</v>
          </cell>
          <cell r="C10835" t="str">
            <v>310</v>
          </cell>
          <cell r="D10835">
            <v>4</v>
          </cell>
          <cell r="E10835">
            <v>2</v>
          </cell>
          <cell r="F10835">
            <v>1</v>
          </cell>
          <cell r="G10835">
            <v>1000</v>
          </cell>
          <cell r="H10835">
            <v>7</v>
          </cell>
          <cell r="I10835" t="str">
            <v>P</v>
          </cell>
          <cell r="J10835">
            <v>81</v>
          </cell>
          <cell r="K10835">
            <v>2600</v>
          </cell>
          <cell r="L10835">
            <v>1</v>
          </cell>
          <cell r="M10835">
            <v>1</v>
          </cell>
          <cell r="N10835">
            <v>98000</v>
          </cell>
        </row>
        <row r="10836">
          <cell r="A10836">
            <v>2003</v>
          </cell>
          <cell r="B10836">
            <v>8</v>
          </cell>
          <cell r="C10836" t="str">
            <v>310</v>
          </cell>
          <cell r="D10836">
            <v>4</v>
          </cell>
          <cell r="E10836">
            <v>2</v>
          </cell>
          <cell r="F10836">
            <v>1</v>
          </cell>
          <cell r="G10836">
            <v>1000</v>
          </cell>
          <cell r="H10836">
            <v>7</v>
          </cell>
          <cell r="I10836" t="str">
            <v>P</v>
          </cell>
          <cell r="J10836">
            <v>81</v>
          </cell>
          <cell r="K10836">
            <v>2700</v>
          </cell>
          <cell r="L10836">
            <v>1</v>
          </cell>
          <cell r="M10836">
            <v>1</v>
          </cell>
          <cell r="N10836">
            <v>100000</v>
          </cell>
        </row>
        <row r="10837">
          <cell r="A10837">
            <v>2003</v>
          </cell>
          <cell r="B10837">
            <v>8</v>
          </cell>
          <cell r="C10837" t="str">
            <v>310</v>
          </cell>
          <cell r="D10837">
            <v>4</v>
          </cell>
          <cell r="E10837">
            <v>2</v>
          </cell>
          <cell r="F10837">
            <v>1</v>
          </cell>
          <cell r="G10837">
            <v>1000</v>
          </cell>
          <cell r="H10837">
            <v>7</v>
          </cell>
          <cell r="I10837" t="str">
            <v>P</v>
          </cell>
          <cell r="J10837">
            <v>81</v>
          </cell>
          <cell r="K10837">
            <v>3100</v>
          </cell>
          <cell r="L10837">
            <v>1</v>
          </cell>
          <cell r="M10837">
            <v>1</v>
          </cell>
          <cell r="N10837">
            <v>939459</v>
          </cell>
        </row>
        <row r="10838">
          <cell r="A10838">
            <v>2003</v>
          </cell>
          <cell r="B10838">
            <v>8</v>
          </cell>
          <cell r="C10838" t="str">
            <v>310</v>
          </cell>
          <cell r="D10838">
            <v>4</v>
          </cell>
          <cell r="E10838">
            <v>2</v>
          </cell>
          <cell r="F10838">
            <v>1</v>
          </cell>
          <cell r="G10838">
            <v>1000</v>
          </cell>
          <cell r="H10838">
            <v>7</v>
          </cell>
          <cell r="I10838" t="str">
            <v>P</v>
          </cell>
          <cell r="J10838">
            <v>81</v>
          </cell>
          <cell r="K10838">
            <v>3200</v>
          </cell>
          <cell r="L10838">
            <v>1</v>
          </cell>
          <cell r="M10838">
            <v>1</v>
          </cell>
          <cell r="N10838">
            <v>4877781</v>
          </cell>
        </row>
        <row r="10839">
          <cell r="A10839">
            <v>2003</v>
          </cell>
          <cell r="B10839">
            <v>8</v>
          </cell>
          <cell r="C10839" t="str">
            <v>310</v>
          </cell>
          <cell r="D10839">
            <v>4</v>
          </cell>
          <cell r="E10839">
            <v>2</v>
          </cell>
          <cell r="F10839">
            <v>1</v>
          </cell>
          <cell r="G10839">
            <v>1000</v>
          </cell>
          <cell r="H10839">
            <v>7</v>
          </cell>
          <cell r="I10839" t="str">
            <v>P</v>
          </cell>
          <cell r="J10839">
            <v>81</v>
          </cell>
          <cell r="K10839">
            <v>3400</v>
          </cell>
          <cell r="L10839">
            <v>1</v>
          </cell>
          <cell r="M10839">
            <v>1</v>
          </cell>
          <cell r="N10839">
            <v>614500</v>
          </cell>
        </row>
        <row r="10840">
          <cell r="A10840">
            <v>2003</v>
          </cell>
          <cell r="B10840">
            <v>8</v>
          </cell>
          <cell r="C10840" t="str">
            <v>310</v>
          </cell>
          <cell r="D10840">
            <v>4</v>
          </cell>
          <cell r="E10840">
            <v>2</v>
          </cell>
          <cell r="F10840">
            <v>1</v>
          </cell>
          <cell r="G10840">
            <v>1000</v>
          </cell>
          <cell r="H10840">
            <v>7</v>
          </cell>
          <cell r="I10840" t="str">
            <v>P</v>
          </cell>
          <cell r="J10840">
            <v>81</v>
          </cell>
          <cell r="K10840">
            <v>3500</v>
          </cell>
          <cell r="L10840">
            <v>1</v>
          </cell>
          <cell r="M10840">
            <v>1</v>
          </cell>
          <cell r="N10840">
            <v>1280840</v>
          </cell>
        </row>
        <row r="10841">
          <cell r="A10841">
            <v>2003</v>
          </cell>
          <cell r="B10841">
            <v>8</v>
          </cell>
          <cell r="C10841" t="str">
            <v>310</v>
          </cell>
          <cell r="D10841">
            <v>4</v>
          </cell>
          <cell r="E10841">
            <v>2</v>
          </cell>
          <cell r="F10841">
            <v>1</v>
          </cell>
          <cell r="G10841">
            <v>1000</v>
          </cell>
          <cell r="H10841">
            <v>7</v>
          </cell>
          <cell r="I10841" t="str">
            <v>P</v>
          </cell>
          <cell r="J10841">
            <v>81</v>
          </cell>
          <cell r="K10841">
            <v>3800</v>
          </cell>
          <cell r="L10841">
            <v>1</v>
          </cell>
          <cell r="M10841">
            <v>1</v>
          </cell>
          <cell r="N10841">
            <v>1724700</v>
          </cell>
        </row>
        <row r="10842">
          <cell r="A10842">
            <v>2003</v>
          </cell>
          <cell r="B10842">
            <v>8</v>
          </cell>
          <cell r="C10842" t="str">
            <v>310</v>
          </cell>
          <cell r="D10842">
            <v>4</v>
          </cell>
          <cell r="E10842">
            <v>2</v>
          </cell>
          <cell r="F10842">
            <v>1</v>
          </cell>
          <cell r="G10842">
            <v>1000</v>
          </cell>
          <cell r="H10842">
            <v>7</v>
          </cell>
          <cell r="I10842" t="str">
            <v>P</v>
          </cell>
          <cell r="J10842">
            <v>81</v>
          </cell>
          <cell r="K10842">
            <v>3900</v>
          </cell>
          <cell r="L10842">
            <v>1</v>
          </cell>
          <cell r="M10842">
            <v>1</v>
          </cell>
          <cell r="N10842">
            <v>3000</v>
          </cell>
        </row>
        <row r="10843">
          <cell r="A10843">
            <v>2003</v>
          </cell>
          <cell r="B10843">
            <v>8</v>
          </cell>
          <cell r="C10843" t="str">
            <v>310</v>
          </cell>
          <cell r="D10843">
            <v>4</v>
          </cell>
          <cell r="E10843">
            <v>2</v>
          </cell>
          <cell r="F10843">
            <v>1</v>
          </cell>
          <cell r="G10843">
            <v>1000</v>
          </cell>
          <cell r="H10843">
            <v>7</v>
          </cell>
          <cell r="I10843" t="str">
            <v>P</v>
          </cell>
          <cell r="J10843">
            <v>81</v>
          </cell>
          <cell r="K10843">
            <v>5100</v>
          </cell>
          <cell r="L10843">
            <v>2</v>
          </cell>
          <cell r="M10843">
            <v>1</v>
          </cell>
          <cell r="N10843">
            <v>118963</v>
          </cell>
        </row>
        <row r="10844">
          <cell r="A10844">
            <v>2003</v>
          </cell>
          <cell r="B10844">
            <v>8</v>
          </cell>
          <cell r="C10844" t="str">
            <v>310</v>
          </cell>
          <cell r="D10844">
            <v>4</v>
          </cell>
          <cell r="E10844">
            <v>2</v>
          </cell>
          <cell r="F10844">
            <v>1</v>
          </cell>
          <cell r="G10844">
            <v>1000</v>
          </cell>
          <cell r="H10844">
            <v>7</v>
          </cell>
          <cell r="I10844" t="str">
            <v>P</v>
          </cell>
          <cell r="J10844">
            <v>81</v>
          </cell>
          <cell r="K10844">
            <v>5200</v>
          </cell>
          <cell r="L10844">
            <v>2</v>
          </cell>
          <cell r="M10844">
            <v>1</v>
          </cell>
          <cell r="N10844">
            <v>275124</v>
          </cell>
        </row>
        <row r="10845">
          <cell r="A10845">
            <v>2003</v>
          </cell>
          <cell r="B10845">
            <v>8</v>
          </cell>
          <cell r="C10845" t="str">
            <v>311</v>
          </cell>
          <cell r="D10845">
            <v>4</v>
          </cell>
          <cell r="E10845">
            <v>2</v>
          </cell>
          <cell r="F10845">
            <v>1</v>
          </cell>
          <cell r="G10845">
            <v>1000</v>
          </cell>
          <cell r="H10845">
            <v>2</v>
          </cell>
          <cell r="I10845" t="str">
            <v>P</v>
          </cell>
          <cell r="J10845">
            <v>60</v>
          </cell>
          <cell r="K10845">
            <v>4101</v>
          </cell>
          <cell r="L10845">
            <v>1</v>
          </cell>
          <cell r="M10845">
            <v>1</v>
          </cell>
          <cell r="N10845">
            <v>34623000</v>
          </cell>
        </row>
        <row r="10846">
          <cell r="A10846">
            <v>2003</v>
          </cell>
          <cell r="B10846">
            <v>8</v>
          </cell>
          <cell r="C10846" t="str">
            <v>311</v>
          </cell>
          <cell r="D10846">
            <v>4</v>
          </cell>
          <cell r="E10846">
            <v>2</v>
          </cell>
          <cell r="F10846">
            <v>1</v>
          </cell>
          <cell r="G10846">
            <v>1000</v>
          </cell>
          <cell r="H10846">
            <v>2</v>
          </cell>
          <cell r="I10846" t="str">
            <v>P</v>
          </cell>
          <cell r="J10846">
            <v>61</v>
          </cell>
          <cell r="K10846">
            <v>4101</v>
          </cell>
          <cell r="L10846">
            <v>1</v>
          </cell>
          <cell r="M10846">
            <v>1</v>
          </cell>
          <cell r="N10846">
            <v>11252500</v>
          </cell>
        </row>
        <row r="10847">
          <cell r="A10847">
            <v>2003</v>
          </cell>
          <cell r="B10847">
            <v>8</v>
          </cell>
          <cell r="C10847" t="str">
            <v>311</v>
          </cell>
          <cell r="D10847">
            <v>4</v>
          </cell>
          <cell r="E10847">
            <v>2</v>
          </cell>
          <cell r="F10847">
            <v>1</v>
          </cell>
          <cell r="G10847">
            <v>1000</v>
          </cell>
          <cell r="H10847">
            <v>2</v>
          </cell>
          <cell r="I10847" t="str">
            <v>S</v>
          </cell>
          <cell r="J10847">
            <v>93</v>
          </cell>
          <cell r="K10847">
            <v>4101</v>
          </cell>
          <cell r="L10847">
            <v>1</v>
          </cell>
          <cell r="M10847">
            <v>1</v>
          </cell>
          <cell r="N10847">
            <v>127400000</v>
          </cell>
        </row>
        <row r="10848">
          <cell r="A10848">
            <v>2003</v>
          </cell>
          <cell r="B10848">
            <v>8</v>
          </cell>
          <cell r="C10848" t="str">
            <v>311</v>
          </cell>
          <cell r="D10848">
            <v>4</v>
          </cell>
          <cell r="E10848">
            <v>2</v>
          </cell>
          <cell r="F10848">
            <v>1</v>
          </cell>
          <cell r="G10848">
            <v>1000</v>
          </cell>
          <cell r="H10848">
            <v>7</v>
          </cell>
          <cell r="I10848" t="str">
            <v>P</v>
          </cell>
          <cell r="J10848">
            <v>81</v>
          </cell>
          <cell r="K10848">
            <v>1103</v>
          </cell>
          <cell r="L10848">
            <v>1</v>
          </cell>
          <cell r="M10848">
            <v>1</v>
          </cell>
          <cell r="N10848">
            <v>9408600</v>
          </cell>
        </row>
        <row r="10849">
          <cell r="A10849">
            <v>2003</v>
          </cell>
          <cell r="B10849">
            <v>8</v>
          </cell>
          <cell r="C10849" t="str">
            <v>311</v>
          </cell>
          <cell r="D10849">
            <v>4</v>
          </cell>
          <cell r="E10849">
            <v>2</v>
          </cell>
          <cell r="F10849">
            <v>1</v>
          </cell>
          <cell r="G10849">
            <v>1000</v>
          </cell>
          <cell r="H10849">
            <v>7</v>
          </cell>
          <cell r="I10849" t="str">
            <v>P</v>
          </cell>
          <cell r="J10849">
            <v>81</v>
          </cell>
          <cell r="K10849">
            <v>1202</v>
          </cell>
          <cell r="L10849">
            <v>1</v>
          </cell>
          <cell r="M10849">
            <v>1</v>
          </cell>
          <cell r="N10849">
            <v>135900</v>
          </cell>
        </row>
        <row r="10850">
          <cell r="A10850">
            <v>2003</v>
          </cell>
          <cell r="B10850">
            <v>8</v>
          </cell>
          <cell r="C10850" t="str">
            <v>311</v>
          </cell>
          <cell r="D10850">
            <v>4</v>
          </cell>
          <cell r="E10850">
            <v>2</v>
          </cell>
          <cell r="F10850">
            <v>1</v>
          </cell>
          <cell r="G10850">
            <v>1000</v>
          </cell>
          <cell r="H10850">
            <v>7</v>
          </cell>
          <cell r="I10850" t="str">
            <v>P</v>
          </cell>
          <cell r="J10850">
            <v>81</v>
          </cell>
          <cell r="K10850">
            <v>1301</v>
          </cell>
          <cell r="L10850">
            <v>1</v>
          </cell>
          <cell r="M10850">
            <v>1</v>
          </cell>
          <cell r="N10850">
            <v>212500</v>
          </cell>
        </row>
        <row r="10851">
          <cell r="A10851">
            <v>2003</v>
          </cell>
          <cell r="B10851">
            <v>8</v>
          </cell>
          <cell r="C10851" t="str">
            <v>311</v>
          </cell>
          <cell r="D10851">
            <v>4</v>
          </cell>
          <cell r="E10851">
            <v>2</v>
          </cell>
          <cell r="F10851">
            <v>1</v>
          </cell>
          <cell r="G10851">
            <v>1000</v>
          </cell>
          <cell r="H10851">
            <v>7</v>
          </cell>
          <cell r="I10851" t="str">
            <v>P</v>
          </cell>
          <cell r="J10851">
            <v>81</v>
          </cell>
          <cell r="K10851">
            <v>1305</v>
          </cell>
          <cell r="L10851">
            <v>1</v>
          </cell>
          <cell r="M10851">
            <v>1</v>
          </cell>
          <cell r="N10851">
            <v>265400</v>
          </cell>
        </row>
        <row r="10852">
          <cell r="A10852">
            <v>2003</v>
          </cell>
          <cell r="B10852">
            <v>8</v>
          </cell>
          <cell r="C10852" t="str">
            <v>311</v>
          </cell>
          <cell r="D10852">
            <v>4</v>
          </cell>
          <cell r="E10852">
            <v>2</v>
          </cell>
          <cell r="F10852">
            <v>1</v>
          </cell>
          <cell r="G10852">
            <v>1000</v>
          </cell>
          <cell r="H10852">
            <v>7</v>
          </cell>
          <cell r="I10852" t="str">
            <v>P</v>
          </cell>
          <cell r="J10852">
            <v>81</v>
          </cell>
          <cell r="K10852">
            <v>1306</v>
          </cell>
          <cell r="L10852">
            <v>1</v>
          </cell>
          <cell r="M10852">
            <v>1</v>
          </cell>
          <cell r="N10852">
            <v>1065300</v>
          </cell>
        </row>
        <row r="10853">
          <cell r="A10853">
            <v>2003</v>
          </cell>
          <cell r="B10853">
            <v>8</v>
          </cell>
          <cell r="C10853" t="str">
            <v>311</v>
          </cell>
          <cell r="D10853">
            <v>4</v>
          </cell>
          <cell r="E10853">
            <v>2</v>
          </cell>
          <cell r="F10853">
            <v>1</v>
          </cell>
          <cell r="G10853">
            <v>1000</v>
          </cell>
          <cell r="H10853">
            <v>7</v>
          </cell>
          <cell r="I10853" t="str">
            <v>P</v>
          </cell>
          <cell r="J10853">
            <v>81</v>
          </cell>
          <cell r="K10853">
            <v>1401</v>
          </cell>
          <cell r="L10853">
            <v>1</v>
          </cell>
          <cell r="M10853">
            <v>1</v>
          </cell>
          <cell r="N10853">
            <v>1217300</v>
          </cell>
        </row>
        <row r="10854">
          <cell r="A10854">
            <v>2003</v>
          </cell>
          <cell r="B10854">
            <v>8</v>
          </cell>
          <cell r="C10854" t="str">
            <v>311</v>
          </cell>
          <cell r="D10854">
            <v>4</v>
          </cell>
          <cell r="E10854">
            <v>2</v>
          </cell>
          <cell r="F10854">
            <v>1</v>
          </cell>
          <cell r="G10854">
            <v>1000</v>
          </cell>
          <cell r="H10854">
            <v>7</v>
          </cell>
          <cell r="I10854" t="str">
            <v>P</v>
          </cell>
          <cell r="J10854">
            <v>81</v>
          </cell>
          <cell r="K10854">
            <v>1403</v>
          </cell>
          <cell r="L10854">
            <v>1</v>
          </cell>
          <cell r="M10854">
            <v>1</v>
          </cell>
          <cell r="N10854">
            <v>477300</v>
          </cell>
        </row>
        <row r="10855">
          <cell r="A10855">
            <v>2003</v>
          </cell>
          <cell r="B10855">
            <v>8</v>
          </cell>
          <cell r="C10855" t="str">
            <v>311</v>
          </cell>
          <cell r="D10855">
            <v>4</v>
          </cell>
          <cell r="E10855">
            <v>2</v>
          </cell>
          <cell r="F10855">
            <v>1</v>
          </cell>
          <cell r="G10855">
            <v>1000</v>
          </cell>
          <cell r="H10855">
            <v>7</v>
          </cell>
          <cell r="I10855" t="str">
            <v>P</v>
          </cell>
          <cell r="J10855">
            <v>81</v>
          </cell>
          <cell r="K10855">
            <v>1404</v>
          </cell>
          <cell r="L10855">
            <v>1</v>
          </cell>
          <cell r="M10855">
            <v>1</v>
          </cell>
          <cell r="N10855">
            <v>416100</v>
          </cell>
        </row>
        <row r="10856">
          <cell r="A10856">
            <v>2003</v>
          </cell>
          <cell r="B10856">
            <v>8</v>
          </cell>
          <cell r="C10856" t="str">
            <v>311</v>
          </cell>
          <cell r="D10856">
            <v>4</v>
          </cell>
          <cell r="E10856">
            <v>2</v>
          </cell>
          <cell r="F10856">
            <v>1</v>
          </cell>
          <cell r="G10856">
            <v>1000</v>
          </cell>
          <cell r="H10856">
            <v>7</v>
          </cell>
          <cell r="I10856" t="str">
            <v>P</v>
          </cell>
          <cell r="J10856">
            <v>81</v>
          </cell>
          <cell r="K10856">
            <v>1406</v>
          </cell>
          <cell r="L10856">
            <v>1</v>
          </cell>
          <cell r="M10856">
            <v>1</v>
          </cell>
          <cell r="N10856">
            <v>502200</v>
          </cell>
        </row>
        <row r="10857">
          <cell r="A10857">
            <v>2003</v>
          </cell>
          <cell r="B10857">
            <v>8</v>
          </cell>
          <cell r="C10857" t="str">
            <v>311</v>
          </cell>
          <cell r="D10857">
            <v>4</v>
          </cell>
          <cell r="E10857">
            <v>2</v>
          </cell>
          <cell r="F10857">
            <v>1</v>
          </cell>
          <cell r="G10857">
            <v>1000</v>
          </cell>
          <cell r="H10857">
            <v>7</v>
          </cell>
          <cell r="I10857" t="str">
            <v>P</v>
          </cell>
          <cell r="J10857">
            <v>81</v>
          </cell>
          <cell r="K10857">
            <v>1407</v>
          </cell>
          <cell r="L10857">
            <v>1</v>
          </cell>
          <cell r="M10857">
            <v>1</v>
          </cell>
          <cell r="N10857">
            <v>1439700</v>
          </cell>
        </row>
        <row r="10858">
          <cell r="A10858">
            <v>2003</v>
          </cell>
          <cell r="B10858">
            <v>8</v>
          </cell>
          <cell r="C10858" t="str">
            <v>311</v>
          </cell>
          <cell r="D10858">
            <v>4</v>
          </cell>
          <cell r="E10858">
            <v>2</v>
          </cell>
          <cell r="F10858">
            <v>1</v>
          </cell>
          <cell r="G10858">
            <v>1000</v>
          </cell>
          <cell r="H10858">
            <v>7</v>
          </cell>
          <cell r="I10858" t="str">
            <v>P</v>
          </cell>
          <cell r="J10858">
            <v>81</v>
          </cell>
          <cell r="K10858">
            <v>1408</v>
          </cell>
          <cell r="L10858">
            <v>1</v>
          </cell>
          <cell r="M10858">
            <v>1</v>
          </cell>
          <cell r="N10858">
            <v>30300</v>
          </cell>
        </row>
        <row r="10859">
          <cell r="A10859">
            <v>2003</v>
          </cell>
          <cell r="B10859">
            <v>8</v>
          </cell>
          <cell r="C10859" t="str">
            <v>311</v>
          </cell>
          <cell r="D10859">
            <v>4</v>
          </cell>
          <cell r="E10859">
            <v>2</v>
          </cell>
          <cell r="F10859">
            <v>1</v>
          </cell>
          <cell r="G10859">
            <v>1000</v>
          </cell>
          <cell r="H10859">
            <v>7</v>
          </cell>
          <cell r="I10859" t="str">
            <v>P</v>
          </cell>
          <cell r="J10859">
            <v>81</v>
          </cell>
          <cell r="K10859">
            <v>1507</v>
          </cell>
          <cell r="L10859">
            <v>1</v>
          </cell>
          <cell r="M10859">
            <v>1</v>
          </cell>
          <cell r="N10859">
            <v>775700</v>
          </cell>
        </row>
        <row r="10860">
          <cell r="A10860">
            <v>2003</v>
          </cell>
          <cell r="B10860">
            <v>8</v>
          </cell>
          <cell r="C10860" t="str">
            <v>311</v>
          </cell>
          <cell r="D10860">
            <v>4</v>
          </cell>
          <cell r="E10860">
            <v>2</v>
          </cell>
          <cell r="F10860">
            <v>1</v>
          </cell>
          <cell r="G10860">
            <v>1000</v>
          </cell>
          <cell r="H10860">
            <v>7</v>
          </cell>
          <cell r="I10860" t="str">
            <v>P</v>
          </cell>
          <cell r="J10860">
            <v>81</v>
          </cell>
          <cell r="K10860">
            <v>1508</v>
          </cell>
          <cell r="L10860">
            <v>1</v>
          </cell>
          <cell r="M10860">
            <v>1</v>
          </cell>
          <cell r="N10860">
            <v>190900</v>
          </cell>
        </row>
        <row r="10861">
          <cell r="A10861">
            <v>2003</v>
          </cell>
          <cell r="B10861">
            <v>8</v>
          </cell>
          <cell r="C10861" t="str">
            <v>311</v>
          </cell>
          <cell r="D10861">
            <v>4</v>
          </cell>
          <cell r="E10861">
            <v>2</v>
          </cell>
          <cell r="F10861">
            <v>1</v>
          </cell>
          <cell r="G10861">
            <v>1000</v>
          </cell>
          <cell r="H10861">
            <v>7</v>
          </cell>
          <cell r="I10861" t="str">
            <v>P</v>
          </cell>
          <cell r="J10861">
            <v>81</v>
          </cell>
          <cell r="K10861">
            <v>1509</v>
          </cell>
          <cell r="L10861">
            <v>1</v>
          </cell>
          <cell r="M10861">
            <v>1</v>
          </cell>
          <cell r="N10861">
            <v>6840240</v>
          </cell>
        </row>
        <row r="10862">
          <cell r="A10862">
            <v>2003</v>
          </cell>
          <cell r="B10862">
            <v>8</v>
          </cell>
          <cell r="C10862" t="str">
            <v>311</v>
          </cell>
          <cell r="D10862">
            <v>4</v>
          </cell>
          <cell r="E10862">
            <v>2</v>
          </cell>
          <cell r="F10862">
            <v>1</v>
          </cell>
          <cell r="G10862">
            <v>1000</v>
          </cell>
          <cell r="H10862">
            <v>7</v>
          </cell>
          <cell r="I10862" t="str">
            <v>P</v>
          </cell>
          <cell r="J10862">
            <v>81</v>
          </cell>
          <cell r="K10862">
            <v>1511</v>
          </cell>
          <cell r="L10862">
            <v>1</v>
          </cell>
          <cell r="M10862">
            <v>1</v>
          </cell>
          <cell r="N10862">
            <v>106600</v>
          </cell>
        </row>
        <row r="10863">
          <cell r="A10863">
            <v>2003</v>
          </cell>
          <cell r="B10863">
            <v>8</v>
          </cell>
          <cell r="C10863" t="str">
            <v>311</v>
          </cell>
          <cell r="D10863">
            <v>4</v>
          </cell>
          <cell r="E10863">
            <v>2</v>
          </cell>
          <cell r="F10863">
            <v>1</v>
          </cell>
          <cell r="G10863">
            <v>1000</v>
          </cell>
          <cell r="H10863">
            <v>7</v>
          </cell>
          <cell r="I10863" t="str">
            <v>P</v>
          </cell>
          <cell r="J10863">
            <v>81</v>
          </cell>
          <cell r="K10863">
            <v>1601</v>
          </cell>
          <cell r="L10863">
            <v>1</v>
          </cell>
          <cell r="M10863">
            <v>1</v>
          </cell>
          <cell r="N10863">
            <v>497800</v>
          </cell>
        </row>
        <row r="10864">
          <cell r="A10864">
            <v>2003</v>
          </cell>
          <cell r="B10864">
            <v>8</v>
          </cell>
          <cell r="C10864" t="str">
            <v>311</v>
          </cell>
          <cell r="D10864">
            <v>4</v>
          </cell>
          <cell r="E10864">
            <v>2</v>
          </cell>
          <cell r="F10864">
            <v>1</v>
          </cell>
          <cell r="G10864">
            <v>1000</v>
          </cell>
          <cell r="H10864">
            <v>7</v>
          </cell>
          <cell r="I10864" t="str">
            <v>P</v>
          </cell>
          <cell r="J10864">
            <v>81</v>
          </cell>
          <cell r="K10864">
            <v>2100</v>
          </cell>
          <cell r="L10864">
            <v>1</v>
          </cell>
          <cell r="M10864">
            <v>1</v>
          </cell>
          <cell r="N10864">
            <v>182800</v>
          </cell>
        </row>
        <row r="10865">
          <cell r="A10865">
            <v>2003</v>
          </cell>
          <cell r="B10865">
            <v>8</v>
          </cell>
          <cell r="C10865" t="str">
            <v>311</v>
          </cell>
          <cell r="D10865">
            <v>4</v>
          </cell>
          <cell r="E10865">
            <v>2</v>
          </cell>
          <cell r="F10865">
            <v>1</v>
          </cell>
          <cell r="G10865">
            <v>1000</v>
          </cell>
          <cell r="H10865">
            <v>7</v>
          </cell>
          <cell r="I10865" t="str">
            <v>P</v>
          </cell>
          <cell r="J10865">
            <v>81</v>
          </cell>
          <cell r="K10865">
            <v>2200</v>
          </cell>
          <cell r="L10865">
            <v>1</v>
          </cell>
          <cell r="M10865">
            <v>1</v>
          </cell>
          <cell r="N10865">
            <v>67000</v>
          </cell>
        </row>
        <row r="10866">
          <cell r="A10866">
            <v>2003</v>
          </cell>
          <cell r="B10866">
            <v>8</v>
          </cell>
          <cell r="C10866" t="str">
            <v>311</v>
          </cell>
          <cell r="D10866">
            <v>4</v>
          </cell>
          <cell r="E10866">
            <v>2</v>
          </cell>
          <cell r="F10866">
            <v>1</v>
          </cell>
          <cell r="G10866">
            <v>1000</v>
          </cell>
          <cell r="H10866">
            <v>7</v>
          </cell>
          <cell r="I10866" t="str">
            <v>P</v>
          </cell>
          <cell r="J10866">
            <v>81</v>
          </cell>
          <cell r="K10866">
            <v>2300</v>
          </cell>
          <cell r="L10866">
            <v>1</v>
          </cell>
          <cell r="M10866">
            <v>1</v>
          </cell>
          <cell r="N10866">
            <v>8002</v>
          </cell>
        </row>
        <row r="10867">
          <cell r="A10867">
            <v>2003</v>
          </cell>
          <cell r="B10867">
            <v>8</v>
          </cell>
          <cell r="C10867" t="str">
            <v>311</v>
          </cell>
          <cell r="D10867">
            <v>4</v>
          </cell>
          <cell r="E10867">
            <v>2</v>
          </cell>
          <cell r="F10867">
            <v>1</v>
          </cell>
          <cell r="G10867">
            <v>1000</v>
          </cell>
          <cell r="H10867">
            <v>7</v>
          </cell>
          <cell r="I10867" t="str">
            <v>P</v>
          </cell>
          <cell r="J10867">
            <v>81</v>
          </cell>
          <cell r="K10867">
            <v>2400</v>
          </cell>
          <cell r="L10867">
            <v>1</v>
          </cell>
          <cell r="M10867">
            <v>1</v>
          </cell>
          <cell r="N10867">
            <v>18500</v>
          </cell>
        </row>
        <row r="10868">
          <cell r="A10868">
            <v>2003</v>
          </cell>
          <cell r="B10868">
            <v>8</v>
          </cell>
          <cell r="C10868" t="str">
            <v>311</v>
          </cell>
          <cell r="D10868">
            <v>4</v>
          </cell>
          <cell r="E10868">
            <v>2</v>
          </cell>
          <cell r="F10868">
            <v>1</v>
          </cell>
          <cell r="G10868">
            <v>1000</v>
          </cell>
          <cell r="H10868">
            <v>7</v>
          </cell>
          <cell r="I10868" t="str">
            <v>P</v>
          </cell>
          <cell r="J10868">
            <v>81</v>
          </cell>
          <cell r="K10868">
            <v>2500</v>
          </cell>
          <cell r="L10868">
            <v>1</v>
          </cell>
          <cell r="M10868">
            <v>1</v>
          </cell>
          <cell r="N10868">
            <v>3000</v>
          </cell>
        </row>
        <row r="10869">
          <cell r="A10869">
            <v>2003</v>
          </cell>
          <cell r="B10869">
            <v>8</v>
          </cell>
          <cell r="C10869" t="str">
            <v>311</v>
          </cell>
          <cell r="D10869">
            <v>4</v>
          </cell>
          <cell r="E10869">
            <v>2</v>
          </cell>
          <cell r="F10869">
            <v>1</v>
          </cell>
          <cell r="G10869">
            <v>1000</v>
          </cell>
          <cell r="H10869">
            <v>7</v>
          </cell>
          <cell r="I10869" t="str">
            <v>P</v>
          </cell>
          <cell r="J10869">
            <v>81</v>
          </cell>
          <cell r="K10869">
            <v>2600</v>
          </cell>
          <cell r="L10869">
            <v>1</v>
          </cell>
          <cell r="M10869">
            <v>1</v>
          </cell>
          <cell r="N10869">
            <v>68500</v>
          </cell>
        </row>
        <row r="10870">
          <cell r="A10870">
            <v>2003</v>
          </cell>
          <cell r="B10870">
            <v>8</v>
          </cell>
          <cell r="C10870" t="str">
            <v>311</v>
          </cell>
          <cell r="D10870">
            <v>4</v>
          </cell>
          <cell r="E10870">
            <v>2</v>
          </cell>
          <cell r="F10870">
            <v>1</v>
          </cell>
          <cell r="G10870">
            <v>1000</v>
          </cell>
          <cell r="H10870">
            <v>7</v>
          </cell>
          <cell r="I10870" t="str">
            <v>P</v>
          </cell>
          <cell r="J10870">
            <v>81</v>
          </cell>
          <cell r="K10870">
            <v>2700</v>
          </cell>
          <cell r="L10870">
            <v>1</v>
          </cell>
          <cell r="M10870">
            <v>1</v>
          </cell>
          <cell r="N10870">
            <v>30000</v>
          </cell>
        </row>
        <row r="10871">
          <cell r="A10871">
            <v>2003</v>
          </cell>
          <cell r="B10871">
            <v>8</v>
          </cell>
          <cell r="C10871" t="str">
            <v>311</v>
          </cell>
          <cell r="D10871">
            <v>4</v>
          </cell>
          <cell r="E10871">
            <v>2</v>
          </cell>
          <cell r="F10871">
            <v>1</v>
          </cell>
          <cell r="G10871">
            <v>1000</v>
          </cell>
          <cell r="H10871">
            <v>7</v>
          </cell>
          <cell r="I10871" t="str">
            <v>P</v>
          </cell>
          <cell r="J10871">
            <v>81</v>
          </cell>
          <cell r="K10871">
            <v>3100</v>
          </cell>
          <cell r="L10871">
            <v>1</v>
          </cell>
          <cell r="M10871">
            <v>1</v>
          </cell>
          <cell r="N10871">
            <v>305178</v>
          </cell>
        </row>
        <row r="10872">
          <cell r="A10872">
            <v>2003</v>
          </cell>
          <cell r="B10872">
            <v>8</v>
          </cell>
          <cell r="C10872" t="str">
            <v>311</v>
          </cell>
          <cell r="D10872">
            <v>4</v>
          </cell>
          <cell r="E10872">
            <v>2</v>
          </cell>
          <cell r="F10872">
            <v>1</v>
          </cell>
          <cell r="G10872">
            <v>1000</v>
          </cell>
          <cell r="H10872">
            <v>7</v>
          </cell>
          <cell r="I10872" t="str">
            <v>P</v>
          </cell>
          <cell r="J10872">
            <v>81</v>
          </cell>
          <cell r="K10872">
            <v>3200</v>
          </cell>
          <cell r="L10872">
            <v>1</v>
          </cell>
          <cell r="M10872">
            <v>1</v>
          </cell>
          <cell r="N10872">
            <v>534394</v>
          </cell>
        </row>
        <row r="10873">
          <cell r="A10873">
            <v>2003</v>
          </cell>
          <cell r="B10873">
            <v>8</v>
          </cell>
          <cell r="C10873" t="str">
            <v>311</v>
          </cell>
          <cell r="D10873">
            <v>4</v>
          </cell>
          <cell r="E10873">
            <v>2</v>
          </cell>
          <cell r="F10873">
            <v>1</v>
          </cell>
          <cell r="G10873">
            <v>1000</v>
          </cell>
          <cell r="H10873">
            <v>7</v>
          </cell>
          <cell r="I10873" t="str">
            <v>P</v>
          </cell>
          <cell r="J10873">
            <v>81</v>
          </cell>
          <cell r="K10873">
            <v>3400</v>
          </cell>
          <cell r="L10873">
            <v>1</v>
          </cell>
          <cell r="M10873">
            <v>1</v>
          </cell>
          <cell r="N10873">
            <v>46256</v>
          </cell>
        </row>
        <row r="10874">
          <cell r="A10874">
            <v>2003</v>
          </cell>
          <cell r="B10874">
            <v>8</v>
          </cell>
          <cell r="C10874" t="str">
            <v>311</v>
          </cell>
          <cell r="D10874">
            <v>4</v>
          </cell>
          <cell r="E10874">
            <v>2</v>
          </cell>
          <cell r="F10874">
            <v>1</v>
          </cell>
          <cell r="G10874">
            <v>1000</v>
          </cell>
          <cell r="H10874">
            <v>7</v>
          </cell>
          <cell r="I10874" t="str">
            <v>P</v>
          </cell>
          <cell r="J10874">
            <v>81</v>
          </cell>
          <cell r="K10874">
            <v>3500</v>
          </cell>
          <cell r="L10874">
            <v>1</v>
          </cell>
          <cell r="M10874">
            <v>1</v>
          </cell>
          <cell r="N10874">
            <v>414459</v>
          </cell>
        </row>
        <row r="10875">
          <cell r="A10875">
            <v>2003</v>
          </cell>
          <cell r="B10875">
            <v>8</v>
          </cell>
          <cell r="C10875" t="str">
            <v>311</v>
          </cell>
          <cell r="D10875">
            <v>4</v>
          </cell>
          <cell r="E10875">
            <v>2</v>
          </cell>
          <cell r="F10875">
            <v>1</v>
          </cell>
          <cell r="G10875">
            <v>1000</v>
          </cell>
          <cell r="H10875">
            <v>7</v>
          </cell>
          <cell r="I10875" t="str">
            <v>P</v>
          </cell>
          <cell r="J10875">
            <v>81</v>
          </cell>
          <cell r="K10875">
            <v>3800</v>
          </cell>
          <cell r="L10875">
            <v>1</v>
          </cell>
          <cell r="M10875">
            <v>1</v>
          </cell>
          <cell r="N10875">
            <v>651180</v>
          </cell>
        </row>
        <row r="10876">
          <cell r="A10876">
            <v>2003</v>
          </cell>
          <cell r="B10876">
            <v>8</v>
          </cell>
          <cell r="C10876" t="str">
            <v>311</v>
          </cell>
          <cell r="D10876">
            <v>4</v>
          </cell>
          <cell r="E10876">
            <v>2</v>
          </cell>
          <cell r="F10876">
            <v>1</v>
          </cell>
          <cell r="G10876">
            <v>1000</v>
          </cell>
          <cell r="H10876">
            <v>7</v>
          </cell>
          <cell r="I10876" t="str">
            <v>P</v>
          </cell>
          <cell r="J10876">
            <v>81</v>
          </cell>
          <cell r="K10876">
            <v>3900</v>
          </cell>
          <cell r="L10876">
            <v>1</v>
          </cell>
          <cell r="M10876">
            <v>1</v>
          </cell>
          <cell r="N10876">
            <v>2000</v>
          </cell>
        </row>
        <row r="10877">
          <cell r="A10877">
            <v>2003</v>
          </cell>
          <cell r="B10877">
            <v>8</v>
          </cell>
          <cell r="C10877" t="str">
            <v>311</v>
          </cell>
          <cell r="D10877">
            <v>4</v>
          </cell>
          <cell r="E10877">
            <v>2</v>
          </cell>
          <cell r="F10877">
            <v>1</v>
          </cell>
          <cell r="G10877">
            <v>1000</v>
          </cell>
          <cell r="H10877">
            <v>7</v>
          </cell>
          <cell r="I10877" t="str">
            <v>P</v>
          </cell>
          <cell r="J10877">
            <v>81</v>
          </cell>
          <cell r="K10877">
            <v>5100</v>
          </cell>
          <cell r="L10877">
            <v>2</v>
          </cell>
          <cell r="M10877">
            <v>1</v>
          </cell>
          <cell r="N10877">
            <v>73367</v>
          </cell>
        </row>
        <row r="10878">
          <cell r="A10878">
            <v>2003</v>
          </cell>
          <cell r="B10878">
            <v>8</v>
          </cell>
          <cell r="C10878" t="str">
            <v>311</v>
          </cell>
          <cell r="D10878">
            <v>4</v>
          </cell>
          <cell r="E10878">
            <v>2</v>
          </cell>
          <cell r="F10878">
            <v>1</v>
          </cell>
          <cell r="G10878">
            <v>1000</v>
          </cell>
          <cell r="H10878">
            <v>7</v>
          </cell>
          <cell r="I10878" t="str">
            <v>P</v>
          </cell>
          <cell r="J10878">
            <v>81</v>
          </cell>
          <cell r="K10878">
            <v>5200</v>
          </cell>
          <cell r="L10878">
            <v>2</v>
          </cell>
          <cell r="M10878">
            <v>1</v>
          </cell>
          <cell r="N10878">
            <v>183464</v>
          </cell>
        </row>
        <row r="10879">
          <cell r="A10879">
            <v>2003</v>
          </cell>
          <cell r="B10879">
            <v>8</v>
          </cell>
          <cell r="C10879" t="str">
            <v>400</v>
          </cell>
          <cell r="D10879">
            <v>4</v>
          </cell>
          <cell r="E10879">
            <v>2</v>
          </cell>
          <cell r="F10879">
            <v>1</v>
          </cell>
          <cell r="G10879">
            <v>1000</v>
          </cell>
          <cell r="H10879">
            <v>1</v>
          </cell>
          <cell r="I10879" t="str">
            <v>P</v>
          </cell>
          <cell r="J10879">
            <v>62</v>
          </cell>
          <cell r="K10879">
            <v>2100</v>
          </cell>
          <cell r="L10879">
            <v>1</v>
          </cell>
          <cell r="M10879">
            <v>1</v>
          </cell>
          <cell r="N10879">
            <v>246937</v>
          </cell>
        </row>
        <row r="10880">
          <cell r="A10880">
            <v>2003</v>
          </cell>
          <cell r="B10880">
            <v>8</v>
          </cell>
          <cell r="C10880" t="str">
            <v>400</v>
          </cell>
          <cell r="D10880">
            <v>4</v>
          </cell>
          <cell r="E10880">
            <v>2</v>
          </cell>
          <cell r="F10880">
            <v>1</v>
          </cell>
          <cell r="G10880">
            <v>1000</v>
          </cell>
          <cell r="H10880">
            <v>1</v>
          </cell>
          <cell r="I10880" t="str">
            <v>P</v>
          </cell>
          <cell r="J10880">
            <v>62</v>
          </cell>
          <cell r="K10880">
            <v>2200</v>
          </cell>
          <cell r="L10880">
            <v>1</v>
          </cell>
          <cell r="M10880">
            <v>1</v>
          </cell>
          <cell r="N10880">
            <v>261517</v>
          </cell>
        </row>
        <row r="10881">
          <cell r="A10881">
            <v>2003</v>
          </cell>
          <cell r="B10881">
            <v>8</v>
          </cell>
          <cell r="C10881" t="str">
            <v>400</v>
          </cell>
          <cell r="D10881">
            <v>4</v>
          </cell>
          <cell r="E10881">
            <v>2</v>
          </cell>
          <cell r="F10881">
            <v>1</v>
          </cell>
          <cell r="G10881">
            <v>1000</v>
          </cell>
          <cell r="H10881">
            <v>1</v>
          </cell>
          <cell r="I10881" t="str">
            <v>P</v>
          </cell>
          <cell r="J10881">
            <v>62</v>
          </cell>
          <cell r="K10881">
            <v>2300</v>
          </cell>
          <cell r="L10881">
            <v>1</v>
          </cell>
          <cell r="M10881">
            <v>1</v>
          </cell>
          <cell r="N10881">
            <v>20000</v>
          </cell>
        </row>
        <row r="10882">
          <cell r="A10882">
            <v>2003</v>
          </cell>
          <cell r="B10882">
            <v>8</v>
          </cell>
          <cell r="C10882" t="str">
            <v>400</v>
          </cell>
          <cell r="D10882">
            <v>4</v>
          </cell>
          <cell r="E10882">
            <v>2</v>
          </cell>
          <cell r="F10882">
            <v>1</v>
          </cell>
          <cell r="G10882">
            <v>1000</v>
          </cell>
          <cell r="H10882">
            <v>1</v>
          </cell>
          <cell r="I10882" t="str">
            <v>P</v>
          </cell>
          <cell r="J10882">
            <v>62</v>
          </cell>
          <cell r="K10882">
            <v>3500</v>
          </cell>
          <cell r="L10882">
            <v>1</v>
          </cell>
          <cell r="M10882">
            <v>1</v>
          </cell>
          <cell r="N10882">
            <v>122278</v>
          </cell>
        </row>
        <row r="10883">
          <cell r="A10883">
            <v>2003</v>
          </cell>
          <cell r="B10883">
            <v>8</v>
          </cell>
          <cell r="C10883" t="str">
            <v>400</v>
          </cell>
          <cell r="D10883">
            <v>4</v>
          </cell>
          <cell r="E10883">
            <v>2</v>
          </cell>
          <cell r="F10883">
            <v>1</v>
          </cell>
          <cell r="G10883">
            <v>1000</v>
          </cell>
          <cell r="H10883">
            <v>1</v>
          </cell>
          <cell r="I10883" t="str">
            <v>P</v>
          </cell>
          <cell r="J10883">
            <v>62</v>
          </cell>
          <cell r="K10883">
            <v>3800</v>
          </cell>
          <cell r="L10883">
            <v>1</v>
          </cell>
          <cell r="M10883">
            <v>1</v>
          </cell>
          <cell r="N10883">
            <v>888717</v>
          </cell>
        </row>
        <row r="10884">
          <cell r="A10884">
            <v>2003</v>
          </cell>
          <cell r="B10884">
            <v>8</v>
          </cell>
          <cell r="C10884" t="str">
            <v>400</v>
          </cell>
          <cell r="D10884">
            <v>4</v>
          </cell>
          <cell r="E10884">
            <v>2</v>
          </cell>
          <cell r="F10884">
            <v>1</v>
          </cell>
          <cell r="G10884">
            <v>1000</v>
          </cell>
          <cell r="H10884">
            <v>2</v>
          </cell>
          <cell r="I10884" t="str">
            <v>S</v>
          </cell>
          <cell r="J10884">
            <v>99</v>
          </cell>
          <cell r="K10884">
            <v>4101</v>
          </cell>
          <cell r="L10884">
            <v>1</v>
          </cell>
          <cell r="M10884">
            <v>1</v>
          </cell>
          <cell r="N10884">
            <v>300000000</v>
          </cell>
        </row>
        <row r="10885">
          <cell r="A10885">
            <v>2003</v>
          </cell>
          <cell r="B10885">
            <v>8</v>
          </cell>
          <cell r="C10885" t="str">
            <v>400</v>
          </cell>
          <cell r="D10885">
            <v>4</v>
          </cell>
          <cell r="E10885">
            <v>2</v>
          </cell>
          <cell r="F10885">
            <v>1</v>
          </cell>
          <cell r="G10885">
            <v>1000</v>
          </cell>
          <cell r="H10885">
            <v>2</v>
          </cell>
          <cell r="I10885" t="str">
            <v>S</v>
          </cell>
          <cell r="J10885">
            <v>101</v>
          </cell>
          <cell r="K10885">
            <v>4101</v>
          </cell>
          <cell r="L10885">
            <v>1</v>
          </cell>
          <cell r="M10885">
            <v>1</v>
          </cell>
          <cell r="N10885">
            <v>1630000000</v>
          </cell>
        </row>
        <row r="10886">
          <cell r="A10886">
            <v>2003</v>
          </cell>
          <cell r="B10886">
            <v>8</v>
          </cell>
          <cell r="C10886" t="str">
            <v>400</v>
          </cell>
          <cell r="D10886">
            <v>4</v>
          </cell>
          <cell r="E10886">
            <v>2</v>
          </cell>
          <cell r="F10886">
            <v>1</v>
          </cell>
          <cell r="G10886">
            <v>1000</v>
          </cell>
          <cell r="H10886">
            <v>7</v>
          </cell>
          <cell r="I10886" t="str">
            <v>P</v>
          </cell>
          <cell r="J10886">
            <v>81</v>
          </cell>
          <cell r="K10886">
            <v>1103</v>
          </cell>
          <cell r="L10886">
            <v>1</v>
          </cell>
          <cell r="M10886">
            <v>1</v>
          </cell>
          <cell r="N10886">
            <v>4361300</v>
          </cell>
        </row>
        <row r="10887">
          <cell r="A10887">
            <v>2003</v>
          </cell>
          <cell r="B10887">
            <v>8</v>
          </cell>
          <cell r="C10887" t="str">
            <v>400</v>
          </cell>
          <cell r="D10887">
            <v>4</v>
          </cell>
          <cell r="E10887">
            <v>2</v>
          </cell>
          <cell r="F10887">
            <v>1</v>
          </cell>
          <cell r="G10887">
            <v>1000</v>
          </cell>
          <cell r="H10887">
            <v>7</v>
          </cell>
          <cell r="I10887" t="str">
            <v>P</v>
          </cell>
          <cell r="J10887">
            <v>81</v>
          </cell>
          <cell r="K10887">
            <v>1301</v>
          </cell>
          <cell r="L10887">
            <v>1</v>
          </cell>
          <cell r="M10887">
            <v>1</v>
          </cell>
          <cell r="N10887">
            <v>71000</v>
          </cell>
        </row>
        <row r="10888">
          <cell r="A10888">
            <v>2003</v>
          </cell>
          <cell r="B10888">
            <v>8</v>
          </cell>
          <cell r="C10888" t="str">
            <v>400</v>
          </cell>
          <cell r="D10888">
            <v>4</v>
          </cell>
          <cell r="E10888">
            <v>2</v>
          </cell>
          <cell r="F10888">
            <v>1</v>
          </cell>
          <cell r="G10888">
            <v>1000</v>
          </cell>
          <cell r="H10888">
            <v>7</v>
          </cell>
          <cell r="I10888" t="str">
            <v>P</v>
          </cell>
          <cell r="J10888">
            <v>81</v>
          </cell>
          <cell r="K10888">
            <v>1305</v>
          </cell>
          <cell r="L10888">
            <v>1</v>
          </cell>
          <cell r="M10888">
            <v>1</v>
          </cell>
          <cell r="N10888">
            <v>121100</v>
          </cell>
        </row>
        <row r="10889">
          <cell r="A10889">
            <v>2003</v>
          </cell>
          <cell r="B10889">
            <v>8</v>
          </cell>
          <cell r="C10889" t="str">
            <v>400</v>
          </cell>
          <cell r="D10889">
            <v>4</v>
          </cell>
          <cell r="E10889">
            <v>2</v>
          </cell>
          <cell r="F10889">
            <v>1</v>
          </cell>
          <cell r="G10889">
            <v>1000</v>
          </cell>
          <cell r="H10889">
            <v>7</v>
          </cell>
          <cell r="I10889" t="str">
            <v>P</v>
          </cell>
          <cell r="J10889">
            <v>81</v>
          </cell>
          <cell r="K10889">
            <v>1306</v>
          </cell>
          <cell r="L10889">
            <v>1</v>
          </cell>
          <cell r="M10889">
            <v>1</v>
          </cell>
          <cell r="N10889">
            <v>484600</v>
          </cell>
        </row>
        <row r="10890">
          <cell r="A10890">
            <v>2003</v>
          </cell>
          <cell r="B10890">
            <v>8</v>
          </cell>
          <cell r="C10890" t="str">
            <v>400</v>
          </cell>
          <cell r="D10890">
            <v>4</v>
          </cell>
          <cell r="E10890">
            <v>2</v>
          </cell>
          <cell r="F10890">
            <v>1</v>
          </cell>
          <cell r="G10890">
            <v>1000</v>
          </cell>
          <cell r="H10890">
            <v>7</v>
          </cell>
          <cell r="I10890" t="str">
            <v>P</v>
          </cell>
          <cell r="J10890">
            <v>81</v>
          </cell>
          <cell r="K10890">
            <v>1401</v>
          </cell>
          <cell r="L10890">
            <v>1</v>
          </cell>
          <cell r="M10890">
            <v>1</v>
          </cell>
          <cell r="N10890">
            <v>556100</v>
          </cell>
        </row>
        <row r="10891">
          <cell r="A10891">
            <v>2003</v>
          </cell>
          <cell r="B10891">
            <v>8</v>
          </cell>
          <cell r="C10891" t="str">
            <v>400</v>
          </cell>
          <cell r="D10891">
            <v>4</v>
          </cell>
          <cell r="E10891">
            <v>2</v>
          </cell>
          <cell r="F10891">
            <v>1</v>
          </cell>
          <cell r="G10891">
            <v>1000</v>
          </cell>
          <cell r="H10891">
            <v>7</v>
          </cell>
          <cell r="I10891" t="str">
            <v>P</v>
          </cell>
          <cell r="J10891">
            <v>81</v>
          </cell>
          <cell r="K10891">
            <v>1403</v>
          </cell>
          <cell r="L10891">
            <v>1</v>
          </cell>
          <cell r="M10891">
            <v>1</v>
          </cell>
          <cell r="N10891">
            <v>218100</v>
          </cell>
        </row>
        <row r="10892">
          <cell r="A10892">
            <v>2003</v>
          </cell>
          <cell r="B10892">
            <v>8</v>
          </cell>
          <cell r="C10892" t="str">
            <v>400</v>
          </cell>
          <cell r="D10892">
            <v>4</v>
          </cell>
          <cell r="E10892">
            <v>2</v>
          </cell>
          <cell r="F10892">
            <v>1</v>
          </cell>
          <cell r="G10892">
            <v>1000</v>
          </cell>
          <cell r="H10892">
            <v>7</v>
          </cell>
          <cell r="I10892" t="str">
            <v>P</v>
          </cell>
          <cell r="J10892">
            <v>81</v>
          </cell>
          <cell r="K10892">
            <v>1404</v>
          </cell>
          <cell r="L10892">
            <v>1</v>
          </cell>
          <cell r="M10892">
            <v>1</v>
          </cell>
          <cell r="N10892">
            <v>217300</v>
          </cell>
        </row>
        <row r="10893">
          <cell r="A10893">
            <v>2003</v>
          </cell>
          <cell r="B10893">
            <v>8</v>
          </cell>
          <cell r="C10893" t="str">
            <v>400</v>
          </cell>
          <cell r="D10893">
            <v>4</v>
          </cell>
          <cell r="E10893">
            <v>2</v>
          </cell>
          <cell r="F10893">
            <v>1</v>
          </cell>
          <cell r="G10893">
            <v>1000</v>
          </cell>
          <cell r="H10893">
            <v>7</v>
          </cell>
          <cell r="I10893" t="str">
            <v>P</v>
          </cell>
          <cell r="J10893">
            <v>81</v>
          </cell>
          <cell r="K10893">
            <v>1406</v>
          </cell>
          <cell r="L10893">
            <v>1</v>
          </cell>
          <cell r="M10893">
            <v>1</v>
          </cell>
          <cell r="N10893">
            <v>167500</v>
          </cell>
        </row>
        <row r="10894">
          <cell r="A10894">
            <v>2003</v>
          </cell>
          <cell r="B10894">
            <v>8</v>
          </cell>
          <cell r="C10894" t="str">
            <v>400</v>
          </cell>
          <cell r="D10894">
            <v>4</v>
          </cell>
          <cell r="E10894">
            <v>2</v>
          </cell>
          <cell r="F10894">
            <v>1</v>
          </cell>
          <cell r="G10894">
            <v>1000</v>
          </cell>
          <cell r="H10894">
            <v>7</v>
          </cell>
          <cell r="I10894" t="str">
            <v>P</v>
          </cell>
          <cell r="J10894">
            <v>81</v>
          </cell>
          <cell r="K10894">
            <v>1407</v>
          </cell>
          <cell r="L10894">
            <v>1</v>
          </cell>
          <cell r="M10894">
            <v>1</v>
          </cell>
          <cell r="N10894">
            <v>792600</v>
          </cell>
        </row>
        <row r="10895">
          <cell r="A10895">
            <v>2003</v>
          </cell>
          <cell r="B10895">
            <v>8</v>
          </cell>
          <cell r="C10895" t="str">
            <v>400</v>
          </cell>
          <cell r="D10895">
            <v>4</v>
          </cell>
          <cell r="E10895">
            <v>2</v>
          </cell>
          <cell r="F10895">
            <v>1</v>
          </cell>
          <cell r="G10895">
            <v>1000</v>
          </cell>
          <cell r="H10895">
            <v>7</v>
          </cell>
          <cell r="I10895" t="str">
            <v>P</v>
          </cell>
          <cell r="J10895">
            <v>81</v>
          </cell>
          <cell r="K10895">
            <v>1408</v>
          </cell>
          <cell r="L10895">
            <v>1</v>
          </cell>
          <cell r="M10895">
            <v>1</v>
          </cell>
          <cell r="N10895">
            <v>13400</v>
          </cell>
        </row>
        <row r="10896">
          <cell r="A10896">
            <v>2003</v>
          </cell>
          <cell r="B10896">
            <v>8</v>
          </cell>
          <cell r="C10896" t="str">
            <v>400</v>
          </cell>
          <cell r="D10896">
            <v>4</v>
          </cell>
          <cell r="E10896">
            <v>2</v>
          </cell>
          <cell r="F10896">
            <v>1</v>
          </cell>
          <cell r="G10896">
            <v>1000</v>
          </cell>
          <cell r="H10896">
            <v>7</v>
          </cell>
          <cell r="I10896" t="str">
            <v>P</v>
          </cell>
          <cell r="J10896">
            <v>81</v>
          </cell>
          <cell r="K10896">
            <v>1507</v>
          </cell>
          <cell r="L10896">
            <v>1</v>
          </cell>
          <cell r="M10896">
            <v>1</v>
          </cell>
          <cell r="N10896">
            <v>347400</v>
          </cell>
        </row>
        <row r="10897">
          <cell r="A10897">
            <v>2003</v>
          </cell>
          <cell r="B10897">
            <v>8</v>
          </cell>
          <cell r="C10897" t="str">
            <v>400</v>
          </cell>
          <cell r="D10897">
            <v>4</v>
          </cell>
          <cell r="E10897">
            <v>2</v>
          </cell>
          <cell r="F10897">
            <v>1</v>
          </cell>
          <cell r="G10897">
            <v>1000</v>
          </cell>
          <cell r="H10897">
            <v>7</v>
          </cell>
          <cell r="I10897" t="str">
            <v>P</v>
          </cell>
          <cell r="J10897">
            <v>81</v>
          </cell>
          <cell r="K10897">
            <v>1508</v>
          </cell>
          <cell r="L10897">
            <v>1</v>
          </cell>
          <cell r="M10897">
            <v>1</v>
          </cell>
          <cell r="N10897">
            <v>87200</v>
          </cell>
        </row>
        <row r="10898">
          <cell r="A10898">
            <v>2003</v>
          </cell>
          <cell r="B10898">
            <v>8</v>
          </cell>
          <cell r="C10898" t="str">
            <v>400</v>
          </cell>
          <cell r="D10898">
            <v>4</v>
          </cell>
          <cell r="E10898">
            <v>2</v>
          </cell>
          <cell r="F10898">
            <v>1</v>
          </cell>
          <cell r="G10898">
            <v>1000</v>
          </cell>
          <cell r="H10898">
            <v>7</v>
          </cell>
          <cell r="I10898" t="str">
            <v>P</v>
          </cell>
          <cell r="J10898">
            <v>81</v>
          </cell>
          <cell r="K10898">
            <v>1509</v>
          </cell>
          <cell r="L10898">
            <v>1</v>
          </cell>
          <cell r="M10898">
            <v>1</v>
          </cell>
          <cell r="N10898">
            <v>3303781</v>
          </cell>
        </row>
        <row r="10899">
          <cell r="A10899">
            <v>2003</v>
          </cell>
          <cell r="B10899">
            <v>8</v>
          </cell>
          <cell r="C10899" t="str">
            <v>400</v>
          </cell>
          <cell r="D10899">
            <v>4</v>
          </cell>
          <cell r="E10899">
            <v>2</v>
          </cell>
          <cell r="F10899">
            <v>1</v>
          </cell>
          <cell r="G10899">
            <v>1000</v>
          </cell>
          <cell r="H10899">
            <v>7</v>
          </cell>
          <cell r="I10899" t="str">
            <v>P</v>
          </cell>
          <cell r="J10899">
            <v>81</v>
          </cell>
          <cell r="K10899">
            <v>1601</v>
          </cell>
          <cell r="L10899">
            <v>1</v>
          </cell>
          <cell r="M10899">
            <v>1</v>
          </cell>
          <cell r="N10899">
            <v>260500</v>
          </cell>
        </row>
        <row r="10900">
          <cell r="A10900">
            <v>2003</v>
          </cell>
          <cell r="B10900">
            <v>8</v>
          </cell>
          <cell r="C10900" t="str">
            <v>400</v>
          </cell>
          <cell r="D10900">
            <v>4</v>
          </cell>
          <cell r="E10900">
            <v>2</v>
          </cell>
          <cell r="F10900">
            <v>1</v>
          </cell>
          <cell r="G10900">
            <v>1000</v>
          </cell>
          <cell r="H10900">
            <v>7</v>
          </cell>
          <cell r="I10900" t="str">
            <v>P</v>
          </cell>
          <cell r="J10900">
            <v>81</v>
          </cell>
          <cell r="K10900">
            <v>2100</v>
          </cell>
          <cell r="L10900">
            <v>1</v>
          </cell>
          <cell r="M10900">
            <v>1</v>
          </cell>
          <cell r="N10900">
            <v>141468</v>
          </cell>
        </row>
        <row r="10901">
          <cell r="A10901">
            <v>2003</v>
          </cell>
          <cell r="B10901">
            <v>8</v>
          </cell>
          <cell r="C10901" t="str">
            <v>400</v>
          </cell>
          <cell r="D10901">
            <v>4</v>
          </cell>
          <cell r="E10901">
            <v>2</v>
          </cell>
          <cell r="F10901">
            <v>1</v>
          </cell>
          <cell r="G10901">
            <v>1000</v>
          </cell>
          <cell r="H10901">
            <v>7</v>
          </cell>
          <cell r="I10901" t="str">
            <v>P</v>
          </cell>
          <cell r="J10901">
            <v>81</v>
          </cell>
          <cell r="K10901">
            <v>2200</v>
          </cell>
          <cell r="L10901">
            <v>1</v>
          </cell>
          <cell r="M10901">
            <v>1</v>
          </cell>
          <cell r="N10901">
            <v>138156</v>
          </cell>
        </row>
        <row r="10902">
          <cell r="A10902">
            <v>2003</v>
          </cell>
          <cell r="B10902">
            <v>8</v>
          </cell>
          <cell r="C10902" t="str">
            <v>400</v>
          </cell>
          <cell r="D10902">
            <v>4</v>
          </cell>
          <cell r="E10902">
            <v>2</v>
          </cell>
          <cell r="F10902">
            <v>1</v>
          </cell>
          <cell r="G10902">
            <v>1000</v>
          </cell>
          <cell r="H10902">
            <v>7</v>
          </cell>
          <cell r="I10902" t="str">
            <v>P</v>
          </cell>
          <cell r="J10902">
            <v>81</v>
          </cell>
          <cell r="K10902">
            <v>2300</v>
          </cell>
          <cell r="L10902">
            <v>1</v>
          </cell>
          <cell r="M10902">
            <v>1</v>
          </cell>
          <cell r="N10902">
            <v>37642</v>
          </cell>
        </row>
        <row r="10903">
          <cell r="A10903">
            <v>2003</v>
          </cell>
          <cell r="B10903">
            <v>8</v>
          </cell>
          <cell r="C10903" t="str">
            <v>400</v>
          </cell>
          <cell r="D10903">
            <v>4</v>
          </cell>
          <cell r="E10903">
            <v>2</v>
          </cell>
          <cell r="F10903">
            <v>1</v>
          </cell>
          <cell r="G10903">
            <v>1000</v>
          </cell>
          <cell r="H10903">
            <v>7</v>
          </cell>
          <cell r="I10903" t="str">
            <v>P</v>
          </cell>
          <cell r="J10903">
            <v>81</v>
          </cell>
          <cell r="K10903">
            <v>2400</v>
          </cell>
          <cell r="L10903">
            <v>1</v>
          </cell>
          <cell r="M10903">
            <v>1</v>
          </cell>
          <cell r="N10903">
            <v>20100</v>
          </cell>
        </row>
        <row r="10904">
          <cell r="A10904">
            <v>2003</v>
          </cell>
          <cell r="B10904">
            <v>8</v>
          </cell>
          <cell r="C10904" t="str">
            <v>400</v>
          </cell>
          <cell r="D10904">
            <v>4</v>
          </cell>
          <cell r="E10904">
            <v>2</v>
          </cell>
          <cell r="F10904">
            <v>1</v>
          </cell>
          <cell r="G10904">
            <v>1000</v>
          </cell>
          <cell r="H10904">
            <v>7</v>
          </cell>
          <cell r="I10904" t="str">
            <v>P</v>
          </cell>
          <cell r="J10904">
            <v>81</v>
          </cell>
          <cell r="K10904">
            <v>2500</v>
          </cell>
          <cell r="L10904">
            <v>1</v>
          </cell>
          <cell r="M10904">
            <v>1</v>
          </cell>
          <cell r="N10904">
            <v>7210</v>
          </cell>
        </row>
        <row r="10905">
          <cell r="A10905">
            <v>2003</v>
          </cell>
          <cell r="B10905">
            <v>8</v>
          </cell>
          <cell r="C10905" t="str">
            <v>400</v>
          </cell>
          <cell r="D10905">
            <v>4</v>
          </cell>
          <cell r="E10905">
            <v>2</v>
          </cell>
          <cell r="F10905">
            <v>1</v>
          </cell>
          <cell r="G10905">
            <v>1000</v>
          </cell>
          <cell r="H10905">
            <v>7</v>
          </cell>
          <cell r="I10905" t="str">
            <v>P</v>
          </cell>
          <cell r="J10905">
            <v>81</v>
          </cell>
          <cell r="K10905">
            <v>2600</v>
          </cell>
          <cell r="L10905">
            <v>1</v>
          </cell>
          <cell r="M10905">
            <v>1</v>
          </cell>
          <cell r="N10905">
            <v>72100</v>
          </cell>
        </row>
        <row r="10906">
          <cell r="A10906">
            <v>2003</v>
          </cell>
          <cell r="B10906">
            <v>8</v>
          </cell>
          <cell r="C10906" t="str">
            <v>400</v>
          </cell>
          <cell r="D10906">
            <v>4</v>
          </cell>
          <cell r="E10906">
            <v>2</v>
          </cell>
          <cell r="F10906">
            <v>1</v>
          </cell>
          <cell r="G10906">
            <v>1000</v>
          </cell>
          <cell r="H10906">
            <v>7</v>
          </cell>
          <cell r="I10906" t="str">
            <v>P</v>
          </cell>
          <cell r="J10906">
            <v>81</v>
          </cell>
          <cell r="K10906">
            <v>2700</v>
          </cell>
          <cell r="L10906">
            <v>1</v>
          </cell>
          <cell r="M10906">
            <v>1</v>
          </cell>
          <cell r="N10906">
            <v>15000</v>
          </cell>
        </row>
        <row r="10907">
          <cell r="A10907">
            <v>2003</v>
          </cell>
          <cell r="B10907">
            <v>8</v>
          </cell>
          <cell r="C10907" t="str">
            <v>400</v>
          </cell>
          <cell r="D10907">
            <v>4</v>
          </cell>
          <cell r="E10907">
            <v>2</v>
          </cell>
          <cell r="F10907">
            <v>1</v>
          </cell>
          <cell r="G10907">
            <v>1000</v>
          </cell>
          <cell r="H10907">
            <v>7</v>
          </cell>
          <cell r="I10907" t="str">
            <v>P</v>
          </cell>
          <cell r="J10907">
            <v>81</v>
          </cell>
          <cell r="K10907">
            <v>3100</v>
          </cell>
          <cell r="L10907">
            <v>1</v>
          </cell>
          <cell r="M10907">
            <v>1</v>
          </cell>
          <cell r="N10907">
            <v>665469</v>
          </cell>
        </row>
        <row r="10908">
          <cell r="A10908">
            <v>2003</v>
          </cell>
          <cell r="B10908">
            <v>8</v>
          </cell>
          <cell r="C10908" t="str">
            <v>400</v>
          </cell>
          <cell r="D10908">
            <v>4</v>
          </cell>
          <cell r="E10908">
            <v>2</v>
          </cell>
          <cell r="F10908">
            <v>1</v>
          </cell>
          <cell r="G10908">
            <v>1000</v>
          </cell>
          <cell r="H10908">
            <v>7</v>
          </cell>
          <cell r="I10908" t="str">
            <v>P</v>
          </cell>
          <cell r="J10908">
            <v>81</v>
          </cell>
          <cell r="K10908">
            <v>3200</v>
          </cell>
          <cell r="L10908">
            <v>1</v>
          </cell>
          <cell r="M10908">
            <v>1</v>
          </cell>
          <cell r="N10908">
            <v>1600000</v>
          </cell>
        </row>
        <row r="10909">
          <cell r="A10909">
            <v>2003</v>
          </cell>
          <cell r="B10909">
            <v>8</v>
          </cell>
          <cell r="C10909" t="str">
            <v>400</v>
          </cell>
          <cell r="D10909">
            <v>4</v>
          </cell>
          <cell r="E10909">
            <v>2</v>
          </cell>
          <cell r="F10909">
            <v>1</v>
          </cell>
          <cell r="G10909">
            <v>1000</v>
          </cell>
          <cell r="H10909">
            <v>7</v>
          </cell>
          <cell r="I10909" t="str">
            <v>P</v>
          </cell>
          <cell r="J10909">
            <v>81</v>
          </cell>
          <cell r="K10909">
            <v>3400</v>
          </cell>
          <cell r="L10909">
            <v>1</v>
          </cell>
          <cell r="M10909">
            <v>1</v>
          </cell>
          <cell r="N10909">
            <v>323441</v>
          </cell>
        </row>
        <row r="10910">
          <cell r="A10910">
            <v>2003</v>
          </cell>
          <cell r="B10910">
            <v>8</v>
          </cell>
          <cell r="C10910" t="str">
            <v>400</v>
          </cell>
          <cell r="D10910">
            <v>4</v>
          </cell>
          <cell r="E10910">
            <v>2</v>
          </cell>
          <cell r="F10910">
            <v>1</v>
          </cell>
          <cell r="G10910">
            <v>1000</v>
          </cell>
          <cell r="H10910">
            <v>7</v>
          </cell>
          <cell r="I10910" t="str">
            <v>P</v>
          </cell>
          <cell r="J10910">
            <v>81</v>
          </cell>
          <cell r="K10910">
            <v>3500</v>
          </cell>
          <cell r="L10910">
            <v>1</v>
          </cell>
          <cell r="M10910">
            <v>1</v>
          </cell>
          <cell r="N10910">
            <v>303646</v>
          </cell>
        </row>
        <row r="10911">
          <cell r="A10911">
            <v>2003</v>
          </cell>
          <cell r="B10911">
            <v>8</v>
          </cell>
          <cell r="C10911" t="str">
            <v>400</v>
          </cell>
          <cell r="D10911">
            <v>4</v>
          </cell>
          <cell r="E10911">
            <v>2</v>
          </cell>
          <cell r="F10911">
            <v>1</v>
          </cell>
          <cell r="G10911">
            <v>1000</v>
          </cell>
          <cell r="H10911">
            <v>7</v>
          </cell>
          <cell r="I10911" t="str">
            <v>P</v>
          </cell>
          <cell r="J10911">
            <v>81</v>
          </cell>
          <cell r="K10911">
            <v>3800</v>
          </cell>
          <cell r="L10911">
            <v>1</v>
          </cell>
          <cell r="M10911">
            <v>1</v>
          </cell>
          <cell r="N10911">
            <v>459119</v>
          </cell>
        </row>
        <row r="10912">
          <cell r="A10912">
            <v>2003</v>
          </cell>
          <cell r="B10912">
            <v>8</v>
          </cell>
          <cell r="C10912" t="str">
            <v>400</v>
          </cell>
          <cell r="D10912">
            <v>4</v>
          </cell>
          <cell r="E10912">
            <v>2</v>
          </cell>
          <cell r="F10912">
            <v>1</v>
          </cell>
          <cell r="G10912">
            <v>1000</v>
          </cell>
          <cell r="H10912">
            <v>7</v>
          </cell>
          <cell r="I10912" t="str">
            <v>P</v>
          </cell>
          <cell r="J10912">
            <v>81</v>
          </cell>
          <cell r="K10912">
            <v>3900</v>
          </cell>
          <cell r="L10912">
            <v>1</v>
          </cell>
          <cell r="M10912">
            <v>1</v>
          </cell>
          <cell r="N10912">
            <v>3000</v>
          </cell>
        </row>
        <row r="10913">
          <cell r="A10913">
            <v>2003</v>
          </cell>
          <cell r="B10913">
            <v>8</v>
          </cell>
          <cell r="C10913" t="str">
            <v>400</v>
          </cell>
          <cell r="D10913">
            <v>4</v>
          </cell>
          <cell r="E10913">
            <v>2</v>
          </cell>
          <cell r="F10913">
            <v>1</v>
          </cell>
          <cell r="G10913">
            <v>1000</v>
          </cell>
          <cell r="H10913">
            <v>7</v>
          </cell>
          <cell r="I10913" t="str">
            <v>P</v>
          </cell>
          <cell r="J10913">
            <v>81</v>
          </cell>
          <cell r="K10913">
            <v>5200</v>
          </cell>
          <cell r="L10913">
            <v>2</v>
          </cell>
          <cell r="M10913">
            <v>1</v>
          </cell>
          <cell r="N10913">
            <v>366000</v>
          </cell>
        </row>
        <row r="10914">
          <cell r="A10914">
            <v>2003</v>
          </cell>
          <cell r="B10914">
            <v>8</v>
          </cell>
          <cell r="C10914" t="str">
            <v>410</v>
          </cell>
          <cell r="D10914">
            <v>4</v>
          </cell>
          <cell r="E10914">
            <v>2</v>
          </cell>
          <cell r="F10914">
            <v>1</v>
          </cell>
          <cell r="G10914">
            <v>1000</v>
          </cell>
          <cell r="H10914">
            <v>2</v>
          </cell>
          <cell r="I10914" t="str">
            <v>S</v>
          </cell>
          <cell r="J10914">
            <v>71</v>
          </cell>
          <cell r="K10914">
            <v>4101</v>
          </cell>
          <cell r="L10914">
            <v>1</v>
          </cell>
          <cell r="M10914">
            <v>1</v>
          </cell>
          <cell r="N10914">
            <v>200000000</v>
          </cell>
        </row>
        <row r="10915">
          <cell r="A10915">
            <v>2003</v>
          </cell>
          <cell r="B10915">
            <v>8</v>
          </cell>
          <cell r="C10915" t="str">
            <v>410</v>
          </cell>
          <cell r="D10915">
            <v>4</v>
          </cell>
          <cell r="E10915">
            <v>2</v>
          </cell>
          <cell r="F10915">
            <v>1</v>
          </cell>
          <cell r="G10915">
            <v>1000</v>
          </cell>
          <cell r="H10915">
            <v>2</v>
          </cell>
          <cell r="I10915" t="str">
            <v>S</v>
          </cell>
          <cell r="J10915">
            <v>87</v>
          </cell>
          <cell r="K10915">
            <v>4101</v>
          </cell>
          <cell r="L10915">
            <v>1</v>
          </cell>
          <cell r="M10915">
            <v>1</v>
          </cell>
          <cell r="N10915">
            <v>612070000</v>
          </cell>
        </row>
        <row r="10916">
          <cell r="A10916">
            <v>2003</v>
          </cell>
          <cell r="B10916">
            <v>8</v>
          </cell>
          <cell r="C10916" t="str">
            <v>410</v>
          </cell>
          <cell r="D10916">
            <v>4</v>
          </cell>
          <cell r="E10916">
            <v>2</v>
          </cell>
          <cell r="F10916">
            <v>1</v>
          </cell>
          <cell r="G10916">
            <v>1000</v>
          </cell>
          <cell r="H10916">
            <v>2</v>
          </cell>
          <cell r="I10916" t="str">
            <v>S</v>
          </cell>
          <cell r="J10916">
            <v>93</v>
          </cell>
          <cell r="K10916">
            <v>4101</v>
          </cell>
          <cell r="L10916">
            <v>1</v>
          </cell>
          <cell r="M10916">
            <v>1</v>
          </cell>
          <cell r="N10916">
            <v>970794842</v>
          </cell>
        </row>
        <row r="10917">
          <cell r="A10917">
            <v>2003</v>
          </cell>
          <cell r="B10917">
            <v>8</v>
          </cell>
          <cell r="C10917" t="str">
            <v>410</v>
          </cell>
          <cell r="D10917">
            <v>4</v>
          </cell>
          <cell r="E10917">
            <v>2</v>
          </cell>
          <cell r="F10917">
            <v>1</v>
          </cell>
          <cell r="G10917">
            <v>1000</v>
          </cell>
          <cell r="H10917">
            <v>2</v>
          </cell>
          <cell r="I10917" t="str">
            <v>S</v>
          </cell>
          <cell r="J10917">
            <v>95</v>
          </cell>
          <cell r="K10917">
            <v>4101</v>
          </cell>
          <cell r="L10917">
            <v>1</v>
          </cell>
          <cell r="M10917">
            <v>1</v>
          </cell>
          <cell r="N10917">
            <v>1018034463</v>
          </cell>
        </row>
        <row r="10918">
          <cell r="A10918">
            <v>2003</v>
          </cell>
          <cell r="B10918">
            <v>8</v>
          </cell>
          <cell r="C10918" t="str">
            <v>410</v>
          </cell>
          <cell r="D10918">
            <v>4</v>
          </cell>
          <cell r="E10918">
            <v>2</v>
          </cell>
          <cell r="F10918">
            <v>1</v>
          </cell>
          <cell r="G10918">
            <v>1000</v>
          </cell>
          <cell r="H10918">
            <v>2</v>
          </cell>
          <cell r="I10918" t="str">
            <v>S</v>
          </cell>
          <cell r="J10918">
            <v>102</v>
          </cell>
          <cell r="K10918">
            <v>4101</v>
          </cell>
          <cell r="L10918">
            <v>1</v>
          </cell>
          <cell r="M10918">
            <v>1</v>
          </cell>
          <cell r="N10918">
            <v>250000000</v>
          </cell>
        </row>
        <row r="10919">
          <cell r="A10919">
            <v>2003</v>
          </cell>
          <cell r="B10919">
            <v>8</v>
          </cell>
          <cell r="C10919" t="str">
            <v>410</v>
          </cell>
          <cell r="D10919">
            <v>4</v>
          </cell>
          <cell r="E10919">
            <v>2</v>
          </cell>
          <cell r="F10919">
            <v>1</v>
          </cell>
          <cell r="G10919">
            <v>1000</v>
          </cell>
          <cell r="H10919">
            <v>7</v>
          </cell>
          <cell r="I10919" t="str">
            <v>P</v>
          </cell>
          <cell r="J10919">
            <v>81</v>
          </cell>
          <cell r="K10919">
            <v>1103</v>
          </cell>
          <cell r="L10919">
            <v>1</v>
          </cell>
          <cell r="M10919">
            <v>1</v>
          </cell>
          <cell r="N10919">
            <v>1676600</v>
          </cell>
        </row>
        <row r="10920">
          <cell r="A10920">
            <v>2003</v>
          </cell>
          <cell r="B10920">
            <v>8</v>
          </cell>
          <cell r="C10920" t="str">
            <v>410</v>
          </cell>
          <cell r="D10920">
            <v>4</v>
          </cell>
          <cell r="E10920">
            <v>2</v>
          </cell>
          <cell r="F10920">
            <v>1</v>
          </cell>
          <cell r="G10920">
            <v>1000</v>
          </cell>
          <cell r="H10920">
            <v>7</v>
          </cell>
          <cell r="I10920" t="str">
            <v>P</v>
          </cell>
          <cell r="J10920">
            <v>81</v>
          </cell>
          <cell r="K10920">
            <v>1301</v>
          </cell>
          <cell r="L10920">
            <v>1</v>
          </cell>
          <cell r="M10920">
            <v>1</v>
          </cell>
          <cell r="N10920">
            <v>18900</v>
          </cell>
        </row>
        <row r="10921">
          <cell r="A10921">
            <v>2003</v>
          </cell>
          <cell r="B10921">
            <v>8</v>
          </cell>
          <cell r="C10921" t="str">
            <v>410</v>
          </cell>
          <cell r="D10921">
            <v>4</v>
          </cell>
          <cell r="E10921">
            <v>2</v>
          </cell>
          <cell r="F10921">
            <v>1</v>
          </cell>
          <cell r="G10921">
            <v>1000</v>
          </cell>
          <cell r="H10921">
            <v>7</v>
          </cell>
          <cell r="I10921" t="str">
            <v>P</v>
          </cell>
          <cell r="J10921">
            <v>81</v>
          </cell>
          <cell r="K10921">
            <v>1305</v>
          </cell>
          <cell r="L10921">
            <v>1</v>
          </cell>
          <cell r="M10921">
            <v>1</v>
          </cell>
          <cell r="N10921">
            <v>46600</v>
          </cell>
        </row>
        <row r="10922">
          <cell r="A10922">
            <v>2003</v>
          </cell>
          <cell r="B10922">
            <v>8</v>
          </cell>
          <cell r="C10922" t="str">
            <v>410</v>
          </cell>
          <cell r="D10922">
            <v>4</v>
          </cell>
          <cell r="E10922">
            <v>2</v>
          </cell>
          <cell r="F10922">
            <v>1</v>
          </cell>
          <cell r="G10922">
            <v>1000</v>
          </cell>
          <cell r="H10922">
            <v>7</v>
          </cell>
          <cell r="I10922" t="str">
            <v>P</v>
          </cell>
          <cell r="J10922">
            <v>81</v>
          </cell>
          <cell r="K10922">
            <v>1306</v>
          </cell>
          <cell r="L10922">
            <v>1</v>
          </cell>
          <cell r="M10922">
            <v>1</v>
          </cell>
          <cell r="N10922">
            <v>186300</v>
          </cell>
        </row>
        <row r="10923">
          <cell r="A10923">
            <v>2003</v>
          </cell>
          <cell r="B10923">
            <v>8</v>
          </cell>
          <cell r="C10923" t="str">
            <v>410</v>
          </cell>
          <cell r="D10923">
            <v>4</v>
          </cell>
          <cell r="E10923">
            <v>2</v>
          </cell>
          <cell r="F10923">
            <v>1</v>
          </cell>
          <cell r="G10923">
            <v>1000</v>
          </cell>
          <cell r="H10923">
            <v>7</v>
          </cell>
          <cell r="I10923" t="str">
            <v>P</v>
          </cell>
          <cell r="J10923">
            <v>81</v>
          </cell>
          <cell r="K10923">
            <v>1401</v>
          </cell>
          <cell r="L10923">
            <v>1</v>
          </cell>
          <cell r="M10923">
            <v>1</v>
          </cell>
          <cell r="N10923">
            <v>213800</v>
          </cell>
        </row>
        <row r="10924">
          <cell r="A10924">
            <v>2003</v>
          </cell>
          <cell r="B10924">
            <v>8</v>
          </cell>
          <cell r="C10924" t="str">
            <v>410</v>
          </cell>
          <cell r="D10924">
            <v>4</v>
          </cell>
          <cell r="E10924">
            <v>2</v>
          </cell>
          <cell r="F10924">
            <v>1</v>
          </cell>
          <cell r="G10924">
            <v>1000</v>
          </cell>
          <cell r="H10924">
            <v>7</v>
          </cell>
          <cell r="I10924" t="str">
            <v>P</v>
          </cell>
          <cell r="J10924">
            <v>81</v>
          </cell>
          <cell r="K10924">
            <v>1403</v>
          </cell>
          <cell r="L10924">
            <v>1</v>
          </cell>
          <cell r="M10924">
            <v>1</v>
          </cell>
          <cell r="N10924">
            <v>83800</v>
          </cell>
        </row>
        <row r="10925">
          <cell r="A10925">
            <v>2003</v>
          </cell>
          <cell r="B10925">
            <v>8</v>
          </cell>
          <cell r="C10925" t="str">
            <v>410</v>
          </cell>
          <cell r="D10925">
            <v>4</v>
          </cell>
          <cell r="E10925">
            <v>2</v>
          </cell>
          <cell r="F10925">
            <v>1</v>
          </cell>
          <cell r="G10925">
            <v>1000</v>
          </cell>
          <cell r="H10925">
            <v>7</v>
          </cell>
          <cell r="I10925" t="str">
            <v>P</v>
          </cell>
          <cell r="J10925">
            <v>81</v>
          </cell>
          <cell r="K10925">
            <v>1404</v>
          </cell>
          <cell r="L10925">
            <v>1</v>
          </cell>
          <cell r="M10925">
            <v>1</v>
          </cell>
          <cell r="N10925">
            <v>120500</v>
          </cell>
        </row>
        <row r="10926">
          <cell r="A10926">
            <v>2003</v>
          </cell>
          <cell r="B10926">
            <v>8</v>
          </cell>
          <cell r="C10926" t="str">
            <v>410</v>
          </cell>
          <cell r="D10926">
            <v>4</v>
          </cell>
          <cell r="E10926">
            <v>2</v>
          </cell>
          <cell r="F10926">
            <v>1</v>
          </cell>
          <cell r="G10926">
            <v>1000</v>
          </cell>
          <cell r="H10926">
            <v>7</v>
          </cell>
          <cell r="I10926" t="str">
            <v>P</v>
          </cell>
          <cell r="J10926">
            <v>81</v>
          </cell>
          <cell r="K10926">
            <v>1406</v>
          </cell>
          <cell r="L10926">
            <v>1</v>
          </cell>
          <cell r="M10926">
            <v>1</v>
          </cell>
          <cell r="N10926">
            <v>128600</v>
          </cell>
        </row>
        <row r="10927">
          <cell r="A10927">
            <v>2003</v>
          </cell>
          <cell r="B10927">
            <v>8</v>
          </cell>
          <cell r="C10927" t="str">
            <v>410</v>
          </cell>
          <cell r="D10927">
            <v>4</v>
          </cell>
          <cell r="E10927">
            <v>2</v>
          </cell>
          <cell r="F10927">
            <v>1</v>
          </cell>
          <cell r="G10927">
            <v>1000</v>
          </cell>
          <cell r="H10927">
            <v>7</v>
          </cell>
          <cell r="I10927" t="str">
            <v>P</v>
          </cell>
          <cell r="J10927">
            <v>81</v>
          </cell>
          <cell r="K10927">
            <v>1407</v>
          </cell>
          <cell r="L10927">
            <v>1</v>
          </cell>
          <cell r="M10927">
            <v>1</v>
          </cell>
          <cell r="N10927">
            <v>570400</v>
          </cell>
        </row>
        <row r="10928">
          <cell r="A10928">
            <v>2003</v>
          </cell>
          <cell r="B10928">
            <v>8</v>
          </cell>
          <cell r="C10928" t="str">
            <v>410</v>
          </cell>
          <cell r="D10928">
            <v>4</v>
          </cell>
          <cell r="E10928">
            <v>2</v>
          </cell>
          <cell r="F10928">
            <v>1</v>
          </cell>
          <cell r="G10928">
            <v>1000</v>
          </cell>
          <cell r="H10928">
            <v>7</v>
          </cell>
          <cell r="I10928" t="str">
            <v>P</v>
          </cell>
          <cell r="J10928">
            <v>81</v>
          </cell>
          <cell r="K10928">
            <v>1408</v>
          </cell>
          <cell r="L10928">
            <v>1</v>
          </cell>
          <cell r="M10928">
            <v>1</v>
          </cell>
          <cell r="N10928">
            <v>4700</v>
          </cell>
        </row>
        <row r="10929">
          <cell r="A10929">
            <v>2003</v>
          </cell>
          <cell r="B10929">
            <v>8</v>
          </cell>
          <cell r="C10929" t="str">
            <v>410</v>
          </cell>
          <cell r="D10929">
            <v>4</v>
          </cell>
          <cell r="E10929">
            <v>2</v>
          </cell>
          <cell r="F10929">
            <v>1</v>
          </cell>
          <cell r="G10929">
            <v>1000</v>
          </cell>
          <cell r="H10929">
            <v>7</v>
          </cell>
          <cell r="I10929" t="str">
            <v>P</v>
          </cell>
          <cell r="J10929">
            <v>81</v>
          </cell>
          <cell r="K10929">
            <v>1507</v>
          </cell>
          <cell r="L10929">
            <v>1</v>
          </cell>
          <cell r="M10929">
            <v>1</v>
          </cell>
          <cell r="N10929">
            <v>108000</v>
          </cell>
        </row>
        <row r="10930">
          <cell r="A10930">
            <v>2003</v>
          </cell>
          <cell r="B10930">
            <v>8</v>
          </cell>
          <cell r="C10930" t="str">
            <v>410</v>
          </cell>
          <cell r="D10930">
            <v>4</v>
          </cell>
          <cell r="E10930">
            <v>2</v>
          </cell>
          <cell r="F10930">
            <v>1</v>
          </cell>
          <cell r="G10930">
            <v>1000</v>
          </cell>
          <cell r="H10930">
            <v>7</v>
          </cell>
          <cell r="I10930" t="str">
            <v>P</v>
          </cell>
          <cell r="J10930">
            <v>81</v>
          </cell>
          <cell r="K10930">
            <v>1508</v>
          </cell>
          <cell r="L10930">
            <v>1</v>
          </cell>
          <cell r="M10930">
            <v>1</v>
          </cell>
          <cell r="N10930">
            <v>33500</v>
          </cell>
        </row>
        <row r="10931">
          <cell r="A10931">
            <v>2003</v>
          </cell>
          <cell r="B10931">
            <v>8</v>
          </cell>
          <cell r="C10931" t="str">
            <v>410</v>
          </cell>
          <cell r="D10931">
            <v>4</v>
          </cell>
          <cell r="E10931">
            <v>2</v>
          </cell>
          <cell r="F10931">
            <v>1</v>
          </cell>
          <cell r="G10931">
            <v>1000</v>
          </cell>
          <cell r="H10931">
            <v>7</v>
          </cell>
          <cell r="I10931" t="str">
            <v>P</v>
          </cell>
          <cell r="J10931">
            <v>81</v>
          </cell>
          <cell r="K10931">
            <v>1509</v>
          </cell>
          <cell r="L10931">
            <v>1</v>
          </cell>
          <cell r="M10931">
            <v>1</v>
          </cell>
          <cell r="N10931">
            <v>1678628</v>
          </cell>
        </row>
        <row r="10932">
          <cell r="A10932">
            <v>2003</v>
          </cell>
          <cell r="B10932">
            <v>8</v>
          </cell>
          <cell r="C10932" t="str">
            <v>410</v>
          </cell>
          <cell r="D10932">
            <v>4</v>
          </cell>
          <cell r="E10932">
            <v>2</v>
          </cell>
          <cell r="F10932">
            <v>1</v>
          </cell>
          <cell r="G10932">
            <v>1000</v>
          </cell>
          <cell r="H10932">
            <v>7</v>
          </cell>
          <cell r="I10932" t="str">
            <v>P</v>
          </cell>
          <cell r="J10932">
            <v>81</v>
          </cell>
          <cell r="K10932">
            <v>1511</v>
          </cell>
          <cell r="L10932">
            <v>1</v>
          </cell>
          <cell r="M10932">
            <v>1</v>
          </cell>
          <cell r="N10932">
            <v>35500</v>
          </cell>
        </row>
        <row r="10933">
          <cell r="A10933">
            <v>2003</v>
          </cell>
          <cell r="B10933">
            <v>8</v>
          </cell>
          <cell r="C10933" t="str">
            <v>410</v>
          </cell>
          <cell r="D10933">
            <v>4</v>
          </cell>
          <cell r="E10933">
            <v>2</v>
          </cell>
          <cell r="F10933">
            <v>1</v>
          </cell>
          <cell r="G10933">
            <v>1000</v>
          </cell>
          <cell r="H10933">
            <v>7</v>
          </cell>
          <cell r="I10933" t="str">
            <v>P</v>
          </cell>
          <cell r="J10933">
            <v>81</v>
          </cell>
          <cell r="K10933">
            <v>1601</v>
          </cell>
          <cell r="L10933">
            <v>1</v>
          </cell>
          <cell r="M10933">
            <v>1</v>
          </cell>
          <cell r="N10933">
            <v>140700</v>
          </cell>
        </row>
        <row r="10934">
          <cell r="A10934">
            <v>2003</v>
          </cell>
          <cell r="B10934">
            <v>8</v>
          </cell>
          <cell r="C10934" t="str">
            <v>410</v>
          </cell>
          <cell r="D10934">
            <v>4</v>
          </cell>
          <cell r="E10934">
            <v>2</v>
          </cell>
          <cell r="F10934">
            <v>1</v>
          </cell>
          <cell r="G10934">
            <v>1000</v>
          </cell>
          <cell r="H10934">
            <v>7</v>
          </cell>
          <cell r="I10934" t="str">
            <v>P</v>
          </cell>
          <cell r="J10934">
            <v>81</v>
          </cell>
          <cell r="K10934">
            <v>2100</v>
          </cell>
          <cell r="L10934">
            <v>1</v>
          </cell>
          <cell r="M10934">
            <v>1</v>
          </cell>
          <cell r="N10934">
            <v>338296</v>
          </cell>
        </row>
        <row r="10935">
          <cell r="A10935">
            <v>2003</v>
          </cell>
          <cell r="B10935">
            <v>8</v>
          </cell>
          <cell r="C10935" t="str">
            <v>410</v>
          </cell>
          <cell r="D10935">
            <v>4</v>
          </cell>
          <cell r="E10935">
            <v>2</v>
          </cell>
          <cell r="F10935">
            <v>1</v>
          </cell>
          <cell r="G10935">
            <v>1000</v>
          </cell>
          <cell r="H10935">
            <v>7</v>
          </cell>
          <cell r="I10935" t="str">
            <v>P</v>
          </cell>
          <cell r="J10935">
            <v>81</v>
          </cell>
          <cell r="K10935">
            <v>2200</v>
          </cell>
          <cell r="L10935">
            <v>1</v>
          </cell>
          <cell r="M10935">
            <v>1</v>
          </cell>
          <cell r="N10935">
            <v>142148</v>
          </cell>
        </row>
        <row r="10936">
          <cell r="A10936">
            <v>2003</v>
          </cell>
          <cell r="B10936">
            <v>8</v>
          </cell>
          <cell r="C10936" t="str">
            <v>410</v>
          </cell>
          <cell r="D10936">
            <v>4</v>
          </cell>
          <cell r="E10936">
            <v>2</v>
          </cell>
          <cell r="F10936">
            <v>1</v>
          </cell>
          <cell r="G10936">
            <v>1000</v>
          </cell>
          <cell r="H10936">
            <v>7</v>
          </cell>
          <cell r="I10936" t="str">
            <v>P</v>
          </cell>
          <cell r="J10936">
            <v>81</v>
          </cell>
          <cell r="K10936">
            <v>2300</v>
          </cell>
          <cell r="L10936">
            <v>1</v>
          </cell>
          <cell r="M10936">
            <v>1</v>
          </cell>
          <cell r="N10936">
            <v>27000</v>
          </cell>
        </row>
        <row r="10937">
          <cell r="A10937">
            <v>2003</v>
          </cell>
          <cell r="B10937">
            <v>8</v>
          </cell>
          <cell r="C10937" t="str">
            <v>410</v>
          </cell>
          <cell r="D10937">
            <v>4</v>
          </cell>
          <cell r="E10937">
            <v>2</v>
          </cell>
          <cell r="F10937">
            <v>1</v>
          </cell>
          <cell r="G10937">
            <v>1000</v>
          </cell>
          <cell r="H10937">
            <v>7</v>
          </cell>
          <cell r="I10937" t="str">
            <v>P</v>
          </cell>
          <cell r="J10937">
            <v>81</v>
          </cell>
          <cell r="K10937">
            <v>2400</v>
          </cell>
          <cell r="L10937">
            <v>1</v>
          </cell>
          <cell r="M10937">
            <v>1</v>
          </cell>
          <cell r="N10937">
            <v>6900</v>
          </cell>
        </row>
        <row r="10938">
          <cell r="A10938">
            <v>2003</v>
          </cell>
          <cell r="B10938">
            <v>8</v>
          </cell>
          <cell r="C10938" t="str">
            <v>410</v>
          </cell>
          <cell r="D10938">
            <v>4</v>
          </cell>
          <cell r="E10938">
            <v>2</v>
          </cell>
          <cell r="F10938">
            <v>1</v>
          </cell>
          <cell r="G10938">
            <v>1000</v>
          </cell>
          <cell r="H10938">
            <v>7</v>
          </cell>
          <cell r="I10938" t="str">
            <v>P</v>
          </cell>
          <cell r="J10938">
            <v>81</v>
          </cell>
          <cell r="K10938">
            <v>2500</v>
          </cell>
          <cell r="L10938">
            <v>1</v>
          </cell>
          <cell r="M10938">
            <v>1</v>
          </cell>
          <cell r="N10938">
            <v>6000</v>
          </cell>
        </row>
        <row r="10939">
          <cell r="A10939">
            <v>2003</v>
          </cell>
          <cell r="B10939">
            <v>8</v>
          </cell>
          <cell r="C10939" t="str">
            <v>410</v>
          </cell>
          <cell r="D10939">
            <v>4</v>
          </cell>
          <cell r="E10939">
            <v>2</v>
          </cell>
          <cell r="F10939">
            <v>1</v>
          </cell>
          <cell r="G10939">
            <v>1000</v>
          </cell>
          <cell r="H10939">
            <v>7</v>
          </cell>
          <cell r="I10939" t="str">
            <v>P</v>
          </cell>
          <cell r="J10939">
            <v>81</v>
          </cell>
          <cell r="K10939">
            <v>2600</v>
          </cell>
          <cell r="L10939">
            <v>1</v>
          </cell>
          <cell r="M10939">
            <v>1</v>
          </cell>
          <cell r="N10939">
            <v>64511</v>
          </cell>
        </row>
        <row r="10940">
          <cell r="A10940">
            <v>2003</v>
          </cell>
          <cell r="B10940">
            <v>8</v>
          </cell>
          <cell r="C10940" t="str">
            <v>410</v>
          </cell>
          <cell r="D10940">
            <v>4</v>
          </cell>
          <cell r="E10940">
            <v>2</v>
          </cell>
          <cell r="F10940">
            <v>1</v>
          </cell>
          <cell r="G10940">
            <v>1000</v>
          </cell>
          <cell r="H10940">
            <v>7</v>
          </cell>
          <cell r="I10940" t="str">
            <v>P</v>
          </cell>
          <cell r="J10940">
            <v>81</v>
          </cell>
          <cell r="K10940">
            <v>2700</v>
          </cell>
          <cell r="L10940">
            <v>1</v>
          </cell>
          <cell r="M10940">
            <v>1</v>
          </cell>
          <cell r="N10940">
            <v>7000</v>
          </cell>
        </row>
        <row r="10941">
          <cell r="A10941">
            <v>2003</v>
          </cell>
          <cell r="B10941">
            <v>8</v>
          </cell>
          <cell r="C10941" t="str">
            <v>410</v>
          </cell>
          <cell r="D10941">
            <v>4</v>
          </cell>
          <cell r="E10941">
            <v>2</v>
          </cell>
          <cell r="F10941">
            <v>1</v>
          </cell>
          <cell r="G10941">
            <v>1000</v>
          </cell>
          <cell r="H10941">
            <v>7</v>
          </cell>
          <cell r="I10941" t="str">
            <v>P</v>
          </cell>
          <cell r="J10941">
            <v>81</v>
          </cell>
          <cell r="K10941">
            <v>3100</v>
          </cell>
          <cell r="L10941">
            <v>1</v>
          </cell>
          <cell r="M10941">
            <v>1</v>
          </cell>
          <cell r="N10941">
            <v>416457</v>
          </cell>
        </row>
        <row r="10942">
          <cell r="A10942">
            <v>2003</v>
          </cell>
          <cell r="B10942">
            <v>8</v>
          </cell>
          <cell r="C10942" t="str">
            <v>410</v>
          </cell>
          <cell r="D10942">
            <v>4</v>
          </cell>
          <cell r="E10942">
            <v>2</v>
          </cell>
          <cell r="F10942">
            <v>1</v>
          </cell>
          <cell r="G10942">
            <v>1000</v>
          </cell>
          <cell r="H10942">
            <v>7</v>
          </cell>
          <cell r="I10942" t="str">
            <v>P</v>
          </cell>
          <cell r="J10942">
            <v>81</v>
          </cell>
          <cell r="K10942">
            <v>3200</v>
          </cell>
          <cell r="L10942">
            <v>1</v>
          </cell>
          <cell r="M10942">
            <v>1</v>
          </cell>
          <cell r="N10942">
            <v>55000</v>
          </cell>
        </row>
        <row r="10943">
          <cell r="A10943">
            <v>2003</v>
          </cell>
          <cell r="B10943">
            <v>8</v>
          </cell>
          <cell r="C10943" t="str">
            <v>410</v>
          </cell>
          <cell r="D10943">
            <v>4</v>
          </cell>
          <cell r="E10943">
            <v>2</v>
          </cell>
          <cell r="F10943">
            <v>1</v>
          </cell>
          <cell r="G10943">
            <v>1000</v>
          </cell>
          <cell r="H10943">
            <v>7</v>
          </cell>
          <cell r="I10943" t="str">
            <v>P</v>
          </cell>
          <cell r="J10943">
            <v>81</v>
          </cell>
          <cell r="K10943">
            <v>3400</v>
          </cell>
          <cell r="L10943">
            <v>1</v>
          </cell>
          <cell r="M10943">
            <v>1</v>
          </cell>
          <cell r="N10943">
            <v>146987</v>
          </cell>
        </row>
        <row r="10944">
          <cell r="A10944">
            <v>2003</v>
          </cell>
          <cell r="B10944">
            <v>8</v>
          </cell>
          <cell r="C10944" t="str">
            <v>410</v>
          </cell>
          <cell r="D10944">
            <v>4</v>
          </cell>
          <cell r="E10944">
            <v>2</v>
          </cell>
          <cell r="F10944">
            <v>1</v>
          </cell>
          <cell r="G10944">
            <v>1000</v>
          </cell>
          <cell r="H10944">
            <v>7</v>
          </cell>
          <cell r="I10944" t="str">
            <v>P</v>
          </cell>
          <cell r="J10944">
            <v>81</v>
          </cell>
          <cell r="K10944">
            <v>3500</v>
          </cell>
          <cell r="L10944">
            <v>1</v>
          </cell>
          <cell r="M10944">
            <v>1</v>
          </cell>
          <cell r="N10944">
            <v>214331</v>
          </cell>
        </row>
        <row r="10945">
          <cell r="A10945">
            <v>2003</v>
          </cell>
          <cell r="B10945">
            <v>8</v>
          </cell>
          <cell r="C10945" t="str">
            <v>410</v>
          </cell>
          <cell r="D10945">
            <v>4</v>
          </cell>
          <cell r="E10945">
            <v>2</v>
          </cell>
          <cell r="F10945">
            <v>1</v>
          </cell>
          <cell r="G10945">
            <v>1000</v>
          </cell>
          <cell r="H10945">
            <v>7</v>
          </cell>
          <cell r="I10945" t="str">
            <v>P</v>
          </cell>
          <cell r="J10945">
            <v>81</v>
          </cell>
          <cell r="K10945">
            <v>3800</v>
          </cell>
          <cell r="L10945">
            <v>1</v>
          </cell>
          <cell r="M10945">
            <v>1</v>
          </cell>
          <cell r="N10945">
            <v>755992</v>
          </cell>
        </row>
        <row r="10946">
          <cell r="A10946">
            <v>2003</v>
          </cell>
          <cell r="B10946">
            <v>8</v>
          </cell>
          <cell r="C10946" t="str">
            <v>410</v>
          </cell>
          <cell r="D10946">
            <v>4</v>
          </cell>
          <cell r="E10946">
            <v>2</v>
          </cell>
          <cell r="F10946">
            <v>1</v>
          </cell>
          <cell r="G10946">
            <v>1000</v>
          </cell>
          <cell r="H10946">
            <v>7</v>
          </cell>
          <cell r="I10946" t="str">
            <v>P</v>
          </cell>
          <cell r="J10946">
            <v>81</v>
          </cell>
          <cell r="K10946">
            <v>3900</v>
          </cell>
          <cell r="L10946">
            <v>1</v>
          </cell>
          <cell r="M10946">
            <v>1</v>
          </cell>
          <cell r="N10946">
            <v>1500</v>
          </cell>
        </row>
        <row r="10947">
          <cell r="A10947">
            <v>2003</v>
          </cell>
          <cell r="B10947">
            <v>8</v>
          </cell>
          <cell r="C10947" t="str">
            <v>410</v>
          </cell>
          <cell r="D10947">
            <v>4</v>
          </cell>
          <cell r="E10947">
            <v>2</v>
          </cell>
          <cell r="F10947">
            <v>1</v>
          </cell>
          <cell r="G10947">
            <v>1000</v>
          </cell>
          <cell r="H10947">
            <v>7</v>
          </cell>
          <cell r="I10947" t="str">
            <v>P</v>
          </cell>
          <cell r="J10947">
            <v>81</v>
          </cell>
          <cell r="K10947">
            <v>5200</v>
          </cell>
          <cell r="L10947">
            <v>2</v>
          </cell>
          <cell r="M10947">
            <v>1</v>
          </cell>
          <cell r="N10947">
            <v>320978</v>
          </cell>
        </row>
        <row r="10948">
          <cell r="A10948">
            <v>2003</v>
          </cell>
          <cell r="B10948">
            <v>8</v>
          </cell>
          <cell r="C10948" t="str">
            <v>411</v>
          </cell>
          <cell r="D10948">
            <v>4</v>
          </cell>
          <cell r="E10948">
            <v>2</v>
          </cell>
          <cell r="F10948">
            <v>1</v>
          </cell>
          <cell r="G10948">
            <v>1000</v>
          </cell>
          <cell r="H10948">
            <v>2</v>
          </cell>
          <cell r="I10948" t="str">
            <v>S</v>
          </cell>
          <cell r="J10948">
            <v>93</v>
          </cell>
          <cell r="K10948">
            <v>4101</v>
          </cell>
          <cell r="L10948">
            <v>1</v>
          </cell>
          <cell r="M10948">
            <v>1</v>
          </cell>
          <cell r="N10948">
            <v>96970932</v>
          </cell>
        </row>
        <row r="10949">
          <cell r="A10949">
            <v>2003</v>
          </cell>
          <cell r="B10949">
            <v>8</v>
          </cell>
          <cell r="C10949" t="str">
            <v>411</v>
          </cell>
          <cell r="D10949">
            <v>4</v>
          </cell>
          <cell r="E10949">
            <v>2</v>
          </cell>
          <cell r="F10949">
            <v>1</v>
          </cell>
          <cell r="G10949">
            <v>1000</v>
          </cell>
          <cell r="H10949">
            <v>2</v>
          </cell>
          <cell r="I10949" t="str">
            <v>S</v>
          </cell>
          <cell r="J10949">
            <v>95</v>
          </cell>
          <cell r="K10949">
            <v>4101</v>
          </cell>
          <cell r="L10949">
            <v>1</v>
          </cell>
          <cell r="M10949">
            <v>1</v>
          </cell>
          <cell r="N10949">
            <v>294612204</v>
          </cell>
        </row>
        <row r="10950">
          <cell r="A10950">
            <v>2003</v>
          </cell>
          <cell r="B10950">
            <v>8</v>
          </cell>
          <cell r="C10950" t="str">
            <v>411</v>
          </cell>
          <cell r="D10950">
            <v>4</v>
          </cell>
          <cell r="E10950">
            <v>2</v>
          </cell>
          <cell r="F10950">
            <v>1</v>
          </cell>
          <cell r="G10950">
            <v>1000</v>
          </cell>
          <cell r="H10950">
            <v>7</v>
          </cell>
          <cell r="I10950" t="str">
            <v>P</v>
          </cell>
          <cell r="J10950">
            <v>81</v>
          </cell>
          <cell r="K10950">
            <v>1103</v>
          </cell>
          <cell r="L10950">
            <v>1</v>
          </cell>
          <cell r="M10950">
            <v>1</v>
          </cell>
          <cell r="N10950">
            <v>1906400</v>
          </cell>
        </row>
        <row r="10951">
          <cell r="A10951">
            <v>2003</v>
          </cell>
          <cell r="B10951">
            <v>8</v>
          </cell>
          <cell r="C10951" t="str">
            <v>411</v>
          </cell>
          <cell r="D10951">
            <v>4</v>
          </cell>
          <cell r="E10951">
            <v>2</v>
          </cell>
          <cell r="F10951">
            <v>1</v>
          </cell>
          <cell r="G10951">
            <v>1000</v>
          </cell>
          <cell r="H10951">
            <v>7</v>
          </cell>
          <cell r="I10951" t="str">
            <v>P</v>
          </cell>
          <cell r="J10951">
            <v>81</v>
          </cell>
          <cell r="K10951">
            <v>1301</v>
          </cell>
          <cell r="L10951">
            <v>1</v>
          </cell>
          <cell r="M10951">
            <v>1</v>
          </cell>
          <cell r="N10951">
            <v>16900</v>
          </cell>
        </row>
        <row r="10952">
          <cell r="A10952">
            <v>2003</v>
          </cell>
          <cell r="B10952">
            <v>8</v>
          </cell>
          <cell r="C10952" t="str">
            <v>411</v>
          </cell>
          <cell r="D10952">
            <v>4</v>
          </cell>
          <cell r="E10952">
            <v>2</v>
          </cell>
          <cell r="F10952">
            <v>1</v>
          </cell>
          <cell r="G10952">
            <v>1000</v>
          </cell>
          <cell r="H10952">
            <v>7</v>
          </cell>
          <cell r="I10952" t="str">
            <v>P</v>
          </cell>
          <cell r="J10952">
            <v>81</v>
          </cell>
          <cell r="K10952">
            <v>1305</v>
          </cell>
          <cell r="L10952">
            <v>1</v>
          </cell>
          <cell r="M10952">
            <v>1</v>
          </cell>
          <cell r="N10952">
            <v>53000</v>
          </cell>
        </row>
        <row r="10953">
          <cell r="A10953">
            <v>2003</v>
          </cell>
          <cell r="B10953">
            <v>8</v>
          </cell>
          <cell r="C10953" t="str">
            <v>411</v>
          </cell>
          <cell r="D10953">
            <v>4</v>
          </cell>
          <cell r="E10953">
            <v>2</v>
          </cell>
          <cell r="F10953">
            <v>1</v>
          </cell>
          <cell r="G10953">
            <v>1000</v>
          </cell>
          <cell r="H10953">
            <v>7</v>
          </cell>
          <cell r="I10953" t="str">
            <v>P</v>
          </cell>
          <cell r="J10953">
            <v>81</v>
          </cell>
          <cell r="K10953">
            <v>1306</v>
          </cell>
          <cell r="L10953">
            <v>1</v>
          </cell>
          <cell r="M10953">
            <v>1</v>
          </cell>
          <cell r="N10953">
            <v>211800</v>
          </cell>
        </row>
        <row r="10954">
          <cell r="A10954">
            <v>2003</v>
          </cell>
          <cell r="B10954">
            <v>8</v>
          </cell>
          <cell r="C10954" t="str">
            <v>411</v>
          </cell>
          <cell r="D10954">
            <v>4</v>
          </cell>
          <cell r="E10954">
            <v>2</v>
          </cell>
          <cell r="F10954">
            <v>1</v>
          </cell>
          <cell r="G10954">
            <v>1000</v>
          </cell>
          <cell r="H10954">
            <v>7</v>
          </cell>
          <cell r="I10954" t="str">
            <v>P</v>
          </cell>
          <cell r="J10954">
            <v>81</v>
          </cell>
          <cell r="K10954">
            <v>1401</v>
          </cell>
          <cell r="L10954">
            <v>1</v>
          </cell>
          <cell r="M10954">
            <v>1</v>
          </cell>
          <cell r="N10954">
            <v>243100</v>
          </cell>
        </row>
        <row r="10955">
          <cell r="A10955">
            <v>2003</v>
          </cell>
          <cell r="B10955">
            <v>8</v>
          </cell>
          <cell r="C10955" t="str">
            <v>411</v>
          </cell>
          <cell r="D10955">
            <v>4</v>
          </cell>
          <cell r="E10955">
            <v>2</v>
          </cell>
          <cell r="F10955">
            <v>1</v>
          </cell>
          <cell r="G10955">
            <v>1000</v>
          </cell>
          <cell r="H10955">
            <v>7</v>
          </cell>
          <cell r="I10955" t="str">
            <v>P</v>
          </cell>
          <cell r="J10955">
            <v>81</v>
          </cell>
          <cell r="K10955">
            <v>1403</v>
          </cell>
          <cell r="L10955">
            <v>1</v>
          </cell>
          <cell r="M10955">
            <v>1</v>
          </cell>
          <cell r="N10955">
            <v>95300</v>
          </cell>
        </row>
        <row r="10956">
          <cell r="A10956">
            <v>2003</v>
          </cell>
          <cell r="B10956">
            <v>8</v>
          </cell>
          <cell r="C10956" t="str">
            <v>411</v>
          </cell>
          <cell r="D10956">
            <v>4</v>
          </cell>
          <cell r="E10956">
            <v>2</v>
          </cell>
          <cell r="F10956">
            <v>1</v>
          </cell>
          <cell r="G10956">
            <v>1000</v>
          </cell>
          <cell r="H10956">
            <v>7</v>
          </cell>
          <cell r="I10956" t="str">
            <v>P</v>
          </cell>
          <cell r="J10956">
            <v>81</v>
          </cell>
          <cell r="K10956">
            <v>1404</v>
          </cell>
          <cell r="L10956">
            <v>1</v>
          </cell>
          <cell r="M10956">
            <v>1</v>
          </cell>
          <cell r="N10956">
            <v>151000</v>
          </cell>
        </row>
        <row r="10957">
          <cell r="A10957">
            <v>2003</v>
          </cell>
          <cell r="B10957">
            <v>8</v>
          </cell>
          <cell r="C10957" t="str">
            <v>411</v>
          </cell>
          <cell r="D10957">
            <v>4</v>
          </cell>
          <cell r="E10957">
            <v>2</v>
          </cell>
          <cell r="F10957">
            <v>1</v>
          </cell>
          <cell r="G10957">
            <v>1000</v>
          </cell>
          <cell r="H10957">
            <v>7</v>
          </cell>
          <cell r="I10957" t="str">
            <v>P</v>
          </cell>
          <cell r="J10957">
            <v>81</v>
          </cell>
          <cell r="K10957">
            <v>1406</v>
          </cell>
          <cell r="L10957">
            <v>1</v>
          </cell>
          <cell r="M10957">
            <v>1</v>
          </cell>
          <cell r="N10957">
            <v>180100</v>
          </cell>
        </row>
        <row r="10958">
          <cell r="A10958">
            <v>2003</v>
          </cell>
          <cell r="B10958">
            <v>8</v>
          </cell>
          <cell r="C10958" t="str">
            <v>411</v>
          </cell>
          <cell r="D10958">
            <v>4</v>
          </cell>
          <cell r="E10958">
            <v>2</v>
          </cell>
          <cell r="F10958">
            <v>1</v>
          </cell>
          <cell r="G10958">
            <v>1000</v>
          </cell>
          <cell r="H10958">
            <v>7</v>
          </cell>
          <cell r="I10958" t="str">
            <v>P</v>
          </cell>
          <cell r="J10958">
            <v>81</v>
          </cell>
          <cell r="K10958">
            <v>1407</v>
          </cell>
          <cell r="L10958">
            <v>1</v>
          </cell>
          <cell r="M10958">
            <v>1</v>
          </cell>
          <cell r="N10958">
            <v>740400</v>
          </cell>
        </row>
        <row r="10959">
          <cell r="A10959">
            <v>2003</v>
          </cell>
          <cell r="B10959">
            <v>8</v>
          </cell>
          <cell r="C10959" t="str">
            <v>411</v>
          </cell>
          <cell r="D10959">
            <v>4</v>
          </cell>
          <cell r="E10959">
            <v>2</v>
          </cell>
          <cell r="F10959">
            <v>1</v>
          </cell>
          <cell r="G10959">
            <v>1000</v>
          </cell>
          <cell r="H10959">
            <v>7</v>
          </cell>
          <cell r="I10959" t="str">
            <v>P</v>
          </cell>
          <cell r="J10959">
            <v>81</v>
          </cell>
          <cell r="K10959">
            <v>1408</v>
          </cell>
          <cell r="L10959">
            <v>1</v>
          </cell>
          <cell r="M10959">
            <v>1</v>
          </cell>
          <cell r="N10959">
            <v>4700</v>
          </cell>
        </row>
        <row r="10960">
          <cell r="A10960">
            <v>2003</v>
          </cell>
          <cell r="B10960">
            <v>8</v>
          </cell>
          <cell r="C10960" t="str">
            <v>411</v>
          </cell>
          <cell r="D10960">
            <v>4</v>
          </cell>
          <cell r="E10960">
            <v>2</v>
          </cell>
          <cell r="F10960">
            <v>1</v>
          </cell>
          <cell r="G10960">
            <v>1000</v>
          </cell>
          <cell r="H10960">
            <v>7</v>
          </cell>
          <cell r="I10960" t="str">
            <v>P</v>
          </cell>
          <cell r="J10960">
            <v>81</v>
          </cell>
          <cell r="K10960">
            <v>1507</v>
          </cell>
          <cell r="L10960">
            <v>1</v>
          </cell>
          <cell r="M10960">
            <v>1</v>
          </cell>
          <cell r="N10960">
            <v>76400</v>
          </cell>
        </row>
        <row r="10961">
          <cell r="A10961">
            <v>2003</v>
          </cell>
          <cell r="B10961">
            <v>8</v>
          </cell>
          <cell r="C10961" t="str">
            <v>411</v>
          </cell>
          <cell r="D10961">
            <v>4</v>
          </cell>
          <cell r="E10961">
            <v>2</v>
          </cell>
          <cell r="F10961">
            <v>1</v>
          </cell>
          <cell r="G10961">
            <v>1000</v>
          </cell>
          <cell r="H10961">
            <v>7</v>
          </cell>
          <cell r="I10961" t="str">
            <v>P</v>
          </cell>
          <cell r="J10961">
            <v>81</v>
          </cell>
          <cell r="K10961">
            <v>1508</v>
          </cell>
          <cell r="L10961">
            <v>1</v>
          </cell>
          <cell r="M10961">
            <v>1</v>
          </cell>
          <cell r="N10961">
            <v>38100</v>
          </cell>
        </row>
        <row r="10962">
          <cell r="A10962">
            <v>2003</v>
          </cell>
          <cell r="B10962">
            <v>8</v>
          </cell>
          <cell r="C10962" t="str">
            <v>411</v>
          </cell>
          <cell r="D10962">
            <v>4</v>
          </cell>
          <cell r="E10962">
            <v>2</v>
          </cell>
          <cell r="F10962">
            <v>1</v>
          </cell>
          <cell r="G10962">
            <v>1000</v>
          </cell>
          <cell r="H10962">
            <v>7</v>
          </cell>
          <cell r="I10962" t="str">
            <v>P</v>
          </cell>
          <cell r="J10962">
            <v>81</v>
          </cell>
          <cell r="K10962">
            <v>1509</v>
          </cell>
          <cell r="L10962">
            <v>1</v>
          </cell>
          <cell r="M10962">
            <v>1</v>
          </cell>
          <cell r="N10962">
            <v>2563830</v>
          </cell>
        </row>
        <row r="10963">
          <cell r="A10963">
            <v>2003</v>
          </cell>
          <cell r="B10963">
            <v>8</v>
          </cell>
          <cell r="C10963" t="str">
            <v>411</v>
          </cell>
          <cell r="D10963">
            <v>4</v>
          </cell>
          <cell r="E10963">
            <v>2</v>
          </cell>
          <cell r="F10963">
            <v>1</v>
          </cell>
          <cell r="G10963">
            <v>1000</v>
          </cell>
          <cell r="H10963">
            <v>7</v>
          </cell>
          <cell r="I10963" t="str">
            <v>P</v>
          </cell>
          <cell r="J10963">
            <v>81</v>
          </cell>
          <cell r="K10963">
            <v>1601</v>
          </cell>
          <cell r="L10963">
            <v>1</v>
          </cell>
          <cell r="M10963">
            <v>1</v>
          </cell>
          <cell r="N10963">
            <v>174600</v>
          </cell>
        </row>
        <row r="10964">
          <cell r="A10964">
            <v>2003</v>
          </cell>
          <cell r="B10964">
            <v>8</v>
          </cell>
          <cell r="C10964" t="str">
            <v>411</v>
          </cell>
          <cell r="D10964">
            <v>4</v>
          </cell>
          <cell r="E10964">
            <v>2</v>
          </cell>
          <cell r="F10964">
            <v>1</v>
          </cell>
          <cell r="G10964">
            <v>1000</v>
          </cell>
          <cell r="H10964">
            <v>7</v>
          </cell>
          <cell r="I10964" t="str">
            <v>P</v>
          </cell>
          <cell r="J10964">
            <v>81</v>
          </cell>
          <cell r="K10964">
            <v>2100</v>
          </cell>
          <cell r="L10964">
            <v>1</v>
          </cell>
          <cell r="M10964">
            <v>1</v>
          </cell>
          <cell r="N10964">
            <v>161143</v>
          </cell>
        </row>
        <row r="10965">
          <cell r="A10965">
            <v>2003</v>
          </cell>
          <cell r="B10965">
            <v>8</v>
          </cell>
          <cell r="C10965" t="str">
            <v>411</v>
          </cell>
          <cell r="D10965">
            <v>4</v>
          </cell>
          <cell r="E10965">
            <v>2</v>
          </cell>
          <cell r="F10965">
            <v>1</v>
          </cell>
          <cell r="G10965">
            <v>1000</v>
          </cell>
          <cell r="H10965">
            <v>7</v>
          </cell>
          <cell r="I10965" t="str">
            <v>P</v>
          </cell>
          <cell r="J10965">
            <v>81</v>
          </cell>
          <cell r="K10965">
            <v>2200</v>
          </cell>
          <cell r="L10965">
            <v>1</v>
          </cell>
          <cell r="M10965">
            <v>1</v>
          </cell>
          <cell r="N10965">
            <v>79123</v>
          </cell>
        </row>
        <row r="10966">
          <cell r="A10966">
            <v>2003</v>
          </cell>
          <cell r="B10966">
            <v>8</v>
          </cell>
          <cell r="C10966" t="str">
            <v>411</v>
          </cell>
          <cell r="D10966">
            <v>4</v>
          </cell>
          <cell r="E10966">
            <v>2</v>
          </cell>
          <cell r="F10966">
            <v>1</v>
          </cell>
          <cell r="G10966">
            <v>1000</v>
          </cell>
          <cell r="H10966">
            <v>7</v>
          </cell>
          <cell r="I10966" t="str">
            <v>P</v>
          </cell>
          <cell r="J10966">
            <v>81</v>
          </cell>
          <cell r="K10966">
            <v>2300</v>
          </cell>
          <cell r="L10966">
            <v>1</v>
          </cell>
          <cell r="M10966">
            <v>1</v>
          </cell>
          <cell r="N10966">
            <v>31000</v>
          </cell>
        </row>
        <row r="10967">
          <cell r="A10967">
            <v>2003</v>
          </cell>
          <cell r="B10967">
            <v>8</v>
          </cell>
          <cell r="C10967" t="str">
            <v>411</v>
          </cell>
          <cell r="D10967">
            <v>4</v>
          </cell>
          <cell r="E10967">
            <v>2</v>
          </cell>
          <cell r="F10967">
            <v>1</v>
          </cell>
          <cell r="G10967">
            <v>1000</v>
          </cell>
          <cell r="H10967">
            <v>7</v>
          </cell>
          <cell r="I10967" t="str">
            <v>P</v>
          </cell>
          <cell r="J10967">
            <v>81</v>
          </cell>
          <cell r="K10967">
            <v>2400</v>
          </cell>
          <cell r="L10967">
            <v>1</v>
          </cell>
          <cell r="M10967">
            <v>1</v>
          </cell>
          <cell r="N10967">
            <v>4400</v>
          </cell>
        </row>
        <row r="10968">
          <cell r="A10968">
            <v>2003</v>
          </cell>
          <cell r="B10968">
            <v>8</v>
          </cell>
          <cell r="C10968" t="str">
            <v>411</v>
          </cell>
          <cell r="D10968">
            <v>4</v>
          </cell>
          <cell r="E10968">
            <v>2</v>
          </cell>
          <cell r="F10968">
            <v>1</v>
          </cell>
          <cell r="G10968">
            <v>1000</v>
          </cell>
          <cell r="H10968">
            <v>7</v>
          </cell>
          <cell r="I10968" t="str">
            <v>P</v>
          </cell>
          <cell r="J10968">
            <v>81</v>
          </cell>
          <cell r="K10968">
            <v>2500</v>
          </cell>
          <cell r="L10968">
            <v>1</v>
          </cell>
          <cell r="M10968">
            <v>1</v>
          </cell>
          <cell r="N10968">
            <v>6500</v>
          </cell>
        </row>
        <row r="10969">
          <cell r="A10969">
            <v>2003</v>
          </cell>
          <cell r="B10969">
            <v>8</v>
          </cell>
          <cell r="C10969" t="str">
            <v>411</v>
          </cell>
          <cell r="D10969">
            <v>4</v>
          </cell>
          <cell r="E10969">
            <v>2</v>
          </cell>
          <cell r="F10969">
            <v>1</v>
          </cell>
          <cell r="G10969">
            <v>1000</v>
          </cell>
          <cell r="H10969">
            <v>7</v>
          </cell>
          <cell r="I10969" t="str">
            <v>P</v>
          </cell>
          <cell r="J10969">
            <v>81</v>
          </cell>
          <cell r="K10969">
            <v>2600</v>
          </cell>
          <cell r="L10969">
            <v>1</v>
          </cell>
          <cell r="M10969">
            <v>1</v>
          </cell>
          <cell r="N10969">
            <v>78683</v>
          </cell>
        </row>
        <row r="10970">
          <cell r="A10970">
            <v>2003</v>
          </cell>
          <cell r="B10970">
            <v>8</v>
          </cell>
          <cell r="C10970" t="str">
            <v>411</v>
          </cell>
          <cell r="D10970">
            <v>4</v>
          </cell>
          <cell r="E10970">
            <v>2</v>
          </cell>
          <cell r="F10970">
            <v>1</v>
          </cell>
          <cell r="G10970">
            <v>1000</v>
          </cell>
          <cell r="H10970">
            <v>7</v>
          </cell>
          <cell r="I10970" t="str">
            <v>P</v>
          </cell>
          <cell r="J10970">
            <v>81</v>
          </cell>
          <cell r="K10970">
            <v>2700</v>
          </cell>
          <cell r="L10970">
            <v>1</v>
          </cell>
          <cell r="M10970">
            <v>1</v>
          </cell>
          <cell r="N10970">
            <v>8000</v>
          </cell>
        </row>
        <row r="10971">
          <cell r="A10971">
            <v>2003</v>
          </cell>
          <cell r="B10971">
            <v>8</v>
          </cell>
          <cell r="C10971" t="str">
            <v>411</v>
          </cell>
          <cell r="D10971">
            <v>4</v>
          </cell>
          <cell r="E10971">
            <v>2</v>
          </cell>
          <cell r="F10971">
            <v>1</v>
          </cell>
          <cell r="G10971">
            <v>1000</v>
          </cell>
          <cell r="H10971">
            <v>7</v>
          </cell>
          <cell r="I10971" t="str">
            <v>P</v>
          </cell>
          <cell r="J10971">
            <v>81</v>
          </cell>
          <cell r="K10971">
            <v>3100</v>
          </cell>
          <cell r="L10971">
            <v>1</v>
          </cell>
          <cell r="M10971">
            <v>1</v>
          </cell>
          <cell r="N10971">
            <v>371941</v>
          </cell>
        </row>
        <row r="10972">
          <cell r="A10972">
            <v>2003</v>
          </cell>
          <cell r="B10972">
            <v>8</v>
          </cell>
          <cell r="C10972" t="str">
            <v>411</v>
          </cell>
          <cell r="D10972">
            <v>4</v>
          </cell>
          <cell r="E10972">
            <v>2</v>
          </cell>
          <cell r="F10972">
            <v>1</v>
          </cell>
          <cell r="G10972">
            <v>1000</v>
          </cell>
          <cell r="H10972">
            <v>7</v>
          </cell>
          <cell r="I10972" t="str">
            <v>P</v>
          </cell>
          <cell r="J10972">
            <v>81</v>
          </cell>
          <cell r="K10972">
            <v>3200</v>
          </cell>
          <cell r="L10972">
            <v>1</v>
          </cell>
          <cell r="M10972">
            <v>1</v>
          </cell>
          <cell r="N10972">
            <v>557916</v>
          </cell>
        </row>
        <row r="10973">
          <cell r="A10973">
            <v>2003</v>
          </cell>
          <cell r="B10973">
            <v>8</v>
          </cell>
          <cell r="C10973" t="str">
            <v>411</v>
          </cell>
          <cell r="D10973">
            <v>4</v>
          </cell>
          <cell r="E10973">
            <v>2</v>
          </cell>
          <cell r="F10973">
            <v>1</v>
          </cell>
          <cell r="G10973">
            <v>1000</v>
          </cell>
          <cell r="H10973">
            <v>7</v>
          </cell>
          <cell r="I10973" t="str">
            <v>P</v>
          </cell>
          <cell r="J10973">
            <v>81</v>
          </cell>
          <cell r="K10973">
            <v>3400</v>
          </cell>
          <cell r="L10973">
            <v>1</v>
          </cell>
          <cell r="M10973">
            <v>1</v>
          </cell>
          <cell r="N10973">
            <v>258957</v>
          </cell>
        </row>
        <row r="10974">
          <cell r="A10974">
            <v>2003</v>
          </cell>
          <cell r="B10974">
            <v>8</v>
          </cell>
          <cell r="C10974" t="str">
            <v>411</v>
          </cell>
          <cell r="D10974">
            <v>4</v>
          </cell>
          <cell r="E10974">
            <v>2</v>
          </cell>
          <cell r="F10974">
            <v>1</v>
          </cell>
          <cell r="G10974">
            <v>1000</v>
          </cell>
          <cell r="H10974">
            <v>7</v>
          </cell>
          <cell r="I10974" t="str">
            <v>P</v>
          </cell>
          <cell r="J10974">
            <v>81</v>
          </cell>
          <cell r="K10974">
            <v>3500</v>
          </cell>
          <cell r="L10974">
            <v>1</v>
          </cell>
          <cell r="M10974">
            <v>1</v>
          </cell>
          <cell r="N10974">
            <v>189669</v>
          </cell>
        </row>
        <row r="10975">
          <cell r="A10975">
            <v>2003</v>
          </cell>
          <cell r="B10975">
            <v>8</v>
          </cell>
          <cell r="C10975" t="str">
            <v>411</v>
          </cell>
          <cell r="D10975">
            <v>4</v>
          </cell>
          <cell r="E10975">
            <v>2</v>
          </cell>
          <cell r="F10975">
            <v>1</v>
          </cell>
          <cell r="G10975">
            <v>1000</v>
          </cell>
          <cell r="H10975">
            <v>7</v>
          </cell>
          <cell r="I10975" t="str">
            <v>P</v>
          </cell>
          <cell r="J10975">
            <v>81</v>
          </cell>
          <cell r="K10975">
            <v>3800</v>
          </cell>
          <cell r="L10975">
            <v>1</v>
          </cell>
          <cell r="M10975">
            <v>1</v>
          </cell>
          <cell r="N10975">
            <v>567990</v>
          </cell>
        </row>
        <row r="10976">
          <cell r="A10976">
            <v>2003</v>
          </cell>
          <cell r="B10976">
            <v>8</v>
          </cell>
          <cell r="C10976" t="str">
            <v>411</v>
          </cell>
          <cell r="D10976">
            <v>4</v>
          </cell>
          <cell r="E10976">
            <v>2</v>
          </cell>
          <cell r="F10976">
            <v>1</v>
          </cell>
          <cell r="G10976">
            <v>1000</v>
          </cell>
          <cell r="H10976">
            <v>7</v>
          </cell>
          <cell r="I10976" t="str">
            <v>P</v>
          </cell>
          <cell r="J10976">
            <v>81</v>
          </cell>
          <cell r="K10976">
            <v>3900</v>
          </cell>
          <cell r="L10976">
            <v>1</v>
          </cell>
          <cell r="M10976">
            <v>1</v>
          </cell>
          <cell r="N10976">
            <v>1500</v>
          </cell>
        </row>
        <row r="10977">
          <cell r="A10977">
            <v>2003</v>
          </cell>
          <cell r="B10977">
            <v>8</v>
          </cell>
          <cell r="C10977" t="str">
            <v>411</v>
          </cell>
          <cell r="D10977">
            <v>4</v>
          </cell>
          <cell r="E10977">
            <v>2</v>
          </cell>
          <cell r="F10977">
            <v>1</v>
          </cell>
          <cell r="G10977">
            <v>1000</v>
          </cell>
          <cell r="H10977">
            <v>7</v>
          </cell>
          <cell r="I10977" t="str">
            <v>P</v>
          </cell>
          <cell r="J10977">
            <v>81</v>
          </cell>
          <cell r="K10977">
            <v>5200</v>
          </cell>
          <cell r="L10977">
            <v>2</v>
          </cell>
          <cell r="M10977">
            <v>1</v>
          </cell>
          <cell r="N10977">
            <v>320978</v>
          </cell>
        </row>
        <row r="10978">
          <cell r="A10978">
            <v>2003</v>
          </cell>
          <cell r="B10978">
            <v>8</v>
          </cell>
          <cell r="C10978" t="str">
            <v>412</v>
          </cell>
          <cell r="D10978">
            <v>4</v>
          </cell>
          <cell r="E10978">
            <v>2</v>
          </cell>
          <cell r="F10978">
            <v>1</v>
          </cell>
          <cell r="G10978">
            <v>1000</v>
          </cell>
          <cell r="H10978">
            <v>2</v>
          </cell>
          <cell r="I10978" t="str">
            <v>S</v>
          </cell>
          <cell r="J10978">
            <v>95</v>
          </cell>
          <cell r="K10978">
            <v>4101</v>
          </cell>
          <cell r="L10978">
            <v>1</v>
          </cell>
          <cell r="M10978">
            <v>1</v>
          </cell>
          <cell r="N10978">
            <v>67887324</v>
          </cell>
        </row>
        <row r="10979">
          <cell r="A10979">
            <v>2003</v>
          </cell>
          <cell r="B10979">
            <v>8</v>
          </cell>
          <cell r="C10979" t="str">
            <v>412</v>
          </cell>
          <cell r="D10979">
            <v>4</v>
          </cell>
          <cell r="E10979">
            <v>2</v>
          </cell>
          <cell r="F10979">
            <v>1</v>
          </cell>
          <cell r="G10979">
            <v>1000</v>
          </cell>
          <cell r="H10979">
            <v>7</v>
          </cell>
          <cell r="I10979" t="str">
            <v>P</v>
          </cell>
          <cell r="J10979">
            <v>81</v>
          </cell>
          <cell r="K10979">
            <v>1103</v>
          </cell>
          <cell r="L10979">
            <v>1</v>
          </cell>
          <cell r="M10979">
            <v>1</v>
          </cell>
          <cell r="N10979">
            <v>1160200</v>
          </cell>
        </row>
        <row r="10980">
          <cell r="A10980">
            <v>2003</v>
          </cell>
          <cell r="B10980">
            <v>8</v>
          </cell>
          <cell r="C10980" t="str">
            <v>412</v>
          </cell>
          <cell r="D10980">
            <v>4</v>
          </cell>
          <cell r="E10980">
            <v>2</v>
          </cell>
          <cell r="F10980">
            <v>1</v>
          </cell>
          <cell r="G10980">
            <v>1000</v>
          </cell>
          <cell r="H10980">
            <v>7</v>
          </cell>
          <cell r="I10980" t="str">
            <v>P</v>
          </cell>
          <cell r="J10980">
            <v>81</v>
          </cell>
          <cell r="K10980">
            <v>1301</v>
          </cell>
          <cell r="L10980">
            <v>1</v>
          </cell>
          <cell r="M10980">
            <v>1</v>
          </cell>
          <cell r="N10980">
            <v>15400</v>
          </cell>
        </row>
        <row r="10981">
          <cell r="A10981">
            <v>2003</v>
          </cell>
          <cell r="B10981">
            <v>8</v>
          </cell>
          <cell r="C10981" t="str">
            <v>412</v>
          </cell>
          <cell r="D10981">
            <v>4</v>
          </cell>
          <cell r="E10981">
            <v>2</v>
          </cell>
          <cell r="F10981">
            <v>1</v>
          </cell>
          <cell r="G10981">
            <v>1000</v>
          </cell>
          <cell r="H10981">
            <v>7</v>
          </cell>
          <cell r="I10981" t="str">
            <v>P</v>
          </cell>
          <cell r="J10981">
            <v>81</v>
          </cell>
          <cell r="K10981">
            <v>1305</v>
          </cell>
          <cell r="L10981">
            <v>1</v>
          </cell>
          <cell r="M10981">
            <v>1</v>
          </cell>
          <cell r="N10981">
            <v>32200</v>
          </cell>
        </row>
        <row r="10982">
          <cell r="A10982">
            <v>2003</v>
          </cell>
          <cell r="B10982">
            <v>8</v>
          </cell>
          <cell r="C10982" t="str">
            <v>412</v>
          </cell>
          <cell r="D10982">
            <v>4</v>
          </cell>
          <cell r="E10982">
            <v>2</v>
          </cell>
          <cell r="F10982">
            <v>1</v>
          </cell>
          <cell r="G10982">
            <v>1000</v>
          </cell>
          <cell r="H10982">
            <v>7</v>
          </cell>
          <cell r="I10982" t="str">
            <v>P</v>
          </cell>
          <cell r="J10982">
            <v>81</v>
          </cell>
          <cell r="K10982">
            <v>1306</v>
          </cell>
          <cell r="L10982">
            <v>1</v>
          </cell>
          <cell r="M10982">
            <v>1</v>
          </cell>
          <cell r="N10982">
            <v>128900</v>
          </cell>
        </row>
        <row r="10983">
          <cell r="A10983">
            <v>2003</v>
          </cell>
          <cell r="B10983">
            <v>8</v>
          </cell>
          <cell r="C10983" t="str">
            <v>412</v>
          </cell>
          <cell r="D10983">
            <v>4</v>
          </cell>
          <cell r="E10983">
            <v>2</v>
          </cell>
          <cell r="F10983">
            <v>1</v>
          </cell>
          <cell r="G10983">
            <v>1000</v>
          </cell>
          <cell r="H10983">
            <v>7</v>
          </cell>
          <cell r="I10983" t="str">
            <v>P</v>
          </cell>
          <cell r="J10983">
            <v>81</v>
          </cell>
          <cell r="K10983">
            <v>1401</v>
          </cell>
          <cell r="L10983">
            <v>1</v>
          </cell>
          <cell r="M10983">
            <v>1</v>
          </cell>
          <cell r="N10983">
            <v>147900</v>
          </cell>
        </row>
        <row r="10984">
          <cell r="A10984">
            <v>2003</v>
          </cell>
          <cell r="B10984">
            <v>8</v>
          </cell>
          <cell r="C10984" t="str">
            <v>412</v>
          </cell>
          <cell r="D10984">
            <v>4</v>
          </cell>
          <cell r="E10984">
            <v>2</v>
          </cell>
          <cell r="F10984">
            <v>1</v>
          </cell>
          <cell r="G10984">
            <v>1000</v>
          </cell>
          <cell r="H10984">
            <v>7</v>
          </cell>
          <cell r="I10984" t="str">
            <v>P</v>
          </cell>
          <cell r="J10984">
            <v>81</v>
          </cell>
          <cell r="K10984">
            <v>1403</v>
          </cell>
          <cell r="L10984">
            <v>1</v>
          </cell>
          <cell r="M10984">
            <v>1</v>
          </cell>
          <cell r="N10984">
            <v>58000</v>
          </cell>
        </row>
        <row r="10985">
          <cell r="A10985">
            <v>2003</v>
          </cell>
          <cell r="B10985">
            <v>8</v>
          </cell>
          <cell r="C10985" t="str">
            <v>412</v>
          </cell>
          <cell r="D10985">
            <v>4</v>
          </cell>
          <cell r="E10985">
            <v>2</v>
          </cell>
          <cell r="F10985">
            <v>1</v>
          </cell>
          <cell r="G10985">
            <v>1000</v>
          </cell>
          <cell r="H10985">
            <v>7</v>
          </cell>
          <cell r="I10985" t="str">
            <v>P</v>
          </cell>
          <cell r="J10985">
            <v>81</v>
          </cell>
          <cell r="K10985">
            <v>1404</v>
          </cell>
          <cell r="L10985">
            <v>1</v>
          </cell>
          <cell r="M10985">
            <v>1</v>
          </cell>
          <cell r="N10985">
            <v>80200</v>
          </cell>
        </row>
        <row r="10986">
          <cell r="A10986">
            <v>2003</v>
          </cell>
          <cell r="B10986">
            <v>8</v>
          </cell>
          <cell r="C10986" t="str">
            <v>412</v>
          </cell>
          <cell r="D10986">
            <v>4</v>
          </cell>
          <cell r="E10986">
            <v>2</v>
          </cell>
          <cell r="F10986">
            <v>1</v>
          </cell>
          <cell r="G10986">
            <v>1000</v>
          </cell>
          <cell r="H10986">
            <v>7</v>
          </cell>
          <cell r="I10986" t="str">
            <v>P</v>
          </cell>
          <cell r="J10986">
            <v>81</v>
          </cell>
          <cell r="K10986">
            <v>1406</v>
          </cell>
          <cell r="L10986">
            <v>1</v>
          </cell>
          <cell r="M10986">
            <v>1</v>
          </cell>
          <cell r="N10986">
            <v>65000</v>
          </cell>
        </row>
        <row r="10987">
          <cell r="A10987">
            <v>2003</v>
          </cell>
          <cell r="B10987">
            <v>8</v>
          </cell>
          <cell r="C10987" t="str">
            <v>412</v>
          </cell>
          <cell r="D10987">
            <v>4</v>
          </cell>
          <cell r="E10987">
            <v>2</v>
          </cell>
          <cell r="F10987">
            <v>1</v>
          </cell>
          <cell r="G10987">
            <v>1000</v>
          </cell>
          <cell r="H10987">
            <v>7</v>
          </cell>
          <cell r="I10987" t="str">
            <v>P</v>
          </cell>
          <cell r="J10987">
            <v>81</v>
          </cell>
          <cell r="K10987">
            <v>1407</v>
          </cell>
          <cell r="L10987">
            <v>1</v>
          </cell>
          <cell r="M10987">
            <v>1</v>
          </cell>
          <cell r="N10987">
            <v>377000</v>
          </cell>
        </row>
        <row r="10988">
          <cell r="A10988">
            <v>2003</v>
          </cell>
          <cell r="B10988">
            <v>8</v>
          </cell>
          <cell r="C10988" t="str">
            <v>412</v>
          </cell>
          <cell r="D10988">
            <v>4</v>
          </cell>
          <cell r="E10988">
            <v>2</v>
          </cell>
          <cell r="F10988">
            <v>1</v>
          </cell>
          <cell r="G10988">
            <v>1000</v>
          </cell>
          <cell r="H10988">
            <v>7</v>
          </cell>
          <cell r="I10988" t="str">
            <v>P</v>
          </cell>
          <cell r="J10988">
            <v>81</v>
          </cell>
          <cell r="K10988">
            <v>1408</v>
          </cell>
          <cell r="L10988">
            <v>1</v>
          </cell>
          <cell r="M10988">
            <v>1</v>
          </cell>
          <cell r="N10988">
            <v>3100</v>
          </cell>
        </row>
        <row r="10989">
          <cell r="A10989">
            <v>2003</v>
          </cell>
          <cell r="B10989">
            <v>8</v>
          </cell>
          <cell r="C10989" t="str">
            <v>412</v>
          </cell>
          <cell r="D10989">
            <v>4</v>
          </cell>
          <cell r="E10989">
            <v>2</v>
          </cell>
          <cell r="F10989">
            <v>1</v>
          </cell>
          <cell r="G10989">
            <v>1000</v>
          </cell>
          <cell r="H10989">
            <v>7</v>
          </cell>
          <cell r="I10989" t="str">
            <v>P</v>
          </cell>
          <cell r="J10989">
            <v>81</v>
          </cell>
          <cell r="K10989">
            <v>1507</v>
          </cell>
          <cell r="L10989">
            <v>1</v>
          </cell>
          <cell r="M10989">
            <v>1</v>
          </cell>
          <cell r="N10989">
            <v>80700</v>
          </cell>
        </row>
        <row r="10990">
          <cell r="A10990">
            <v>2003</v>
          </cell>
          <cell r="B10990">
            <v>8</v>
          </cell>
          <cell r="C10990" t="str">
            <v>412</v>
          </cell>
          <cell r="D10990">
            <v>4</v>
          </cell>
          <cell r="E10990">
            <v>2</v>
          </cell>
          <cell r="F10990">
            <v>1</v>
          </cell>
          <cell r="G10990">
            <v>1000</v>
          </cell>
          <cell r="H10990">
            <v>7</v>
          </cell>
          <cell r="I10990" t="str">
            <v>P</v>
          </cell>
          <cell r="J10990">
            <v>81</v>
          </cell>
          <cell r="K10990">
            <v>1508</v>
          </cell>
          <cell r="L10990">
            <v>1</v>
          </cell>
          <cell r="M10990">
            <v>1</v>
          </cell>
          <cell r="N10990">
            <v>23200</v>
          </cell>
        </row>
        <row r="10991">
          <cell r="A10991">
            <v>2003</v>
          </cell>
          <cell r="B10991">
            <v>8</v>
          </cell>
          <cell r="C10991" t="str">
            <v>412</v>
          </cell>
          <cell r="D10991">
            <v>4</v>
          </cell>
          <cell r="E10991">
            <v>2</v>
          </cell>
          <cell r="F10991">
            <v>1</v>
          </cell>
          <cell r="G10991">
            <v>1000</v>
          </cell>
          <cell r="H10991">
            <v>7</v>
          </cell>
          <cell r="I10991" t="str">
            <v>P</v>
          </cell>
          <cell r="J10991">
            <v>81</v>
          </cell>
          <cell r="K10991">
            <v>1509</v>
          </cell>
          <cell r="L10991">
            <v>1</v>
          </cell>
          <cell r="M10991">
            <v>1</v>
          </cell>
          <cell r="N10991">
            <v>640873</v>
          </cell>
        </row>
        <row r="10992">
          <cell r="A10992">
            <v>2003</v>
          </cell>
          <cell r="B10992">
            <v>8</v>
          </cell>
          <cell r="C10992" t="str">
            <v>412</v>
          </cell>
          <cell r="D10992">
            <v>4</v>
          </cell>
          <cell r="E10992">
            <v>2</v>
          </cell>
          <cell r="F10992">
            <v>1</v>
          </cell>
          <cell r="G10992">
            <v>1000</v>
          </cell>
          <cell r="H10992">
            <v>7</v>
          </cell>
          <cell r="I10992" t="str">
            <v>P</v>
          </cell>
          <cell r="J10992">
            <v>81</v>
          </cell>
          <cell r="K10992">
            <v>1601</v>
          </cell>
          <cell r="L10992">
            <v>1</v>
          </cell>
          <cell r="M10992">
            <v>1</v>
          </cell>
          <cell r="N10992">
            <v>94000</v>
          </cell>
        </row>
        <row r="10993">
          <cell r="A10993">
            <v>2003</v>
          </cell>
          <cell r="B10993">
            <v>8</v>
          </cell>
          <cell r="C10993" t="str">
            <v>412</v>
          </cell>
          <cell r="D10993">
            <v>4</v>
          </cell>
          <cell r="E10993">
            <v>2</v>
          </cell>
          <cell r="F10993">
            <v>1</v>
          </cell>
          <cell r="G10993">
            <v>1000</v>
          </cell>
          <cell r="H10993">
            <v>7</v>
          </cell>
          <cell r="I10993" t="str">
            <v>P</v>
          </cell>
          <cell r="J10993">
            <v>81</v>
          </cell>
          <cell r="K10993">
            <v>2100</v>
          </cell>
          <cell r="L10993">
            <v>1</v>
          </cell>
          <cell r="M10993">
            <v>1</v>
          </cell>
          <cell r="N10993">
            <v>253610</v>
          </cell>
        </row>
        <row r="10994">
          <cell r="A10994">
            <v>2003</v>
          </cell>
          <cell r="B10994">
            <v>8</v>
          </cell>
          <cell r="C10994" t="str">
            <v>412</v>
          </cell>
          <cell r="D10994">
            <v>4</v>
          </cell>
          <cell r="E10994">
            <v>2</v>
          </cell>
          <cell r="F10994">
            <v>1</v>
          </cell>
          <cell r="G10994">
            <v>1000</v>
          </cell>
          <cell r="H10994">
            <v>7</v>
          </cell>
          <cell r="I10994" t="str">
            <v>P</v>
          </cell>
          <cell r="J10994">
            <v>81</v>
          </cell>
          <cell r="K10994">
            <v>2200</v>
          </cell>
          <cell r="L10994">
            <v>1</v>
          </cell>
          <cell r="M10994">
            <v>1</v>
          </cell>
          <cell r="N10994">
            <v>60700</v>
          </cell>
        </row>
        <row r="10995">
          <cell r="A10995">
            <v>2003</v>
          </cell>
          <cell r="B10995">
            <v>8</v>
          </cell>
          <cell r="C10995" t="str">
            <v>412</v>
          </cell>
          <cell r="D10995">
            <v>4</v>
          </cell>
          <cell r="E10995">
            <v>2</v>
          </cell>
          <cell r="F10995">
            <v>1</v>
          </cell>
          <cell r="G10995">
            <v>1000</v>
          </cell>
          <cell r="H10995">
            <v>7</v>
          </cell>
          <cell r="I10995" t="str">
            <v>P</v>
          </cell>
          <cell r="J10995">
            <v>81</v>
          </cell>
          <cell r="K10995">
            <v>2300</v>
          </cell>
          <cell r="L10995">
            <v>1</v>
          </cell>
          <cell r="M10995">
            <v>1</v>
          </cell>
          <cell r="N10995">
            <v>30000</v>
          </cell>
        </row>
        <row r="10996">
          <cell r="A10996">
            <v>2003</v>
          </cell>
          <cell r="B10996">
            <v>8</v>
          </cell>
          <cell r="C10996" t="str">
            <v>412</v>
          </cell>
          <cell r="D10996">
            <v>4</v>
          </cell>
          <cell r="E10996">
            <v>2</v>
          </cell>
          <cell r="F10996">
            <v>1</v>
          </cell>
          <cell r="G10996">
            <v>1000</v>
          </cell>
          <cell r="H10996">
            <v>7</v>
          </cell>
          <cell r="I10996" t="str">
            <v>P</v>
          </cell>
          <cell r="J10996">
            <v>81</v>
          </cell>
          <cell r="K10996">
            <v>2400</v>
          </cell>
          <cell r="L10996">
            <v>1</v>
          </cell>
          <cell r="M10996">
            <v>1</v>
          </cell>
          <cell r="N10996">
            <v>9800</v>
          </cell>
        </row>
        <row r="10997">
          <cell r="A10997">
            <v>2003</v>
          </cell>
          <cell r="B10997">
            <v>8</v>
          </cell>
          <cell r="C10997" t="str">
            <v>412</v>
          </cell>
          <cell r="D10997">
            <v>4</v>
          </cell>
          <cell r="E10997">
            <v>2</v>
          </cell>
          <cell r="F10997">
            <v>1</v>
          </cell>
          <cell r="G10997">
            <v>1000</v>
          </cell>
          <cell r="H10997">
            <v>7</v>
          </cell>
          <cell r="I10997" t="str">
            <v>P</v>
          </cell>
          <cell r="J10997">
            <v>81</v>
          </cell>
          <cell r="K10997">
            <v>2500</v>
          </cell>
          <cell r="L10997">
            <v>1</v>
          </cell>
          <cell r="M10997">
            <v>1</v>
          </cell>
          <cell r="N10997">
            <v>3000</v>
          </cell>
        </row>
        <row r="10998">
          <cell r="A10998">
            <v>2003</v>
          </cell>
          <cell r="B10998">
            <v>8</v>
          </cell>
          <cell r="C10998" t="str">
            <v>412</v>
          </cell>
          <cell r="D10998">
            <v>4</v>
          </cell>
          <cell r="E10998">
            <v>2</v>
          </cell>
          <cell r="F10998">
            <v>1</v>
          </cell>
          <cell r="G10998">
            <v>1000</v>
          </cell>
          <cell r="H10998">
            <v>7</v>
          </cell>
          <cell r="I10998" t="str">
            <v>P</v>
          </cell>
          <cell r="J10998">
            <v>81</v>
          </cell>
          <cell r="K10998">
            <v>2600</v>
          </cell>
          <cell r="L10998">
            <v>1</v>
          </cell>
          <cell r="M10998">
            <v>1</v>
          </cell>
          <cell r="N10998">
            <v>52365</v>
          </cell>
        </row>
        <row r="10999">
          <cell r="A10999">
            <v>2003</v>
          </cell>
          <cell r="B10999">
            <v>8</v>
          </cell>
          <cell r="C10999" t="str">
            <v>412</v>
          </cell>
          <cell r="D10999">
            <v>4</v>
          </cell>
          <cell r="E10999">
            <v>2</v>
          </cell>
          <cell r="F10999">
            <v>1</v>
          </cell>
          <cell r="G10999">
            <v>1000</v>
          </cell>
          <cell r="H10999">
            <v>7</v>
          </cell>
          <cell r="I10999" t="str">
            <v>P</v>
          </cell>
          <cell r="J10999">
            <v>81</v>
          </cell>
          <cell r="K10999">
            <v>2700</v>
          </cell>
          <cell r="L10999">
            <v>1</v>
          </cell>
          <cell r="M10999">
            <v>1</v>
          </cell>
          <cell r="N10999">
            <v>13000</v>
          </cell>
        </row>
        <row r="11000">
          <cell r="A11000">
            <v>2003</v>
          </cell>
          <cell r="B11000">
            <v>8</v>
          </cell>
          <cell r="C11000" t="str">
            <v>412</v>
          </cell>
          <cell r="D11000">
            <v>4</v>
          </cell>
          <cell r="E11000">
            <v>2</v>
          </cell>
          <cell r="F11000">
            <v>1</v>
          </cell>
          <cell r="G11000">
            <v>1000</v>
          </cell>
          <cell r="H11000">
            <v>7</v>
          </cell>
          <cell r="I11000" t="str">
            <v>P</v>
          </cell>
          <cell r="J11000">
            <v>81</v>
          </cell>
          <cell r="K11000">
            <v>3100</v>
          </cell>
          <cell r="L11000">
            <v>1</v>
          </cell>
          <cell r="M11000">
            <v>1</v>
          </cell>
          <cell r="N11000">
            <v>289481</v>
          </cell>
        </row>
        <row r="11001">
          <cell r="A11001">
            <v>2003</v>
          </cell>
          <cell r="B11001">
            <v>8</v>
          </cell>
          <cell r="C11001" t="str">
            <v>412</v>
          </cell>
          <cell r="D11001">
            <v>4</v>
          </cell>
          <cell r="E11001">
            <v>2</v>
          </cell>
          <cell r="F11001">
            <v>1</v>
          </cell>
          <cell r="G11001">
            <v>1000</v>
          </cell>
          <cell r="H11001">
            <v>7</v>
          </cell>
          <cell r="I11001" t="str">
            <v>P</v>
          </cell>
          <cell r="J11001">
            <v>81</v>
          </cell>
          <cell r="K11001">
            <v>3200</v>
          </cell>
          <cell r="L11001">
            <v>1</v>
          </cell>
          <cell r="M11001">
            <v>1</v>
          </cell>
          <cell r="N11001">
            <v>303114</v>
          </cell>
        </row>
        <row r="11002">
          <cell r="A11002">
            <v>2003</v>
          </cell>
          <cell r="B11002">
            <v>8</v>
          </cell>
          <cell r="C11002" t="str">
            <v>412</v>
          </cell>
          <cell r="D11002">
            <v>4</v>
          </cell>
          <cell r="E11002">
            <v>2</v>
          </cell>
          <cell r="F11002">
            <v>1</v>
          </cell>
          <cell r="G11002">
            <v>1000</v>
          </cell>
          <cell r="H11002">
            <v>7</v>
          </cell>
          <cell r="I11002" t="str">
            <v>P</v>
          </cell>
          <cell r="J11002">
            <v>81</v>
          </cell>
          <cell r="K11002">
            <v>3400</v>
          </cell>
          <cell r="L11002">
            <v>1</v>
          </cell>
          <cell r="M11002">
            <v>1</v>
          </cell>
          <cell r="N11002">
            <v>181233</v>
          </cell>
        </row>
        <row r="11003">
          <cell r="A11003">
            <v>2003</v>
          </cell>
          <cell r="B11003">
            <v>8</v>
          </cell>
          <cell r="C11003" t="str">
            <v>412</v>
          </cell>
          <cell r="D11003">
            <v>4</v>
          </cell>
          <cell r="E11003">
            <v>2</v>
          </cell>
          <cell r="F11003">
            <v>1</v>
          </cell>
          <cell r="G11003">
            <v>1000</v>
          </cell>
          <cell r="H11003">
            <v>7</v>
          </cell>
          <cell r="I11003" t="str">
            <v>P</v>
          </cell>
          <cell r="J11003">
            <v>81</v>
          </cell>
          <cell r="K11003">
            <v>3500</v>
          </cell>
          <cell r="L11003">
            <v>1</v>
          </cell>
          <cell r="M11003">
            <v>1</v>
          </cell>
          <cell r="N11003">
            <v>188475</v>
          </cell>
        </row>
        <row r="11004">
          <cell r="A11004">
            <v>2003</v>
          </cell>
          <cell r="B11004">
            <v>8</v>
          </cell>
          <cell r="C11004" t="str">
            <v>412</v>
          </cell>
          <cell r="D11004">
            <v>4</v>
          </cell>
          <cell r="E11004">
            <v>2</v>
          </cell>
          <cell r="F11004">
            <v>1</v>
          </cell>
          <cell r="G11004">
            <v>1000</v>
          </cell>
          <cell r="H11004">
            <v>7</v>
          </cell>
          <cell r="I11004" t="str">
            <v>P</v>
          </cell>
          <cell r="J11004">
            <v>81</v>
          </cell>
          <cell r="K11004">
            <v>3800</v>
          </cell>
          <cell r="L11004">
            <v>1</v>
          </cell>
          <cell r="M11004">
            <v>1</v>
          </cell>
          <cell r="N11004">
            <v>887444</v>
          </cell>
        </row>
        <row r="11005">
          <cell r="A11005">
            <v>2003</v>
          </cell>
          <cell r="B11005">
            <v>8</v>
          </cell>
          <cell r="C11005" t="str">
            <v>412</v>
          </cell>
          <cell r="D11005">
            <v>4</v>
          </cell>
          <cell r="E11005">
            <v>2</v>
          </cell>
          <cell r="F11005">
            <v>1</v>
          </cell>
          <cell r="G11005">
            <v>1000</v>
          </cell>
          <cell r="H11005">
            <v>7</v>
          </cell>
          <cell r="I11005" t="str">
            <v>P</v>
          </cell>
          <cell r="J11005">
            <v>81</v>
          </cell>
          <cell r="K11005">
            <v>3900</v>
          </cell>
          <cell r="L11005">
            <v>1</v>
          </cell>
          <cell r="M11005">
            <v>1</v>
          </cell>
          <cell r="N11005">
            <v>1500</v>
          </cell>
        </row>
        <row r="11006">
          <cell r="A11006">
            <v>2003</v>
          </cell>
          <cell r="B11006">
            <v>8</v>
          </cell>
          <cell r="C11006" t="str">
            <v>412</v>
          </cell>
          <cell r="D11006">
            <v>4</v>
          </cell>
          <cell r="E11006">
            <v>2</v>
          </cell>
          <cell r="F11006">
            <v>1</v>
          </cell>
          <cell r="G11006">
            <v>1000</v>
          </cell>
          <cell r="H11006">
            <v>7</v>
          </cell>
          <cell r="I11006" t="str">
            <v>P</v>
          </cell>
          <cell r="J11006">
            <v>81</v>
          </cell>
          <cell r="K11006">
            <v>5200</v>
          </cell>
          <cell r="L11006">
            <v>2</v>
          </cell>
          <cell r="M11006">
            <v>1</v>
          </cell>
          <cell r="N11006">
            <v>320978</v>
          </cell>
        </row>
        <row r="11007">
          <cell r="A11007">
            <v>2003</v>
          </cell>
          <cell r="B11007">
            <v>8</v>
          </cell>
          <cell r="C11007" t="str">
            <v>413</v>
          </cell>
          <cell r="D11007">
            <v>4</v>
          </cell>
          <cell r="E11007">
            <v>2</v>
          </cell>
          <cell r="F11007">
            <v>1</v>
          </cell>
          <cell r="G11007">
            <v>1000</v>
          </cell>
          <cell r="H11007">
            <v>2</v>
          </cell>
          <cell r="I11007" t="str">
            <v>S</v>
          </cell>
          <cell r="J11007">
            <v>93</v>
          </cell>
          <cell r="K11007">
            <v>4101</v>
          </cell>
          <cell r="L11007">
            <v>1</v>
          </cell>
          <cell r="M11007">
            <v>1</v>
          </cell>
          <cell r="N11007">
            <v>157976066</v>
          </cell>
        </row>
        <row r="11008">
          <cell r="A11008">
            <v>2003</v>
          </cell>
          <cell r="B11008">
            <v>8</v>
          </cell>
          <cell r="C11008" t="str">
            <v>413</v>
          </cell>
          <cell r="D11008">
            <v>4</v>
          </cell>
          <cell r="E11008">
            <v>2</v>
          </cell>
          <cell r="F11008">
            <v>1</v>
          </cell>
          <cell r="G11008">
            <v>1000</v>
          </cell>
          <cell r="H11008">
            <v>2</v>
          </cell>
          <cell r="I11008" t="str">
            <v>S</v>
          </cell>
          <cell r="J11008">
            <v>95</v>
          </cell>
          <cell r="K11008">
            <v>4101</v>
          </cell>
          <cell r="L11008">
            <v>1</v>
          </cell>
          <cell r="M11008">
            <v>1</v>
          </cell>
          <cell r="N11008">
            <v>406224169</v>
          </cell>
        </row>
        <row r="11009">
          <cell r="A11009">
            <v>2003</v>
          </cell>
          <cell r="B11009">
            <v>8</v>
          </cell>
          <cell r="C11009" t="str">
            <v>413</v>
          </cell>
          <cell r="D11009">
            <v>4</v>
          </cell>
          <cell r="E11009">
            <v>2</v>
          </cell>
          <cell r="F11009">
            <v>1</v>
          </cell>
          <cell r="G11009">
            <v>1000</v>
          </cell>
          <cell r="H11009">
            <v>7</v>
          </cell>
          <cell r="I11009" t="str">
            <v>P</v>
          </cell>
          <cell r="J11009">
            <v>81</v>
          </cell>
          <cell r="K11009">
            <v>1103</v>
          </cell>
          <cell r="L11009">
            <v>1</v>
          </cell>
          <cell r="M11009">
            <v>1</v>
          </cell>
          <cell r="N11009">
            <v>973900</v>
          </cell>
        </row>
        <row r="11010">
          <cell r="A11010">
            <v>2003</v>
          </cell>
          <cell r="B11010">
            <v>8</v>
          </cell>
          <cell r="C11010" t="str">
            <v>413</v>
          </cell>
          <cell r="D11010">
            <v>4</v>
          </cell>
          <cell r="E11010">
            <v>2</v>
          </cell>
          <cell r="F11010">
            <v>1</v>
          </cell>
          <cell r="G11010">
            <v>1000</v>
          </cell>
          <cell r="H11010">
            <v>7</v>
          </cell>
          <cell r="I11010" t="str">
            <v>P</v>
          </cell>
          <cell r="J11010">
            <v>81</v>
          </cell>
          <cell r="K11010">
            <v>1301</v>
          </cell>
          <cell r="L11010">
            <v>1</v>
          </cell>
          <cell r="M11010">
            <v>1</v>
          </cell>
          <cell r="N11010">
            <v>7600</v>
          </cell>
        </row>
        <row r="11011">
          <cell r="A11011">
            <v>2003</v>
          </cell>
          <cell r="B11011">
            <v>8</v>
          </cell>
          <cell r="C11011" t="str">
            <v>413</v>
          </cell>
          <cell r="D11011">
            <v>4</v>
          </cell>
          <cell r="E11011">
            <v>2</v>
          </cell>
          <cell r="F11011">
            <v>1</v>
          </cell>
          <cell r="G11011">
            <v>1000</v>
          </cell>
          <cell r="H11011">
            <v>7</v>
          </cell>
          <cell r="I11011" t="str">
            <v>P</v>
          </cell>
          <cell r="J11011">
            <v>81</v>
          </cell>
          <cell r="K11011">
            <v>1305</v>
          </cell>
          <cell r="L11011">
            <v>1</v>
          </cell>
          <cell r="M11011">
            <v>1</v>
          </cell>
          <cell r="N11011">
            <v>27100</v>
          </cell>
        </row>
        <row r="11012">
          <cell r="A11012">
            <v>2003</v>
          </cell>
          <cell r="B11012">
            <v>8</v>
          </cell>
          <cell r="C11012" t="str">
            <v>413</v>
          </cell>
          <cell r="D11012">
            <v>4</v>
          </cell>
          <cell r="E11012">
            <v>2</v>
          </cell>
          <cell r="F11012">
            <v>1</v>
          </cell>
          <cell r="G11012">
            <v>1000</v>
          </cell>
          <cell r="H11012">
            <v>7</v>
          </cell>
          <cell r="I11012" t="str">
            <v>P</v>
          </cell>
          <cell r="J11012">
            <v>81</v>
          </cell>
          <cell r="K11012">
            <v>1306</v>
          </cell>
          <cell r="L11012">
            <v>1</v>
          </cell>
          <cell r="M11012">
            <v>1</v>
          </cell>
          <cell r="N11012">
            <v>108200</v>
          </cell>
        </row>
        <row r="11013">
          <cell r="A11013">
            <v>2003</v>
          </cell>
          <cell r="B11013">
            <v>8</v>
          </cell>
          <cell r="C11013" t="str">
            <v>413</v>
          </cell>
          <cell r="D11013">
            <v>4</v>
          </cell>
          <cell r="E11013">
            <v>2</v>
          </cell>
          <cell r="F11013">
            <v>1</v>
          </cell>
          <cell r="G11013">
            <v>1000</v>
          </cell>
          <cell r="H11013">
            <v>7</v>
          </cell>
          <cell r="I11013" t="str">
            <v>P</v>
          </cell>
          <cell r="J11013">
            <v>81</v>
          </cell>
          <cell r="K11013">
            <v>1401</v>
          </cell>
          <cell r="L11013">
            <v>1</v>
          </cell>
          <cell r="M11013">
            <v>1</v>
          </cell>
          <cell r="N11013">
            <v>124200</v>
          </cell>
        </row>
        <row r="11014">
          <cell r="A11014">
            <v>2003</v>
          </cell>
          <cell r="B11014">
            <v>8</v>
          </cell>
          <cell r="C11014" t="str">
            <v>413</v>
          </cell>
          <cell r="D11014">
            <v>4</v>
          </cell>
          <cell r="E11014">
            <v>2</v>
          </cell>
          <cell r="F11014">
            <v>1</v>
          </cell>
          <cell r="G11014">
            <v>1000</v>
          </cell>
          <cell r="H11014">
            <v>7</v>
          </cell>
          <cell r="I11014" t="str">
            <v>P</v>
          </cell>
          <cell r="J11014">
            <v>81</v>
          </cell>
          <cell r="K11014">
            <v>1403</v>
          </cell>
          <cell r="L11014">
            <v>1</v>
          </cell>
          <cell r="M11014">
            <v>1</v>
          </cell>
          <cell r="N11014">
            <v>48700</v>
          </cell>
        </row>
        <row r="11015">
          <cell r="A11015">
            <v>2003</v>
          </cell>
          <cell r="B11015">
            <v>8</v>
          </cell>
          <cell r="C11015" t="str">
            <v>413</v>
          </cell>
          <cell r="D11015">
            <v>4</v>
          </cell>
          <cell r="E11015">
            <v>2</v>
          </cell>
          <cell r="F11015">
            <v>1</v>
          </cell>
          <cell r="G11015">
            <v>1000</v>
          </cell>
          <cell r="H11015">
            <v>7</v>
          </cell>
          <cell r="I11015" t="str">
            <v>P</v>
          </cell>
          <cell r="J11015">
            <v>81</v>
          </cell>
          <cell r="K11015">
            <v>1404</v>
          </cell>
          <cell r="L11015">
            <v>1</v>
          </cell>
          <cell r="M11015">
            <v>1</v>
          </cell>
          <cell r="N11015">
            <v>88900</v>
          </cell>
        </row>
        <row r="11016">
          <cell r="A11016">
            <v>2003</v>
          </cell>
          <cell r="B11016">
            <v>8</v>
          </cell>
          <cell r="C11016" t="str">
            <v>413</v>
          </cell>
          <cell r="D11016">
            <v>4</v>
          </cell>
          <cell r="E11016">
            <v>2</v>
          </cell>
          <cell r="F11016">
            <v>1</v>
          </cell>
          <cell r="G11016">
            <v>1000</v>
          </cell>
          <cell r="H11016">
            <v>7</v>
          </cell>
          <cell r="I11016" t="str">
            <v>P</v>
          </cell>
          <cell r="J11016">
            <v>81</v>
          </cell>
          <cell r="K11016">
            <v>1406</v>
          </cell>
          <cell r="L11016">
            <v>1</v>
          </cell>
          <cell r="M11016">
            <v>1</v>
          </cell>
          <cell r="N11016">
            <v>90500</v>
          </cell>
        </row>
        <row r="11017">
          <cell r="A11017">
            <v>2003</v>
          </cell>
          <cell r="B11017">
            <v>8</v>
          </cell>
          <cell r="C11017" t="str">
            <v>413</v>
          </cell>
          <cell r="D11017">
            <v>4</v>
          </cell>
          <cell r="E11017">
            <v>2</v>
          </cell>
          <cell r="F11017">
            <v>1</v>
          </cell>
          <cell r="G11017">
            <v>1000</v>
          </cell>
          <cell r="H11017">
            <v>7</v>
          </cell>
          <cell r="I11017" t="str">
            <v>P</v>
          </cell>
          <cell r="J11017">
            <v>81</v>
          </cell>
          <cell r="K11017">
            <v>1407</v>
          </cell>
          <cell r="L11017">
            <v>1</v>
          </cell>
          <cell r="M11017">
            <v>1</v>
          </cell>
          <cell r="N11017">
            <v>444600</v>
          </cell>
        </row>
        <row r="11018">
          <cell r="A11018">
            <v>2003</v>
          </cell>
          <cell r="B11018">
            <v>8</v>
          </cell>
          <cell r="C11018" t="str">
            <v>413</v>
          </cell>
          <cell r="D11018">
            <v>4</v>
          </cell>
          <cell r="E11018">
            <v>2</v>
          </cell>
          <cell r="F11018">
            <v>1</v>
          </cell>
          <cell r="G11018">
            <v>1000</v>
          </cell>
          <cell r="H11018">
            <v>7</v>
          </cell>
          <cell r="I11018" t="str">
            <v>P</v>
          </cell>
          <cell r="J11018">
            <v>81</v>
          </cell>
          <cell r="K11018">
            <v>1408</v>
          </cell>
          <cell r="L11018">
            <v>1</v>
          </cell>
          <cell r="M11018">
            <v>1</v>
          </cell>
          <cell r="N11018">
            <v>2400</v>
          </cell>
        </row>
        <row r="11019">
          <cell r="A11019">
            <v>2003</v>
          </cell>
          <cell r="B11019">
            <v>8</v>
          </cell>
          <cell r="C11019" t="str">
            <v>413</v>
          </cell>
          <cell r="D11019">
            <v>4</v>
          </cell>
          <cell r="E11019">
            <v>2</v>
          </cell>
          <cell r="F11019">
            <v>1</v>
          </cell>
          <cell r="G11019">
            <v>1000</v>
          </cell>
          <cell r="H11019">
            <v>7</v>
          </cell>
          <cell r="I11019" t="str">
            <v>P</v>
          </cell>
          <cell r="J11019">
            <v>81</v>
          </cell>
          <cell r="K11019">
            <v>1507</v>
          </cell>
          <cell r="L11019">
            <v>1</v>
          </cell>
          <cell r="M11019">
            <v>1</v>
          </cell>
          <cell r="N11019">
            <v>45400</v>
          </cell>
        </row>
        <row r="11020">
          <cell r="A11020">
            <v>2003</v>
          </cell>
          <cell r="B11020">
            <v>8</v>
          </cell>
          <cell r="C11020" t="str">
            <v>413</v>
          </cell>
          <cell r="D11020">
            <v>4</v>
          </cell>
          <cell r="E11020">
            <v>2</v>
          </cell>
          <cell r="F11020">
            <v>1</v>
          </cell>
          <cell r="G11020">
            <v>1000</v>
          </cell>
          <cell r="H11020">
            <v>7</v>
          </cell>
          <cell r="I11020" t="str">
            <v>P</v>
          </cell>
          <cell r="J11020">
            <v>81</v>
          </cell>
          <cell r="K11020">
            <v>1508</v>
          </cell>
          <cell r="L11020">
            <v>1</v>
          </cell>
          <cell r="M11020">
            <v>1</v>
          </cell>
          <cell r="N11020">
            <v>19500</v>
          </cell>
        </row>
        <row r="11021">
          <cell r="A11021">
            <v>2003</v>
          </cell>
          <cell r="B11021">
            <v>8</v>
          </cell>
          <cell r="C11021" t="str">
            <v>413</v>
          </cell>
          <cell r="D11021">
            <v>4</v>
          </cell>
          <cell r="E11021">
            <v>2</v>
          </cell>
          <cell r="F11021">
            <v>1</v>
          </cell>
          <cell r="G11021">
            <v>1000</v>
          </cell>
          <cell r="H11021">
            <v>7</v>
          </cell>
          <cell r="I11021" t="str">
            <v>P</v>
          </cell>
          <cell r="J11021">
            <v>81</v>
          </cell>
          <cell r="K11021">
            <v>1509</v>
          </cell>
          <cell r="L11021">
            <v>1</v>
          </cell>
          <cell r="M11021">
            <v>1</v>
          </cell>
          <cell r="N11021">
            <v>1043418</v>
          </cell>
        </row>
        <row r="11022">
          <cell r="A11022">
            <v>2003</v>
          </cell>
          <cell r="B11022">
            <v>8</v>
          </cell>
          <cell r="C11022" t="str">
            <v>413</v>
          </cell>
          <cell r="D11022">
            <v>4</v>
          </cell>
          <cell r="E11022">
            <v>2</v>
          </cell>
          <cell r="F11022">
            <v>1</v>
          </cell>
          <cell r="G11022">
            <v>1000</v>
          </cell>
          <cell r="H11022">
            <v>7</v>
          </cell>
          <cell r="I11022" t="str">
            <v>P</v>
          </cell>
          <cell r="J11022">
            <v>81</v>
          </cell>
          <cell r="K11022">
            <v>1601</v>
          </cell>
          <cell r="L11022">
            <v>1</v>
          </cell>
          <cell r="M11022">
            <v>1</v>
          </cell>
          <cell r="N11022">
            <v>102400</v>
          </cell>
        </row>
        <row r="11023">
          <cell r="A11023">
            <v>2003</v>
          </cell>
          <cell r="B11023">
            <v>8</v>
          </cell>
          <cell r="C11023" t="str">
            <v>413</v>
          </cell>
          <cell r="D11023">
            <v>4</v>
          </cell>
          <cell r="E11023">
            <v>2</v>
          </cell>
          <cell r="F11023">
            <v>1</v>
          </cell>
          <cell r="G11023">
            <v>1000</v>
          </cell>
          <cell r="H11023">
            <v>7</v>
          </cell>
          <cell r="I11023" t="str">
            <v>P</v>
          </cell>
          <cell r="J11023">
            <v>81</v>
          </cell>
          <cell r="K11023">
            <v>2100</v>
          </cell>
          <cell r="L11023">
            <v>1</v>
          </cell>
          <cell r="M11023">
            <v>1</v>
          </cell>
          <cell r="N11023">
            <v>157392</v>
          </cell>
        </row>
        <row r="11024">
          <cell r="A11024">
            <v>2003</v>
          </cell>
          <cell r="B11024">
            <v>8</v>
          </cell>
          <cell r="C11024" t="str">
            <v>413</v>
          </cell>
          <cell r="D11024">
            <v>4</v>
          </cell>
          <cell r="E11024">
            <v>2</v>
          </cell>
          <cell r="F11024">
            <v>1</v>
          </cell>
          <cell r="G11024">
            <v>1000</v>
          </cell>
          <cell r="H11024">
            <v>7</v>
          </cell>
          <cell r="I11024" t="str">
            <v>P</v>
          </cell>
          <cell r="J11024">
            <v>81</v>
          </cell>
          <cell r="K11024">
            <v>2200</v>
          </cell>
          <cell r="L11024">
            <v>1</v>
          </cell>
          <cell r="M11024">
            <v>1</v>
          </cell>
          <cell r="N11024">
            <v>57025</v>
          </cell>
        </row>
        <row r="11025">
          <cell r="A11025">
            <v>2003</v>
          </cell>
          <cell r="B11025">
            <v>8</v>
          </cell>
          <cell r="C11025" t="str">
            <v>413</v>
          </cell>
          <cell r="D11025">
            <v>4</v>
          </cell>
          <cell r="E11025">
            <v>2</v>
          </cell>
          <cell r="F11025">
            <v>1</v>
          </cell>
          <cell r="G11025">
            <v>1000</v>
          </cell>
          <cell r="H11025">
            <v>7</v>
          </cell>
          <cell r="I11025" t="str">
            <v>P</v>
          </cell>
          <cell r="J11025">
            <v>81</v>
          </cell>
          <cell r="K11025">
            <v>2300</v>
          </cell>
          <cell r="L11025">
            <v>1</v>
          </cell>
          <cell r="M11025">
            <v>1</v>
          </cell>
          <cell r="N11025">
            <v>28000</v>
          </cell>
        </row>
        <row r="11026">
          <cell r="A11026">
            <v>2003</v>
          </cell>
          <cell r="B11026">
            <v>8</v>
          </cell>
          <cell r="C11026" t="str">
            <v>413</v>
          </cell>
          <cell r="D11026">
            <v>4</v>
          </cell>
          <cell r="E11026">
            <v>2</v>
          </cell>
          <cell r="F11026">
            <v>1</v>
          </cell>
          <cell r="G11026">
            <v>1000</v>
          </cell>
          <cell r="H11026">
            <v>7</v>
          </cell>
          <cell r="I11026" t="str">
            <v>P</v>
          </cell>
          <cell r="J11026">
            <v>81</v>
          </cell>
          <cell r="K11026">
            <v>2400</v>
          </cell>
          <cell r="L11026">
            <v>1</v>
          </cell>
          <cell r="M11026">
            <v>1</v>
          </cell>
          <cell r="N11026">
            <v>7540</v>
          </cell>
        </row>
        <row r="11027">
          <cell r="A11027">
            <v>2003</v>
          </cell>
          <cell r="B11027">
            <v>8</v>
          </cell>
          <cell r="C11027" t="str">
            <v>413</v>
          </cell>
          <cell r="D11027">
            <v>4</v>
          </cell>
          <cell r="E11027">
            <v>2</v>
          </cell>
          <cell r="F11027">
            <v>1</v>
          </cell>
          <cell r="G11027">
            <v>1000</v>
          </cell>
          <cell r="H11027">
            <v>7</v>
          </cell>
          <cell r="I11027" t="str">
            <v>P</v>
          </cell>
          <cell r="J11027">
            <v>81</v>
          </cell>
          <cell r="K11027">
            <v>2500</v>
          </cell>
          <cell r="L11027">
            <v>1</v>
          </cell>
          <cell r="M11027">
            <v>1</v>
          </cell>
          <cell r="N11027">
            <v>4000</v>
          </cell>
        </row>
        <row r="11028">
          <cell r="A11028">
            <v>2003</v>
          </cell>
          <cell r="B11028">
            <v>8</v>
          </cell>
          <cell r="C11028" t="str">
            <v>413</v>
          </cell>
          <cell r="D11028">
            <v>4</v>
          </cell>
          <cell r="E11028">
            <v>2</v>
          </cell>
          <cell r="F11028">
            <v>1</v>
          </cell>
          <cell r="G11028">
            <v>1000</v>
          </cell>
          <cell r="H11028">
            <v>7</v>
          </cell>
          <cell r="I11028" t="str">
            <v>P</v>
          </cell>
          <cell r="J11028">
            <v>81</v>
          </cell>
          <cell r="K11028">
            <v>2600</v>
          </cell>
          <cell r="L11028">
            <v>1</v>
          </cell>
          <cell r="M11028">
            <v>1</v>
          </cell>
          <cell r="N11028">
            <v>39410</v>
          </cell>
        </row>
        <row r="11029">
          <cell r="A11029">
            <v>2003</v>
          </cell>
          <cell r="B11029">
            <v>8</v>
          </cell>
          <cell r="C11029" t="str">
            <v>413</v>
          </cell>
          <cell r="D11029">
            <v>4</v>
          </cell>
          <cell r="E11029">
            <v>2</v>
          </cell>
          <cell r="F11029">
            <v>1</v>
          </cell>
          <cell r="G11029">
            <v>1000</v>
          </cell>
          <cell r="H11029">
            <v>7</v>
          </cell>
          <cell r="I11029" t="str">
            <v>P</v>
          </cell>
          <cell r="J11029">
            <v>81</v>
          </cell>
          <cell r="K11029">
            <v>2700</v>
          </cell>
          <cell r="L11029">
            <v>1</v>
          </cell>
          <cell r="M11029">
            <v>1</v>
          </cell>
          <cell r="N11029">
            <v>6000</v>
          </cell>
        </row>
        <row r="11030">
          <cell r="A11030">
            <v>2003</v>
          </cell>
          <cell r="B11030">
            <v>8</v>
          </cell>
          <cell r="C11030" t="str">
            <v>413</v>
          </cell>
          <cell r="D11030">
            <v>4</v>
          </cell>
          <cell r="E11030">
            <v>2</v>
          </cell>
          <cell r="F11030">
            <v>1</v>
          </cell>
          <cell r="G11030">
            <v>1000</v>
          </cell>
          <cell r="H11030">
            <v>7</v>
          </cell>
          <cell r="I11030" t="str">
            <v>P</v>
          </cell>
          <cell r="J11030">
            <v>81</v>
          </cell>
          <cell r="K11030">
            <v>3100</v>
          </cell>
          <cell r="L11030">
            <v>1</v>
          </cell>
          <cell r="M11030">
            <v>1</v>
          </cell>
          <cell r="N11030">
            <v>241826</v>
          </cell>
        </row>
        <row r="11031">
          <cell r="A11031">
            <v>2003</v>
          </cell>
          <cell r="B11031">
            <v>8</v>
          </cell>
          <cell r="C11031" t="str">
            <v>413</v>
          </cell>
          <cell r="D11031">
            <v>4</v>
          </cell>
          <cell r="E11031">
            <v>2</v>
          </cell>
          <cell r="F11031">
            <v>1</v>
          </cell>
          <cell r="G11031">
            <v>1000</v>
          </cell>
          <cell r="H11031">
            <v>7</v>
          </cell>
          <cell r="I11031" t="str">
            <v>P</v>
          </cell>
          <cell r="J11031">
            <v>81</v>
          </cell>
          <cell r="K11031">
            <v>3200</v>
          </cell>
          <cell r="L11031">
            <v>1</v>
          </cell>
          <cell r="M11031">
            <v>1</v>
          </cell>
          <cell r="N11031">
            <v>50000</v>
          </cell>
        </row>
        <row r="11032">
          <cell r="A11032">
            <v>2003</v>
          </cell>
          <cell r="B11032">
            <v>8</v>
          </cell>
          <cell r="C11032" t="str">
            <v>413</v>
          </cell>
          <cell r="D11032">
            <v>4</v>
          </cell>
          <cell r="E11032">
            <v>2</v>
          </cell>
          <cell r="F11032">
            <v>1</v>
          </cell>
          <cell r="G11032">
            <v>1000</v>
          </cell>
          <cell r="H11032">
            <v>7</v>
          </cell>
          <cell r="I11032" t="str">
            <v>P</v>
          </cell>
          <cell r="J11032">
            <v>81</v>
          </cell>
          <cell r="K11032">
            <v>3400</v>
          </cell>
          <cell r="L11032">
            <v>1</v>
          </cell>
          <cell r="M11032">
            <v>1</v>
          </cell>
          <cell r="N11032">
            <v>140465</v>
          </cell>
        </row>
        <row r="11033">
          <cell r="A11033">
            <v>2003</v>
          </cell>
          <cell r="B11033">
            <v>8</v>
          </cell>
          <cell r="C11033" t="str">
            <v>413</v>
          </cell>
          <cell r="D11033">
            <v>4</v>
          </cell>
          <cell r="E11033">
            <v>2</v>
          </cell>
          <cell r="F11033">
            <v>1</v>
          </cell>
          <cell r="G11033">
            <v>1000</v>
          </cell>
          <cell r="H11033">
            <v>7</v>
          </cell>
          <cell r="I11033" t="str">
            <v>P</v>
          </cell>
          <cell r="J11033">
            <v>81</v>
          </cell>
          <cell r="K11033">
            <v>3500</v>
          </cell>
          <cell r="L11033">
            <v>1</v>
          </cell>
          <cell r="M11033">
            <v>1</v>
          </cell>
          <cell r="N11033">
            <v>177074</v>
          </cell>
        </row>
        <row r="11034">
          <cell r="A11034">
            <v>2003</v>
          </cell>
          <cell r="B11034">
            <v>8</v>
          </cell>
          <cell r="C11034" t="str">
            <v>413</v>
          </cell>
          <cell r="D11034">
            <v>4</v>
          </cell>
          <cell r="E11034">
            <v>2</v>
          </cell>
          <cell r="F11034">
            <v>1</v>
          </cell>
          <cell r="G11034">
            <v>1000</v>
          </cell>
          <cell r="H11034">
            <v>7</v>
          </cell>
          <cell r="I11034" t="str">
            <v>P</v>
          </cell>
          <cell r="J11034">
            <v>81</v>
          </cell>
          <cell r="K11034">
            <v>3800</v>
          </cell>
          <cell r="L11034">
            <v>1</v>
          </cell>
          <cell r="M11034">
            <v>1</v>
          </cell>
          <cell r="N11034">
            <v>1035290</v>
          </cell>
        </row>
        <row r="11035">
          <cell r="A11035">
            <v>2003</v>
          </cell>
          <cell r="B11035">
            <v>8</v>
          </cell>
          <cell r="C11035" t="str">
            <v>413</v>
          </cell>
          <cell r="D11035">
            <v>4</v>
          </cell>
          <cell r="E11035">
            <v>2</v>
          </cell>
          <cell r="F11035">
            <v>1</v>
          </cell>
          <cell r="G11035">
            <v>1000</v>
          </cell>
          <cell r="H11035">
            <v>7</v>
          </cell>
          <cell r="I11035" t="str">
            <v>P</v>
          </cell>
          <cell r="J11035">
            <v>81</v>
          </cell>
          <cell r="K11035">
            <v>3900</v>
          </cell>
          <cell r="L11035">
            <v>1</v>
          </cell>
          <cell r="M11035">
            <v>1</v>
          </cell>
          <cell r="N11035">
            <v>1500</v>
          </cell>
        </row>
        <row r="11036">
          <cell r="A11036">
            <v>2003</v>
          </cell>
          <cell r="B11036">
            <v>8</v>
          </cell>
          <cell r="C11036" t="str">
            <v>413</v>
          </cell>
          <cell r="D11036">
            <v>4</v>
          </cell>
          <cell r="E11036">
            <v>2</v>
          </cell>
          <cell r="F11036">
            <v>1</v>
          </cell>
          <cell r="G11036">
            <v>1000</v>
          </cell>
          <cell r="H11036">
            <v>7</v>
          </cell>
          <cell r="I11036" t="str">
            <v>P</v>
          </cell>
          <cell r="J11036">
            <v>81</v>
          </cell>
          <cell r="K11036">
            <v>5200</v>
          </cell>
          <cell r="L11036">
            <v>2</v>
          </cell>
          <cell r="M11036">
            <v>1</v>
          </cell>
          <cell r="N11036">
            <v>320978</v>
          </cell>
        </row>
        <row r="11037">
          <cell r="A11037">
            <v>2003</v>
          </cell>
          <cell r="B11037">
            <v>8</v>
          </cell>
          <cell r="C11037" t="str">
            <v>500</v>
          </cell>
          <cell r="D11037">
            <v>1</v>
          </cell>
          <cell r="E11037">
            <v>2</v>
          </cell>
          <cell r="F11037">
            <v>3</v>
          </cell>
          <cell r="G11037">
            <v>1000</v>
          </cell>
          <cell r="H11037">
            <v>7</v>
          </cell>
          <cell r="I11037" t="str">
            <v>P</v>
          </cell>
          <cell r="J11037">
            <v>81</v>
          </cell>
          <cell r="K11037">
            <v>1103</v>
          </cell>
          <cell r="L11037">
            <v>1</v>
          </cell>
          <cell r="M11037">
            <v>1</v>
          </cell>
          <cell r="N11037">
            <v>4626600</v>
          </cell>
        </row>
        <row r="11038">
          <cell r="A11038">
            <v>2003</v>
          </cell>
          <cell r="B11038">
            <v>8</v>
          </cell>
          <cell r="C11038" t="str">
            <v>500</v>
          </cell>
          <cell r="D11038">
            <v>1</v>
          </cell>
          <cell r="E11038">
            <v>2</v>
          </cell>
          <cell r="F11038">
            <v>3</v>
          </cell>
          <cell r="G11038">
            <v>1000</v>
          </cell>
          <cell r="H11038">
            <v>7</v>
          </cell>
          <cell r="I11038" t="str">
            <v>P</v>
          </cell>
          <cell r="J11038">
            <v>81</v>
          </cell>
          <cell r="K11038">
            <v>1301</v>
          </cell>
          <cell r="L11038">
            <v>1</v>
          </cell>
          <cell r="M11038">
            <v>1</v>
          </cell>
          <cell r="N11038">
            <v>59900</v>
          </cell>
        </row>
        <row r="11039">
          <cell r="A11039">
            <v>2003</v>
          </cell>
          <cell r="B11039">
            <v>8</v>
          </cell>
          <cell r="C11039" t="str">
            <v>500</v>
          </cell>
          <cell r="D11039">
            <v>1</v>
          </cell>
          <cell r="E11039">
            <v>2</v>
          </cell>
          <cell r="F11039">
            <v>3</v>
          </cell>
          <cell r="G11039">
            <v>1000</v>
          </cell>
          <cell r="H11039">
            <v>7</v>
          </cell>
          <cell r="I11039" t="str">
            <v>P</v>
          </cell>
          <cell r="J11039">
            <v>81</v>
          </cell>
          <cell r="K11039">
            <v>1305</v>
          </cell>
          <cell r="L11039">
            <v>1</v>
          </cell>
          <cell r="M11039">
            <v>1</v>
          </cell>
          <cell r="N11039">
            <v>128500</v>
          </cell>
        </row>
        <row r="11040">
          <cell r="A11040">
            <v>2003</v>
          </cell>
          <cell r="B11040">
            <v>8</v>
          </cell>
          <cell r="C11040" t="str">
            <v>500</v>
          </cell>
          <cell r="D11040">
            <v>1</v>
          </cell>
          <cell r="E11040">
            <v>2</v>
          </cell>
          <cell r="F11040">
            <v>3</v>
          </cell>
          <cell r="G11040">
            <v>1000</v>
          </cell>
          <cell r="H11040">
            <v>7</v>
          </cell>
          <cell r="I11040" t="str">
            <v>P</v>
          </cell>
          <cell r="J11040">
            <v>81</v>
          </cell>
          <cell r="K11040">
            <v>1306</v>
          </cell>
          <cell r="L11040">
            <v>1</v>
          </cell>
          <cell r="M11040">
            <v>1</v>
          </cell>
          <cell r="N11040">
            <v>514100</v>
          </cell>
        </row>
        <row r="11041">
          <cell r="A11041">
            <v>2003</v>
          </cell>
          <cell r="B11041">
            <v>8</v>
          </cell>
          <cell r="C11041" t="str">
            <v>500</v>
          </cell>
          <cell r="D11041">
            <v>1</v>
          </cell>
          <cell r="E11041">
            <v>2</v>
          </cell>
          <cell r="F11041">
            <v>3</v>
          </cell>
          <cell r="G11041">
            <v>1000</v>
          </cell>
          <cell r="H11041">
            <v>7</v>
          </cell>
          <cell r="I11041" t="str">
            <v>P</v>
          </cell>
          <cell r="J11041">
            <v>81</v>
          </cell>
          <cell r="K11041">
            <v>1401</v>
          </cell>
          <cell r="L11041">
            <v>1</v>
          </cell>
          <cell r="M11041">
            <v>1</v>
          </cell>
          <cell r="N11041">
            <v>589900</v>
          </cell>
        </row>
        <row r="11042">
          <cell r="A11042">
            <v>2003</v>
          </cell>
          <cell r="B11042">
            <v>8</v>
          </cell>
          <cell r="C11042" t="str">
            <v>500</v>
          </cell>
          <cell r="D11042">
            <v>1</v>
          </cell>
          <cell r="E11042">
            <v>2</v>
          </cell>
          <cell r="F11042">
            <v>3</v>
          </cell>
          <cell r="G11042">
            <v>1000</v>
          </cell>
          <cell r="H11042">
            <v>7</v>
          </cell>
          <cell r="I11042" t="str">
            <v>P</v>
          </cell>
          <cell r="J11042">
            <v>81</v>
          </cell>
          <cell r="K11042">
            <v>1403</v>
          </cell>
          <cell r="L11042">
            <v>1</v>
          </cell>
          <cell r="M11042">
            <v>1</v>
          </cell>
          <cell r="N11042">
            <v>231300</v>
          </cell>
        </row>
        <row r="11043">
          <cell r="A11043">
            <v>2003</v>
          </cell>
          <cell r="B11043">
            <v>8</v>
          </cell>
          <cell r="C11043" t="str">
            <v>500</v>
          </cell>
          <cell r="D11043">
            <v>1</v>
          </cell>
          <cell r="E11043">
            <v>2</v>
          </cell>
          <cell r="F11043">
            <v>3</v>
          </cell>
          <cell r="G11043">
            <v>1000</v>
          </cell>
          <cell r="H11043">
            <v>7</v>
          </cell>
          <cell r="I11043" t="str">
            <v>P</v>
          </cell>
          <cell r="J11043">
            <v>81</v>
          </cell>
          <cell r="K11043">
            <v>1404</v>
          </cell>
          <cell r="L11043">
            <v>1</v>
          </cell>
          <cell r="M11043">
            <v>1</v>
          </cell>
          <cell r="N11043">
            <v>258900</v>
          </cell>
        </row>
        <row r="11044">
          <cell r="A11044">
            <v>2003</v>
          </cell>
          <cell r="B11044">
            <v>8</v>
          </cell>
          <cell r="C11044" t="str">
            <v>500</v>
          </cell>
          <cell r="D11044">
            <v>1</v>
          </cell>
          <cell r="E11044">
            <v>2</v>
          </cell>
          <cell r="F11044">
            <v>3</v>
          </cell>
          <cell r="G11044">
            <v>1000</v>
          </cell>
          <cell r="H11044">
            <v>7</v>
          </cell>
          <cell r="I11044" t="str">
            <v>P</v>
          </cell>
          <cell r="J11044">
            <v>81</v>
          </cell>
          <cell r="K11044">
            <v>1406</v>
          </cell>
          <cell r="L11044">
            <v>1</v>
          </cell>
          <cell r="M11044">
            <v>1</v>
          </cell>
          <cell r="N11044">
            <v>300600</v>
          </cell>
        </row>
        <row r="11045">
          <cell r="A11045">
            <v>2003</v>
          </cell>
          <cell r="B11045">
            <v>8</v>
          </cell>
          <cell r="C11045" t="str">
            <v>500</v>
          </cell>
          <cell r="D11045">
            <v>1</v>
          </cell>
          <cell r="E11045">
            <v>2</v>
          </cell>
          <cell r="F11045">
            <v>3</v>
          </cell>
          <cell r="G11045">
            <v>1000</v>
          </cell>
          <cell r="H11045">
            <v>7</v>
          </cell>
          <cell r="I11045" t="str">
            <v>P</v>
          </cell>
          <cell r="J11045">
            <v>81</v>
          </cell>
          <cell r="K11045">
            <v>1407</v>
          </cell>
          <cell r="L11045">
            <v>1</v>
          </cell>
          <cell r="M11045">
            <v>1</v>
          </cell>
          <cell r="N11045">
            <v>1077700</v>
          </cell>
        </row>
        <row r="11046">
          <cell r="A11046">
            <v>2003</v>
          </cell>
          <cell r="B11046">
            <v>8</v>
          </cell>
          <cell r="C11046" t="str">
            <v>500</v>
          </cell>
          <cell r="D11046">
            <v>1</v>
          </cell>
          <cell r="E11046">
            <v>2</v>
          </cell>
          <cell r="F11046">
            <v>3</v>
          </cell>
          <cell r="G11046">
            <v>1000</v>
          </cell>
          <cell r="H11046">
            <v>7</v>
          </cell>
          <cell r="I11046" t="str">
            <v>P</v>
          </cell>
          <cell r="J11046">
            <v>81</v>
          </cell>
          <cell r="K11046">
            <v>1408</v>
          </cell>
          <cell r="L11046">
            <v>1</v>
          </cell>
          <cell r="M11046">
            <v>1</v>
          </cell>
          <cell r="N11046">
            <v>13900</v>
          </cell>
        </row>
        <row r="11047">
          <cell r="A11047">
            <v>2003</v>
          </cell>
          <cell r="B11047">
            <v>8</v>
          </cell>
          <cell r="C11047" t="str">
            <v>500</v>
          </cell>
          <cell r="D11047">
            <v>1</v>
          </cell>
          <cell r="E11047">
            <v>2</v>
          </cell>
          <cell r="F11047">
            <v>3</v>
          </cell>
          <cell r="G11047">
            <v>1000</v>
          </cell>
          <cell r="H11047">
            <v>7</v>
          </cell>
          <cell r="I11047" t="str">
            <v>P</v>
          </cell>
          <cell r="J11047">
            <v>81</v>
          </cell>
          <cell r="K11047">
            <v>1507</v>
          </cell>
          <cell r="L11047">
            <v>1</v>
          </cell>
          <cell r="M11047">
            <v>1</v>
          </cell>
          <cell r="N11047">
            <v>318600</v>
          </cell>
        </row>
        <row r="11048">
          <cell r="A11048">
            <v>2003</v>
          </cell>
          <cell r="B11048">
            <v>8</v>
          </cell>
          <cell r="C11048" t="str">
            <v>500</v>
          </cell>
          <cell r="D11048">
            <v>1</v>
          </cell>
          <cell r="E11048">
            <v>2</v>
          </cell>
          <cell r="F11048">
            <v>3</v>
          </cell>
          <cell r="G11048">
            <v>1000</v>
          </cell>
          <cell r="H11048">
            <v>7</v>
          </cell>
          <cell r="I11048" t="str">
            <v>P</v>
          </cell>
          <cell r="J11048">
            <v>81</v>
          </cell>
          <cell r="K11048">
            <v>1508</v>
          </cell>
          <cell r="L11048">
            <v>1</v>
          </cell>
          <cell r="M11048">
            <v>1</v>
          </cell>
          <cell r="N11048">
            <v>92500</v>
          </cell>
        </row>
        <row r="11049">
          <cell r="A11049">
            <v>2003</v>
          </cell>
          <cell r="B11049">
            <v>8</v>
          </cell>
          <cell r="C11049" t="str">
            <v>500</v>
          </cell>
          <cell r="D11049">
            <v>1</v>
          </cell>
          <cell r="E11049">
            <v>2</v>
          </cell>
          <cell r="F11049">
            <v>3</v>
          </cell>
          <cell r="G11049">
            <v>1000</v>
          </cell>
          <cell r="H11049">
            <v>7</v>
          </cell>
          <cell r="I11049" t="str">
            <v>P</v>
          </cell>
          <cell r="J11049">
            <v>81</v>
          </cell>
          <cell r="K11049">
            <v>1509</v>
          </cell>
          <cell r="L11049">
            <v>1</v>
          </cell>
          <cell r="M11049">
            <v>1</v>
          </cell>
          <cell r="N11049">
            <v>4541783</v>
          </cell>
        </row>
        <row r="11050">
          <cell r="A11050">
            <v>2003</v>
          </cell>
          <cell r="B11050">
            <v>8</v>
          </cell>
          <cell r="C11050" t="str">
            <v>500</v>
          </cell>
          <cell r="D11050">
            <v>1</v>
          </cell>
          <cell r="E11050">
            <v>2</v>
          </cell>
          <cell r="F11050">
            <v>3</v>
          </cell>
          <cell r="G11050">
            <v>1000</v>
          </cell>
          <cell r="H11050">
            <v>7</v>
          </cell>
          <cell r="I11050" t="str">
            <v>P</v>
          </cell>
          <cell r="J11050">
            <v>81</v>
          </cell>
          <cell r="K11050">
            <v>1601</v>
          </cell>
          <cell r="L11050">
            <v>1</v>
          </cell>
          <cell r="M11050">
            <v>1</v>
          </cell>
          <cell r="N11050">
            <v>306900</v>
          </cell>
        </row>
        <row r="11051">
          <cell r="A11051">
            <v>2003</v>
          </cell>
          <cell r="B11051">
            <v>8</v>
          </cell>
          <cell r="C11051" t="str">
            <v>500</v>
          </cell>
          <cell r="D11051">
            <v>1</v>
          </cell>
          <cell r="E11051">
            <v>2</v>
          </cell>
          <cell r="F11051">
            <v>3</v>
          </cell>
          <cell r="G11051">
            <v>1000</v>
          </cell>
          <cell r="H11051">
            <v>7</v>
          </cell>
          <cell r="I11051" t="str">
            <v>P</v>
          </cell>
          <cell r="J11051">
            <v>81</v>
          </cell>
          <cell r="K11051">
            <v>2100</v>
          </cell>
          <cell r="L11051">
            <v>1</v>
          </cell>
          <cell r="M11051">
            <v>1</v>
          </cell>
          <cell r="N11051">
            <v>242136</v>
          </cell>
        </row>
        <row r="11052">
          <cell r="A11052">
            <v>2003</v>
          </cell>
          <cell r="B11052">
            <v>8</v>
          </cell>
          <cell r="C11052" t="str">
            <v>500</v>
          </cell>
          <cell r="D11052">
            <v>1</v>
          </cell>
          <cell r="E11052">
            <v>2</v>
          </cell>
          <cell r="F11052">
            <v>3</v>
          </cell>
          <cell r="G11052">
            <v>1000</v>
          </cell>
          <cell r="H11052">
            <v>7</v>
          </cell>
          <cell r="I11052" t="str">
            <v>P</v>
          </cell>
          <cell r="J11052">
            <v>81</v>
          </cell>
          <cell r="K11052">
            <v>2200</v>
          </cell>
          <cell r="L11052">
            <v>1</v>
          </cell>
          <cell r="M11052">
            <v>1</v>
          </cell>
          <cell r="N11052">
            <v>155907</v>
          </cell>
        </row>
        <row r="11053">
          <cell r="A11053">
            <v>2003</v>
          </cell>
          <cell r="B11053">
            <v>8</v>
          </cell>
          <cell r="C11053" t="str">
            <v>500</v>
          </cell>
          <cell r="D11053">
            <v>1</v>
          </cell>
          <cell r="E11053">
            <v>2</v>
          </cell>
          <cell r="F11053">
            <v>3</v>
          </cell>
          <cell r="G11053">
            <v>1000</v>
          </cell>
          <cell r="H11053">
            <v>7</v>
          </cell>
          <cell r="I11053" t="str">
            <v>P</v>
          </cell>
          <cell r="J11053">
            <v>81</v>
          </cell>
          <cell r="K11053">
            <v>2300</v>
          </cell>
          <cell r="L11053">
            <v>1</v>
          </cell>
          <cell r="M11053">
            <v>1</v>
          </cell>
          <cell r="N11053">
            <v>34837</v>
          </cell>
        </row>
        <row r="11054">
          <cell r="A11054">
            <v>2003</v>
          </cell>
          <cell r="B11054">
            <v>8</v>
          </cell>
          <cell r="C11054" t="str">
            <v>500</v>
          </cell>
          <cell r="D11054">
            <v>1</v>
          </cell>
          <cell r="E11054">
            <v>2</v>
          </cell>
          <cell r="F11054">
            <v>3</v>
          </cell>
          <cell r="G11054">
            <v>1000</v>
          </cell>
          <cell r="H11054">
            <v>7</v>
          </cell>
          <cell r="I11054" t="str">
            <v>P</v>
          </cell>
          <cell r="J11054">
            <v>81</v>
          </cell>
          <cell r="K11054">
            <v>2400</v>
          </cell>
          <cell r="L11054">
            <v>1</v>
          </cell>
          <cell r="M11054">
            <v>1</v>
          </cell>
          <cell r="N11054">
            <v>152977</v>
          </cell>
        </row>
        <row r="11055">
          <cell r="A11055">
            <v>2003</v>
          </cell>
          <cell r="B11055">
            <v>8</v>
          </cell>
          <cell r="C11055" t="str">
            <v>500</v>
          </cell>
          <cell r="D11055">
            <v>1</v>
          </cell>
          <cell r="E11055">
            <v>2</v>
          </cell>
          <cell r="F11055">
            <v>3</v>
          </cell>
          <cell r="G11055">
            <v>1000</v>
          </cell>
          <cell r="H11055">
            <v>7</v>
          </cell>
          <cell r="I11055" t="str">
            <v>P</v>
          </cell>
          <cell r="J11055">
            <v>81</v>
          </cell>
          <cell r="K11055">
            <v>2500</v>
          </cell>
          <cell r="L11055">
            <v>1</v>
          </cell>
          <cell r="M11055">
            <v>1</v>
          </cell>
          <cell r="N11055">
            <v>5000</v>
          </cell>
        </row>
        <row r="11056">
          <cell r="A11056">
            <v>2003</v>
          </cell>
          <cell r="B11056">
            <v>8</v>
          </cell>
          <cell r="C11056" t="str">
            <v>500</v>
          </cell>
          <cell r="D11056">
            <v>1</v>
          </cell>
          <cell r="E11056">
            <v>2</v>
          </cell>
          <cell r="F11056">
            <v>3</v>
          </cell>
          <cell r="G11056">
            <v>1000</v>
          </cell>
          <cell r="H11056">
            <v>7</v>
          </cell>
          <cell r="I11056" t="str">
            <v>P</v>
          </cell>
          <cell r="J11056">
            <v>81</v>
          </cell>
          <cell r="K11056">
            <v>2600</v>
          </cell>
          <cell r="L11056">
            <v>1</v>
          </cell>
          <cell r="M11056">
            <v>1</v>
          </cell>
          <cell r="N11056">
            <v>206129</v>
          </cell>
        </row>
        <row r="11057">
          <cell r="A11057">
            <v>2003</v>
          </cell>
          <cell r="B11057">
            <v>8</v>
          </cell>
          <cell r="C11057" t="str">
            <v>500</v>
          </cell>
          <cell r="D11057">
            <v>1</v>
          </cell>
          <cell r="E11057">
            <v>2</v>
          </cell>
          <cell r="F11057">
            <v>3</v>
          </cell>
          <cell r="G11057">
            <v>1000</v>
          </cell>
          <cell r="H11057">
            <v>7</v>
          </cell>
          <cell r="I11057" t="str">
            <v>P</v>
          </cell>
          <cell r="J11057">
            <v>81</v>
          </cell>
          <cell r="K11057">
            <v>2700</v>
          </cell>
          <cell r="L11057">
            <v>1</v>
          </cell>
          <cell r="M11057">
            <v>1</v>
          </cell>
          <cell r="N11057">
            <v>48118</v>
          </cell>
        </row>
        <row r="11058">
          <cell r="A11058">
            <v>2003</v>
          </cell>
          <cell r="B11058">
            <v>8</v>
          </cell>
          <cell r="C11058" t="str">
            <v>500</v>
          </cell>
          <cell r="D11058">
            <v>1</v>
          </cell>
          <cell r="E11058">
            <v>2</v>
          </cell>
          <cell r="F11058">
            <v>3</v>
          </cell>
          <cell r="G11058">
            <v>1000</v>
          </cell>
          <cell r="H11058">
            <v>7</v>
          </cell>
          <cell r="I11058" t="str">
            <v>P</v>
          </cell>
          <cell r="J11058">
            <v>81</v>
          </cell>
          <cell r="K11058">
            <v>3100</v>
          </cell>
          <cell r="L11058">
            <v>1</v>
          </cell>
          <cell r="M11058">
            <v>1</v>
          </cell>
          <cell r="N11058">
            <v>950595</v>
          </cell>
        </row>
        <row r="11059">
          <cell r="A11059">
            <v>2003</v>
          </cell>
          <cell r="B11059">
            <v>8</v>
          </cell>
          <cell r="C11059" t="str">
            <v>500</v>
          </cell>
          <cell r="D11059">
            <v>1</v>
          </cell>
          <cell r="E11059">
            <v>2</v>
          </cell>
          <cell r="F11059">
            <v>3</v>
          </cell>
          <cell r="G11059">
            <v>1000</v>
          </cell>
          <cell r="H11059">
            <v>7</v>
          </cell>
          <cell r="I11059" t="str">
            <v>P</v>
          </cell>
          <cell r="J11059">
            <v>81</v>
          </cell>
          <cell r="K11059">
            <v>3200</v>
          </cell>
          <cell r="L11059">
            <v>1</v>
          </cell>
          <cell r="M11059">
            <v>1</v>
          </cell>
          <cell r="N11059">
            <v>1787429</v>
          </cell>
        </row>
        <row r="11060">
          <cell r="A11060">
            <v>2003</v>
          </cell>
          <cell r="B11060">
            <v>8</v>
          </cell>
          <cell r="C11060" t="str">
            <v>500</v>
          </cell>
          <cell r="D11060">
            <v>1</v>
          </cell>
          <cell r="E11060">
            <v>2</v>
          </cell>
          <cell r="F11060">
            <v>3</v>
          </cell>
          <cell r="G11060">
            <v>1000</v>
          </cell>
          <cell r="H11060">
            <v>7</v>
          </cell>
          <cell r="I11060" t="str">
            <v>P</v>
          </cell>
          <cell r="J11060">
            <v>81</v>
          </cell>
          <cell r="K11060">
            <v>3400</v>
          </cell>
          <cell r="L11060">
            <v>1</v>
          </cell>
          <cell r="M11060">
            <v>1</v>
          </cell>
          <cell r="N11060">
            <v>431117</v>
          </cell>
        </row>
        <row r="11061">
          <cell r="A11061">
            <v>2003</v>
          </cell>
          <cell r="B11061">
            <v>8</v>
          </cell>
          <cell r="C11061" t="str">
            <v>500</v>
          </cell>
          <cell r="D11061">
            <v>1</v>
          </cell>
          <cell r="E11061">
            <v>2</v>
          </cell>
          <cell r="F11061">
            <v>3</v>
          </cell>
          <cell r="G11061">
            <v>1000</v>
          </cell>
          <cell r="H11061">
            <v>7</v>
          </cell>
          <cell r="I11061" t="str">
            <v>P</v>
          </cell>
          <cell r="J11061">
            <v>81</v>
          </cell>
          <cell r="K11061">
            <v>3500</v>
          </cell>
          <cell r="L11061">
            <v>1</v>
          </cell>
          <cell r="M11061">
            <v>1</v>
          </cell>
          <cell r="N11061">
            <v>617469</v>
          </cell>
        </row>
        <row r="11062">
          <cell r="A11062">
            <v>2003</v>
          </cell>
          <cell r="B11062">
            <v>8</v>
          </cell>
          <cell r="C11062" t="str">
            <v>500</v>
          </cell>
          <cell r="D11062">
            <v>1</v>
          </cell>
          <cell r="E11062">
            <v>2</v>
          </cell>
          <cell r="F11062">
            <v>3</v>
          </cell>
          <cell r="G11062">
            <v>1000</v>
          </cell>
          <cell r="H11062">
            <v>7</v>
          </cell>
          <cell r="I11062" t="str">
            <v>P</v>
          </cell>
          <cell r="J11062">
            <v>81</v>
          </cell>
          <cell r="K11062">
            <v>3800</v>
          </cell>
          <cell r="L11062">
            <v>1</v>
          </cell>
          <cell r="M11062">
            <v>1</v>
          </cell>
          <cell r="N11062">
            <v>1020199</v>
          </cell>
        </row>
        <row r="11063">
          <cell r="A11063">
            <v>2003</v>
          </cell>
          <cell r="B11063">
            <v>8</v>
          </cell>
          <cell r="C11063" t="str">
            <v>500</v>
          </cell>
          <cell r="D11063">
            <v>1</v>
          </cell>
          <cell r="E11063">
            <v>2</v>
          </cell>
          <cell r="F11063">
            <v>3</v>
          </cell>
          <cell r="G11063">
            <v>1000</v>
          </cell>
          <cell r="H11063">
            <v>7</v>
          </cell>
          <cell r="I11063" t="str">
            <v>P</v>
          </cell>
          <cell r="J11063">
            <v>81</v>
          </cell>
          <cell r="K11063">
            <v>3900</v>
          </cell>
          <cell r="L11063">
            <v>1</v>
          </cell>
          <cell r="M11063">
            <v>1</v>
          </cell>
          <cell r="N11063">
            <v>15000</v>
          </cell>
        </row>
        <row r="11064">
          <cell r="A11064">
            <v>2003</v>
          </cell>
          <cell r="B11064">
            <v>8</v>
          </cell>
          <cell r="C11064" t="str">
            <v>500</v>
          </cell>
          <cell r="D11064">
            <v>1</v>
          </cell>
          <cell r="E11064">
            <v>2</v>
          </cell>
          <cell r="F11064">
            <v>3</v>
          </cell>
          <cell r="G11064">
            <v>1000</v>
          </cell>
          <cell r="H11064">
            <v>7</v>
          </cell>
          <cell r="I11064" t="str">
            <v>P</v>
          </cell>
          <cell r="J11064">
            <v>81</v>
          </cell>
          <cell r="K11064">
            <v>5100</v>
          </cell>
          <cell r="L11064">
            <v>2</v>
          </cell>
          <cell r="M11064">
            <v>1</v>
          </cell>
          <cell r="N11064">
            <v>78870</v>
          </cell>
        </row>
        <row r="11065">
          <cell r="A11065">
            <v>2003</v>
          </cell>
          <cell r="B11065">
            <v>8</v>
          </cell>
          <cell r="C11065" t="str">
            <v>500</v>
          </cell>
          <cell r="D11065">
            <v>1</v>
          </cell>
          <cell r="E11065">
            <v>2</v>
          </cell>
          <cell r="F11065">
            <v>3</v>
          </cell>
          <cell r="G11065">
            <v>1000</v>
          </cell>
          <cell r="H11065">
            <v>7</v>
          </cell>
          <cell r="I11065" t="str">
            <v>P</v>
          </cell>
          <cell r="J11065">
            <v>81</v>
          </cell>
          <cell r="K11065">
            <v>5200</v>
          </cell>
          <cell r="L11065">
            <v>2</v>
          </cell>
          <cell r="M11065">
            <v>1</v>
          </cell>
          <cell r="N11065">
            <v>294017</v>
          </cell>
        </row>
        <row r="11066">
          <cell r="A11066">
            <v>2003</v>
          </cell>
          <cell r="B11066">
            <v>8</v>
          </cell>
          <cell r="C11066" t="str">
            <v>500</v>
          </cell>
          <cell r="D11066">
            <v>4</v>
          </cell>
          <cell r="E11066">
            <v>2</v>
          </cell>
          <cell r="F11066">
            <v>1</v>
          </cell>
          <cell r="G11066">
            <v>1000</v>
          </cell>
          <cell r="H11066">
            <v>2</v>
          </cell>
          <cell r="I11066" t="str">
            <v>P</v>
          </cell>
          <cell r="J11066">
            <v>94</v>
          </cell>
          <cell r="K11066">
            <v>7500</v>
          </cell>
          <cell r="L11066">
            <v>1</v>
          </cell>
          <cell r="M11066">
            <v>1</v>
          </cell>
          <cell r="N11066">
            <v>623000000</v>
          </cell>
        </row>
        <row r="11067">
          <cell r="A11067">
            <v>2003</v>
          </cell>
          <cell r="B11067">
            <v>8</v>
          </cell>
          <cell r="C11067" t="str">
            <v>510</v>
          </cell>
          <cell r="D11067">
            <v>4</v>
          </cell>
          <cell r="E11067">
            <v>2</v>
          </cell>
          <cell r="F11067">
            <v>1</v>
          </cell>
          <cell r="G11067">
            <v>1000</v>
          </cell>
          <cell r="H11067">
            <v>7</v>
          </cell>
          <cell r="I11067" t="str">
            <v>P</v>
          </cell>
          <cell r="J11067">
            <v>81</v>
          </cell>
          <cell r="K11067">
            <v>1103</v>
          </cell>
          <cell r="L11067">
            <v>1</v>
          </cell>
          <cell r="M11067">
            <v>1</v>
          </cell>
          <cell r="N11067">
            <v>22559500</v>
          </cell>
        </row>
        <row r="11068">
          <cell r="A11068">
            <v>2003</v>
          </cell>
          <cell r="B11068">
            <v>8</v>
          </cell>
          <cell r="C11068" t="str">
            <v>510</v>
          </cell>
          <cell r="D11068">
            <v>4</v>
          </cell>
          <cell r="E11068">
            <v>2</v>
          </cell>
          <cell r="F11068">
            <v>1</v>
          </cell>
          <cell r="G11068">
            <v>1000</v>
          </cell>
          <cell r="H11068">
            <v>7</v>
          </cell>
          <cell r="I11068" t="str">
            <v>P</v>
          </cell>
          <cell r="J11068">
            <v>81</v>
          </cell>
          <cell r="K11068">
            <v>1301</v>
          </cell>
          <cell r="L11068">
            <v>1</v>
          </cell>
          <cell r="M11068">
            <v>1</v>
          </cell>
          <cell r="N11068">
            <v>461100</v>
          </cell>
        </row>
        <row r="11069">
          <cell r="A11069">
            <v>2003</v>
          </cell>
          <cell r="B11069">
            <v>8</v>
          </cell>
          <cell r="C11069" t="str">
            <v>510</v>
          </cell>
          <cell r="D11069">
            <v>4</v>
          </cell>
          <cell r="E11069">
            <v>2</v>
          </cell>
          <cell r="F11069">
            <v>1</v>
          </cell>
          <cell r="G11069">
            <v>1000</v>
          </cell>
          <cell r="H11069">
            <v>7</v>
          </cell>
          <cell r="I11069" t="str">
            <v>P</v>
          </cell>
          <cell r="J11069">
            <v>81</v>
          </cell>
          <cell r="K11069">
            <v>1305</v>
          </cell>
          <cell r="L11069">
            <v>1</v>
          </cell>
          <cell r="M11069">
            <v>1</v>
          </cell>
          <cell r="N11069">
            <v>626700</v>
          </cell>
        </row>
        <row r="11070">
          <cell r="A11070">
            <v>2003</v>
          </cell>
          <cell r="B11070">
            <v>8</v>
          </cell>
          <cell r="C11070" t="str">
            <v>510</v>
          </cell>
          <cell r="D11070">
            <v>4</v>
          </cell>
          <cell r="E11070">
            <v>2</v>
          </cell>
          <cell r="F11070">
            <v>1</v>
          </cell>
          <cell r="G11070">
            <v>1000</v>
          </cell>
          <cell r="H11070">
            <v>7</v>
          </cell>
          <cell r="I11070" t="str">
            <v>P</v>
          </cell>
          <cell r="J11070">
            <v>81</v>
          </cell>
          <cell r="K11070">
            <v>1306</v>
          </cell>
          <cell r="L11070">
            <v>1</v>
          </cell>
          <cell r="M11070">
            <v>1</v>
          </cell>
          <cell r="N11070">
            <v>2506600</v>
          </cell>
        </row>
        <row r="11071">
          <cell r="A11071">
            <v>2003</v>
          </cell>
          <cell r="B11071">
            <v>8</v>
          </cell>
          <cell r="C11071" t="str">
            <v>510</v>
          </cell>
          <cell r="D11071">
            <v>4</v>
          </cell>
          <cell r="E11071">
            <v>2</v>
          </cell>
          <cell r="F11071">
            <v>1</v>
          </cell>
          <cell r="G11071">
            <v>1000</v>
          </cell>
          <cell r="H11071">
            <v>7</v>
          </cell>
          <cell r="I11071" t="str">
            <v>P</v>
          </cell>
          <cell r="J11071">
            <v>81</v>
          </cell>
          <cell r="K11071">
            <v>1401</v>
          </cell>
          <cell r="L11071">
            <v>1</v>
          </cell>
          <cell r="M11071">
            <v>1</v>
          </cell>
          <cell r="N11071">
            <v>2876300</v>
          </cell>
        </row>
        <row r="11072">
          <cell r="A11072">
            <v>2003</v>
          </cell>
          <cell r="B11072">
            <v>8</v>
          </cell>
          <cell r="C11072" t="str">
            <v>510</v>
          </cell>
          <cell r="D11072">
            <v>4</v>
          </cell>
          <cell r="E11072">
            <v>2</v>
          </cell>
          <cell r="F11072">
            <v>1</v>
          </cell>
          <cell r="G11072">
            <v>1000</v>
          </cell>
          <cell r="H11072">
            <v>7</v>
          </cell>
          <cell r="I11072" t="str">
            <v>P</v>
          </cell>
          <cell r="J11072">
            <v>81</v>
          </cell>
          <cell r="K11072">
            <v>1403</v>
          </cell>
          <cell r="L11072">
            <v>1</v>
          </cell>
          <cell r="M11072">
            <v>1</v>
          </cell>
          <cell r="N11072">
            <v>1128000</v>
          </cell>
        </row>
        <row r="11073">
          <cell r="A11073">
            <v>2003</v>
          </cell>
          <cell r="B11073">
            <v>8</v>
          </cell>
          <cell r="C11073" t="str">
            <v>510</v>
          </cell>
          <cell r="D11073">
            <v>4</v>
          </cell>
          <cell r="E11073">
            <v>2</v>
          </cell>
          <cell r="F11073">
            <v>1</v>
          </cell>
          <cell r="G11073">
            <v>1000</v>
          </cell>
          <cell r="H11073">
            <v>7</v>
          </cell>
          <cell r="I11073" t="str">
            <v>P</v>
          </cell>
          <cell r="J11073">
            <v>81</v>
          </cell>
          <cell r="K11073">
            <v>1404</v>
          </cell>
          <cell r="L11073">
            <v>1</v>
          </cell>
          <cell r="M11073">
            <v>1</v>
          </cell>
          <cell r="N11073">
            <v>902900</v>
          </cell>
        </row>
        <row r="11074">
          <cell r="A11074">
            <v>2003</v>
          </cell>
          <cell r="B11074">
            <v>8</v>
          </cell>
          <cell r="C11074" t="str">
            <v>510</v>
          </cell>
          <cell r="D11074">
            <v>4</v>
          </cell>
          <cell r="E11074">
            <v>2</v>
          </cell>
          <cell r="F11074">
            <v>1</v>
          </cell>
          <cell r="G11074">
            <v>1000</v>
          </cell>
          <cell r="H11074">
            <v>7</v>
          </cell>
          <cell r="I11074" t="str">
            <v>P</v>
          </cell>
          <cell r="J11074">
            <v>81</v>
          </cell>
          <cell r="K11074">
            <v>1406</v>
          </cell>
          <cell r="L11074">
            <v>1</v>
          </cell>
          <cell r="M11074">
            <v>1</v>
          </cell>
          <cell r="N11074">
            <v>1242400</v>
          </cell>
        </row>
        <row r="11075">
          <cell r="A11075">
            <v>2003</v>
          </cell>
          <cell r="B11075">
            <v>8</v>
          </cell>
          <cell r="C11075" t="str">
            <v>510</v>
          </cell>
          <cell r="D11075">
            <v>4</v>
          </cell>
          <cell r="E11075">
            <v>2</v>
          </cell>
          <cell r="F11075">
            <v>1</v>
          </cell>
          <cell r="G11075">
            <v>1000</v>
          </cell>
          <cell r="H11075">
            <v>7</v>
          </cell>
          <cell r="I11075" t="str">
            <v>P</v>
          </cell>
          <cell r="J11075">
            <v>81</v>
          </cell>
          <cell r="K11075">
            <v>1407</v>
          </cell>
          <cell r="L11075">
            <v>1</v>
          </cell>
          <cell r="M11075">
            <v>1</v>
          </cell>
          <cell r="N11075">
            <v>2832400</v>
          </cell>
        </row>
        <row r="11076">
          <cell r="A11076">
            <v>2003</v>
          </cell>
          <cell r="B11076">
            <v>8</v>
          </cell>
          <cell r="C11076" t="str">
            <v>510</v>
          </cell>
          <cell r="D11076">
            <v>4</v>
          </cell>
          <cell r="E11076">
            <v>2</v>
          </cell>
          <cell r="F11076">
            <v>1</v>
          </cell>
          <cell r="G11076">
            <v>1000</v>
          </cell>
          <cell r="H11076">
            <v>7</v>
          </cell>
          <cell r="I11076" t="str">
            <v>P</v>
          </cell>
          <cell r="J11076">
            <v>81</v>
          </cell>
          <cell r="K11076">
            <v>1408</v>
          </cell>
          <cell r="L11076">
            <v>1</v>
          </cell>
          <cell r="M11076">
            <v>1</v>
          </cell>
          <cell r="N11076">
            <v>75000</v>
          </cell>
        </row>
        <row r="11077">
          <cell r="A11077">
            <v>2003</v>
          </cell>
          <cell r="B11077">
            <v>8</v>
          </cell>
          <cell r="C11077" t="str">
            <v>510</v>
          </cell>
          <cell r="D11077">
            <v>4</v>
          </cell>
          <cell r="E11077">
            <v>2</v>
          </cell>
          <cell r="F11077">
            <v>1</v>
          </cell>
          <cell r="G11077">
            <v>1000</v>
          </cell>
          <cell r="H11077">
            <v>7</v>
          </cell>
          <cell r="I11077" t="str">
            <v>P</v>
          </cell>
          <cell r="J11077">
            <v>81</v>
          </cell>
          <cell r="K11077">
            <v>1507</v>
          </cell>
          <cell r="L11077">
            <v>1</v>
          </cell>
          <cell r="M11077">
            <v>1</v>
          </cell>
          <cell r="N11077">
            <v>1799500</v>
          </cell>
        </row>
        <row r="11078">
          <cell r="A11078">
            <v>2003</v>
          </cell>
          <cell r="B11078">
            <v>8</v>
          </cell>
          <cell r="C11078" t="str">
            <v>510</v>
          </cell>
          <cell r="D11078">
            <v>4</v>
          </cell>
          <cell r="E11078">
            <v>2</v>
          </cell>
          <cell r="F11078">
            <v>1</v>
          </cell>
          <cell r="G11078">
            <v>1000</v>
          </cell>
          <cell r="H11078">
            <v>7</v>
          </cell>
          <cell r="I11078" t="str">
            <v>P</v>
          </cell>
          <cell r="J11078">
            <v>81</v>
          </cell>
          <cell r="K11078">
            <v>1508</v>
          </cell>
          <cell r="L11078">
            <v>1</v>
          </cell>
          <cell r="M11078">
            <v>1</v>
          </cell>
          <cell r="N11078">
            <v>451200</v>
          </cell>
        </row>
        <row r="11079">
          <cell r="A11079">
            <v>2003</v>
          </cell>
          <cell r="B11079">
            <v>8</v>
          </cell>
          <cell r="C11079" t="str">
            <v>510</v>
          </cell>
          <cell r="D11079">
            <v>4</v>
          </cell>
          <cell r="E11079">
            <v>2</v>
          </cell>
          <cell r="F11079">
            <v>1</v>
          </cell>
          <cell r="G11079">
            <v>1000</v>
          </cell>
          <cell r="H11079">
            <v>7</v>
          </cell>
          <cell r="I11079" t="str">
            <v>P</v>
          </cell>
          <cell r="J11079">
            <v>81</v>
          </cell>
          <cell r="K11079">
            <v>1509</v>
          </cell>
          <cell r="L11079">
            <v>1</v>
          </cell>
          <cell r="M11079">
            <v>1</v>
          </cell>
          <cell r="N11079">
            <v>15312588</v>
          </cell>
        </row>
        <row r="11080">
          <cell r="A11080">
            <v>2003</v>
          </cell>
          <cell r="B11080">
            <v>8</v>
          </cell>
          <cell r="C11080" t="str">
            <v>510</v>
          </cell>
          <cell r="D11080">
            <v>4</v>
          </cell>
          <cell r="E11080">
            <v>2</v>
          </cell>
          <cell r="F11080">
            <v>1</v>
          </cell>
          <cell r="G11080">
            <v>1000</v>
          </cell>
          <cell r="H11080">
            <v>7</v>
          </cell>
          <cell r="I11080" t="str">
            <v>P</v>
          </cell>
          <cell r="J11080">
            <v>81</v>
          </cell>
          <cell r="K11080">
            <v>1601</v>
          </cell>
          <cell r="L11080">
            <v>1</v>
          </cell>
          <cell r="M11080">
            <v>1</v>
          </cell>
          <cell r="N11080">
            <v>1101900</v>
          </cell>
        </row>
        <row r="11081">
          <cell r="A11081">
            <v>2003</v>
          </cell>
          <cell r="B11081">
            <v>8</v>
          </cell>
          <cell r="C11081" t="str">
            <v>510</v>
          </cell>
          <cell r="D11081">
            <v>4</v>
          </cell>
          <cell r="E11081">
            <v>2</v>
          </cell>
          <cell r="F11081">
            <v>1</v>
          </cell>
          <cell r="G11081">
            <v>1000</v>
          </cell>
          <cell r="H11081">
            <v>7</v>
          </cell>
          <cell r="I11081" t="str">
            <v>P</v>
          </cell>
          <cell r="J11081">
            <v>81</v>
          </cell>
          <cell r="K11081">
            <v>1801</v>
          </cell>
          <cell r="L11081">
            <v>1</v>
          </cell>
          <cell r="M11081">
            <v>1</v>
          </cell>
          <cell r="N11081">
            <v>101450000</v>
          </cell>
        </row>
        <row r="11082">
          <cell r="A11082">
            <v>2003</v>
          </cell>
          <cell r="B11082">
            <v>8</v>
          </cell>
          <cell r="C11082" t="str">
            <v>510</v>
          </cell>
          <cell r="D11082">
            <v>4</v>
          </cell>
          <cell r="E11082">
            <v>2</v>
          </cell>
          <cell r="F11082">
            <v>1</v>
          </cell>
          <cell r="G11082">
            <v>1000</v>
          </cell>
          <cell r="H11082">
            <v>7</v>
          </cell>
          <cell r="I11082" t="str">
            <v>P</v>
          </cell>
          <cell r="J11082">
            <v>81</v>
          </cell>
          <cell r="K11082">
            <v>1803</v>
          </cell>
          <cell r="L11082">
            <v>1</v>
          </cell>
          <cell r="M11082">
            <v>1</v>
          </cell>
          <cell r="N11082">
            <v>149830000</v>
          </cell>
        </row>
        <row r="11083">
          <cell r="A11083">
            <v>2003</v>
          </cell>
          <cell r="B11083">
            <v>8</v>
          </cell>
          <cell r="C11083" t="str">
            <v>510</v>
          </cell>
          <cell r="D11083">
            <v>4</v>
          </cell>
          <cell r="E11083">
            <v>2</v>
          </cell>
          <cell r="F11083">
            <v>1</v>
          </cell>
          <cell r="G11083">
            <v>1000</v>
          </cell>
          <cell r="H11083">
            <v>7</v>
          </cell>
          <cell r="I11083" t="str">
            <v>P</v>
          </cell>
          <cell r="J11083">
            <v>81</v>
          </cell>
          <cell r="K11083">
            <v>1804</v>
          </cell>
          <cell r="L11083">
            <v>1</v>
          </cell>
          <cell r="M11083">
            <v>1</v>
          </cell>
          <cell r="N11083">
            <v>6610000</v>
          </cell>
        </row>
        <row r="11084">
          <cell r="A11084">
            <v>2003</v>
          </cell>
          <cell r="B11084">
            <v>8</v>
          </cell>
          <cell r="C11084" t="str">
            <v>510</v>
          </cell>
          <cell r="D11084">
            <v>4</v>
          </cell>
          <cell r="E11084">
            <v>2</v>
          </cell>
          <cell r="F11084">
            <v>1</v>
          </cell>
          <cell r="G11084">
            <v>1000</v>
          </cell>
          <cell r="H11084">
            <v>7</v>
          </cell>
          <cell r="I11084" t="str">
            <v>P</v>
          </cell>
          <cell r="J11084">
            <v>81</v>
          </cell>
          <cell r="K11084">
            <v>1805</v>
          </cell>
          <cell r="L11084">
            <v>1</v>
          </cell>
          <cell r="M11084">
            <v>1</v>
          </cell>
          <cell r="N11084">
            <v>2600000</v>
          </cell>
        </row>
        <row r="11085">
          <cell r="A11085">
            <v>2003</v>
          </cell>
          <cell r="B11085">
            <v>8</v>
          </cell>
          <cell r="C11085" t="str">
            <v>510</v>
          </cell>
          <cell r="D11085">
            <v>4</v>
          </cell>
          <cell r="E11085">
            <v>2</v>
          </cell>
          <cell r="F11085">
            <v>1</v>
          </cell>
          <cell r="G11085">
            <v>1000</v>
          </cell>
          <cell r="H11085">
            <v>7</v>
          </cell>
          <cell r="I11085" t="str">
            <v>P</v>
          </cell>
          <cell r="J11085">
            <v>81</v>
          </cell>
          <cell r="K11085">
            <v>2100</v>
          </cell>
          <cell r="L11085">
            <v>1</v>
          </cell>
          <cell r="M11085">
            <v>1</v>
          </cell>
          <cell r="N11085">
            <v>219400</v>
          </cell>
        </row>
        <row r="11086">
          <cell r="A11086">
            <v>2003</v>
          </cell>
          <cell r="B11086">
            <v>8</v>
          </cell>
          <cell r="C11086" t="str">
            <v>510</v>
          </cell>
          <cell r="D11086">
            <v>4</v>
          </cell>
          <cell r="E11086">
            <v>2</v>
          </cell>
          <cell r="F11086">
            <v>1</v>
          </cell>
          <cell r="G11086">
            <v>1000</v>
          </cell>
          <cell r="H11086">
            <v>7</v>
          </cell>
          <cell r="I11086" t="str">
            <v>P</v>
          </cell>
          <cell r="J11086">
            <v>81</v>
          </cell>
          <cell r="K11086">
            <v>2200</v>
          </cell>
          <cell r="L11086">
            <v>1</v>
          </cell>
          <cell r="M11086">
            <v>1</v>
          </cell>
          <cell r="N11086">
            <v>221760</v>
          </cell>
        </row>
        <row r="11087">
          <cell r="A11087">
            <v>2003</v>
          </cell>
          <cell r="B11087">
            <v>8</v>
          </cell>
          <cell r="C11087" t="str">
            <v>510</v>
          </cell>
          <cell r="D11087">
            <v>4</v>
          </cell>
          <cell r="E11087">
            <v>2</v>
          </cell>
          <cell r="F11087">
            <v>1</v>
          </cell>
          <cell r="G11087">
            <v>1000</v>
          </cell>
          <cell r="H11087">
            <v>7</v>
          </cell>
          <cell r="I11087" t="str">
            <v>P</v>
          </cell>
          <cell r="J11087">
            <v>81</v>
          </cell>
          <cell r="K11087">
            <v>2300</v>
          </cell>
          <cell r="L11087">
            <v>1</v>
          </cell>
          <cell r="M11087">
            <v>1</v>
          </cell>
          <cell r="N11087">
            <v>84000</v>
          </cell>
        </row>
        <row r="11088">
          <cell r="A11088">
            <v>2003</v>
          </cell>
          <cell r="B11088">
            <v>8</v>
          </cell>
          <cell r="C11088" t="str">
            <v>510</v>
          </cell>
          <cell r="D11088">
            <v>4</v>
          </cell>
          <cell r="E11088">
            <v>2</v>
          </cell>
          <cell r="F11088">
            <v>1</v>
          </cell>
          <cell r="G11088">
            <v>1000</v>
          </cell>
          <cell r="H11088">
            <v>7</v>
          </cell>
          <cell r="I11088" t="str">
            <v>P</v>
          </cell>
          <cell r="J11088">
            <v>81</v>
          </cell>
          <cell r="K11088">
            <v>2400</v>
          </cell>
          <cell r="L11088">
            <v>1</v>
          </cell>
          <cell r="M11088">
            <v>1</v>
          </cell>
          <cell r="N11088">
            <v>43500</v>
          </cell>
        </row>
        <row r="11089">
          <cell r="A11089">
            <v>2003</v>
          </cell>
          <cell r="B11089">
            <v>8</v>
          </cell>
          <cell r="C11089" t="str">
            <v>510</v>
          </cell>
          <cell r="D11089">
            <v>4</v>
          </cell>
          <cell r="E11089">
            <v>2</v>
          </cell>
          <cell r="F11089">
            <v>1</v>
          </cell>
          <cell r="G11089">
            <v>1000</v>
          </cell>
          <cell r="H11089">
            <v>7</v>
          </cell>
          <cell r="I11089" t="str">
            <v>P</v>
          </cell>
          <cell r="J11089">
            <v>81</v>
          </cell>
          <cell r="K11089">
            <v>2500</v>
          </cell>
          <cell r="L11089">
            <v>1</v>
          </cell>
          <cell r="M11089">
            <v>1</v>
          </cell>
          <cell r="N11089">
            <v>7210</v>
          </cell>
        </row>
        <row r="11090">
          <cell r="A11090">
            <v>2003</v>
          </cell>
          <cell r="B11090">
            <v>8</v>
          </cell>
          <cell r="C11090" t="str">
            <v>510</v>
          </cell>
          <cell r="D11090">
            <v>4</v>
          </cell>
          <cell r="E11090">
            <v>2</v>
          </cell>
          <cell r="F11090">
            <v>1</v>
          </cell>
          <cell r="G11090">
            <v>1000</v>
          </cell>
          <cell r="H11090">
            <v>7</v>
          </cell>
          <cell r="I11090" t="str">
            <v>P</v>
          </cell>
          <cell r="J11090">
            <v>81</v>
          </cell>
          <cell r="K11090">
            <v>2600</v>
          </cell>
          <cell r="L11090">
            <v>1</v>
          </cell>
          <cell r="M11090">
            <v>1</v>
          </cell>
          <cell r="N11090">
            <v>177000</v>
          </cell>
        </row>
        <row r="11091">
          <cell r="A11091">
            <v>2003</v>
          </cell>
          <cell r="B11091">
            <v>8</v>
          </cell>
          <cell r="C11091" t="str">
            <v>510</v>
          </cell>
          <cell r="D11091">
            <v>4</v>
          </cell>
          <cell r="E11091">
            <v>2</v>
          </cell>
          <cell r="F11091">
            <v>1</v>
          </cell>
          <cell r="G11091">
            <v>1000</v>
          </cell>
          <cell r="H11091">
            <v>7</v>
          </cell>
          <cell r="I11091" t="str">
            <v>P</v>
          </cell>
          <cell r="J11091">
            <v>81</v>
          </cell>
          <cell r="K11091">
            <v>2700</v>
          </cell>
          <cell r="L11091">
            <v>1</v>
          </cell>
          <cell r="M11091">
            <v>1</v>
          </cell>
          <cell r="N11091">
            <v>8200</v>
          </cell>
        </row>
        <row r="11092">
          <cell r="A11092">
            <v>2003</v>
          </cell>
          <cell r="B11092">
            <v>8</v>
          </cell>
          <cell r="C11092" t="str">
            <v>510</v>
          </cell>
          <cell r="D11092">
            <v>4</v>
          </cell>
          <cell r="E11092">
            <v>2</v>
          </cell>
          <cell r="F11092">
            <v>1</v>
          </cell>
          <cell r="G11092">
            <v>1000</v>
          </cell>
          <cell r="H11092">
            <v>7</v>
          </cell>
          <cell r="I11092" t="str">
            <v>P</v>
          </cell>
          <cell r="J11092">
            <v>81</v>
          </cell>
          <cell r="K11092">
            <v>3100</v>
          </cell>
          <cell r="L11092">
            <v>1</v>
          </cell>
          <cell r="M11092">
            <v>1</v>
          </cell>
          <cell r="N11092">
            <v>165300</v>
          </cell>
        </row>
        <row r="11093">
          <cell r="A11093">
            <v>2003</v>
          </cell>
          <cell r="B11093">
            <v>8</v>
          </cell>
          <cell r="C11093" t="str">
            <v>510</v>
          </cell>
          <cell r="D11093">
            <v>4</v>
          </cell>
          <cell r="E11093">
            <v>2</v>
          </cell>
          <cell r="F11093">
            <v>1</v>
          </cell>
          <cell r="G11093">
            <v>1000</v>
          </cell>
          <cell r="H11093">
            <v>7</v>
          </cell>
          <cell r="I11093" t="str">
            <v>P</v>
          </cell>
          <cell r="J11093">
            <v>81</v>
          </cell>
          <cell r="K11093">
            <v>3200</v>
          </cell>
          <cell r="L11093">
            <v>1</v>
          </cell>
          <cell r="M11093">
            <v>1</v>
          </cell>
          <cell r="N11093">
            <v>467000</v>
          </cell>
        </row>
        <row r="11094">
          <cell r="A11094">
            <v>2003</v>
          </cell>
          <cell r="B11094">
            <v>8</v>
          </cell>
          <cell r="C11094" t="str">
            <v>510</v>
          </cell>
          <cell r="D11094">
            <v>4</v>
          </cell>
          <cell r="E11094">
            <v>2</v>
          </cell>
          <cell r="F11094">
            <v>1</v>
          </cell>
          <cell r="G11094">
            <v>1000</v>
          </cell>
          <cell r="H11094">
            <v>7</v>
          </cell>
          <cell r="I11094" t="str">
            <v>P</v>
          </cell>
          <cell r="J11094">
            <v>81</v>
          </cell>
          <cell r="K11094">
            <v>3400</v>
          </cell>
          <cell r="L11094">
            <v>1</v>
          </cell>
          <cell r="M11094">
            <v>1</v>
          </cell>
          <cell r="N11094">
            <v>85020</v>
          </cell>
        </row>
        <row r="11095">
          <cell r="A11095">
            <v>2003</v>
          </cell>
          <cell r="B11095">
            <v>8</v>
          </cell>
          <cell r="C11095" t="str">
            <v>510</v>
          </cell>
          <cell r="D11095">
            <v>4</v>
          </cell>
          <cell r="E11095">
            <v>2</v>
          </cell>
          <cell r="F11095">
            <v>1</v>
          </cell>
          <cell r="G11095">
            <v>1000</v>
          </cell>
          <cell r="H11095">
            <v>7</v>
          </cell>
          <cell r="I11095" t="str">
            <v>P</v>
          </cell>
          <cell r="J11095">
            <v>81</v>
          </cell>
          <cell r="K11095">
            <v>3500</v>
          </cell>
          <cell r="L11095">
            <v>1</v>
          </cell>
          <cell r="M11095">
            <v>1</v>
          </cell>
          <cell r="N11095">
            <v>207000</v>
          </cell>
        </row>
        <row r="11096">
          <cell r="A11096">
            <v>2003</v>
          </cell>
          <cell r="B11096">
            <v>8</v>
          </cell>
          <cell r="C11096" t="str">
            <v>510</v>
          </cell>
          <cell r="D11096">
            <v>4</v>
          </cell>
          <cell r="E11096">
            <v>2</v>
          </cell>
          <cell r="F11096">
            <v>1</v>
          </cell>
          <cell r="G11096">
            <v>1000</v>
          </cell>
          <cell r="H11096">
            <v>7</v>
          </cell>
          <cell r="I11096" t="str">
            <v>P</v>
          </cell>
          <cell r="J11096">
            <v>81</v>
          </cell>
          <cell r="K11096">
            <v>3800</v>
          </cell>
          <cell r="L11096">
            <v>1</v>
          </cell>
          <cell r="M11096">
            <v>1</v>
          </cell>
          <cell r="N11096">
            <v>37800</v>
          </cell>
        </row>
        <row r="11097">
          <cell r="A11097">
            <v>2003</v>
          </cell>
          <cell r="B11097">
            <v>8</v>
          </cell>
          <cell r="C11097" t="str">
            <v>510</v>
          </cell>
          <cell r="D11097">
            <v>4</v>
          </cell>
          <cell r="E11097">
            <v>2</v>
          </cell>
          <cell r="F11097">
            <v>1</v>
          </cell>
          <cell r="G11097">
            <v>1000</v>
          </cell>
          <cell r="H11097">
            <v>7</v>
          </cell>
          <cell r="I11097" t="str">
            <v>P</v>
          </cell>
          <cell r="J11097">
            <v>81</v>
          </cell>
          <cell r="K11097">
            <v>4313</v>
          </cell>
          <cell r="L11097">
            <v>1</v>
          </cell>
          <cell r="M11097">
            <v>1</v>
          </cell>
          <cell r="N11097">
            <v>87060000</v>
          </cell>
        </row>
        <row r="11098">
          <cell r="A11098">
            <v>2003</v>
          </cell>
          <cell r="B11098">
            <v>8</v>
          </cell>
          <cell r="C11098" t="str">
            <v>510</v>
          </cell>
          <cell r="D11098">
            <v>4</v>
          </cell>
          <cell r="E11098">
            <v>2</v>
          </cell>
          <cell r="F11098">
            <v>1</v>
          </cell>
          <cell r="G11098">
            <v>1000</v>
          </cell>
          <cell r="H11098">
            <v>7</v>
          </cell>
          <cell r="I11098" t="str">
            <v>P</v>
          </cell>
          <cell r="J11098">
            <v>81</v>
          </cell>
          <cell r="K11098">
            <v>4321</v>
          </cell>
          <cell r="L11098">
            <v>1</v>
          </cell>
          <cell r="M11098">
            <v>1</v>
          </cell>
          <cell r="N11098">
            <v>5280000</v>
          </cell>
        </row>
        <row r="11099">
          <cell r="A11099">
            <v>2003</v>
          </cell>
          <cell r="B11099">
            <v>8</v>
          </cell>
          <cell r="C11099" t="str">
            <v>510</v>
          </cell>
          <cell r="D11099">
            <v>4</v>
          </cell>
          <cell r="E11099">
            <v>2</v>
          </cell>
          <cell r="F11099">
            <v>1</v>
          </cell>
          <cell r="G11099">
            <v>1000</v>
          </cell>
          <cell r="H11099">
            <v>7</v>
          </cell>
          <cell r="I11099" t="str">
            <v>P</v>
          </cell>
          <cell r="J11099">
            <v>81</v>
          </cell>
          <cell r="K11099">
            <v>4324</v>
          </cell>
          <cell r="L11099">
            <v>1</v>
          </cell>
          <cell r="M11099">
            <v>1</v>
          </cell>
          <cell r="N11099">
            <v>780000</v>
          </cell>
        </row>
        <row r="11100">
          <cell r="A11100">
            <v>2003</v>
          </cell>
          <cell r="B11100">
            <v>8</v>
          </cell>
          <cell r="C11100" t="str">
            <v>510</v>
          </cell>
          <cell r="D11100">
            <v>4</v>
          </cell>
          <cell r="E11100">
            <v>2</v>
          </cell>
          <cell r="F11100">
            <v>1</v>
          </cell>
          <cell r="G11100">
            <v>1000</v>
          </cell>
          <cell r="H11100">
            <v>7</v>
          </cell>
          <cell r="I11100" t="str">
            <v>P</v>
          </cell>
          <cell r="J11100">
            <v>81</v>
          </cell>
          <cell r="K11100">
            <v>4325</v>
          </cell>
          <cell r="L11100">
            <v>1</v>
          </cell>
          <cell r="M11100">
            <v>1</v>
          </cell>
          <cell r="N11100">
            <v>300000</v>
          </cell>
        </row>
        <row r="11101">
          <cell r="A11101">
            <v>2003</v>
          </cell>
          <cell r="B11101">
            <v>8</v>
          </cell>
          <cell r="C11101" t="str">
            <v>510</v>
          </cell>
          <cell r="D11101">
            <v>4</v>
          </cell>
          <cell r="E11101">
            <v>2</v>
          </cell>
          <cell r="F11101">
            <v>1</v>
          </cell>
          <cell r="G11101">
            <v>1000</v>
          </cell>
          <cell r="H11101">
            <v>7</v>
          </cell>
          <cell r="I11101" t="str">
            <v>P</v>
          </cell>
          <cell r="J11101">
            <v>88</v>
          </cell>
          <cell r="K11101">
            <v>2100</v>
          </cell>
          <cell r="L11101">
            <v>1</v>
          </cell>
          <cell r="M11101">
            <v>1</v>
          </cell>
          <cell r="N11101">
            <v>1592300</v>
          </cell>
        </row>
        <row r="11102">
          <cell r="A11102">
            <v>2003</v>
          </cell>
          <cell r="B11102">
            <v>8</v>
          </cell>
          <cell r="C11102" t="str">
            <v>510</v>
          </cell>
          <cell r="D11102">
            <v>4</v>
          </cell>
          <cell r="E11102">
            <v>2</v>
          </cell>
          <cell r="F11102">
            <v>1</v>
          </cell>
          <cell r="G11102">
            <v>1000</v>
          </cell>
          <cell r="H11102">
            <v>7</v>
          </cell>
          <cell r="I11102" t="str">
            <v>P</v>
          </cell>
          <cell r="J11102">
            <v>88</v>
          </cell>
          <cell r="K11102">
            <v>2200</v>
          </cell>
          <cell r="L11102">
            <v>1</v>
          </cell>
          <cell r="M11102">
            <v>1</v>
          </cell>
          <cell r="N11102">
            <v>708240</v>
          </cell>
        </row>
        <row r="11103">
          <cell r="A11103">
            <v>2003</v>
          </cell>
          <cell r="B11103">
            <v>8</v>
          </cell>
          <cell r="C11103" t="str">
            <v>510</v>
          </cell>
          <cell r="D11103">
            <v>4</v>
          </cell>
          <cell r="E11103">
            <v>2</v>
          </cell>
          <cell r="F11103">
            <v>1</v>
          </cell>
          <cell r="G11103">
            <v>1000</v>
          </cell>
          <cell r="H11103">
            <v>7</v>
          </cell>
          <cell r="I11103" t="str">
            <v>P</v>
          </cell>
          <cell r="J11103">
            <v>88</v>
          </cell>
          <cell r="K11103">
            <v>2300</v>
          </cell>
          <cell r="L11103">
            <v>1</v>
          </cell>
          <cell r="M11103">
            <v>1</v>
          </cell>
          <cell r="N11103">
            <v>264900</v>
          </cell>
        </row>
        <row r="11104">
          <cell r="A11104">
            <v>2003</v>
          </cell>
          <cell r="B11104">
            <v>8</v>
          </cell>
          <cell r="C11104" t="str">
            <v>510</v>
          </cell>
          <cell r="D11104">
            <v>4</v>
          </cell>
          <cell r="E11104">
            <v>2</v>
          </cell>
          <cell r="F11104">
            <v>1</v>
          </cell>
          <cell r="G11104">
            <v>1000</v>
          </cell>
          <cell r="H11104">
            <v>7</v>
          </cell>
          <cell r="I11104" t="str">
            <v>P</v>
          </cell>
          <cell r="J11104">
            <v>88</v>
          </cell>
          <cell r="K11104">
            <v>2400</v>
          </cell>
          <cell r="L11104">
            <v>1</v>
          </cell>
          <cell r="M11104">
            <v>1</v>
          </cell>
          <cell r="N11104">
            <v>300000</v>
          </cell>
        </row>
        <row r="11105">
          <cell r="A11105">
            <v>2003</v>
          </cell>
          <cell r="B11105">
            <v>8</v>
          </cell>
          <cell r="C11105" t="str">
            <v>510</v>
          </cell>
          <cell r="D11105">
            <v>4</v>
          </cell>
          <cell r="E11105">
            <v>2</v>
          </cell>
          <cell r="F11105">
            <v>1</v>
          </cell>
          <cell r="G11105">
            <v>1000</v>
          </cell>
          <cell r="H11105">
            <v>7</v>
          </cell>
          <cell r="I11105" t="str">
            <v>P</v>
          </cell>
          <cell r="J11105">
            <v>88</v>
          </cell>
          <cell r="K11105">
            <v>2500</v>
          </cell>
          <cell r="L11105">
            <v>1</v>
          </cell>
          <cell r="M11105">
            <v>1</v>
          </cell>
          <cell r="N11105">
            <v>50240</v>
          </cell>
        </row>
        <row r="11106">
          <cell r="A11106">
            <v>2003</v>
          </cell>
          <cell r="B11106">
            <v>8</v>
          </cell>
          <cell r="C11106" t="str">
            <v>510</v>
          </cell>
          <cell r="D11106">
            <v>4</v>
          </cell>
          <cell r="E11106">
            <v>2</v>
          </cell>
          <cell r="F11106">
            <v>1</v>
          </cell>
          <cell r="G11106">
            <v>1000</v>
          </cell>
          <cell r="H11106">
            <v>7</v>
          </cell>
          <cell r="I11106" t="str">
            <v>P</v>
          </cell>
          <cell r="J11106">
            <v>88</v>
          </cell>
          <cell r="K11106">
            <v>2600</v>
          </cell>
          <cell r="L11106">
            <v>1</v>
          </cell>
          <cell r="M11106">
            <v>1</v>
          </cell>
          <cell r="N11106">
            <v>39050</v>
          </cell>
        </row>
        <row r="11107">
          <cell r="A11107">
            <v>2003</v>
          </cell>
          <cell r="B11107">
            <v>8</v>
          </cell>
          <cell r="C11107" t="str">
            <v>510</v>
          </cell>
          <cell r="D11107">
            <v>4</v>
          </cell>
          <cell r="E11107">
            <v>2</v>
          </cell>
          <cell r="F11107">
            <v>1</v>
          </cell>
          <cell r="G11107">
            <v>1000</v>
          </cell>
          <cell r="H11107">
            <v>7</v>
          </cell>
          <cell r="I11107" t="str">
            <v>P</v>
          </cell>
          <cell r="J11107">
            <v>88</v>
          </cell>
          <cell r="K11107">
            <v>3100</v>
          </cell>
          <cell r="L11107">
            <v>1</v>
          </cell>
          <cell r="M11107">
            <v>1</v>
          </cell>
          <cell r="N11107">
            <v>2074900</v>
          </cell>
        </row>
        <row r="11108">
          <cell r="A11108">
            <v>2003</v>
          </cell>
          <cell r="B11108">
            <v>8</v>
          </cell>
          <cell r="C11108" t="str">
            <v>510</v>
          </cell>
          <cell r="D11108">
            <v>4</v>
          </cell>
          <cell r="E11108">
            <v>2</v>
          </cell>
          <cell r="F11108">
            <v>1</v>
          </cell>
          <cell r="G11108">
            <v>1000</v>
          </cell>
          <cell r="H11108">
            <v>7</v>
          </cell>
          <cell r="I11108" t="str">
            <v>P</v>
          </cell>
          <cell r="J11108">
            <v>88</v>
          </cell>
          <cell r="K11108">
            <v>3200</v>
          </cell>
          <cell r="L11108">
            <v>1</v>
          </cell>
          <cell r="M11108">
            <v>1</v>
          </cell>
          <cell r="N11108">
            <v>5253040</v>
          </cell>
        </row>
        <row r="11109">
          <cell r="A11109">
            <v>2003</v>
          </cell>
          <cell r="B11109">
            <v>8</v>
          </cell>
          <cell r="C11109" t="str">
            <v>510</v>
          </cell>
          <cell r="D11109">
            <v>4</v>
          </cell>
          <cell r="E11109">
            <v>2</v>
          </cell>
          <cell r="F11109">
            <v>1</v>
          </cell>
          <cell r="G11109">
            <v>1000</v>
          </cell>
          <cell r="H11109">
            <v>7</v>
          </cell>
          <cell r="I11109" t="str">
            <v>P</v>
          </cell>
          <cell r="J11109">
            <v>88</v>
          </cell>
          <cell r="K11109">
            <v>3400</v>
          </cell>
          <cell r="L11109">
            <v>1</v>
          </cell>
          <cell r="M11109">
            <v>1</v>
          </cell>
          <cell r="N11109">
            <v>26525213</v>
          </cell>
        </row>
        <row r="11110">
          <cell r="A11110">
            <v>2003</v>
          </cell>
          <cell r="B11110">
            <v>8</v>
          </cell>
          <cell r="C11110" t="str">
            <v>510</v>
          </cell>
          <cell r="D11110">
            <v>4</v>
          </cell>
          <cell r="E11110">
            <v>2</v>
          </cell>
          <cell r="F11110">
            <v>1</v>
          </cell>
          <cell r="G11110">
            <v>1000</v>
          </cell>
          <cell r="H11110">
            <v>7</v>
          </cell>
          <cell r="I11110" t="str">
            <v>P</v>
          </cell>
          <cell r="J11110">
            <v>88</v>
          </cell>
          <cell r="K11110">
            <v>3500</v>
          </cell>
          <cell r="L11110">
            <v>1</v>
          </cell>
          <cell r="M11110">
            <v>1</v>
          </cell>
          <cell r="N11110">
            <v>26402000</v>
          </cell>
        </row>
        <row r="11111">
          <cell r="A11111">
            <v>2003</v>
          </cell>
          <cell r="B11111">
            <v>8</v>
          </cell>
          <cell r="C11111" t="str">
            <v>510</v>
          </cell>
          <cell r="D11111">
            <v>4</v>
          </cell>
          <cell r="E11111">
            <v>2</v>
          </cell>
          <cell r="F11111">
            <v>1</v>
          </cell>
          <cell r="G11111">
            <v>1000</v>
          </cell>
          <cell r="H11111">
            <v>7</v>
          </cell>
          <cell r="I11111" t="str">
            <v>P</v>
          </cell>
          <cell r="J11111">
            <v>88</v>
          </cell>
          <cell r="K11111">
            <v>3800</v>
          </cell>
          <cell r="L11111">
            <v>1</v>
          </cell>
          <cell r="M11111">
            <v>1</v>
          </cell>
          <cell r="N11111">
            <v>22995000</v>
          </cell>
        </row>
        <row r="11112">
          <cell r="A11112">
            <v>2003</v>
          </cell>
          <cell r="B11112">
            <v>8</v>
          </cell>
          <cell r="C11112" t="str">
            <v>510</v>
          </cell>
          <cell r="D11112">
            <v>4</v>
          </cell>
          <cell r="E11112">
            <v>2</v>
          </cell>
          <cell r="F11112">
            <v>1</v>
          </cell>
          <cell r="G11112">
            <v>1000</v>
          </cell>
          <cell r="H11112">
            <v>7</v>
          </cell>
          <cell r="I11112" t="str">
            <v>P</v>
          </cell>
          <cell r="J11112">
            <v>88</v>
          </cell>
          <cell r="K11112">
            <v>5100</v>
          </cell>
          <cell r="L11112">
            <v>2</v>
          </cell>
          <cell r="M11112">
            <v>1</v>
          </cell>
          <cell r="N11112">
            <v>616000</v>
          </cell>
        </row>
        <row r="11113">
          <cell r="A11113">
            <v>2003</v>
          </cell>
          <cell r="B11113">
            <v>8</v>
          </cell>
          <cell r="C11113" t="str">
            <v>510</v>
          </cell>
          <cell r="D11113">
            <v>4</v>
          </cell>
          <cell r="E11113">
            <v>2</v>
          </cell>
          <cell r="F11113">
            <v>1</v>
          </cell>
          <cell r="G11113">
            <v>1000</v>
          </cell>
          <cell r="H11113">
            <v>7</v>
          </cell>
          <cell r="I11113" t="str">
            <v>P</v>
          </cell>
          <cell r="J11113">
            <v>88</v>
          </cell>
          <cell r="K11113">
            <v>5200</v>
          </cell>
          <cell r="L11113">
            <v>2</v>
          </cell>
          <cell r="M11113">
            <v>1</v>
          </cell>
          <cell r="N11113">
            <v>1060327</v>
          </cell>
        </row>
        <row r="11114">
          <cell r="A11114">
            <v>2003</v>
          </cell>
          <cell r="B11114">
            <v>8</v>
          </cell>
          <cell r="C11114" t="str">
            <v>511</v>
          </cell>
          <cell r="D11114">
            <v>4</v>
          </cell>
          <cell r="E11114">
            <v>2</v>
          </cell>
          <cell r="F11114">
            <v>1</v>
          </cell>
          <cell r="G11114">
            <v>1000</v>
          </cell>
          <cell r="H11114">
            <v>7</v>
          </cell>
          <cell r="I11114" t="str">
            <v>P</v>
          </cell>
          <cell r="J11114">
            <v>81</v>
          </cell>
          <cell r="K11114">
            <v>1103</v>
          </cell>
          <cell r="L11114">
            <v>1</v>
          </cell>
          <cell r="M11114">
            <v>1</v>
          </cell>
          <cell r="N11114">
            <v>35783100</v>
          </cell>
        </row>
        <row r="11115">
          <cell r="A11115">
            <v>2003</v>
          </cell>
          <cell r="B11115">
            <v>8</v>
          </cell>
          <cell r="C11115" t="str">
            <v>511</v>
          </cell>
          <cell r="D11115">
            <v>4</v>
          </cell>
          <cell r="E11115">
            <v>2</v>
          </cell>
          <cell r="F11115">
            <v>1</v>
          </cell>
          <cell r="G11115">
            <v>1000</v>
          </cell>
          <cell r="H11115">
            <v>7</v>
          </cell>
          <cell r="I11115" t="str">
            <v>P</v>
          </cell>
          <cell r="J11115">
            <v>81</v>
          </cell>
          <cell r="K11115">
            <v>1201</v>
          </cell>
          <cell r="L11115">
            <v>1</v>
          </cell>
          <cell r="M11115">
            <v>1</v>
          </cell>
          <cell r="N11115">
            <v>6000000</v>
          </cell>
        </row>
        <row r="11116">
          <cell r="A11116">
            <v>2003</v>
          </cell>
          <cell r="B11116">
            <v>8</v>
          </cell>
          <cell r="C11116" t="str">
            <v>511</v>
          </cell>
          <cell r="D11116">
            <v>4</v>
          </cell>
          <cell r="E11116">
            <v>2</v>
          </cell>
          <cell r="F11116">
            <v>1</v>
          </cell>
          <cell r="G11116">
            <v>1000</v>
          </cell>
          <cell r="H11116">
            <v>7</v>
          </cell>
          <cell r="I11116" t="str">
            <v>P</v>
          </cell>
          <cell r="J11116">
            <v>81</v>
          </cell>
          <cell r="K11116">
            <v>1301</v>
          </cell>
          <cell r="L11116">
            <v>1</v>
          </cell>
          <cell r="M11116">
            <v>1</v>
          </cell>
          <cell r="N11116">
            <v>611900</v>
          </cell>
        </row>
        <row r="11117">
          <cell r="A11117">
            <v>2003</v>
          </cell>
          <cell r="B11117">
            <v>8</v>
          </cell>
          <cell r="C11117" t="str">
            <v>511</v>
          </cell>
          <cell r="D11117">
            <v>4</v>
          </cell>
          <cell r="E11117">
            <v>2</v>
          </cell>
          <cell r="F11117">
            <v>1</v>
          </cell>
          <cell r="G11117">
            <v>1000</v>
          </cell>
          <cell r="H11117">
            <v>7</v>
          </cell>
          <cell r="I11117" t="str">
            <v>P</v>
          </cell>
          <cell r="J11117">
            <v>81</v>
          </cell>
          <cell r="K11117">
            <v>1305</v>
          </cell>
          <cell r="L11117">
            <v>1</v>
          </cell>
          <cell r="M11117">
            <v>1</v>
          </cell>
          <cell r="N11117">
            <v>994000</v>
          </cell>
        </row>
        <row r="11118">
          <cell r="A11118">
            <v>2003</v>
          </cell>
          <cell r="B11118">
            <v>8</v>
          </cell>
          <cell r="C11118" t="str">
            <v>511</v>
          </cell>
          <cell r="D11118">
            <v>4</v>
          </cell>
          <cell r="E11118">
            <v>2</v>
          </cell>
          <cell r="F11118">
            <v>1</v>
          </cell>
          <cell r="G11118">
            <v>1000</v>
          </cell>
          <cell r="H11118">
            <v>7</v>
          </cell>
          <cell r="I11118" t="str">
            <v>P</v>
          </cell>
          <cell r="J11118">
            <v>81</v>
          </cell>
          <cell r="K11118">
            <v>1306</v>
          </cell>
          <cell r="L11118">
            <v>1</v>
          </cell>
          <cell r="M11118">
            <v>1</v>
          </cell>
          <cell r="N11118">
            <v>4337800</v>
          </cell>
        </row>
        <row r="11119">
          <cell r="A11119">
            <v>2003</v>
          </cell>
          <cell r="B11119">
            <v>8</v>
          </cell>
          <cell r="C11119" t="str">
            <v>511</v>
          </cell>
          <cell r="D11119">
            <v>4</v>
          </cell>
          <cell r="E11119">
            <v>2</v>
          </cell>
          <cell r="F11119">
            <v>1</v>
          </cell>
          <cell r="G11119">
            <v>1000</v>
          </cell>
          <cell r="H11119">
            <v>7</v>
          </cell>
          <cell r="I11119" t="str">
            <v>P</v>
          </cell>
          <cell r="J11119">
            <v>81</v>
          </cell>
          <cell r="K11119">
            <v>1401</v>
          </cell>
          <cell r="L11119">
            <v>1</v>
          </cell>
          <cell r="M11119">
            <v>1</v>
          </cell>
          <cell r="N11119">
            <v>4562400</v>
          </cell>
        </row>
        <row r="11120">
          <cell r="A11120">
            <v>2003</v>
          </cell>
          <cell r="B11120">
            <v>8</v>
          </cell>
          <cell r="C11120" t="str">
            <v>511</v>
          </cell>
          <cell r="D11120">
            <v>4</v>
          </cell>
          <cell r="E11120">
            <v>2</v>
          </cell>
          <cell r="F11120">
            <v>1</v>
          </cell>
          <cell r="G11120">
            <v>1000</v>
          </cell>
          <cell r="H11120">
            <v>7</v>
          </cell>
          <cell r="I11120" t="str">
            <v>P</v>
          </cell>
          <cell r="J11120">
            <v>81</v>
          </cell>
          <cell r="K11120">
            <v>1403</v>
          </cell>
          <cell r="L11120">
            <v>1</v>
          </cell>
          <cell r="M11120">
            <v>1</v>
          </cell>
          <cell r="N11120">
            <v>1789200</v>
          </cell>
        </row>
        <row r="11121">
          <cell r="A11121">
            <v>2003</v>
          </cell>
          <cell r="B11121">
            <v>8</v>
          </cell>
          <cell r="C11121" t="str">
            <v>511</v>
          </cell>
          <cell r="D11121">
            <v>4</v>
          </cell>
          <cell r="E11121">
            <v>2</v>
          </cell>
          <cell r="F11121">
            <v>1</v>
          </cell>
          <cell r="G11121">
            <v>1000</v>
          </cell>
          <cell r="H11121">
            <v>7</v>
          </cell>
          <cell r="I11121" t="str">
            <v>P</v>
          </cell>
          <cell r="J11121">
            <v>81</v>
          </cell>
          <cell r="K11121">
            <v>1404</v>
          </cell>
          <cell r="L11121">
            <v>1</v>
          </cell>
          <cell r="M11121">
            <v>1</v>
          </cell>
          <cell r="N11121">
            <v>1049900</v>
          </cell>
        </row>
        <row r="11122">
          <cell r="A11122">
            <v>2003</v>
          </cell>
          <cell r="B11122">
            <v>8</v>
          </cell>
          <cell r="C11122" t="str">
            <v>511</v>
          </cell>
          <cell r="D11122">
            <v>4</v>
          </cell>
          <cell r="E11122">
            <v>2</v>
          </cell>
          <cell r="F11122">
            <v>1</v>
          </cell>
          <cell r="G11122">
            <v>1000</v>
          </cell>
          <cell r="H11122">
            <v>7</v>
          </cell>
          <cell r="I11122" t="str">
            <v>P</v>
          </cell>
          <cell r="J11122">
            <v>81</v>
          </cell>
          <cell r="K11122">
            <v>1406</v>
          </cell>
          <cell r="L11122">
            <v>1</v>
          </cell>
          <cell r="M11122">
            <v>1</v>
          </cell>
          <cell r="N11122">
            <v>696700</v>
          </cell>
        </row>
        <row r="11123">
          <cell r="A11123">
            <v>2003</v>
          </cell>
          <cell r="B11123">
            <v>8</v>
          </cell>
          <cell r="C11123" t="str">
            <v>511</v>
          </cell>
          <cell r="D11123">
            <v>4</v>
          </cell>
          <cell r="E11123">
            <v>2</v>
          </cell>
          <cell r="F11123">
            <v>1</v>
          </cell>
          <cell r="G11123">
            <v>1000</v>
          </cell>
          <cell r="H11123">
            <v>7</v>
          </cell>
          <cell r="I11123" t="str">
            <v>P</v>
          </cell>
          <cell r="J11123">
            <v>81</v>
          </cell>
          <cell r="K11123">
            <v>1407</v>
          </cell>
          <cell r="L11123">
            <v>1</v>
          </cell>
          <cell r="M11123">
            <v>1</v>
          </cell>
          <cell r="N11123">
            <v>1786900</v>
          </cell>
        </row>
        <row r="11124">
          <cell r="A11124">
            <v>2003</v>
          </cell>
          <cell r="B11124">
            <v>8</v>
          </cell>
          <cell r="C11124" t="str">
            <v>511</v>
          </cell>
          <cell r="D11124">
            <v>4</v>
          </cell>
          <cell r="E11124">
            <v>2</v>
          </cell>
          <cell r="F11124">
            <v>1</v>
          </cell>
          <cell r="G11124">
            <v>1000</v>
          </cell>
          <cell r="H11124">
            <v>7</v>
          </cell>
          <cell r="I11124" t="str">
            <v>P</v>
          </cell>
          <cell r="J11124">
            <v>81</v>
          </cell>
          <cell r="K11124">
            <v>1408</v>
          </cell>
          <cell r="L11124">
            <v>1</v>
          </cell>
          <cell r="M11124">
            <v>1</v>
          </cell>
          <cell r="N11124">
            <v>125600</v>
          </cell>
        </row>
        <row r="11125">
          <cell r="A11125">
            <v>2003</v>
          </cell>
          <cell r="B11125">
            <v>8</v>
          </cell>
          <cell r="C11125" t="str">
            <v>511</v>
          </cell>
          <cell r="D11125">
            <v>4</v>
          </cell>
          <cell r="E11125">
            <v>2</v>
          </cell>
          <cell r="F11125">
            <v>1</v>
          </cell>
          <cell r="G11125">
            <v>1000</v>
          </cell>
          <cell r="H11125">
            <v>7</v>
          </cell>
          <cell r="I11125" t="str">
            <v>P</v>
          </cell>
          <cell r="J11125">
            <v>81</v>
          </cell>
          <cell r="K11125">
            <v>1506</v>
          </cell>
          <cell r="L11125">
            <v>1</v>
          </cell>
          <cell r="M11125">
            <v>1</v>
          </cell>
          <cell r="N11125">
            <v>27000000</v>
          </cell>
        </row>
        <row r="11126">
          <cell r="A11126">
            <v>2003</v>
          </cell>
          <cell r="B11126">
            <v>8</v>
          </cell>
          <cell r="C11126" t="str">
            <v>511</v>
          </cell>
          <cell r="D11126">
            <v>4</v>
          </cell>
          <cell r="E11126">
            <v>2</v>
          </cell>
          <cell r="F11126">
            <v>1</v>
          </cell>
          <cell r="G11126">
            <v>1000</v>
          </cell>
          <cell r="H11126">
            <v>7</v>
          </cell>
          <cell r="I11126" t="str">
            <v>P</v>
          </cell>
          <cell r="J11126">
            <v>81</v>
          </cell>
          <cell r="K11126">
            <v>1507</v>
          </cell>
          <cell r="L11126">
            <v>1</v>
          </cell>
          <cell r="M11126">
            <v>1</v>
          </cell>
          <cell r="N11126">
            <v>40464300</v>
          </cell>
        </row>
        <row r="11127">
          <cell r="A11127">
            <v>2003</v>
          </cell>
          <cell r="B11127">
            <v>8</v>
          </cell>
          <cell r="C11127" t="str">
            <v>511</v>
          </cell>
          <cell r="D11127">
            <v>4</v>
          </cell>
          <cell r="E11127">
            <v>2</v>
          </cell>
          <cell r="F11127">
            <v>1</v>
          </cell>
          <cell r="G11127">
            <v>1000</v>
          </cell>
          <cell r="H11127">
            <v>7</v>
          </cell>
          <cell r="I11127" t="str">
            <v>P</v>
          </cell>
          <cell r="J11127">
            <v>81</v>
          </cell>
          <cell r="K11127">
            <v>1508</v>
          </cell>
          <cell r="L11127">
            <v>1</v>
          </cell>
          <cell r="M11127">
            <v>1</v>
          </cell>
          <cell r="N11127">
            <v>715600</v>
          </cell>
        </row>
        <row r="11128">
          <cell r="A11128">
            <v>2003</v>
          </cell>
          <cell r="B11128">
            <v>8</v>
          </cell>
          <cell r="C11128" t="str">
            <v>511</v>
          </cell>
          <cell r="D11128">
            <v>4</v>
          </cell>
          <cell r="E11128">
            <v>2</v>
          </cell>
          <cell r="F11128">
            <v>1</v>
          </cell>
          <cell r="G11128">
            <v>1000</v>
          </cell>
          <cell r="H11128">
            <v>7</v>
          </cell>
          <cell r="I11128" t="str">
            <v>P</v>
          </cell>
          <cell r="J11128">
            <v>81</v>
          </cell>
          <cell r="K11128">
            <v>1509</v>
          </cell>
          <cell r="L11128">
            <v>1</v>
          </cell>
          <cell r="M11128">
            <v>1</v>
          </cell>
          <cell r="N11128">
            <v>12257638</v>
          </cell>
        </row>
        <row r="11129">
          <cell r="A11129">
            <v>2003</v>
          </cell>
          <cell r="B11129">
            <v>8</v>
          </cell>
          <cell r="C11129" t="str">
            <v>511</v>
          </cell>
          <cell r="D11129">
            <v>4</v>
          </cell>
          <cell r="E11129">
            <v>2</v>
          </cell>
          <cell r="F11129">
            <v>1</v>
          </cell>
          <cell r="G11129">
            <v>1000</v>
          </cell>
          <cell r="H11129">
            <v>7</v>
          </cell>
          <cell r="I11129" t="str">
            <v>P</v>
          </cell>
          <cell r="J11129">
            <v>81</v>
          </cell>
          <cell r="K11129">
            <v>1511</v>
          </cell>
          <cell r="L11129">
            <v>1</v>
          </cell>
          <cell r="M11129">
            <v>1</v>
          </cell>
          <cell r="N11129">
            <v>905800</v>
          </cell>
        </row>
        <row r="11130">
          <cell r="A11130">
            <v>2003</v>
          </cell>
          <cell r="B11130">
            <v>8</v>
          </cell>
          <cell r="C11130" t="str">
            <v>511</v>
          </cell>
          <cell r="D11130">
            <v>4</v>
          </cell>
          <cell r="E11130">
            <v>2</v>
          </cell>
          <cell r="F11130">
            <v>1</v>
          </cell>
          <cell r="G11130">
            <v>1000</v>
          </cell>
          <cell r="H11130">
            <v>7</v>
          </cell>
          <cell r="I11130" t="str">
            <v>P</v>
          </cell>
          <cell r="J11130">
            <v>81</v>
          </cell>
          <cell r="K11130">
            <v>1601</v>
          </cell>
          <cell r="L11130">
            <v>1</v>
          </cell>
          <cell r="M11130">
            <v>1</v>
          </cell>
          <cell r="N11130">
            <v>1418900</v>
          </cell>
        </row>
        <row r="11131">
          <cell r="A11131">
            <v>2003</v>
          </cell>
          <cell r="B11131">
            <v>8</v>
          </cell>
          <cell r="C11131" t="str">
            <v>511</v>
          </cell>
          <cell r="D11131">
            <v>4</v>
          </cell>
          <cell r="E11131">
            <v>2</v>
          </cell>
          <cell r="F11131">
            <v>1</v>
          </cell>
          <cell r="G11131">
            <v>1000</v>
          </cell>
          <cell r="H11131">
            <v>7</v>
          </cell>
          <cell r="I11131" t="str">
            <v>P</v>
          </cell>
          <cell r="J11131">
            <v>81</v>
          </cell>
          <cell r="K11131">
            <v>1602</v>
          </cell>
          <cell r="L11131">
            <v>1</v>
          </cell>
          <cell r="M11131">
            <v>1</v>
          </cell>
          <cell r="N11131">
            <v>18000000</v>
          </cell>
        </row>
        <row r="11132">
          <cell r="A11132">
            <v>2003</v>
          </cell>
          <cell r="B11132">
            <v>8</v>
          </cell>
          <cell r="C11132" t="str">
            <v>511</v>
          </cell>
          <cell r="D11132">
            <v>4</v>
          </cell>
          <cell r="E11132">
            <v>2</v>
          </cell>
          <cell r="F11132">
            <v>1</v>
          </cell>
          <cell r="G11132">
            <v>1000</v>
          </cell>
          <cell r="H11132">
            <v>7</v>
          </cell>
          <cell r="I11132" t="str">
            <v>P</v>
          </cell>
          <cell r="J11132">
            <v>81</v>
          </cell>
          <cell r="K11132">
            <v>2100</v>
          </cell>
          <cell r="L11132">
            <v>1</v>
          </cell>
          <cell r="M11132">
            <v>1</v>
          </cell>
          <cell r="N11132">
            <v>1610180</v>
          </cell>
        </row>
        <row r="11133">
          <cell r="A11133">
            <v>2003</v>
          </cell>
          <cell r="B11133">
            <v>8</v>
          </cell>
          <cell r="C11133" t="str">
            <v>511</v>
          </cell>
          <cell r="D11133">
            <v>4</v>
          </cell>
          <cell r="E11133">
            <v>2</v>
          </cell>
          <cell r="F11133">
            <v>1</v>
          </cell>
          <cell r="G11133">
            <v>1000</v>
          </cell>
          <cell r="H11133">
            <v>7</v>
          </cell>
          <cell r="I11133" t="str">
            <v>P</v>
          </cell>
          <cell r="J11133">
            <v>81</v>
          </cell>
          <cell r="K11133">
            <v>2200</v>
          </cell>
          <cell r="L11133">
            <v>1</v>
          </cell>
          <cell r="M11133">
            <v>1</v>
          </cell>
          <cell r="N11133">
            <v>366835</v>
          </cell>
        </row>
        <row r="11134">
          <cell r="A11134">
            <v>2003</v>
          </cell>
          <cell r="B11134">
            <v>8</v>
          </cell>
          <cell r="C11134" t="str">
            <v>511</v>
          </cell>
          <cell r="D11134">
            <v>4</v>
          </cell>
          <cell r="E11134">
            <v>2</v>
          </cell>
          <cell r="F11134">
            <v>1</v>
          </cell>
          <cell r="G11134">
            <v>1000</v>
          </cell>
          <cell r="H11134">
            <v>7</v>
          </cell>
          <cell r="I11134" t="str">
            <v>P</v>
          </cell>
          <cell r="J11134">
            <v>81</v>
          </cell>
          <cell r="K11134">
            <v>2300</v>
          </cell>
          <cell r="L11134">
            <v>1</v>
          </cell>
          <cell r="M11134">
            <v>1</v>
          </cell>
          <cell r="N11134">
            <v>251171</v>
          </cell>
        </row>
        <row r="11135">
          <cell r="A11135">
            <v>2003</v>
          </cell>
          <cell r="B11135">
            <v>8</v>
          </cell>
          <cell r="C11135" t="str">
            <v>511</v>
          </cell>
          <cell r="D11135">
            <v>4</v>
          </cell>
          <cell r="E11135">
            <v>2</v>
          </cell>
          <cell r="F11135">
            <v>1</v>
          </cell>
          <cell r="G11135">
            <v>1000</v>
          </cell>
          <cell r="H11135">
            <v>7</v>
          </cell>
          <cell r="I11135" t="str">
            <v>P</v>
          </cell>
          <cell r="J11135">
            <v>81</v>
          </cell>
          <cell r="K11135">
            <v>2400</v>
          </cell>
          <cell r="L11135">
            <v>1</v>
          </cell>
          <cell r="M11135">
            <v>1</v>
          </cell>
          <cell r="N11135">
            <v>206000</v>
          </cell>
        </row>
        <row r="11136">
          <cell r="A11136">
            <v>2003</v>
          </cell>
          <cell r="B11136">
            <v>8</v>
          </cell>
          <cell r="C11136" t="str">
            <v>511</v>
          </cell>
          <cell r="D11136">
            <v>4</v>
          </cell>
          <cell r="E11136">
            <v>2</v>
          </cell>
          <cell r="F11136">
            <v>1</v>
          </cell>
          <cell r="G11136">
            <v>1000</v>
          </cell>
          <cell r="H11136">
            <v>7</v>
          </cell>
          <cell r="I11136" t="str">
            <v>P</v>
          </cell>
          <cell r="J11136">
            <v>81</v>
          </cell>
          <cell r="K11136">
            <v>2500</v>
          </cell>
          <cell r="L11136">
            <v>1</v>
          </cell>
          <cell r="M11136">
            <v>1</v>
          </cell>
          <cell r="N11136">
            <v>60000</v>
          </cell>
        </row>
        <row r="11137">
          <cell r="A11137">
            <v>2003</v>
          </cell>
          <cell r="B11137">
            <v>8</v>
          </cell>
          <cell r="C11137" t="str">
            <v>511</v>
          </cell>
          <cell r="D11137">
            <v>4</v>
          </cell>
          <cell r="E11137">
            <v>2</v>
          </cell>
          <cell r="F11137">
            <v>1</v>
          </cell>
          <cell r="G11137">
            <v>1000</v>
          </cell>
          <cell r="H11137">
            <v>7</v>
          </cell>
          <cell r="I11137" t="str">
            <v>P</v>
          </cell>
          <cell r="J11137">
            <v>81</v>
          </cell>
          <cell r="K11137">
            <v>2600</v>
          </cell>
          <cell r="L11137">
            <v>1</v>
          </cell>
          <cell r="M11137">
            <v>1</v>
          </cell>
          <cell r="N11137">
            <v>133845</v>
          </cell>
        </row>
        <row r="11138">
          <cell r="A11138">
            <v>2003</v>
          </cell>
          <cell r="B11138">
            <v>8</v>
          </cell>
          <cell r="C11138" t="str">
            <v>511</v>
          </cell>
          <cell r="D11138">
            <v>4</v>
          </cell>
          <cell r="E11138">
            <v>2</v>
          </cell>
          <cell r="F11138">
            <v>1</v>
          </cell>
          <cell r="G11138">
            <v>1000</v>
          </cell>
          <cell r="H11138">
            <v>7</v>
          </cell>
          <cell r="I11138" t="str">
            <v>P</v>
          </cell>
          <cell r="J11138">
            <v>81</v>
          </cell>
          <cell r="K11138">
            <v>2700</v>
          </cell>
          <cell r="L11138">
            <v>1</v>
          </cell>
          <cell r="M11138">
            <v>1</v>
          </cell>
          <cell r="N11138">
            <v>136000</v>
          </cell>
        </row>
        <row r="11139">
          <cell r="A11139">
            <v>2003</v>
          </cell>
          <cell r="B11139">
            <v>8</v>
          </cell>
          <cell r="C11139" t="str">
            <v>511</v>
          </cell>
          <cell r="D11139">
            <v>4</v>
          </cell>
          <cell r="E11139">
            <v>2</v>
          </cell>
          <cell r="F11139">
            <v>1</v>
          </cell>
          <cell r="G11139">
            <v>1000</v>
          </cell>
          <cell r="H11139">
            <v>7</v>
          </cell>
          <cell r="I11139" t="str">
            <v>P</v>
          </cell>
          <cell r="J11139">
            <v>81</v>
          </cell>
          <cell r="K11139">
            <v>3100</v>
          </cell>
          <cell r="L11139">
            <v>1</v>
          </cell>
          <cell r="M11139">
            <v>1</v>
          </cell>
          <cell r="N11139">
            <v>3306991</v>
          </cell>
        </row>
        <row r="11140">
          <cell r="A11140">
            <v>2003</v>
          </cell>
          <cell r="B11140">
            <v>8</v>
          </cell>
          <cell r="C11140" t="str">
            <v>511</v>
          </cell>
          <cell r="D11140">
            <v>4</v>
          </cell>
          <cell r="E11140">
            <v>2</v>
          </cell>
          <cell r="F11140">
            <v>1</v>
          </cell>
          <cell r="G11140">
            <v>1000</v>
          </cell>
          <cell r="H11140">
            <v>7</v>
          </cell>
          <cell r="I11140" t="str">
            <v>P</v>
          </cell>
          <cell r="J11140">
            <v>81</v>
          </cell>
          <cell r="K11140">
            <v>3200</v>
          </cell>
          <cell r="L11140">
            <v>1</v>
          </cell>
          <cell r="M11140">
            <v>1</v>
          </cell>
          <cell r="N11140">
            <v>5859188</v>
          </cell>
        </row>
        <row r="11141">
          <cell r="A11141">
            <v>2003</v>
          </cell>
          <cell r="B11141">
            <v>8</v>
          </cell>
          <cell r="C11141" t="str">
            <v>511</v>
          </cell>
          <cell r="D11141">
            <v>4</v>
          </cell>
          <cell r="E11141">
            <v>2</v>
          </cell>
          <cell r="F11141">
            <v>1</v>
          </cell>
          <cell r="G11141">
            <v>1000</v>
          </cell>
          <cell r="H11141">
            <v>7</v>
          </cell>
          <cell r="I11141" t="str">
            <v>P</v>
          </cell>
          <cell r="J11141">
            <v>81</v>
          </cell>
          <cell r="K11141">
            <v>3400</v>
          </cell>
          <cell r="L11141">
            <v>1</v>
          </cell>
          <cell r="M11141">
            <v>1</v>
          </cell>
          <cell r="N11141">
            <v>3559433</v>
          </cell>
        </row>
        <row r="11142">
          <cell r="A11142">
            <v>2003</v>
          </cell>
          <cell r="B11142">
            <v>8</v>
          </cell>
          <cell r="C11142" t="str">
            <v>511</v>
          </cell>
          <cell r="D11142">
            <v>4</v>
          </cell>
          <cell r="E11142">
            <v>2</v>
          </cell>
          <cell r="F11142">
            <v>1</v>
          </cell>
          <cell r="G11142">
            <v>1000</v>
          </cell>
          <cell r="H11142">
            <v>7</v>
          </cell>
          <cell r="I11142" t="str">
            <v>P</v>
          </cell>
          <cell r="J11142">
            <v>81</v>
          </cell>
          <cell r="K11142">
            <v>3500</v>
          </cell>
          <cell r="L11142">
            <v>1</v>
          </cell>
          <cell r="M11142">
            <v>1</v>
          </cell>
          <cell r="N11142">
            <v>3047484</v>
          </cell>
        </row>
        <row r="11143">
          <cell r="A11143">
            <v>2003</v>
          </cell>
          <cell r="B11143">
            <v>8</v>
          </cell>
          <cell r="C11143" t="str">
            <v>511</v>
          </cell>
          <cell r="D11143">
            <v>4</v>
          </cell>
          <cell r="E11143">
            <v>2</v>
          </cell>
          <cell r="F11143">
            <v>1</v>
          </cell>
          <cell r="G11143">
            <v>1000</v>
          </cell>
          <cell r="H11143">
            <v>7</v>
          </cell>
          <cell r="I11143" t="str">
            <v>P</v>
          </cell>
          <cell r="J11143">
            <v>81</v>
          </cell>
          <cell r="K11143">
            <v>3800</v>
          </cell>
          <cell r="L11143">
            <v>1</v>
          </cell>
          <cell r="M11143">
            <v>1</v>
          </cell>
          <cell r="N11143">
            <v>889568</v>
          </cell>
        </row>
        <row r="11144">
          <cell r="A11144">
            <v>2003</v>
          </cell>
          <cell r="B11144">
            <v>8</v>
          </cell>
          <cell r="C11144" t="str">
            <v>511</v>
          </cell>
          <cell r="D11144">
            <v>4</v>
          </cell>
          <cell r="E11144">
            <v>2</v>
          </cell>
          <cell r="F11144">
            <v>1</v>
          </cell>
          <cell r="G11144">
            <v>1000</v>
          </cell>
          <cell r="H11144">
            <v>7</v>
          </cell>
          <cell r="I11144" t="str">
            <v>P</v>
          </cell>
          <cell r="J11144">
            <v>81</v>
          </cell>
          <cell r="K11144">
            <v>3900</v>
          </cell>
          <cell r="L11144">
            <v>1</v>
          </cell>
          <cell r="M11144">
            <v>1</v>
          </cell>
          <cell r="N11144">
            <v>5000</v>
          </cell>
        </row>
        <row r="11145">
          <cell r="A11145">
            <v>2003</v>
          </cell>
          <cell r="B11145">
            <v>8</v>
          </cell>
          <cell r="C11145" t="str">
            <v>511</v>
          </cell>
          <cell r="D11145">
            <v>4</v>
          </cell>
          <cell r="E11145">
            <v>2</v>
          </cell>
          <cell r="F11145">
            <v>1</v>
          </cell>
          <cell r="G11145">
            <v>1000</v>
          </cell>
          <cell r="H11145">
            <v>7</v>
          </cell>
          <cell r="I11145" t="str">
            <v>P</v>
          </cell>
          <cell r="J11145">
            <v>81</v>
          </cell>
          <cell r="K11145">
            <v>5200</v>
          </cell>
          <cell r="L11145">
            <v>2</v>
          </cell>
          <cell r="M11145">
            <v>1</v>
          </cell>
          <cell r="N11145">
            <v>1041805</v>
          </cell>
        </row>
        <row r="11146">
          <cell r="A11146">
            <v>2003</v>
          </cell>
          <cell r="B11146">
            <v>8</v>
          </cell>
          <cell r="C11146" t="str">
            <v>512</v>
          </cell>
          <cell r="D11146">
            <v>4</v>
          </cell>
          <cell r="E11146">
            <v>2</v>
          </cell>
          <cell r="F11146">
            <v>1</v>
          </cell>
          <cell r="G11146">
            <v>1000</v>
          </cell>
          <cell r="H11146">
            <v>7</v>
          </cell>
          <cell r="I11146" t="str">
            <v>P</v>
          </cell>
          <cell r="J11146">
            <v>81</v>
          </cell>
          <cell r="K11146">
            <v>1103</v>
          </cell>
          <cell r="L11146">
            <v>1</v>
          </cell>
          <cell r="M11146">
            <v>1</v>
          </cell>
          <cell r="N11146">
            <v>17976000</v>
          </cell>
        </row>
        <row r="11147">
          <cell r="A11147">
            <v>2003</v>
          </cell>
          <cell r="B11147">
            <v>8</v>
          </cell>
          <cell r="C11147" t="str">
            <v>512</v>
          </cell>
          <cell r="D11147">
            <v>4</v>
          </cell>
          <cell r="E11147">
            <v>2</v>
          </cell>
          <cell r="F11147">
            <v>1</v>
          </cell>
          <cell r="G11147">
            <v>1000</v>
          </cell>
          <cell r="H11147">
            <v>7</v>
          </cell>
          <cell r="I11147" t="str">
            <v>P</v>
          </cell>
          <cell r="J11147">
            <v>81</v>
          </cell>
          <cell r="K11147">
            <v>1301</v>
          </cell>
          <cell r="L11147">
            <v>1</v>
          </cell>
          <cell r="M11147">
            <v>1</v>
          </cell>
          <cell r="N11147">
            <v>395400</v>
          </cell>
        </row>
        <row r="11148">
          <cell r="A11148">
            <v>2003</v>
          </cell>
          <cell r="B11148">
            <v>8</v>
          </cell>
          <cell r="C11148" t="str">
            <v>512</v>
          </cell>
          <cell r="D11148">
            <v>4</v>
          </cell>
          <cell r="E11148">
            <v>2</v>
          </cell>
          <cell r="F11148">
            <v>1</v>
          </cell>
          <cell r="G11148">
            <v>1000</v>
          </cell>
          <cell r="H11148">
            <v>7</v>
          </cell>
          <cell r="I11148" t="str">
            <v>P</v>
          </cell>
          <cell r="J11148">
            <v>81</v>
          </cell>
          <cell r="K11148">
            <v>1305</v>
          </cell>
          <cell r="L11148">
            <v>1</v>
          </cell>
          <cell r="M11148">
            <v>1</v>
          </cell>
          <cell r="N11148">
            <v>499300</v>
          </cell>
        </row>
        <row r="11149">
          <cell r="A11149">
            <v>2003</v>
          </cell>
          <cell r="B11149">
            <v>8</v>
          </cell>
          <cell r="C11149" t="str">
            <v>512</v>
          </cell>
          <cell r="D11149">
            <v>4</v>
          </cell>
          <cell r="E11149">
            <v>2</v>
          </cell>
          <cell r="F11149">
            <v>1</v>
          </cell>
          <cell r="G11149">
            <v>1000</v>
          </cell>
          <cell r="H11149">
            <v>7</v>
          </cell>
          <cell r="I11149" t="str">
            <v>P</v>
          </cell>
          <cell r="J11149">
            <v>81</v>
          </cell>
          <cell r="K11149">
            <v>1306</v>
          </cell>
          <cell r="L11149">
            <v>1</v>
          </cell>
          <cell r="M11149">
            <v>1</v>
          </cell>
          <cell r="N11149">
            <v>1997300</v>
          </cell>
        </row>
        <row r="11150">
          <cell r="A11150">
            <v>2003</v>
          </cell>
          <cell r="B11150">
            <v>8</v>
          </cell>
          <cell r="C11150" t="str">
            <v>512</v>
          </cell>
          <cell r="D11150">
            <v>4</v>
          </cell>
          <cell r="E11150">
            <v>2</v>
          </cell>
          <cell r="F11150">
            <v>1</v>
          </cell>
          <cell r="G11150">
            <v>1000</v>
          </cell>
          <cell r="H11150">
            <v>7</v>
          </cell>
          <cell r="I11150" t="str">
            <v>P</v>
          </cell>
          <cell r="J11150">
            <v>81</v>
          </cell>
          <cell r="K11150">
            <v>1401</v>
          </cell>
          <cell r="L11150">
            <v>1</v>
          </cell>
          <cell r="M11150">
            <v>1</v>
          </cell>
          <cell r="N11150">
            <v>2291900</v>
          </cell>
        </row>
        <row r="11151">
          <cell r="A11151">
            <v>2003</v>
          </cell>
          <cell r="B11151">
            <v>8</v>
          </cell>
          <cell r="C11151" t="str">
            <v>512</v>
          </cell>
          <cell r="D11151">
            <v>4</v>
          </cell>
          <cell r="E11151">
            <v>2</v>
          </cell>
          <cell r="F11151">
            <v>1</v>
          </cell>
          <cell r="G11151">
            <v>1000</v>
          </cell>
          <cell r="H11151">
            <v>7</v>
          </cell>
          <cell r="I11151" t="str">
            <v>P</v>
          </cell>
          <cell r="J11151">
            <v>81</v>
          </cell>
          <cell r="K11151">
            <v>1403</v>
          </cell>
          <cell r="L11151">
            <v>1</v>
          </cell>
          <cell r="M11151">
            <v>1</v>
          </cell>
          <cell r="N11151">
            <v>898800</v>
          </cell>
        </row>
        <row r="11152">
          <cell r="A11152">
            <v>2003</v>
          </cell>
          <cell r="B11152">
            <v>8</v>
          </cell>
          <cell r="C11152" t="str">
            <v>512</v>
          </cell>
          <cell r="D11152">
            <v>4</v>
          </cell>
          <cell r="E11152">
            <v>2</v>
          </cell>
          <cell r="F11152">
            <v>1</v>
          </cell>
          <cell r="G11152">
            <v>1000</v>
          </cell>
          <cell r="H11152">
            <v>7</v>
          </cell>
          <cell r="I11152" t="str">
            <v>P</v>
          </cell>
          <cell r="J11152">
            <v>81</v>
          </cell>
          <cell r="K11152">
            <v>1404</v>
          </cell>
          <cell r="L11152">
            <v>1</v>
          </cell>
          <cell r="M11152">
            <v>1</v>
          </cell>
          <cell r="N11152">
            <v>600100</v>
          </cell>
        </row>
        <row r="11153">
          <cell r="A11153">
            <v>2003</v>
          </cell>
          <cell r="B11153">
            <v>8</v>
          </cell>
          <cell r="C11153" t="str">
            <v>512</v>
          </cell>
          <cell r="D11153">
            <v>4</v>
          </cell>
          <cell r="E11153">
            <v>2</v>
          </cell>
          <cell r="F11153">
            <v>1</v>
          </cell>
          <cell r="G11153">
            <v>1000</v>
          </cell>
          <cell r="H11153">
            <v>7</v>
          </cell>
          <cell r="I11153" t="str">
            <v>P</v>
          </cell>
          <cell r="J11153">
            <v>81</v>
          </cell>
          <cell r="K11153">
            <v>1406</v>
          </cell>
          <cell r="L11153">
            <v>1</v>
          </cell>
          <cell r="M11153">
            <v>1</v>
          </cell>
          <cell r="N11153">
            <v>630700</v>
          </cell>
        </row>
        <row r="11154">
          <cell r="A11154">
            <v>2003</v>
          </cell>
          <cell r="B11154">
            <v>8</v>
          </cell>
          <cell r="C11154" t="str">
            <v>512</v>
          </cell>
          <cell r="D11154">
            <v>4</v>
          </cell>
          <cell r="E11154">
            <v>2</v>
          </cell>
          <cell r="F11154">
            <v>1</v>
          </cell>
          <cell r="G11154">
            <v>1000</v>
          </cell>
          <cell r="H11154">
            <v>7</v>
          </cell>
          <cell r="I11154" t="str">
            <v>P</v>
          </cell>
          <cell r="J11154">
            <v>81</v>
          </cell>
          <cell r="K11154">
            <v>1407</v>
          </cell>
          <cell r="L11154">
            <v>1</v>
          </cell>
          <cell r="M11154">
            <v>1</v>
          </cell>
          <cell r="N11154">
            <v>1574200</v>
          </cell>
        </row>
        <row r="11155">
          <cell r="A11155">
            <v>2003</v>
          </cell>
          <cell r="B11155">
            <v>8</v>
          </cell>
          <cell r="C11155" t="str">
            <v>512</v>
          </cell>
          <cell r="D11155">
            <v>4</v>
          </cell>
          <cell r="E11155">
            <v>2</v>
          </cell>
          <cell r="F11155">
            <v>1</v>
          </cell>
          <cell r="G11155">
            <v>1000</v>
          </cell>
          <cell r="H11155">
            <v>7</v>
          </cell>
          <cell r="I11155" t="str">
            <v>P</v>
          </cell>
          <cell r="J11155">
            <v>81</v>
          </cell>
          <cell r="K11155">
            <v>1408</v>
          </cell>
          <cell r="L11155">
            <v>1</v>
          </cell>
          <cell r="M11155">
            <v>1</v>
          </cell>
          <cell r="N11155">
            <v>61800</v>
          </cell>
        </row>
        <row r="11156">
          <cell r="A11156">
            <v>2003</v>
          </cell>
          <cell r="B11156">
            <v>8</v>
          </cell>
          <cell r="C11156" t="str">
            <v>512</v>
          </cell>
          <cell r="D11156">
            <v>4</v>
          </cell>
          <cell r="E11156">
            <v>2</v>
          </cell>
          <cell r="F11156">
            <v>1</v>
          </cell>
          <cell r="G11156">
            <v>1000</v>
          </cell>
          <cell r="H11156">
            <v>7</v>
          </cell>
          <cell r="I11156" t="str">
            <v>P</v>
          </cell>
          <cell r="J11156">
            <v>81</v>
          </cell>
          <cell r="K11156">
            <v>1507</v>
          </cell>
          <cell r="L11156">
            <v>1</v>
          </cell>
          <cell r="M11156">
            <v>1</v>
          </cell>
          <cell r="N11156">
            <v>1715600</v>
          </cell>
        </row>
        <row r="11157">
          <cell r="A11157">
            <v>2003</v>
          </cell>
          <cell r="B11157">
            <v>8</v>
          </cell>
          <cell r="C11157" t="str">
            <v>512</v>
          </cell>
          <cell r="D11157">
            <v>4</v>
          </cell>
          <cell r="E11157">
            <v>2</v>
          </cell>
          <cell r="F11157">
            <v>1</v>
          </cell>
          <cell r="G11157">
            <v>1000</v>
          </cell>
          <cell r="H11157">
            <v>7</v>
          </cell>
          <cell r="I11157" t="str">
            <v>P</v>
          </cell>
          <cell r="J11157">
            <v>81</v>
          </cell>
          <cell r="K11157">
            <v>1508</v>
          </cell>
          <cell r="L11157">
            <v>1</v>
          </cell>
          <cell r="M11157">
            <v>1</v>
          </cell>
          <cell r="N11157">
            <v>359500</v>
          </cell>
        </row>
        <row r="11158">
          <cell r="A11158">
            <v>2003</v>
          </cell>
          <cell r="B11158">
            <v>8</v>
          </cell>
          <cell r="C11158" t="str">
            <v>512</v>
          </cell>
          <cell r="D11158">
            <v>4</v>
          </cell>
          <cell r="E11158">
            <v>2</v>
          </cell>
          <cell r="F11158">
            <v>1</v>
          </cell>
          <cell r="G11158">
            <v>1000</v>
          </cell>
          <cell r="H11158">
            <v>7</v>
          </cell>
          <cell r="I11158" t="str">
            <v>P</v>
          </cell>
          <cell r="J11158">
            <v>81</v>
          </cell>
          <cell r="K11158">
            <v>1509</v>
          </cell>
          <cell r="L11158">
            <v>1</v>
          </cell>
          <cell r="M11158">
            <v>1</v>
          </cell>
          <cell r="N11158">
            <v>7925929</v>
          </cell>
        </row>
        <row r="11159">
          <cell r="A11159">
            <v>2003</v>
          </cell>
          <cell r="B11159">
            <v>8</v>
          </cell>
          <cell r="C11159" t="str">
            <v>512</v>
          </cell>
          <cell r="D11159">
            <v>4</v>
          </cell>
          <cell r="E11159">
            <v>2</v>
          </cell>
          <cell r="F11159">
            <v>1</v>
          </cell>
          <cell r="G11159">
            <v>1000</v>
          </cell>
          <cell r="H11159">
            <v>7</v>
          </cell>
          <cell r="I11159" t="str">
            <v>P</v>
          </cell>
          <cell r="J11159">
            <v>81</v>
          </cell>
          <cell r="K11159">
            <v>1601</v>
          </cell>
          <cell r="L11159">
            <v>1</v>
          </cell>
          <cell r="M11159">
            <v>1</v>
          </cell>
          <cell r="N11159">
            <v>751100</v>
          </cell>
        </row>
        <row r="11160">
          <cell r="A11160">
            <v>2003</v>
          </cell>
          <cell r="B11160">
            <v>8</v>
          </cell>
          <cell r="C11160" t="str">
            <v>512</v>
          </cell>
          <cell r="D11160">
            <v>4</v>
          </cell>
          <cell r="E11160">
            <v>2</v>
          </cell>
          <cell r="F11160">
            <v>1</v>
          </cell>
          <cell r="G11160">
            <v>1000</v>
          </cell>
          <cell r="H11160">
            <v>7</v>
          </cell>
          <cell r="I11160" t="str">
            <v>P</v>
          </cell>
          <cell r="J11160">
            <v>81</v>
          </cell>
          <cell r="K11160">
            <v>2100</v>
          </cell>
          <cell r="L11160">
            <v>1</v>
          </cell>
          <cell r="M11160">
            <v>1</v>
          </cell>
          <cell r="N11160">
            <v>818810</v>
          </cell>
        </row>
        <row r="11161">
          <cell r="A11161">
            <v>2003</v>
          </cell>
          <cell r="B11161">
            <v>8</v>
          </cell>
          <cell r="C11161" t="str">
            <v>512</v>
          </cell>
          <cell r="D11161">
            <v>4</v>
          </cell>
          <cell r="E11161">
            <v>2</v>
          </cell>
          <cell r="F11161">
            <v>1</v>
          </cell>
          <cell r="G11161">
            <v>1000</v>
          </cell>
          <cell r="H11161">
            <v>7</v>
          </cell>
          <cell r="I11161" t="str">
            <v>P</v>
          </cell>
          <cell r="J11161">
            <v>81</v>
          </cell>
          <cell r="K11161">
            <v>2200</v>
          </cell>
          <cell r="L11161">
            <v>1</v>
          </cell>
          <cell r="M11161">
            <v>1</v>
          </cell>
          <cell r="N11161">
            <v>382793</v>
          </cell>
        </row>
        <row r="11162">
          <cell r="A11162">
            <v>2003</v>
          </cell>
          <cell r="B11162">
            <v>8</v>
          </cell>
          <cell r="C11162" t="str">
            <v>512</v>
          </cell>
          <cell r="D11162">
            <v>4</v>
          </cell>
          <cell r="E11162">
            <v>2</v>
          </cell>
          <cell r="F11162">
            <v>1</v>
          </cell>
          <cell r="G11162">
            <v>1000</v>
          </cell>
          <cell r="H11162">
            <v>7</v>
          </cell>
          <cell r="I11162" t="str">
            <v>P</v>
          </cell>
          <cell r="J11162">
            <v>81</v>
          </cell>
          <cell r="K11162">
            <v>2300</v>
          </cell>
          <cell r="L11162">
            <v>1</v>
          </cell>
          <cell r="M11162">
            <v>1</v>
          </cell>
          <cell r="N11162">
            <v>2775281</v>
          </cell>
        </row>
        <row r="11163">
          <cell r="A11163">
            <v>2003</v>
          </cell>
          <cell r="B11163">
            <v>8</v>
          </cell>
          <cell r="C11163" t="str">
            <v>512</v>
          </cell>
          <cell r="D11163">
            <v>4</v>
          </cell>
          <cell r="E11163">
            <v>2</v>
          </cell>
          <cell r="F11163">
            <v>1</v>
          </cell>
          <cell r="G11163">
            <v>1000</v>
          </cell>
          <cell r="H11163">
            <v>7</v>
          </cell>
          <cell r="I11163" t="str">
            <v>P</v>
          </cell>
          <cell r="J11163">
            <v>81</v>
          </cell>
          <cell r="K11163">
            <v>2400</v>
          </cell>
          <cell r="L11163">
            <v>1</v>
          </cell>
          <cell r="M11163">
            <v>1</v>
          </cell>
          <cell r="N11163">
            <v>539895</v>
          </cell>
        </row>
        <row r="11164">
          <cell r="A11164">
            <v>2003</v>
          </cell>
          <cell r="B11164">
            <v>8</v>
          </cell>
          <cell r="C11164" t="str">
            <v>512</v>
          </cell>
          <cell r="D11164">
            <v>4</v>
          </cell>
          <cell r="E11164">
            <v>2</v>
          </cell>
          <cell r="F11164">
            <v>1</v>
          </cell>
          <cell r="G11164">
            <v>1000</v>
          </cell>
          <cell r="H11164">
            <v>7</v>
          </cell>
          <cell r="I11164" t="str">
            <v>P</v>
          </cell>
          <cell r="J11164">
            <v>81</v>
          </cell>
          <cell r="K11164">
            <v>2500</v>
          </cell>
          <cell r="L11164">
            <v>1</v>
          </cell>
          <cell r="M11164">
            <v>1</v>
          </cell>
          <cell r="N11164">
            <v>31650</v>
          </cell>
        </row>
        <row r="11165">
          <cell r="A11165">
            <v>2003</v>
          </cell>
          <cell r="B11165">
            <v>8</v>
          </cell>
          <cell r="C11165" t="str">
            <v>512</v>
          </cell>
          <cell r="D11165">
            <v>4</v>
          </cell>
          <cell r="E11165">
            <v>2</v>
          </cell>
          <cell r="F11165">
            <v>1</v>
          </cell>
          <cell r="G11165">
            <v>1000</v>
          </cell>
          <cell r="H11165">
            <v>7</v>
          </cell>
          <cell r="I11165" t="str">
            <v>P</v>
          </cell>
          <cell r="J11165">
            <v>81</v>
          </cell>
          <cell r="K11165">
            <v>2600</v>
          </cell>
          <cell r="L11165">
            <v>1</v>
          </cell>
          <cell r="M11165">
            <v>1</v>
          </cell>
          <cell r="N11165">
            <v>2457373</v>
          </cell>
        </row>
        <row r="11166">
          <cell r="A11166">
            <v>2003</v>
          </cell>
          <cell r="B11166">
            <v>8</v>
          </cell>
          <cell r="C11166" t="str">
            <v>512</v>
          </cell>
          <cell r="D11166">
            <v>4</v>
          </cell>
          <cell r="E11166">
            <v>2</v>
          </cell>
          <cell r="F11166">
            <v>1</v>
          </cell>
          <cell r="G11166">
            <v>1000</v>
          </cell>
          <cell r="H11166">
            <v>7</v>
          </cell>
          <cell r="I11166" t="str">
            <v>P</v>
          </cell>
          <cell r="J11166">
            <v>81</v>
          </cell>
          <cell r="K11166">
            <v>2700</v>
          </cell>
          <cell r="L11166">
            <v>1</v>
          </cell>
          <cell r="M11166">
            <v>1</v>
          </cell>
          <cell r="N11166">
            <v>433923</v>
          </cell>
        </row>
        <row r="11167">
          <cell r="A11167">
            <v>2003</v>
          </cell>
          <cell r="B11167">
            <v>8</v>
          </cell>
          <cell r="C11167" t="str">
            <v>512</v>
          </cell>
          <cell r="D11167">
            <v>4</v>
          </cell>
          <cell r="E11167">
            <v>2</v>
          </cell>
          <cell r="F11167">
            <v>1</v>
          </cell>
          <cell r="G11167">
            <v>1000</v>
          </cell>
          <cell r="H11167">
            <v>7</v>
          </cell>
          <cell r="I11167" t="str">
            <v>P</v>
          </cell>
          <cell r="J11167">
            <v>81</v>
          </cell>
          <cell r="K11167">
            <v>3100</v>
          </cell>
          <cell r="L11167">
            <v>1</v>
          </cell>
          <cell r="M11167">
            <v>1</v>
          </cell>
          <cell r="N11167">
            <v>2617541</v>
          </cell>
        </row>
        <row r="11168">
          <cell r="A11168">
            <v>2003</v>
          </cell>
          <cell r="B11168">
            <v>8</v>
          </cell>
          <cell r="C11168" t="str">
            <v>512</v>
          </cell>
          <cell r="D11168">
            <v>4</v>
          </cell>
          <cell r="E11168">
            <v>2</v>
          </cell>
          <cell r="F11168">
            <v>1</v>
          </cell>
          <cell r="G11168">
            <v>1000</v>
          </cell>
          <cell r="H11168">
            <v>7</v>
          </cell>
          <cell r="I11168" t="str">
            <v>P</v>
          </cell>
          <cell r="J11168">
            <v>81</v>
          </cell>
          <cell r="K11168">
            <v>3200</v>
          </cell>
          <cell r="L11168">
            <v>1</v>
          </cell>
          <cell r="M11168">
            <v>1</v>
          </cell>
          <cell r="N11168">
            <v>5115572</v>
          </cell>
        </row>
        <row r="11169">
          <cell r="A11169">
            <v>2003</v>
          </cell>
          <cell r="B11169">
            <v>8</v>
          </cell>
          <cell r="C11169" t="str">
            <v>512</v>
          </cell>
          <cell r="D11169">
            <v>4</v>
          </cell>
          <cell r="E11169">
            <v>2</v>
          </cell>
          <cell r="F11169">
            <v>1</v>
          </cell>
          <cell r="G11169">
            <v>1000</v>
          </cell>
          <cell r="H11169">
            <v>7</v>
          </cell>
          <cell r="I11169" t="str">
            <v>P</v>
          </cell>
          <cell r="J11169">
            <v>81</v>
          </cell>
          <cell r="K11169">
            <v>3300</v>
          </cell>
          <cell r="L11169">
            <v>1</v>
          </cell>
          <cell r="M11169">
            <v>1</v>
          </cell>
          <cell r="N11169">
            <v>524862</v>
          </cell>
        </row>
        <row r="11170">
          <cell r="A11170">
            <v>2003</v>
          </cell>
          <cell r="B11170">
            <v>8</v>
          </cell>
          <cell r="C11170" t="str">
            <v>512</v>
          </cell>
          <cell r="D11170">
            <v>4</v>
          </cell>
          <cell r="E11170">
            <v>2</v>
          </cell>
          <cell r="F11170">
            <v>1</v>
          </cell>
          <cell r="G11170">
            <v>1000</v>
          </cell>
          <cell r="H11170">
            <v>7</v>
          </cell>
          <cell r="I11170" t="str">
            <v>P</v>
          </cell>
          <cell r="J11170">
            <v>81</v>
          </cell>
          <cell r="K11170">
            <v>3400</v>
          </cell>
          <cell r="L11170">
            <v>1</v>
          </cell>
          <cell r="M11170">
            <v>1</v>
          </cell>
          <cell r="N11170">
            <v>18984289</v>
          </cell>
        </row>
        <row r="11171">
          <cell r="A11171">
            <v>2003</v>
          </cell>
          <cell r="B11171">
            <v>8</v>
          </cell>
          <cell r="C11171" t="str">
            <v>512</v>
          </cell>
          <cell r="D11171">
            <v>4</v>
          </cell>
          <cell r="E11171">
            <v>2</v>
          </cell>
          <cell r="F11171">
            <v>1</v>
          </cell>
          <cell r="G11171">
            <v>1000</v>
          </cell>
          <cell r="H11171">
            <v>7</v>
          </cell>
          <cell r="I11171" t="str">
            <v>P</v>
          </cell>
          <cell r="J11171">
            <v>81</v>
          </cell>
          <cell r="K11171">
            <v>3500</v>
          </cell>
          <cell r="L11171">
            <v>1</v>
          </cell>
          <cell r="M11171">
            <v>1</v>
          </cell>
          <cell r="N11171">
            <v>10704438</v>
          </cell>
        </row>
        <row r="11172">
          <cell r="A11172">
            <v>2003</v>
          </cell>
          <cell r="B11172">
            <v>8</v>
          </cell>
          <cell r="C11172" t="str">
            <v>512</v>
          </cell>
          <cell r="D11172">
            <v>4</v>
          </cell>
          <cell r="E11172">
            <v>2</v>
          </cell>
          <cell r="F11172">
            <v>1</v>
          </cell>
          <cell r="G11172">
            <v>1000</v>
          </cell>
          <cell r="H11172">
            <v>7</v>
          </cell>
          <cell r="I11172" t="str">
            <v>P</v>
          </cell>
          <cell r="J11172">
            <v>81</v>
          </cell>
          <cell r="K11172">
            <v>3600</v>
          </cell>
          <cell r="L11172">
            <v>1</v>
          </cell>
          <cell r="M11172">
            <v>1</v>
          </cell>
          <cell r="N11172">
            <v>400900</v>
          </cell>
        </row>
        <row r="11173">
          <cell r="A11173">
            <v>2003</v>
          </cell>
          <cell r="B11173">
            <v>8</v>
          </cell>
          <cell r="C11173" t="str">
            <v>512</v>
          </cell>
          <cell r="D11173">
            <v>4</v>
          </cell>
          <cell r="E11173">
            <v>2</v>
          </cell>
          <cell r="F11173">
            <v>1</v>
          </cell>
          <cell r="G11173">
            <v>1000</v>
          </cell>
          <cell r="H11173">
            <v>7</v>
          </cell>
          <cell r="I11173" t="str">
            <v>P</v>
          </cell>
          <cell r="J11173">
            <v>81</v>
          </cell>
          <cell r="K11173">
            <v>3800</v>
          </cell>
          <cell r="L11173">
            <v>1</v>
          </cell>
          <cell r="M11173">
            <v>1</v>
          </cell>
          <cell r="N11173">
            <v>3143305</v>
          </cell>
        </row>
        <row r="11174">
          <cell r="A11174">
            <v>2003</v>
          </cell>
          <cell r="B11174">
            <v>8</v>
          </cell>
          <cell r="C11174" t="str">
            <v>512</v>
          </cell>
          <cell r="D11174">
            <v>4</v>
          </cell>
          <cell r="E11174">
            <v>2</v>
          </cell>
          <cell r="F11174">
            <v>1</v>
          </cell>
          <cell r="G11174">
            <v>1000</v>
          </cell>
          <cell r="H11174">
            <v>7</v>
          </cell>
          <cell r="I11174" t="str">
            <v>P</v>
          </cell>
          <cell r="J11174">
            <v>81</v>
          </cell>
          <cell r="K11174">
            <v>5100</v>
          </cell>
          <cell r="L11174">
            <v>2</v>
          </cell>
          <cell r="M11174">
            <v>1</v>
          </cell>
          <cell r="N11174">
            <v>137562</v>
          </cell>
        </row>
        <row r="11175">
          <cell r="A11175">
            <v>2003</v>
          </cell>
          <cell r="B11175">
            <v>8</v>
          </cell>
          <cell r="C11175" t="str">
            <v>512</v>
          </cell>
          <cell r="D11175">
            <v>4</v>
          </cell>
          <cell r="E11175">
            <v>2</v>
          </cell>
          <cell r="F11175">
            <v>1</v>
          </cell>
          <cell r="G11175">
            <v>1000</v>
          </cell>
          <cell r="H11175">
            <v>7</v>
          </cell>
          <cell r="I11175" t="str">
            <v>P</v>
          </cell>
          <cell r="J11175">
            <v>81</v>
          </cell>
          <cell r="K11175">
            <v>5200</v>
          </cell>
          <cell r="L11175">
            <v>2</v>
          </cell>
          <cell r="M11175">
            <v>1</v>
          </cell>
          <cell r="N11175">
            <v>752006</v>
          </cell>
        </row>
        <row r="11176">
          <cell r="A11176">
            <v>2003</v>
          </cell>
          <cell r="B11176">
            <v>8</v>
          </cell>
          <cell r="C11176" t="str">
            <v>512</v>
          </cell>
          <cell r="D11176">
            <v>4</v>
          </cell>
          <cell r="E11176">
            <v>2</v>
          </cell>
          <cell r="F11176">
            <v>1</v>
          </cell>
          <cell r="G11176">
            <v>1000</v>
          </cell>
          <cell r="H11176">
            <v>7</v>
          </cell>
          <cell r="I11176" t="str">
            <v>P</v>
          </cell>
          <cell r="J11176">
            <v>81</v>
          </cell>
          <cell r="K11176">
            <v>5500</v>
          </cell>
          <cell r="L11176">
            <v>2</v>
          </cell>
          <cell r="M11176">
            <v>1</v>
          </cell>
          <cell r="N11176">
            <v>2100000</v>
          </cell>
        </row>
        <row r="11177">
          <cell r="A11177">
            <v>2003</v>
          </cell>
          <cell r="B11177">
            <v>8</v>
          </cell>
          <cell r="C11177" t="str">
            <v>513</v>
          </cell>
          <cell r="D11177">
            <v>4</v>
          </cell>
          <cell r="E11177">
            <v>2</v>
          </cell>
          <cell r="F11177">
            <v>1</v>
          </cell>
          <cell r="G11177">
            <v>1000</v>
          </cell>
          <cell r="H11177">
            <v>7</v>
          </cell>
          <cell r="I11177" t="str">
            <v>P</v>
          </cell>
          <cell r="J11177">
            <v>81</v>
          </cell>
          <cell r="K11177">
            <v>1103</v>
          </cell>
          <cell r="L11177">
            <v>1</v>
          </cell>
          <cell r="M11177">
            <v>1</v>
          </cell>
          <cell r="N11177">
            <v>207800</v>
          </cell>
        </row>
        <row r="11178">
          <cell r="A11178">
            <v>2003</v>
          </cell>
          <cell r="B11178">
            <v>8</v>
          </cell>
          <cell r="C11178" t="str">
            <v>513</v>
          </cell>
          <cell r="D11178">
            <v>4</v>
          </cell>
          <cell r="E11178">
            <v>2</v>
          </cell>
          <cell r="F11178">
            <v>1</v>
          </cell>
          <cell r="G11178">
            <v>1000</v>
          </cell>
          <cell r="H11178">
            <v>7</v>
          </cell>
          <cell r="I11178" t="str">
            <v>P</v>
          </cell>
          <cell r="J11178">
            <v>81</v>
          </cell>
          <cell r="K11178">
            <v>1305</v>
          </cell>
          <cell r="L11178">
            <v>1</v>
          </cell>
          <cell r="M11178">
            <v>1</v>
          </cell>
          <cell r="N11178">
            <v>5800</v>
          </cell>
        </row>
        <row r="11179">
          <cell r="A11179">
            <v>2003</v>
          </cell>
          <cell r="B11179">
            <v>8</v>
          </cell>
          <cell r="C11179" t="str">
            <v>513</v>
          </cell>
          <cell r="D11179">
            <v>4</v>
          </cell>
          <cell r="E11179">
            <v>2</v>
          </cell>
          <cell r="F11179">
            <v>1</v>
          </cell>
          <cell r="G11179">
            <v>1000</v>
          </cell>
          <cell r="H11179">
            <v>7</v>
          </cell>
          <cell r="I11179" t="str">
            <v>P</v>
          </cell>
          <cell r="J11179">
            <v>81</v>
          </cell>
          <cell r="K11179">
            <v>1306</v>
          </cell>
          <cell r="L11179">
            <v>1</v>
          </cell>
          <cell r="M11179">
            <v>1</v>
          </cell>
          <cell r="N11179">
            <v>23100</v>
          </cell>
        </row>
        <row r="11180">
          <cell r="A11180">
            <v>2003</v>
          </cell>
          <cell r="B11180">
            <v>8</v>
          </cell>
          <cell r="C11180" t="str">
            <v>513</v>
          </cell>
          <cell r="D11180">
            <v>4</v>
          </cell>
          <cell r="E11180">
            <v>2</v>
          </cell>
          <cell r="F11180">
            <v>1</v>
          </cell>
          <cell r="G11180">
            <v>1000</v>
          </cell>
          <cell r="H11180">
            <v>7</v>
          </cell>
          <cell r="I11180" t="str">
            <v>P</v>
          </cell>
          <cell r="J11180">
            <v>81</v>
          </cell>
          <cell r="K11180">
            <v>1401</v>
          </cell>
          <cell r="L11180">
            <v>1</v>
          </cell>
          <cell r="M11180">
            <v>1</v>
          </cell>
          <cell r="N11180">
            <v>26500</v>
          </cell>
        </row>
        <row r="11181">
          <cell r="A11181">
            <v>2003</v>
          </cell>
          <cell r="B11181">
            <v>8</v>
          </cell>
          <cell r="C11181" t="str">
            <v>513</v>
          </cell>
          <cell r="D11181">
            <v>4</v>
          </cell>
          <cell r="E11181">
            <v>2</v>
          </cell>
          <cell r="F11181">
            <v>1</v>
          </cell>
          <cell r="G11181">
            <v>1000</v>
          </cell>
          <cell r="H11181">
            <v>7</v>
          </cell>
          <cell r="I11181" t="str">
            <v>P</v>
          </cell>
          <cell r="J11181">
            <v>81</v>
          </cell>
          <cell r="K11181">
            <v>1403</v>
          </cell>
          <cell r="L11181">
            <v>1</v>
          </cell>
          <cell r="M11181">
            <v>1</v>
          </cell>
          <cell r="N11181">
            <v>10400</v>
          </cell>
        </row>
        <row r="11182">
          <cell r="A11182">
            <v>2003</v>
          </cell>
          <cell r="B11182">
            <v>8</v>
          </cell>
          <cell r="C11182" t="str">
            <v>513</v>
          </cell>
          <cell r="D11182">
            <v>4</v>
          </cell>
          <cell r="E11182">
            <v>2</v>
          </cell>
          <cell r="F11182">
            <v>1</v>
          </cell>
          <cell r="G11182">
            <v>1000</v>
          </cell>
          <cell r="H11182">
            <v>7</v>
          </cell>
          <cell r="I11182" t="str">
            <v>P</v>
          </cell>
          <cell r="J11182">
            <v>81</v>
          </cell>
          <cell r="K11182">
            <v>1404</v>
          </cell>
          <cell r="L11182">
            <v>1</v>
          </cell>
          <cell r="M11182">
            <v>1</v>
          </cell>
          <cell r="N11182">
            <v>32600</v>
          </cell>
        </row>
        <row r="11183">
          <cell r="A11183">
            <v>2003</v>
          </cell>
          <cell r="B11183">
            <v>8</v>
          </cell>
          <cell r="C11183" t="str">
            <v>513</v>
          </cell>
          <cell r="D11183">
            <v>4</v>
          </cell>
          <cell r="E11183">
            <v>2</v>
          </cell>
          <cell r="F11183">
            <v>1</v>
          </cell>
          <cell r="G11183">
            <v>1000</v>
          </cell>
          <cell r="H11183">
            <v>7</v>
          </cell>
          <cell r="I11183" t="str">
            <v>P</v>
          </cell>
          <cell r="J11183">
            <v>81</v>
          </cell>
          <cell r="K11183">
            <v>1406</v>
          </cell>
          <cell r="L11183">
            <v>1</v>
          </cell>
          <cell r="M11183">
            <v>1</v>
          </cell>
          <cell r="N11183">
            <v>13700</v>
          </cell>
        </row>
        <row r="11184">
          <cell r="A11184">
            <v>2003</v>
          </cell>
          <cell r="B11184">
            <v>8</v>
          </cell>
          <cell r="C11184" t="str">
            <v>513</v>
          </cell>
          <cell r="D11184">
            <v>4</v>
          </cell>
          <cell r="E11184">
            <v>2</v>
          </cell>
          <cell r="F11184">
            <v>1</v>
          </cell>
          <cell r="G11184">
            <v>1000</v>
          </cell>
          <cell r="H11184">
            <v>7</v>
          </cell>
          <cell r="I11184" t="str">
            <v>P</v>
          </cell>
          <cell r="J11184">
            <v>81</v>
          </cell>
          <cell r="K11184">
            <v>1407</v>
          </cell>
          <cell r="L11184">
            <v>1</v>
          </cell>
          <cell r="M11184">
            <v>1</v>
          </cell>
          <cell r="N11184">
            <v>180900</v>
          </cell>
        </row>
        <row r="11185">
          <cell r="A11185">
            <v>2003</v>
          </cell>
          <cell r="B11185">
            <v>8</v>
          </cell>
          <cell r="C11185" t="str">
            <v>513</v>
          </cell>
          <cell r="D11185">
            <v>4</v>
          </cell>
          <cell r="E11185">
            <v>2</v>
          </cell>
          <cell r="F11185">
            <v>1</v>
          </cell>
          <cell r="G11185">
            <v>1000</v>
          </cell>
          <cell r="H11185">
            <v>7</v>
          </cell>
          <cell r="I11185" t="str">
            <v>P</v>
          </cell>
          <cell r="J11185">
            <v>81</v>
          </cell>
          <cell r="K11185">
            <v>1408</v>
          </cell>
          <cell r="L11185">
            <v>1</v>
          </cell>
          <cell r="M11185">
            <v>1</v>
          </cell>
          <cell r="N11185">
            <v>200</v>
          </cell>
        </row>
        <row r="11186">
          <cell r="A11186">
            <v>2003</v>
          </cell>
          <cell r="B11186">
            <v>8</v>
          </cell>
          <cell r="C11186" t="str">
            <v>513</v>
          </cell>
          <cell r="D11186">
            <v>4</v>
          </cell>
          <cell r="E11186">
            <v>2</v>
          </cell>
          <cell r="F11186">
            <v>1</v>
          </cell>
          <cell r="G11186">
            <v>1000</v>
          </cell>
          <cell r="H11186">
            <v>7</v>
          </cell>
          <cell r="I11186" t="str">
            <v>P</v>
          </cell>
          <cell r="J11186">
            <v>81</v>
          </cell>
          <cell r="K11186">
            <v>1507</v>
          </cell>
          <cell r="L11186">
            <v>1</v>
          </cell>
          <cell r="M11186">
            <v>1</v>
          </cell>
          <cell r="N11186">
            <v>900</v>
          </cell>
        </row>
        <row r="11187">
          <cell r="A11187">
            <v>2003</v>
          </cell>
          <cell r="B11187">
            <v>8</v>
          </cell>
          <cell r="C11187" t="str">
            <v>513</v>
          </cell>
          <cell r="D11187">
            <v>4</v>
          </cell>
          <cell r="E11187">
            <v>2</v>
          </cell>
          <cell r="F11187">
            <v>1</v>
          </cell>
          <cell r="G11187">
            <v>1000</v>
          </cell>
          <cell r="H11187">
            <v>7</v>
          </cell>
          <cell r="I11187" t="str">
            <v>P</v>
          </cell>
          <cell r="J11187">
            <v>81</v>
          </cell>
          <cell r="K11187">
            <v>1508</v>
          </cell>
          <cell r="L11187">
            <v>1</v>
          </cell>
          <cell r="M11187">
            <v>1</v>
          </cell>
          <cell r="N11187">
            <v>4200</v>
          </cell>
        </row>
        <row r="11188">
          <cell r="A11188">
            <v>2003</v>
          </cell>
          <cell r="B11188">
            <v>8</v>
          </cell>
          <cell r="C11188" t="str">
            <v>513</v>
          </cell>
          <cell r="D11188">
            <v>4</v>
          </cell>
          <cell r="E11188">
            <v>2</v>
          </cell>
          <cell r="F11188">
            <v>1</v>
          </cell>
          <cell r="G11188">
            <v>1000</v>
          </cell>
          <cell r="H11188">
            <v>7</v>
          </cell>
          <cell r="I11188" t="str">
            <v>P</v>
          </cell>
          <cell r="J11188">
            <v>81</v>
          </cell>
          <cell r="K11188">
            <v>1509</v>
          </cell>
          <cell r="L11188">
            <v>1</v>
          </cell>
          <cell r="M11188">
            <v>1</v>
          </cell>
          <cell r="N11188">
            <v>966760</v>
          </cell>
        </row>
        <row r="11189">
          <cell r="A11189">
            <v>2003</v>
          </cell>
          <cell r="B11189">
            <v>8</v>
          </cell>
          <cell r="C11189" t="str">
            <v>513</v>
          </cell>
          <cell r="D11189">
            <v>4</v>
          </cell>
          <cell r="E11189">
            <v>2</v>
          </cell>
          <cell r="F11189">
            <v>1</v>
          </cell>
          <cell r="G11189">
            <v>1000</v>
          </cell>
          <cell r="H11189">
            <v>7</v>
          </cell>
          <cell r="I11189" t="str">
            <v>P</v>
          </cell>
          <cell r="J11189">
            <v>81</v>
          </cell>
          <cell r="K11189">
            <v>2100</v>
          </cell>
          <cell r="L11189">
            <v>1</v>
          </cell>
          <cell r="M11189">
            <v>1</v>
          </cell>
          <cell r="N11189">
            <v>639467</v>
          </cell>
        </row>
        <row r="11190">
          <cell r="A11190">
            <v>2003</v>
          </cell>
          <cell r="B11190">
            <v>8</v>
          </cell>
          <cell r="C11190" t="str">
            <v>513</v>
          </cell>
          <cell r="D11190">
            <v>4</v>
          </cell>
          <cell r="E11190">
            <v>2</v>
          </cell>
          <cell r="F11190">
            <v>1</v>
          </cell>
          <cell r="G11190">
            <v>1000</v>
          </cell>
          <cell r="H11190">
            <v>7</v>
          </cell>
          <cell r="I11190" t="str">
            <v>P</v>
          </cell>
          <cell r="J11190">
            <v>81</v>
          </cell>
          <cell r="K11190">
            <v>2200</v>
          </cell>
          <cell r="L11190">
            <v>1</v>
          </cell>
          <cell r="M11190">
            <v>1</v>
          </cell>
          <cell r="N11190">
            <v>13757</v>
          </cell>
        </row>
        <row r="11191">
          <cell r="A11191">
            <v>2003</v>
          </cell>
          <cell r="B11191">
            <v>8</v>
          </cell>
          <cell r="C11191" t="str">
            <v>513</v>
          </cell>
          <cell r="D11191">
            <v>4</v>
          </cell>
          <cell r="E11191">
            <v>2</v>
          </cell>
          <cell r="F11191">
            <v>1</v>
          </cell>
          <cell r="G11191">
            <v>1000</v>
          </cell>
          <cell r="H11191">
            <v>7</v>
          </cell>
          <cell r="I11191" t="str">
            <v>P</v>
          </cell>
          <cell r="J11191">
            <v>81</v>
          </cell>
          <cell r="K11191">
            <v>2300</v>
          </cell>
          <cell r="L11191">
            <v>1</v>
          </cell>
          <cell r="M11191">
            <v>1</v>
          </cell>
          <cell r="N11191">
            <v>539586</v>
          </cell>
        </row>
        <row r="11192">
          <cell r="A11192">
            <v>2003</v>
          </cell>
          <cell r="B11192">
            <v>8</v>
          </cell>
          <cell r="C11192" t="str">
            <v>513</v>
          </cell>
          <cell r="D11192">
            <v>4</v>
          </cell>
          <cell r="E11192">
            <v>2</v>
          </cell>
          <cell r="F11192">
            <v>1</v>
          </cell>
          <cell r="G11192">
            <v>1000</v>
          </cell>
          <cell r="H11192">
            <v>7</v>
          </cell>
          <cell r="I11192" t="str">
            <v>P</v>
          </cell>
          <cell r="J11192">
            <v>81</v>
          </cell>
          <cell r="K11192">
            <v>2400</v>
          </cell>
          <cell r="L11192">
            <v>1</v>
          </cell>
          <cell r="M11192">
            <v>1</v>
          </cell>
          <cell r="N11192">
            <v>140000</v>
          </cell>
        </row>
        <row r="11193">
          <cell r="A11193">
            <v>2003</v>
          </cell>
          <cell r="B11193">
            <v>8</v>
          </cell>
          <cell r="C11193" t="str">
            <v>513</v>
          </cell>
          <cell r="D11193">
            <v>4</v>
          </cell>
          <cell r="E11193">
            <v>2</v>
          </cell>
          <cell r="F11193">
            <v>1</v>
          </cell>
          <cell r="G11193">
            <v>1000</v>
          </cell>
          <cell r="H11193">
            <v>7</v>
          </cell>
          <cell r="I11193" t="str">
            <v>P</v>
          </cell>
          <cell r="J11193">
            <v>81</v>
          </cell>
          <cell r="K11193">
            <v>2500</v>
          </cell>
          <cell r="L11193">
            <v>1</v>
          </cell>
          <cell r="M11193">
            <v>1</v>
          </cell>
          <cell r="N11193">
            <v>14000</v>
          </cell>
        </row>
        <row r="11194">
          <cell r="A11194">
            <v>2003</v>
          </cell>
          <cell r="B11194">
            <v>8</v>
          </cell>
          <cell r="C11194" t="str">
            <v>513</v>
          </cell>
          <cell r="D11194">
            <v>4</v>
          </cell>
          <cell r="E11194">
            <v>2</v>
          </cell>
          <cell r="F11194">
            <v>1</v>
          </cell>
          <cell r="G11194">
            <v>1000</v>
          </cell>
          <cell r="H11194">
            <v>7</v>
          </cell>
          <cell r="I11194" t="str">
            <v>P</v>
          </cell>
          <cell r="J11194">
            <v>81</v>
          </cell>
          <cell r="K11194">
            <v>2600</v>
          </cell>
          <cell r="L11194">
            <v>1</v>
          </cell>
          <cell r="M11194">
            <v>1</v>
          </cell>
          <cell r="N11194">
            <v>118010</v>
          </cell>
        </row>
        <row r="11195">
          <cell r="A11195">
            <v>2003</v>
          </cell>
          <cell r="B11195">
            <v>8</v>
          </cell>
          <cell r="C11195" t="str">
            <v>513</v>
          </cell>
          <cell r="D11195">
            <v>4</v>
          </cell>
          <cell r="E11195">
            <v>2</v>
          </cell>
          <cell r="F11195">
            <v>1</v>
          </cell>
          <cell r="G11195">
            <v>1000</v>
          </cell>
          <cell r="H11195">
            <v>7</v>
          </cell>
          <cell r="I11195" t="str">
            <v>P</v>
          </cell>
          <cell r="J11195">
            <v>81</v>
          </cell>
          <cell r="K11195">
            <v>2700</v>
          </cell>
          <cell r="L11195">
            <v>1</v>
          </cell>
          <cell r="M11195">
            <v>1</v>
          </cell>
          <cell r="N11195">
            <v>20000</v>
          </cell>
        </row>
        <row r="11196">
          <cell r="A11196">
            <v>2003</v>
          </cell>
          <cell r="B11196">
            <v>8</v>
          </cell>
          <cell r="C11196" t="str">
            <v>513</v>
          </cell>
          <cell r="D11196">
            <v>4</v>
          </cell>
          <cell r="E11196">
            <v>2</v>
          </cell>
          <cell r="F11196">
            <v>1</v>
          </cell>
          <cell r="G11196">
            <v>1000</v>
          </cell>
          <cell r="H11196">
            <v>7</v>
          </cell>
          <cell r="I11196" t="str">
            <v>P</v>
          </cell>
          <cell r="J11196">
            <v>81</v>
          </cell>
          <cell r="K11196">
            <v>3100</v>
          </cell>
          <cell r="L11196">
            <v>1</v>
          </cell>
          <cell r="M11196">
            <v>1</v>
          </cell>
          <cell r="N11196">
            <v>2173483</v>
          </cell>
        </row>
        <row r="11197">
          <cell r="A11197">
            <v>2003</v>
          </cell>
          <cell r="B11197">
            <v>8</v>
          </cell>
          <cell r="C11197" t="str">
            <v>513</v>
          </cell>
          <cell r="D11197">
            <v>4</v>
          </cell>
          <cell r="E11197">
            <v>2</v>
          </cell>
          <cell r="F11197">
            <v>1</v>
          </cell>
          <cell r="G11197">
            <v>1000</v>
          </cell>
          <cell r="H11197">
            <v>7</v>
          </cell>
          <cell r="I11197" t="str">
            <v>P</v>
          </cell>
          <cell r="J11197">
            <v>81</v>
          </cell>
          <cell r="K11197">
            <v>3200</v>
          </cell>
          <cell r="L11197">
            <v>1</v>
          </cell>
          <cell r="M11197">
            <v>1</v>
          </cell>
          <cell r="N11197">
            <v>2354145</v>
          </cell>
        </row>
        <row r="11198">
          <cell r="A11198">
            <v>2003</v>
          </cell>
          <cell r="B11198">
            <v>8</v>
          </cell>
          <cell r="C11198" t="str">
            <v>513</v>
          </cell>
          <cell r="D11198">
            <v>4</v>
          </cell>
          <cell r="E11198">
            <v>2</v>
          </cell>
          <cell r="F11198">
            <v>1</v>
          </cell>
          <cell r="G11198">
            <v>1000</v>
          </cell>
          <cell r="H11198">
            <v>7</v>
          </cell>
          <cell r="I11198" t="str">
            <v>P</v>
          </cell>
          <cell r="J11198">
            <v>81</v>
          </cell>
          <cell r="K11198">
            <v>3300</v>
          </cell>
          <cell r="L11198">
            <v>1</v>
          </cell>
          <cell r="M11198">
            <v>1</v>
          </cell>
          <cell r="N11198">
            <v>229270</v>
          </cell>
        </row>
        <row r="11199">
          <cell r="A11199">
            <v>2003</v>
          </cell>
          <cell r="B11199">
            <v>8</v>
          </cell>
          <cell r="C11199" t="str">
            <v>513</v>
          </cell>
          <cell r="D11199">
            <v>4</v>
          </cell>
          <cell r="E11199">
            <v>2</v>
          </cell>
          <cell r="F11199">
            <v>1</v>
          </cell>
          <cell r="G11199">
            <v>1000</v>
          </cell>
          <cell r="H11199">
            <v>7</v>
          </cell>
          <cell r="I11199" t="str">
            <v>P</v>
          </cell>
          <cell r="J11199">
            <v>81</v>
          </cell>
          <cell r="K11199">
            <v>3400</v>
          </cell>
          <cell r="L11199">
            <v>1</v>
          </cell>
          <cell r="M11199">
            <v>1</v>
          </cell>
          <cell r="N11199">
            <v>200635</v>
          </cell>
        </row>
        <row r="11200">
          <cell r="A11200">
            <v>2003</v>
          </cell>
          <cell r="B11200">
            <v>8</v>
          </cell>
          <cell r="C11200" t="str">
            <v>513</v>
          </cell>
          <cell r="D11200">
            <v>4</v>
          </cell>
          <cell r="E11200">
            <v>2</v>
          </cell>
          <cell r="F11200">
            <v>1</v>
          </cell>
          <cell r="G11200">
            <v>1000</v>
          </cell>
          <cell r="H11200">
            <v>7</v>
          </cell>
          <cell r="I11200" t="str">
            <v>P</v>
          </cell>
          <cell r="J11200">
            <v>81</v>
          </cell>
          <cell r="K11200">
            <v>3500</v>
          </cell>
          <cell r="L11200">
            <v>1</v>
          </cell>
          <cell r="M11200">
            <v>1</v>
          </cell>
          <cell r="N11200">
            <v>165465</v>
          </cell>
        </row>
        <row r="11201">
          <cell r="A11201">
            <v>2003</v>
          </cell>
          <cell r="B11201">
            <v>8</v>
          </cell>
          <cell r="C11201" t="str">
            <v>513</v>
          </cell>
          <cell r="D11201">
            <v>4</v>
          </cell>
          <cell r="E11201">
            <v>2</v>
          </cell>
          <cell r="F11201">
            <v>1</v>
          </cell>
          <cell r="G11201">
            <v>1000</v>
          </cell>
          <cell r="H11201">
            <v>7</v>
          </cell>
          <cell r="I11201" t="str">
            <v>P</v>
          </cell>
          <cell r="J11201">
            <v>81</v>
          </cell>
          <cell r="K11201">
            <v>3800</v>
          </cell>
          <cell r="L11201">
            <v>1</v>
          </cell>
          <cell r="M11201">
            <v>1</v>
          </cell>
          <cell r="N11201">
            <v>729080</v>
          </cell>
        </row>
        <row r="11202">
          <cell r="A11202">
            <v>2003</v>
          </cell>
          <cell r="B11202">
            <v>8</v>
          </cell>
          <cell r="C11202" t="str">
            <v>513</v>
          </cell>
          <cell r="D11202">
            <v>4</v>
          </cell>
          <cell r="E11202">
            <v>2</v>
          </cell>
          <cell r="F11202">
            <v>1</v>
          </cell>
          <cell r="G11202">
            <v>1000</v>
          </cell>
          <cell r="H11202">
            <v>7</v>
          </cell>
          <cell r="I11202" t="str">
            <v>P</v>
          </cell>
          <cell r="J11202">
            <v>91</v>
          </cell>
          <cell r="K11202">
            <v>5200</v>
          </cell>
          <cell r="L11202">
            <v>2</v>
          </cell>
          <cell r="M11202">
            <v>1</v>
          </cell>
          <cell r="N11202">
            <v>7835202</v>
          </cell>
        </row>
        <row r="11203">
          <cell r="A11203">
            <v>2003</v>
          </cell>
          <cell r="B11203">
            <v>8</v>
          </cell>
          <cell r="C11203" t="str">
            <v>513</v>
          </cell>
          <cell r="D11203">
            <v>4</v>
          </cell>
          <cell r="E11203">
            <v>2</v>
          </cell>
          <cell r="F11203">
            <v>1</v>
          </cell>
          <cell r="G11203">
            <v>1000</v>
          </cell>
          <cell r="H11203">
            <v>7</v>
          </cell>
          <cell r="I11203" t="str">
            <v>P</v>
          </cell>
          <cell r="J11203">
            <v>92</v>
          </cell>
          <cell r="K11203">
            <v>3300</v>
          </cell>
          <cell r="L11203">
            <v>1</v>
          </cell>
          <cell r="M11203">
            <v>1</v>
          </cell>
          <cell r="N11203">
            <v>4738000</v>
          </cell>
        </row>
        <row r="11204">
          <cell r="A11204">
            <v>2003</v>
          </cell>
          <cell r="B11204">
            <v>8</v>
          </cell>
          <cell r="C11204" t="str">
            <v>513</v>
          </cell>
          <cell r="D11204">
            <v>4</v>
          </cell>
          <cell r="E11204">
            <v>2</v>
          </cell>
          <cell r="F11204">
            <v>1</v>
          </cell>
          <cell r="G11204">
            <v>1000</v>
          </cell>
          <cell r="H11204">
            <v>7</v>
          </cell>
          <cell r="I11204" t="str">
            <v>P</v>
          </cell>
          <cell r="J11204">
            <v>92</v>
          </cell>
          <cell r="K11204">
            <v>4107</v>
          </cell>
          <cell r="L11204">
            <v>1</v>
          </cell>
          <cell r="M11204">
            <v>1</v>
          </cell>
          <cell r="N11204">
            <v>426000</v>
          </cell>
        </row>
      </sheetData>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2)"/>
      <sheetName val="gnt"/>
      <sheetName val="ramos"/>
      <sheetName val="entidades"/>
      <sheetName val="tabla"/>
      <sheetName val="tabla (2)"/>
      <sheetName val="tabla (3)"/>
      <sheetName val="Hoja1"/>
      <sheetName val="ajuste funcional"/>
      <sheetName val="oics"/>
      <sheetName val="cat ramos"/>
      <sheetName val="urs"/>
      <sheetName val="pps"/>
      <sheetName va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4,114</v>
          </cell>
          <cell r="D2" t="str">
            <v>Unidad de Contraloría Interna</v>
          </cell>
        </row>
        <row r="3">
          <cell r="C3" t="str">
            <v>5,615</v>
          </cell>
          <cell r="D3" t="str">
            <v>Organo Interno de Control</v>
          </cell>
        </row>
        <row r="4">
          <cell r="C4" t="str">
            <v>6,113</v>
          </cell>
          <cell r="D4" t="str">
            <v>Órgano Interno de Control</v>
          </cell>
        </row>
        <row r="5">
          <cell r="C5" t="str">
            <v>8,114</v>
          </cell>
          <cell r="D5" t="str">
            <v>Unidad de Contraloría Interna</v>
          </cell>
        </row>
        <row r="6">
          <cell r="C6" t="str">
            <v>9,112</v>
          </cell>
          <cell r="D6" t="str">
            <v>Órgano Interno de Control</v>
          </cell>
        </row>
        <row r="7">
          <cell r="C7" t="str">
            <v>10,104</v>
          </cell>
          <cell r="D7" t="str">
            <v>Unidad de Contraloría Interna</v>
          </cell>
        </row>
        <row r="8">
          <cell r="C8" t="str">
            <v>11,116</v>
          </cell>
          <cell r="D8" t="str">
            <v>Órgano Interno de Control</v>
          </cell>
        </row>
        <row r="9">
          <cell r="C9" t="str">
            <v>12,113</v>
          </cell>
          <cell r="D9" t="str">
            <v>Órgano Interno de Control</v>
          </cell>
        </row>
        <row r="10">
          <cell r="C10" t="str">
            <v>14,115</v>
          </cell>
          <cell r="D10" t="str">
            <v>Órgano Interno de Control</v>
          </cell>
        </row>
        <row r="11">
          <cell r="C11" t="str">
            <v>15,112</v>
          </cell>
          <cell r="D11" t="str">
            <v>Órgano Interno de Control</v>
          </cell>
        </row>
        <row r="12">
          <cell r="C12" t="str">
            <v>16,113</v>
          </cell>
          <cell r="D12" t="str">
            <v>Organo Interno de Control</v>
          </cell>
        </row>
        <row r="13">
          <cell r="C13" t="str">
            <v>17,112</v>
          </cell>
          <cell r="D13" t="str">
            <v>Contraloría Interna</v>
          </cell>
        </row>
        <row r="14">
          <cell r="C14" t="str">
            <v>18,113</v>
          </cell>
          <cell r="D14" t="str">
            <v>Órgano Interno de Control</v>
          </cell>
        </row>
        <row r="15">
          <cell r="C15" t="str">
            <v>20,114</v>
          </cell>
          <cell r="D15" t="str">
            <v>Órgano Interno de Control</v>
          </cell>
        </row>
        <row r="16">
          <cell r="C16" t="str">
            <v>21,110</v>
          </cell>
          <cell r="D16" t="str">
            <v>Contraloría Interna</v>
          </cell>
        </row>
        <row r="17">
          <cell r="C17" t="str">
            <v>22,107</v>
          </cell>
          <cell r="D17" t="str">
            <v>Contraloría General</v>
          </cell>
        </row>
        <row r="18">
          <cell r="C18" t="str">
            <v>27,112</v>
          </cell>
          <cell r="D18" t="str">
            <v>Contraloría Interna</v>
          </cell>
        </row>
        <row r="19">
          <cell r="C19" t="str">
            <v>35,113</v>
          </cell>
          <cell r="D19" t="str">
            <v>Órgano Interno de Control</v>
          </cell>
        </row>
        <row r="20">
          <cell r="C20" t="str">
            <v>36,112</v>
          </cell>
          <cell r="D20" t="str">
            <v>Órgano Interno de Control</v>
          </cell>
        </row>
        <row r="21">
          <cell r="C21" t="str">
            <v>37,110</v>
          </cell>
          <cell r="D21" t="str">
            <v>Organo Interno de Control</v>
          </cell>
        </row>
      </sheetData>
      <sheetData sheetId="10" refreshError="1"/>
      <sheetData sheetId="11">
        <row r="10">
          <cell r="C10" t="str">
            <v>1,100</v>
          </cell>
          <cell r="D10" t="str">
            <v>H. Cámara de Diputados</v>
          </cell>
        </row>
        <row r="11">
          <cell r="C11" t="str">
            <v>1,101</v>
          </cell>
          <cell r="D11" t="str">
            <v>Auditoría Superior de la Federación</v>
          </cell>
        </row>
        <row r="12">
          <cell r="C12" t="str">
            <v>1,200</v>
          </cell>
          <cell r="D12" t="str">
            <v>H. Cámara de Senadores</v>
          </cell>
        </row>
        <row r="13">
          <cell r="C13" t="str">
            <v>2,112</v>
          </cell>
          <cell r="D13" t="str">
            <v>Secretaría Particular</v>
          </cell>
        </row>
        <row r="14">
          <cell r="C14" t="str">
            <v>2,113</v>
          </cell>
          <cell r="D14" t="str">
            <v>Coordinación General de Administración</v>
          </cell>
        </row>
        <row r="15">
          <cell r="C15" t="str">
            <v>2,114</v>
          </cell>
          <cell r="D15" t="str">
            <v>Coordinación de Opinión Pública</v>
          </cell>
        </row>
        <row r="16">
          <cell r="C16" t="str">
            <v>2,115</v>
          </cell>
          <cell r="D16" t="str">
            <v>Coordinación de Comunicación Social</v>
          </cell>
        </row>
        <row r="17">
          <cell r="C17" t="str">
            <v>2,127</v>
          </cell>
          <cell r="D17" t="str">
            <v>Coordinación de Gabinetes y Proyectos Especiales</v>
          </cell>
        </row>
        <row r="18">
          <cell r="C18" t="str">
            <v>2,128</v>
          </cell>
          <cell r="D18" t="str">
            <v>Coordinación de Asesores</v>
          </cell>
        </row>
        <row r="19">
          <cell r="C19" t="str">
            <v>2,129</v>
          </cell>
          <cell r="D19" t="str">
            <v>Oficina de la Presidencia de la República</v>
          </cell>
        </row>
        <row r="20">
          <cell r="C20" t="str">
            <v>2,130</v>
          </cell>
          <cell r="D20" t="str">
            <v>Coordinación de Estrategia y Mensaje Gubernamental</v>
          </cell>
        </row>
        <row r="21">
          <cell r="C21" t="str">
            <v>2,210</v>
          </cell>
          <cell r="D21" t="str">
            <v>Estado Mayor Presidencial</v>
          </cell>
        </row>
        <row r="22">
          <cell r="C22" t="str">
            <v>2,211</v>
          </cell>
          <cell r="D22" t="str">
            <v>Coordinación General de Transportes Aéreos Presidenciales</v>
          </cell>
        </row>
        <row r="23">
          <cell r="C23" t="str">
            <v>3,100</v>
          </cell>
          <cell r="D23" t="str">
            <v>Suprema Corte de Justicia de la Nación</v>
          </cell>
        </row>
        <row r="24">
          <cell r="C24" t="str">
            <v>3,110</v>
          </cell>
          <cell r="D24" t="str">
            <v>Consejo de la Judicatura Federal</v>
          </cell>
        </row>
        <row r="25">
          <cell r="C25" t="str">
            <v>3,210</v>
          </cell>
          <cell r="D25" t="str">
            <v>Sala Superior</v>
          </cell>
        </row>
        <row r="26">
          <cell r="C26" t="str">
            <v>3,211</v>
          </cell>
          <cell r="D26" t="str">
            <v>Salas Regionales</v>
          </cell>
        </row>
        <row r="27">
          <cell r="C27" t="str">
            <v>4,A00</v>
          </cell>
          <cell r="D27" t="str">
            <v>Instituto Nacional para el Federalismo y el Desarrollo Municipal</v>
          </cell>
        </row>
        <row r="28">
          <cell r="C28" t="str">
            <v>4,B00</v>
          </cell>
          <cell r="D28" t="str">
            <v>Archivo General de la Nación</v>
          </cell>
        </row>
        <row r="29">
          <cell r="C29" t="str">
            <v>4,C00</v>
          </cell>
          <cell r="D29" t="str">
            <v>Instituto Nacional de Estudios Históricos de las Revoluciones de México</v>
          </cell>
        </row>
        <row r="30">
          <cell r="C30" t="str">
            <v>4,EZQ</v>
          </cell>
          <cell r="D30" t="str">
            <v>Consejo Nacional para Prevenir la Discriminación</v>
          </cell>
        </row>
        <row r="31">
          <cell r="C31" t="str">
            <v>4,E0A</v>
          </cell>
          <cell r="D31" t="str">
            <v>Notimex, S.A. de C.V. (en proceso de desincorporación)</v>
          </cell>
        </row>
        <row r="32">
          <cell r="C32" t="str">
            <v>4,E2D</v>
          </cell>
          <cell r="D32" t="str">
            <v>Talleres Gráficos de México</v>
          </cell>
        </row>
        <row r="33">
          <cell r="C33" t="str">
            <v>4,F00</v>
          </cell>
          <cell r="D33" t="str">
            <v>Tribunal Federal de Conciliación y Arbitraje</v>
          </cell>
        </row>
        <row r="34">
          <cell r="C34" t="str">
            <v>4,G00</v>
          </cell>
          <cell r="D34" t="str">
            <v>Secretaría General del Consejo Nacional de Población</v>
          </cell>
        </row>
        <row r="35">
          <cell r="C35" t="str">
            <v>4,H00</v>
          </cell>
          <cell r="D35" t="str">
            <v>Centro Nacional de Prevención de Desastres</v>
          </cell>
        </row>
        <row r="36">
          <cell r="C36" t="str">
            <v>4,I00</v>
          </cell>
          <cell r="D36" t="str">
            <v>Centro de Investigación y Seguridad Nacional</v>
          </cell>
        </row>
        <row r="37">
          <cell r="C37" t="str">
            <v>4,K00</v>
          </cell>
          <cell r="D37" t="str">
            <v>Instituto Nacional de Migración</v>
          </cell>
        </row>
        <row r="38">
          <cell r="C38" t="str">
            <v>4,M00</v>
          </cell>
          <cell r="D38" t="str">
            <v>Secretaría Técnica de la Comisión Calificadora de Publicaciones y Revistas Ilustradas</v>
          </cell>
        </row>
        <row r="39">
          <cell r="C39" t="str">
            <v>4,N00</v>
          </cell>
          <cell r="D39" t="str">
            <v>Coordinación General de la Comisión Mexicana de Ayuda a Refugiados</v>
          </cell>
        </row>
        <row r="40">
          <cell r="C40" t="str">
            <v>4,Q00</v>
          </cell>
          <cell r="D40" t="str">
            <v>Centro de Producción de Programas Informativos y Especiales</v>
          </cell>
        </row>
        <row r="41">
          <cell r="C41" t="str">
            <v>4,U00</v>
          </cell>
          <cell r="D41" t="str">
            <v>Secretaría Técnica del Consejo de Coordinación para la Implementación del Sistema de Justicia Penal</v>
          </cell>
        </row>
        <row r="42">
          <cell r="C42" t="str">
            <v>4,V00</v>
          </cell>
          <cell r="D42" t="str">
            <v>Comisión Nacional para Prevenir y Erradicar la Violencia Contra las Mujeres</v>
          </cell>
        </row>
        <row r="43">
          <cell r="C43" t="str">
            <v>4,100</v>
          </cell>
          <cell r="D43" t="str">
            <v>Secretaría</v>
          </cell>
        </row>
        <row r="44">
          <cell r="C44" t="str">
            <v>4,111</v>
          </cell>
          <cell r="D44" t="str">
            <v>Dirección General de Comunicación Social</v>
          </cell>
        </row>
        <row r="45">
          <cell r="C45" t="str">
            <v>4,112</v>
          </cell>
          <cell r="D45" t="str">
            <v>Coordinación General de Protección Civil</v>
          </cell>
        </row>
        <row r="46">
          <cell r="C46" t="str">
            <v>4,113</v>
          </cell>
          <cell r="D46" t="str">
            <v>Dirección General de Protección Civil</v>
          </cell>
        </row>
        <row r="47">
          <cell r="C47" t="str">
            <v>4,114</v>
          </cell>
          <cell r="D47" t="str">
            <v>Unidad de Contraloría Interna</v>
          </cell>
        </row>
        <row r="48">
          <cell r="C48" t="str">
            <v>4,115</v>
          </cell>
          <cell r="D48" t="str">
            <v>Dirección General para el Fondo de Desastres Naturales</v>
          </cell>
        </row>
        <row r="49">
          <cell r="C49" t="str">
            <v>4,200</v>
          </cell>
          <cell r="D49" t="str">
            <v>Subsecretaría de Gobierno</v>
          </cell>
        </row>
        <row r="50">
          <cell r="C50" t="str">
            <v>4,211</v>
          </cell>
          <cell r="D50" t="str">
            <v>Unidad de Gobierno</v>
          </cell>
        </row>
        <row r="51">
          <cell r="C51" t="str">
            <v>4,212</v>
          </cell>
          <cell r="D51" t="str">
            <v>Unidad para la Atención de Organizaciones Sociales</v>
          </cell>
        </row>
        <row r="52">
          <cell r="C52" t="str">
            <v>4,213</v>
          </cell>
          <cell r="D52" t="str">
            <v>Dirección General de Coordinación con Entidades Federativas</v>
          </cell>
        </row>
        <row r="53">
          <cell r="C53" t="str">
            <v>4,214</v>
          </cell>
          <cell r="D53" t="str">
            <v>Unidad de Enlace Federal</v>
          </cell>
        </row>
        <row r="54">
          <cell r="C54" t="str">
            <v>4,300</v>
          </cell>
          <cell r="D54" t="str">
            <v>Subsecretaría de Enlace Legislativo</v>
          </cell>
        </row>
        <row r="55">
          <cell r="C55" t="str">
            <v>4,310</v>
          </cell>
          <cell r="D55" t="str">
            <v>Dirección General de Estudios Legislativos</v>
          </cell>
        </row>
        <row r="56">
          <cell r="C56" t="str">
            <v>4,311</v>
          </cell>
          <cell r="D56" t="str">
            <v>Unidad de Enlace Legislativo</v>
          </cell>
        </row>
        <row r="57">
          <cell r="C57" t="str">
            <v>4,312</v>
          </cell>
          <cell r="D57" t="str">
            <v>Dirección General de Información Legislativa</v>
          </cell>
        </row>
        <row r="58">
          <cell r="C58" t="str">
            <v>4,400</v>
          </cell>
          <cell r="D58" t="str">
            <v>Subsecretaría de Población, Migración y Asuntos Religiosos</v>
          </cell>
        </row>
        <row r="59">
          <cell r="C59" t="str">
            <v>4,410</v>
          </cell>
          <cell r="D59" t="str">
            <v>Dirección General del Registro Nacional de Población e Identificación Personal</v>
          </cell>
        </row>
        <row r="60">
          <cell r="C60" t="str">
            <v>4,411</v>
          </cell>
          <cell r="D60" t="str">
            <v>Dirección General de Asociaciones Religiosas</v>
          </cell>
        </row>
        <row r="61">
          <cell r="C61" t="str">
            <v>4,500</v>
          </cell>
          <cell r="D61" t="str">
            <v>Unidad para el Desarrollo Político</v>
          </cell>
        </row>
        <row r="62">
          <cell r="C62" t="str">
            <v>4,510</v>
          </cell>
          <cell r="D62" t="str">
            <v>Dirección General de Cultura Democrática y Fomento Cívico</v>
          </cell>
        </row>
        <row r="63">
          <cell r="C63" t="str">
            <v>4,700</v>
          </cell>
          <cell r="D63" t="str">
            <v>Subsecretaría de Normatividad de Medios</v>
          </cell>
        </row>
        <row r="64">
          <cell r="C64" t="str">
            <v>4,710</v>
          </cell>
          <cell r="D64" t="str">
            <v>Dirección General de Radio, Televisión y Cinematografía</v>
          </cell>
        </row>
        <row r="65">
          <cell r="C65" t="str">
            <v>4,711</v>
          </cell>
          <cell r="D65" t="str">
            <v>Dirección General de Normatividad de Comunicación</v>
          </cell>
        </row>
        <row r="66">
          <cell r="C66" t="str">
            <v>4,712</v>
          </cell>
          <cell r="D66" t="str">
            <v>Dirección General de Medios Impresos</v>
          </cell>
        </row>
        <row r="67">
          <cell r="C67" t="str">
            <v>4,800</v>
          </cell>
          <cell r="D67" t="str">
            <v>Oficialía Mayor</v>
          </cell>
        </row>
        <row r="68">
          <cell r="C68" t="str">
            <v>4,810</v>
          </cell>
          <cell r="D68" t="str">
            <v>Dirección General de Recursos Humanos</v>
          </cell>
        </row>
        <row r="69">
          <cell r="C69" t="str">
            <v>4,811</v>
          </cell>
          <cell r="D69" t="str">
            <v>Dirección General de Programación y Presupuesto</v>
          </cell>
        </row>
        <row r="70">
          <cell r="C70" t="str">
            <v>4,812</v>
          </cell>
          <cell r="D70" t="str">
            <v>Dirección General de Recursos Materiales y Servicios Generales</v>
          </cell>
        </row>
        <row r="71">
          <cell r="C71" t="str">
            <v>4,813</v>
          </cell>
          <cell r="D71" t="str">
            <v>Dirección General de Tecnologías de la Información</v>
          </cell>
        </row>
        <row r="72">
          <cell r="C72" t="str">
            <v>4,900</v>
          </cell>
          <cell r="D72" t="str">
            <v>Subsecretaría de Asuntos Jurídicos y Derechos Humanos</v>
          </cell>
        </row>
        <row r="73">
          <cell r="C73" t="str">
            <v>4,910</v>
          </cell>
          <cell r="D73" t="str">
            <v>Unidad de Asuntos Jurídicos</v>
          </cell>
        </row>
        <row r="74">
          <cell r="C74" t="str">
            <v>4,911</v>
          </cell>
          <cell r="D74" t="str">
            <v>Unidad para la Promoción y Defensa de los Derechos Humanos</v>
          </cell>
        </row>
        <row r="75">
          <cell r="C75" t="str">
            <v>4,912</v>
          </cell>
          <cell r="D75" t="str">
            <v>Dirección General de Compilación y Consulta del Orden Jurídico Nacional</v>
          </cell>
        </row>
        <row r="76">
          <cell r="C76" t="str">
            <v>5,B00</v>
          </cell>
          <cell r="D76" t="str">
            <v>Sección Mexicana de la Comisión Internacional de Límites y Aguas entre México y Estados Unidos</v>
          </cell>
        </row>
        <row r="77">
          <cell r="C77" t="str">
            <v>5,C00</v>
          </cell>
          <cell r="D77" t="str">
            <v>Secciones Mexicanas de las Comisiones Internacionales de Límites y Aguas entre México y Guatemala, y entre México y Belize</v>
          </cell>
        </row>
        <row r="78">
          <cell r="C78" t="str">
            <v>5,I00</v>
          </cell>
          <cell r="D78" t="str">
            <v>Instituto Matías Romero</v>
          </cell>
        </row>
        <row r="79">
          <cell r="C79" t="str">
            <v>5,J00</v>
          </cell>
          <cell r="D79" t="str">
            <v>Instituto de los Mexicanos en el Exterior</v>
          </cell>
        </row>
        <row r="80">
          <cell r="C80" t="str">
            <v>5,100</v>
          </cell>
          <cell r="D80" t="str">
            <v>Secretaría</v>
          </cell>
        </row>
        <row r="81">
          <cell r="C81" t="str">
            <v>5,103</v>
          </cell>
          <cell r="D81" t="str">
            <v>Dirección General de Coordinación Política</v>
          </cell>
        </row>
        <row r="82">
          <cell r="C82" t="str">
            <v>5,111</v>
          </cell>
          <cell r="D82" t="str">
            <v>Dirección General de Protocolo</v>
          </cell>
        </row>
        <row r="83">
          <cell r="C83" t="str">
            <v>5,112</v>
          </cell>
          <cell r="D83" t="str">
            <v>Dirección General de Comunicación Social</v>
          </cell>
        </row>
        <row r="84">
          <cell r="C84" t="str">
            <v>5,121</v>
          </cell>
          <cell r="D84" t="str">
            <v>Consultoría Jurídica</v>
          </cell>
        </row>
        <row r="85">
          <cell r="C85" t="str">
            <v>5,123</v>
          </cell>
          <cell r="D85" t="str">
            <v>Dirección General del Acervo Histórico Diplomático</v>
          </cell>
        </row>
        <row r="86">
          <cell r="C86" t="str">
            <v>5,200</v>
          </cell>
          <cell r="D86" t="str">
            <v>Subsecretaría para América del Norte</v>
          </cell>
        </row>
        <row r="87">
          <cell r="C87" t="str">
            <v>5,210</v>
          </cell>
          <cell r="D87" t="str">
            <v>Dirección General para América del Norte</v>
          </cell>
        </row>
        <row r="88">
          <cell r="C88" t="str">
            <v>5,211</v>
          </cell>
          <cell r="D88" t="str">
            <v>Dirección General de Protección a Mexicanos en el Exterior</v>
          </cell>
        </row>
        <row r="89">
          <cell r="C89" t="str">
            <v>5,212</v>
          </cell>
          <cell r="D89" t="str">
            <v>Dirección General de Servicios Consulares</v>
          </cell>
        </row>
        <row r="90">
          <cell r="C90" t="str">
            <v>5,300</v>
          </cell>
          <cell r="D90" t="str">
            <v>Subsecretaría para América Latina y el Caribe</v>
          </cell>
        </row>
        <row r="91">
          <cell r="C91" t="str">
            <v>5,310</v>
          </cell>
          <cell r="D91" t="str">
            <v>Dirección General para América Latina y el Caribe</v>
          </cell>
        </row>
        <row r="92">
          <cell r="C92" t="str">
            <v>5,311</v>
          </cell>
          <cell r="D92" t="str">
            <v>Dirección General de Organismos y Mecanismos Regionales Americanos</v>
          </cell>
        </row>
        <row r="93">
          <cell r="C93" t="str">
            <v>5,312</v>
          </cell>
          <cell r="D93" t="str">
            <v>Dirección General del Proyecto de Integración y Desarrollo de Mesoamérica</v>
          </cell>
        </row>
        <row r="94">
          <cell r="C94" t="str">
            <v>5,400</v>
          </cell>
          <cell r="D94" t="str">
            <v>Subsecretaría de Relaciones Exteriores</v>
          </cell>
        </row>
        <row r="95">
          <cell r="C95" t="str">
            <v>5,411</v>
          </cell>
          <cell r="D95" t="str">
            <v>Dirección General para Europa</v>
          </cell>
        </row>
        <row r="96">
          <cell r="C96" t="str">
            <v>5,412</v>
          </cell>
          <cell r="D96" t="str">
            <v>Dirección General para Asia-Pacífico</v>
          </cell>
        </row>
        <row r="97">
          <cell r="C97" t="str">
            <v>5,413</v>
          </cell>
          <cell r="D97" t="str">
            <v>Dirección General para Africa y Medio Oriente</v>
          </cell>
        </row>
        <row r="98">
          <cell r="C98" t="str">
            <v>5,500</v>
          </cell>
          <cell r="D98" t="str">
            <v>Unidad de Relaciones Económicas y Cooperación Internacional</v>
          </cell>
        </row>
        <row r="99">
          <cell r="C99" t="str">
            <v>5,510</v>
          </cell>
          <cell r="D99" t="str">
            <v>Dirección General de Promoción Económica Internacional</v>
          </cell>
        </row>
        <row r="100">
          <cell r="C100" t="str">
            <v>5,511</v>
          </cell>
          <cell r="D100" t="str">
            <v>Dirección General de Organismos Económicos Regionales y Multilaterales</v>
          </cell>
        </row>
        <row r="101">
          <cell r="C101" t="str">
            <v>5,512</v>
          </cell>
          <cell r="D101" t="str">
            <v>Dirección General de Relaciones Económicas Bilaterales</v>
          </cell>
        </row>
        <row r="102">
          <cell r="C102" t="str">
            <v>5,514</v>
          </cell>
          <cell r="D102" t="str">
            <v>Dirección General de Cooperación Técnica y Científica</v>
          </cell>
        </row>
        <row r="103">
          <cell r="C103" t="str">
            <v>5,515</v>
          </cell>
          <cell r="D103" t="str">
            <v>Dirección General de Cooperación Educativa y Cultural</v>
          </cell>
        </row>
        <row r="104">
          <cell r="C104" t="str">
            <v>5,600</v>
          </cell>
          <cell r="D104" t="str">
            <v>Oficialía Mayor</v>
          </cell>
        </row>
        <row r="105">
          <cell r="C105" t="str">
            <v>5,610</v>
          </cell>
          <cell r="D105" t="str">
            <v>Dirección General del Servicio Exterior y de Recursos Humanos</v>
          </cell>
        </row>
        <row r="106">
          <cell r="C106" t="str">
            <v>5,611</v>
          </cell>
          <cell r="D106" t="str">
            <v>Dirección General de Delegaciones</v>
          </cell>
        </row>
        <row r="107">
          <cell r="C107" t="str">
            <v>5,612</v>
          </cell>
          <cell r="D107" t="str">
            <v>Dirección General de Programación, Organización y Presupuesto</v>
          </cell>
        </row>
        <row r="108">
          <cell r="C108" t="str">
            <v>5,613</v>
          </cell>
          <cell r="D108" t="str">
            <v>Dirección General de Bienes Inmuebles y Recursos Materiales</v>
          </cell>
        </row>
        <row r="109">
          <cell r="C109" t="str">
            <v>5,614</v>
          </cell>
          <cell r="D109" t="str">
            <v>Dirección General de Tecnologías de Información e Innovación</v>
          </cell>
        </row>
        <row r="110">
          <cell r="C110" t="str">
            <v>5,615</v>
          </cell>
          <cell r="D110" t="str">
            <v>Organo Interno de Control</v>
          </cell>
        </row>
        <row r="111">
          <cell r="C111" t="str">
            <v>5,616</v>
          </cell>
          <cell r="D111" t="str">
            <v>Dirección General de Asuntos Jurídicos</v>
          </cell>
        </row>
        <row r="112">
          <cell r="C112" t="str">
            <v>5,800</v>
          </cell>
          <cell r="D112" t="str">
            <v>Subsecretaría para Asuntos Multilaterales y Derechos Humanos</v>
          </cell>
        </row>
        <row r="113">
          <cell r="C113" t="str">
            <v>5,810</v>
          </cell>
          <cell r="D113" t="str">
            <v>Dirección General para Temas Globales</v>
          </cell>
        </row>
        <row r="114">
          <cell r="C114" t="str">
            <v>5,811</v>
          </cell>
          <cell r="D114" t="str">
            <v>Dirección General para la Organización de las Naciones Unidas</v>
          </cell>
        </row>
        <row r="115">
          <cell r="C115" t="str">
            <v>5,812</v>
          </cell>
          <cell r="D115" t="str">
            <v>Dirección General de Derechos Humanos y Democracia</v>
          </cell>
        </row>
        <row r="116">
          <cell r="C116" t="str">
            <v>5,813</v>
          </cell>
          <cell r="D116" t="str">
            <v>Dirección General de Vinculación con las Organizaciones de la Sociedad Civil</v>
          </cell>
        </row>
        <row r="117">
          <cell r="C117" t="str">
            <v>6,AYB</v>
          </cell>
          <cell r="D117" t="str">
            <v>Comisión Nacional para el Desarrollo de los Pueblos Indígenas</v>
          </cell>
        </row>
        <row r="118">
          <cell r="C118" t="str">
            <v>6,AYG</v>
          </cell>
          <cell r="D118" t="str">
            <v>Notimex, Agencia de Noticias del Estado Mexicano</v>
          </cell>
        </row>
        <row r="119">
          <cell r="C119" t="str">
            <v>6,B00</v>
          </cell>
          <cell r="D119" t="str">
            <v>Comisión Nacional Bancaria y de Valores</v>
          </cell>
        </row>
        <row r="120">
          <cell r="C120" t="str">
            <v>6,C00</v>
          </cell>
          <cell r="D120" t="str">
            <v>Comisión Nacional de Seguros y Fianzas</v>
          </cell>
        </row>
        <row r="121">
          <cell r="C121" t="str">
            <v>6,D00</v>
          </cell>
          <cell r="D121" t="str">
            <v>Comisión Nacional del Sistema de Ahorro para el Retiro</v>
          </cell>
        </row>
        <row r="122">
          <cell r="C122" t="str">
            <v>6,E00</v>
          </cell>
          <cell r="D122" t="str">
            <v>Servicio de Administración Tributaria</v>
          </cell>
        </row>
        <row r="123">
          <cell r="C123" t="str">
            <v>6,GSA</v>
          </cell>
          <cell r="D123" t="str">
            <v>Agroasemex, S.A.</v>
          </cell>
        </row>
        <row r="124">
          <cell r="C124" t="str">
            <v>6,GSC</v>
          </cell>
          <cell r="D124" t="str">
            <v>Seguros de Crédito a la Vivienda SHF, S.A. de C.V.</v>
          </cell>
        </row>
        <row r="125">
          <cell r="C125" t="str">
            <v>6,GSW</v>
          </cell>
          <cell r="D125" t="str">
            <v>Almacenes Nacionales de Depósito, S.A. (en proceso de desincorporación)</v>
          </cell>
        </row>
        <row r="126">
          <cell r="C126" t="str">
            <v>6,G0N</v>
          </cell>
          <cell r="D126" t="str">
            <v>Banco Nacional de Comercio Exterior, S.N.C.</v>
          </cell>
        </row>
        <row r="127">
          <cell r="C127" t="str">
            <v>6,G0S</v>
          </cell>
          <cell r="D127" t="str">
            <v>Banco Nacional de Crédito Rural, S.N.C. (en proceso de desincorporación)</v>
          </cell>
        </row>
        <row r="128">
          <cell r="C128" t="str">
            <v>6,G1C</v>
          </cell>
          <cell r="D128" t="str">
            <v>Banco Nacional de Obras y Servicios Públicos, S.N.C.</v>
          </cell>
        </row>
        <row r="129">
          <cell r="C129" t="str">
            <v>6,G1H</v>
          </cell>
          <cell r="D129" t="str">
            <v>Banco Nacional del Ejército, Fuerza Aérea y Armada, S.N.C.</v>
          </cell>
        </row>
        <row r="130">
          <cell r="C130" t="str">
            <v>6,G2T</v>
          </cell>
          <cell r="D130" t="str">
            <v>Casa de Moneda de México</v>
          </cell>
        </row>
        <row r="131">
          <cell r="C131" t="str">
            <v>6,G3A</v>
          </cell>
          <cell r="D131" t="str">
            <v>Comisión Nacional para la Protección y Defensa de los Usuarios de Servicios Financieros</v>
          </cell>
        </row>
        <row r="132">
          <cell r="C132" t="str">
            <v>6,G4H</v>
          </cell>
          <cell r="D132" t="str">
            <v>Exportadores Asociados, S.A. de C.V. (en proceso de desincorporación)</v>
          </cell>
        </row>
        <row r="133">
          <cell r="C133" t="str">
            <v>6,G4O</v>
          </cell>
          <cell r="D133" t="str">
            <v>Fideicomiso Liquidador de Instituciones y Organizaciones Auxiliares de Crédito (en proceso de desincorporación)</v>
          </cell>
        </row>
        <row r="134">
          <cell r="C134" t="str">
            <v>6,HAN</v>
          </cell>
          <cell r="D134" t="str">
            <v>Financiera Rural</v>
          </cell>
        </row>
        <row r="135">
          <cell r="C135" t="str">
            <v>6,HAS</v>
          </cell>
          <cell r="D135" t="str">
            <v>Fondo Especial de Asistencia Técnica y Garantía para Créditos Agropecuarios</v>
          </cell>
        </row>
        <row r="136">
          <cell r="C136" t="str">
            <v>6,HAT</v>
          </cell>
          <cell r="D136" t="str">
            <v>Fondo de Capitalización e Inversión del Sector Rural</v>
          </cell>
        </row>
        <row r="137">
          <cell r="C137" t="str">
            <v>6,HBW</v>
          </cell>
          <cell r="D137" t="str">
            <v>Fondo de Garantía y Fomento para la Agricultura, Ganadería y Avicultura</v>
          </cell>
        </row>
        <row r="138">
          <cell r="C138" t="str">
            <v>6,HBX</v>
          </cell>
          <cell r="D138" t="str">
            <v>Fondo de Garantía y Fomento para las Actividades Pesqueras</v>
          </cell>
        </row>
        <row r="139">
          <cell r="C139" t="str">
            <v>6,HCG</v>
          </cell>
          <cell r="D139" t="str">
            <v>Fondo de Operación y Financiamiento Bancario a la Vivienda</v>
          </cell>
        </row>
        <row r="140">
          <cell r="C140" t="str">
            <v>6,HDA</v>
          </cell>
          <cell r="D140" t="str">
            <v>Fondo Especial para Financiamientos Agropecuarios</v>
          </cell>
        </row>
        <row r="141">
          <cell r="C141" t="str">
            <v>6,HDB</v>
          </cell>
          <cell r="D141" t="str">
            <v>Comisión Nacional de Vivienda</v>
          </cell>
        </row>
        <row r="142">
          <cell r="C142" t="str">
            <v>6,HHE</v>
          </cell>
          <cell r="D142" t="str">
            <v>Instituto Federal de Acceso a la Información Pública</v>
          </cell>
        </row>
        <row r="143">
          <cell r="C143" t="str">
            <v>6,HHG</v>
          </cell>
          <cell r="D143" t="str">
            <v>Instituto Nacional de las Mujeres</v>
          </cell>
        </row>
        <row r="144">
          <cell r="C144" t="str">
            <v>6,HHI</v>
          </cell>
          <cell r="D144" t="str">
            <v>Instituto para el Desarrollo Técnico de las Haciendas Públicas</v>
          </cell>
        </row>
        <row r="145">
          <cell r="C145" t="str">
            <v>6,HHN</v>
          </cell>
          <cell r="D145" t="str">
            <v>Instituto para la Protección al Ahorro Bancario</v>
          </cell>
        </row>
        <row r="146">
          <cell r="C146" t="str">
            <v>6,HHQ</v>
          </cell>
          <cell r="D146" t="str">
            <v>Lotería Nacional para la Asistencia Pública</v>
          </cell>
        </row>
        <row r="147">
          <cell r="C147" t="str">
            <v>6,HIU</v>
          </cell>
          <cell r="D147" t="str">
            <v>Nacional Financiera, S.N.C.</v>
          </cell>
        </row>
        <row r="148">
          <cell r="C148" t="str">
            <v>6,HJO</v>
          </cell>
          <cell r="D148" t="str">
            <v>Banco del Ahorro Nacional y Servicios Financieros, S.N.C.</v>
          </cell>
        </row>
        <row r="149">
          <cell r="C149" t="str">
            <v>6,HJY</v>
          </cell>
          <cell r="D149" t="str">
            <v>Pronósticos para la Asistencia Pública</v>
          </cell>
        </row>
        <row r="150">
          <cell r="C150" t="str">
            <v>6,HKA</v>
          </cell>
          <cell r="D150" t="str">
            <v>Servicio de Administración y Enajenación de Bienes</v>
          </cell>
        </row>
        <row r="151">
          <cell r="C151" t="str">
            <v>6,HKB</v>
          </cell>
          <cell r="D151" t="str">
            <v>Servicios de Almacenamiento del Norte, S.A. (en proceso de desincorporación)</v>
          </cell>
        </row>
        <row r="152">
          <cell r="C152" t="str">
            <v>6,HKI</v>
          </cell>
          <cell r="D152" t="str">
            <v>Sociedad Hipotecaria Federal, S.N.C.</v>
          </cell>
        </row>
        <row r="153">
          <cell r="C153" t="str">
            <v>6,100</v>
          </cell>
          <cell r="D153" t="str">
            <v>Secretaría</v>
          </cell>
        </row>
        <row r="154">
          <cell r="C154" t="str">
            <v>6,110</v>
          </cell>
          <cell r="D154" t="str">
            <v>Unidad de Inteligencia Financiera</v>
          </cell>
        </row>
        <row r="155">
          <cell r="C155" t="str">
            <v>6,112</v>
          </cell>
          <cell r="D155" t="str">
            <v>Unidad de Comunicación Social y Vocero</v>
          </cell>
        </row>
        <row r="156">
          <cell r="C156" t="str">
            <v>6,113</v>
          </cell>
          <cell r="D156" t="str">
            <v>Órgano Interno de Control</v>
          </cell>
        </row>
        <row r="157">
          <cell r="C157" t="str">
            <v>6,114</v>
          </cell>
          <cell r="D157" t="str">
            <v>Unidad de Coordinación con Entidades Federativas</v>
          </cell>
        </row>
        <row r="158">
          <cell r="C158" t="str">
            <v>6,115</v>
          </cell>
          <cell r="D158" t="str">
            <v>Coordinación General de Tecnologías de Información y Comunicaciones</v>
          </cell>
        </row>
        <row r="159">
          <cell r="C159" t="str">
            <v>6,116</v>
          </cell>
          <cell r="D159" t="str">
            <v>Coordinación General de Calidad y Seguridad de la Información</v>
          </cell>
        </row>
        <row r="160">
          <cell r="C160" t="str">
            <v>6,200</v>
          </cell>
          <cell r="D160" t="str">
            <v>Subsecretaría de Hacienda y Crédito Público</v>
          </cell>
        </row>
        <row r="161">
          <cell r="C161" t="str">
            <v>6,210</v>
          </cell>
          <cell r="D161" t="str">
            <v>Unidad de Crédito Público</v>
          </cell>
        </row>
        <row r="162">
          <cell r="C162" t="str">
            <v>6,211</v>
          </cell>
          <cell r="D162" t="str">
            <v>Unidad de Planeación Económica de la Hacienda Pública</v>
          </cell>
        </row>
        <row r="163">
          <cell r="C163" t="str">
            <v>6,212</v>
          </cell>
          <cell r="D163" t="str">
            <v>Unidad de Banca de Desarrollo</v>
          </cell>
        </row>
        <row r="164">
          <cell r="C164" t="str">
            <v>6,213</v>
          </cell>
          <cell r="D164" t="str">
            <v>Unidad de Banca, Valores y Ahorro</v>
          </cell>
        </row>
        <row r="165">
          <cell r="C165" t="str">
            <v>6,214</v>
          </cell>
          <cell r="D165" t="str">
            <v>Unidad de Seguros, Pensiones y Seguridad Social</v>
          </cell>
        </row>
        <row r="166">
          <cell r="C166" t="str">
            <v>6,215</v>
          </cell>
          <cell r="D166" t="str">
            <v>Unidad de Asuntos Internacionales de Hacienda</v>
          </cell>
        </row>
        <row r="167">
          <cell r="C167" t="str">
            <v>6,300</v>
          </cell>
          <cell r="D167" t="str">
            <v>Subsecretaría de Ingresos</v>
          </cell>
        </row>
        <row r="168">
          <cell r="C168" t="str">
            <v>6,310</v>
          </cell>
          <cell r="D168" t="str">
            <v>Unidad de Política de Ingresos</v>
          </cell>
        </row>
        <row r="169">
          <cell r="C169" t="str">
            <v>6,311</v>
          </cell>
          <cell r="D169" t="str">
            <v>Unidad de Legislación Tributaria</v>
          </cell>
        </row>
        <row r="170">
          <cell r="C170" t="str">
            <v>6,400</v>
          </cell>
          <cell r="D170" t="str">
            <v>Subsecretaría de Egresos</v>
          </cell>
        </row>
        <row r="171">
          <cell r="C171" t="str">
            <v>6,410</v>
          </cell>
          <cell r="D171" t="str">
            <v>Unidad de Inversiones</v>
          </cell>
        </row>
        <row r="172">
          <cell r="C172" t="str">
            <v>6,411</v>
          </cell>
          <cell r="D172" t="str">
            <v>Unidad de Política y Control Presupuestario</v>
          </cell>
        </row>
        <row r="173">
          <cell r="C173" t="str">
            <v>6,412</v>
          </cell>
          <cell r="D173" t="str">
            <v>Unidad de Contabilidad Gubernamental e Informes sobre la Gestión Pública</v>
          </cell>
        </row>
        <row r="174">
          <cell r="C174" t="str">
            <v>6,415</v>
          </cell>
          <cell r="D174" t="str">
            <v>Dirección General de Programación y Presupuesto "B"</v>
          </cell>
        </row>
        <row r="175">
          <cell r="C175" t="str">
            <v>6,416</v>
          </cell>
          <cell r="D175" t="str">
            <v>Dirección General de Programación y Presupuesto "A"</v>
          </cell>
        </row>
        <row r="176">
          <cell r="C176" t="str">
            <v>6,418</v>
          </cell>
          <cell r="D176" t="str">
            <v>Dirección General Jurídica de Egresos</v>
          </cell>
        </row>
        <row r="177">
          <cell r="C177" t="str">
            <v>6,500</v>
          </cell>
          <cell r="D177" t="str">
            <v>Procuraduría Fiscal de la Federación</v>
          </cell>
        </row>
        <row r="178">
          <cell r="C178" t="str">
            <v>6,510</v>
          </cell>
          <cell r="D178" t="str">
            <v>Subprocuraduría Fiscal Federal de Legislación y Consulta</v>
          </cell>
        </row>
        <row r="179">
          <cell r="C179" t="str">
            <v>6,511</v>
          </cell>
          <cell r="D179" t="str">
            <v>Subprocuraduría Fiscal Federal de Amparos</v>
          </cell>
        </row>
        <row r="180">
          <cell r="C180" t="str">
            <v>6,512</v>
          </cell>
          <cell r="D180" t="str">
            <v>Subprocuraduría Fiscal Federal de Asuntos Financieros</v>
          </cell>
        </row>
        <row r="181">
          <cell r="C181" t="str">
            <v>6,513</v>
          </cell>
          <cell r="D181" t="str">
            <v>Subprocuraduría Fiscal Federal de Investigaciones</v>
          </cell>
        </row>
        <row r="182">
          <cell r="C182" t="str">
            <v>6,600</v>
          </cell>
          <cell r="D182" t="str">
            <v>Tesorería de la Federación</v>
          </cell>
        </row>
        <row r="183">
          <cell r="C183" t="str">
            <v>6,610</v>
          </cell>
          <cell r="D183" t="str">
            <v>Subtesorería de Operación</v>
          </cell>
        </row>
        <row r="184">
          <cell r="C184" t="str">
            <v>6,611</v>
          </cell>
          <cell r="D184" t="str">
            <v>Subtesorería de Contabilidad y Control Operativo</v>
          </cell>
        </row>
        <row r="185">
          <cell r="C185" t="str">
            <v>6,612</v>
          </cell>
          <cell r="D185" t="str">
            <v>Unidad de Vigilancia de Fondos y Valores</v>
          </cell>
        </row>
        <row r="186">
          <cell r="C186" t="str">
            <v>6,613</v>
          </cell>
          <cell r="D186" t="str">
            <v>Dirección General de Procedimientos Legales</v>
          </cell>
        </row>
        <row r="187">
          <cell r="C187" t="str">
            <v>6,700</v>
          </cell>
          <cell r="D187" t="str">
            <v>Oficialía Mayor</v>
          </cell>
        </row>
        <row r="188">
          <cell r="C188" t="str">
            <v>6,710</v>
          </cell>
          <cell r="D188" t="str">
            <v>Dirección General de Recursos Financieros</v>
          </cell>
        </row>
        <row r="189">
          <cell r="C189" t="str">
            <v>6,711</v>
          </cell>
          <cell r="D189" t="str">
            <v>Dirección General de Recursos Humanos</v>
          </cell>
        </row>
        <row r="190">
          <cell r="C190" t="str">
            <v>6,712</v>
          </cell>
          <cell r="D190" t="str">
            <v>Dirección General de Recursos Materiales y Servicios Generales</v>
          </cell>
        </row>
        <row r="191">
          <cell r="C191" t="str">
            <v>6,713</v>
          </cell>
          <cell r="D191" t="str">
            <v>Dirección General de Talleres de Impresión de Estampillas y Valores</v>
          </cell>
        </row>
        <row r="192">
          <cell r="C192" t="str">
            <v>6,715</v>
          </cell>
          <cell r="D192" t="str">
            <v>Dirección General de Promoción Cultural, Obra Pública y Acervo Patrimonial</v>
          </cell>
        </row>
        <row r="193">
          <cell r="C193" t="str">
            <v>7,HXA</v>
          </cell>
          <cell r="D193" t="str">
            <v>Instituto de Seguridad Social para las Fuerzas Armadas Mexicanas</v>
          </cell>
        </row>
        <row r="194">
          <cell r="C194" t="str">
            <v>7,100</v>
          </cell>
          <cell r="D194" t="str">
            <v>Secretaría</v>
          </cell>
        </row>
        <row r="195">
          <cell r="C195" t="str">
            <v>7,110</v>
          </cell>
          <cell r="D195" t="str">
            <v>Dirección General de Administración</v>
          </cell>
        </row>
        <row r="196">
          <cell r="C196" t="str">
            <v>7,111</v>
          </cell>
          <cell r="D196" t="str">
            <v>Jefatura del Estado Mayor de la Defensa Nacional</v>
          </cell>
        </row>
        <row r="197">
          <cell r="C197" t="str">
            <v>7,112</v>
          </cell>
          <cell r="D197" t="str">
            <v>Dirección General de Industria Militar</v>
          </cell>
        </row>
        <row r="198">
          <cell r="C198" t="str">
            <v>7,113</v>
          </cell>
          <cell r="D198" t="str">
            <v>Dirección General de Fábricas de Vestuario y Equipo</v>
          </cell>
        </row>
        <row r="199">
          <cell r="C199" t="str">
            <v>7,114</v>
          </cell>
          <cell r="D199" t="str">
            <v>Dirección General de Justicia Militar</v>
          </cell>
        </row>
        <row r="200">
          <cell r="C200" t="str">
            <v>7,115</v>
          </cell>
          <cell r="D200" t="str">
            <v>Dirección General de Educación Militar y Rectoría de la Universidad del Ejército y Fuerza Aérea</v>
          </cell>
        </row>
        <row r="201">
          <cell r="C201" t="str">
            <v>7,116</v>
          </cell>
          <cell r="D201" t="str">
            <v>Dirección General de Sanidad</v>
          </cell>
        </row>
        <row r="202">
          <cell r="C202" t="str">
            <v>7,117</v>
          </cell>
          <cell r="D202" t="str">
            <v>Dirección General de Ingenieros</v>
          </cell>
        </row>
        <row r="203">
          <cell r="C203" t="str">
            <v>7,120</v>
          </cell>
          <cell r="D203" t="str">
            <v>Comandancia I Región Militar</v>
          </cell>
        </row>
        <row r="204">
          <cell r="C204" t="str">
            <v>7,121</v>
          </cell>
          <cell r="D204" t="str">
            <v>Comandancia II Región Militar</v>
          </cell>
        </row>
        <row r="205">
          <cell r="C205" t="str">
            <v>7,122</v>
          </cell>
          <cell r="D205" t="str">
            <v>Comandancia III Región Militar</v>
          </cell>
        </row>
        <row r="206">
          <cell r="C206" t="str">
            <v>7,123</v>
          </cell>
          <cell r="D206" t="str">
            <v>Comandancia IV Región Militar</v>
          </cell>
        </row>
        <row r="207">
          <cell r="C207" t="str">
            <v>7,124</v>
          </cell>
          <cell r="D207" t="str">
            <v>Comandancia V Región Militar</v>
          </cell>
        </row>
        <row r="208">
          <cell r="C208" t="str">
            <v>7,125</v>
          </cell>
          <cell r="D208" t="str">
            <v>Comandancia VI Región Militar</v>
          </cell>
        </row>
        <row r="209">
          <cell r="C209" t="str">
            <v>7,126</v>
          </cell>
          <cell r="D209" t="str">
            <v>Comandancia VII Región Militar</v>
          </cell>
        </row>
        <row r="210">
          <cell r="C210" t="str">
            <v>7,127</v>
          </cell>
          <cell r="D210" t="str">
            <v>Comandancia VIII Región Militar</v>
          </cell>
        </row>
        <row r="211">
          <cell r="C211" t="str">
            <v>7,128</v>
          </cell>
          <cell r="D211" t="str">
            <v>Comandancia IX Región Militar</v>
          </cell>
        </row>
        <row r="212">
          <cell r="C212" t="str">
            <v>7,129</v>
          </cell>
          <cell r="D212" t="str">
            <v>Comandancia X Región Militar</v>
          </cell>
        </row>
        <row r="213">
          <cell r="C213" t="str">
            <v>7,130</v>
          </cell>
          <cell r="D213" t="str">
            <v>Comandancia XI Región Militar</v>
          </cell>
        </row>
        <row r="214">
          <cell r="C214" t="str">
            <v>7,131</v>
          </cell>
          <cell r="D214" t="str">
            <v>Comandancia XII Región Militar</v>
          </cell>
        </row>
        <row r="215">
          <cell r="C215" t="str">
            <v>7,132</v>
          </cell>
          <cell r="D215" t="str">
            <v>Comandancia de la Fuerza Aérea Mexicana</v>
          </cell>
        </row>
        <row r="216">
          <cell r="C216" t="str">
            <v>7,135</v>
          </cell>
          <cell r="D216" t="str">
            <v>Presidencia del Supremo Tribunal Militar</v>
          </cell>
        </row>
        <row r="217">
          <cell r="C217" t="str">
            <v>7,136</v>
          </cell>
          <cell r="D217" t="str">
            <v>Procuraduría General de Justicia Militar</v>
          </cell>
        </row>
        <row r="218">
          <cell r="C218" t="str">
            <v>7,137</v>
          </cell>
          <cell r="D218" t="str">
            <v>Jefatura del Cuerpo de Defensores de Oficio</v>
          </cell>
        </row>
        <row r="219">
          <cell r="C219" t="str">
            <v>7,138</v>
          </cell>
          <cell r="D219" t="str">
            <v>Dirección General de Comunicación Social</v>
          </cell>
        </row>
        <row r="220">
          <cell r="C220" t="str">
            <v>7,139</v>
          </cell>
          <cell r="D220" t="str">
            <v>Dirección General de Derechos Humanos</v>
          </cell>
        </row>
        <row r="221">
          <cell r="C221" t="str">
            <v>7,140</v>
          </cell>
          <cell r="D221" t="str">
            <v>Dirección General de Informática</v>
          </cell>
        </row>
        <row r="222">
          <cell r="C222" t="str">
            <v>8,AFU</v>
          </cell>
          <cell r="D222" t="str">
            <v>Comité Nacional para el Desarrollo Sustentable de la Caña de Azúcar</v>
          </cell>
        </row>
        <row r="223">
          <cell r="C223" t="str">
            <v>8,A1I</v>
          </cell>
          <cell r="D223" t="str">
            <v>Universidad Autónoma Chapingo</v>
          </cell>
        </row>
        <row r="224">
          <cell r="C224" t="str">
            <v>8,B00</v>
          </cell>
          <cell r="D224" t="str">
            <v>Servicio Nacional de Sanidad, Inocuidad y Calidad Agroalimentaria</v>
          </cell>
        </row>
        <row r="225">
          <cell r="C225" t="str">
            <v>8,C00</v>
          </cell>
          <cell r="D225" t="str">
            <v>Servicio Nacional de Inspección y Certificación de Semillas</v>
          </cell>
        </row>
        <row r="226">
          <cell r="C226" t="str">
            <v>8,D00</v>
          </cell>
          <cell r="D226" t="str">
            <v>Colegio Superior Agropecuario del Estado de Guerrero</v>
          </cell>
        </row>
        <row r="227">
          <cell r="C227" t="str">
            <v>8,F00</v>
          </cell>
          <cell r="D227" t="str">
            <v>Apoyos y Servicios a la Comercialización Agropecuaria</v>
          </cell>
        </row>
        <row r="228">
          <cell r="C228" t="str">
            <v>8,G00</v>
          </cell>
          <cell r="D228" t="str">
            <v>Servicio de Información Agroalimentaria y Pesquera</v>
          </cell>
        </row>
        <row r="229">
          <cell r="C229" t="str">
            <v>8,H00</v>
          </cell>
          <cell r="D229" t="str">
            <v>Instituto Nacional de la Pesca</v>
          </cell>
        </row>
        <row r="230">
          <cell r="C230" t="str">
            <v>8,IZC</v>
          </cell>
          <cell r="D230" t="str">
            <v>Colegio de Postgraduados</v>
          </cell>
        </row>
        <row r="231">
          <cell r="C231" t="str">
            <v>8,IZI</v>
          </cell>
          <cell r="D231" t="str">
            <v>Comisión Nacional de las Zonas Aridas</v>
          </cell>
        </row>
        <row r="232">
          <cell r="C232" t="str">
            <v>8,I00</v>
          </cell>
          <cell r="D232" t="str">
            <v>Comisión Nacional de Acuacultura y Pesca</v>
          </cell>
        </row>
        <row r="233">
          <cell r="C233" t="str">
            <v>8,I6L</v>
          </cell>
          <cell r="D233" t="str">
            <v>Fideicomiso de Riesgo Compartido</v>
          </cell>
        </row>
        <row r="234">
          <cell r="C234" t="str">
            <v>8,I6U</v>
          </cell>
          <cell r="D234" t="str">
            <v>Fondo de Empresas Expropiadas del Sector Azucarero</v>
          </cell>
        </row>
        <row r="235">
          <cell r="C235" t="str">
            <v>8,I9H</v>
          </cell>
          <cell r="D235" t="str">
            <v>Instituto Nacional para el Desarrollo de Capacidades del Sector Rural, A.C.</v>
          </cell>
        </row>
        <row r="236">
          <cell r="C236" t="str">
            <v>8,JAG</v>
          </cell>
          <cell r="D236" t="str">
            <v>Instituto Nacional de Investigaciones Forestales, Agrícolas y Pecuarias</v>
          </cell>
        </row>
        <row r="237">
          <cell r="C237" t="str">
            <v>8,JBK</v>
          </cell>
          <cell r="D237" t="str">
            <v>Productora Nacional de Biológicos Veterinarios</v>
          </cell>
        </row>
        <row r="238">
          <cell r="C238" t="str">
            <v>8,JBU</v>
          </cell>
          <cell r="D238" t="str">
            <v>Productora Nacional de Semillas (en proceso de desincorporación)</v>
          </cell>
        </row>
        <row r="239">
          <cell r="C239" t="str">
            <v>8,100</v>
          </cell>
          <cell r="D239" t="str">
            <v>Secretaría</v>
          </cell>
        </row>
        <row r="240">
          <cell r="C240" t="str">
            <v>8,110</v>
          </cell>
          <cell r="D240" t="str">
            <v>Coordinación General Jurídica</v>
          </cell>
        </row>
        <row r="241">
          <cell r="C241" t="str">
            <v>8,111</v>
          </cell>
          <cell r="D241" t="str">
            <v>Coordinación General de Comunicación Social</v>
          </cell>
        </row>
        <row r="242">
          <cell r="C242" t="str">
            <v>8,112</v>
          </cell>
          <cell r="D242" t="str">
            <v>Coordinación General de Política Sectorial</v>
          </cell>
        </row>
        <row r="243">
          <cell r="C243" t="str">
            <v>8,113</v>
          </cell>
          <cell r="D243" t="str">
            <v>Coordinación General de Delegaciones</v>
          </cell>
        </row>
        <row r="244">
          <cell r="C244" t="str">
            <v>8,114</v>
          </cell>
          <cell r="D244" t="str">
            <v>Unidad de Contraloría Interna</v>
          </cell>
        </row>
        <row r="245">
          <cell r="C245" t="str">
            <v>8,115</v>
          </cell>
          <cell r="D245" t="str">
            <v>Coordinación General de Enlace y Operación</v>
          </cell>
        </row>
        <row r="246">
          <cell r="C246" t="str">
            <v>8,116</v>
          </cell>
          <cell r="D246" t="str">
            <v>Coordinación General de Ganadería</v>
          </cell>
        </row>
        <row r="247">
          <cell r="C247" t="str">
            <v>8,121</v>
          </cell>
          <cell r="D247" t="str">
            <v>Delegación en Aguascalientes</v>
          </cell>
        </row>
        <row r="248">
          <cell r="C248" t="str">
            <v>8,122</v>
          </cell>
          <cell r="D248" t="str">
            <v>Delegación en Baja California</v>
          </cell>
        </row>
        <row r="249">
          <cell r="C249" t="str">
            <v>8,123</v>
          </cell>
          <cell r="D249" t="str">
            <v>Delegación en Baja California Sur</v>
          </cell>
        </row>
        <row r="250">
          <cell r="C250" t="str">
            <v>8,124</v>
          </cell>
          <cell r="D250" t="str">
            <v>Delegación en Campeche</v>
          </cell>
        </row>
        <row r="251">
          <cell r="C251" t="str">
            <v>8,125</v>
          </cell>
          <cell r="D251" t="str">
            <v>Delegación en Coahuila</v>
          </cell>
        </row>
        <row r="252">
          <cell r="C252" t="str">
            <v>8,126</v>
          </cell>
          <cell r="D252" t="str">
            <v>Delegación en Colima</v>
          </cell>
        </row>
        <row r="253">
          <cell r="C253" t="str">
            <v>8,127</v>
          </cell>
          <cell r="D253" t="str">
            <v>Delegación en Chiapas</v>
          </cell>
        </row>
        <row r="254">
          <cell r="C254" t="str">
            <v>8,128</v>
          </cell>
          <cell r="D254" t="str">
            <v>Delegación en Chihuahua</v>
          </cell>
        </row>
        <row r="255">
          <cell r="C255" t="str">
            <v>8,129</v>
          </cell>
          <cell r="D255" t="str">
            <v>Delegación en el Distrito Federal</v>
          </cell>
        </row>
        <row r="256">
          <cell r="C256" t="str">
            <v>8,130</v>
          </cell>
          <cell r="D256" t="str">
            <v>Delegación en Durango</v>
          </cell>
        </row>
        <row r="257">
          <cell r="C257" t="str">
            <v>8,131</v>
          </cell>
          <cell r="D257" t="str">
            <v>Delegación en Guanajuato</v>
          </cell>
        </row>
        <row r="258">
          <cell r="C258" t="str">
            <v>8,132</v>
          </cell>
          <cell r="D258" t="str">
            <v>Delegación en Guerrero</v>
          </cell>
        </row>
        <row r="259">
          <cell r="C259" t="str">
            <v>8,133</v>
          </cell>
          <cell r="D259" t="str">
            <v>Delegación en Hidalgo</v>
          </cell>
        </row>
        <row r="260">
          <cell r="C260" t="str">
            <v>8,134</v>
          </cell>
          <cell r="D260" t="str">
            <v>Delegación en Jalisco</v>
          </cell>
        </row>
        <row r="261">
          <cell r="C261" t="str">
            <v>8,135</v>
          </cell>
          <cell r="D261" t="str">
            <v>Delegación en el Estado de México</v>
          </cell>
        </row>
        <row r="262">
          <cell r="C262" t="str">
            <v>8,136</v>
          </cell>
          <cell r="D262" t="str">
            <v>Delegación en Michoacán</v>
          </cell>
        </row>
        <row r="263">
          <cell r="C263" t="str">
            <v>8,137</v>
          </cell>
          <cell r="D263" t="str">
            <v>Delegación en Morelos</v>
          </cell>
        </row>
        <row r="264">
          <cell r="C264" t="str">
            <v>8,138</v>
          </cell>
          <cell r="D264" t="str">
            <v>Delegación en Nayarit</v>
          </cell>
        </row>
        <row r="265">
          <cell r="C265" t="str">
            <v>8,139</v>
          </cell>
          <cell r="D265" t="str">
            <v>Delegación en Nuevo León</v>
          </cell>
        </row>
        <row r="266">
          <cell r="C266" t="str">
            <v>8,140</v>
          </cell>
          <cell r="D266" t="str">
            <v>Delegación en Oaxaca</v>
          </cell>
        </row>
        <row r="267">
          <cell r="C267" t="str">
            <v>8,141</v>
          </cell>
          <cell r="D267" t="str">
            <v>Delegación en Puebla</v>
          </cell>
        </row>
        <row r="268">
          <cell r="C268" t="str">
            <v>8,142</v>
          </cell>
          <cell r="D268" t="str">
            <v>Delegación en Querétaro</v>
          </cell>
        </row>
        <row r="269">
          <cell r="C269" t="str">
            <v>8,143</v>
          </cell>
          <cell r="D269" t="str">
            <v>Delegación en Quintana Roo</v>
          </cell>
        </row>
        <row r="270">
          <cell r="C270" t="str">
            <v>8,144</v>
          </cell>
          <cell r="D270" t="str">
            <v>Delegación en San Luis Potosí</v>
          </cell>
        </row>
        <row r="271">
          <cell r="C271" t="str">
            <v>8,145</v>
          </cell>
          <cell r="D271" t="str">
            <v>Delegación en Sinaloa</v>
          </cell>
        </row>
        <row r="272">
          <cell r="C272" t="str">
            <v>8,146</v>
          </cell>
          <cell r="D272" t="str">
            <v>Delegación en Sonora</v>
          </cell>
        </row>
        <row r="273">
          <cell r="C273" t="str">
            <v>8,147</v>
          </cell>
          <cell r="D273" t="str">
            <v>Delegación en Tabasco</v>
          </cell>
        </row>
        <row r="274">
          <cell r="C274" t="str">
            <v>8,148</v>
          </cell>
          <cell r="D274" t="str">
            <v>Delegación en Tamaulipas</v>
          </cell>
        </row>
        <row r="275">
          <cell r="C275" t="str">
            <v>8,149</v>
          </cell>
          <cell r="D275" t="str">
            <v>Delegación en Tlaxcala</v>
          </cell>
        </row>
        <row r="276">
          <cell r="C276" t="str">
            <v>8,150</v>
          </cell>
          <cell r="D276" t="str">
            <v>Delegación en Veracruz</v>
          </cell>
        </row>
        <row r="277">
          <cell r="C277" t="str">
            <v>8,151</v>
          </cell>
          <cell r="D277" t="str">
            <v>Delegación en Yucatán</v>
          </cell>
        </row>
        <row r="278">
          <cell r="C278" t="str">
            <v>8,152</v>
          </cell>
          <cell r="D278" t="str">
            <v>Delegación en Zacatecas</v>
          </cell>
        </row>
        <row r="279">
          <cell r="C279" t="str">
            <v>8,153</v>
          </cell>
          <cell r="D279" t="str">
            <v>Delegación en la Región Lagunera</v>
          </cell>
        </row>
        <row r="280">
          <cell r="C280" t="str">
            <v>8,200</v>
          </cell>
          <cell r="D280" t="str">
            <v>Subsecretaría de Fomento a los Agronegocios</v>
          </cell>
        </row>
        <row r="281">
          <cell r="C281" t="str">
            <v>8,210</v>
          </cell>
          <cell r="D281" t="str">
            <v>Dirección General de Estudios Agropecuarios y Pesqueros</v>
          </cell>
        </row>
        <row r="282">
          <cell r="C282" t="str">
            <v>8,211</v>
          </cell>
          <cell r="D282" t="str">
            <v>Dirección General de Administración de Riesgos y Proyectos de Inversión</v>
          </cell>
        </row>
        <row r="283">
          <cell r="C283" t="str">
            <v>8,212</v>
          </cell>
          <cell r="D283" t="str">
            <v>Dirección General de Apoyo al Financiamiento Rural</v>
          </cell>
        </row>
        <row r="284">
          <cell r="C284" t="str">
            <v>8,300</v>
          </cell>
          <cell r="D284" t="str">
            <v>Subsecretaría de Agricultura</v>
          </cell>
        </row>
        <row r="285">
          <cell r="C285" t="str">
            <v>8,310</v>
          </cell>
          <cell r="D285" t="str">
            <v>Dirección General de Fomento a la Agricultura</v>
          </cell>
        </row>
        <row r="286">
          <cell r="C286" t="str">
            <v>8,311</v>
          </cell>
          <cell r="D286" t="str">
            <v>Dirección General de Vinculación y Desarrollo Tecnológico</v>
          </cell>
        </row>
        <row r="287">
          <cell r="C287" t="str">
            <v>8,400</v>
          </cell>
          <cell r="D287" t="str">
            <v>Subsecretaría de Desarrollo Rural</v>
          </cell>
        </row>
        <row r="288">
          <cell r="C288" t="str">
            <v>8,410</v>
          </cell>
          <cell r="D288" t="str">
            <v>Dirección General de Apoyos para el Desarrollo Rural</v>
          </cell>
        </row>
        <row r="289">
          <cell r="C289" t="str">
            <v>8,411</v>
          </cell>
          <cell r="D289" t="str">
            <v>Dirección General de Programas Regionales y Organización Rural</v>
          </cell>
        </row>
        <row r="290">
          <cell r="C290" t="str">
            <v>8,412</v>
          </cell>
          <cell r="D290" t="str">
            <v>Dirección General de Estudios para el Desarrollo Rural</v>
          </cell>
        </row>
        <row r="291">
          <cell r="C291" t="str">
            <v>8,413</v>
          </cell>
          <cell r="D291" t="str">
            <v>Dirección General de Servicios Profesionales para el Desarrollo Rural</v>
          </cell>
        </row>
        <row r="292">
          <cell r="C292" t="str">
            <v>8,500</v>
          </cell>
          <cell r="D292" t="str">
            <v>Oficialía Mayor</v>
          </cell>
        </row>
        <row r="293">
          <cell r="C293" t="str">
            <v>8,510</v>
          </cell>
          <cell r="D293" t="str">
            <v>Dirección General de Eficiencia Financiera y Rendición de Cuentas</v>
          </cell>
        </row>
        <row r="294">
          <cell r="C294" t="str">
            <v>8,511</v>
          </cell>
          <cell r="D294" t="str">
            <v>Dirección General de Desarrollo Humano y Profesionalización</v>
          </cell>
        </row>
        <row r="295">
          <cell r="C295" t="str">
            <v>8,512</v>
          </cell>
          <cell r="D295" t="str">
            <v>Dirección General de Proveeduría y Racionalización de Bienes y Servicios</v>
          </cell>
        </row>
        <row r="296">
          <cell r="C296" t="str">
            <v>8,513</v>
          </cell>
          <cell r="D296" t="str">
            <v>Dirección General de Promoción de la Eficiencia y Calidad de los Servicios</v>
          </cell>
        </row>
        <row r="297">
          <cell r="C297" t="str">
            <v>9,A00</v>
          </cell>
          <cell r="D297" t="str">
            <v>Instituto Mexicano del Transporte</v>
          </cell>
        </row>
        <row r="298">
          <cell r="C298" t="str">
            <v>9,C00</v>
          </cell>
          <cell r="D298" t="str">
            <v>Servicios a la Navegación en el Espacio Aéreo Mexicano</v>
          </cell>
        </row>
        <row r="299">
          <cell r="C299" t="str">
            <v>9,D00</v>
          </cell>
          <cell r="D299" t="str">
            <v>Comisión Federal de Telecomunicaciones</v>
          </cell>
        </row>
        <row r="300">
          <cell r="C300" t="str">
            <v>9,JZL</v>
          </cell>
          <cell r="D300" t="str">
            <v>Aeropuertos y Servicios Auxiliares</v>
          </cell>
        </row>
        <row r="301">
          <cell r="C301" t="str">
            <v>9,J0U</v>
          </cell>
          <cell r="D301" t="str">
            <v>Caminos y Puentes Federales de Ingresos y Servicios Conexos</v>
          </cell>
        </row>
        <row r="302">
          <cell r="C302" t="str">
            <v>9,J2P</v>
          </cell>
          <cell r="D302" t="str">
            <v>Administración Portuaria Integral de Dos Bocas, S.A. de C.V.</v>
          </cell>
        </row>
        <row r="303">
          <cell r="C303" t="str">
            <v>9,J2R</v>
          </cell>
          <cell r="D303" t="str">
            <v>Administración Portuaria Integral de Ensenada, S.A. de C.V.</v>
          </cell>
        </row>
        <row r="304">
          <cell r="C304" t="str">
            <v>9,J2T</v>
          </cell>
          <cell r="D304" t="str">
            <v>Administración Portuaria Integral de Mazatlán, S.A. de C.V.</v>
          </cell>
        </row>
        <row r="305">
          <cell r="C305" t="str">
            <v>9,J2U</v>
          </cell>
          <cell r="D305" t="str">
            <v>Administración Portuaria Integral de Progreso, S.A. de C.V.</v>
          </cell>
        </row>
        <row r="306">
          <cell r="C306" t="str">
            <v>9,J2V</v>
          </cell>
          <cell r="D306" t="str">
            <v>Administración Portuaria Integral de Puerto Vallarta, S.A. de C.V.</v>
          </cell>
        </row>
        <row r="307">
          <cell r="C307" t="str">
            <v>9,J2W</v>
          </cell>
          <cell r="D307" t="str">
            <v>Administración Portuaria Integral de Topolobampo, S.A. de C.V.</v>
          </cell>
        </row>
        <row r="308">
          <cell r="C308" t="str">
            <v>9,J2X</v>
          </cell>
          <cell r="D308" t="str">
            <v>Administración Portuaria Integral de Tuxpan, S.A. de C.V.</v>
          </cell>
        </row>
        <row r="309">
          <cell r="C309" t="str">
            <v>9,J2Y</v>
          </cell>
          <cell r="D309" t="str">
            <v>Administración Portuaria Integral de Altamira, S.A. de C.V.</v>
          </cell>
        </row>
        <row r="310">
          <cell r="C310" t="str">
            <v>9,J2Z</v>
          </cell>
          <cell r="D310" t="str">
            <v>Administración Portuaria Integral de Guaymas, S.A. de C.V.</v>
          </cell>
        </row>
        <row r="311">
          <cell r="C311" t="str">
            <v>9,J3A</v>
          </cell>
          <cell r="D311" t="str">
            <v>Administración Portuaria Integral de Lázaro Cárdenas, S.A. de C.V.</v>
          </cell>
        </row>
        <row r="312">
          <cell r="C312" t="str">
            <v>9,J3B</v>
          </cell>
          <cell r="D312" t="str">
            <v>Administración Portuaria Integral de Manzanillo, S.A. de C.V.</v>
          </cell>
        </row>
        <row r="313">
          <cell r="C313" t="str">
            <v>9,J3C</v>
          </cell>
          <cell r="D313" t="str">
            <v>Administración Portuaria Integral de Puerto Madero, S.A. de C.V.</v>
          </cell>
        </row>
        <row r="314">
          <cell r="C314" t="str">
            <v>9,J3D</v>
          </cell>
          <cell r="D314" t="str">
            <v>Administración Portuaria Integral de Tampico, S.A. de C.V.</v>
          </cell>
        </row>
        <row r="315">
          <cell r="C315" t="str">
            <v>9,J3E</v>
          </cell>
          <cell r="D315" t="str">
            <v>Administración Portuaria Integral de Veracruz, S.A. de C.V.</v>
          </cell>
        </row>
        <row r="316">
          <cell r="C316" t="str">
            <v>9,J3F</v>
          </cell>
          <cell r="D316" t="str">
            <v>Administración Portuaria Integral de Coatzacoalcos, S.A. de C.V.</v>
          </cell>
        </row>
        <row r="317">
          <cell r="C317" t="str">
            <v>9,J3G</v>
          </cell>
          <cell r="D317" t="str">
            <v>Administración Portuaria Integral de Salina Cruz, S.A. de C.V.</v>
          </cell>
        </row>
        <row r="318">
          <cell r="C318" t="str">
            <v>9,J3L</v>
          </cell>
          <cell r="D318" t="str">
            <v>Ferrocarril del Istmo de Tehuantepec, S.A. de C.V.</v>
          </cell>
        </row>
        <row r="319">
          <cell r="C319" t="str">
            <v>9,J3R</v>
          </cell>
          <cell r="D319" t="str">
            <v>Ferrocarriles Nacionales de México (en proceso de desincorporación)</v>
          </cell>
        </row>
        <row r="320">
          <cell r="C320" t="str">
            <v>9,J4V</v>
          </cell>
          <cell r="D320" t="str">
            <v>Fideicomiso de Formación y Capacitación para el Personal de la Marina Mercante Nacional</v>
          </cell>
        </row>
        <row r="321">
          <cell r="C321" t="str">
            <v>9,J9E</v>
          </cell>
          <cell r="D321" t="str">
            <v>Servicio Postal Mexicano</v>
          </cell>
        </row>
        <row r="322">
          <cell r="C322" t="str">
            <v>9,KCZ</v>
          </cell>
          <cell r="D322" t="str">
            <v>Telecomunicaciones de México</v>
          </cell>
        </row>
        <row r="323">
          <cell r="C323" t="str">
            <v>9,KDH</v>
          </cell>
          <cell r="D323" t="str">
            <v>Grupo Aeroportuario de la Ciudad de México, S.A. de C.V.</v>
          </cell>
        </row>
        <row r="324">
          <cell r="C324" t="str">
            <v>9,KDK</v>
          </cell>
          <cell r="D324" t="str">
            <v>Servicios Aeroportuarios de la Ciudad de México, S.A. de C.V.</v>
          </cell>
        </row>
        <row r="325">
          <cell r="C325" t="str">
            <v>9,KDN</v>
          </cell>
          <cell r="D325" t="str">
            <v>Aeropuerto Internacional de la Ciudad de México, S.A. de C.V.</v>
          </cell>
        </row>
        <row r="326">
          <cell r="C326" t="str">
            <v>9,100</v>
          </cell>
          <cell r="D326" t="str">
            <v>Secretaría</v>
          </cell>
        </row>
        <row r="327">
          <cell r="C327" t="str">
            <v>9,102</v>
          </cell>
          <cell r="D327" t="str">
            <v>Unidad de Apoyo al Cambio Estructural</v>
          </cell>
        </row>
        <row r="328">
          <cell r="C328" t="str">
            <v>9,110</v>
          </cell>
          <cell r="D328" t="str">
            <v>Unidad de Asuntos Jurídicos</v>
          </cell>
        </row>
        <row r="329">
          <cell r="C329" t="str">
            <v>9,111</v>
          </cell>
          <cell r="D329" t="str">
            <v>Dirección General de Comunicación Social</v>
          </cell>
        </row>
        <row r="330">
          <cell r="C330" t="str">
            <v>9,112</v>
          </cell>
          <cell r="D330" t="str">
            <v>Órgano Interno de Control</v>
          </cell>
        </row>
        <row r="331">
          <cell r="C331" t="str">
            <v>9,114</v>
          </cell>
          <cell r="D331" t="str">
            <v>Dirección General de Planeación</v>
          </cell>
        </row>
        <row r="332">
          <cell r="C332" t="str">
            <v>9,200</v>
          </cell>
          <cell r="D332" t="str">
            <v>Subsecretaría de Infraestructura</v>
          </cell>
        </row>
        <row r="333">
          <cell r="C333" t="str">
            <v>9,210</v>
          </cell>
          <cell r="D333" t="str">
            <v>Dirección General de Carreteras</v>
          </cell>
        </row>
        <row r="334">
          <cell r="C334" t="str">
            <v>9,211</v>
          </cell>
          <cell r="D334" t="str">
            <v>Dirección General de Conservación de Carreteras</v>
          </cell>
        </row>
        <row r="335">
          <cell r="C335" t="str">
            <v>9,212</v>
          </cell>
          <cell r="D335" t="str">
            <v>Dirección General de Servicios Técnicos</v>
          </cell>
        </row>
        <row r="336">
          <cell r="C336" t="str">
            <v>9,214</v>
          </cell>
          <cell r="D336" t="str">
            <v>Dirección General de Desarrollo Carretero</v>
          </cell>
        </row>
        <row r="337">
          <cell r="C337" t="str">
            <v>9,300</v>
          </cell>
          <cell r="D337" t="str">
            <v>Subsecretaría de Transporte</v>
          </cell>
        </row>
        <row r="338">
          <cell r="C338" t="str">
            <v>9,310</v>
          </cell>
          <cell r="D338" t="str">
            <v>Dirección General de Aeronáutica Civil</v>
          </cell>
        </row>
        <row r="339">
          <cell r="C339" t="str">
            <v>9,311</v>
          </cell>
          <cell r="D339" t="str">
            <v>Dirección General de Transporte Ferroviario y Multimodal</v>
          </cell>
        </row>
        <row r="340">
          <cell r="C340" t="str">
            <v>9,312</v>
          </cell>
          <cell r="D340" t="str">
            <v>Dirección General de Autotransporte Federal</v>
          </cell>
        </row>
        <row r="341">
          <cell r="C341" t="str">
            <v>9,313</v>
          </cell>
          <cell r="D341" t="str">
            <v>Dirección General de Protección y Medicina Preventiva en el Transporte</v>
          </cell>
        </row>
        <row r="342">
          <cell r="C342" t="str">
            <v>9,400</v>
          </cell>
          <cell r="D342" t="str">
            <v>Subsecretaría de Comunicaciones</v>
          </cell>
        </row>
        <row r="343">
          <cell r="C343" t="str">
            <v>9,411</v>
          </cell>
          <cell r="D343" t="str">
            <v>Dirección General de Política de Telecomunicaciones y de Radiodifusión</v>
          </cell>
        </row>
        <row r="344">
          <cell r="C344" t="str">
            <v>9,414</v>
          </cell>
          <cell r="D344" t="str">
            <v>Unidad de la Red Privada del Gobierno Federal</v>
          </cell>
        </row>
        <row r="345">
          <cell r="C345" t="str">
            <v>9,415</v>
          </cell>
          <cell r="D345" t="str">
            <v>Coordinación de la Sociedad de la Información y el Conocimiento</v>
          </cell>
        </row>
        <row r="346">
          <cell r="C346" t="str">
            <v>9,500</v>
          </cell>
          <cell r="D346" t="str">
            <v>Coordinación General de Puertos y Marina Mercante</v>
          </cell>
        </row>
        <row r="347">
          <cell r="C347" t="str">
            <v>9,510</v>
          </cell>
          <cell r="D347" t="str">
            <v>Dirección General de Puertos</v>
          </cell>
        </row>
        <row r="348">
          <cell r="C348" t="str">
            <v>9,511</v>
          </cell>
          <cell r="D348" t="str">
            <v>Dirección General de Marina Mercante</v>
          </cell>
        </row>
        <row r="349">
          <cell r="C349" t="str">
            <v>9,512</v>
          </cell>
          <cell r="D349" t="str">
            <v>Dirección General de Fomento y Administración Portuaria</v>
          </cell>
        </row>
        <row r="350">
          <cell r="C350" t="str">
            <v>9,600</v>
          </cell>
          <cell r="D350" t="str">
            <v>Coordinación General de Centros SCT</v>
          </cell>
        </row>
        <row r="351">
          <cell r="C351" t="str">
            <v>9,611</v>
          </cell>
          <cell r="D351" t="str">
            <v>Dirección General de Evaluación</v>
          </cell>
        </row>
        <row r="352">
          <cell r="C352" t="str">
            <v>9,621</v>
          </cell>
          <cell r="D352" t="str">
            <v>Centro SCT Aguascalientes</v>
          </cell>
        </row>
        <row r="353">
          <cell r="C353" t="str">
            <v>9,622</v>
          </cell>
          <cell r="D353" t="str">
            <v>Centro SCT Baja California</v>
          </cell>
        </row>
        <row r="354">
          <cell r="C354" t="str">
            <v>9,623</v>
          </cell>
          <cell r="D354" t="str">
            <v>Centro SCT Baja California Sur</v>
          </cell>
        </row>
        <row r="355">
          <cell r="C355" t="str">
            <v>9,624</v>
          </cell>
          <cell r="D355" t="str">
            <v>Centro SCT Campeche</v>
          </cell>
        </row>
        <row r="356">
          <cell r="C356" t="str">
            <v>9,625</v>
          </cell>
          <cell r="D356" t="str">
            <v>Centro SCT Coahuila</v>
          </cell>
        </row>
        <row r="357">
          <cell r="C357" t="str">
            <v>9,626</v>
          </cell>
          <cell r="D357" t="str">
            <v>Centro SCT Colima</v>
          </cell>
        </row>
        <row r="358">
          <cell r="C358" t="str">
            <v>9,627</v>
          </cell>
          <cell r="D358" t="str">
            <v>Centro SCT Chiapas</v>
          </cell>
        </row>
        <row r="359">
          <cell r="C359" t="str">
            <v>9,628</v>
          </cell>
          <cell r="D359" t="str">
            <v>Centro SCT Chihuahua</v>
          </cell>
        </row>
        <row r="360">
          <cell r="C360" t="str">
            <v>9,630</v>
          </cell>
          <cell r="D360" t="str">
            <v>Centro SCT Durango</v>
          </cell>
        </row>
        <row r="361">
          <cell r="C361" t="str">
            <v>9,631</v>
          </cell>
          <cell r="D361" t="str">
            <v>Centro SCT Guanajuato</v>
          </cell>
        </row>
        <row r="362">
          <cell r="C362" t="str">
            <v>9,632</v>
          </cell>
          <cell r="D362" t="str">
            <v>Centro SCT Guerrero</v>
          </cell>
        </row>
        <row r="363">
          <cell r="C363" t="str">
            <v>9,633</v>
          </cell>
          <cell r="D363" t="str">
            <v>Centro SCT Hidalgo</v>
          </cell>
        </row>
        <row r="364">
          <cell r="C364" t="str">
            <v>9,634</v>
          </cell>
          <cell r="D364" t="str">
            <v>Centro SCT Jalisco</v>
          </cell>
        </row>
        <row r="365">
          <cell r="C365" t="str">
            <v>9,635</v>
          </cell>
          <cell r="D365" t="str">
            <v>Centro SCT México</v>
          </cell>
        </row>
        <row r="366">
          <cell r="C366" t="str">
            <v>9,636</v>
          </cell>
          <cell r="D366" t="str">
            <v>Centro SCT Michoacán</v>
          </cell>
        </row>
        <row r="367">
          <cell r="C367" t="str">
            <v>9,637</v>
          </cell>
          <cell r="D367" t="str">
            <v>Centro SCT Morelos</v>
          </cell>
        </row>
        <row r="368">
          <cell r="C368" t="str">
            <v>9,638</v>
          </cell>
          <cell r="D368" t="str">
            <v>Centro SCT Nayarit</v>
          </cell>
        </row>
        <row r="369">
          <cell r="C369" t="str">
            <v>9,639</v>
          </cell>
          <cell r="D369" t="str">
            <v>Centro SCT Nuevo León</v>
          </cell>
        </row>
        <row r="370">
          <cell r="C370" t="str">
            <v>9,640</v>
          </cell>
          <cell r="D370" t="str">
            <v>Centro SCT Oaxaca</v>
          </cell>
        </row>
        <row r="371">
          <cell r="C371" t="str">
            <v>9,641</v>
          </cell>
          <cell r="D371" t="str">
            <v>Centro SCT Puebla</v>
          </cell>
        </row>
        <row r="372">
          <cell r="C372" t="str">
            <v>9,642</v>
          </cell>
          <cell r="D372" t="str">
            <v>Centro SCT Querétaro</v>
          </cell>
        </row>
        <row r="373">
          <cell r="C373" t="str">
            <v>9,643</v>
          </cell>
          <cell r="D373" t="str">
            <v>Centro SCT Quintana Roo</v>
          </cell>
        </row>
        <row r="374">
          <cell r="C374" t="str">
            <v>9,644</v>
          </cell>
          <cell r="D374" t="str">
            <v>Centro SCT San Luis Potosí</v>
          </cell>
        </row>
        <row r="375">
          <cell r="C375" t="str">
            <v>9,645</v>
          </cell>
          <cell r="D375" t="str">
            <v>Centro SCT Sinaloa</v>
          </cell>
        </row>
        <row r="376">
          <cell r="C376" t="str">
            <v>9,646</v>
          </cell>
          <cell r="D376" t="str">
            <v>Centro SCT Sonora</v>
          </cell>
        </row>
        <row r="377">
          <cell r="C377" t="str">
            <v>9,647</v>
          </cell>
          <cell r="D377" t="str">
            <v>Centro SCT Tabasco</v>
          </cell>
        </row>
        <row r="378">
          <cell r="C378" t="str">
            <v>9,648</v>
          </cell>
          <cell r="D378" t="str">
            <v>Centro SCT Tamaulipas</v>
          </cell>
        </row>
        <row r="379">
          <cell r="C379" t="str">
            <v>9,649</v>
          </cell>
          <cell r="D379" t="str">
            <v>Centro SCT Tlaxcala</v>
          </cell>
        </row>
        <row r="380">
          <cell r="C380" t="str">
            <v>9,650</v>
          </cell>
          <cell r="D380" t="str">
            <v>Centro SCT Veracruz</v>
          </cell>
        </row>
        <row r="381">
          <cell r="C381" t="str">
            <v>9,651</v>
          </cell>
          <cell r="D381" t="str">
            <v>Centro SCT Yucatán</v>
          </cell>
        </row>
        <row r="382">
          <cell r="C382" t="str">
            <v>9,652</v>
          </cell>
          <cell r="D382" t="str">
            <v>Centro SCT Zacatecas</v>
          </cell>
        </row>
        <row r="383">
          <cell r="C383" t="str">
            <v>9,700</v>
          </cell>
          <cell r="D383" t="str">
            <v>Oficialía Mayor</v>
          </cell>
        </row>
        <row r="384">
          <cell r="C384" t="str">
            <v>9,710</v>
          </cell>
          <cell r="D384" t="str">
            <v>Dirección General de Programación, Organización y Presupuesto</v>
          </cell>
        </row>
        <row r="385">
          <cell r="C385" t="str">
            <v>9,711</v>
          </cell>
          <cell r="D385" t="str">
            <v>Dirección General de Recursos Humanos</v>
          </cell>
        </row>
        <row r="386">
          <cell r="C386" t="str">
            <v>9,712</v>
          </cell>
          <cell r="D386" t="str">
            <v>Dirección General de Recursos Materiales</v>
          </cell>
        </row>
        <row r="387">
          <cell r="C387" t="str">
            <v>9,713</v>
          </cell>
          <cell r="D387" t="str">
            <v>Unidad de Tecnologías de Información y Comunicaciones</v>
          </cell>
        </row>
        <row r="388">
          <cell r="C388" t="str">
            <v>10,A00</v>
          </cell>
          <cell r="D388" t="str">
            <v>Comisión Federal de Competencia</v>
          </cell>
        </row>
        <row r="389">
          <cell r="C389" t="str">
            <v>10,B00</v>
          </cell>
          <cell r="D389" t="str">
            <v>Comisión Federal de Mejora Regulatoria</v>
          </cell>
        </row>
        <row r="390">
          <cell r="C390" t="str">
            <v>10,C00</v>
          </cell>
          <cell r="D390" t="str">
            <v>Coordinación General del Programa Nacional de Apoyo para las Empresas de Solidaridad</v>
          </cell>
        </row>
        <row r="391">
          <cell r="C391" t="str">
            <v>10,K2H</v>
          </cell>
          <cell r="D391" t="str">
            <v>Centro Nacional de Metrología</v>
          </cell>
        </row>
        <row r="392">
          <cell r="C392" t="str">
            <v>10,K2N</v>
          </cell>
          <cell r="D392" t="str">
            <v>Exportadora de Sal, S.A. de C.V.</v>
          </cell>
        </row>
        <row r="393">
          <cell r="C393" t="str">
            <v>10,K2O</v>
          </cell>
          <cell r="D393" t="str">
            <v>Fideicomiso de Fomento Minero</v>
          </cell>
        </row>
        <row r="394">
          <cell r="C394" t="str">
            <v>10,K2W</v>
          </cell>
          <cell r="D394" t="str">
            <v>ProMéxico</v>
          </cell>
        </row>
        <row r="395">
          <cell r="C395" t="str">
            <v>10,K8V</v>
          </cell>
          <cell r="D395" t="str">
            <v>Instituto Mexicano de la Propiedad Industrial</v>
          </cell>
        </row>
        <row r="396">
          <cell r="C396" t="str">
            <v>10,LAT</v>
          </cell>
          <cell r="D396" t="str">
            <v>Procuraduría Federal del Consumidor</v>
          </cell>
        </row>
        <row r="397">
          <cell r="C397" t="str">
            <v>10,LAU</v>
          </cell>
          <cell r="D397" t="str">
            <v>Servicio Geológico Mexicano</v>
          </cell>
        </row>
        <row r="398">
          <cell r="C398" t="str">
            <v>10,100</v>
          </cell>
          <cell r="D398" t="str">
            <v>Secretaría</v>
          </cell>
        </row>
        <row r="399">
          <cell r="C399" t="str">
            <v>10,102</v>
          </cell>
          <cell r="D399" t="str">
            <v>Coordinación General del Programa Nacional de Financiamiento al Microempresario</v>
          </cell>
        </row>
        <row r="400">
          <cell r="C400" t="str">
            <v>10,104</v>
          </cell>
          <cell r="D400" t="str">
            <v>Unidad de Contraloría Interna</v>
          </cell>
        </row>
        <row r="401">
          <cell r="C401" t="str">
            <v>10,110</v>
          </cell>
          <cell r="D401" t="str">
            <v>Unidad de Asuntos Jurídicos</v>
          </cell>
        </row>
        <row r="402">
          <cell r="C402" t="str">
            <v>10,111</v>
          </cell>
          <cell r="D402" t="str">
            <v>Secretariado Técnico de Planeación, Comunicación y Enlace</v>
          </cell>
        </row>
        <row r="403">
          <cell r="C403" t="str">
            <v>10,200</v>
          </cell>
          <cell r="D403" t="str">
            <v>Subsecretaría para la Pequeña y Mediana Empresa</v>
          </cell>
        </row>
        <row r="404">
          <cell r="C404" t="str">
            <v>10,210</v>
          </cell>
          <cell r="D404" t="str">
            <v>Dirección General de Capacitación e Innovación Tecnológica</v>
          </cell>
        </row>
        <row r="405">
          <cell r="C405" t="str">
            <v>10,211</v>
          </cell>
          <cell r="D405" t="str">
            <v>Dirección General de Promoción Empresarial</v>
          </cell>
        </row>
        <row r="406">
          <cell r="C406" t="str">
            <v>10,212</v>
          </cell>
          <cell r="D406" t="str">
            <v>Dirección General de Desarrollo Empresarial y Oportunidades de Negocio</v>
          </cell>
        </row>
        <row r="407">
          <cell r="C407" t="str">
            <v>10,213</v>
          </cell>
          <cell r="D407" t="str">
            <v>Dirección General de Oferta Exportable</v>
          </cell>
        </row>
        <row r="408">
          <cell r="C408" t="str">
            <v>10,300</v>
          </cell>
          <cell r="D408" t="str">
            <v>Subsecretaría de Competitividad y Normatividad</v>
          </cell>
        </row>
        <row r="409">
          <cell r="C409" t="str">
            <v>10,310</v>
          </cell>
          <cell r="D409" t="str">
            <v>Unidad de Prácticas Comerciales Internacionales</v>
          </cell>
        </row>
        <row r="410">
          <cell r="C410" t="str">
            <v>10,312</v>
          </cell>
          <cell r="D410" t="str">
            <v>Dirección General de Normas</v>
          </cell>
        </row>
        <row r="411">
          <cell r="C411" t="str">
            <v>10,315</v>
          </cell>
          <cell r="D411" t="str">
            <v>Dirección General de Inversión Extranjera</v>
          </cell>
        </row>
        <row r="412">
          <cell r="C412" t="str">
            <v>10,316</v>
          </cell>
          <cell r="D412" t="str">
            <v>Dirección General de Normatividad Mercantil</v>
          </cell>
        </row>
        <row r="413">
          <cell r="C413" t="str">
            <v>10,317</v>
          </cell>
          <cell r="D413" t="str">
            <v>Secretariado Técnico de la Competitividad</v>
          </cell>
        </row>
        <row r="414">
          <cell r="C414" t="str">
            <v>10,400</v>
          </cell>
          <cell r="D414" t="str">
            <v>Subsecretaría de Industria y Comercio</v>
          </cell>
        </row>
        <row r="415">
          <cell r="C415" t="str">
            <v>10,410</v>
          </cell>
          <cell r="D415" t="str">
            <v>Dirección General de Comercio Interior y Economía Digital</v>
          </cell>
        </row>
        <row r="416">
          <cell r="C416" t="str">
            <v>10,412</v>
          </cell>
          <cell r="D416" t="str">
            <v>Dirección General de Industrias Básicas</v>
          </cell>
        </row>
        <row r="417">
          <cell r="C417" t="str">
            <v>10,414</v>
          </cell>
          <cell r="D417" t="str">
            <v>Dirección General de Comercio Exterior</v>
          </cell>
        </row>
        <row r="418">
          <cell r="C418" t="str">
            <v>10,415</v>
          </cell>
          <cell r="D418" t="str">
            <v>Dirección General de Industrias Pesadas y de Alta Tecnología</v>
          </cell>
        </row>
        <row r="419">
          <cell r="C419" t="str">
            <v>10,420</v>
          </cell>
          <cell r="D419" t="str">
            <v>Coordinación General de Minería</v>
          </cell>
        </row>
        <row r="420">
          <cell r="C420" t="str">
            <v>10,421</v>
          </cell>
          <cell r="D420" t="str">
            <v>Dirección General de Minas</v>
          </cell>
        </row>
        <row r="421">
          <cell r="C421" t="str">
            <v>10,422</v>
          </cell>
          <cell r="D421" t="str">
            <v>Dirección General de Promoción Minera</v>
          </cell>
        </row>
        <row r="422">
          <cell r="C422" t="str">
            <v>10,500</v>
          </cell>
          <cell r="D422" t="str">
            <v>Subsecretaría de Comercio Exterior</v>
          </cell>
        </row>
        <row r="423">
          <cell r="C423" t="str">
            <v>10,510</v>
          </cell>
          <cell r="D423" t="str">
            <v>Dirección General de Negociaciones Multilaterales y Regionales</v>
          </cell>
        </row>
        <row r="424">
          <cell r="C424" t="str">
            <v>10,511</v>
          </cell>
          <cell r="D424" t="str">
            <v>Dirección General de Consultoría Jurídica de Negociaciones</v>
          </cell>
        </row>
        <row r="425">
          <cell r="C425" t="str">
            <v>10,512</v>
          </cell>
          <cell r="D425" t="str">
            <v>Unidad de Coordinación de Negociaciones Internacionales</v>
          </cell>
        </row>
        <row r="426">
          <cell r="C426" t="str">
            <v>10,513</v>
          </cell>
          <cell r="D426" t="str">
            <v>Dirección General de Política Comercial</v>
          </cell>
        </row>
        <row r="427">
          <cell r="C427" t="str">
            <v>10,514</v>
          </cell>
          <cell r="D427" t="str">
            <v>Dirección General de Evaluación y Seguimiento de Negociaciones</v>
          </cell>
        </row>
        <row r="428">
          <cell r="C428" t="str">
            <v>10,700</v>
          </cell>
          <cell r="D428" t="str">
            <v>Oficialía Mayor</v>
          </cell>
        </row>
        <row r="429">
          <cell r="C429" t="str">
            <v>10,710</v>
          </cell>
          <cell r="D429" t="str">
            <v>Dirección General de Recursos Humanos</v>
          </cell>
        </row>
        <row r="430">
          <cell r="C430" t="str">
            <v>10,711</v>
          </cell>
          <cell r="D430" t="str">
            <v>Dirección General de Recursos Materiales y Servicios Generales</v>
          </cell>
        </row>
        <row r="431">
          <cell r="C431" t="str">
            <v>10,712</v>
          </cell>
          <cell r="D431" t="str">
            <v>Dirección General de Programación, Organización y Presupuesto</v>
          </cell>
        </row>
        <row r="432">
          <cell r="C432" t="str">
            <v>10,713</v>
          </cell>
          <cell r="D432" t="str">
            <v>Dirección General de Informática</v>
          </cell>
        </row>
        <row r="433">
          <cell r="C433" t="str">
            <v>10,720</v>
          </cell>
          <cell r="D433" t="str">
            <v>Coordinación General de Delegaciones Federales</v>
          </cell>
        </row>
        <row r="434">
          <cell r="C434" t="str">
            <v>10,721</v>
          </cell>
          <cell r="D434" t="str">
            <v>Delegación en Aguascalientes</v>
          </cell>
        </row>
        <row r="435">
          <cell r="C435" t="str">
            <v>10,722</v>
          </cell>
          <cell r="D435" t="str">
            <v>Delegación en Baja California</v>
          </cell>
        </row>
        <row r="436">
          <cell r="C436" t="str">
            <v>10,723</v>
          </cell>
          <cell r="D436" t="str">
            <v>Delegación en Baja California Sur</v>
          </cell>
        </row>
        <row r="437">
          <cell r="C437" t="str">
            <v>10,724</v>
          </cell>
          <cell r="D437" t="str">
            <v>Delegación en Campeche</v>
          </cell>
        </row>
        <row r="438">
          <cell r="C438" t="str">
            <v>10,725</v>
          </cell>
          <cell r="D438" t="str">
            <v>Delegación en Coahuila</v>
          </cell>
        </row>
        <row r="439">
          <cell r="C439" t="str">
            <v>10,726</v>
          </cell>
          <cell r="D439" t="str">
            <v>Delegación en Colima</v>
          </cell>
        </row>
        <row r="440">
          <cell r="C440" t="str">
            <v>10,727</v>
          </cell>
          <cell r="D440" t="str">
            <v>Delegación en Chiapas</v>
          </cell>
        </row>
        <row r="441">
          <cell r="C441" t="str">
            <v>10,728</v>
          </cell>
          <cell r="D441" t="str">
            <v>Delegación en Chihuahua</v>
          </cell>
        </row>
        <row r="442">
          <cell r="C442" t="str">
            <v>10,729</v>
          </cell>
          <cell r="D442" t="str">
            <v>Delegación en Distrito Federal</v>
          </cell>
        </row>
        <row r="443">
          <cell r="C443" t="str">
            <v>10,730</v>
          </cell>
          <cell r="D443" t="str">
            <v>Delegación en Durango</v>
          </cell>
        </row>
        <row r="444">
          <cell r="C444" t="str">
            <v>10,731</v>
          </cell>
          <cell r="D444" t="str">
            <v>Delegación en Guanajuato</v>
          </cell>
        </row>
        <row r="445">
          <cell r="C445" t="str">
            <v>10,732</v>
          </cell>
          <cell r="D445" t="str">
            <v>Delegación en Guerrero</v>
          </cell>
        </row>
        <row r="446">
          <cell r="C446" t="str">
            <v>10,733</v>
          </cell>
          <cell r="D446" t="str">
            <v>Delegación en Hidalgo</v>
          </cell>
        </row>
        <row r="447">
          <cell r="C447" t="str">
            <v>10,734</v>
          </cell>
          <cell r="D447" t="str">
            <v>Delegación en Jalisco</v>
          </cell>
        </row>
        <row r="448">
          <cell r="C448" t="str">
            <v>10,735</v>
          </cell>
          <cell r="D448" t="str">
            <v>Delegación en México</v>
          </cell>
        </row>
        <row r="449">
          <cell r="C449" t="str">
            <v>10,736</v>
          </cell>
          <cell r="D449" t="str">
            <v>Delegación en Michoacán</v>
          </cell>
        </row>
        <row r="450">
          <cell r="C450" t="str">
            <v>10,737</v>
          </cell>
          <cell r="D450" t="str">
            <v>Delegación en Morelos</v>
          </cell>
        </row>
        <row r="451">
          <cell r="C451" t="str">
            <v>10,738</v>
          </cell>
          <cell r="D451" t="str">
            <v>Delegación en Nayarit</v>
          </cell>
        </row>
        <row r="452">
          <cell r="C452" t="str">
            <v>10,739</v>
          </cell>
          <cell r="D452" t="str">
            <v>Delegación en Nuevo León</v>
          </cell>
        </row>
        <row r="453">
          <cell r="C453" t="str">
            <v>10,740</v>
          </cell>
          <cell r="D453" t="str">
            <v>Delegación en Oaxaca</v>
          </cell>
        </row>
        <row r="454">
          <cell r="C454" t="str">
            <v>10,741</v>
          </cell>
          <cell r="D454" t="str">
            <v>Delegación en Puebla</v>
          </cell>
        </row>
        <row r="455">
          <cell r="C455" t="str">
            <v>10,742</v>
          </cell>
          <cell r="D455" t="str">
            <v>Delegación en Querétaro</v>
          </cell>
        </row>
        <row r="456">
          <cell r="C456" t="str">
            <v>10,743</v>
          </cell>
          <cell r="D456" t="str">
            <v>Delegación en Quintana Roo</v>
          </cell>
        </row>
        <row r="457">
          <cell r="C457" t="str">
            <v>10,744</v>
          </cell>
          <cell r="D457" t="str">
            <v>Delegación en San Luis Potosí</v>
          </cell>
        </row>
        <row r="458">
          <cell r="C458" t="str">
            <v>10,745</v>
          </cell>
          <cell r="D458" t="str">
            <v>Delegación en Sinaloa</v>
          </cell>
        </row>
        <row r="459">
          <cell r="C459" t="str">
            <v>10,746</v>
          </cell>
          <cell r="D459" t="str">
            <v>Delegación en Sonora</v>
          </cell>
        </row>
        <row r="460">
          <cell r="C460" t="str">
            <v>10,747</v>
          </cell>
          <cell r="D460" t="str">
            <v>Delegación en Tabasco</v>
          </cell>
        </row>
        <row r="461">
          <cell r="C461" t="str">
            <v>10,748</v>
          </cell>
          <cell r="D461" t="str">
            <v>Delegación en Tamaulipas</v>
          </cell>
        </row>
        <row r="462">
          <cell r="C462" t="str">
            <v>10,749</v>
          </cell>
          <cell r="D462" t="str">
            <v>Delegación en Tlaxcala</v>
          </cell>
        </row>
        <row r="463">
          <cell r="C463" t="str">
            <v>10,750</v>
          </cell>
          <cell r="D463" t="str">
            <v>Delegación en Veracruz</v>
          </cell>
        </row>
        <row r="464">
          <cell r="C464" t="str">
            <v>10,751</v>
          </cell>
          <cell r="D464" t="str">
            <v>Delegación en Yucatán</v>
          </cell>
        </row>
        <row r="465">
          <cell r="C465" t="str">
            <v>10,752</v>
          </cell>
          <cell r="D465" t="str">
            <v>Delegación en Zacatecas</v>
          </cell>
        </row>
        <row r="466">
          <cell r="C466" t="str">
            <v>10,754</v>
          </cell>
          <cell r="D466" t="str">
            <v>Subdelegación en Tijuana</v>
          </cell>
        </row>
        <row r="467">
          <cell r="C467" t="str">
            <v>10,755</v>
          </cell>
          <cell r="D467" t="str">
            <v>Subdelegación en Piedras Negras</v>
          </cell>
        </row>
        <row r="468">
          <cell r="C468" t="str">
            <v>10,756</v>
          </cell>
          <cell r="D468" t="str">
            <v>Subdelegación en Torreón</v>
          </cell>
        </row>
        <row r="469">
          <cell r="C469" t="str">
            <v>10,757</v>
          </cell>
          <cell r="D469" t="str">
            <v>Subdelegación en Tapachula</v>
          </cell>
        </row>
        <row r="470">
          <cell r="C470" t="str">
            <v>10,758</v>
          </cell>
          <cell r="D470" t="str">
            <v>Subdelegación en Ciudad Juárez</v>
          </cell>
        </row>
        <row r="471">
          <cell r="C471" t="str">
            <v>10,759</v>
          </cell>
          <cell r="D471" t="str">
            <v>Subdelegación en Gómez Palacio</v>
          </cell>
        </row>
        <row r="472">
          <cell r="C472" t="str">
            <v>10,760</v>
          </cell>
          <cell r="D472" t="str">
            <v>Subdelegación en Celaya</v>
          </cell>
        </row>
        <row r="473">
          <cell r="C473" t="str">
            <v>10,761</v>
          </cell>
          <cell r="D473" t="str">
            <v>Subdelegación en Chilpancingo</v>
          </cell>
        </row>
        <row r="474">
          <cell r="C474" t="str">
            <v>10,762</v>
          </cell>
          <cell r="D474" t="str">
            <v>Subdelegación en Cancún</v>
          </cell>
        </row>
        <row r="475">
          <cell r="C475" t="str">
            <v>10,763</v>
          </cell>
          <cell r="D475" t="str">
            <v>Subdelegación en Ciudad Obregón</v>
          </cell>
        </row>
        <row r="476">
          <cell r="C476" t="str">
            <v>10,764</v>
          </cell>
          <cell r="D476" t="str">
            <v>Subdelegación en Nogales</v>
          </cell>
        </row>
        <row r="477">
          <cell r="C477" t="str">
            <v>10,765</v>
          </cell>
          <cell r="D477" t="str">
            <v>Subdelegación en San Luis Río Colorado</v>
          </cell>
        </row>
        <row r="478">
          <cell r="C478" t="str">
            <v>10,766</v>
          </cell>
          <cell r="D478" t="str">
            <v>Subdelegación en Matamoros</v>
          </cell>
        </row>
        <row r="479">
          <cell r="C479" t="str">
            <v>10,767</v>
          </cell>
          <cell r="D479" t="str">
            <v>Subdelegación en Nuevo Laredo</v>
          </cell>
        </row>
        <row r="480">
          <cell r="C480" t="str">
            <v>10,768</v>
          </cell>
          <cell r="D480" t="str">
            <v>Subdelegación en Reynosa</v>
          </cell>
        </row>
        <row r="481">
          <cell r="C481" t="str">
            <v>10,769</v>
          </cell>
          <cell r="D481" t="str">
            <v>Subdelegación en Tampico</v>
          </cell>
        </row>
        <row r="482">
          <cell r="C482" t="str">
            <v>10,770</v>
          </cell>
          <cell r="D482" t="str">
            <v>Subdelegación en Coatzacoalcos</v>
          </cell>
        </row>
        <row r="483">
          <cell r="C483" t="str">
            <v>10,771</v>
          </cell>
          <cell r="D483" t="str">
            <v>Subdelegación en Poza Rica</v>
          </cell>
        </row>
        <row r="484">
          <cell r="C484" t="str">
            <v>10,772</v>
          </cell>
          <cell r="D484" t="str">
            <v>Subdelegación en el Puerto de Veracruz</v>
          </cell>
        </row>
        <row r="485">
          <cell r="C485" t="str">
            <v>11,A00</v>
          </cell>
          <cell r="D485" t="str">
            <v>Universidad Pedagógica Nacional</v>
          </cell>
        </row>
        <row r="486">
          <cell r="C486" t="str">
            <v>11,A2M</v>
          </cell>
          <cell r="D486" t="str">
            <v>Universidad Autónoma Metropolitana</v>
          </cell>
        </row>
        <row r="487">
          <cell r="C487" t="str">
            <v>11,A3Q</v>
          </cell>
          <cell r="D487" t="str">
            <v>Universidad Nacional Autónoma de México</v>
          </cell>
        </row>
        <row r="488">
          <cell r="C488" t="str">
            <v>11,B00</v>
          </cell>
          <cell r="D488" t="str">
            <v>Instituto Politécnico Nacional</v>
          </cell>
        </row>
        <row r="489">
          <cell r="C489" t="str">
            <v>11,B01</v>
          </cell>
          <cell r="D489" t="str">
            <v>XE-IPN Canal 11</v>
          </cell>
        </row>
        <row r="490">
          <cell r="C490" t="str">
            <v>11,C00</v>
          </cell>
          <cell r="D490" t="str">
            <v>Administración Federal de Servicios Educativos en el Distrito Federal</v>
          </cell>
        </row>
        <row r="491">
          <cell r="C491" t="str">
            <v>11,D00</v>
          </cell>
          <cell r="D491" t="str">
            <v>Instituto Nacional de Antropología e Historia</v>
          </cell>
        </row>
        <row r="492">
          <cell r="C492" t="str">
            <v>11,E00</v>
          </cell>
          <cell r="D492" t="str">
            <v>Instituto Nacional de Bellas Artes y Literatura</v>
          </cell>
        </row>
        <row r="493">
          <cell r="C493" t="str">
            <v>11,F00</v>
          </cell>
          <cell r="D493" t="str">
            <v>Radio Educación</v>
          </cell>
        </row>
        <row r="494">
          <cell r="C494" t="str">
            <v>11,G00</v>
          </cell>
          <cell r="D494" t="str">
            <v>Comisión de Apelación y Arbitraje del Deporte</v>
          </cell>
        </row>
        <row r="495">
          <cell r="C495" t="str">
            <v>11,H00</v>
          </cell>
          <cell r="D495" t="str">
            <v>Consejo Nacional para la Cultura y las Artes</v>
          </cell>
        </row>
        <row r="496">
          <cell r="C496" t="str">
            <v>11,I00</v>
          </cell>
          <cell r="D496" t="str">
            <v>Instituto Nacional del Derecho de Autor</v>
          </cell>
        </row>
        <row r="497">
          <cell r="C497" t="str">
            <v>11,L3N</v>
          </cell>
          <cell r="D497" t="str">
            <v>Centro de Capacitación Cinematográfica, A.C.</v>
          </cell>
        </row>
        <row r="498">
          <cell r="C498" t="str">
            <v>11,L3P</v>
          </cell>
          <cell r="D498" t="str">
            <v>Centro de Enseñanza Técnica Industrial</v>
          </cell>
        </row>
        <row r="499">
          <cell r="C499" t="str">
            <v>11,L4J</v>
          </cell>
          <cell r="D499" t="str">
            <v>Centro de Investigación y de Estudios Avanzados del Instituto Politécnico Nacional</v>
          </cell>
        </row>
        <row r="500">
          <cell r="C500" t="str">
            <v>11,L5N</v>
          </cell>
          <cell r="D500" t="str">
            <v>Colegio de Bachilleres</v>
          </cell>
        </row>
        <row r="501">
          <cell r="C501" t="str">
            <v>11,L5X</v>
          </cell>
          <cell r="D501" t="str">
            <v>Colegio Nacional de Educación Profesional Técnica</v>
          </cell>
        </row>
        <row r="502">
          <cell r="C502" t="str">
            <v>11,L6H</v>
          </cell>
          <cell r="D502" t="str">
            <v>Comisión de Operación y Fomento de Actividades Académicas del Instituto Politécnico Nacional</v>
          </cell>
        </row>
        <row r="503">
          <cell r="C503" t="str">
            <v>11,L6I</v>
          </cell>
          <cell r="D503" t="str">
            <v>Comisión Nacional de Cultura Física y Deporte</v>
          </cell>
        </row>
        <row r="504">
          <cell r="C504" t="str">
            <v>11,L6J</v>
          </cell>
          <cell r="D504" t="str">
            <v>Comisión Nacional de Libros de Texto Gratuitos</v>
          </cell>
        </row>
        <row r="505">
          <cell r="C505" t="str">
            <v>11,L6U</v>
          </cell>
          <cell r="D505" t="str">
            <v>Compañía Operadora del Centro Cultural y Turístico de Tijuana, S.A. de C.V.</v>
          </cell>
        </row>
        <row r="506">
          <cell r="C506" t="str">
            <v>11,L6W</v>
          </cell>
          <cell r="D506" t="str">
            <v>Consejo Nacional de Fomento Educativo</v>
          </cell>
        </row>
        <row r="507">
          <cell r="C507" t="str">
            <v>11,L8G</v>
          </cell>
          <cell r="D507" t="str">
            <v>Educal, S.A. de C.V.</v>
          </cell>
        </row>
        <row r="508">
          <cell r="C508" t="str">
            <v>11,L8K</v>
          </cell>
          <cell r="D508" t="str">
            <v>El Colegio de México, A.C.</v>
          </cell>
        </row>
        <row r="509">
          <cell r="C509" t="str">
            <v>11,L8P</v>
          </cell>
          <cell r="D509" t="str">
            <v>Estudios Churubusco Azteca, S.A.</v>
          </cell>
        </row>
        <row r="510">
          <cell r="C510" t="str">
            <v>11,L9T</v>
          </cell>
          <cell r="D510" t="str">
            <v>Fideicomiso de los Sistemas Normalizado de Competencia Laboral y de Certificación de Competencia Laboral</v>
          </cell>
        </row>
        <row r="511">
          <cell r="C511" t="str">
            <v>11,L9Y</v>
          </cell>
          <cell r="D511" t="str">
            <v>Fideicomiso para la Cineteca Nacional</v>
          </cell>
        </row>
        <row r="512">
          <cell r="C512" t="str">
            <v>11,MAR</v>
          </cell>
          <cell r="D512" t="str">
            <v>Fondo de Cultura Económica</v>
          </cell>
        </row>
        <row r="513">
          <cell r="C513" t="str">
            <v>11,MAX</v>
          </cell>
          <cell r="D513" t="str">
            <v>Impresora y Encuadernadora Progreso, S.A. de C.V.</v>
          </cell>
        </row>
        <row r="514">
          <cell r="C514" t="str">
            <v>11,MDA</v>
          </cell>
          <cell r="D514" t="str">
            <v>Instituto Nacional para la Educación de los Adultos</v>
          </cell>
        </row>
        <row r="515">
          <cell r="C515" t="str">
            <v>11,MDB</v>
          </cell>
          <cell r="D515" t="str">
            <v>Instituto Nacional de Lenguas Indígenas</v>
          </cell>
        </row>
        <row r="516">
          <cell r="C516" t="str">
            <v>11,MDC</v>
          </cell>
          <cell r="D516" t="str">
            <v>Instituto Mexicano de Cinematografía</v>
          </cell>
        </row>
        <row r="517">
          <cell r="C517" t="str">
            <v>11,MDE</v>
          </cell>
          <cell r="D517" t="str">
            <v>Instituto Nacional de la Infraestructura Física Educativa</v>
          </cell>
        </row>
        <row r="518">
          <cell r="C518" t="str">
            <v>11,MDI</v>
          </cell>
          <cell r="D518" t="str">
            <v>Instituto Mexicano de la Juventud</v>
          </cell>
        </row>
        <row r="519">
          <cell r="C519" t="str">
            <v>11,MDL</v>
          </cell>
          <cell r="D519" t="str">
            <v>Instituto Mexicano de la Radio</v>
          </cell>
        </row>
        <row r="520">
          <cell r="C520" t="str">
            <v>11,MDN</v>
          </cell>
          <cell r="D520" t="str">
            <v>Instituto Nacional para la Evaluación de la Educación</v>
          </cell>
        </row>
        <row r="521">
          <cell r="C521" t="str">
            <v>11,MGC</v>
          </cell>
          <cell r="D521" t="str">
            <v>Patronato de Obras e Instalaciones del Instituto Politécnico Nacional</v>
          </cell>
        </row>
        <row r="522">
          <cell r="C522" t="str">
            <v>11,MGH</v>
          </cell>
          <cell r="D522" t="str">
            <v>Universidad Autónoma Agraria Antonio Narro</v>
          </cell>
        </row>
        <row r="523">
          <cell r="C523" t="str">
            <v>11,MHL</v>
          </cell>
          <cell r="D523" t="str">
            <v>Televisión Metropolitana, S.A. de C.V.</v>
          </cell>
        </row>
        <row r="524">
          <cell r="C524" t="str">
            <v>11,100</v>
          </cell>
          <cell r="D524" t="str">
            <v>Secretaría</v>
          </cell>
        </row>
        <row r="525">
          <cell r="C525" t="str">
            <v>11,110</v>
          </cell>
          <cell r="D525" t="str">
            <v>Dirección General de Comunicación Social</v>
          </cell>
        </row>
        <row r="526">
          <cell r="C526" t="str">
            <v>11,111</v>
          </cell>
          <cell r="D526" t="str">
            <v>Dirección General de Asuntos Jurídicos</v>
          </cell>
        </row>
        <row r="527">
          <cell r="C527" t="str">
            <v>11,112</v>
          </cell>
          <cell r="D527" t="str">
            <v>Dirección General de Relaciones Internacionales</v>
          </cell>
        </row>
        <row r="528">
          <cell r="C528" t="str">
            <v>11,114</v>
          </cell>
          <cell r="D528" t="str">
            <v>Coordinación General de Oficinas de Servicios Federales de Apoyo a la Educación</v>
          </cell>
        </row>
        <row r="529">
          <cell r="C529" t="str">
            <v>11,115</v>
          </cell>
          <cell r="D529" t="str">
            <v>Coordinación General de Educación Intercultural y Bilingüe</v>
          </cell>
        </row>
        <row r="530">
          <cell r="C530" t="str">
            <v>11,116</v>
          </cell>
          <cell r="D530" t="str">
            <v>Órgano Interno de Control</v>
          </cell>
        </row>
        <row r="531">
          <cell r="C531" t="str">
            <v>11,120</v>
          </cell>
          <cell r="D531" t="str">
            <v>Coordinación Ejecutiva</v>
          </cell>
        </row>
        <row r="532">
          <cell r="C532" t="str">
            <v>11,121</v>
          </cell>
          <cell r="D532" t="str">
            <v>Oficina de Servicios Federales de Apoyo a la Educación en el Estado de Aguascalientes</v>
          </cell>
        </row>
        <row r="533">
          <cell r="C533" t="str">
            <v>11,122</v>
          </cell>
          <cell r="D533" t="str">
            <v>Oficina de Servicios Federales de Apoyo a la Educación en el Estado de Baja California</v>
          </cell>
        </row>
        <row r="534">
          <cell r="C534" t="str">
            <v>11,123</v>
          </cell>
          <cell r="D534" t="str">
            <v>Oficina de Servicios Federales de Apoyo a la Educación en el Estado de Baja California Sur</v>
          </cell>
        </row>
        <row r="535">
          <cell r="C535" t="str">
            <v>11,124</v>
          </cell>
          <cell r="D535" t="str">
            <v>Oficina de Servicios Federales de Apoyo a la Educación en el Estado de Campeche</v>
          </cell>
        </row>
        <row r="536">
          <cell r="C536" t="str">
            <v>11,125</v>
          </cell>
          <cell r="D536" t="str">
            <v>Oficina de Servicios Federales de Apoyo a la Educación en el Estado de Coahuila</v>
          </cell>
        </row>
        <row r="537">
          <cell r="C537" t="str">
            <v>11,126</v>
          </cell>
          <cell r="D537" t="str">
            <v>Oficina de Servicios Federales de Apoyo a la Educación en el Estado de Colima</v>
          </cell>
        </row>
        <row r="538">
          <cell r="C538" t="str">
            <v>11,127</v>
          </cell>
          <cell r="D538" t="str">
            <v>Oficina de Servicios Federales de Apoyo a la Educación en el Estado de Chiapas</v>
          </cell>
        </row>
        <row r="539">
          <cell r="C539" t="str">
            <v>11,128</v>
          </cell>
          <cell r="D539" t="str">
            <v>Oficina de Servicios Federales de Apoyo a la Educación en el Estado de Chihuahua</v>
          </cell>
        </row>
        <row r="540">
          <cell r="C540" t="str">
            <v>11,130</v>
          </cell>
          <cell r="D540" t="str">
            <v>Oficina de Servicios Federales de Apoyo a la Educación en el Estado de Durango</v>
          </cell>
        </row>
        <row r="541">
          <cell r="C541" t="str">
            <v>11,131</v>
          </cell>
          <cell r="D541" t="str">
            <v>Oficina de Servicios Federales de Apoyo a la Educación en el Estado de Guanajuato</v>
          </cell>
        </row>
        <row r="542">
          <cell r="C542" t="str">
            <v>11,132</v>
          </cell>
          <cell r="D542" t="str">
            <v>Oficina de Servicios Federales de Apoyo a la Educación en el Estado de Guerrero</v>
          </cell>
        </row>
        <row r="543">
          <cell r="C543" t="str">
            <v>11,133</v>
          </cell>
          <cell r="D543" t="str">
            <v>Oficina de Servicios Federales de Apoyo a la Educación en el Estado de Hidalgo</v>
          </cell>
        </row>
        <row r="544">
          <cell r="C544" t="str">
            <v>11,134</v>
          </cell>
          <cell r="D544" t="str">
            <v>Oficina de Servicios Federales de Apoyo a la Educación en el Estado de Jalisco</v>
          </cell>
        </row>
        <row r="545">
          <cell r="C545" t="str">
            <v>11,135</v>
          </cell>
          <cell r="D545" t="str">
            <v>Oficina de Servicios Federales de Apoyo a la Educación en el Estado de México</v>
          </cell>
        </row>
        <row r="546">
          <cell r="C546" t="str">
            <v>11,136</v>
          </cell>
          <cell r="D546" t="str">
            <v>Oficina de Servicios Federales de Apoyo a la Educación en el Estado de Michoacán</v>
          </cell>
        </row>
        <row r="547">
          <cell r="C547" t="str">
            <v>11,137</v>
          </cell>
          <cell r="D547" t="str">
            <v>Oficina de Servicios Federales de Apoyo a la Educación en el Estado de Morelos</v>
          </cell>
        </row>
        <row r="548">
          <cell r="C548" t="str">
            <v>11,138</v>
          </cell>
          <cell r="D548" t="str">
            <v>Oficina de Servicios Federales de Apoyo a la Educación en el Estado de Nayarit</v>
          </cell>
        </row>
        <row r="549">
          <cell r="C549" t="str">
            <v>11,139</v>
          </cell>
          <cell r="D549" t="str">
            <v>Oficina de Servicios Federales de Apoyo a la Educación en el Estado de Nuevo León</v>
          </cell>
        </row>
        <row r="550">
          <cell r="C550" t="str">
            <v>11,140</v>
          </cell>
          <cell r="D550" t="str">
            <v>Oficina de Servicios Federales de Apoyo a la Educación en el Estado de Oaxaca</v>
          </cell>
        </row>
        <row r="551">
          <cell r="C551" t="str">
            <v>11,141</v>
          </cell>
          <cell r="D551" t="str">
            <v>Oficina de Servicios Federales de Apoyo a la Educación en el Estado de Puebla</v>
          </cell>
        </row>
        <row r="552">
          <cell r="C552" t="str">
            <v>11,142</v>
          </cell>
          <cell r="D552" t="str">
            <v>Oficina de Servicios Federales de Apoyo a la Educación en el Estado de Querétaro</v>
          </cell>
        </row>
        <row r="553">
          <cell r="C553" t="str">
            <v>11,143</v>
          </cell>
          <cell r="D553" t="str">
            <v>Oficina de Servicios Federales de Apoyo a la Educación en el Estado de Quintana Roo</v>
          </cell>
        </row>
        <row r="554">
          <cell r="C554" t="str">
            <v>11,144</v>
          </cell>
          <cell r="D554" t="str">
            <v>Oficina de Servicios Federales de Apoyo a la Educación en el Estado de San Luis Potosí</v>
          </cell>
        </row>
        <row r="555">
          <cell r="C555" t="str">
            <v>11,145</v>
          </cell>
          <cell r="D555" t="str">
            <v>Oficina de Servicios Federales de Apoyo a la Educación en el Estado de Sinaloa</v>
          </cell>
        </row>
        <row r="556">
          <cell r="C556" t="str">
            <v>11,146</v>
          </cell>
          <cell r="D556" t="str">
            <v>Oficina de Servicios Federales de Apoyo a la Educación en el Estado de Sonora</v>
          </cell>
        </row>
        <row r="557">
          <cell r="C557" t="str">
            <v>11,147</v>
          </cell>
          <cell r="D557" t="str">
            <v>Oficina de Servicios Federales de Apoyo a la Educación en el Estado de Tabasco</v>
          </cell>
        </row>
        <row r="558">
          <cell r="C558" t="str">
            <v>11,148</v>
          </cell>
          <cell r="D558" t="str">
            <v>Oficina de Servicios Federales de Apoyo a la Educación en el Estado de Tamaulipas</v>
          </cell>
        </row>
        <row r="559">
          <cell r="C559" t="str">
            <v>11,149</v>
          </cell>
          <cell r="D559" t="str">
            <v>Oficina de Servicios Federales de Apoyo a la Educación en el Estado de Tlaxcala</v>
          </cell>
        </row>
        <row r="560">
          <cell r="C560" t="str">
            <v>11,150</v>
          </cell>
          <cell r="D560" t="str">
            <v>Oficina de Servicios Federales de Apoyo a la Educación en el Estado de Veracruz</v>
          </cell>
        </row>
        <row r="561">
          <cell r="C561" t="str">
            <v>11,151</v>
          </cell>
          <cell r="D561" t="str">
            <v>Oficina de Servicios Federales de Apoyo a la Educación en el Estado de Yucatán</v>
          </cell>
        </row>
        <row r="562">
          <cell r="C562" t="str">
            <v>11,152</v>
          </cell>
          <cell r="D562" t="str">
            <v>Oficina de Servicios Federales de Apoyo a la Educación en el Estado de Zacatecas</v>
          </cell>
        </row>
        <row r="563">
          <cell r="C563" t="str">
            <v>11,200</v>
          </cell>
          <cell r="D563" t="str">
            <v>Unidad de Planeación y Evaluación de Políticas Educativas</v>
          </cell>
        </row>
        <row r="564">
          <cell r="C564" t="str">
            <v>11,210</v>
          </cell>
          <cell r="D564" t="str">
            <v>Dirección General de Planeación y Programación</v>
          </cell>
        </row>
        <row r="565">
          <cell r="C565" t="str">
            <v>11,211</v>
          </cell>
          <cell r="D565" t="str">
            <v>Dirección General de Acreditación, Incorporación y Revalidación</v>
          </cell>
        </row>
        <row r="566">
          <cell r="C566" t="str">
            <v>11,212</v>
          </cell>
          <cell r="D566" t="str">
            <v>Dirección General de Evaluación de Políticas</v>
          </cell>
        </row>
        <row r="567">
          <cell r="C567" t="str">
            <v>11,213</v>
          </cell>
          <cell r="D567" t="str">
            <v>Coordinación de Órganos Desconcentrados y del Sector Paraestatal</v>
          </cell>
        </row>
        <row r="568">
          <cell r="C568" t="str">
            <v>11,215</v>
          </cell>
          <cell r="D568" t="str">
            <v>Coordinación Nacional de Carrera Magisterial</v>
          </cell>
        </row>
        <row r="569">
          <cell r="C569" t="str">
            <v>11,216</v>
          </cell>
          <cell r="D569" t="str">
            <v>Dirección General de Televisión Educativa</v>
          </cell>
        </row>
        <row r="570">
          <cell r="C570" t="str">
            <v>11,300</v>
          </cell>
          <cell r="D570" t="str">
            <v>Subsecretaría de Educación Básica</v>
          </cell>
        </row>
        <row r="571">
          <cell r="C571" t="str">
            <v>11,310</v>
          </cell>
          <cell r="D571" t="str">
            <v>Dirección General de Desarrollo de la Gestión e Innovación Educativa</v>
          </cell>
        </row>
        <row r="572">
          <cell r="C572" t="str">
            <v>11,311</v>
          </cell>
          <cell r="D572" t="str">
            <v>Dirección General de Materiales Educativos</v>
          </cell>
        </row>
        <row r="573">
          <cell r="C573" t="str">
            <v>11,312</v>
          </cell>
          <cell r="D573" t="str">
            <v>Dirección General de Desarrollo Curricular</v>
          </cell>
        </row>
        <row r="574">
          <cell r="C574" t="str">
            <v>11,313</v>
          </cell>
          <cell r="D574" t="str">
            <v>Dirección General de Educación Indígena</v>
          </cell>
        </row>
        <row r="575">
          <cell r="C575" t="str">
            <v>11,314</v>
          </cell>
          <cell r="D575" t="str">
            <v>Dirección General de Formación Continua de Maestros en Servicio</v>
          </cell>
        </row>
        <row r="576">
          <cell r="C576" t="str">
            <v>11,500</v>
          </cell>
          <cell r="D576" t="str">
            <v>Subsecretaría de Educación Superior</v>
          </cell>
        </row>
        <row r="577">
          <cell r="C577" t="str">
            <v>11,511</v>
          </cell>
          <cell r="D577" t="str">
            <v>Dirección General de Educación Superior Universitaria</v>
          </cell>
        </row>
        <row r="578">
          <cell r="C578" t="str">
            <v>11,512</v>
          </cell>
          <cell r="D578" t="str">
            <v>Dirección General de Profesiones</v>
          </cell>
        </row>
        <row r="579">
          <cell r="C579" t="str">
            <v>11,513</v>
          </cell>
          <cell r="D579" t="str">
            <v>Dirección General de Educación Superior Tecnológica</v>
          </cell>
        </row>
        <row r="580">
          <cell r="C580" t="str">
            <v>11,514</v>
          </cell>
          <cell r="D580" t="str">
            <v>Coordinación General de Universidades Tecnológicas</v>
          </cell>
        </row>
        <row r="581">
          <cell r="C581" t="str">
            <v>11,515</v>
          </cell>
          <cell r="D581" t="str">
            <v>Dirección General de Educación Superior para Profesionales de la Educación</v>
          </cell>
        </row>
        <row r="582">
          <cell r="C582" t="str">
            <v>11,600</v>
          </cell>
          <cell r="D582" t="str">
            <v>Subsecretaría de Educación Media Superior</v>
          </cell>
        </row>
        <row r="583">
          <cell r="C583" t="str">
            <v>11,610</v>
          </cell>
          <cell r="D583" t="str">
            <v>Dirección General de Educación Tecnológica Agropecuaria</v>
          </cell>
        </row>
        <row r="584">
          <cell r="C584" t="str">
            <v>11,611</v>
          </cell>
          <cell r="D584" t="str">
            <v>Dirección General de Educación Tecnológica Industrial</v>
          </cell>
        </row>
        <row r="585">
          <cell r="C585" t="str">
            <v>11,613</v>
          </cell>
          <cell r="D585" t="str">
            <v>Dirección General de Centros de Formación para el Trabajo</v>
          </cell>
        </row>
        <row r="586">
          <cell r="C586" t="str">
            <v>11,614</v>
          </cell>
          <cell r="D586" t="str">
            <v>Dirección General de Educación Secundaria Técnica</v>
          </cell>
        </row>
        <row r="587">
          <cell r="C587" t="str">
            <v>11,615</v>
          </cell>
          <cell r="D587" t="str">
            <v>Dirección General de Educación en Ciencia y Tecnología del Mar</v>
          </cell>
        </row>
        <row r="588">
          <cell r="C588" t="str">
            <v>11,616</v>
          </cell>
          <cell r="D588" t="str">
            <v>Dirección General del Bachillerato</v>
          </cell>
        </row>
        <row r="589">
          <cell r="C589" t="str">
            <v>11,700</v>
          </cell>
          <cell r="D589" t="str">
            <v>Oficialía Mayor</v>
          </cell>
        </row>
        <row r="590">
          <cell r="C590" t="str">
            <v>11,710</v>
          </cell>
          <cell r="D590" t="str">
            <v>Dirección General de Administración Presupuestal y Recursos Financieros</v>
          </cell>
        </row>
        <row r="591">
          <cell r="C591" t="str">
            <v>11,711</v>
          </cell>
          <cell r="D591" t="str">
            <v>Dirección General de Personal</v>
          </cell>
        </row>
        <row r="592">
          <cell r="C592" t="str">
            <v>11,712</v>
          </cell>
          <cell r="D592" t="str">
            <v>Dirección General de Recursos Materiales y Servicios</v>
          </cell>
        </row>
        <row r="593">
          <cell r="C593" t="str">
            <v>11,713</v>
          </cell>
          <cell r="D593" t="str">
            <v>Dirección General de Tecnología de la Información</v>
          </cell>
        </row>
        <row r="594">
          <cell r="C594" t="str">
            <v>11,714</v>
          </cell>
          <cell r="D594" t="str">
            <v>Dirección General de Innovación, Calidad y Organización</v>
          </cell>
        </row>
        <row r="595">
          <cell r="C595" t="str">
            <v>12,E00</v>
          </cell>
          <cell r="D595" t="str">
            <v>Administración del Patrimonio de la Beneficencia Pública</v>
          </cell>
        </row>
        <row r="596">
          <cell r="C596" t="str">
            <v>12,I00</v>
          </cell>
          <cell r="D596" t="str">
            <v>Centro Nacional de la Transfusión Sanguínea</v>
          </cell>
        </row>
        <row r="597">
          <cell r="C597" t="str">
            <v>12,K00</v>
          </cell>
          <cell r="D597" t="str">
            <v>Centro Nacional para la Prevención y el Control del VIH/SIDA</v>
          </cell>
        </row>
        <row r="598">
          <cell r="C598" t="str">
            <v>12,L00</v>
          </cell>
          <cell r="D598" t="str">
            <v>Centro Nacional de Equidad de Género y Salud Reproductiva</v>
          </cell>
        </row>
        <row r="599">
          <cell r="C599" t="str">
            <v>12,M00</v>
          </cell>
          <cell r="D599" t="str">
            <v>Comisión Nacional de Arbitraje Médico</v>
          </cell>
        </row>
        <row r="600">
          <cell r="C600" t="str">
            <v>12,M7A</v>
          </cell>
          <cell r="D600" t="str">
            <v>Centro Regional de Alta Especialidad de Chiapas</v>
          </cell>
        </row>
        <row r="601">
          <cell r="C601" t="str">
            <v>12,M7F</v>
          </cell>
          <cell r="D601" t="str">
            <v>Instituto Nacional de Psiquiatría Ramón de la Fuente Muñiz</v>
          </cell>
        </row>
        <row r="602">
          <cell r="C602" t="str">
            <v>12,M7K</v>
          </cell>
          <cell r="D602" t="str">
            <v>Centros de Integración Juvenil, A.C.</v>
          </cell>
        </row>
        <row r="603">
          <cell r="C603" t="str">
            <v>12,NAW</v>
          </cell>
          <cell r="D603" t="str">
            <v>Hospital Juárez de México</v>
          </cell>
        </row>
        <row r="604">
          <cell r="C604" t="str">
            <v>12,NBB</v>
          </cell>
          <cell r="D604" t="str">
            <v>Hospital General "Dr. Manuel Gea González"</v>
          </cell>
        </row>
        <row r="605">
          <cell r="C605" t="str">
            <v>12,NBD</v>
          </cell>
          <cell r="D605" t="str">
            <v>Hospital General de México</v>
          </cell>
        </row>
        <row r="606">
          <cell r="C606" t="str">
            <v>12,NBG</v>
          </cell>
          <cell r="D606" t="str">
            <v>Hospital Infantil de México Federico Gómez</v>
          </cell>
        </row>
        <row r="607">
          <cell r="C607" t="str">
            <v>12,NBQ</v>
          </cell>
          <cell r="D607" t="str">
            <v>Hospital Regional de Alta Especialidad del Bajío</v>
          </cell>
        </row>
        <row r="608">
          <cell r="C608" t="str">
            <v>12,NBR</v>
          </cell>
          <cell r="D608" t="str">
            <v>Hospital Regional de Alta Especialidad de Oaxaca</v>
          </cell>
        </row>
        <row r="609">
          <cell r="C609" t="str">
            <v>12,NBS</v>
          </cell>
          <cell r="D609" t="str">
            <v>Hospital Regional de Alta Especialidad de la Península de Yucatán</v>
          </cell>
        </row>
        <row r="610">
          <cell r="C610" t="str">
            <v>12,NBV</v>
          </cell>
          <cell r="D610" t="str">
            <v>Instituto Nacional de Cancerología</v>
          </cell>
        </row>
        <row r="611">
          <cell r="C611" t="str">
            <v>12,NCA</v>
          </cell>
          <cell r="D611" t="str">
            <v>Instituto Nacional de Cardiología Ignacio Chávez</v>
          </cell>
        </row>
        <row r="612">
          <cell r="C612" t="str">
            <v>12,NCD</v>
          </cell>
          <cell r="D612" t="str">
            <v>Instituto Nacional de Enfermedades Respiratorias Ismael Cosío Villegas</v>
          </cell>
        </row>
        <row r="613">
          <cell r="C613" t="str">
            <v>12,NCG</v>
          </cell>
          <cell r="D613" t="str">
            <v>Instituto Nacional de Ciencias Médicas y Nutrición Salvador Zubirán</v>
          </cell>
        </row>
        <row r="614">
          <cell r="C614" t="str">
            <v>12,NCH</v>
          </cell>
          <cell r="D614" t="str">
            <v>Instituto Nacional de Medicina Genómica</v>
          </cell>
        </row>
        <row r="615">
          <cell r="C615" t="str">
            <v>12,NCK</v>
          </cell>
          <cell r="D615" t="str">
            <v>Instituto Nacional de Neurología y Neurocirugía Manuel Velasco Suárez</v>
          </cell>
        </row>
        <row r="616">
          <cell r="C616" t="str">
            <v>12,NCZ</v>
          </cell>
          <cell r="D616" t="str">
            <v>Instituto Nacional de Pediatría</v>
          </cell>
        </row>
        <row r="617">
          <cell r="C617" t="str">
            <v>12,NDE</v>
          </cell>
          <cell r="D617" t="str">
            <v>Instituto Nacional de Perinatología Isidro Espinosa de los Reyes</v>
          </cell>
        </row>
        <row r="618">
          <cell r="C618" t="str">
            <v>12,NDF</v>
          </cell>
          <cell r="D618" t="str">
            <v>Instituto Nacional de Rehabilitación</v>
          </cell>
        </row>
        <row r="619">
          <cell r="C619" t="str">
            <v>12,NDY</v>
          </cell>
          <cell r="D619" t="str">
            <v>Instituto Nacional de Salud Pública</v>
          </cell>
        </row>
        <row r="620">
          <cell r="C620" t="str">
            <v>12,NEF</v>
          </cell>
          <cell r="D620" t="str">
            <v>Laboratorios de Biológicos y Reactivos de México, S.A. de C.V.</v>
          </cell>
        </row>
        <row r="621">
          <cell r="C621" t="str">
            <v>12,NHK</v>
          </cell>
          <cell r="D621" t="str">
            <v>Sistema Nacional para el Desarrollo Integral de la Familia</v>
          </cell>
        </row>
        <row r="622">
          <cell r="C622" t="str">
            <v>12,N00</v>
          </cell>
          <cell r="D622" t="str">
            <v>Servicios de Atención Psiquiátrica</v>
          </cell>
        </row>
        <row r="623">
          <cell r="C623" t="str">
            <v>12,O00</v>
          </cell>
          <cell r="D623" t="str">
            <v>Centro Nacional de Vigilancia Epidemiológica y Control de Enfermedades</v>
          </cell>
        </row>
        <row r="624">
          <cell r="C624" t="str">
            <v>12,Q00</v>
          </cell>
          <cell r="D624" t="str">
            <v>Centro Nacional de Trasplantes</v>
          </cell>
        </row>
        <row r="625">
          <cell r="C625" t="str">
            <v>12,R00</v>
          </cell>
          <cell r="D625" t="str">
            <v>Centro Nacional para la Salud de la Infancia y la Adolescencia</v>
          </cell>
        </row>
        <row r="626">
          <cell r="C626" t="str">
            <v>12,S00</v>
          </cell>
          <cell r="D626" t="str">
            <v>Comisión Federal para la Protección contra Riesgos Sanitarios</v>
          </cell>
        </row>
        <row r="627">
          <cell r="C627" t="str">
            <v>12,T00</v>
          </cell>
          <cell r="D627" t="str">
            <v>Centro Nacional de Excelencia Tecnológica en Salud</v>
          </cell>
        </row>
        <row r="628">
          <cell r="C628" t="str">
            <v>12,U00</v>
          </cell>
          <cell r="D628" t="str">
            <v>Comisión Nacional de Protección Social en Salud</v>
          </cell>
        </row>
        <row r="629">
          <cell r="C629" t="str">
            <v>12,V00</v>
          </cell>
          <cell r="D629" t="str">
            <v>Comisión Nacional de Bioética</v>
          </cell>
        </row>
        <row r="630">
          <cell r="C630" t="str">
            <v>12,W00</v>
          </cell>
          <cell r="D630" t="str">
            <v>Instituto de Geriatría</v>
          </cell>
        </row>
        <row r="631">
          <cell r="C631" t="str">
            <v>12,100</v>
          </cell>
          <cell r="D631" t="str">
            <v>Secretaría</v>
          </cell>
        </row>
        <row r="632">
          <cell r="C632" t="str">
            <v>12,111</v>
          </cell>
          <cell r="D632" t="str">
            <v>Dirección General de Asuntos Jurídicos</v>
          </cell>
        </row>
        <row r="633">
          <cell r="C633" t="str">
            <v>12,112</v>
          </cell>
          <cell r="D633" t="str">
            <v>Dirección General de Comunicación Social</v>
          </cell>
        </row>
        <row r="634">
          <cell r="C634" t="str">
            <v>12,113</v>
          </cell>
          <cell r="D634" t="str">
            <v>Órgano Interno de Control</v>
          </cell>
        </row>
        <row r="635">
          <cell r="C635" t="str">
            <v>12,114</v>
          </cell>
          <cell r="D635" t="str">
            <v>Unidad de Análisis Económico</v>
          </cell>
        </row>
        <row r="636">
          <cell r="C636" t="str">
            <v>12,160</v>
          </cell>
          <cell r="D636" t="str">
            <v>Comisión Coordinadora de Institutos Nacionales de Salud y Hospitales de Alta Especialidad</v>
          </cell>
        </row>
        <row r="637">
          <cell r="C637" t="str">
            <v>12,170</v>
          </cell>
          <cell r="D637" t="str">
            <v>Unidad Coordinadora de Vinculación y Participación Social</v>
          </cell>
        </row>
        <row r="638">
          <cell r="C638" t="str">
            <v>12,171</v>
          </cell>
          <cell r="D638" t="str">
            <v>Secretariado Técnico del Consejo Nacional de Salud</v>
          </cell>
        </row>
        <row r="639">
          <cell r="C639" t="str">
            <v>12,172</v>
          </cell>
          <cell r="D639" t="str">
            <v>Dirección General de Relaciones Internacionales</v>
          </cell>
        </row>
        <row r="640">
          <cell r="C640" t="str">
            <v>12,300</v>
          </cell>
          <cell r="D640" t="str">
            <v>Subsecretaría de Prevención y Promoción de la Salud</v>
          </cell>
        </row>
        <row r="641">
          <cell r="C641" t="str">
            <v>12,310</v>
          </cell>
          <cell r="D641" t="str">
            <v>Dirección General de Promoción de la Salud</v>
          </cell>
        </row>
        <row r="642">
          <cell r="C642" t="str">
            <v>12,312</v>
          </cell>
          <cell r="D642" t="str">
            <v>Secretariado Técnico del Consejo Nacional Contra las Adicciones</v>
          </cell>
        </row>
        <row r="643">
          <cell r="C643" t="str">
            <v>12,313</v>
          </cell>
          <cell r="D643" t="str">
            <v>Secretariado Técnico del Consejo Nacional de Salud Mental</v>
          </cell>
        </row>
        <row r="644">
          <cell r="C644" t="str">
            <v>12,314</v>
          </cell>
          <cell r="D644" t="str">
            <v>Secretariado Técnico del Consejo Nacional para las Personas con Discapacidad</v>
          </cell>
        </row>
        <row r="645">
          <cell r="C645" t="str">
            <v>12,315</v>
          </cell>
          <cell r="D645" t="str">
            <v>Centro Nacional para la Prevención de Accidentes</v>
          </cell>
        </row>
        <row r="646">
          <cell r="C646" t="str">
            <v>12,500</v>
          </cell>
          <cell r="D646" t="str">
            <v>Subsecretaría de Administración y Finanzas (Oficialía Mayor)</v>
          </cell>
        </row>
        <row r="647">
          <cell r="C647" t="str">
            <v>12,510</v>
          </cell>
          <cell r="D647" t="str">
            <v>Dirección General de Programación, Organización y Presupuesto</v>
          </cell>
        </row>
        <row r="648">
          <cell r="C648" t="str">
            <v>12,511</v>
          </cell>
          <cell r="D648" t="str">
            <v>Dirección General de Tecnologías de la Información</v>
          </cell>
        </row>
        <row r="649">
          <cell r="C649" t="str">
            <v>12,512</v>
          </cell>
          <cell r="D649" t="str">
            <v>Dirección General de Recursos Materiales y Servicios Generales</v>
          </cell>
        </row>
        <row r="650">
          <cell r="C650" t="str">
            <v>12,513</v>
          </cell>
          <cell r="D650" t="str">
            <v>Dirección General de Recursos Humanos</v>
          </cell>
        </row>
        <row r="651">
          <cell r="C651" t="str">
            <v>12,514</v>
          </cell>
          <cell r="D651" t="str">
            <v>Dirección General de Desarrollo de la Infraestructura Física</v>
          </cell>
        </row>
        <row r="652">
          <cell r="C652" t="str">
            <v>12,600</v>
          </cell>
          <cell r="D652" t="str">
            <v>Subsecretaría de Innovación y Calidad</v>
          </cell>
        </row>
        <row r="653">
          <cell r="C653" t="str">
            <v>12,610</v>
          </cell>
          <cell r="D653" t="str">
            <v>Dirección General de Calidad y Educación en Salud</v>
          </cell>
        </row>
        <row r="654">
          <cell r="C654" t="str">
            <v>12,611</v>
          </cell>
          <cell r="D654" t="str">
            <v>Dirección General de Planeación y Desarrollo en Salud</v>
          </cell>
        </row>
        <row r="655">
          <cell r="C655" t="str">
            <v>12,613</v>
          </cell>
          <cell r="D655" t="str">
            <v>Dirección General de Información en Salud</v>
          </cell>
        </row>
        <row r="656">
          <cell r="C656" t="str">
            <v>12,614</v>
          </cell>
          <cell r="D656" t="str">
            <v>Dirección General de Evaluación del Desempeño</v>
          </cell>
        </row>
        <row r="657">
          <cell r="C657" t="str">
            <v>13,100</v>
          </cell>
          <cell r="D657" t="str">
            <v>Secretaría</v>
          </cell>
        </row>
        <row r="658">
          <cell r="C658" t="str">
            <v>13,110</v>
          </cell>
          <cell r="D658" t="str">
            <v>Inspección y Contraloría General de Marina</v>
          </cell>
        </row>
        <row r="659">
          <cell r="C659" t="str">
            <v>13,111</v>
          </cell>
          <cell r="D659" t="str">
            <v>Junta de Almirantes</v>
          </cell>
        </row>
        <row r="660">
          <cell r="C660" t="str">
            <v>13,112</v>
          </cell>
          <cell r="D660" t="str">
            <v>Junta Naval</v>
          </cell>
        </row>
        <row r="661">
          <cell r="C661" t="str">
            <v>13,113</v>
          </cell>
          <cell r="D661" t="str">
            <v>Estado Mayor General de la Armada</v>
          </cell>
        </row>
        <row r="662">
          <cell r="C662" t="str">
            <v>13,115</v>
          </cell>
          <cell r="D662" t="str">
            <v>Fuerzas, Regiones, Zonas y Sectores Navales</v>
          </cell>
        </row>
        <row r="663">
          <cell r="C663" t="str">
            <v>13,117</v>
          </cell>
          <cell r="D663" t="str">
            <v>Unidad Jurídica</v>
          </cell>
        </row>
        <row r="664">
          <cell r="C664" t="str">
            <v>13,122</v>
          </cell>
          <cell r="D664" t="str">
            <v>Unidad de Planeación Estratégica</v>
          </cell>
        </row>
        <row r="665">
          <cell r="C665" t="str">
            <v>13,200</v>
          </cell>
          <cell r="D665" t="str">
            <v>Subsecretaría</v>
          </cell>
        </row>
        <row r="666">
          <cell r="C666" t="str">
            <v>13,211</v>
          </cell>
          <cell r="D666" t="str">
            <v>Dirección General de Construcciones Navales</v>
          </cell>
        </row>
        <row r="667">
          <cell r="C667" t="str">
            <v>13,212</v>
          </cell>
          <cell r="D667" t="str">
            <v>Dirección General de Investigación y Desarrollo</v>
          </cell>
        </row>
        <row r="668">
          <cell r="C668" t="str">
            <v>13,216</v>
          </cell>
          <cell r="D668" t="str">
            <v>Dirección General de Servicios</v>
          </cell>
        </row>
        <row r="669">
          <cell r="C669" t="str">
            <v>13,300</v>
          </cell>
          <cell r="D669" t="str">
            <v>Oficialía Mayor</v>
          </cell>
        </row>
        <row r="670">
          <cell r="C670" t="str">
            <v>13,311</v>
          </cell>
          <cell r="D670" t="str">
            <v>Dirección General de Recursos Humanos</v>
          </cell>
        </row>
        <row r="671">
          <cell r="C671" t="str">
            <v>13,312</v>
          </cell>
          <cell r="D671" t="str">
            <v>Dirección General de Administración y Finanzas</v>
          </cell>
        </row>
        <row r="672">
          <cell r="C672" t="str">
            <v>14,A00</v>
          </cell>
          <cell r="D672" t="str">
            <v>Procuraduría Federal de la Defensa del Trabajo</v>
          </cell>
        </row>
        <row r="673">
          <cell r="C673" t="str">
            <v>14,B00</v>
          </cell>
          <cell r="D673" t="str">
            <v>Comité Nacional Mixto de Protección al Salario</v>
          </cell>
        </row>
        <row r="674">
          <cell r="C674" t="str">
            <v>14,PBJ</v>
          </cell>
          <cell r="D674" t="str">
            <v>Comisión Nacional de los Salarios Mínimos</v>
          </cell>
        </row>
        <row r="675">
          <cell r="C675" t="str">
            <v>14,PDC</v>
          </cell>
          <cell r="D675" t="str">
            <v>Fondo de Fomento y Garantía para el Consumo de los Trabajadores (en proceso de desincorporación)</v>
          </cell>
        </row>
        <row r="676">
          <cell r="C676" t="str">
            <v>14,P7R</v>
          </cell>
          <cell r="D676" t="str">
            <v>Instituto del Fondo Nacional para el Consumo de los Trabajadores</v>
          </cell>
        </row>
        <row r="677">
          <cell r="C677" t="str">
            <v>14,100</v>
          </cell>
          <cell r="D677" t="str">
            <v>Secretaría</v>
          </cell>
        </row>
        <row r="678">
          <cell r="C678" t="str">
            <v>14,110</v>
          </cell>
          <cell r="D678" t="str">
            <v>Junta Federal de Conciliación y Arbitraje</v>
          </cell>
        </row>
        <row r="679">
          <cell r="C679" t="str">
            <v>14,111</v>
          </cell>
          <cell r="D679" t="str">
            <v>Dirección General de Comunicación Social</v>
          </cell>
        </row>
        <row r="680">
          <cell r="C680" t="str">
            <v>14,112</v>
          </cell>
          <cell r="D680" t="str">
            <v>Unidad de Delegaciones Federales del Trabajo</v>
          </cell>
        </row>
        <row r="681">
          <cell r="C681" t="str">
            <v>14,114</v>
          </cell>
          <cell r="D681" t="str">
            <v>Unidad de Asuntos Internacionales</v>
          </cell>
        </row>
        <row r="682">
          <cell r="C682" t="str">
            <v>14,115</v>
          </cell>
          <cell r="D682" t="str">
            <v>Órgano Interno de Control</v>
          </cell>
        </row>
        <row r="683">
          <cell r="C683" t="str">
            <v>14,116</v>
          </cell>
          <cell r="D683" t="str">
            <v>Dirección General de Planeación, Evaluación y Política Sectorial</v>
          </cell>
        </row>
        <row r="684">
          <cell r="C684" t="str">
            <v>14,121</v>
          </cell>
          <cell r="D684" t="str">
            <v>Delegación Federal del Trabajo en Aguascalientes</v>
          </cell>
        </row>
        <row r="685">
          <cell r="C685" t="str">
            <v>14,122</v>
          </cell>
          <cell r="D685" t="str">
            <v>Delegación Federal del Trabajo en Baja California</v>
          </cell>
        </row>
        <row r="686">
          <cell r="C686" t="str">
            <v>14,123</v>
          </cell>
          <cell r="D686" t="str">
            <v>Delegación Federal del Trabajo en Baja California Sur</v>
          </cell>
        </row>
        <row r="687">
          <cell r="C687" t="str">
            <v>14,124</v>
          </cell>
          <cell r="D687" t="str">
            <v>Delegación Federal del Trabajo en Campeche</v>
          </cell>
        </row>
        <row r="688">
          <cell r="C688" t="str">
            <v>14,125</v>
          </cell>
          <cell r="D688" t="str">
            <v>Delegación Federal del Trabajo en Coahuila</v>
          </cell>
        </row>
        <row r="689">
          <cell r="C689" t="str">
            <v>14,126</v>
          </cell>
          <cell r="D689" t="str">
            <v>Delegación Federal del Trabajo en Colima</v>
          </cell>
        </row>
        <row r="690">
          <cell r="C690" t="str">
            <v>14,127</v>
          </cell>
          <cell r="D690" t="str">
            <v>Delegación Federal del Trabajo en Chiapas</v>
          </cell>
        </row>
        <row r="691">
          <cell r="C691" t="str">
            <v>14,128</v>
          </cell>
          <cell r="D691" t="str">
            <v>Delegación Federal del Trabajo en Chihuahua</v>
          </cell>
        </row>
        <row r="692">
          <cell r="C692" t="str">
            <v>14,130</v>
          </cell>
          <cell r="D692" t="str">
            <v>Delegación Federal del Trabajo en Durango</v>
          </cell>
        </row>
        <row r="693">
          <cell r="C693" t="str">
            <v>14,131</v>
          </cell>
          <cell r="D693" t="str">
            <v>Delegación Federal del Trabajo en Guanajuato</v>
          </cell>
        </row>
        <row r="694">
          <cell r="C694" t="str">
            <v>14,132</v>
          </cell>
          <cell r="D694" t="str">
            <v>Delegación Federal del Trabajo en Guerrero</v>
          </cell>
        </row>
        <row r="695">
          <cell r="C695" t="str">
            <v>14,133</v>
          </cell>
          <cell r="D695" t="str">
            <v>Delegación Federal del Trabajo en Hidalgo</v>
          </cell>
        </row>
        <row r="696">
          <cell r="C696" t="str">
            <v>14,134</v>
          </cell>
          <cell r="D696" t="str">
            <v>Delegación Federal del Trabajo en Jalisco</v>
          </cell>
        </row>
        <row r="697">
          <cell r="C697" t="str">
            <v>14,135</v>
          </cell>
          <cell r="D697" t="str">
            <v>Delegación Federal del Trabajo en México</v>
          </cell>
        </row>
        <row r="698">
          <cell r="C698" t="str">
            <v>14,136</v>
          </cell>
          <cell r="D698" t="str">
            <v>Delegación Federal del Trabajo en Michoacán</v>
          </cell>
        </row>
        <row r="699">
          <cell r="C699" t="str">
            <v>14,137</v>
          </cell>
          <cell r="D699" t="str">
            <v>Delegación Federal del Trabajo en Morelos</v>
          </cell>
        </row>
        <row r="700">
          <cell r="C700" t="str">
            <v>14,138</v>
          </cell>
          <cell r="D700" t="str">
            <v>Delegación Federal del Trabajo en Nayarit</v>
          </cell>
        </row>
        <row r="701">
          <cell r="C701" t="str">
            <v>14,139</v>
          </cell>
          <cell r="D701" t="str">
            <v>Delegación Federal del Trabajo en Nuevo León</v>
          </cell>
        </row>
        <row r="702">
          <cell r="C702" t="str">
            <v>14,140</v>
          </cell>
          <cell r="D702" t="str">
            <v>Delegación Federal del Trabajo en Oaxaca</v>
          </cell>
        </row>
        <row r="703">
          <cell r="C703" t="str">
            <v>14,141</v>
          </cell>
          <cell r="D703" t="str">
            <v>Delegación Federal del Trabajo en Puebla</v>
          </cell>
        </row>
        <row r="704">
          <cell r="C704" t="str">
            <v>14,142</v>
          </cell>
          <cell r="D704" t="str">
            <v>Delegación Federal del Trabajo en Querétaro</v>
          </cell>
        </row>
        <row r="705">
          <cell r="C705" t="str">
            <v>14,143</v>
          </cell>
          <cell r="D705" t="str">
            <v>Delegación Federal del Trabajo en Quintana Roo</v>
          </cell>
        </row>
        <row r="706">
          <cell r="C706" t="str">
            <v>14,144</v>
          </cell>
          <cell r="D706" t="str">
            <v>Delegación Federal del Trabajo en San Luis Potosí</v>
          </cell>
        </row>
        <row r="707">
          <cell r="C707" t="str">
            <v>14,145</v>
          </cell>
          <cell r="D707" t="str">
            <v>Delegación Federal del Trabajo en Sinaloa</v>
          </cell>
        </row>
        <row r="708">
          <cell r="C708" t="str">
            <v>14,146</v>
          </cell>
          <cell r="D708" t="str">
            <v>Delegación Federal del Trabajo en Sonora</v>
          </cell>
        </row>
        <row r="709">
          <cell r="C709" t="str">
            <v>14,147</v>
          </cell>
          <cell r="D709" t="str">
            <v>Delegación Federal del Trabajo en Tabasco</v>
          </cell>
        </row>
        <row r="710">
          <cell r="C710" t="str">
            <v>14,148</v>
          </cell>
          <cell r="D710" t="str">
            <v>Delegación Federal del Trabajo en Tamaulipas</v>
          </cell>
        </row>
        <row r="711">
          <cell r="C711" t="str">
            <v>14,149</v>
          </cell>
          <cell r="D711" t="str">
            <v>Delegación Federal del Trabajo en Tlaxcala</v>
          </cell>
        </row>
        <row r="712">
          <cell r="C712" t="str">
            <v>14,150</v>
          </cell>
          <cell r="D712" t="str">
            <v>Delegación Federal del Trabajo en Veracruz</v>
          </cell>
        </row>
        <row r="713">
          <cell r="C713" t="str">
            <v>14,151</v>
          </cell>
          <cell r="D713" t="str">
            <v>Delegación Federal del Trabajo en Yucatán</v>
          </cell>
        </row>
        <row r="714">
          <cell r="C714" t="str">
            <v>14,152</v>
          </cell>
          <cell r="D714" t="str">
            <v>Delegación Federal del Trabajo en Zacatecas</v>
          </cell>
        </row>
        <row r="715">
          <cell r="C715" t="str">
            <v>14,153</v>
          </cell>
          <cell r="D715" t="str">
            <v>Delegación Federal del Trabajo en el Distrito Federal</v>
          </cell>
        </row>
        <row r="716">
          <cell r="C716" t="str">
            <v>14,200</v>
          </cell>
          <cell r="D716" t="str">
            <v>Subsecretaría del Trabajo</v>
          </cell>
        </row>
        <row r="717">
          <cell r="C717" t="str">
            <v>14,210</v>
          </cell>
          <cell r="D717" t="str">
            <v>Dirección General de Inspección Federal del Trabajo</v>
          </cell>
        </row>
        <row r="718">
          <cell r="C718" t="str">
            <v>14,211</v>
          </cell>
          <cell r="D718" t="str">
            <v>Dirección General de Registro de Asociaciones</v>
          </cell>
        </row>
        <row r="719">
          <cell r="C719" t="str">
            <v>14,212</v>
          </cell>
          <cell r="D719" t="str">
            <v>Dirección General de Asuntos Jurídicos</v>
          </cell>
        </row>
        <row r="720">
          <cell r="C720" t="str">
            <v>14,213</v>
          </cell>
          <cell r="D720" t="str">
            <v>Dirección General de Seguridad y Salud en el Trabajo</v>
          </cell>
        </row>
        <row r="721">
          <cell r="C721" t="str">
            <v>14,214</v>
          </cell>
          <cell r="D721" t="str">
            <v>Unidad de Funcionarios Conciliadores</v>
          </cell>
        </row>
        <row r="722">
          <cell r="C722" t="str">
            <v>14,300</v>
          </cell>
          <cell r="D722" t="str">
            <v>Subsecretaría de Empleo y Productividad Laboral</v>
          </cell>
        </row>
        <row r="723">
          <cell r="C723" t="str">
            <v>14,310</v>
          </cell>
          <cell r="D723" t="str">
            <v>Coordinación General del Servicio Nacional de Empleo</v>
          </cell>
        </row>
        <row r="724">
          <cell r="C724" t="str">
            <v>14,311</v>
          </cell>
          <cell r="D724" t="str">
            <v>Dirección General de Productividad Laboral</v>
          </cell>
        </row>
        <row r="725">
          <cell r="C725" t="str">
            <v>14,312</v>
          </cell>
          <cell r="D725" t="str">
            <v>Dirección General de Investigación y Estadísticas del Trabajo</v>
          </cell>
        </row>
        <row r="726">
          <cell r="C726" t="str">
            <v>14,313</v>
          </cell>
          <cell r="D726" t="str">
            <v>Dirección General de Fomento de la Empleabilidad</v>
          </cell>
        </row>
        <row r="727">
          <cell r="C727" t="str">
            <v>14,400</v>
          </cell>
          <cell r="D727" t="str">
            <v>Subsecretario de Inclusión Laboral</v>
          </cell>
        </row>
        <row r="728">
          <cell r="C728" t="str">
            <v>14,410</v>
          </cell>
          <cell r="D728" t="str">
            <v>Dirección General para la Igualdad Laboral</v>
          </cell>
        </row>
        <row r="729">
          <cell r="C729" t="str">
            <v>14,411</v>
          </cell>
          <cell r="D729" t="str">
            <v>Dirección General de Capacitación</v>
          </cell>
        </row>
        <row r="730">
          <cell r="C730" t="str">
            <v>14,412</v>
          </cell>
          <cell r="D730" t="str">
            <v>Dirección General para la Innovación Laboral</v>
          </cell>
        </row>
        <row r="731">
          <cell r="C731" t="str">
            <v>14,500</v>
          </cell>
          <cell r="D731" t="str">
            <v>Oficialía Mayor</v>
          </cell>
        </row>
        <row r="732">
          <cell r="C732" t="str">
            <v>14,510</v>
          </cell>
          <cell r="D732" t="str">
            <v>Dirección General de Recursos Humanos</v>
          </cell>
        </row>
        <row r="733">
          <cell r="C733" t="str">
            <v>14,511</v>
          </cell>
          <cell r="D733" t="str">
            <v>Dirección General de Programación y Presupuesto</v>
          </cell>
        </row>
        <row r="734">
          <cell r="C734" t="str">
            <v>14,512</v>
          </cell>
          <cell r="D734" t="str">
            <v>Dirección General de Recursos Materiales y Servicios Generales</v>
          </cell>
        </row>
        <row r="735">
          <cell r="C735" t="str">
            <v>14,513</v>
          </cell>
          <cell r="D735" t="str">
            <v>Dirección General de Tecnologías de la Información</v>
          </cell>
        </row>
        <row r="736">
          <cell r="C736" t="str">
            <v>15,B00</v>
          </cell>
          <cell r="D736" t="str">
            <v>Registro Agrario Nacional</v>
          </cell>
        </row>
        <row r="737">
          <cell r="C737" t="str">
            <v>15,QEU</v>
          </cell>
          <cell r="D737" t="str">
            <v>Fideicomiso Fondo Nacional de Fomento Ejidal</v>
          </cell>
        </row>
        <row r="738">
          <cell r="C738" t="str">
            <v>15,QEZ</v>
          </cell>
          <cell r="D738" t="str">
            <v>Procuraduría Agraria</v>
          </cell>
        </row>
        <row r="739">
          <cell r="C739" t="str">
            <v>15,100</v>
          </cell>
          <cell r="D739" t="str">
            <v>Secretaría</v>
          </cell>
        </row>
        <row r="740">
          <cell r="C740" t="str">
            <v>15,110</v>
          </cell>
          <cell r="D740" t="str">
            <v>Jefatura de Unidad de Asuntos Jurídicos</v>
          </cell>
        </row>
        <row r="741">
          <cell r="C741" t="str">
            <v>15,111</v>
          </cell>
          <cell r="D741" t="str">
            <v>Dirección General de Comunicación Social</v>
          </cell>
        </row>
        <row r="742">
          <cell r="C742" t="str">
            <v>15,112</v>
          </cell>
          <cell r="D742" t="str">
            <v>Órgano Interno de Control</v>
          </cell>
        </row>
        <row r="743">
          <cell r="C743" t="str">
            <v>15,120</v>
          </cell>
          <cell r="D743" t="str">
            <v>Dirección General de Coordinación de Delegaciones</v>
          </cell>
        </row>
        <row r="744">
          <cell r="C744" t="str">
            <v>15,121</v>
          </cell>
          <cell r="D744" t="str">
            <v>Delegación Estatal en Aguascalientes</v>
          </cell>
        </row>
        <row r="745">
          <cell r="C745" t="str">
            <v>15,122</v>
          </cell>
          <cell r="D745" t="str">
            <v>Delegación Estatal en Baja California</v>
          </cell>
        </row>
        <row r="746">
          <cell r="C746" t="str">
            <v>15,123</v>
          </cell>
          <cell r="D746" t="str">
            <v>Delegación Estatal en Baja California Sur</v>
          </cell>
        </row>
        <row r="747">
          <cell r="C747" t="str">
            <v>15,124</v>
          </cell>
          <cell r="D747" t="str">
            <v>Delegación Estatal en Campeche</v>
          </cell>
        </row>
        <row r="748">
          <cell r="C748" t="str">
            <v>15,125</v>
          </cell>
          <cell r="D748" t="str">
            <v>Delegación Estatal en Coahuila</v>
          </cell>
        </row>
        <row r="749">
          <cell r="C749" t="str">
            <v>15,126</v>
          </cell>
          <cell r="D749" t="str">
            <v>Delegación Estatal en Colima</v>
          </cell>
        </row>
        <row r="750">
          <cell r="C750" t="str">
            <v>15,127</v>
          </cell>
          <cell r="D750" t="str">
            <v>Delegación Estatal en Chiapas</v>
          </cell>
        </row>
        <row r="751">
          <cell r="C751" t="str">
            <v>15,128</v>
          </cell>
          <cell r="D751" t="str">
            <v>Delegación Estatal en Chihuahua</v>
          </cell>
        </row>
        <row r="752">
          <cell r="C752" t="str">
            <v>15,129</v>
          </cell>
          <cell r="D752" t="str">
            <v>Delegación Estatal en el Distrito Federal</v>
          </cell>
        </row>
        <row r="753">
          <cell r="C753" t="str">
            <v>15,130</v>
          </cell>
          <cell r="D753" t="str">
            <v>Delegación Estatal en Durango</v>
          </cell>
        </row>
        <row r="754">
          <cell r="C754" t="str">
            <v>15,131</v>
          </cell>
          <cell r="D754" t="str">
            <v>Delegación Estatal en Guanajuato</v>
          </cell>
        </row>
        <row r="755">
          <cell r="C755" t="str">
            <v>15,132</v>
          </cell>
          <cell r="D755" t="str">
            <v>Delegación Estatal en Guerrero</v>
          </cell>
        </row>
        <row r="756">
          <cell r="C756" t="str">
            <v>15,133</v>
          </cell>
          <cell r="D756" t="str">
            <v>Delegación Estatal en Hidalgo</v>
          </cell>
        </row>
        <row r="757">
          <cell r="C757" t="str">
            <v>15,134</v>
          </cell>
          <cell r="D757" t="str">
            <v>Delegación Estatal en Jalisco</v>
          </cell>
        </row>
        <row r="758">
          <cell r="C758" t="str">
            <v>15,135</v>
          </cell>
          <cell r="D758" t="str">
            <v>Delegación Estatal en México</v>
          </cell>
        </row>
        <row r="759">
          <cell r="C759" t="str">
            <v>15,136</v>
          </cell>
          <cell r="D759" t="str">
            <v>Delegación Estatal en Michoacán</v>
          </cell>
        </row>
        <row r="760">
          <cell r="C760" t="str">
            <v>15,137</v>
          </cell>
          <cell r="D760" t="str">
            <v>Delegación Estatal en Morelos</v>
          </cell>
        </row>
        <row r="761">
          <cell r="C761" t="str">
            <v>15,138</v>
          </cell>
          <cell r="D761" t="str">
            <v>Delegación Estatal en Nayarit</v>
          </cell>
        </row>
        <row r="762">
          <cell r="C762" t="str">
            <v>15,139</v>
          </cell>
          <cell r="D762" t="str">
            <v>Delegación Estatal en Nuevo León</v>
          </cell>
        </row>
        <row r="763">
          <cell r="C763" t="str">
            <v>15,140</v>
          </cell>
          <cell r="D763" t="str">
            <v>Delegación Estatal en Oaxaca</v>
          </cell>
        </row>
        <row r="764">
          <cell r="C764" t="str">
            <v>15,141</v>
          </cell>
          <cell r="D764" t="str">
            <v>Delegación Estatal en Puebla</v>
          </cell>
        </row>
        <row r="765">
          <cell r="C765" t="str">
            <v>15,142</v>
          </cell>
          <cell r="D765" t="str">
            <v>Delegación Estatal en Querétaro</v>
          </cell>
        </row>
        <row r="766">
          <cell r="C766" t="str">
            <v>15,143</v>
          </cell>
          <cell r="D766" t="str">
            <v>Delegación Estatal en Quintana Roo</v>
          </cell>
        </row>
        <row r="767">
          <cell r="C767" t="str">
            <v>15,144</v>
          </cell>
          <cell r="D767" t="str">
            <v>Delegación Estatal en San Luis Potosí</v>
          </cell>
        </row>
        <row r="768">
          <cell r="C768" t="str">
            <v>15,145</v>
          </cell>
          <cell r="D768" t="str">
            <v>Delegación Estatal en Sinaloa</v>
          </cell>
        </row>
        <row r="769">
          <cell r="C769" t="str">
            <v>15,146</v>
          </cell>
          <cell r="D769" t="str">
            <v>Delegación Estatal en Sonora</v>
          </cell>
        </row>
        <row r="770">
          <cell r="C770" t="str">
            <v>15,147</v>
          </cell>
          <cell r="D770" t="str">
            <v>Delegación Estatal en Tabasco</v>
          </cell>
        </row>
        <row r="771">
          <cell r="C771" t="str">
            <v>15,148</v>
          </cell>
          <cell r="D771" t="str">
            <v>Delegación Estatal en Tamaulipas</v>
          </cell>
        </row>
        <row r="772">
          <cell r="C772" t="str">
            <v>15,149</v>
          </cell>
          <cell r="D772" t="str">
            <v>Delegación Estatal en Tlaxcala</v>
          </cell>
        </row>
        <row r="773">
          <cell r="C773" t="str">
            <v>15,150</v>
          </cell>
          <cell r="D773" t="str">
            <v>Delegación Estatal en Veracruz</v>
          </cell>
        </row>
        <row r="774">
          <cell r="C774" t="str">
            <v>15,151</v>
          </cell>
          <cell r="D774" t="str">
            <v>Delegación Estatal en Yucatán</v>
          </cell>
        </row>
        <row r="775">
          <cell r="C775" t="str">
            <v>15,152</v>
          </cell>
          <cell r="D775" t="str">
            <v>Delegación Estatal en Zacatecas</v>
          </cell>
        </row>
        <row r="776">
          <cell r="C776" t="str">
            <v>15,200</v>
          </cell>
          <cell r="D776" t="str">
            <v>Subsecretaría de Ordenamiento de la Propiedad Rural</v>
          </cell>
        </row>
        <row r="777">
          <cell r="C777" t="str">
            <v>15,210</v>
          </cell>
          <cell r="D777" t="str">
            <v>Dirección General de Ordenamiento y Regularización</v>
          </cell>
        </row>
        <row r="778">
          <cell r="C778" t="str">
            <v>15,211</v>
          </cell>
          <cell r="D778" t="str">
            <v>Dirección General de Concertación Agraria</v>
          </cell>
        </row>
        <row r="779">
          <cell r="C779" t="str">
            <v>15,212</v>
          </cell>
          <cell r="D779" t="str">
            <v>Dirección General Técnica Operativa</v>
          </cell>
        </row>
        <row r="780">
          <cell r="C780" t="str">
            <v>15,300</v>
          </cell>
          <cell r="D780" t="str">
            <v>Subsecretaría de Política Sectorial</v>
          </cell>
        </row>
        <row r="781">
          <cell r="C781" t="str">
            <v>15,310</v>
          </cell>
          <cell r="D781" t="str">
            <v>Dirección General de Coordinación</v>
          </cell>
        </row>
        <row r="782">
          <cell r="C782" t="str">
            <v>15,311</v>
          </cell>
          <cell r="D782" t="str">
            <v>Dirección General de Política y Planeación Agraria</v>
          </cell>
        </row>
        <row r="783">
          <cell r="C783" t="str">
            <v>15,400</v>
          </cell>
          <cell r="D783" t="str">
            <v>Oficialía Mayor</v>
          </cell>
        </row>
        <row r="784">
          <cell r="C784" t="str">
            <v>15,410</v>
          </cell>
          <cell r="D784" t="str">
            <v>Dirección General de Administración</v>
          </cell>
        </row>
        <row r="785">
          <cell r="C785" t="str">
            <v>15,411</v>
          </cell>
          <cell r="D785" t="str">
            <v>Dirección General de Tecnologías de la Información</v>
          </cell>
        </row>
        <row r="786">
          <cell r="C786" t="str">
            <v>16,B00</v>
          </cell>
          <cell r="D786" t="str">
            <v>Comisión Nacional del Agua</v>
          </cell>
        </row>
        <row r="787">
          <cell r="C787" t="str">
            <v>16,B01</v>
          </cell>
          <cell r="D787" t="str">
            <v>Dirección General</v>
          </cell>
        </row>
        <row r="788">
          <cell r="C788" t="str">
            <v>16,B02</v>
          </cell>
          <cell r="D788" t="str">
            <v>Subdirección General de Administración del Agua</v>
          </cell>
        </row>
        <row r="789">
          <cell r="C789" t="str">
            <v>16,B03</v>
          </cell>
          <cell r="D789" t="str">
            <v>Subdirección General de Administración</v>
          </cell>
        </row>
        <row r="790">
          <cell r="C790" t="str">
            <v>16,B04</v>
          </cell>
          <cell r="D790" t="str">
            <v>Subdirección General de Agua Potable, Drenaje y Saneamiento</v>
          </cell>
        </row>
        <row r="791">
          <cell r="C791" t="str">
            <v>16,B05</v>
          </cell>
          <cell r="D791" t="str">
            <v>Subdirección General de Infraestructura Hidroagrícola</v>
          </cell>
        </row>
        <row r="792">
          <cell r="C792" t="str">
            <v>16,B06</v>
          </cell>
          <cell r="D792" t="str">
            <v>Subdirección General de Programación</v>
          </cell>
        </row>
        <row r="793">
          <cell r="C793" t="str">
            <v>16,B07</v>
          </cell>
          <cell r="D793" t="str">
            <v>Subdirección General Jurídica</v>
          </cell>
        </row>
        <row r="794">
          <cell r="C794" t="str">
            <v>16,B08</v>
          </cell>
          <cell r="D794" t="str">
            <v>Subdirección General Técnica</v>
          </cell>
        </row>
        <row r="795">
          <cell r="C795" t="str">
            <v>16,B09</v>
          </cell>
          <cell r="D795" t="str">
            <v>Coordinación General de Atención de Emergencias y Consejos de Cuenca</v>
          </cell>
        </row>
        <row r="796">
          <cell r="C796" t="str">
            <v>16,B10</v>
          </cell>
          <cell r="D796" t="str">
            <v>Coordinación General de Atención Institucional, Comunicación y Cultura del Agua</v>
          </cell>
        </row>
        <row r="797">
          <cell r="C797" t="str">
            <v>16,B11</v>
          </cell>
          <cell r="D797" t="str">
            <v>Coordinación General de Revisión y Liquidación Fiscal</v>
          </cell>
        </row>
        <row r="798">
          <cell r="C798" t="str">
            <v>16,B12</v>
          </cell>
          <cell r="D798" t="str">
            <v>Coordinación General del Servicio Meteorológico Nacional</v>
          </cell>
        </row>
        <row r="799">
          <cell r="C799" t="str">
            <v>16,B13</v>
          </cell>
          <cell r="D799" t="str">
            <v>Órgano Interno de Control</v>
          </cell>
        </row>
        <row r="800">
          <cell r="C800" t="str">
            <v>16,B20</v>
          </cell>
          <cell r="D800" t="str">
            <v>Organismo de Cuenca Aguas del Valle de México</v>
          </cell>
        </row>
        <row r="801">
          <cell r="C801" t="str">
            <v>16,B21</v>
          </cell>
          <cell r="D801" t="str">
            <v>Organismo de Cuenca Balsas</v>
          </cell>
        </row>
        <row r="802">
          <cell r="C802" t="str">
            <v>16,B22</v>
          </cell>
          <cell r="D802" t="str">
            <v>Organismo de Cuenca Cuencas Centrales del Norte</v>
          </cell>
        </row>
        <row r="803">
          <cell r="C803" t="str">
            <v>16,B23</v>
          </cell>
          <cell r="D803" t="str">
            <v>Organismo de Cuenca Frontera Sur</v>
          </cell>
        </row>
        <row r="804">
          <cell r="C804" t="str">
            <v>16,B24</v>
          </cell>
          <cell r="D804" t="str">
            <v>Organismo de Cuenca Golfo Centro</v>
          </cell>
        </row>
        <row r="805">
          <cell r="C805" t="str">
            <v>16,B25</v>
          </cell>
          <cell r="D805" t="str">
            <v>Organismo de Cuenca Golfo Norte</v>
          </cell>
        </row>
        <row r="806">
          <cell r="C806" t="str">
            <v>16,B26</v>
          </cell>
          <cell r="D806" t="str">
            <v>Organismo de Cuenca Lerma Santiago Pacífico</v>
          </cell>
        </row>
        <row r="807">
          <cell r="C807" t="str">
            <v>16,B27</v>
          </cell>
          <cell r="D807" t="str">
            <v>Organismo de Cuenca Noroeste</v>
          </cell>
        </row>
        <row r="808">
          <cell r="C808" t="str">
            <v>16,B28</v>
          </cell>
          <cell r="D808" t="str">
            <v>Organismo de Cuenca Pacífico Norte</v>
          </cell>
        </row>
        <row r="809">
          <cell r="C809" t="str">
            <v>16,B29</v>
          </cell>
          <cell r="D809" t="str">
            <v>Organismo de Cuenca Pacífico Sur</v>
          </cell>
        </row>
        <row r="810">
          <cell r="C810" t="str">
            <v>16,B30</v>
          </cell>
          <cell r="D810" t="str">
            <v>Organismo de Cuenca Península de Baja California</v>
          </cell>
        </row>
        <row r="811">
          <cell r="C811" t="str">
            <v>16,B31</v>
          </cell>
          <cell r="D811" t="str">
            <v>Organismo de Cuenca Península de Yucatán</v>
          </cell>
        </row>
        <row r="812">
          <cell r="C812" t="str">
            <v>16,B32</v>
          </cell>
          <cell r="D812" t="str">
            <v>Organismo de Cuenca Río Bravo</v>
          </cell>
        </row>
        <row r="813">
          <cell r="C813" t="str">
            <v>16,B40</v>
          </cell>
          <cell r="D813" t="str">
            <v>Dirección Local Aguascalientes</v>
          </cell>
        </row>
        <row r="814">
          <cell r="C814" t="str">
            <v>16,B41</v>
          </cell>
          <cell r="D814" t="str">
            <v>Dirección Local Baja California Sur</v>
          </cell>
        </row>
        <row r="815">
          <cell r="C815" t="str">
            <v>16,B42</v>
          </cell>
          <cell r="D815" t="str">
            <v>Dirección Local Campeche</v>
          </cell>
        </row>
        <row r="816">
          <cell r="C816" t="str">
            <v>16,B43</v>
          </cell>
          <cell r="D816" t="str">
            <v>Dirección Local Chihuahua</v>
          </cell>
        </row>
        <row r="817">
          <cell r="C817" t="str">
            <v>16,B44</v>
          </cell>
          <cell r="D817" t="str">
            <v>Dirección Local Coahuila</v>
          </cell>
        </row>
        <row r="818">
          <cell r="C818" t="str">
            <v>16,B45</v>
          </cell>
          <cell r="D818" t="str">
            <v>Dirección Local Colima</v>
          </cell>
        </row>
        <row r="819">
          <cell r="C819" t="str">
            <v>16,B46</v>
          </cell>
          <cell r="D819" t="str">
            <v>Dirección Local Durango</v>
          </cell>
        </row>
        <row r="820">
          <cell r="C820" t="str">
            <v>16,B47</v>
          </cell>
          <cell r="D820" t="str">
            <v>Dirección Local Guanajuato</v>
          </cell>
        </row>
        <row r="821">
          <cell r="C821" t="str">
            <v>16,B48</v>
          </cell>
          <cell r="D821" t="str">
            <v>Dirección Local Guerrero</v>
          </cell>
        </row>
        <row r="822">
          <cell r="C822" t="str">
            <v>16,B49</v>
          </cell>
          <cell r="D822" t="str">
            <v>Dirección Local Hidalgo</v>
          </cell>
        </row>
        <row r="823">
          <cell r="C823" t="str">
            <v>16,B50</v>
          </cell>
          <cell r="D823" t="str">
            <v>Dirección Local Estado de México</v>
          </cell>
        </row>
        <row r="824">
          <cell r="C824" t="str">
            <v>16,B51</v>
          </cell>
          <cell r="D824" t="str">
            <v>Dirección Local Michoacán</v>
          </cell>
        </row>
        <row r="825">
          <cell r="C825" t="str">
            <v>16,B52</v>
          </cell>
          <cell r="D825" t="str">
            <v>Dirección Local Nayarit</v>
          </cell>
        </row>
        <row r="826">
          <cell r="C826" t="str">
            <v>16,B53</v>
          </cell>
          <cell r="D826" t="str">
            <v>Dirección Local Puebla</v>
          </cell>
        </row>
        <row r="827">
          <cell r="C827" t="str">
            <v>16,B54</v>
          </cell>
          <cell r="D827" t="str">
            <v>Dirección Local Querétaro</v>
          </cell>
        </row>
        <row r="828">
          <cell r="C828" t="str">
            <v>16,B55</v>
          </cell>
          <cell r="D828" t="str">
            <v>Dirección Local Quintana Roo</v>
          </cell>
        </row>
        <row r="829">
          <cell r="C829" t="str">
            <v>16,B56</v>
          </cell>
          <cell r="D829" t="str">
            <v>Dirección Local San Luis Potosí</v>
          </cell>
        </row>
        <row r="830">
          <cell r="C830" t="str">
            <v>16,B57</v>
          </cell>
          <cell r="D830" t="str">
            <v>Dirección Local Tabasco</v>
          </cell>
        </row>
        <row r="831">
          <cell r="C831" t="str">
            <v>16,B58</v>
          </cell>
          <cell r="D831" t="str">
            <v>Dirección Local Tlaxcala</v>
          </cell>
        </row>
        <row r="832">
          <cell r="C832" t="str">
            <v>16,B59</v>
          </cell>
          <cell r="D832" t="str">
            <v>Dirección Local Zacatecas</v>
          </cell>
        </row>
        <row r="833">
          <cell r="C833" t="str">
            <v>16,D00</v>
          </cell>
          <cell r="D833" t="str">
            <v>Instituto Nacional de Ecología</v>
          </cell>
        </row>
        <row r="834">
          <cell r="C834" t="str">
            <v>16,E00</v>
          </cell>
          <cell r="D834" t="str">
            <v>Procuraduría Federal de Protección al Ambiente</v>
          </cell>
        </row>
        <row r="835">
          <cell r="C835" t="str">
            <v>16,F00</v>
          </cell>
          <cell r="D835" t="str">
            <v>Comisión Nacional de Áreas Naturales Protegidas</v>
          </cell>
        </row>
        <row r="836">
          <cell r="C836" t="str">
            <v>16,RHQ</v>
          </cell>
          <cell r="D836" t="str">
            <v>Comisión Nacional Forestal</v>
          </cell>
        </row>
        <row r="837">
          <cell r="C837" t="str">
            <v>16,RJE</v>
          </cell>
          <cell r="D837" t="str">
            <v>Instituto Mexicano de Tecnología del Agua</v>
          </cell>
        </row>
        <row r="838">
          <cell r="C838" t="str">
            <v>16,100</v>
          </cell>
          <cell r="D838" t="str">
            <v>Secretaría</v>
          </cell>
        </row>
        <row r="839">
          <cell r="C839" t="str">
            <v>16,109</v>
          </cell>
          <cell r="D839" t="str">
            <v>Unidad Coordinadora de Asuntos Internacionales</v>
          </cell>
        </row>
        <row r="840">
          <cell r="C840" t="str">
            <v>16,111</v>
          </cell>
          <cell r="D840" t="str">
            <v>Coordinación General de Comunicación Social</v>
          </cell>
        </row>
        <row r="841">
          <cell r="C841" t="str">
            <v>16,112</v>
          </cell>
          <cell r="D841" t="str">
            <v>Coordinación General Jurídica</v>
          </cell>
        </row>
        <row r="842">
          <cell r="C842" t="str">
            <v>16,113</v>
          </cell>
          <cell r="D842" t="str">
            <v>Organo Interno de Control</v>
          </cell>
        </row>
        <row r="843">
          <cell r="C843" t="str">
            <v>16,114</v>
          </cell>
          <cell r="D843" t="str">
            <v>Coordinación General de Delegaciones</v>
          </cell>
        </row>
        <row r="844">
          <cell r="C844" t="str">
            <v>16,115</v>
          </cell>
          <cell r="D844" t="str">
            <v>Centro de Educación y Capacitación para el Desarrollo Sustentable</v>
          </cell>
        </row>
        <row r="845">
          <cell r="C845" t="str">
            <v>16,116</v>
          </cell>
          <cell r="D845" t="str">
            <v>Unidad Coordinadora de Participación Social y Transparencia</v>
          </cell>
        </row>
        <row r="846">
          <cell r="C846" t="str">
            <v>16,118</v>
          </cell>
          <cell r="D846" t="str">
            <v>Coordinación Regional de la Cuenca del Valle de México</v>
          </cell>
        </row>
        <row r="847">
          <cell r="C847" t="str">
            <v>16,121</v>
          </cell>
          <cell r="D847" t="str">
            <v>Delegación Federal en Aguascalientes</v>
          </cell>
        </row>
        <row r="848">
          <cell r="C848" t="str">
            <v>16,122</v>
          </cell>
          <cell r="D848" t="str">
            <v>Delegación Federal en Baja California</v>
          </cell>
        </row>
        <row r="849">
          <cell r="C849" t="str">
            <v>16,123</v>
          </cell>
          <cell r="D849" t="str">
            <v>Delegación Federal en Baja California Sur</v>
          </cell>
        </row>
        <row r="850">
          <cell r="C850" t="str">
            <v>16,124</v>
          </cell>
          <cell r="D850" t="str">
            <v>Delegación Federal en Campeche</v>
          </cell>
        </row>
        <row r="851">
          <cell r="C851" t="str">
            <v>16,125</v>
          </cell>
          <cell r="D851" t="str">
            <v>Delegación Federal en Coahuila</v>
          </cell>
        </row>
        <row r="852">
          <cell r="C852" t="str">
            <v>16,126</v>
          </cell>
          <cell r="D852" t="str">
            <v>Delegación Federal en Colima</v>
          </cell>
        </row>
        <row r="853">
          <cell r="C853" t="str">
            <v>16,127</v>
          </cell>
          <cell r="D853" t="str">
            <v>Delegación Federal en Chiapas</v>
          </cell>
        </row>
        <row r="854">
          <cell r="C854" t="str">
            <v>16,128</v>
          </cell>
          <cell r="D854" t="str">
            <v>Delegación Federal en Chihuahua</v>
          </cell>
        </row>
        <row r="855">
          <cell r="C855" t="str">
            <v>16,130</v>
          </cell>
          <cell r="D855" t="str">
            <v>Delegación Federal en Durango</v>
          </cell>
        </row>
        <row r="856">
          <cell r="C856" t="str">
            <v>16,131</v>
          </cell>
          <cell r="D856" t="str">
            <v>Delegación Federal en Guanajuato</v>
          </cell>
        </row>
        <row r="857">
          <cell r="C857" t="str">
            <v>16,132</v>
          </cell>
          <cell r="D857" t="str">
            <v>Delegación Federal en Guerrero</v>
          </cell>
        </row>
        <row r="858">
          <cell r="C858" t="str">
            <v>16,133</v>
          </cell>
          <cell r="D858" t="str">
            <v>Delegación Federal en Hidalgo</v>
          </cell>
        </row>
        <row r="859">
          <cell r="C859" t="str">
            <v>16,134</v>
          </cell>
          <cell r="D859" t="str">
            <v>Delegación Federal en Jalisco</v>
          </cell>
        </row>
        <row r="860">
          <cell r="C860" t="str">
            <v>16,135</v>
          </cell>
          <cell r="D860" t="str">
            <v>Delegación Federal en México</v>
          </cell>
        </row>
        <row r="861">
          <cell r="C861" t="str">
            <v>16,136</v>
          </cell>
          <cell r="D861" t="str">
            <v>Delegación Federal en Michoacán</v>
          </cell>
        </row>
        <row r="862">
          <cell r="C862" t="str">
            <v>16,137</v>
          </cell>
          <cell r="D862" t="str">
            <v>Delegación Federal en Morelos</v>
          </cell>
        </row>
        <row r="863">
          <cell r="C863" t="str">
            <v>16,138</v>
          </cell>
          <cell r="D863" t="str">
            <v>Delegación Federal en Nayarit</v>
          </cell>
        </row>
        <row r="864">
          <cell r="C864" t="str">
            <v>16,139</v>
          </cell>
          <cell r="D864" t="str">
            <v>Delegación Federal en Nuevo León</v>
          </cell>
        </row>
        <row r="865">
          <cell r="C865" t="str">
            <v>16,140</v>
          </cell>
          <cell r="D865" t="str">
            <v>Delegación Federal en Oaxaca</v>
          </cell>
        </row>
        <row r="866">
          <cell r="C866" t="str">
            <v>16,141</v>
          </cell>
          <cell r="D866" t="str">
            <v>Delegación Federal en Puebla</v>
          </cell>
        </row>
        <row r="867">
          <cell r="C867" t="str">
            <v>16,142</v>
          </cell>
          <cell r="D867" t="str">
            <v>Delegación Federal en Querétaro</v>
          </cell>
        </row>
        <row r="868">
          <cell r="C868" t="str">
            <v>16,143</v>
          </cell>
          <cell r="D868" t="str">
            <v>Delegación Federal en Quintana Roo</v>
          </cell>
        </row>
        <row r="869">
          <cell r="C869" t="str">
            <v>16,144</v>
          </cell>
          <cell r="D869" t="str">
            <v>Delegación Federal en San Luis Potosí</v>
          </cell>
        </row>
        <row r="870">
          <cell r="C870" t="str">
            <v>16,145</v>
          </cell>
          <cell r="D870" t="str">
            <v>Delegación Federal en Sinaloa</v>
          </cell>
        </row>
        <row r="871">
          <cell r="C871" t="str">
            <v>16,146</v>
          </cell>
          <cell r="D871" t="str">
            <v>Delegación Federal en Sonora</v>
          </cell>
        </row>
        <row r="872">
          <cell r="C872" t="str">
            <v>16,147</v>
          </cell>
          <cell r="D872" t="str">
            <v>Delegación Federal en Tabasco</v>
          </cell>
        </row>
        <row r="873">
          <cell r="C873" t="str">
            <v>16,148</v>
          </cell>
          <cell r="D873" t="str">
            <v>Delegación Federal en Tamaulipas</v>
          </cell>
        </row>
        <row r="874">
          <cell r="C874" t="str">
            <v>16,149</v>
          </cell>
          <cell r="D874" t="str">
            <v>Delegación Federal en Tlaxcala</v>
          </cell>
        </row>
        <row r="875">
          <cell r="C875" t="str">
            <v>16,150</v>
          </cell>
          <cell r="D875" t="str">
            <v>Delegación Federal en Veracruz</v>
          </cell>
        </row>
        <row r="876">
          <cell r="C876" t="str">
            <v>16,151</v>
          </cell>
          <cell r="D876" t="str">
            <v>Delegación Federal en Yucatán</v>
          </cell>
        </row>
        <row r="877">
          <cell r="C877" t="str">
            <v>16,152</v>
          </cell>
          <cell r="D877" t="str">
            <v>Delegación Federal en Zacatecas</v>
          </cell>
        </row>
        <row r="878">
          <cell r="C878" t="str">
            <v>16,400</v>
          </cell>
          <cell r="D878" t="str">
            <v>Subsecretaría de Planeación y Política Ambiental</v>
          </cell>
        </row>
        <row r="879">
          <cell r="C879" t="str">
            <v>16,410</v>
          </cell>
          <cell r="D879" t="str">
            <v>Dirección General de Planeación y Evaluación</v>
          </cell>
        </row>
        <row r="880">
          <cell r="C880" t="str">
            <v>16,411</v>
          </cell>
          <cell r="D880" t="str">
            <v>Dirección General de Estadística e Información Ambiental</v>
          </cell>
        </row>
        <row r="881">
          <cell r="C881" t="str">
            <v>16,413</v>
          </cell>
          <cell r="D881" t="str">
            <v>Dirección General de Política Ambiental e Integración Regional y Sectorial</v>
          </cell>
        </row>
        <row r="882">
          <cell r="C882" t="str">
            <v>16,500</v>
          </cell>
          <cell r="D882" t="str">
            <v>Oficialía Mayor</v>
          </cell>
        </row>
        <row r="883">
          <cell r="C883" t="str">
            <v>16,510</v>
          </cell>
          <cell r="D883" t="str">
            <v>Dirección General de Desarrollo Humano y Organización</v>
          </cell>
        </row>
        <row r="884">
          <cell r="C884" t="str">
            <v>16,511</v>
          </cell>
          <cell r="D884" t="str">
            <v>Dirección General de Programación y Presupuesto</v>
          </cell>
        </row>
        <row r="885">
          <cell r="C885" t="str">
            <v>16,512</v>
          </cell>
          <cell r="D885" t="str">
            <v>Dirección General de Recursos Materiales, Inmuebles y Servicios</v>
          </cell>
        </row>
        <row r="886">
          <cell r="C886" t="str">
            <v>16,513</v>
          </cell>
          <cell r="D886" t="str">
            <v>Dirección General de Informática y Telecomunicaciones</v>
          </cell>
        </row>
        <row r="887">
          <cell r="C887" t="str">
            <v>16,600</v>
          </cell>
          <cell r="D887" t="str">
            <v>Subsecretaría de Fomento y Normatividad Ambiental</v>
          </cell>
        </row>
        <row r="888">
          <cell r="C888" t="str">
            <v>16,610</v>
          </cell>
          <cell r="D888" t="str">
            <v>Dirección General de Industria</v>
          </cell>
        </row>
        <row r="889">
          <cell r="C889" t="str">
            <v>16,611</v>
          </cell>
          <cell r="D889" t="str">
            <v>Dirección General del Sector Primario y Recursos Naturales Renovables</v>
          </cell>
        </row>
        <row r="890">
          <cell r="C890" t="str">
            <v>16,612</v>
          </cell>
          <cell r="D890" t="str">
            <v>Dirección General de Fomento Ambiental, Urbano y Turístico</v>
          </cell>
        </row>
        <row r="891">
          <cell r="C891" t="str">
            <v>16,614</v>
          </cell>
          <cell r="D891" t="str">
            <v>Dirección General de Energía y Actividades Extractivas</v>
          </cell>
        </row>
        <row r="892">
          <cell r="C892" t="str">
            <v>16,700</v>
          </cell>
          <cell r="D892" t="str">
            <v>Subsecretaría de Gestión para la Protección Ambiental</v>
          </cell>
        </row>
        <row r="893">
          <cell r="C893" t="str">
            <v>16,710</v>
          </cell>
          <cell r="D893" t="str">
            <v>Dirección General de Gestión Integral de Materiales y Actividades Riesgosas</v>
          </cell>
        </row>
        <row r="894">
          <cell r="C894" t="str">
            <v>16,711</v>
          </cell>
          <cell r="D894" t="str">
            <v>Dirección General de Impacto y Riesgo Ambiental</v>
          </cell>
        </row>
        <row r="895">
          <cell r="C895" t="str">
            <v>16,712</v>
          </cell>
          <cell r="D895" t="str">
            <v>Dirección General de Gestión Forestal y de Suelos</v>
          </cell>
        </row>
        <row r="896">
          <cell r="C896" t="str">
            <v>16,713</v>
          </cell>
          <cell r="D896" t="str">
            <v>Dirección General de Vida Silvestre</v>
          </cell>
        </row>
        <row r="897">
          <cell r="C897" t="str">
            <v>16,714</v>
          </cell>
          <cell r="D897" t="str">
            <v>Dirección General de Zona Federal Marítimo Terrestre y Ambientes Costeros</v>
          </cell>
        </row>
        <row r="898">
          <cell r="C898" t="str">
            <v>16,715</v>
          </cell>
          <cell r="D898" t="str">
            <v>Dirección General de Gestión de la Calidad del Aire y Registro de Emisiones y Transferencia de Contaminantes</v>
          </cell>
        </row>
        <row r="899">
          <cell r="C899" t="str">
            <v>17,A00</v>
          </cell>
          <cell r="D899" t="str">
            <v>Centro Nacional de Planeación, Análisis e Información para el Combate a la Delincuencia</v>
          </cell>
        </row>
        <row r="900">
          <cell r="C900" t="str">
            <v>17,B00</v>
          </cell>
          <cell r="D900" t="str">
            <v>Instituto de Capacitación y Profesionalización en Procuración de Justicia Federal</v>
          </cell>
        </row>
        <row r="901">
          <cell r="C901" t="str">
            <v>17,C00</v>
          </cell>
          <cell r="D901" t="str">
            <v>Centro de Evaluación y Desarrollo Humano</v>
          </cell>
        </row>
        <row r="902">
          <cell r="C902" t="str">
            <v>17,SKC</v>
          </cell>
          <cell r="D902" t="str">
            <v>Instituto Nacional de Ciencias Penales</v>
          </cell>
        </row>
        <row r="903">
          <cell r="C903" t="str">
            <v>17,100</v>
          </cell>
          <cell r="D903" t="str">
            <v>Procuraduría General de la República</v>
          </cell>
        </row>
        <row r="904">
          <cell r="C904" t="str">
            <v>17,110</v>
          </cell>
          <cell r="D904" t="str">
            <v>Dirección General de Comunicación Social</v>
          </cell>
        </row>
        <row r="905">
          <cell r="C905" t="str">
            <v>17,112</v>
          </cell>
          <cell r="D905" t="str">
            <v>Contraloría Interna</v>
          </cell>
        </row>
        <row r="906">
          <cell r="C906" t="str">
            <v>17,113</v>
          </cell>
          <cell r="D906" t="str">
            <v>Dirección General de Coordinación de Servicios Periciales</v>
          </cell>
        </row>
        <row r="907">
          <cell r="C907" t="str">
            <v>17,120</v>
          </cell>
          <cell r="D907" t="str">
            <v>Agencia Federal de Investigación</v>
          </cell>
        </row>
        <row r="908">
          <cell r="C908" t="str">
            <v>17,121</v>
          </cell>
          <cell r="D908" t="str">
            <v>Unidad de Operaciones</v>
          </cell>
        </row>
        <row r="909">
          <cell r="C909" t="str">
            <v>17,122</v>
          </cell>
          <cell r="D909" t="str">
            <v>Dirección General de Intercepción</v>
          </cell>
        </row>
        <row r="910">
          <cell r="C910" t="str">
            <v>17,123</v>
          </cell>
          <cell r="D910" t="str">
            <v>Dirección General de Erradicación</v>
          </cell>
        </row>
        <row r="911">
          <cell r="C911" t="str">
            <v>17,124</v>
          </cell>
          <cell r="D911" t="str">
            <v>Dirección General de Planeación Policial</v>
          </cell>
        </row>
        <row r="912">
          <cell r="C912" t="str">
            <v>17,125</v>
          </cell>
          <cell r="D912" t="str">
            <v>Dirección General de Investigación Policial</v>
          </cell>
        </row>
        <row r="913">
          <cell r="C913" t="str">
            <v>17,126</v>
          </cell>
          <cell r="D913" t="str">
            <v>Dirección General de Análisis Táctico</v>
          </cell>
        </row>
        <row r="914">
          <cell r="C914" t="str">
            <v>17,127</v>
          </cell>
          <cell r="D914" t="str">
            <v>Dirección General de Despliegue Regional Policial</v>
          </cell>
        </row>
        <row r="915">
          <cell r="C915" t="str">
            <v>17,128</v>
          </cell>
          <cell r="D915" t="str">
            <v>Dirección General de Operaciones Especiales</v>
          </cell>
        </row>
        <row r="916">
          <cell r="C916" t="str">
            <v>17,129</v>
          </cell>
          <cell r="D916" t="str">
            <v>Dirección General de Asuntos Policiales Internacionales e Interpol</v>
          </cell>
        </row>
        <row r="917">
          <cell r="C917" t="str">
            <v>17,130</v>
          </cell>
          <cell r="D917" t="str">
            <v>Coordinación de Planeación, Desarrollo e Innovación Institucional</v>
          </cell>
        </row>
        <row r="918">
          <cell r="C918" t="str">
            <v>17,131</v>
          </cell>
          <cell r="D918" t="str">
            <v>Dirección General de Planeación e Innovación Institucional</v>
          </cell>
        </row>
        <row r="919">
          <cell r="C919" t="str">
            <v>17,133</v>
          </cell>
          <cell r="D919" t="str">
            <v>Dirección General de Formación Profesional</v>
          </cell>
        </row>
        <row r="920">
          <cell r="C920" t="str">
            <v>17,134</v>
          </cell>
          <cell r="D920" t="str">
            <v>Dirección General del Servicio de Carrera de Procuración de Justicia Federal</v>
          </cell>
        </row>
        <row r="921">
          <cell r="C921" t="str">
            <v>17,136</v>
          </cell>
          <cell r="D921" t="str">
            <v>Dirección General de Tecnologías de Información y Comunicaciones</v>
          </cell>
        </row>
        <row r="922">
          <cell r="C922" t="str">
            <v>17,200</v>
          </cell>
          <cell r="D922" t="str">
            <v>Subprocuraduría Jurídica y de Asuntos Internacionales</v>
          </cell>
        </row>
        <row r="923">
          <cell r="C923" t="str">
            <v>17,210</v>
          </cell>
          <cell r="D923" t="str">
            <v>Dirección General de Asuntos Jurídicos</v>
          </cell>
        </row>
        <row r="924">
          <cell r="C924" t="str">
            <v>17,211</v>
          </cell>
          <cell r="D924" t="str">
            <v>Dirección General de Constitucionalidad</v>
          </cell>
        </row>
        <row r="925">
          <cell r="C925" t="str">
            <v>17,212</v>
          </cell>
          <cell r="D925" t="str">
            <v>Dirección General de Normatividad</v>
          </cell>
        </row>
        <row r="926">
          <cell r="C926" t="str">
            <v>17,213</v>
          </cell>
          <cell r="D926" t="str">
            <v>Dirección General de Extradiciones y Asistencia Jurídica</v>
          </cell>
        </row>
        <row r="927">
          <cell r="C927" t="str">
            <v>17,214</v>
          </cell>
          <cell r="D927" t="str">
            <v>Dirección General de Cooperación Internacional</v>
          </cell>
        </row>
        <row r="928">
          <cell r="C928" t="str">
            <v>17,216</v>
          </cell>
          <cell r="D928" t="str">
            <v>Coordinación de Asuntos Internacionales y Agregadurías</v>
          </cell>
        </row>
        <row r="929">
          <cell r="C929" t="str">
            <v>17,217</v>
          </cell>
          <cell r="D929" t="str">
            <v>Agregadurías</v>
          </cell>
        </row>
        <row r="930">
          <cell r="C930" t="str">
            <v>17,218</v>
          </cell>
          <cell r="D930" t="str">
            <v>Dirección General de Políticas Públicas y Coordinación Interinstitucional</v>
          </cell>
        </row>
        <row r="931">
          <cell r="C931" t="str">
            <v>17,300</v>
          </cell>
          <cell r="D931" t="str">
            <v>Subprocuraduría de Control Regional, Procedimientos Penales y Amparo</v>
          </cell>
        </row>
        <row r="932">
          <cell r="C932" t="str">
            <v>17,310</v>
          </cell>
          <cell r="D932" t="str">
            <v>Dirección General de Control de Averiguaciones Previas</v>
          </cell>
        </row>
        <row r="933">
          <cell r="C933" t="str">
            <v>17,311</v>
          </cell>
          <cell r="D933" t="str">
            <v>Dirección General de Control de Procesos Penales Federales</v>
          </cell>
        </row>
        <row r="934">
          <cell r="C934" t="str">
            <v>17,312</v>
          </cell>
          <cell r="D934" t="str">
            <v>Dirección General de Amparo</v>
          </cell>
        </row>
        <row r="935">
          <cell r="C935" t="str">
            <v>17,313</v>
          </cell>
          <cell r="D935" t="str">
            <v>Coordinación General de Delegaciones</v>
          </cell>
        </row>
        <row r="936">
          <cell r="C936" t="str">
            <v>17,321</v>
          </cell>
          <cell r="D936" t="str">
            <v>Delegación Estatal en Aguascalientes</v>
          </cell>
        </row>
        <row r="937">
          <cell r="C937" t="str">
            <v>17,322</v>
          </cell>
          <cell r="D937" t="str">
            <v>Delegación Estatal en Baja California</v>
          </cell>
        </row>
        <row r="938">
          <cell r="C938" t="str">
            <v>17,323</v>
          </cell>
          <cell r="D938" t="str">
            <v>Delegación Estatal en Baja California Sur</v>
          </cell>
        </row>
        <row r="939">
          <cell r="C939" t="str">
            <v>17,324</v>
          </cell>
          <cell r="D939" t="str">
            <v>Delegación Estatal en Campeche</v>
          </cell>
        </row>
        <row r="940">
          <cell r="C940" t="str">
            <v>17,325</v>
          </cell>
          <cell r="D940" t="str">
            <v>Delegación Estatal en Coahuila</v>
          </cell>
        </row>
        <row r="941">
          <cell r="C941" t="str">
            <v>17,326</v>
          </cell>
          <cell r="D941" t="str">
            <v>Delegación Estatal en Colima</v>
          </cell>
        </row>
        <row r="942">
          <cell r="C942" t="str">
            <v>17,327</v>
          </cell>
          <cell r="D942" t="str">
            <v>Delegación Estatal en Chiapas</v>
          </cell>
        </row>
        <row r="943">
          <cell r="C943" t="str">
            <v>17,328</v>
          </cell>
          <cell r="D943" t="str">
            <v>Delegación Estatal en Chihuahua</v>
          </cell>
        </row>
        <row r="944">
          <cell r="C944" t="str">
            <v>17,329</v>
          </cell>
          <cell r="D944" t="str">
            <v>Delegación Estatal en el Distrito Federal</v>
          </cell>
        </row>
        <row r="945">
          <cell r="C945" t="str">
            <v>17,330</v>
          </cell>
          <cell r="D945" t="str">
            <v>Delegación Estatal en Durango</v>
          </cell>
        </row>
        <row r="946">
          <cell r="C946" t="str">
            <v>17,331</v>
          </cell>
          <cell r="D946" t="str">
            <v>Delegación Estatal en Guanajuato</v>
          </cell>
        </row>
        <row r="947">
          <cell r="C947" t="str">
            <v>17,332</v>
          </cell>
          <cell r="D947" t="str">
            <v>Delegación Estatal en Guerrero</v>
          </cell>
        </row>
        <row r="948">
          <cell r="C948" t="str">
            <v>17,333</v>
          </cell>
          <cell r="D948" t="str">
            <v>Delegación Estatal en Hidalgo</v>
          </cell>
        </row>
        <row r="949">
          <cell r="C949" t="str">
            <v>17,334</v>
          </cell>
          <cell r="D949" t="str">
            <v>Delegación Estatal en Jalisco</v>
          </cell>
        </row>
        <row r="950">
          <cell r="C950" t="str">
            <v>17,335</v>
          </cell>
          <cell r="D950" t="str">
            <v>Delegación Estatal en México</v>
          </cell>
        </row>
        <row r="951">
          <cell r="C951" t="str">
            <v>17,336</v>
          </cell>
          <cell r="D951" t="str">
            <v>Delegación Estatal en Michoacán</v>
          </cell>
        </row>
        <row r="952">
          <cell r="C952" t="str">
            <v>17,337</v>
          </cell>
          <cell r="D952" t="str">
            <v>Delegación Estatal en Morelos</v>
          </cell>
        </row>
        <row r="953">
          <cell r="C953" t="str">
            <v>17,338</v>
          </cell>
          <cell r="D953" t="str">
            <v>Delegación Estatal en Nayarit</v>
          </cell>
        </row>
        <row r="954">
          <cell r="C954" t="str">
            <v>17,339</v>
          </cell>
          <cell r="D954" t="str">
            <v>Delegación Estatal en Nuevo León</v>
          </cell>
        </row>
        <row r="955">
          <cell r="C955" t="str">
            <v>17,340</v>
          </cell>
          <cell r="D955" t="str">
            <v>Delegación Estatal en Oaxaca</v>
          </cell>
        </row>
        <row r="956">
          <cell r="C956" t="str">
            <v>17,341</v>
          </cell>
          <cell r="D956" t="str">
            <v>Delegación Estatal en Puebla</v>
          </cell>
        </row>
        <row r="957">
          <cell r="C957" t="str">
            <v>17,342</v>
          </cell>
          <cell r="D957" t="str">
            <v>Delegación Estatal en Querétaro</v>
          </cell>
        </row>
        <row r="958">
          <cell r="C958" t="str">
            <v>17,343</v>
          </cell>
          <cell r="D958" t="str">
            <v>Delegación Estatal en Quintana Roo</v>
          </cell>
        </row>
        <row r="959">
          <cell r="C959" t="str">
            <v>17,344</v>
          </cell>
          <cell r="D959" t="str">
            <v>Delegación Estatal en San Luis Potosí</v>
          </cell>
        </row>
        <row r="960">
          <cell r="C960" t="str">
            <v>17,345</v>
          </cell>
          <cell r="D960" t="str">
            <v>Delegación Estatal en Sinaloa</v>
          </cell>
        </row>
        <row r="961">
          <cell r="C961" t="str">
            <v>17,346</v>
          </cell>
          <cell r="D961" t="str">
            <v>Delegación Estatal en Sonora</v>
          </cell>
        </row>
        <row r="962">
          <cell r="C962" t="str">
            <v>17,347</v>
          </cell>
          <cell r="D962" t="str">
            <v>Delegación Estatal en Tabasco</v>
          </cell>
        </row>
        <row r="963">
          <cell r="C963" t="str">
            <v>17,348</v>
          </cell>
          <cell r="D963" t="str">
            <v>Delegación Estatal en Tamaulipas</v>
          </cell>
        </row>
        <row r="964">
          <cell r="C964" t="str">
            <v>17,349</v>
          </cell>
          <cell r="D964" t="str">
            <v>Delegación Estatal en Tlaxcala</v>
          </cell>
        </row>
        <row r="965">
          <cell r="C965" t="str">
            <v>17,350</v>
          </cell>
          <cell r="D965" t="str">
            <v>Delegación Estatal en Veracruz</v>
          </cell>
        </row>
        <row r="966">
          <cell r="C966" t="str">
            <v>17,351</v>
          </cell>
          <cell r="D966" t="str">
            <v>Delegación Estatal en Yucatán</v>
          </cell>
        </row>
        <row r="967">
          <cell r="C967" t="str">
            <v>17,352</v>
          </cell>
          <cell r="D967" t="str">
            <v>Delegación Estatal en Zacatecas</v>
          </cell>
        </row>
        <row r="968">
          <cell r="C968" t="str">
            <v>17,400</v>
          </cell>
          <cell r="D968" t="str">
            <v>Subprocuraduría de Investigación Especializada en Delincuencia Organizada</v>
          </cell>
        </row>
        <row r="969">
          <cell r="C969" t="str">
            <v>17,410</v>
          </cell>
          <cell r="D969" t="str">
            <v>Unidad Especializada en Investigación de Terrorismo, Acopio y Tráfico de Armas</v>
          </cell>
        </row>
        <row r="970">
          <cell r="C970" t="str">
            <v>17,411</v>
          </cell>
          <cell r="D970" t="str">
            <v>Unidad Especializada en Investigación de Delitos contra la Salud</v>
          </cell>
        </row>
        <row r="971">
          <cell r="C971" t="str">
            <v>17,412</v>
          </cell>
          <cell r="D971" t="str">
            <v>Unidad Especializada en Investigación de Operaciones con Recursos de Procedencia Ilícita y de Falsificación o Alteración de Moneda</v>
          </cell>
        </row>
        <row r="972">
          <cell r="C972" t="str">
            <v>17,413</v>
          </cell>
          <cell r="D972" t="str">
            <v>Unidad Especializada en Investigación de Secuestros</v>
          </cell>
        </row>
        <row r="973">
          <cell r="C973" t="str">
            <v>17,414</v>
          </cell>
          <cell r="D973" t="str">
            <v>Unidad Especializada en Investigación de Tráfico de Menores, Indocumentados y Organos</v>
          </cell>
        </row>
        <row r="974">
          <cell r="C974" t="str">
            <v>17,415</v>
          </cell>
          <cell r="D974" t="str">
            <v>Unidad Especializada en Investigación de Asalto y Robo de Vehículos</v>
          </cell>
        </row>
        <row r="975">
          <cell r="C975" t="str">
            <v>17,500</v>
          </cell>
          <cell r="D975" t="str">
            <v>Subprocuraduría de Investigación Especializada en Delitos Federales</v>
          </cell>
        </row>
        <row r="976">
          <cell r="C976" t="str">
            <v>17,510</v>
          </cell>
          <cell r="D976" t="str">
            <v>Unidad Especializada en Investigación de Delitos contra los Derechos de Autor y la Propiedad Industrial</v>
          </cell>
        </row>
        <row r="977">
          <cell r="C977" t="str">
            <v>17,511</v>
          </cell>
          <cell r="D977" t="str">
            <v>Unidad Especializada en Investigación de Delitos Fiscales y Financieros</v>
          </cell>
        </row>
        <row r="978">
          <cell r="C978" t="str">
            <v>17,512</v>
          </cell>
          <cell r="D978" t="str">
            <v>Unidad Especializada en Investigación de Delitos contra el Ambiente y Previstos en Leyes Especiales</v>
          </cell>
        </row>
        <row r="979">
          <cell r="C979" t="str">
            <v>17,513</v>
          </cell>
          <cell r="D979" t="str">
            <v>Unidad Especializada en Investigación de Delitos Cometidos por Servidores Públicos y contra la Administración de Justicia</v>
          </cell>
        </row>
        <row r="980">
          <cell r="C980" t="str">
            <v>17,514</v>
          </cell>
          <cell r="D980" t="str">
            <v>Coordinación General de Investigación</v>
          </cell>
        </row>
        <row r="981">
          <cell r="C981" t="str">
            <v>17,600</v>
          </cell>
          <cell r="D981" t="str">
            <v>Subprocuraduría de Derechos Humanos, Atención a Víctimas y Servicios a la Comunidad</v>
          </cell>
        </row>
        <row r="982">
          <cell r="C982" t="str">
            <v>17,610</v>
          </cell>
          <cell r="D982" t="str">
            <v>Dirección General de Promoción de la Cultura en Derechos Humanos, Atención a Quejas e Inspección</v>
          </cell>
        </row>
        <row r="983">
          <cell r="C983" t="str">
            <v>17,611</v>
          </cell>
          <cell r="D983" t="str">
            <v>Dirección General de Atención a Recomendaciones y Amigables Conciliaciones en Derechos Humanos</v>
          </cell>
        </row>
        <row r="984">
          <cell r="C984" t="str">
            <v>17,612</v>
          </cell>
          <cell r="D984" t="str">
            <v>Dirección General de Atención a Víctimas del Delito</v>
          </cell>
        </row>
        <row r="985">
          <cell r="C985" t="str">
            <v>17,613</v>
          </cell>
          <cell r="D985" t="str">
            <v>Dirección General de Prevención del Delito y Servicios a la Comunidad</v>
          </cell>
        </row>
        <row r="986">
          <cell r="C986" t="str">
            <v>17,700</v>
          </cell>
          <cell r="D986" t="str">
            <v>Fiscalía Especializada para la Atención de Delitos Electorales</v>
          </cell>
        </row>
        <row r="987">
          <cell r="C987" t="str">
            <v>17,800</v>
          </cell>
          <cell r="D987" t="str">
            <v>Oficialía Mayor</v>
          </cell>
        </row>
        <row r="988">
          <cell r="C988" t="str">
            <v>17,810</v>
          </cell>
          <cell r="D988" t="str">
            <v>Dirección General de Programación, Organización y Presupuesto</v>
          </cell>
        </row>
        <row r="989">
          <cell r="C989" t="str">
            <v>17,811</v>
          </cell>
          <cell r="D989" t="str">
            <v>Dirección General de Recursos Humanos</v>
          </cell>
        </row>
        <row r="990">
          <cell r="C990" t="str">
            <v>17,812</v>
          </cell>
          <cell r="D990" t="str">
            <v>Dirección General de Recursos Materiales y Servicios Generales</v>
          </cell>
        </row>
        <row r="991">
          <cell r="C991" t="str">
            <v>17,814</v>
          </cell>
          <cell r="D991" t="str">
            <v>Dirección General de Control y Registro de Aseguramientos Ministeriales</v>
          </cell>
        </row>
        <row r="992">
          <cell r="C992" t="str">
            <v>17,815</v>
          </cell>
          <cell r="D992" t="str">
            <v>Dirección General de Servicios Aéreos</v>
          </cell>
        </row>
        <row r="993">
          <cell r="C993" t="str">
            <v>17,816</v>
          </cell>
          <cell r="D993" t="str">
            <v>Dirección General de Seguridad Institucional</v>
          </cell>
        </row>
        <row r="994">
          <cell r="C994" t="str">
            <v>17,900</v>
          </cell>
          <cell r="D994" t="str">
            <v>Visitaduría General</v>
          </cell>
        </row>
        <row r="995">
          <cell r="C995" t="str">
            <v>17,910</v>
          </cell>
          <cell r="D995" t="str">
            <v>Dirección General de Visitaduría</v>
          </cell>
        </row>
        <row r="996">
          <cell r="C996" t="str">
            <v>17,911</v>
          </cell>
          <cell r="D996" t="str">
            <v>Dirección General de Inspección Interna</v>
          </cell>
        </row>
        <row r="997">
          <cell r="C997" t="str">
            <v>17,912</v>
          </cell>
          <cell r="D997" t="str">
            <v>Dirección General de Supervisión e Inspección Interna para la Agencia Federal de Investigación</v>
          </cell>
        </row>
        <row r="998">
          <cell r="C998" t="str">
            <v>17,913</v>
          </cell>
          <cell r="D998" t="str">
            <v>Dirección General de Delitos Cometidos por Servidores Públicos de la Institución</v>
          </cell>
        </row>
        <row r="999">
          <cell r="C999" t="str">
            <v>18,A00</v>
          </cell>
          <cell r="D999" t="str">
            <v>Comisión Nacional de Seguridad Nuclear y Salvaguardias</v>
          </cell>
        </row>
        <row r="1000">
          <cell r="C1000" t="str">
            <v>18,C00</v>
          </cell>
          <cell r="D1000" t="str">
            <v>Comisión Reguladora de Energía</v>
          </cell>
        </row>
        <row r="1001">
          <cell r="C1001" t="str">
            <v>18,D00</v>
          </cell>
          <cell r="D1001" t="str">
            <v>Comisión Nacional de Hidrocarburos</v>
          </cell>
        </row>
        <row r="1002">
          <cell r="C1002" t="str">
            <v>18,E00</v>
          </cell>
          <cell r="D1002" t="str">
            <v>Comisión Nacional para el Uso Eficiente de la Energía</v>
          </cell>
        </row>
        <row r="1003">
          <cell r="C1003" t="str">
            <v>TOQ,TOQ</v>
          </cell>
          <cell r="D1003" t="str">
            <v>Comisión Federal de Electricidad</v>
          </cell>
        </row>
        <row r="1004">
          <cell r="C1004" t="str">
            <v>18,TQA</v>
          </cell>
          <cell r="D1004" t="str">
            <v>Compañía Mexicana de Exploraciones, S.A. de C.V.</v>
          </cell>
        </row>
        <row r="1005">
          <cell r="C1005" t="str">
            <v>18,TXS</v>
          </cell>
          <cell r="D1005" t="str">
            <v>I.I.I. Servicios, S.A. de C.V.</v>
          </cell>
        </row>
        <row r="1006">
          <cell r="C1006" t="str">
            <v>18,TXX</v>
          </cell>
          <cell r="D1006" t="str">
            <v>Instalaciones Inmobiliarias para Industrias, S.A. de C.V. (Consolidado)</v>
          </cell>
        </row>
        <row r="1007">
          <cell r="C1007" t="str">
            <v>TZZ,TZZ</v>
          </cell>
          <cell r="D1007" t="str">
            <v>Petróleos Mexicanos (Consolidado)</v>
          </cell>
        </row>
        <row r="1008">
          <cell r="C1008" t="str">
            <v>18,T0I</v>
          </cell>
          <cell r="D1008" t="str">
            <v>Instalaciones Inmobiliarias para Industrias, S.A. de C.V.</v>
          </cell>
        </row>
        <row r="1009">
          <cell r="C1009" t="str">
            <v>18,T0K</v>
          </cell>
          <cell r="D1009" t="str">
            <v>Instituto de Investigaciones Eléctricas</v>
          </cell>
        </row>
        <row r="1010">
          <cell r="C1010" t="str">
            <v>18,T0O</v>
          </cell>
          <cell r="D1010" t="str">
            <v>Instituto Mexicano del Petróleo</v>
          </cell>
        </row>
        <row r="1011">
          <cell r="C1011" t="str">
            <v>18,T0Q</v>
          </cell>
          <cell r="D1011" t="str">
            <v>Instituto Nacional de Investigaciones Nucleares</v>
          </cell>
        </row>
        <row r="1012">
          <cell r="C1012" t="str">
            <v>T1O,T1O</v>
          </cell>
          <cell r="D1012" t="str">
            <v>Luz y Fuerza del Centro</v>
          </cell>
        </row>
        <row r="1013">
          <cell r="C1013" t="str">
            <v>18,T4I</v>
          </cell>
          <cell r="D1013" t="str">
            <v>Petróleos Mexicanos (Corporativo)</v>
          </cell>
        </row>
        <row r="1014">
          <cell r="C1014" t="str">
            <v>18,T4L</v>
          </cell>
          <cell r="D1014" t="str">
            <v>Pemex-Exploración y Producción</v>
          </cell>
        </row>
        <row r="1015">
          <cell r="C1015" t="str">
            <v>18,T4M</v>
          </cell>
          <cell r="D1015" t="str">
            <v>Pemex-Refinación</v>
          </cell>
        </row>
        <row r="1016">
          <cell r="C1016" t="str">
            <v>18,T4N</v>
          </cell>
          <cell r="D1016" t="str">
            <v>Pemex-Gas y Petroquímica Básica</v>
          </cell>
        </row>
        <row r="1017">
          <cell r="C1017" t="str">
            <v>18,T4O</v>
          </cell>
          <cell r="D1017" t="str">
            <v>Pemex-Petroquímica</v>
          </cell>
        </row>
        <row r="1018">
          <cell r="C1018" t="str">
            <v>18,T5K</v>
          </cell>
          <cell r="D1018" t="str">
            <v>P.M.I. Comercio Internacional, S.A. de C.V.</v>
          </cell>
        </row>
        <row r="1019">
          <cell r="C1019" t="str">
            <v>18,100</v>
          </cell>
          <cell r="D1019" t="str">
            <v>Secretaría</v>
          </cell>
        </row>
        <row r="1020">
          <cell r="C1020" t="str">
            <v>18,110</v>
          </cell>
          <cell r="D1020" t="str">
            <v>Unidad de Asuntos Jurídicos</v>
          </cell>
        </row>
        <row r="1021">
          <cell r="C1021" t="str">
            <v>18,111</v>
          </cell>
          <cell r="D1021" t="str">
            <v>Dirección General de Asuntos Internacionales</v>
          </cell>
        </row>
        <row r="1022">
          <cell r="C1022" t="str">
            <v>18,112</v>
          </cell>
          <cell r="D1022" t="str">
            <v>Unidad de Comunicación Social</v>
          </cell>
        </row>
        <row r="1023">
          <cell r="C1023" t="str">
            <v>18,113</v>
          </cell>
          <cell r="D1023" t="str">
            <v>Órgano Interno de Control</v>
          </cell>
        </row>
        <row r="1024">
          <cell r="C1024" t="str">
            <v>18,200</v>
          </cell>
          <cell r="D1024" t="str">
            <v>Subsecretaría de Planeación Energética y Desarrollo Tecnológico</v>
          </cell>
        </row>
        <row r="1025">
          <cell r="C1025" t="str">
            <v>18,210</v>
          </cell>
          <cell r="D1025" t="str">
            <v>Dirección General de Planeación Energética</v>
          </cell>
        </row>
        <row r="1026">
          <cell r="C1026" t="str">
            <v>18,211</v>
          </cell>
          <cell r="D1026" t="str">
            <v>Dirección General de Investigación, Desarrollo Tecnológico y Medio Ambiente</v>
          </cell>
        </row>
        <row r="1027">
          <cell r="C1027" t="str">
            <v>18,300</v>
          </cell>
          <cell r="D1027" t="str">
            <v>Subsecretaría de Electricidad</v>
          </cell>
        </row>
        <row r="1028">
          <cell r="C1028" t="str">
            <v>18,311</v>
          </cell>
          <cell r="D1028" t="str">
            <v>Dirección General de Generación, Conducción y Transformación de Energía Eléctrica</v>
          </cell>
        </row>
        <row r="1029">
          <cell r="C1029" t="str">
            <v>18,314</v>
          </cell>
          <cell r="D1029" t="str">
            <v>Dirección General de Distribución y Abastecimiento de Energía Eléctrica, y Recursos Nucleares</v>
          </cell>
        </row>
        <row r="1030">
          <cell r="C1030" t="str">
            <v>18,400</v>
          </cell>
          <cell r="D1030" t="str">
            <v>Oficialía Mayor</v>
          </cell>
        </row>
        <row r="1031">
          <cell r="C1031" t="str">
            <v>18,410</v>
          </cell>
          <cell r="D1031" t="str">
            <v>Dirección General de Recursos Humanos, Innovación y Servicios</v>
          </cell>
        </row>
        <row r="1032">
          <cell r="C1032" t="str">
            <v>18,411</v>
          </cell>
          <cell r="D1032" t="str">
            <v>Dirección General de Programación y Presupuesto</v>
          </cell>
        </row>
        <row r="1033">
          <cell r="C1033" t="str">
            <v>18,500</v>
          </cell>
          <cell r="D1033" t="str">
            <v>Subsecretaría de Hidrocarburos</v>
          </cell>
        </row>
        <row r="1034">
          <cell r="C1034" t="str">
            <v>18,511</v>
          </cell>
          <cell r="D1034" t="str">
            <v>Dirección General de Desarrollo Industrial de Hidrocarburos</v>
          </cell>
        </row>
        <row r="1035">
          <cell r="C1035" t="str">
            <v>18,512</v>
          </cell>
          <cell r="D1035" t="str">
            <v>Dirección General de Exploración y Explotación de Hidrocarburos</v>
          </cell>
        </row>
        <row r="1036">
          <cell r="C1036" t="str">
            <v>18,513</v>
          </cell>
          <cell r="D1036" t="str">
            <v>Dirección General de Gas L.P.</v>
          </cell>
        </row>
        <row r="1037">
          <cell r="C1037" t="str">
            <v>19,GYN</v>
          </cell>
          <cell r="D1037" t="str">
            <v>Instituto de Seguridad y Servicios Sociales de los Trabajadores del Estado</v>
          </cell>
        </row>
        <row r="1038">
          <cell r="C1038" t="str">
            <v>19,GYR</v>
          </cell>
          <cell r="D1038" t="str">
            <v>Instituto Mexicano del Seguro Social</v>
          </cell>
        </row>
        <row r="1039">
          <cell r="C1039" t="str">
            <v>19,HXA</v>
          </cell>
          <cell r="D1039" t="str">
            <v>Instituto de Seguridad Social para las Fuerzas Armadas Mexicanas</v>
          </cell>
        </row>
        <row r="1040">
          <cell r="C1040" t="str">
            <v>19,411</v>
          </cell>
          <cell r="D1040" t="str">
            <v>Unidad de Política y Control Presupuestario</v>
          </cell>
        </row>
        <row r="1041">
          <cell r="C1041" t="str">
            <v>19,416</v>
          </cell>
          <cell r="D1041" t="str">
            <v>Dirección General de Programación y Presupuesto "A"</v>
          </cell>
        </row>
        <row r="1042">
          <cell r="C1042" t="str">
            <v>20,D00</v>
          </cell>
          <cell r="D1042" t="str">
            <v>Instituto Nacional de Desarrollo Social</v>
          </cell>
        </row>
        <row r="1043">
          <cell r="C1043" t="str">
            <v>20,G00</v>
          </cell>
          <cell r="D1043" t="str">
            <v>Coordinación Nacional del Programa de Desarrollo Humano Oportunidades</v>
          </cell>
        </row>
        <row r="1044">
          <cell r="C1044" t="str">
            <v>20,VQX</v>
          </cell>
          <cell r="D1044" t="str">
            <v>Comisión para la Regularización de la Tenencia de la Tierra</v>
          </cell>
        </row>
        <row r="1045">
          <cell r="C1045" t="str">
            <v>20,VQZ</v>
          </cell>
          <cell r="D1045" t="str">
            <v>Consejo Nacional de Evaluación de la Política de Desarrollo Social</v>
          </cell>
        </row>
        <row r="1046">
          <cell r="C1046" t="str">
            <v>20,VSS</v>
          </cell>
          <cell r="D1046" t="str">
            <v>Diconsa, S.A. de C.V.</v>
          </cell>
        </row>
        <row r="1047">
          <cell r="C1047" t="str">
            <v>20,VST</v>
          </cell>
          <cell r="D1047" t="str">
            <v>Liconsa, S.A. de C.V.</v>
          </cell>
        </row>
        <row r="1048">
          <cell r="C1048" t="str">
            <v>20,VYF</v>
          </cell>
          <cell r="D1048" t="str">
            <v>Fideicomiso Fondo Nacional de Habitaciones Populares</v>
          </cell>
        </row>
        <row r="1049">
          <cell r="C1049" t="str">
            <v>20,VZG</v>
          </cell>
          <cell r="D1049" t="str">
            <v>Fondo Nacional para el Fomento de las Artesanías</v>
          </cell>
        </row>
        <row r="1050">
          <cell r="C1050" t="str">
            <v>20,V3A</v>
          </cell>
          <cell r="D1050" t="str">
            <v>Instituto Nacional de las Personas Adultas Mayores</v>
          </cell>
        </row>
        <row r="1051">
          <cell r="C1051" t="str">
            <v>20,100</v>
          </cell>
          <cell r="D1051" t="str">
            <v>Secretaría</v>
          </cell>
        </row>
        <row r="1052">
          <cell r="C1052" t="str">
            <v>20,110</v>
          </cell>
          <cell r="D1052" t="str">
            <v>Unidad de Comunicación Social</v>
          </cell>
        </row>
        <row r="1053">
          <cell r="C1053" t="str">
            <v>20,112</v>
          </cell>
          <cell r="D1053" t="str">
            <v>Unidad de Coordinación de Delegaciones</v>
          </cell>
        </row>
        <row r="1054">
          <cell r="C1054" t="str">
            <v>20,114</v>
          </cell>
          <cell r="D1054" t="str">
            <v>Órgano Interno de Control</v>
          </cell>
        </row>
        <row r="1055">
          <cell r="C1055" t="str">
            <v>20,115</v>
          </cell>
          <cell r="D1055" t="str">
            <v>Dirección General de Vinculación Interinstitucional</v>
          </cell>
        </row>
        <row r="1056">
          <cell r="C1056" t="str">
            <v>20,121</v>
          </cell>
          <cell r="D1056" t="str">
            <v>Delegación SEDESOL en Aguascalientes</v>
          </cell>
        </row>
        <row r="1057">
          <cell r="C1057" t="str">
            <v>20,122</v>
          </cell>
          <cell r="D1057" t="str">
            <v>Delegación SEDESOL en Baja California</v>
          </cell>
        </row>
        <row r="1058">
          <cell r="C1058" t="str">
            <v>20,123</v>
          </cell>
          <cell r="D1058" t="str">
            <v>Delegación SEDESOL en Baja California Sur</v>
          </cell>
        </row>
        <row r="1059">
          <cell r="C1059" t="str">
            <v>20,124</v>
          </cell>
          <cell r="D1059" t="str">
            <v>Delegación SEDESOL en Campeche</v>
          </cell>
        </row>
        <row r="1060">
          <cell r="C1060" t="str">
            <v>20,125</v>
          </cell>
          <cell r="D1060" t="str">
            <v>Delegación SEDESOL en Coahuila</v>
          </cell>
        </row>
        <row r="1061">
          <cell r="C1061" t="str">
            <v>20,126</v>
          </cell>
          <cell r="D1061" t="str">
            <v>Delegación SEDESOL en Colima</v>
          </cell>
        </row>
        <row r="1062">
          <cell r="C1062" t="str">
            <v>20,127</v>
          </cell>
          <cell r="D1062" t="str">
            <v>Delegación SEDESOL en Chiapas</v>
          </cell>
        </row>
        <row r="1063">
          <cell r="C1063" t="str">
            <v>20,128</v>
          </cell>
          <cell r="D1063" t="str">
            <v>Delegación SEDESOL en Chihuahua</v>
          </cell>
        </row>
        <row r="1064">
          <cell r="C1064" t="str">
            <v>20,129</v>
          </cell>
          <cell r="D1064" t="str">
            <v>Delegación SEDESOL en el Distrito Federal</v>
          </cell>
        </row>
        <row r="1065">
          <cell r="C1065" t="str">
            <v>20,130</v>
          </cell>
          <cell r="D1065" t="str">
            <v>Delegación SEDESOL en Durango</v>
          </cell>
        </row>
        <row r="1066">
          <cell r="C1066" t="str">
            <v>20,131</v>
          </cell>
          <cell r="D1066" t="str">
            <v>Delegación SEDESOL en Guanajuato</v>
          </cell>
        </row>
        <row r="1067">
          <cell r="C1067" t="str">
            <v>20,132</v>
          </cell>
          <cell r="D1067" t="str">
            <v>Delegación SEDESOL en Guerrero</v>
          </cell>
        </row>
        <row r="1068">
          <cell r="C1068" t="str">
            <v>20,133</v>
          </cell>
          <cell r="D1068" t="str">
            <v>Delegación SEDESOL en Hidalgo</v>
          </cell>
        </row>
        <row r="1069">
          <cell r="C1069" t="str">
            <v>20,134</v>
          </cell>
          <cell r="D1069" t="str">
            <v>Delegación SEDESOL en Jalisco</v>
          </cell>
        </row>
        <row r="1070">
          <cell r="C1070" t="str">
            <v>20,135</v>
          </cell>
          <cell r="D1070" t="str">
            <v>Delegación SEDESOL en México</v>
          </cell>
        </row>
        <row r="1071">
          <cell r="C1071" t="str">
            <v>20,136</v>
          </cell>
          <cell r="D1071" t="str">
            <v>Delegación SEDESOL en Michoacán</v>
          </cell>
        </row>
        <row r="1072">
          <cell r="C1072" t="str">
            <v>20,137</v>
          </cell>
          <cell r="D1072" t="str">
            <v>Delegación SEDESOL en Morelos</v>
          </cell>
        </row>
        <row r="1073">
          <cell r="C1073" t="str">
            <v>20,138</v>
          </cell>
          <cell r="D1073" t="str">
            <v>Delegación SEDESOL en Nayarit</v>
          </cell>
        </row>
        <row r="1074">
          <cell r="C1074" t="str">
            <v>20,139</v>
          </cell>
          <cell r="D1074" t="str">
            <v>Delegación SEDESOL en Nuevo León</v>
          </cell>
        </row>
        <row r="1075">
          <cell r="C1075" t="str">
            <v>20,140</v>
          </cell>
          <cell r="D1075" t="str">
            <v>Delegación SEDESOL en Oaxaca</v>
          </cell>
        </row>
        <row r="1076">
          <cell r="C1076" t="str">
            <v>20,141</v>
          </cell>
          <cell r="D1076" t="str">
            <v>Delegación SEDESOL en Puebla</v>
          </cell>
        </row>
        <row r="1077">
          <cell r="C1077" t="str">
            <v>20,142</v>
          </cell>
          <cell r="D1077" t="str">
            <v>Delegación SEDESOL en Querétaro</v>
          </cell>
        </row>
        <row r="1078">
          <cell r="C1078" t="str">
            <v>20,143</v>
          </cell>
          <cell r="D1078" t="str">
            <v>Delegación SEDESOL en Quintana Roo</v>
          </cell>
        </row>
        <row r="1079">
          <cell r="C1079" t="str">
            <v>20,144</v>
          </cell>
          <cell r="D1079" t="str">
            <v>Delegación SEDESOL en San Luis Potosí</v>
          </cell>
        </row>
        <row r="1080">
          <cell r="C1080" t="str">
            <v>20,145</v>
          </cell>
          <cell r="D1080" t="str">
            <v>Delegación SEDESOL en Sinaloa</v>
          </cell>
        </row>
        <row r="1081">
          <cell r="C1081" t="str">
            <v>20,146</v>
          </cell>
          <cell r="D1081" t="str">
            <v>Delegación SEDESOL en Sonora</v>
          </cell>
        </row>
        <row r="1082">
          <cell r="C1082" t="str">
            <v>20,147</v>
          </cell>
          <cell r="D1082" t="str">
            <v>Delegación SEDESOL en Tabasco</v>
          </cell>
        </row>
        <row r="1083">
          <cell r="C1083" t="str">
            <v>20,148</v>
          </cell>
          <cell r="D1083" t="str">
            <v>Delegación SEDESOL en Tamaulipas</v>
          </cell>
        </row>
        <row r="1084">
          <cell r="C1084" t="str">
            <v>20,149</v>
          </cell>
          <cell r="D1084" t="str">
            <v>Delegación SEDESOL en Tlaxcala</v>
          </cell>
        </row>
        <row r="1085">
          <cell r="C1085" t="str">
            <v>20,150</v>
          </cell>
          <cell r="D1085" t="str">
            <v>Delegación SEDESOL en Veracruz</v>
          </cell>
        </row>
        <row r="1086">
          <cell r="C1086" t="str">
            <v>20,151</v>
          </cell>
          <cell r="D1086" t="str">
            <v>Delegación SEDESOL en Yucatán</v>
          </cell>
        </row>
        <row r="1087">
          <cell r="C1087" t="str">
            <v>20,152</v>
          </cell>
          <cell r="D1087" t="str">
            <v>Delegación SEDESOL en Zacatecas</v>
          </cell>
        </row>
        <row r="1088">
          <cell r="C1088" t="str">
            <v>20,200</v>
          </cell>
          <cell r="D1088" t="str">
            <v>Subsecretaría de Desarrollo Social y Humano</v>
          </cell>
        </row>
        <row r="1089">
          <cell r="C1089" t="str">
            <v>20,210</v>
          </cell>
          <cell r="D1089" t="str">
            <v>Dirección General de Opciones Productivas</v>
          </cell>
        </row>
        <row r="1090">
          <cell r="C1090" t="str">
            <v>20,211</v>
          </cell>
          <cell r="D1090" t="str">
            <v>Dirección General de Políticas Sociales</v>
          </cell>
        </row>
        <row r="1091">
          <cell r="C1091" t="str">
            <v>20,212</v>
          </cell>
          <cell r="D1091" t="str">
            <v>Unidad de Microrregiones</v>
          </cell>
        </row>
        <row r="1092">
          <cell r="C1092" t="str">
            <v>20,213</v>
          </cell>
          <cell r="D1092" t="str">
            <v>Dirección General de Atención a Grupos Prioritarios</v>
          </cell>
        </row>
        <row r="1093">
          <cell r="C1093" t="str">
            <v>20,214</v>
          </cell>
          <cell r="D1093" t="str">
            <v>Dirección General de Seguimiento</v>
          </cell>
        </row>
        <row r="1094">
          <cell r="C1094" t="str">
            <v>20,300</v>
          </cell>
          <cell r="D1094" t="str">
            <v>Subsecretaría de Desarrollo Urbano y Ordenación del Territorio</v>
          </cell>
        </row>
        <row r="1095">
          <cell r="C1095" t="str">
            <v>20,310</v>
          </cell>
          <cell r="D1095" t="str">
            <v>Dirección General de Equipamiento e Infraestructura en Zonas Urbano-Marginadas</v>
          </cell>
        </row>
        <row r="1096">
          <cell r="C1096" t="str">
            <v>20,312</v>
          </cell>
          <cell r="D1096" t="str">
            <v>Dirección General de Desarrollo Urbano y Suelo</v>
          </cell>
        </row>
        <row r="1097">
          <cell r="C1097" t="str">
            <v>20,313</v>
          </cell>
          <cell r="D1097" t="str">
            <v>Unidad de Programas de Atención de la Pobreza Urbana</v>
          </cell>
        </row>
        <row r="1098">
          <cell r="C1098" t="str">
            <v>20,314</v>
          </cell>
          <cell r="D1098" t="str">
            <v>Dirección General de Desarrollo Territorial</v>
          </cell>
        </row>
        <row r="1099">
          <cell r="C1099" t="str">
            <v>20,315</v>
          </cell>
          <cell r="D1099" t="str">
            <v>Unidad de Desarrollo Regional</v>
          </cell>
        </row>
        <row r="1100">
          <cell r="C1100" t="str">
            <v>20,400</v>
          </cell>
          <cell r="D1100" t="str">
            <v>Oficialía Mayor</v>
          </cell>
        </row>
        <row r="1101">
          <cell r="C1101" t="str">
            <v>20,410</v>
          </cell>
          <cell r="D1101" t="str">
            <v>Dirección General de Programación y Presupuesto</v>
          </cell>
        </row>
        <row r="1102">
          <cell r="C1102" t="str">
            <v>20,411</v>
          </cell>
          <cell r="D1102" t="str">
            <v>Dirección General de Recursos Materiales</v>
          </cell>
        </row>
        <row r="1103">
          <cell r="C1103" t="str">
            <v>20,412</v>
          </cell>
          <cell r="D1103" t="str">
            <v>Dirección General de Recursos Humanos</v>
          </cell>
        </row>
        <row r="1104">
          <cell r="C1104" t="str">
            <v>20,413</v>
          </cell>
          <cell r="D1104" t="str">
            <v>Dirección General de Informática</v>
          </cell>
        </row>
        <row r="1105">
          <cell r="C1105" t="str">
            <v>20,414</v>
          </cell>
          <cell r="D1105" t="str">
            <v>Dirección General de Organización</v>
          </cell>
        </row>
        <row r="1106">
          <cell r="C1106" t="str">
            <v>20,500</v>
          </cell>
          <cell r="D1106" t="str">
            <v>Unidad del Abogado General y Comisionado para la Transparencia</v>
          </cell>
        </row>
        <row r="1107">
          <cell r="C1107" t="str">
            <v>20,510</v>
          </cell>
          <cell r="D1107" t="str">
            <v>Dirección General de Normatividad y Asuntos Contenciosos</v>
          </cell>
        </row>
        <row r="1108">
          <cell r="C1108" t="str">
            <v>20,600</v>
          </cell>
          <cell r="D1108" t="str">
            <v>Subsecretaría de Prospectiva, Planeación y Evaluación</v>
          </cell>
        </row>
        <row r="1109">
          <cell r="C1109" t="str">
            <v>20,610</v>
          </cell>
          <cell r="D1109" t="str">
            <v>Dirección General de Evaluación y Monitoreo de los Programas Sociales</v>
          </cell>
        </row>
        <row r="1110">
          <cell r="C1110" t="str">
            <v>20,611</v>
          </cell>
          <cell r="D1110" t="str">
            <v>Dirección General de Análisis y Prospectiva</v>
          </cell>
        </row>
        <row r="1111">
          <cell r="C1111" t="str">
            <v>20,612</v>
          </cell>
          <cell r="D1111" t="str">
            <v>Dirección General de Geoestadística y Padrones de Beneficiarios</v>
          </cell>
        </row>
        <row r="1112">
          <cell r="C1112" t="str">
            <v>20,613</v>
          </cell>
          <cell r="D1112" t="str">
            <v>Unidad de Planeación y Relaciones Internacionales</v>
          </cell>
        </row>
        <row r="1113">
          <cell r="C1113" t="str">
            <v>21,A00</v>
          </cell>
          <cell r="D1113" t="str">
            <v>Centro de Estudios Superiores de Turismo</v>
          </cell>
        </row>
        <row r="1114">
          <cell r="C1114" t="str">
            <v>21,B00</v>
          </cell>
          <cell r="D1114" t="str">
            <v>Corporación Ángeles Verdes</v>
          </cell>
        </row>
        <row r="1115">
          <cell r="C1115" t="str">
            <v>21,W3H</v>
          </cell>
          <cell r="D1115" t="str">
            <v>FONATUR Constructora, S.A. de C.V.</v>
          </cell>
        </row>
        <row r="1116">
          <cell r="C1116" t="str">
            <v>21,W3J</v>
          </cell>
          <cell r="D1116" t="str">
            <v>Consejo de Promoción Turística de México, S.A. de C.V.</v>
          </cell>
        </row>
        <row r="1117">
          <cell r="C1117" t="str">
            <v>21,W3N</v>
          </cell>
          <cell r="D1117" t="str">
            <v>Fondo Nacional de Fomento al Turismo</v>
          </cell>
        </row>
        <row r="1118">
          <cell r="C1118" t="str">
            <v>21,W3S</v>
          </cell>
          <cell r="D1118" t="str">
            <v>FONATUR Mantenimiento Turístico, S.A. de C.V.</v>
          </cell>
        </row>
        <row r="1119">
          <cell r="C1119" t="str">
            <v>21,W3W</v>
          </cell>
          <cell r="D1119" t="str">
            <v>FONATUR Prestadora de Servicios, S.A. de C.V.</v>
          </cell>
        </row>
        <row r="1120">
          <cell r="C1120" t="str">
            <v>21,W3X</v>
          </cell>
          <cell r="D1120" t="str">
            <v>FONATUR Operadora Portuaria, S.A. de C.V.</v>
          </cell>
        </row>
        <row r="1121">
          <cell r="C1121" t="str">
            <v>21,100</v>
          </cell>
          <cell r="D1121" t="str">
            <v>Secretaría</v>
          </cell>
        </row>
        <row r="1122">
          <cell r="C1122" t="str">
            <v>21,110</v>
          </cell>
          <cell r="D1122" t="str">
            <v>Contraloría Interna</v>
          </cell>
        </row>
        <row r="1123">
          <cell r="C1123" t="str">
            <v>21,111</v>
          </cell>
          <cell r="D1123" t="str">
            <v>Dirección General de Comunicación Social</v>
          </cell>
        </row>
        <row r="1124">
          <cell r="C1124" t="str">
            <v>21,112</v>
          </cell>
          <cell r="D1124" t="str">
            <v>Dirección General de Asuntos Jurídicos</v>
          </cell>
        </row>
        <row r="1125">
          <cell r="C1125" t="str">
            <v>21,200</v>
          </cell>
          <cell r="D1125" t="str">
            <v>Subsecretaría de Operación Turística</v>
          </cell>
        </row>
        <row r="1126">
          <cell r="C1126" t="str">
            <v>21,210</v>
          </cell>
          <cell r="D1126" t="str">
            <v>Dirección General de Programas Regionales</v>
          </cell>
        </row>
        <row r="1127">
          <cell r="C1127" t="str">
            <v>21,211</v>
          </cell>
          <cell r="D1127" t="str">
            <v>Dirección General de Desarrollo de Productos Turísticos</v>
          </cell>
        </row>
        <row r="1128">
          <cell r="C1128" t="str">
            <v>21,212</v>
          </cell>
          <cell r="D1128" t="str">
            <v>Dirección General de Desarrollo de la Cultura Turística</v>
          </cell>
        </row>
        <row r="1129">
          <cell r="C1129" t="str">
            <v>21,213</v>
          </cell>
          <cell r="D1129" t="str">
            <v>Dirección General de Mejora Regulatoria</v>
          </cell>
        </row>
        <row r="1130">
          <cell r="C1130" t="str">
            <v>21,500</v>
          </cell>
          <cell r="D1130" t="str">
            <v>Subsecretaría de Innovación y Calidad (Oficialía Mayor)</v>
          </cell>
        </row>
        <row r="1131">
          <cell r="C1131" t="str">
            <v>21,510</v>
          </cell>
          <cell r="D1131" t="str">
            <v>Dirección General de Administración</v>
          </cell>
        </row>
        <row r="1132">
          <cell r="C1132" t="str">
            <v>21,511</v>
          </cell>
          <cell r="D1132" t="str">
            <v>Dirección General de Desarrollo Institucional y Coordinación Sectorial</v>
          </cell>
        </row>
        <row r="1133">
          <cell r="C1133" t="str">
            <v>21,512</v>
          </cell>
          <cell r="D1133" t="str">
            <v>Dirección General de Servicios al Turista</v>
          </cell>
        </row>
        <row r="1134">
          <cell r="C1134" t="str">
            <v>21,600</v>
          </cell>
          <cell r="D1134" t="str">
            <v>Subsecretaría de Planeación Turística</v>
          </cell>
        </row>
        <row r="1135">
          <cell r="C1135" t="str">
            <v>21,610</v>
          </cell>
          <cell r="D1135" t="str">
            <v>Dirección General de Información y Análisis</v>
          </cell>
        </row>
        <row r="1136">
          <cell r="C1136" t="str">
            <v>21,611</v>
          </cell>
          <cell r="D1136" t="str">
            <v>Dirección General de Planeación Estratégica y Política Sectorial</v>
          </cell>
        </row>
        <row r="1137">
          <cell r="C1137" t="str">
            <v>22,100</v>
          </cell>
          <cell r="D1137" t="str">
            <v>Instituto Federal Electoral</v>
          </cell>
        </row>
        <row r="1138">
          <cell r="C1138" t="str">
            <v>22,101</v>
          </cell>
          <cell r="D1138" t="str">
            <v>Presidencia del Consejo General</v>
          </cell>
        </row>
        <row r="1139">
          <cell r="C1139" t="str">
            <v>22,102</v>
          </cell>
          <cell r="D1139" t="str">
            <v>Consejeros Electorales</v>
          </cell>
        </row>
        <row r="1140">
          <cell r="C1140" t="str">
            <v>22,103</v>
          </cell>
          <cell r="D1140" t="str">
            <v>Secretaría Ejecutiva</v>
          </cell>
        </row>
        <row r="1141">
          <cell r="C1141" t="str">
            <v>22,104</v>
          </cell>
          <cell r="D1141" t="str">
            <v>Coordinación Nacional de Comunicación Social</v>
          </cell>
        </row>
        <row r="1142">
          <cell r="C1142" t="str">
            <v>22,105</v>
          </cell>
          <cell r="D1142" t="str">
            <v>Coordinación de Asuntos Internacionales</v>
          </cell>
        </row>
        <row r="1143">
          <cell r="C1143" t="str">
            <v>22,106</v>
          </cell>
          <cell r="D1143" t="str">
            <v>Dirección del Secretariado</v>
          </cell>
        </row>
        <row r="1144">
          <cell r="C1144" t="str">
            <v>22,107</v>
          </cell>
          <cell r="D1144" t="str">
            <v>Contraloría General</v>
          </cell>
        </row>
        <row r="1145">
          <cell r="C1145" t="str">
            <v>22,108</v>
          </cell>
          <cell r="D1145" t="str">
            <v>Dirección Jurídica</v>
          </cell>
        </row>
        <row r="1146">
          <cell r="C1146" t="str">
            <v>22,109</v>
          </cell>
          <cell r="D1146" t="str">
            <v>Unidad de Servicios de Informática</v>
          </cell>
        </row>
        <row r="1147">
          <cell r="C1147" t="str">
            <v>22,110</v>
          </cell>
          <cell r="D1147" t="str">
            <v>Centro para el Desarrollo Democrático</v>
          </cell>
        </row>
        <row r="1148">
          <cell r="C1148" t="str">
            <v>22,111</v>
          </cell>
          <cell r="D1148" t="str">
            <v>Dirección Ejecutiva del Registro Federal de Electores</v>
          </cell>
        </row>
        <row r="1149">
          <cell r="C1149" t="str">
            <v>22,112</v>
          </cell>
          <cell r="D1149" t="str">
            <v>Dirección Ejecutiva de Prerrogativas y Partidos Políticos</v>
          </cell>
        </row>
        <row r="1150">
          <cell r="C1150" t="str">
            <v>22,113</v>
          </cell>
          <cell r="D1150" t="str">
            <v>Dirección Ejecutiva de Organización Electoral</v>
          </cell>
        </row>
        <row r="1151">
          <cell r="C1151" t="str">
            <v>22,114</v>
          </cell>
          <cell r="D1151" t="str">
            <v>Dirección Ejecutiva del Servicio Profesional Electoral</v>
          </cell>
        </row>
        <row r="1152">
          <cell r="C1152" t="str">
            <v>22,115</v>
          </cell>
          <cell r="D1152" t="str">
            <v>Dirección Ejecutiva de Capacitación Electoral y Educación Cívica</v>
          </cell>
        </row>
        <row r="1153">
          <cell r="C1153" t="str">
            <v>22,116</v>
          </cell>
          <cell r="D1153" t="str">
            <v>Dirección Ejecutiva de Administración</v>
          </cell>
        </row>
        <row r="1154">
          <cell r="C1154" t="str">
            <v>22,118</v>
          </cell>
          <cell r="D1154" t="str">
            <v>Servicios de Información y Documentación</v>
          </cell>
        </row>
        <row r="1155">
          <cell r="C1155" t="str">
            <v>22,119</v>
          </cell>
          <cell r="D1155" t="str">
            <v>Coordinación del Voto de los Mexicanos Residentes en el Extranjero</v>
          </cell>
        </row>
        <row r="1156">
          <cell r="C1156" t="str">
            <v>22,120</v>
          </cell>
          <cell r="D1156" t="str">
            <v>Unidad de Fiscalización de los Recursos de los Partidos Políticos</v>
          </cell>
        </row>
        <row r="1157">
          <cell r="C1157" t="str">
            <v>22,200</v>
          </cell>
          <cell r="D1157" t="str">
            <v>Juntas Locales</v>
          </cell>
        </row>
        <row r="1158">
          <cell r="C1158" t="str">
            <v>22,300</v>
          </cell>
          <cell r="D1158" t="str">
            <v>Juntas Distritales</v>
          </cell>
        </row>
        <row r="1159">
          <cell r="C1159" t="str">
            <v>23,411</v>
          </cell>
          <cell r="D1159" t="str">
            <v>Unidad de Política y Control Presupuestario</v>
          </cell>
        </row>
        <row r="1160">
          <cell r="C1160" t="str">
            <v>24,210</v>
          </cell>
          <cell r="D1160" t="str">
            <v>Unidad de Crédito Público</v>
          </cell>
        </row>
        <row r="1161">
          <cell r="C1161" t="str">
            <v>25,C00</v>
          </cell>
          <cell r="D1161" t="str">
            <v>Administración Federal de Servicios Educativos en el Distrito Federal</v>
          </cell>
        </row>
        <row r="1162">
          <cell r="C1162" t="str">
            <v>25,416</v>
          </cell>
          <cell r="D1162" t="str">
            <v>Dirección General de Programación y Presupuesto "A"</v>
          </cell>
        </row>
        <row r="1163">
          <cell r="C1163" t="str">
            <v>25,700</v>
          </cell>
          <cell r="D1163" t="str">
            <v>Oficialía Mayor</v>
          </cell>
        </row>
        <row r="1164">
          <cell r="C1164" t="str">
            <v>27,A00</v>
          </cell>
          <cell r="D1164" t="str">
            <v>Instituto de Administración y Avalúos de Bienes Nacionales</v>
          </cell>
        </row>
        <row r="1165">
          <cell r="C1165" t="str">
            <v>27,100</v>
          </cell>
          <cell r="D1165" t="str">
            <v>Secretaría</v>
          </cell>
        </row>
        <row r="1166">
          <cell r="C1166" t="str">
            <v>27,110</v>
          </cell>
          <cell r="D1166" t="str">
            <v>Unidad de Asuntos Jurídicos</v>
          </cell>
        </row>
        <row r="1167">
          <cell r="C1167" t="str">
            <v>27,112</v>
          </cell>
          <cell r="D1167" t="str">
            <v>Contraloría Interna</v>
          </cell>
        </row>
        <row r="1168">
          <cell r="C1168" t="str">
            <v>27,113</v>
          </cell>
          <cell r="D1168" t="str">
            <v>Coordinación General de Órganos de Vigilancia y Control</v>
          </cell>
        </row>
        <row r="1169">
          <cell r="C1169" t="str">
            <v>27,116</v>
          </cell>
          <cell r="D1169" t="str">
            <v>Dirección General de Comunicación Social</v>
          </cell>
        </row>
        <row r="1170">
          <cell r="C1170" t="str">
            <v>27,117</v>
          </cell>
          <cell r="D1170" t="str">
            <v>Unidad de Políticas de Transparencia y Cooperación Internacional</v>
          </cell>
        </row>
        <row r="1171">
          <cell r="C1171" t="str">
            <v>27,118</v>
          </cell>
          <cell r="D1171" t="str">
            <v>Dirección General de Información e Integración</v>
          </cell>
        </row>
        <row r="1172">
          <cell r="C1172" t="str">
            <v>27,200</v>
          </cell>
          <cell r="D1172" t="str">
            <v>Subsecretaría de Control y Auditoría de la Gestión Pública</v>
          </cell>
        </row>
        <row r="1173">
          <cell r="C1173" t="str">
            <v>27,208</v>
          </cell>
          <cell r="D1173" t="str">
            <v>Unidad de Control y Auditoría a Obra Pública</v>
          </cell>
        </row>
        <row r="1174">
          <cell r="C1174" t="str">
            <v>27,209</v>
          </cell>
          <cell r="D1174" t="str">
            <v>Unidad de Control de la Gestión Pública</v>
          </cell>
        </row>
        <row r="1175">
          <cell r="C1175" t="str">
            <v>27,210</v>
          </cell>
          <cell r="D1175" t="str">
            <v>Unidad de Auditoría Gubernamental</v>
          </cell>
        </row>
        <row r="1176">
          <cell r="C1176" t="str">
            <v>27,211</v>
          </cell>
          <cell r="D1176" t="str">
            <v>Unidad de Operación Regional y Contraloría Social</v>
          </cell>
        </row>
        <row r="1177">
          <cell r="C1177" t="str">
            <v>27,212</v>
          </cell>
          <cell r="D1177" t="str">
            <v>Dirección General de Auditorías Externas</v>
          </cell>
        </row>
        <row r="1178">
          <cell r="C1178" t="str">
            <v>27,28S</v>
          </cell>
          <cell r="D1178" t="str">
            <v>Instituto Nacional de Administración Pública, A.C.</v>
          </cell>
        </row>
        <row r="1179">
          <cell r="C1179" t="str">
            <v>27,300</v>
          </cell>
          <cell r="D1179" t="str">
            <v>Subsecretaría de Atención Ciudadana y Normatividad</v>
          </cell>
        </row>
        <row r="1180">
          <cell r="C1180" t="str">
            <v>27,308</v>
          </cell>
          <cell r="D1180" t="str">
            <v>Unidad de Política de Contrataciones Públicas</v>
          </cell>
        </row>
        <row r="1181">
          <cell r="C1181" t="str">
            <v>27,309</v>
          </cell>
          <cell r="D1181" t="str">
            <v>Unidad de Normatividad de Contrataciones Públicas</v>
          </cell>
        </row>
        <row r="1182">
          <cell r="C1182" t="str">
            <v>27,310</v>
          </cell>
          <cell r="D1182" t="str">
            <v>Unidad de Atención Ciudadana</v>
          </cell>
        </row>
        <row r="1183">
          <cell r="C1183" t="str">
            <v>27,311</v>
          </cell>
          <cell r="D1183" t="str">
            <v>Dirección General de Responsabilidades y Situación Patrimonial</v>
          </cell>
        </row>
        <row r="1184">
          <cell r="C1184" t="str">
            <v>27,312</v>
          </cell>
          <cell r="D1184" t="str">
            <v>Dirección General de Controversias y Sanciones en Contrataciones Públicas</v>
          </cell>
        </row>
        <row r="1185">
          <cell r="C1185" t="str">
            <v>27,400</v>
          </cell>
          <cell r="D1185" t="str">
            <v>Subsecretaría de la Función Pública</v>
          </cell>
        </row>
        <row r="1186">
          <cell r="C1186" t="str">
            <v>27,408</v>
          </cell>
          <cell r="D1186" t="str">
            <v>Unidad de Política de Recursos Humanos de la Administración Pública Federal</v>
          </cell>
        </row>
        <row r="1187">
          <cell r="C1187" t="str">
            <v>27,409</v>
          </cell>
          <cell r="D1187" t="str">
            <v>Unidad de Gobierno Digital</v>
          </cell>
        </row>
        <row r="1188">
          <cell r="C1188" t="str">
            <v>27,411</v>
          </cell>
          <cell r="D1188" t="str">
            <v>Unidad de Políticas de Mejora de la Gestión Pública</v>
          </cell>
        </row>
        <row r="1189">
          <cell r="C1189" t="str">
            <v>27,416</v>
          </cell>
          <cell r="D1189" t="str">
            <v>Unidad de Evaluación de la Gestión y el Desempeño Gubernamental</v>
          </cell>
        </row>
        <row r="1190">
          <cell r="C1190" t="str">
            <v>27,500</v>
          </cell>
          <cell r="D1190" t="str">
            <v>Oficialía Mayor</v>
          </cell>
        </row>
        <row r="1191">
          <cell r="C1191" t="str">
            <v>27,510</v>
          </cell>
          <cell r="D1191" t="str">
            <v>Dirección General de Recursos Humanos</v>
          </cell>
        </row>
        <row r="1192">
          <cell r="C1192" t="str">
            <v>27,511</v>
          </cell>
          <cell r="D1192" t="str">
            <v>Dirección General de Tecnologías de Información</v>
          </cell>
        </row>
        <row r="1193">
          <cell r="C1193" t="str">
            <v>27,512</v>
          </cell>
          <cell r="D1193" t="str">
            <v>Dirección General de Programación y Presupuesto</v>
          </cell>
        </row>
        <row r="1194">
          <cell r="C1194" t="str">
            <v>27,513</v>
          </cell>
          <cell r="D1194" t="str">
            <v>Dirección General de Modernización Administrativa y Procesos</v>
          </cell>
        </row>
        <row r="1195">
          <cell r="C1195" t="str">
            <v>27,514</v>
          </cell>
          <cell r="D1195" t="str">
            <v>Dirección General de Recursos Materiales y Servicios Generales</v>
          </cell>
        </row>
        <row r="1196">
          <cell r="C1196" t="str">
            <v>28,114</v>
          </cell>
          <cell r="D1196" t="str">
            <v>Unidad de Coordinación con Entidades Federativas</v>
          </cell>
        </row>
        <row r="1197">
          <cell r="C1197" t="str">
            <v>29,210</v>
          </cell>
          <cell r="D1197" t="str">
            <v>Unidad de Crédito Público</v>
          </cell>
        </row>
        <row r="1198">
          <cell r="C1198" t="str">
            <v>30,411</v>
          </cell>
          <cell r="D1198" t="str">
            <v>Unidad de Política y Control Presupuestario</v>
          </cell>
        </row>
        <row r="1199">
          <cell r="C1199" t="str">
            <v>31,100</v>
          </cell>
          <cell r="D1199" t="str">
            <v>Tribunal Superior Agrario</v>
          </cell>
        </row>
        <row r="1200">
          <cell r="C1200" t="str">
            <v>31,200</v>
          </cell>
          <cell r="D1200" t="str">
            <v>Tribunales Unitarios Agrarios</v>
          </cell>
        </row>
        <row r="1201">
          <cell r="C1201" t="str">
            <v>31,300</v>
          </cell>
          <cell r="D1201" t="str">
            <v>Oficialía Mayor</v>
          </cell>
        </row>
        <row r="1202">
          <cell r="C1202" t="str">
            <v>32,110</v>
          </cell>
          <cell r="D1202" t="str">
            <v>Tribunal Federal de Justicia Fiscal y Administrativa con sede en el Distrito Federal</v>
          </cell>
        </row>
        <row r="1203">
          <cell r="C1203" t="str">
            <v>32,111</v>
          </cell>
          <cell r="D1203" t="str">
            <v>Sala Regional del Noroeste II, con sede en Ciudad Obregón, Son.</v>
          </cell>
        </row>
        <row r="1204">
          <cell r="C1204" t="str">
            <v>32,112</v>
          </cell>
          <cell r="D1204" t="str">
            <v>Primera Sala Regional del Norte Centro II, con sede en Torreón, Coah.</v>
          </cell>
        </row>
        <row r="1205">
          <cell r="C1205" t="str">
            <v>32,113</v>
          </cell>
          <cell r="D1205" t="str">
            <v>Primera Sala Regional del Noreste, con sede en Garza García, N. L.</v>
          </cell>
        </row>
        <row r="1206">
          <cell r="C1206" t="str">
            <v>32,114</v>
          </cell>
          <cell r="D1206" t="str">
            <v>Primera Sala Regional de Occidente, con sede en Guadalajara, Jal.</v>
          </cell>
        </row>
        <row r="1207">
          <cell r="C1207" t="str">
            <v>32,115</v>
          </cell>
          <cell r="D1207" t="str">
            <v>Sala Regional del Centro III, con sede en Celaya, Gto.</v>
          </cell>
        </row>
        <row r="1208">
          <cell r="C1208" t="str">
            <v>32,116</v>
          </cell>
          <cell r="D1208" t="str">
            <v>Primera Sala Regional de Oriente, con sede en Puebla, Pue.</v>
          </cell>
        </row>
        <row r="1209">
          <cell r="C1209" t="str">
            <v>32,118</v>
          </cell>
          <cell r="D1209" t="str">
            <v>Primera Sala Regional del Sureste, con sede en Oaxaca, Oax.</v>
          </cell>
        </row>
        <row r="1210">
          <cell r="C1210" t="str">
            <v>32,119</v>
          </cell>
          <cell r="D1210" t="str">
            <v>Primera Sala Regional Peninsular, con sede en Mérida, Yuc.</v>
          </cell>
        </row>
        <row r="1211">
          <cell r="C1211" t="str">
            <v>32,120</v>
          </cell>
          <cell r="D1211" t="str">
            <v>Sala Regional del Pacífico, con sede en Acapulco, Gro.</v>
          </cell>
        </row>
        <row r="1212">
          <cell r="C1212" t="str">
            <v>32,121</v>
          </cell>
          <cell r="D1212" t="str">
            <v>Primera Sala Regional Hidalgo-México, con sede en Tlalnepantla, Méx.</v>
          </cell>
        </row>
        <row r="1213">
          <cell r="C1213" t="str">
            <v>32,122</v>
          </cell>
          <cell r="D1213" t="str">
            <v>Sala Regional del Pacífico-Centro, con sede en la ciudad de Morelia, Estado de Michoacán</v>
          </cell>
        </row>
        <row r="1214">
          <cell r="C1214" t="str">
            <v>32,201</v>
          </cell>
          <cell r="D1214" t="str">
            <v>Segunda Sala Regional Hidalgo-México, con sede en Tlalnepantla, Mex.</v>
          </cell>
        </row>
        <row r="1215">
          <cell r="C1215" t="str">
            <v>32,202</v>
          </cell>
          <cell r="D1215" t="str">
            <v>Sala Regional del Centro II, con sede en Querétaro, Qro.</v>
          </cell>
        </row>
        <row r="1216">
          <cell r="C1216" t="str">
            <v>32,203</v>
          </cell>
          <cell r="D1216" t="str">
            <v>Segunda Sala Regional del Noreste, con sede en Monterrey, N. L.</v>
          </cell>
        </row>
        <row r="1217">
          <cell r="C1217" t="str">
            <v>32,204</v>
          </cell>
          <cell r="D1217" t="str">
            <v>Sala Regional del Noroeste I, con sede en Tijuana, B. C.</v>
          </cell>
        </row>
        <row r="1218">
          <cell r="C1218" t="str">
            <v>32,205</v>
          </cell>
          <cell r="D1218" t="str">
            <v>Segunda Sala Regional de Occidente, con sede en Guadalajara, Jal.</v>
          </cell>
        </row>
        <row r="1219">
          <cell r="C1219" t="str">
            <v>32,206</v>
          </cell>
          <cell r="D1219" t="str">
            <v>Sala Regional del Norte Centro I, con sede en Chihuahua, Chih.</v>
          </cell>
        </row>
        <row r="1220">
          <cell r="C1220" t="str">
            <v>32,207</v>
          </cell>
          <cell r="D1220" t="str">
            <v>Segunda Sala Regional de Oriente, con sede en Puebla, Pue.</v>
          </cell>
        </row>
        <row r="1221">
          <cell r="C1221" t="str">
            <v>32,208</v>
          </cell>
          <cell r="D1221" t="str">
            <v>Segunda Sala Regional del Golfo, con sede en la ciudad de Jalapa, Estado de Veracruz</v>
          </cell>
        </row>
        <row r="1222">
          <cell r="C1222" t="str">
            <v>32,301</v>
          </cell>
          <cell r="D1222" t="str">
            <v>Sala Regional del Golfo, con sede en Jalapa, Ver.</v>
          </cell>
        </row>
        <row r="1223">
          <cell r="C1223" t="str">
            <v>32,302</v>
          </cell>
          <cell r="D1223" t="str">
            <v>Sala Regional del Centro I, con sede en Aguascalientes, Ags.</v>
          </cell>
        </row>
        <row r="1224">
          <cell r="C1224" t="str">
            <v>32,303</v>
          </cell>
          <cell r="D1224" t="str">
            <v>Sala Regional del Noroeste III, con sede en Culiacán, Sin.</v>
          </cell>
        </row>
        <row r="1225">
          <cell r="C1225" t="str">
            <v>32,304</v>
          </cell>
          <cell r="D1225" t="str">
            <v>Segunda Sala Regional del Norte Centro II, con sede en Torreón, Coah.</v>
          </cell>
        </row>
        <row r="1226">
          <cell r="C1226" t="str">
            <v>32,305</v>
          </cell>
          <cell r="D1226" t="str">
            <v>Tercera Sala Regional Hidalgo-México, con sede en Tlalnepantla, Mex.</v>
          </cell>
        </row>
        <row r="1227">
          <cell r="C1227" t="str">
            <v>32,306</v>
          </cell>
          <cell r="D1227" t="str">
            <v>Sala Regional del Golfo Norte, con sede en Ciudad Victoria, Tamps.</v>
          </cell>
        </row>
        <row r="1228">
          <cell r="C1228" t="str">
            <v>32,307</v>
          </cell>
          <cell r="D1228" t="str">
            <v>Sala Regional Chiapas-Tabasco, con sede en Tuxtla Gutiérrez, Chiapas</v>
          </cell>
        </row>
        <row r="1229">
          <cell r="C1229" t="str">
            <v>32,308</v>
          </cell>
          <cell r="D1229" t="str">
            <v>Sala Regional del Caribe, con sede en Cancún, Quintana Roo</v>
          </cell>
        </row>
        <row r="1230">
          <cell r="C1230" t="str">
            <v>32,309</v>
          </cell>
          <cell r="D1230" t="str">
            <v>Tercera Sala Regional del Norte-Centro II, con sede en la ciudad de Torreón, Estado de Coahuila</v>
          </cell>
        </row>
        <row r="1231">
          <cell r="C1231" t="str">
            <v>32,310</v>
          </cell>
          <cell r="D1231" t="str">
            <v>Tercera Sala Regional del Occidente, con sede en la ciudad de Guadalajara, Estado de Jalisco</v>
          </cell>
        </row>
        <row r="1232">
          <cell r="C1232" t="str">
            <v>32,311</v>
          </cell>
          <cell r="D1232" t="str">
            <v>Tercera Sala Regional del Oriente, con sede en la ciudad de Puebla, Estado de Puebla</v>
          </cell>
        </row>
        <row r="1233">
          <cell r="C1233" t="str">
            <v>32,400</v>
          </cell>
          <cell r="D1233" t="str">
            <v>Oficialía Mayor</v>
          </cell>
        </row>
        <row r="1234">
          <cell r="C1234" t="str">
            <v>32,410</v>
          </cell>
          <cell r="D1234" t="str">
            <v>Dirección General de Recursos Humanos</v>
          </cell>
        </row>
        <row r="1235">
          <cell r="C1235" t="str">
            <v>32,411</v>
          </cell>
          <cell r="D1235" t="str">
            <v>Dirección General de Programación, Organización y Presupuesto</v>
          </cell>
        </row>
        <row r="1236">
          <cell r="C1236" t="str">
            <v>32,412</v>
          </cell>
          <cell r="D1236" t="str">
            <v>Dirección General de Recursos Materiales y Servicios Generales</v>
          </cell>
        </row>
        <row r="1237">
          <cell r="C1237" t="str">
            <v>33,416</v>
          </cell>
          <cell r="D1237" t="str">
            <v>Dirección General de Programación y Presupuesto "A"</v>
          </cell>
        </row>
        <row r="1238">
          <cell r="C1238" t="str">
            <v>34,HHN</v>
          </cell>
          <cell r="D1238" t="str">
            <v>Instituto para la Protección al Ahorro Bancario</v>
          </cell>
        </row>
        <row r="1239">
          <cell r="C1239" t="str">
            <v>34,210</v>
          </cell>
          <cell r="D1239" t="str">
            <v>Unidad de Crédito Público</v>
          </cell>
        </row>
        <row r="1240">
          <cell r="C1240" t="str">
            <v>35,100</v>
          </cell>
          <cell r="D1240" t="str">
            <v>Presidencia</v>
          </cell>
        </row>
        <row r="1241">
          <cell r="C1241" t="str">
            <v>35,101</v>
          </cell>
          <cell r="D1241" t="str">
            <v>Primera Visitaduría General</v>
          </cell>
        </row>
        <row r="1242">
          <cell r="C1242" t="str">
            <v>35,102</v>
          </cell>
          <cell r="D1242" t="str">
            <v>Segunda Visitaduría General</v>
          </cell>
        </row>
        <row r="1243">
          <cell r="C1243" t="str">
            <v>35,103</v>
          </cell>
          <cell r="D1243" t="str">
            <v>Tercera Visitaduría General</v>
          </cell>
        </row>
        <row r="1244">
          <cell r="C1244" t="str">
            <v>35,104</v>
          </cell>
          <cell r="D1244" t="str">
            <v>Cuarta Visitaduría General</v>
          </cell>
        </row>
        <row r="1245">
          <cell r="C1245" t="str">
            <v>35,105</v>
          </cell>
          <cell r="D1245" t="str">
            <v>Secretaría Técnica del Consejo Consultivo</v>
          </cell>
        </row>
        <row r="1246">
          <cell r="C1246" t="str">
            <v>35,106</v>
          </cell>
          <cell r="D1246" t="str">
            <v>Secretaría Ejecutiva</v>
          </cell>
        </row>
        <row r="1247">
          <cell r="C1247" t="str">
            <v>35,107</v>
          </cell>
          <cell r="D1247" t="str">
            <v>Coordinación General de Comunicación y Proyectos</v>
          </cell>
        </row>
        <row r="1248">
          <cell r="C1248" t="str">
            <v>35,108</v>
          </cell>
          <cell r="D1248" t="str">
            <v>Centro Nacional de Derechos Humanos</v>
          </cell>
        </row>
        <row r="1249">
          <cell r="C1249" t="str">
            <v>35,109</v>
          </cell>
          <cell r="D1249" t="str">
            <v>Dirección General de Quejas y Orientación</v>
          </cell>
        </row>
        <row r="1250">
          <cell r="C1250" t="str">
            <v>35,110</v>
          </cell>
          <cell r="D1250" t="str">
            <v>Dirección General de Planeación y Análisis</v>
          </cell>
        </row>
        <row r="1251">
          <cell r="C1251" t="str">
            <v>35,111</v>
          </cell>
          <cell r="D1251" t="str">
            <v>Dirección General de Información Automatizada</v>
          </cell>
        </row>
        <row r="1252">
          <cell r="C1252" t="str">
            <v>35,112</v>
          </cell>
          <cell r="D1252" t="str">
            <v>Oficialía Mayor</v>
          </cell>
        </row>
        <row r="1253">
          <cell r="C1253" t="str">
            <v>35,113</v>
          </cell>
          <cell r="D1253" t="str">
            <v>Órgano Interno de Control</v>
          </cell>
        </row>
        <row r="1254">
          <cell r="C1254" t="str">
            <v>35,114</v>
          </cell>
          <cell r="D1254" t="str">
            <v>Dirección General de Vinculación Interinstitucional</v>
          </cell>
        </row>
        <row r="1255">
          <cell r="C1255" t="str">
            <v>35,115</v>
          </cell>
          <cell r="D1255" t="str">
            <v>Dirección General de Asuntos Jurídicos</v>
          </cell>
        </row>
        <row r="1256">
          <cell r="C1256" t="str">
            <v>35,116</v>
          </cell>
          <cell r="D1256" t="str">
            <v>Quinta Visitaduría General</v>
          </cell>
        </row>
        <row r="1257">
          <cell r="C1257" t="str">
            <v>36,B00</v>
          </cell>
          <cell r="D1257" t="str">
            <v>Consejo de Menores</v>
          </cell>
        </row>
        <row r="1258">
          <cell r="C1258" t="str">
            <v>36,C00</v>
          </cell>
          <cell r="D1258" t="str">
            <v>Policía Federal</v>
          </cell>
        </row>
        <row r="1259">
          <cell r="C1259" t="str">
            <v>36,D00</v>
          </cell>
          <cell r="D1259" t="str">
            <v>Secretariado Ejecutivo del Sistema Nacional de Seguridad Pública</v>
          </cell>
        </row>
        <row r="1260">
          <cell r="C1260" t="str">
            <v>36,E00</v>
          </cell>
          <cell r="D1260" t="str">
            <v>Prevención y Readaptación Social</v>
          </cell>
        </row>
        <row r="1261">
          <cell r="C1261" t="str">
            <v>36,F00</v>
          </cell>
          <cell r="D1261" t="str">
            <v>Servicio de Protección Federal</v>
          </cell>
        </row>
        <row r="1262">
          <cell r="C1262" t="str">
            <v>36,100</v>
          </cell>
          <cell r="D1262" t="str">
            <v>Secretaría</v>
          </cell>
        </row>
        <row r="1263">
          <cell r="C1263" t="str">
            <v>36,111</v>
          </cell>
          <cell r="D1263" t="str">
            <v>Dirección General de Comunicación Social</v>
          </cell>
        </row>
        <row r="1264">
          <cell r="C1264" t="str">
            <v>36,112</v>
          </cell>
          <cell r="D1264" t="str">
            <v>Órgano Interno de Control</v>
          </cell>
        </row>
        <row r="1265">
          <cell r="C1265" t="str">
            <v>36,113</v>
          </cell>
          <cell r="D1265" t="str">
            <v>Coordinación General de Asuntos Jurídicos</v>
          </cell>
        </row>
        <row r="1266">
          <cell r="C1266" t="str">
            <v>36,115</v>
          </cell>
          <cell r="D1266" t="str">
            <v>Dirección General de Asuntos Internacionales</v>
          </cell>
        </row>
        <row r="1267">
          <cell r="C1267" t="str">
            <v>36,200</v>
          </cell>
          <cell r="D1267" t="str">
            <v>Subsecretaría de Prevención, Vinculación y Derechos Humanos</v>
          </cell>
        </row>
        <row r="1268">
          <cell r="C1268" t="str">
            <v>36,214</v>
          </cell>
          <cell r="D1268" t="str">
            <v>Dirección General de Vinculación y Participación Ciudadana</v>
          </cell>
        </row>
        <row r="1269">
          <cell r="C1269" t="str">
            <v>36,216</v>
          </cell>
          <cell r="D1269" t="str">
            <v>Dirección General de Prevención del Delito</v>
          </cell>
        </row>
        <row r="1270">
          <cell r="C1270" t="str">
            <v>36,217</v>
          </cell>
          <cell r="D1270" t="str">
            <v>Dirección General de Derechos Humanos</v>
          </cell>
        </row>
        <row r="1271">
          <cell r="C1271" t="str">
            <v>36,300</v>
          </cell>
          <cell r="D1271" t="str">
            <v>Subsecretaría de Estrategia e Inteligencia Policial</v>
          </cell>
        </row>
        <row r="1272">
          <cell r="C1272" t="str">
            <v>36,314</v>
          </cell>
          <cell r="D1272" t="str">
            <v>Dirección General de Coordinación y Desarrollo de Policías Estatales y Municipales</v>
          </cell>
        </row>
        <row r="1273">
          <cell r="C1273" t="str">
            <v>36,315</v>
          </cell>
          <cell r="D1273" t="str">
            <v>Dirección General de Seguridad Privada</v>
          </cell>
        </row>
        <row r="1274">
          <cell r="C1274" t="str">
            <v>36,400</v>
          </cell>
          <cell r="D1274" t="str">
            <v>Oficialía Mayor</v>
          </cell>
        </row>
        <row r="1275">
          <cell r="C1275" t="str">
            <v>36,410</v>
          </cell>
          <cell r="D1275" t="str">
            <v>Dirección General de Programación, Organización y Presupuesto</v>
          </cell>
        </row>
        <row r="1276">
          <cell r="C1276" t="str">
            <v>36,411</v>
          </cell>
          <cell r="D1276" t="str">
            <v>Dirección General de Recursos Humanos</v>
          </cell>
        </row>
        <row r="1277">
          <cell r="C1277" t="str">
            <v>36,412</v>
          </cell>
          <cell r="D1277" t="str">
            <v>Dirección General de Recursos Materiales y Servicios Generales</v>
          </cell>
        </row>
        <row r="1278">
          <cell r="C1278" t="str">
            <v>36,413</v>
          </cell>
          <cell r="D1278" t="str">
            <v>Dirección General de Sistemas Administrativos</v>
          </cell>
        </row>
        <row r="1279">
          <cell r="C1279" t="str">
            <v>36,414</v>
          </cell>
          <cell r="D1279" t="str">
            <v>Dirección General de Obras Públicas y Servicios</v>
          </cell>
        </row>
        <row r="1280">
          <cell r="C1280" t="str">
            <v>36,500</v>
          </cell>
          <cell r="D1280" t="str">
            <v>Subsecretaría de Evaluación y Desarrollo Institucional</v>
          </cell>
        </row>
        <row r="1281">
          <cell r="C1281" t="str">
            <v>36,510</v>
          </cell>
          <cell r="D1281" t="str">
            <v>Dirección General de Transparencia y Mejora Regulatoria</v>
          </cell>
        </row>
        <row r="1282">
          <cell r="C1282" t="str">
            <v>36,511</v>
          </cell>
          <cell r="D1282" t="str">
            <v>Dirección General de Planeación y Evaluación</v>
          </cell>
        </row>
        <row r="1283">
          <cell r="C1283" t="str">
            <v>36,512</v>
          </cell>
          <cell r="D1283" t="str">
            <v>Dirección General de Profesionalización y Normatividad de Carrera Policial</v>
          </cell>
        </row>
        <row r="1284">
          <cell r="C1284" t="str">
            <v>36,513</v>
          </cell>
          <cell r="D1284" t="str">
            <v>Coordinación General de la Plataforma México</v>
          </cell>
        </row>
        <row r="1285">
          <cell r="C1285" t="str">
            <v>36,600</v>
          </cell>
          <cell r="D1285" t="str">
            <v>Subsecretaría del Sistema Penitenciario Federal</v>
          </cell>
        </row>
        <row r="1286">
          <cell r="C1286" t="str">
            <v>36,610</v>
          </cell>
          <cell r="D1286" t="str">
            <v>Dirección General de Normatividad y Desarrollo Penitenciario</v>
          </cell>
        </row>
        <row r="1287">
          <cell r="C1287" t="str">
            <v>36,611</v>
          </cell>
          <cell r="D1287" t="str">
            <v>Dirección General de Traslado de Reos y Seguridad Penitenciaria</v>
          </cell>
        </row>
        <row r="1288">
          <cell r="C1288" t="str">
            <v>37,100</v>
          </cell>
          <cell r="D1288" t="str">
            <v>Consejería Jurídica del Ejecutivo Federal</v>
          </cell>
        </row>
        <row r="1289">
          <cell r="C1289" t="str">
            <v>37,109</v>
          </cell>
          <cell r="D1289" t="str">
            <v>Dirección General de Administración y de Finanzas</v>
          </cell>
        </row>
        <row r="1290">
          <cell r="C1290" t="str">
            <v>37,110</v>
          </cell>
          <cell r="D1290" t="str">
            <v>Organo Interno de Control</v>
          </cell>
        </row>
        <row r="1291">
          <cell r="C1291" t="str">
            <v>37,111</v>
          </cell>
          <cell r="D1291" t="str">
            <v>Coordinación de Asesores</v>
          </cell>
        </row>
        <row r="1292">
          <cell r="C1292" t="str">
            <v>37,112</v>
          </cell>
          <cell r="D1292" t="str">
            <v>Consejería Adjunta de Consulta y Estudios Constitucionales</v>
          </cell>
        </row>
        <row r="1293">
          <cell r="C1293" t="str">
            <v>37,113</v>
          </cell>
          <cell r="D1293" t="str">
            <v>Consejería Adjunta de Legislación y Estudios Normativos</v>
          </cell>
        </row>
        <row r="1294">
          <cell r="C1294" t="str">
            <v>37,114</v>
          </cell>
          <cell r="D1294" t="str">
            <v>Consejería Adjunta de Control Constitucional y de lo Contencioso</v>
          </cell>
        </row>
        <row r="1295">
          <cell r="C1295" t="str">
            <v>38,9ZU</v>
          </cell>
          <cell r="D1295" t="str">
            <v>Centro de Ingeniería y Desarrollo Industrial</v>
          </cell>
        </row>
        <row r="1296">
          <cell r="C1296" t="str">
            <v>38,9ZW</v>
          </cell>
          <cell r="D1296" t="str">
            <v>Centro de Investigación Científica y de Educación Superior de Ensenada, B.C.</v>
          </cell>
        </row>
        <row r="1297">
          <cell r="C1297" t="str">
            <v>38,9ZY</v>
          </cell>
          <cell r="D1297" t="str">
            <v>Centro de Investigación en Alimentación y Desarrollo, A.C.</v>
          </cell>
        </row>
        <row r="1298">
          <cell r="C1298" t="str">
            <v>38,90A</v>
          </cell>
          <cell r="D1298" t="str">
            <v>Centro de Investigación en Geografía y Geomática, "Ing. Jorge L. Tamayo", A.C.</v>
          </cell>
        </row>
        <row r="1299">
          <cell r="C1299" t="str">
            <v>38,90C</v>
          </cell>
          <cell r="D1299" t="str">
            <v>Centro de Investigación en Matemáticas, A.C.</v>
          </cell>
        </row>
        <row r="1300">
          <cell r="C1300" t="str">
            <v>38,90E</v>
          </cell>
          <cell r="D1300" t="str">
            <v>Centro de Investigación en Materiales Avanzados, S.C.</v>
          </cell>
        </row>
        <row r="1301">
          <cell r="C1301" t="str">
            <v>38,90G</v>
          </cell>
          <cell r="D1301" t="str">
            <v>CIATEC, A.C. "Centro de Innovación Aplicada en Tecnologías Competitivas"</v>
          </cell>
        </row>
        <row r="1302">
          <cell r="C1302" t="str">
            <v>38,90I</v>
          </cell>
          <cell r="D1302" t="str">
            <v>Centro de Investigación y Asistencia en Tecnología y Diseño del Estado de Jalisco, A.C.</v>
          </cell>
        </row>
        <row r="1303">
          <cell r="C1303" t="str">
            <v>38,90K</v>
          </cell>
          <cell r="D1303" t="str">
            <v>Centro de Investigación y Desarrollo Tecnológico en Electroquímica, S.C.</v>
          </cell>
        </row>
        <row r="1304">
          <cell r="C1304" t="str">
            <v>38,90M</v>
          </cell>
          <cell r="D1304" t="str">
            <v>Centro de Investigación y Docencia Económicas, A.C.</v>
          </cell>
        </row>
        <row r="1305">
          <cell r="C1305" t="str">
            <v>38,90O</v>
          </cell>
          <cell r="D1305" t="str">
            <v>Centro de Investigaciones Biológicas del Noroeste, S.C.</v>
          </cell>
        </row>
        <row r="1306">
          <cell r="C1306" t="str">
            <v>38,90Q</v>
          </cell>
          <cell r="D1306" t="str">
            <v>Centro de Investigación Científica de Yucatán, A.C.</v>
          </cell>
        </row>
        <row r="1307">
          <cell r="C1307" t="str">
            <v>38,90S</v>
          </cell>
          <cell r="D1307" t="str">
            <v>Centro de Investigaciones en Optica, A.C.</v>
          </cell>
        </row>
        <row r="1308">
          <cell r="C1308" t="str">
            <v>38,90U</v>
          </cell>
          <cell r="D1308" t="str">
            <v>Centro de Investigación en Química Aplicada</v>
          </cell>
        </row>
        <row r="1309">
          <cell r="C1309" t="str">
            <v>38,90W</v>
          </cell>
          <cell r="D1309" t="str">
            <v>Centro de Investigaciones y Estudios Superiores en Antropología Social</v>
          </cell>
        </row>
        <row r="1310">
          <cell r="C1310" t="str">
            <v>38,90X</v>
          </cell>
          <cell r="D1310" t="str">
            <v>Consejo Nacional de Ciencia y Tecnología</v>
          </cell>
        </row>
        <row r="1311">
          <cell r="C1311" t="str">
            <v>38,90Y</v>
          </cell>
          <cell r="D1311" t="str">
            <v>CIATEQ, A.C. Centro de Tecnología Avanzada</v>
          </cell>
        </row>
        <row r="1312">
          <cell r="C1312" t="str">
            <v>38,91A</v>
          </cell>
          <cell r="D1312" t="str">
            <v>Corporación Mexicana de Investigación en Materiales, S.A. de C.V.</v>
          </cell>
        </row>
        <row r="1313">
          <cell r="C1313" t="str">
            <v>38,91C</v>
          </cell>
          <cell r="D1313" t="str">
            <v>El Colegio de la Frontera Norte, A.C.</v>
          </cell>
        </row>
        <row r="1314">
          <cell r="C1314" t="str">
            <v>38,91E</v>
          </cell>
          <cell r="D1314" t="str">
            <v>El Colegio de la Frontera Sur</v>
          </cell>
        </row>
        <row r="1315">
          <cell r="C1315" t="str">
            <v>38,91I</v>
          </cell>
          <cell r="D1315" t="str">
            <v>El Colegio de Michoacán, A.C.</v>
          </cell>
        </row>
        <row r="1316">
          <cell r="C1316" t="str">
            <v>38,91K</v>
          </cell>
          <cell r="D1316" t="str">
            <v>El Colegio de San Luis, A.C.</v>
          </cell>
        </row>
        <row r="1317">
          <cell r="C1317" t="str">
            <v>38,91M</v>
          </cell>
          <cell r="D1317" t="str">
            <v>Fondo de Información y Documentación para la Industria</v>
          </cell>
        </row>
        <row r="1318">
          <cell r="C1318" t="str">
            <v>38,91O</v>
          </cell>
          <cell r="D1318" t="str">
            <v>Fondo para el Desarrollo de Recursos Humanos</v>
          </cell>
        </row>
        <row r="1319">
          <cell r="C1319" t="str">
            <v>38,91Q</v>
          </cell>
          <cell r="D1319" t="str">
            <v>Instituto de Ecología, A.C.</v>
          </cell>
        </row>
        <row r="1320">
          <cell r="C1320" t="str">
            <v>38,91S</v>
          </cell>
          <cell r="D1320" t="str">
            <v>Instituto de Investigaciones "Dr. José María Luis Mora"</v>
          </cell>
        </row>
        <row r="1321">
          <cell r="C1321" t="str">
            <v>38,91U</v>
          </cell>
          <cell r="D1321" t="str">
            <v>Instituto Nacional de Astrofísica, Optica y Electrónica</v>
          </cell>
        </row>
        <row r="1322">
          <cell r="C1322" t="str">
            <v>38,91W</v>
          </cell>
          <cell r="D1322" t="str">
            <v>Instituto Potosino de Investigación Científica y Tecnológica, A.C.</v>
          </cell>
        </row>
        <row r="1323">
          <cell r="C1323" t="str">
            <v>40,100</v>
          </cell>
          <cell r="D1323" t="str">
            <v>Instituto Nacional de Estadística y Geografía</v>
          </cell>
        </row>
        <row r="1324">
          <cell r="C1324" t="str">
            <v>GYR,GYR</v>
          </cell>
          <cell r="D1324" t="str">
            <v>Instituto Mexicano del Seguro Social</v>
          </cell>
        </row>
        <row r="1325">
          <cell r="C1325" t="str">
            <v>GY1,GY1</v>
          </cell>
          <cell r="D1325" t="str">
            <v>IMSS (Guarderías y Prestaciones Sociales)</v>
          </cell>
        </row>
        <row r="1326">
          <cell r="C1326" t="str">
            <v>GY2,GY2</v>
          </cell>
          <cell r="D1326" t="str">
            <v>IMSS (Enfermedades y Maternidad)</v>
          </cell>
        </row>
        <row r="1327">
          <cell r="C1327" t="str">
            <v>GY3,GY3</v>
          </cell>
          <cell r="D1327" t="str">
            <v>IMSS (Retiro, Cesantía, Edad Avanzada y Vejez)</v>
          </cell>
        </row>
        <row r="1328">
          <cell r="C1328" t="str">
            <v>GY4,GY4</v>
          </cell>
          <cell r="D1328" t="str">
            <v>IMSS (Riesgos de Trabajo)</v>
          </cell>
        </row>
        <row r="1329">
          <cell r="C1329" t="str">
            <v>GY5,GY5</v>
          </cell>
          <cell r="D1329" t="str">
            <v>IMSS (Invalidez y Vida)</v>
          </cell>
        </row>
        <row r="1330">
          <cell r="C1330" t="str">
            <v>GY6,GY6</v>
          </cell>
          <cell r="D1330" t="str">
            <v>IMSS (Salud para la Familia)</v>
          </cell>
        </row>
        <row r="1331">
          <cell r="C1331" t="str">
            <v>GY7,GY7</v>
          </cell>
          <cell r="D1331" t="str">
            <v>IMSS-Oportunidades</v>
          </cell>
        </row>
        <row r="1332">
          <cell r="C1332" t="str">
            <v>GYN,GYN</v>
          </cell>
          <cell r="D1332" t="str">
            <v>Instituto de Seguridad y Servicios Sociales de los Trabajadores del Estado</v>
          </cell>
        </row>
      </sheetData>
      <sheetData sheetId="12">
        <row r="10">
          <cell r="I10" t="str">
            <v>1,R1</v>
          </cell>
          <cell r="J10" t="str">
            <v>ACTIVIDADES DERIVADAS DEL TRABAJO LEGISLATIVO</v>
          </cell>
        </row>
        <row r="11">
          <cell r="I11" t="str">
            <v>1,R2</v>
          </cell>
          <cell r="J11" t="str">
            <v>Entregar a la Cámara de Diputados del H. Congreso de la Unión, el informe sobre la revisión de la Cuenta de la Hacienda Pública Federal</v>
          </cell>
        </row>
        <row r="12">
          <cell r="I12" t="str">
            <v>1,K25</v>
          </cell>
          <cell r="J12" t="str">
            <v>PROYECTOS DE INMUEBLES (OFICINAS ADMINISTRATIVAS).</v>
          </cell>
        </row>
        <row r="13">
          <cell r="I13" t="str">
            <v>1,K27</v>
          </cell>
          <cell r="J13" t="str">
            <v>Mantenimiento de Infraestructura</v>
          </cell>
        </row>
        <row r="14">
          <cell r="I14" t="str">
            <v>2,P1</v>
          </cell>
          <cell r="J14" t="str">
            <v>Asesoramiento, coordinación, difusión y apoyo de las acciones en materia de seguridad nacional a cargo del Consejo de Seguridad Nacional</v>
          </cell>
        </row>
        <row r="15">
          <cell r="I15" t="str">
            <v>2,P2</v>
          </cell>
          <cell r="J15" t="str">
            <v>Asesoraría, coordinación, difusión y apoyo técnico de las actividades del Presidente de la República</v>
          </cell>
        </row>
        <row r="16">
          <cell r="I16" t="str">
            <v>2,P3</v>
          </cell>
          <cell r="J16" t="str">
            <v>Atención y seguimiento a las solicitudes y demandas de la ciudadanía.</v>
          </cell>
        </row>
        <row r="17">
          <cell r="I17" t="str">
            <v>2,P4</v>
          </cell>
          <cell r="J17" t="str">
            <v>Apoyo a las medidas de seguridad de la Presidencia de la República.</v>
          </cell>
        </row>
        <row r="18">
          <cell r="I18" t="str">
            <v>2,K27</v>
          </cell>
          <cell r="J18" t="str">
            <v>Mantenimiento de infraestructura</v>
          </cell>
        </row>
        <row r="19">
          <cell r="I19" t="str">
            <v>2,M1</v>
          </cell>
          <cell r="J19" t="str">
            <v>Actividades de apoyo administrativo</v>
          </cell>
        </row>
        <row r="20">
          <cell r="I20" t="str">
            <v>2,O1</v>
          </cell>
          <cell r="J20" t="str">
            <v>Actividades de apoyo a la función pública y buen gobierno</v>
          </cell>
        </row>
        <row r="21">
          <cell r="I21" t="str">
            <v>3,R1</v>
          </cell>
          <cell r="J21" t="str">
            <v>Otras Actividades</v>
          </cell>
        </row>
        <row r="22">
          <cell r="I22" t="str">
            <v>4,U1</v>
          </cell>
          <cell r="J22" t="str">
            <v>Modernización Integral del Registro Civil con Entidades Federativas</v>
          </cell>
        </row>
        <row r="23">
          <cell r="I23" t="str">
            <v>4,E1</v>
          </cell>
          <cell r="J23" t="str">
            <v>Servicios de inteligencia para la Seguridad Nacional</v>
          </cell>
        </row>
        <row r="24">
          <cell r="I24" t="str">
            <v>4,R1</v>
          </cell>
          <cell r="J24" t="str">
            <v>Pago a trabajadores jubilados de Talleres Gráficos de la Nación</v>
          </cell>
        </row>
        <row r="25">
          <cell r="I25" t="str">
            <v>4,P1</v>
          </cell>
          <cell r="J25" t="str">
            <v>Conducción de la política interior y las relaciones del Ejecutivo Federal con el Congreso de la Unión, Entidades Federativas y Asociaciones Políticas y Sociales</v>
          </cell>
        </row>
        <row r="26">
          <cell r="I26" t="str">
            <v>4,E2</v>
          </cell>
          <cell r="J26" t="str">
            <v>Preservación y difusión del acervo documental de la Nación y de las Revoluciones de México</v>
          </cell>
        </row>
        <row r="27">
          <cell r="I27" t="str">
            <v>4,R2</v>
          </cell>
          <cell r="J27" t="str">
            <v>Fondo de Apoyo Social para Ex Trabajadores Migratorios mexicanos en Estados Unidos</v>
          </cell>
        </row>
        <row r="28">
          <cell r="I28" t="str">
            <v>4,P2</v>
          </cell>
          <cell r="J28" t="str">
            <v>Actividades para contribuir al desarrollo político y cívico social del país</v>
          </cell>
        </row>
        <row r="29">
          <cell r="I29" t="str">
            <v>4,R3</v>
          </cell>
          <cell r="J29" t="str">
            <v>Programa para el Registro Público de Propiedad Único</v>
          </cell>
        </row>
        <row r="30">
          <cell r="I30" t="str">
            <v>4,E3</v>
          </cell>
          <cell r="J30" t="str">
            <v>Servicios de edición y artes gráficas para el Gobierno Federal</v>
          </cell>
        </row>
        <row r="31">
          <cell r="I31" t="str">
            <v>4,P3</v>
          </cell>
          <cell r="J31" t="str">
            <v>Promoción de la protección de los derechos humanos y prevención de la discriminación</v>
          </cell>
        </row>
        <row r="32">
          <cell r="I32" t="str">
            <v>4,P4</v>
          </cell>
          <cell r="J32" t="str">
            <v>Divulgación de las acciones en materia de derechos humanos.</v>
          </cell>
        </row>
        <row r="33">
          <cell r="I33" t="str">
            <v>4,E4</v>
          </cell>
          <cell r="J33" t="str">
            <v>Producción de programas informativos de radio y televisión del Ejecutivo Federal</v>
          </cell>
        </row>
        <row r="34">
          <cell r="I34" t="str">
            <v>4,E5</v>
          </cell>
          <cell r="J34" t="str">
            <v>Monitoreo de contenidos en cine, radio, televisión y editorial</v>
          </cell>
        </row>
        <row r="35">
          <cell r="I35" t="str">
            <v>4,R5</v>
          </cell>
          <cell r="J35" t="str">
            <v>Programa de Integración del Registro Nacional de Población</v>
          </cell>
        </row>
        <row r="36">
          <cell r="I36" t="str">
            <v>4,P5</v>
          </cell>
          <cell r="J36" t="str">
            <v>Conducción de la política de comunicación social de la Administración Pública Federal y la relación con los medios de comunicación</v>
          </cell>
        </row>
        <row r="37">
          <cell r="I37" t="str">
            <v>4,E6</v>
          </cell>
          <cell r="J37" t="str">
            <v>Atención a refugiados en el país</v>
          </cell>
        </row>
        <row r="38">
          <cell r="I38" t="str">
            <v>4,R6</v>
          </cell>
          <cell r="J38" t="str">
            <v>Programa de Modernización Integral del Registro Civil</v>
          </cell>
        </row>
        <row r="39">
          <cell r="I39" t="str">
            <v>4,P6</v>
          </cell>
          <cell r="J39" t="str">
            <v>Planeación demográfica del país</v>
          </cell>
        </row>
        <row r="40">
          <cell r="I40" t="str">
            <v>4,R7</v>
          </cell>
          <cell r="J40" t="str">
            <v>Programa para la adopción y uso de la CURP</v>
          </cell>
        </row>
        <row r="41">
          <cell r="I41" t="str">
            <v>4,E7</v>
          </cell>
          <cell r="J41" t="str">
            <v>Programa de protección a migrantes (Grupos Beta)</v>
          </cell>
        </row>
        <row r="42">
          <cell r="I42" t="str">
            <v>4,P7</v>
          </cell>
          <cell r="J42" t="str">
            <v>Administración del Servicio Nacional de Identificación Personal</v>
          </cell>
        </row>
        <row r="43">
          <cell r="I43" t="str">
            <v>4,R8</v>
          </cell>
          <cell r="J43" t="str">
            <v>Plan de Emergencias Radiológicas Externas (PERE)</v>
          </cell>
        </row>
        <row r="44">
          <cell r="I44" t="str">
            <v>4,E8</v>
          </cell>
          <cell r="J44" t="str">
            <v>Servicios migratorios en fronteras, puertos y aeropuertos</v>
          </cell>
        </row>
        <row r="45">
          <cell r="I45" t="str">
            <v>4,P8</v>
          </cell>
          <cell r="J45" t="str">
            <v>Conducción de la relación del Estado con las asociaciones religiosas</v>
          </cell>
        </row>
        <row r="46">
          <cell r="I46" t="str">
            <v>4,P9</v>
          </cell>
          <cell r="J46" t="str">
            <v>Defensa jurídica de la Secretaría de Gobernación y compilación jurídica nacional y testamentaria ciudadana</v>
          </cell>
        </row>
        <row r="47">
          <cell r="I47" t="str">
            <v>4,E9</v>
          </cell>
          <cell r="J47" t="str">
            <v>Coordinación y operación del Sistema Nacional de Protección Civil</v>
          </cell>
        </row>
        <row r="48">
          <cell r="I48" t="str">
            <v>4,P10</v>
          </cell>
          <cell r="J48" t="str">
            <v>Implementación de la Reforma al Sistema de Justicia Penal</v>
          </cell>
        </row>
        <row r="49">
          <cell r="I49" t="str">
            <v>4,E10</v>
          </cell>
          <cell r="J49" t="str">
            <v>Impartición de justicia laboral para los trabajadores al servicio del Estado</v>
          </cell>
        </row>
        <row r="50">
          <cell r="I50" t="str">
            <v>4,R10</v>
          </cell>
          <cell r="J50" t="str">
            <v>Conducción de Proyectos y Programas públicos a cargo de otras Secretarías de Estado, dirigidos al Estado de Chiapas, principalmente en el area de conflicto</v>
          </cell>
        </row>
        <row r="51">
          <cell r="I51" t="str">
            <v>4,E11</v>
          </cell>
          <cell r="J51" t="str">
            <v>Promover la Protección de los Derechos Humanos y Prevenir la Discriminación.</v>
          </cell>
        </row>
        <row r="52">
          <cell r="I52" t="str">
            <v>4,R11</v>
          </cell>
          <cell r="J52" t="str">
            <v>Coordinación ejecutiva de los programas y calendarios de la Conmemoración del Bicentenario de la Independencia Nacional y Centenario de la RevoluciónMexicana</v>
          </cell>
        </row>
        <row r="53">
          <cell r="I53" t="str">
            <v>4,E12</v>
          </cell>
          <cell r="J53" t="str">
            <v>Registro e Identificación de Población</v>
          </cell>
        </row>
        <row r="54">
          <cell r="I54" t="str">
            <v>4,K15</v>
          </cell>
          <cell r="J54" t="str">
            <v>Proyectos de infraestructura gubernamental de gobernación</v>
          </cell>
        </row>
        <row r="55">
          <cell r="I55" t="str">
            <v>4,O1</v>
          </cell>
          <cell r="J55" t="str">
            <v>Actividades de apoyo a la función pública y buen gobierno</v>
          </cell>
        </row>
        <row r="56">
          <cell r="I56" t="str">
            <v>4,M1</v>
          </cell>
          <cell r="J56" t="str">
            <v>Actividades de apoyo administrativo</v>
          </cell>
        </row>
        <row r="57">
          <cell r="I57" t="str">
            <v>4,O99</v>
          </cell>
          <cell r="J57" t="str">
            <v>Operación del Servicio Profesional de Carrera en la Administración Pública Federal Centralizada</v>
          </cell>
        </row>
        <row r="58">
          <cell r="I58" t="str">
            <v>4,N1</v>
          </cell>
          <cell r="J58" t="str">
            <v>Coordinación del Sistema Nacional de Protección Civil</v>
          </cell>
        </row>
        <row r="59">
          <cell r="I59" t="str">
            <v>5,E1</v>
          </cell>
          <cell r="J59" t="str">
            <v>Atención a las comunidades mexicanas en el exterior</v>
          </cell>
        </row>
        <row r="60">
          <cell r="I60" t="str">
            <v>5,R1</v>
          </cell>
          <cell r="J60" t="str">
            <v>Compromisos financieros de México ante organismos internacionales</v>
          </cell>
        </row>
        <row r="61">
          <cell r="I61" t="str">
            <v>5,P1</v>
          </cell>
          <cell r="J61" t="str">
            <v>Coordinación de la agenda económica, la promoción comercial de México en el exterior y la cooperación internacional</v>
          </cell>
        </row>
        <row r="62">
          <cell r="I62" t="str">
            <v>5,E2</v>
          </cell>
          <cell r="J62" t="str">
            <v>Protección y asistencia consular</v>
          </cell>
        </row>
        <row r="63">
          <cell r="I63" t="str">
            <v>5,R2</v>
          </cell>
          <cell r="J63" t="str">
            <v>Fortalecimiento de las capacidades del Servicio Exterior Mexicano y de la Cancillería</v>
          </cell>
        </row>
        <row r="64">
          <cell r="I64" t="str">
            <v>5,P2</v>
          </cell>
          <cell r="J64" t="str">
            <v>Diseño y conducción de la política exterior de México</v>
          </cell>
        </row>
        <row r="65">
          <cell r="I65" t="str">
            <v>5,P3</v>
          </cell>
          <cell r="J65" t="str">
            <v>Coordinación de la política exterior de México en materia de derechos humanos y democracia</v>
          </cell>
        </row>
        <row r="66">
          <cell r="I66" t="str">
            <v>5,R3</v>
          </cell>
          <cell r="J66" t="str">
            <v>Preservación de la integridad territorial y delimitación de las fronteras del país</v>
          </cell>
        </row>
        <row r="67">
          <cell r="I67" t="str">
            <v>5,E3</v>
          </cell>
          <cell r="J67" t="str">
            <v>Expedición de pasaportes y servicios consulares</v>
          </cell>
        </row>
        <row r="68">
          <cell r="I68" t="str">
            <v>5,E4</v>
          </cell>
          <cell r="J68" t="str">
            <v>Defensa de los intereses de México y de sus nacionales en litigios internacionales</v>
          </cell>
        </row>
        <row r="69">
          <cell r="I69" t="str">
            <v>5,P4</v>
          </cell>
          <cell r="J69" t="str">
            <v>Promoción y defensa de los intereses de México en el exterior, en los ámbitos bilateral y regional</v>
          </cell>
        </row>
        <row r="70">
          <cell r="I70" t="str">
            <v>5,E5</v>
          </cell>
          <cell r="J70" t="str">
            <v>Preservación de la integridad territorial y delimitación de las fronteras del país.</v>
          </cell>
        </row>
        <row r="71">
          <cell r="I71" t="str">
            <v>5,P5</v>
          </cell>
          <cell r="J71" t="str">
            <v>Promoción y defensa de los intereses de México en el Sistema de Naciones Unidas y demás foros multilaterales que se ocupan de temas globales</v>
          </cell>
        </row>
        <row r="72">
          <cell r="I72" t="str">
            <v>5,P6</v>
          </cell>
          <cell r="J72" t="str">
            <v>Promoción y defensa de los intereses de México en los organismos económicos internacionales</v>
          </cell>
        </row>
        <row r="73">
          <cell r="I73" t="str">
            <v>5,E6</v>
          </cell>
          <cell r="J73" t="str">
            <v>Fortalecimiento de las capacidades del Servicio Exterior Mexicano y de la Cancillería.</v>
          </cell>
        </row>
        <row r="74">
          <cell r="I74" t="str">
            <v>5,P7</v>
          </cell>
          <cell r="J74" t="str">
            <v>Promoción de la cultura de México en el exterior</v>
          </cell>
        </row>
        <row r="75">
          <cell r="I75" t="str">
            <v>5,P8</v>
          </cell>
          <cell r="J75" t="str">
            <v>Foros, publicaciones y actividades en materia de equidad de género</v>
          </cell>
        </row>
        <row r="76">
          <cell r="I76" t="str">
            <v>5,K14</v>
          </cell>
          <cell r="J76" t="str">
            <v>Otros proyectos de infraestructura social.</v>
          </cell>
        </row>
        <row r="77">
          <cell r="I77" t="str">
            <v>5,K25</v>
          </cell>
          <cell r="J77" t="str">
            <v>Proyectos de inmuebles (oficinas administrativas)</v>
          </cell>
        </row>
        <row r="78">
          <cell r="I78" t="str">
            <v>5,M1</v>
          </cell>
          <cell r="J78" t="str">
            <v>Actividades de apoyo administrativo</v>
          </cell>
        </row>
        <row r="79">
          <cell r="I79" t="str">
            <v>5,O1</v>
          </cell>
          <cell r="J79" t="str">
            <v>Actividades de apoyo a la función pública y buen gobierno</v>
          </cell>
        </row>
        <row r="80">
          <cell r="I80" t="str">
            <v>6,S1</v>
          </cell>
          <cell r="J80" t="str">
            <v>Subsidio a la Prima del Seguro Agropecuario</v>
          </cell>
        </row>
        <row r="81">
          <cell r="I81" t="str">
            <v>6,U1</v>
          </cell>
          <cell r="J81" t="str">
            <v>Fomento a la producción de vivienda en las Entidades Federativas y Municipios</v>
          </cell>
        </row>
        <row r="82">
          <cell r="I82" t="str">
            <v>6,U2</v>
          </cell>
          <cell r="J82" t="str">
            <v>Proyecto para la Atención a Indígenas Desplazados (Indígenas urbanos y migrantes desplazados)</v>
          </cell>
        </row>
        <row r="83">
          <cell r="I83" t="str">
            <v>6,U4</v>
          </cell>
          <cell r="J83" t="str">
            <v>Apoyo a proyectos de comunicación indígena</v>
          </cell>
        </row>
        <row r="84">
          <cell r="I84" t="str">
            <v>6,U6</v>
          </cell>
          <cell r="J84" t="str">
            <v>Programa complementario de financiamiento a la vivienda</v>
          </cell>
        </row>
        <row r="85">
          <cell r="I85" t="str">
            <v>6,U7</v>
          </cell>
          <cell r="J85" t="str">
            <v>Atención a Tercer Nivel</v>
          </cell>
        </row>
        <row r="86">
          <cell r="I86" t="str">
            <v>6,U8</v>
          </cell>
          <cell r="J86" t="str">
            <v>Manejo y Conservación de Recursos Naturales en Zonas Indígenas</v>
          </cell>
        </row>
        <row r="87">
          <cell r="I87" t="str">
            <v>6,U9</v>
          </cell>
          <cell r="J87" t="str">
            <v>Excarcelación de Presos Indígenas</v>
          </cell>
        </row>
        <row r="88">
          <cell r="I88" t="str">
            <v>6,S10</v>
          </cell>
          <cell r="J88" t="str">
            <v>Fortalecimiento a la Transversalidad de la Perspectiva de Género</v>
          </cell>
        </row>
        <row r="89">
          <cell r="I89" t="str">
            <v>6,U10</v>
          </cell>
          <cell r="J89" t="str">
            <v>Apoyos para la Inclusión Financiera y la Bancarización</v>
          </cell>
        </row>
        <row r="90">
          <cell r="I90" t="str">
            <v>6,U11</v>
          </cell>
          <cell r="J90" t="str">
            <v>Fortalecimiento a las Políticas Municipales de Igualdad y Equidad entre  Mujeres y Hombres.</v>
          </cell>
        </row>
        <row r="91">
          <cell r="I91" t="str">
            <v>6,S172</v>
          </cell>
          <cell r="J91" t="str">
            <v>Programa de Apoyo a los Fondos de Aseguramiento Agropecuario</v>
          </cell>
        </row>
        <row r="92">
          <cell r="I92" t="str">
            <v>6,S177</v>
          </cell>
          <cell r="J92" t="str">
            <v>Programa de esquema de financiamiento y subsidio federal para vivienda</v>
          </cell>
        </row>
        <row r="93">
          <cell r="I93" t="str">
            <v>6,S178</v>
          </cell>
          <cell r="J93" t="str">
            <v>Programas Albergues Escolares Indígenas (PAEI)</v>
          </cell>
        </row>
        <row r="94">
          <cell r="I94" t="str">
            <v>6,S179</v>
          </cell>
          <cell r="J94" t="str">
            <v>Programa de Infraestructura Básica para la Atención de los Pueblos Indígenas (PIBAI)</v>
          </cell>
        </row>
        <row r="95">
          <cell r="I95" t="str">
            <v>6,S180</v>
          </cell>
          <cell r="J95" t="str">
            <v>Programa Fondos Regionales Indígenas (PFRI)</v>
          </cell>
        </row>
        <row r="96">
          <cell r="I96" t="str">
            <v>6,S181</v>
          </cell>
          <cell r="J96" t="str">
            <v>Programa Organización Productiva para Mujeres Indígenas (POPMI)</v>
          </cell>
        </row>
        <row r="97">
          <cell r="I97" t="str">
            <v>6,S182</v>
          </cell>
          <cell r="J97" t="str">
            <v>Programa Promoción de Convenios en Materia de Justicia (PPCMJ)</v>
          </cell>
        </row>
        <row r="98">
          <cell r="I98" t="str">
            <v>6,S183</v>
          </cell>
          <cell r="J98" t="str">
            <v>Programa de Fomento y Desarrollo de las Culturas Indígenas (PFDCI)</v>
          </cell>
        </row>
        <row r="99">
          <cell r="I99" t="str">
            <v>6,S184</v>
          </cell>
          <cell r="J99" t="str">
            <v>Programa Turismo Alternativo en Zonas Indígenas (PTAZI)</v>
          </cell>
        </row>
        <row r="100">
          <cell r="I100" t="str">
            <v>6,S185</v>
          </cell>
          <cell r="J100" t="str">
            <v>Programa de Coordinación para el Apoyo a la Producción Indígena (PROCAPI)</v>
          </cell>
        </row>
        <row r="101">
          <cell r="I101" t="str">
            <v>6,S186</v>
          </cell>
          <cell r="J101" t="str">
            <v>Constitución y operación de unidades de promoción de crédito</v>
          </cell>
        </row>
        <row r="102">
          <cell r="I102" t="str">
            <v>6,S187</v>
          </cell>
          <cell r="J102" t="str">
            <v>Reducción de costos acceso al crédito</v>
          </cell>
        </row>
        <row r="103">
          <cell r="I103" t="str">
            <v>6,S199</v>
          </cell>
          <cell r="J103" t="str">
            <v>Fondo de Contingencias y Autoseguro</v>
          </cell>
        </row>
        <row r="104">
          <cell r="I104" t="str">
            <v>6,G1</v>
          </cell>
          <cell r="J104" t="str">
            <v>Regulación del sector financiero</v>
          </cell>
        </row>
        <row r="105">
          <cell r="I105" t="str">
            <v>6,F1</v>
          </cell>
          <cell r="J105" t="str">
            <v>Programa de Garantías Liquidas</v>
          </cell>
        </row>
        <row r="106">
          <cell r="I106" t="str">
            <v>6,B1</v>
          </cell>
          <cell r="J106" t="str">
            <v>Producción de impresos valorados, no valorados, numerados y de seguridad</v>
          </cell>
        </row>
        <row r="107">
          <cell r="I107" t="str">
            <v>6,R1</v>
          </cell>
          <cell r="J107" t="str">
            <v>Compromisos con Organismos Financieros Internacionales</v>
          </cell>
        </row>
        <row r="108">
          <cell r="I108" t="str">
            <v>6,P1</v>
          </cell>
          <cell r="J108" t="str">
            <v>Diseño de la política de ingresos</v>
          </cell>
        </row>
        <row r="109">
          <cell r="I109" t="str">
            <v>6,G2</v>
          </cell>
          <cell r="J109" t="str">
            <v>Detección y prevención de ilícitos financieros relacionados con el terrorismo y el lavado de dinero</v>
          </cell>
        </row>
        <row r="110">
          <cell r="I110" t="str">
            <v>6,F2</v>
          </cell>
          <cell r="J110" t="str">
            <v>Programa integral de formación, capacitación y consultoría para Productores e Intermediarios Financieros Rurales.</v>
          </cell>
        </row>
        <row r="111">
          <cell r="I111" t="str">
            <v>6,B2</v>
          </cell>
          <cell r="J111" t="str">
            <v>Producción y comercialización de billetes de lotería</v>
          </cell>
        </row>
        <row r="112">
          <cell r="I112" t="str">
            <v>6,R2</v>
          </cell>
          <cell r="J112" t="str">
            <v>Actividades de información y difusión institucional y de fomento para el cumplimiento de las obligaciones fiscales</v>
          </cell>
        </row>
        <row r="113">
          <cell r="I113" t="str">
            <v>6,P2</v>
          </cell>
          <cell r="J113" t="str">
            <v>Diseño e instrumentación de las políticas y estrategias en materia de programación, presupuesto, gasto público federal, contabilidad y rendición de cuentas de la gestión del sector público</v>
          </cell>
        </row>
        <row r="114">
          <cell r="I114" t="str">
            <v>6,B3</v>
          </cell>
          <cell r="J114" t="str">
            <v>Produccion y comercializacion de juegos y productos</v>
          </cell>
        </row>
        <row r="115">
          <cell r="I115" t="str">
            <v>6,E3</v>
          </cell>
          <cell r="J115" t="str">
            <v>Administración de los fondos federales y valores en propiedad y/o custodia del Gobierno Federal</v>
          </cell>
        </row>
        <row r="116">
          <cell r="I116" t="str">
            <v>6,G3</v>
          </cell>
          <cell r="J116" t="str">
            <v>Regulación, inspección y vigilancia de entidades participantes en los Sistemas de Ahorro para el Retiro,</v>
          </cell>
        </row>
        <row r="117">
          <cell r="I117" t="str">
            <v>6,F3</v>
          </cell>
          <cell r="J117" t="str">
            <v>Créditos a productores e intermediarios financieros del sector rural (Financiera Rural)</v>
          </cell>
        </row>
        <row r="118">
          <cell r="I118" t="str">
            <v>6,P3</v>
          </cell>
          <cell r="J118" t="str">
            <v>Diseño e instrumentación de las estrategias macroeconómica, de finanzas y de deuda pública</v>
          </cell>
        </row>
        <row r="119">
          <cell r="I119" t="str">
            <v>6,B4</v>
          </cell>
          <cell r="J119" t="str">
            <v>Producción y comercialización de monedas</v>
          </cell>
        </row>
        <row r="120">
          <cell r="I120" t="str">
            <v>6,G4</v>
          </cell>
          <cell r="J120" t="str">
            <v>Regulación, inspección y vigilancia del sector asegurador</v>
          </cell>
        </row>
        <row r="121">
          <cell r="I121" t="str">
            <v>6,P4</v>
          </cell>
          <cell r="J121" t="str">
            <v>Asesoría jurídica y representación judicial y administrativa de la SHCP</v>
          </cell>
        </row>
        <row r="122">
          <cell r="I122" t="str">
            <v>6,R4</v>
          </cell>
          <cell r="J122" t="str">
            <v>Administración y enajenación de los activos referidos en la Ley Federal para la Administración y Enajenación de Bienes del Sector Público (SAE)</v>
          </cell>
        </row>
        <row r="123">
          <cell r="I123" t="str">
            <v>6,F4</v>
          </cell>
          <cell r="J123" t="str">
            <v>Recuperación de cartera de productores e intermediarios financieros del sector rural (Financiera Rural)</v>
          </cell>
        </row>
        <row r="124">
          <cell r="I124" t="str">
            <v>6,G5</v>
          </cell>
          <cell r="J124" t="str">
            <v>Regulación, inspección y vigilancia del sector bancario y de valores</v>
          </cell>
        </row>
        <row r="125">
          <cell r="I125" t="str">
            <v>6,P5</v>
          </cell>
          <cell r="J125" t="str">
            <v>Conducción e instrumentación de la política nacional de vivienda y suelo para uso y redensificación habitacional</v>
          </cell>
        </row>
        <row r="126">
          <cell r="I126" t="str">
            <v>6,E5</v>
          </cell>
          <cell r="J126" t="str">
            <v>Recopilación y producción de material informativo (Notimex)</v>
          </cell>
        </row>
        <row r="127">
          <cell r="I127" t="str">
            <v>6,P6</v>
          </cell>
          <cell r="J127" t="str">
            <v>Fomento y coordinación de políticas públicas, investigación y promoción vinculadas a las culturas indígenas</v>
          </cell>
        </row>
        <row r="128">
          <cell r="I128" t="str">
            <v>6,F6</v>
          </cell>
          <cell r="J128" t="str">
            <v>Productos y Servicios para Intermediarios Financieros</v>
          </cell>
        </row>
        <row r="129">
          <cell r="I129" t="str">
            <v>6,E6</v>
          </cell>
          <cell r="J129" t="str">
            <v>Promoción del acceso a la información pública</v>
          </cell>
        </row>
        <row r="130">
          <cell r="I130" t="str">
            <v>6,F7</v>
          </cell>
          <cell r="J130" t="str">
            <v>Financiamiento para la exportación</v>
          </cell>
        </row>
        <row r="131">
          <cell r="I131" t="str">
            <v>6,F8</v>
          </cell>
          <cell r="J131" t="str">
            <v>Servicios financieros complementarios en apoyo de las empresas exportadoras</v>
          </cell>
        </row>
        <row r="132">
          <cell r="I132" t="str">
            <v>6,E8</v>
          </cell>
          <cell r="J132" t="str">
            <v>Administración, restauración y difusión del acervo patrimonial y documental de la SHCP</v>
          </cell>
        </row>
        <row r="133">
          <cell r="I133" t="str">
            <v>6,P8</v>
          </cell>
          <cell r="J133" t="str">
            <v>Control de la operación aduanera</v>
          </cell>
        </row>
        <row r="134">
          <cell r="I134" t="str">
            <v>6,R8</v>
          </cell>
          <cell r="J134" t="str">
            <v>Liquidación de Exportadores Asociados, S.A. de C.V.</v>
          </cell>
        </row>
        <row r="135">
          <cell r="I135" t="str">
            <v>6,R9</v>
          </cell>
          <cell r="J135" t="str">
            <v>Administración de la cartera de inversiones financieras</v>
          </cell>
        </row>
        <row r="136">
          <cell r="I136" t="str">
            <v>6,F9</v>
          </cell>
          <cell r="J136" t="str">
            <v>Captación financiera en México y en el Extranjero</v>
          </cell>
        </row>
        <row r="137">
          <cell r="I137" t="str">
            <v>6,P9</v>
          </cell>
          <cell r="J137" t="str">
            <v>Recaudación de las contribuciones federales</v>
          </cell>
        </row>
        <row r="138">
          <cell r="I138" t="str">
            <v>6,F10</v>
          </cell>
          <cell r="J138" t="str">
            <v>Programa Capital de Riesgo y para Servicios de Cobertura</v>
          </cell>
        </row>
        <row r="139">
          <cell r="I139" t="str">
            <v>6,E10</v>
          </cell>
          <cell r="J139" t="str">
            <v>Financiamiento al Sector de Ahorro y Crédito Popular (SACP), Entidades y Organismos Públicos</v>
          </cell>
        </row>
        <row r="140">
          <cell r="I140" t="str">
            <v>6,P10</v>
          </cell>
          <cell r="J140" t="str">
            <v>Promoción y coordinación de las acciones para la equidad de género</v>
          </cell>
        </row>
        <row r="141">
          <cell r="I141" t="str">
            <v>6,R10</v>
          </cell>
          <cell r="J141" t="str">
            <v>Otorgamiento de servicios de seguro y reaseguro</v>
          </cell>
        </row>
        <row r="142">
          <cell r="I142" t="str">
            <v>6,R11</v>
          </cell>
          <cell r="J142" t="str">
            <v>Financiamiento al personal de las fuerzas armadas</v>
          </cell>
        </row>
        <row r="143">
          <cell r="I143" t="str">
            <v>6,F11</v>
          </cell>
          <cell r="J143" t="str">
            <v>Servicios especializados de fomento y administración de programas para la capitalización del Sector Rural y Agroindustrial</v>
          </cell>
        </row>
        <row r="144">
          <cell r="I144" t="str">
            <v>6,E11</v>
          </cell>
          <cell r="J144" t="str">
            <v>Protección y Defensa de los Usuarios de Servicios Financieros</v>
          </cell>
        </row>
        <row r="145">
          <cell r="I145" t="str">
            <v>6,P11</v>
          </cell>
          <cell r="J145" t="str">
            <v>Perfeccionamiento del Sistema Nacional de Coordinación Fiscal</v>
          </cell>
        </row>
        <row r="146">
          <cell r="I146" t="str">
            <v>6,F12</v>
          </cell>
          <cell r="J146" t="str">
            <v>Créditos preferenciales para el fomento del sector agropecuario</v>
          </cell>
        </row>
        <row r="147">
          <cell r="I147" t="str">
            <v>6,R12</v>
          </cell>
          <cell r="J147" t="str">
            <v>Servicios bancarios fronterizos</v>
          </cell>
        </row>
        <row r="148">
          <cell r="I148" t="str">
            <v>6,P12</v>
          </cell>
          <cell r="J148" t="str">
            <v>Instrumentación de Políticas Transversales con Población Indígena</v>
          </cell>
        </row>
        <row r="149">
          <cell r="I149" t="str">
            <v>6,P13</v>
          </cell>
          <cell r="J149" t="str">
            <v>Planeación y Participación Indígena</v>
          </cell>
        </row>
        <row r="150">
          <cell r="I150" t="str">
            <v>6,R13</v>
          </cell>
          <cell r="J150" t="str">
            <v>Acciones de Control de las Unidades Centrales y Foráneas</v>
          </cell>
        </row>
        <row r="151">
          <cell r="I151" t="str">
            <v>6,F13</v>
          </cell>
          <cell r="J151" t="str">
            <v>Créditos preferenciales para el fomento de los sectores agropecuario y pesquero</v>
          </cell>
        </row>
        <row r="152">
          <cell r="I152" t="str">
            <v>6,R14</v>
          </cell>
          <cell r="J152" t="str">
            <v>Programa de cuotas a organismos internacionales tributarios y de comercio exterior</v>
          </cell>
        </row>
        <row r="153">
          <cell r="I153" t="str">
            <v>6,P14</v>
          </cell>
          <cell r="J153" t="str">
            <v>Acciones de control de las unidades centrales y foráneas</v>
          </cell>
        </row>
        <row r="154">
          <cell r="I154" t="str">
            <v>6,K14</v>
          </cell>
          <cell r="J154" t="str">
            <v>Otros proyectos de infraestructura social</v>
          </cell>
        </row>
        <row r="155">
          <cell r="I155" t="str">
            <v>6,E15</v>
          </cell>
          <cell r="J155" t="str">
            <v>Captación de Recursos y Servicios Financieros</v>
          </cell>
        </row>
        <row r="156">
          <cell r="I156" t="str">
            <v>6,F15</v>
          </cell>
          <cell r="J156" t="str">
            <v>Créditos preferenciales para el fomento del sector pesquero</v>
          </cell>
        </row>
        <row r="157">
          <cell r="I157" t="str">
            <v>6,R16</v>
          </cell>
          <cell r="J157" t="str">
            <v>Apoyo para la Defensa de los Contribuyentes</v>
          </cell>
        </row>
        <row r="158">
          <cell r="I158" t="str">
            <v>6,E16</v>
          </cell>
          <cell r="J158" t="str">
            <v>Otorgamiento de crédito a Estados y municipios</v>
          </cell>
        </row>
        <row r="159">
          <cell r="I159" t="str">
            <v>6,F16</v>
          </cell>
          <cell r="J159" t="str">
            <v>Garantías para el fomento de los sectores agropecuario y pesquero</v>
          </cell>
        </row>
        <row r="160">
          <cell r="I160" t="str">
            <v>6,E17</v>
          </cell>
          <cell r="J160" t="str">
            <v>Financiamiento a Proyectos de Infraestructura</v>
          </cell>
        </row>
        <row r="161">
          <cell r="I161" t="str">
            <v>6,F17</v>
          </cell>
          <cell r="J161" t="str">
            <v>Apoyos para el fomento financiero y tecnológico de los sectores agropecuario y pesquero</v>
          </cell>
        </row>
        <row r="162">
          <cell r="I162" t="str">
            <v>6,E18</v>
          </cell>
          <cell r="J162" t="str">
            <v>Otorgamiento de garantías financieras</v>
          </cell>
        </row>
        <row r="163">
          <cell r="I163" t="str">
            <v>6,E19</v>
          </cell>
          <cell r="J163" t="str">
            <v>Servicios financieros complementarios</v>
          </cell>
        </row>
        <row r="164">
          <cell r="I164" t="str">
            <v>6,F19</v>
          </cell>
          <cell r="J164" t="str">
            <v>Acciones para Igualdad de Género con Población Indígena</v>
          </cell>
        </row>
        <row r="165">
          <cell r="I165" t="str">
            <v>6,E20</v>
          </cell>
          <cell r="J165" t="str">
            <v>Otorgamiento de seguro y reaseguro de crédito a la vivienda</v>
          </cell>
        </row>
        <row r="166">
          <cell r="I166" t="str">
            <v>6,F21</v>
          </cell>
          <cell r="J166" t="str">
            <v>Servicios de promoción del comercio exterior y de inversión extranjera</v>
          </cell>
        </row>
        <row r="167">
          <cell r="I167" t="str">
            <v>6,E21</v>
          </cell>
          <cell r="J167" t="str">
            <v>Financiamiento al personal de las fuerzas armadas</v>
          </cell>
        </row>
        <row r="168">
          <cell r="I168" t="str">
            <v>6,E22</v>
          </cell>
          <cell r="J168" t="str">
            <v>Servicios Bancarios Fronterizos</v>
          </cell>
        </row>
        <row r="169">
          <cell r="I169" t="str">
            <v>6,F22</v>
          </cell>
          <cell r="J169" t="str">
            <v>Garantía Líquida Contingente</v>
          </cell>
        </row>
        <row r="170">
          <cell r="I170" t="str">
            <v>6,F23</v>
          </cell>
          <cell r="J170" t="str">
            <v>Administración y enajenación de los activos referidos en la Ley Federal para la Administración y Enajenación de Bienes del Sector Público (SAE)</v>
          </cell>
        </row>
        <row r="171">
          <cell r="I171" t="str">
            <v>6,E23</v>
          </cell>
          <cell r="J171" t="str">
            <v>Captación de recursos financieros mendiante recuperación de cartera hipotecaria</v>
          </cell>
        </row>
        <row r="172">
          <cell r="I172" t="str">
            <v>6,K24</v>
          </cell>
          <cell r="J172" t="str">
            <v>Otros proyectos de infraestructura gubernamental</v>
          </cell>
        </row>
        <row r="173">
          <cell r="I173" t="str">
            <v>6,E24</v>
          </cell>
          <cell r="J173" t="str">
            <v>Acceso a recursos que permitan el desarrollo de esquemas financieros para el apoyo de la demanda de créditos hipotacarios</v>
          </cell>
        </row>
        <row r="174">
          <cell r="I174" t="str">
            <v>6,F25</v>
          </cell>
          <cell r="J174" t="str">
            <v>Captación y canalización de recursos financieros</v>
          </cell>
        </row>
        <row r="175">
          <cell r="I175" t="str">
            <v>6,K25</v>
          </cell>
          <cell r="J175" t="str">
            <v>Proyectos de inmuebles (oficinas administrativas)</v>
          </cell>
        </row>
        <row r="176">
          <cell r="I176" t="str">
            <v>6,E25</v>
          </cell>
          <cell r="J176" t="str">
            <v>Control de la operación aduanera</v>
          </cell>
        </row>
        <row r="177">
          <cell r="I177" t="str">
            <v>6,K26</v>
          </cell>
          <cell r="J177" t="str">
            <v>Otros Proyectos</v>
          </cell>
        </row>
        <row r="178">
          <cell r="I178" t="str">
            <v>6,F26</v>
          </cell>
          <cell r="J178" t="str">
            <v>Otorgamiento de crédito y garantías, capacitación, asistencia técnica e información a las MIPYMES</v>
          </cell>
        </row>
        <row r="179">
          <cell r="I179" t="str">
            <v>6,E26</v>
          </cell>
          <cell r="J179" t="str">
            <v>Recaudación de las contribuciones federales</v>
          </cell>
        </row>
        <row r="180">
          <cell r="I180" t="str">
            <v>6,K27</v>
          </cell>
          <cell r="J180" t="str">
            <v>Mantenimiento de infraestructura</v>
          </cell>
        </row>
        <row r="181">
          <cell r="I181" t="str">
            <v>6,F27</v>
          </cell>
          <cell r="J181" t="str">
            <v>Operación como agente financiero del Gobierno Federal</v>
          </cell>
        </row>
        <row r="182">
          <cell r="I182" t="str">
            <v>6,K28</v>
          </cell>
          <cell r="J182" t="str">
            <v>Estudios de preinversión</v>
          </cell>
        </row>
        <row r="183">
          <cell r="I183" t="str">
            <v>6,F28</v>
          </cell>
          <cell r="J183" t="str">
            <v>Operación de servicios fiduciarios</v>
          </cell>
        </row>
        <row r="184">
          <cell r="I184" t="str">
            <v>6,F29</v>
          </cell>
          <cell r="J184" t="str">
            <v>Constitución y Operación de Unidades de Promoción de Crédito</v>
          </cell>
        </row>
        <row r="185">
          <cell r="I185" t="str">
            <v>6,K29</v>
          </cell>
          <cell r="J185" t="str">
            <v>Programas de adquisiciones</v>
          </cell>
        </row>
        <row r="186">
          <cell r="I186" t="str">
            <v>6,F30</v>
          </cell>
          <cell r="J186" t="str">
            <v>Reducción de Costos de Acceso al Crédito</v>
          </cell>
        </row>
        <row r="187">
          <cell r="I187" t="str">
            <v>6,F31</v>
          </cell>
          <cell r="J187" t="str">
            <v>Comunicación Intercultural</v>
          </cell>
        </row>
        <row r="188">
          <cell r="I188" t="str">
            <v>6,F32</v>
          </cell>
          <cell r="J188" t="str">
            <v>Fortalecimiento de Capacidades Indígenas</v>
          </cell>
        </row>
        <row r="189">
          <cell r="I189" t="str">
            <v>6,F33</v>
          </cell>
          <cell r="J189" t="str">
            <v>Fortalecimiento de la Red Bancaria</v>
          </cell>
        </row>
        <row r="190">
          <cell r="I190" t="str">
            <v>6,R526</v>
          </cell>
          <cell r="J190" t="str">
            <v>Captación de recursos financieros mediante la recuperación de cartera hipotecaria</v>
          </cell>
        </row>
        <row r="191">
          <cell r="I191" t="str">
            <v>6,R651</v>
          </cell>
          <cell r="J191" t="str">
            <v>Recuperación de Inventario de Bienes remanentes y cierre de los fideicomisos en los que el Instituto es fideicomisario o fideicomitente, así como en general para concluir los mandatos conferidos en los artículos transitorios de la LPAB</v>
          </cell>
        </row>
        <row r="192">
          <cell r="I192" t="str">
            <v>6,R652</v>
          </cell>
          <cell r="J192" t="str">
            <v>Captación de recursos por emisión de Bonos de Protección al Ahorro, créditos, recuperaciones, cuotas y apoyos a ahorradores, con base en la programación financiera y el programa anual de financiamiento</v>
          </cell>
        </row>
        <row r="193">
          <cell r="I193" t="str">
            <v>6,R653</v>
          </cell>
          <cell r="J193" t="str">
            <v>Canalización y administración de los recursos obtenidos para dar servicio a la deuda, y realización del pago de obligaciones contractuales y canje de deuda</v>
          </cell>
        </row>
        <row r="194">
          <cell r="I194" t="str">
            <v>6,R654</v>
          </cell>
          <cell r="J194" t="str">
            <v>Continuar con la implementación de los procesos y procedimientos para que el Instituto cumpla con los mandatos que le otorga la LIC y la LPAB y en apego a su misión y visión</v>
          </cell>
        </row>
        <row r="195">
          <cell r="I195" t="str">
            <v>6,R655</v>
          </cell>
          <cell r="J195" t="str">
            <v>Seguimiento, avance y evaluación de los procesos de liquidación o quiebra, según sea el caso, de los Bancos Anáhuac, Atlántico, Capital, Quadrum, Obrero, Unión, Cremi, Interestatal y Oriente, Instituciones de Banca Múltiple en liquidación o quiebra</v>
          </cell>
        </row>
        <row r="196">
          <cell r="I196" t="str">
            <v>6,R656</v>
          </cell>
          <cell r="J196" t="str">
            <v>Otros servicios de apoyo institucional en Banobras</v>
          </cell>
        </row>
        <row r="197">
          <cell r="I197" t="str">
            <v>6,R851</v>
          </cell>
          <cell r="J197" t="str">
            <v>Acceso a recursos que permitan el desarrollo de esquemas financieros para el apoyo de la demanda de créditos hipotecarios</v>
          </cell>
        </row>
        <row r="198">
          <cell r="I198" t="str">
            <v>6,F852</v>
          </cell>
          <cell r="J198" t="str">
            <v>Otorgamiento de créditos al sector vivienda</v>
          </cell>
        </row>
        <row r="199">
          <cell r="I199" t="str">
            <v>6,W1</v>
          </cell>
          <cell r="J199" t="str">
            <v>Operaciones ajenas</v>
          </cell>
        </row>
        <row r="200">
          <cell r="I200" t="str">
            <v>6,O1</v>
          </cell>
          <cell r="J200" t="str">
            <v>Actividades de apoyo a la función pública y buen gobierno</v>
          </cell>
        </row>
        <row r="201">
          <cell r="I201" t="str">
            <v>6,M1</v>
          </cell>
          <cell r="J201" t="str">
            <v>Actividades de apoyo administrativo</v>
          </cell>
        </row>
        <row r="202">
          <cell r="I202" t="str">
            <v>6,O99</v>
          </cell>
          <cell r="J202" t="str">
            <v>Operación del Servicio Profesional de Carrera en la Administración Pública Federal Centralizada</v>
          </cell>
        </row>
        <row r="203">
          <cell r="I203" t="str">
            <v>7,A1</v>
          </cell>
          <cell r="J203" t="str">
            <v>Producción de equipo e infraestructura militares</v>
          </cell>
        </row>
        <row r="204">
          <cell r="I204" t="str">
            <v>7,A2</v>
          </cell>
          <cell r="J204" t="str">
            <v>Defensa de la Integridad, la Independencia, la Soberanía del Territorio Nacional</v>
          </cell>
        </row>
        <row r="205">
          <cell r="I205" t="str">
            <v>7,A3</v>
          </cell>
          <cell r="J205" t="str">
            <v>Acciones de vigilancia en el territorio nacional</v>
          </cell>
        </row>
        <row r="206">
          <cell r="I206" t="str">
            <v>7,A4</v>
          </cell>
          <cell r="J206" t="str">
            <v>Programa Nacional de Seguridad Pública</v>
          </cell>
        </row>
        <row r="207">
          <cell r="I207" t="str">
            <v>7,A5</v>
          </cell>
          <cell r="J207" t="str">
            <v>Procuración de justicia militar</v>
          </cell>
        </row>
        <row r="208">
          <cell r="I208" t="str">
            <v>7,A6</v>
          </cell>
          <cell r="J208" t="str">
            <v>Impartición de justicia militar</v>
          </cell>
        </row>
        <row r="209">
          <cell r="I209" t="str">
            <v>7,A7</v>
          </cell>
          <cell r="J209" t="str">
            <v>Profesionalización de los recursos humanos del ejército y fuerza aérea mediante el sistema educativo militar (educación media superior)</v>
          </cell>
        </row>
        <row r="210">
          <cell r="I210" t="str">
            <v>7,A8</v>
          </cell>
          <cell r="J210" t="str">
            <v>Profesionalización de los recursos humanos del ejército y fuerza aérea mediante el sistema educativo militar (educación superior)</v>
          </cell>
        </row>
        <row r="211">
          <cell r="I211" t="str">
            <v>7,A9</v>
          </cell>
          <cell r="J211" t="str">
            <v>Servicios de Salud al personal militar y sus derechohabientes</v>
          </cell>
        </row>
        <row r="212">
          <cell r="I212" t="str">
            <v>7,A10</v>
          </cell>
          <cell r="J212" t="str">
            <v>Programa de Emergencias Radiológicas Externo (P.E.R.E.)</v>
          </cell>
        </row>
        <row r="213">
          <cell r="I213" t="str">
            <v>7,A12</v>
          </cell>
          <cell r="J213" t="str">
            <v>Atención médica</v>
          </cell>
        </row>
        <row r="214">
          <cell r="I214" t="str">
            <v>7,K12</v>
          </cell>
          <cell r="J214" t="str">
            <v>Proyectos de infraestructura social de asistencia y seguridad social</v>
          </cell>
        </row>
        <row r="215">
          <cell r="I215" t="str">
            <v>7,A13</v>
          </cell>
          <cell r="J215" t="str">
            <v>Otorgamiento de prestaciones socioeconómicas</v>
          </cell>
        </row>
        <row r="216">
          <cell r="I216" t="str">
            <v>7,K14</v>
          </cell>
          <cell r="J216" t="str">
            <v>Otros proyectos de infraestructura social</v>
          </cell>
        </row>
        <row r="217">
          <cell r="I217" t="str">
            <v>7,A15</v>
          </cell>
          <cell r="J217" t="str">
            <v>Producción de árboles en viveros forestales y reforestación</v>
          </cell>
        </row>
        <row r="218">
          <cell r="I218" t="str">
            <v>7,R16</v>
          </cell>
          <cell r="J218" t="str">
            <v>Programa de Becas para los hijos del Personal de las Fuerza Armadas en activo</v>
          </cell>
        </row>
        <row r="219">
          <cell r="I219" t="str">
            <v>7,A17</v>
          </cell>
          <cell r="J219" t="str">
            <v>Derechos humanos</v>
          </cell>
        </row>
        <row r="220">
          <cell r="I220" t="str">
            <v>7,K19</v>
          </cell>
          <cell r="J220" t="str">
            <v>Proyectos de infraestructura gubernamental de seguridad nacional</v>
          </cell>
        </row>
        <row r="221">
          <cell r="I221" t="str">
            <v>7,K26</v>
          </cell>
          <cell r="J221" t="str">
            <v>Otros proyectos</v>
          </cell>
        </row>
        <row r="222">
          <cell r="I222" t="str">
            <v>7,K27</v>
          </cell>
          <cell r="J222" t="str">
            <v>Mantenimiento de infraestructura</v>
          </cell>
        </row>
        <row r="223">
          <cell r="I223" t="str">
            <v>7,K28</v>
          </cell>
          <cell r="J223" t="str">
            <v>Estudios de preinversión</v>
          </cell>
        </row>
        <row r="224">
          <cell r="I224" t="str">
            <v>7,A900</v>
          </cell>
          <cell r="J224" t="str">
            <v>Capacitación y sensibilización para efectivos en perspectiva de género</v>
          </cell>
        </row>
        <row r="225">
          <cell r="I225" t="str">
            <v>7,M1</v>
          </cell>
          <cell r="J225" t="str">
            <v>Actividades de apoyo administrativo</v>
          </cell>
        </row>
        <row r="226">
          <cell r="I226" t="str">
            <v>7,O1</v>
          </cell>
          <cell r="J226" t="str">
            <v>Actividades de apoyo a la función pública y el buen gobierno</v>
          </cell>
        </row>
        <row r="227">
          <cell r="I227" t="str">
            <v>8,U2</v>
          </cell>
          <cell r="J227" t="str">
            <v>Instrumentación de acciones para mejorar las Sanidades a través de Inspecciones Fitozoosanitarias</v>
          </cell>
        </row>
        <row r="228">
          <cell r="I228" t="str">
            <v>8,U3</v>
          </cell>
          <cell r="J228" t="str">
            <v>Determinación de los Coeficientes de Agostadero</v>
          </cell>
        </row>
        <row r="229">
          <cell r="I229" t="str">
            <v>8,U4</v>
          </cell>
          <cell r="J229" t="str">
            <v>Sistema Nacional de Investigación Agrícola</v>
          </cell>
        </row>
        <row r="230">
          <cell r="I230" t="str">
            <v>8,U7</v>
          </cell>
          <cell r="J230" t="str">
            <v>Apoyo al cambio tecnológico en las actividades acuícolas y pesqueras</v>
          </cell>
        </row>
        <row r="231">
          <cell r="I231" t="str">
            <v>8,U9</v>
          </cell>
          <cell r="J231" t="str">
            <v>Fomento de la Ganadería y Normalización de la Calidad de los Productos Pecuarios</v>
          </cell>
        </row>
        <row r="232">
          <cell r="I232" t="str">
            <v>8,U10</v>
          </cell>
          <cell r="J232" t="str">
            <v>Programa Nacional para el Control de la Abeja Africana</v>
          </cell>
        </row>
        <row r="233">
          <cell r="I233" t="str">
            <v>8,U11</v>
          </cell>
          <cell r="J233" t="str">
            <v>Campaña de Diagnóstico, Prevención y Control de la Varroasis</v>
          </cell>
        </row>
        <row r="234">
          <cell r="I234" t="str">
            <v>8,U13</v>
          </cell>
          <cell r="J234" t="str">
            <v>Vinculación Productiva</v>
          </cell>
        </row>
        <row r="235">
          <cell r="I235" t="str">
            <v>8,U14</v>
          </cell>
          <cell r="J235" t="str">
            <v>Acciones Estratégicas de Reversión de la Industria Azucarera</v>
          </cell>
        </row>
        <row r="236">
          <cell r="I236" t="str">
            <v>8,U15</v>
          </cell>
          <cell r="J236" t="str">
            <v>Capacitación y Servicios de Asistencia Técnica, Innovación, Transferencia de Tecnología e Información</v>
          </cell>
        </row>
        <row r="237">
          <cell r="I237" t="str">
            <v>8,U16</v>
          </cell>
          <cell r="J237" t="str">
            <v>Tecnificación del Riego</v>
          </cell>
        </row>
        <row r="238">
          <cell r="I238" t="str">
            <v>8,S161</v>
          </cell>
          <cell r="J238" t="str">
            <v>PROCAMPO para Vivir Mejor</v>
          </cell>
        </row>
        <row r="239">
          <cell r="I239" t="str">
            <v>8,S170</v>
          </cell>
          <cell r="J239" t="str">
            <v>Programa para la Adquisición de Activos Productivos</v>
          </cell>
        </row>
        <row r="240">
          <cell r="I240" t="str">
            <v>8,S173</v>
          </cell>
          <cell r="J240" t="str">
            <v>Programa  de Atención a Contingencias Climatológicas</v>
          </cell>
        </row>
        <row r="241">
          <cell r="I241" t="str">
            <v>8,S195</v>
          </cell>
          <cell r="J241" t="str">
            <v>Programa de Uso Sustentable de Recursos Naturales para la Producción Primaria</v>
          </cell>
        </row>
        <row r="242">
          <cell r="I242" t="str">
            <v>8,S198</v>
          </cell>
          <cell r="J242" t="str">
            <v>Programa de Soporte</v>
          </cell>
        </row>
        <row r="243">
          <cell r="I243" t="str">
            <v>8,S210</v>
          </cell>
          <cell r="J243" t="str">
            <v>Programa de Inducción y Desarrollo del Financiamiento al Medio Rural</v>
          </cell>
        </row>
        <row r="244">
          <cell r="I244" t="str">
            <v>8,S211</v>
          </cell>
          <cell r="J244" t="str">
            <v>Programa de Atención a Problemas Estructurales</v>
          </cell>
        </row>
        <row r="245">
          <cell r="I245" t="str">
            <v>8,S212</v>
          </cell>
          <cell r="J245" t="str">
            <v>Programa de Fortalecimiento a la Organización Rural</v>
          </cell>
        </row>
        <row r="246">
          <cell r="I246" t="str">
            <v>8,P1</v>
          </cell>
          <cell r="J246" t="str">
            <v>Registro, Control y Seguimiento de los Programas Presupuestarios</v>
          </cell>
        </row>
        <row r="247">
          <cell r="I247" t="str">
            <v>8,G1</v>
          </cell>
          <cell r="J247" t="str">
            <v>Regulación, supervisión y aplicación de las políticas públicas en materia agropecuaria, acuícola y pesquera</v>
          </cell>
        </row>
        <row r="248">
          <cell r="I248" t="str">
            <v>8,F1</v>
          </cell>
          <cell r="J248" t="str">
            <v>Promoción, fomento y difusión de las políticas sectoriales en materia agropecuaria y pesquera</v>
          </cell>
        </row>
        <row r="249">
          <cell r="I249" t="str">
            <v>8,B1</v>
          </cell>
          <cell r="J249" t="str">
            <v>Producción y comercialización de Biológicos Veterinarios</v>
          </cell>
        </row>
        <row r="250">
          <cell r="I250" t="str">
            <v>8,E1</v>
          </cell>
          <cell r="J250" t="str">
            <v>Desarrollo y aplicación de programas educativos a nivel medio superior</v>
          </cell>
        </row>
        <row r="251">
          <cell r="I251" t="str">
            <v>8,R2</v>
          </cell>
          <cell r="J251" t="str">
            <v>Sustentar la funcionalidad de programas</v>
          </cell>
        </row>
        <row r="252">
          <cell r="I252" t="str">
            <v>8,E2</v>
          </cell>
          <cell r="J252" t="str">
            <v>Desarrollo de los programas educativos a nivel superior</v>
          </cell>
        </row>
        <row r="253">
          <cell r="I253" t="str">
            <v>8,F2</v>
          </cell>
          <cell r="J253" t="str">
            <v>Formación y Capacitación de Productores Agropecuarios</v>
          </cell>
        </row>
        <row r="254">
          <cell r="I254" t="str">
            <v>8,E3</v>
          </cell>
          <cell r="J254" t="str">
            <v>Vinculación entre los Servicios Académicos que presta la Universidad Autónoma Chapingo y el Desarrollo de la Investigación Científica y Tecnológica</v>
          </cell>
        </row>
        <row r="255">
          <cell r="I255" t="str">
            <v>8,R3</v>
          </cell>
          <cell r="J255" t="str">
            <v>Cuotas y Aportaciones a Organismos Internacionales</v>
          </cell>
        </row>
        <row r="256">
          <cell r="I256" t="str">
            <v>8,E4</v>
          </cell>
          <cell r="J256" t="str">
            <v>Desarrollo y aplicación de programas educativos en materia agropecuaria</v>
          </cell>
        </row>
        <row r="257">
          <cell r="I257" t="str">
            <v>8,E5</v>
          </cell>
          <cell r="J257" t="str">
            <v>Apoyo al cambio tecnológico en las actividades agropecuarias, rurales, acuícolas y pesqueras</v>
          </cell>
        </row>
        <row r="258">
          <cell r="I258" t="str">
            <v>8,E6</v>
          </cell>
          <cell r="J258" t="str">
            <v>Generación de Proyectos de Investigación</v>
          </cell>
        </row>
        <row r="259">
          <cell r="I259" t="str">
            <v>8,K9</v>
          </cell>
          <cell r="J259" t="str">
            <v>Proyectos de infraestructura social de educación</v>
          </cell>
        </row>
        <row r="260">
          <cell r="I260" t="str">
            <v>8,K14</v>
          </cell>
          <cell r="J260" t="str">
            <v>Otros proyectos de infraestructura social</v>
          </cell>
        </row>
        <row r="261">
          <cell r="I261" t="str">
            <v>8,K24</v>
          </cell>
          <cell r="J261" t="str">
            <v>Otros proyectos de infraestructura gubernamental</v>
          </cell>
        </row>
        <row r="262">
          <cell r="I262" t="str">
            <v>8,K26</v>
          </cell>
          <cell r="J262" t="str">
            <v>Otros proyectos</v>
          </cell>
        </row>
        <row r="263">
          <cell r="I263" t="str">
            <v>8,K27</v>
          </cell>
          <cell r="J263" t="str">
            <v>Mantenimiento de Infraestructura</v>
          </cell>
        </row>
        <row r="264">
          <cell r="I264" t="str">
            <v>8,K28</v>
          </cell>
          <cell r="J264" t="str">
            <v>Estudios de Preinversión</v>
          </cell>
        </row>
        <row r="265">
          <cell r="I265" t="str">
            <v>8,M1</v>
          </cell>
          <cell r="J265" t="str">
            <v>Actividades de apoyo administrativo</v>
          </cell>
        </row>
        <row r="266">
          <cell r="I266" t="str">
            <v>8,O1</v>
          </cell>
          <cell r="J266" t="str">
            <v>Apoyo a la Función Pública y Buen Gobierno</v>
          </cell>
        </row>
        <row r="267">
          <cell r="I267" t="str">
            <v>8,O99</v>
          </cell>
          <cell r="J267" t="str">
            <v>Operación del Servicio Profesional de Carrera en la Administración Pública Federal Centralizada</v>
          </cell>
        </row>
        <row r="268">
          <cell r="I268" t="str">
            <v>8,L1</v>
          </cell>
          <cell r="J268" t="str">
            <v>Responsabilidades, Resoluciones Judiciales y Pago de Liquidaciones</v>
          </cell>
        </row>
        <row r="269">
          <cell r="I269" t="str">
            <v>9,U1</v>
          </cell>
          <cell r="J269" t="str">
            <v>Programa de subsidios al transporte ferroviario de pasajeros</v>
          </cell>
        </row>
        <row r="270">
          <cell r="I270" t="str">
            <v>9,S71</v>
          </cell>
          <cell r="J270" t="str">
            <v>Programa de Empleo Temporal (PET)</v>
          </cell>
        </row>
        <row r="271">
          <cell r="I271" t="str">
            <v>9,E1</v>
          </cell>
          <cell r="J271" t="str">
            <v>Conservación Periódica de Tramos</v>
          </cell>
        </row>
        <row r="272">
          <cell r="I272" t="str">
            <v>9,G1</v>
          </cell>
          <cell r="J272" t="str">
            <v>Regulación y supervisión del programa de protección y medicina preventiva en transporte multimodal</v>
          </cell>
        </row>
        <row r="273">
          <cell r="I273" t="str">
            <v>9,P1</v>
          </cell>
          <cell r="J273" t="str">
            <v>Definición y conducción de la política de comunicaciones y transportes</v>
          </cell>
        </row>
        <row r="274">
          <cell r="I274" t="str">
            <v>9,R1</v>
          </cell>
          <cell r="J274" t="str">
            <v>Derechos de vía</v>
          </cell>
        </row>
        <row r="275">
          <cell r="I275" t="str">
            <v>9,E2</v>
          </cell>
          <cell r="J275" t="str">
            <v>Conservación de infraestructura de caminos rurales y carreteras alimentadoras</v>
          </cell>
        </row>
        <row r="276">
          <cell r="I276" t="str">
            <v>9,G2</v>
          </cell>
          <cell r="J276" t="str">
            <v>Supervisión, inspección y verificación del transporte terrestre, marítimo y aéreo</v>
          </cell>
        </row>
        <row r="277">
          <cell r="I277" t="str">
            <v>9,R2</v>
          </cell>
          <cell r="J277" t="str">
            <v>Producción de emulsiones, aditivos y pinturas (CAPUFE)</v>
          </cell>
        </row>
        <row r="278">
          <cell r="I278" t="str">
            <v>9,G3</v>
          </cell>
          <cell r="J278" t="str">
            <v>Supervisión, Regulación, Inspección y Verificación de construcción de carreteras</v>
          </cell>
        </row>
        <row r="279">
          <cell r="I279" t="str">
            <v>9,E3</v>
          </cell>
          <cell r="J279" t="str">
            <v>Conservación y operación de caminos y puentes de cuota (CAPUFE)</v>
          </cell>
        </row>
        <row r="280">
          <cell r="I280" t="str">
            <v>9,R3</v>
          </cell>
          <cell r="J280" t="str">
            <v>Proyecto Estratégico e-México</v>
          </cell>
        </row>
        <row r="281">
          <cell r="I281" t="str">
            <v>9,K3</v>
          </cell>
          <cell r="J281" t="str">
            <v>Proyectos de infraestructura económica de carreteras</v>
          </cell>
        </row>
        <row r="282">
          <cell r="I282" t="str">
            <v>9,E4</v>
          </cell>
          <cell r="J282" t="str">
            <v>Estudios técnicos para la construcción, conservación y operación de infraestructura de comunicaciones y transportes</v>
          </cell>
        </row>
        <row r="283">
          <cell r="I283" t="str">
            <v>9,R4</v>
          </cell>
          <cell r="J283" t="str">
            <v>Dragado</v>
          </cell>
        </row>
        <row r="284">
          <cell r="I284" t="str">
            <v>9,K4</v>
          </cell>
          <cell r="J284" t="str">
            <v>Proyectos de infraestructura económica de puertos</v>
          </cell>
        </row>
        <row r="285">
          <cell r="I285" t="str">
            <v>9,G4</v>
          </cell>
          <cell r="J285" t="str">
            <v>Regulación del sector de telecomunicaciones</v>
          </cell>
        </row>
        <row r="286">
          <cell r="I286" t="str">
            <v>9,G5</v>
          </cell>
          <cell r="J286" t="str">
            <v>Supervisión, inspección y verificación de telefonía rural</v>
          </cell>
        </row>
        <row r="287">
          <cell r="I287" t="str">
            <v>9,R5</v>
          </cell>
          <cell r="J287" t="str">
            <v>Construcción y Ampliación de la Infraestructura Marítimo Portuaria</v>
          </cell>
        </row>
        <row r="288">
          <cell r="I288" t="str">
            <v>9,K5</v>
          </cell>
          <cell r="J288" t="str">
            <v>Proyectos de infraestructura económica de aeropuertos</v>
          </cell>
        </row>
        <row r="289">
          <cell r="I289" t="str">
            <v>9,E5</v>
          </cell>
          <cell r="J289" t="str">
            <v>Estudios y proyectos de construcción de carreteras</v>
          </cell>
        </row>
        <row r="290">
          <cell r="I290" t="str">
            <v>9,E6</v>
          </cell>
          <cell r="J290" t="str">
            <v>Conservación de infraestructura marítimo-portuaria</v>
          </cell>
        </row>
        <row r="291">
          <cell r="I291" t="str">
            <v>9,R6</v>
          </cell>
          <cell r="J291" t="str">
            <v>Señalamiento Marítimo</v>
          </cell>
        </row>
        <row r="292">
          <cell r="I292" t="str">
            <v>9,G6</v>
          </cell>
          <cell r="J292" t="str">
            <v>Centros de Pesaje y Dimensiones</v>
          </cell>
        </row>
        <row r="293">
          <cell r="I293" t="str">
            <v>9,E7</v>
          </cell>
          <cell r="J293" t="str">
            <v>Formación y capacitación del personal de la marina mercante</v>
          </cell>
        </row>
        <row r="294">
          <cell r="I294" t="str">
            <v>9,G7</v>
          </cell>
          <cell r="J294" t="str">
            <v>Supervisión, inspección y verificación del sistema Nacional e-México</v>
          </cell>
        </row>
        <row r="295">
          <cell r="I295" t="str">
            <v>9,R7</v>
          </cell>
          <cell r="J295" t="str">
            <v>Aportaciones a Organismos Internacionales</v>
          </cell>
        </row>
        <row r="296">
          <cell r="I296" t="str">
            <v>9,E8</v>
          </cell>
          <cell r="J296" t="str">
            <v>Operación de infraestructura marítimo-portuaria</v>
          </cell>
        </row>
        <row r="297">
          <cell r="I297" t="str">
            <v>9,G8</v>
          </cell>
          <cell r="J297" t="str">
            <v>Derecho de Vía</v>
          </cell>
        </row>
        <row r="298">
          <cell r="I298" t="str">
            <v>9,E9</v>
          </cell>
          <cell r="J298" t="str">
            <v>Conservación y operación de infraestructura aeroportuaria</v>
          </cell>
        </row>
        <row r="299">
          <cell r="I299" t="str">
            <v>9,G9</v>
          </cell>
          <cell r="J299" t="str">
            <v>Supervisión, inspección y verificación de conservación de carreteras</v>
          </cell>
        </row>
        <row r="300">
          <cell r="I300" t="str">
            <v>9,K10</v>
          </cell>
          <cell r="J300" t="str">
            <v>Proyectos de infraestructura social de ciencia y tecnología</v>
          </cell>
        </row>
        <row r="301">
          <cell r="I301" t="str">
            <v>9,G10</v>
          </cell>
          <cell r="J301" t="str">
            <v>Supervisión y verificación de la calidad en la contrucción y conservación de carreteras</v>
          </cell>
        </row>
        <row r="302">
          <cell r="I302" t="str">
            <v>9,E10</v>
          </cell>
          <cell r="J302" t="str">
            <v>Servicios de ayudas a la navegación aérea</v>
          </cell>
        </row>
        <row r="303">
          <cell r="I303" t="str">
            <v>9,G11</v>
          </cell>
          <cell r="J303" t="str">
            <v>Supervisión, Regulación, Inspección y verificación de construcción de Caminos Rurales y Carreteras Alimentadoras</v>
          </cell>
        </row>
        <row r="304">
          <cell r="I304" t="str">
            <v>9,E11</v>
          </cell>
          <cell r="J304" t="str">
            <v>Conservación de infraestructura ferroviaria</v>
          </cell>
        </row>
        <row r="305">
          <cell r="I305" t="str">
            <v>9,G12</v>
          </cell>
          <cell r="J305" t="str">
            <v>Otros Derechos de vía y Reserva Territorial</v>
          </cell>
        </row>
        <row r="306">
          <cell r="I306" t="str">
            <v>9,E12</v>
          </cell>
          <cell r="J306" t="str">
            <v>Servicios de correo</v>
          </cell>
        </row>
        <row r="307">
          <cell r="I307" t="str">
            <v>9,E13</v>
          </cell>
          <cell r="J307" t="str">
            <v>Servicios de telecomunicaciones, satelitales, telegráficos y de transferencia de fondos</v>
          </cell>
        </row>
        <row r="308">
          <cell r="I308" t="str">
            <v>9,K14</v>
          </cell>
          <cell r="J308" t="str">
            <v>Otros proyectos de infraestructura social</v>
          </cell>
        </row>
        <row r="309">
          <cell r="I309" t="str">
            <v>9,E15</v>
          </cell>
          <cell r="J309" t="str">
            <v>Investigación, estudios, proyectos y capacitación en materia de transporte</v>
          </cell>
        </row>
        <row r="310">
          <cell r="I310" t="str">
            <v>9,E16</v>
          </cell>
          <cell r="J310" t="str">
            <v>Reconstrucción de Tramos</v>
          </cell>
        </row>
        <row r="311">
          <cell r="I311" t="str">
            <v>9,K17</v>
          </cell>
          <cell r="J311" t="str">
            <v>Proyectos de infraestructura gubernamental de SCT</v>
          </cell>
        </row>
        <row r="312">
          <cell r="I312" t="str">
            <v>9,E17</v>
          </cell>
          <cell r="J312" t="str">
            <v>Conservación Rutinaria de Tramos</v>
          </cell>
        </row>
        <row r="313">
          <cell r="I313" t="str">
            <v>9,E18</v>
          </cell>
          <cell r="J313" t="str">
            <v>Reconstrucción de Puentes</v>
          </cell>
        </row>
        <row r="314">
          <cell r="I314" t="str">
            <v>9,E19</v>
          </cell>
          <cell r="J314" t="str">
            <v>Conservación Rutinaria de Puentes</v>
          </cell>
        </row>
        <row r="315">
          <cell r="I315" t="str">
            <v>9,E20</v>
          </cell>
          <cell r="J315" t="str">
            <v>Atención a Puntos de Conflicto</v>
          </cell>
        </row>
        <row r="316">
          <cell r="I316" t="str">
            <v>9,E21</v>
          </cell>
          <cell r="J316" t="str">
            <v>Mantenimiento Integral de la Red Federal de Carreteras</v>
          </cell>
        </row>
        <row r="317">
          <cell r="I317" t="str">
            <v>9,E22</v>
          </cell>
          <cell r="J317" t="str">
            <v>Operación de infraestructura ferroviaria</v>
          </cell>
        </row>
        <row r="318">
          <cell r="I318" t="str">
            <v>9,E23</v>
          </cell>
          <cell r="J318" t="str">
            <v>Programa de Apoyo para la Seguridad en la movilidad de pasajeros</v>
          </cell>
        </row>
        <row r="319">
          <cell r="I319" t="str">
            <v>9,E24</v>
          </cell>
          <cell r="J319" t="str">
            <v>Dragado en Puertos no concesionados</v>
          </cell>
        </row>
        <row r="320">
          <cell r="I320" t="str">
            <v>9,K24</v>
          </cell>
          <cell r="J320" t="str">
            <v>Otros proyectos de infraestructura gubernamental</v>
          </cell>
        </row>
        <row r="321">
          <cell r="I321" t="str">
            <v>9,E25</v>
          </cell>
          <cell r="J321" t="str">
            <v>Señalamiento Marítimo</v>
          </cell>
        </row>
        <row r="322">
          <cell r="I322" t="str">
            <v>9,K25</v>
          </cell>
          <cell r="J322" t="str">
            <v>Proyectos de inmuebles (oficinas administrativas)</v>
          </cell>
        </row>
        <row r="323">
          <cell r="I323" t="str">
            <v>9,E26</v>
          </cell>
          <cell r="J323" t="str">
            <v>Conservación y operación de infraestructura aeroportuaria en la Ciudad de México</v>
          </cell>
        </row>
        <row r="324">
          <cell r="I324" t="str">
            <v>9,K26</v>
          </cell>
          <cell r="J324" t="str">
            <v>Otros proyectos</v>
          </cell>
        </row>
        <row r="325">
          <cell r="I325" t="str">
            <v>9,E27</v>
          </cell>
          <cell r="J325" t="str">
            <v>Conservación y operación de infraestructura aeroportuaria de la Red ASA</v>
          </cell>
        </row>
        <row r="326">
          <cell r="I326" t="str">
            <v>9,K27</v>
          </cell>
          <cell r="J326" t="str">
            <v>Mantenimiento de infraestructura</v>
          </cell>
        </row>
        <row r="327">
          <cell r="I327" t="str">
            <v>9,K28</v>
          </cell>
          <cell r="J327" t="str">
            <v>Estudios de preinversión</v>
          </cell>
        </row>
        <row r="328">
          <cell r="I328" t="str">
            <v>9,E28</v>
          </cell>
          <cell r="J328" t="str">
            <v>Producción de emulsiones, aditivos y pinturas (CAPUFE)</v>
          </cell>
        </row>
        <row r="329">
          <cell r="I329" t="str">
            <v>9,K31</v>
          </cell>
          <cell r="J329" t="str">
            <v>Proyectos de infraestructura económica de carreteras alimentadoras y caminos rurales</v>
          </cell>
        </row>
        <row r="330">
          <cell r="I330" t="str">
            <v>9,K32</v>
          </cell>
          <cell r="J330" t="str">
            <v>Conservación de Infraestructura Carretera</v>
          </cell>
        </row>
        <row r="331">
          <cell r="I331" t="str">
            <v>9,K33</v>
          </cell>
          <cell r="J331" t="str">
            <v>Estudios técnicos para la construcción, operación de infraestructura de comunicaciones y transportes</v>
          </cell>
        </row>
        <row r="332">
          <cell r="I332" t="str">
            <v>9,K34</v>
          </cell>
          <cell r="J332" t="str">
            <v>Estudios y proyectos de construcción de carreteras</v>
          </cell>
        </row>
        <row r="333">
          <cell r="I333" t="str">
            <v>9,K35</v>
          </cell>
          <cell r="J333" t="str">
            <v>Reconstrucción de carreteras</v>
          </cell>
        </row>
        <row r="334">
          <cell r="I334" t="str">
            <v>9,K36</v>
          </cell>
          <cell r="J334" t="str">
            <v>Conservación de infraestructura marítimo-portuaria</v>
          </cell>
        </row>
        <row r="335">
          <cell r="I335" t="str">
            <v>9,K37</v>
          </cell>
          <cell r="J335" t="str">
            <v>Conservación de infraestructura de caminos rurales y carreteras alimentadoras</v>
          </cell>
        </row>
        <row r="336">
          <cell r="I336" t="str">
            <v>9,K38</v>
          </cell>
          <cell r="J336" t="str">
            <v>Dragado en puertos no concesionados</v>
          </cell>
        </row>
        <row r="337">
          <cell r="I337" t="str">
            <v>9,K39</v>
          </cell>
          <cell r="J337" t="str">
            <v>Estudios y proyectos de construcción de caminos rurales y carreteras alimentadoras</v>
          </cell>
        </row>
        <row r="338">
          <cell r="I338" t="str">
            <v>9,K40</v>
          </cell>
          <cell r="J338" t="str">
            <v>Proyectos de Infraestructura Ferroviaria</v>
          </cell>
        </row>
        <row r="339">
          <cell r="I339" t="str">
            <v>9,K41</v>
          </cell>
          <cell r="J339" t="str">
            <v>Sistema de Transporte Colectivo</v>
          </cell>
        </row>
        <row r="340">
          <cell r="I340" t="str">
            <v>9,K45</v>
          </cell>
          <cell r="J340" t="str">
            <v>Sistema Satelital y de Conectividad Nacional</v>
          </cell>
        </row>
        <row r="341">
          <cell r="I341" t="str">
            <v>9,K46</v>
          </cell>
          <cell r="J341" t="str">
            <v>Sistema de Conectividad Nacional</v>
          </cell>
        </row>
        <row r="342">
          <cell r="I342" t="str">
            <v>9,O1</v>
          </cell>
          <cell r="J342" t="str">
            <v>Actividades de apoyo a la función pública y buen gobierno</v>
          </cell>
        </row>
        <row r="343">
          <cell r="I343" t="str">
            <v>9,M1</v>
          </cell>
          <cell r="J343" t="str">
            <v>Actividades de apoyo administrativo</v>
          </cell>
        </row>
        <row r="344">
          <cell r="I344" t="str">
            <v>9,O99</v>
          </cell>
          <cell r="J344" t="str">
            <v>Operación del Servicio Profesional de Carrera en la Administración Pública Federal Centralizada</v>
          </cell>
        </row>
        <row r="345">
          <cell r="I345" t="str">
            <v>10,U1</v>
          </cell>
          <cell r="J345" t="str">
            <v>Reconversión de sectores productivos</v>
          </cell>
        </row>
        <row r="346">
          <cell r="I346" t="str">
            <v>10,U2</v>
          </cell>
          <cell r="J346" t="str">
            <v>Programa de Creación de Empleo en Zonas Marginadas</v>
          </cell>
        </row>
        <row r="347">
          <cell r="I347" t="str">
            <v>10,U3</v>
          </cell>
          <cell r="J347" t="str">
            <v>Programa para impulsar la competitividad de sectores industriales</v>
          </cell>
        </row>
        <row r="348">
          <cell r="I348" t="str">
            <v>10,U4</v>
          </cell>
          <cell r="J348" t="str">
            <v>Proyectos estratégicos para la atracción de inversión extranjera</v>
          </cell>
        </row>
        <row r="349">
          <cell r="I349" t="str">
            <v>10,U5</v>
          </cell>
          <cell r="J349" t="str">
            <v>Fondo Nuevo para Ciencia y Tecnología</v>
          </cell>
        </row>
        <row r="350">
          <cell r="I350" t="str">
            <v>10,S16</v>
          </cell>
          <cell r="J350" t="str">
            <v>Fondo de Microfinanciamiento a Mujeres Rurales (FOMMUR)</v>
          </cell>
        </row>
        <row r="351">
          <cell r="I351" t="str">
            <v>10,S17</v>
          </cell>
          <cell r="J351" t="str">
            <v>Fondo Nacional de Apoyos para Empresas en Solidaridad (FONAES)</v>
          </cell>
        </row>
        <row r="352">
          <cell r="I352" t="str">
            <v>10,S20</v>
          </cell>
          <cell r="J352" t="str">
            <v>Fondo de Apoyo para la Micro, Pequeña y Mediana Empresa (Fondo PYME)</v>
          </cell>
        </row>
        <row r="353">
          <cell r="I353" t="str">
            <v>10,S21</v>
          </cell>
          <cell r="J353" t="str">
            <v>Programa Nacional de Financiamiento al Microempresario</v>
          </cell>
        </row>
        <row r="354">
          <cell r="I354" t="str">
            <v>10,S59</v>
          </cell>
          <cell r="J354" t="str">
            <v>Programa para el Desarrollo Local (Microrregiones)</v>
          </cell>
        </row>
        <row r="355">
          <cell r="I355" t="str">
            <v>10,S97</v>
          </cell>
          <cell r="J355" t="str">
            <v>Comité Nacional de Productividad e Innovación Tecnológica (COMPITE)</v>
          </cell>
        </row>
        <row r="356">
          <cell r="I356" t="str">
            <v>10,S151</v>
          </cell>
          <cell r="J356" t="str">
            <v>Programa para el Desarrollo de la Industria del Software (PROSOFT)</v>
          </cell>
        </row>
        <row r="357">
          <cell r="I357" t="str">
            <v>10,S214</v>
          </cell>
          <cell r="J357" t="str">
            <v>Competitividad en Logística y Centrales de Abasto</v>
          </cell>
        </row>
        <row r="358">
          <cell r="I358" t="str">
            <v>10,S220</v>
          </cell>
          <cell r="J358" t="str">
            <v>Programa para el Desarrollo de las Industrias de Alta Tecnología (PRODIAT)</v>
          </cell>
        </row>
        <row r="359">
          <cell r="I359" t="str">
            <v>10,G1</v>
          </cell>
          <cell r="J359" t="str">
            <v>Regulación de la inversión extranjera en México</v>
          </cell>
        </row>
        <row r="360">
          <cell r="I360" t="str">
            <v>10,F1</v>
          </cell>
          <cell r="J360" t="str">
            <v>Promoción del desarrollo y la competitividad de empresas mineras</v>
          </cell>
        </row>
        <row r="361">
          <cell r="I361" t="str">
            <v>10,B1</v>
          </cell>
          <cell r="J361" t="str">
            <v>Producción, transportación y comercialización de sal marina</v>
          </cell>
        </row>
        <row r="362">
          <cell r="I362" t="str">
            <v>10,R1</v>
          </cell>
          <cell r="J362" t="str">
            <v>Cuotas a organismos internacionales</v>
          </cell>
        </row>
        <row r="363">
          <cell r="I363" t="str">
            <v>10,P1</v>
          </cell>
          <cell r="J363" t="str">
            <v>Administración de programas de apoyo a la población de bajos ingresos con financiamiento a través de microfinancieras y otros intermediarios</v>
          </cell>
        </row>
        <row r="364">
          <cell r="I364" t="str">
            <v>10,F2</v>
          </cell>
          <cell r="J364" t="str">
            <v>Apoyo a la pequeña y mediana minería y su cadena productiva, mediante el otorgamiento de Financiamiento</v>
          </cell>
        </row>
        <row r="365">
          <cell r="I365" t="str">
            <v>10,G2</v>
          </cell>
          <cell r="J365" t="str">
            <v>Regulación de las actividades en materia de normalización y supervisión del sistema de normalización y evaluación de la conformidad</v>
          </cell>
        </row>
        <row r="366">
          <cell r="I366" t="str">
            <v>10,P2</v>
          </cell>
          <cell r="J366" t="str">
            <v>Fortalecimiento del proceso de integración de México en la economía mundial</v>
          </cell>
        </row>
        <row r="367">
          <cell r="I367" t="str">
            <v>10,B2</v>
          </cell>
          <cell r="J367" t="str">
            <v>Promoción de una cultura de consumo inteligente</v>
          </cell>
        </row>
        <row r="368">
          <cell r="I368" t="str">
            <v>10,E3</v>
          </cell>
          <cell r="J368" t="str">
            <v>Prevención y eliminación de las practicas y concentraciones monopólicas y demás restricciones a la competencia y libre concurrencia</v>
          </cell>
        </row>
        <row r="369">
          <cell r="I369" t="str">
            <v>10,G3</v>
          </cell>
          <cell r="J369" t="str">
            <v>Verificación y vigilancia de los derechos del consumidor plasmados en la LFPC</v>
          </cell>
        </row>
        <row r="370">
          <cell r="I370" t="str">
            <v>10,F3</v>
          </cell>
          <cell r="J370" t="str">
            <v>Promoción al Comercio Exterior y Atracción de Inversión Extranjera Directa</v>
          </cell>
        </row>
        <row r="371">
          <cell r="I371" t="str">
            <v>10,P3</v>
          </cell>
          <cell r="J371" t="str">
            <v>Promoción de las condiciones de competencia leal en México a través de la operación, defensa y promoción del sistema de prácticas comerciales internacionales</v>
          </cell>
        </row>
        <row r="372">
          <cell r="I372" t="str">
            <v>10,F4</v>
          </cell>
          <cell r="J372" t="str">
            <v>Administación de los programas e instrumentos de promoción de las exportaciones</v>
          </cell>
        </row>
        <row r="373">
          <cell r="I373" t="str">
            <v>10,G4</v>
          </cell>
          <cell r="J373" t="str">
            <v>Promoción del desarrollo de un entorno regulatorio y administrativo favorable a la competencia</v>
          </cell>
        </row>
        <row r="374">
          <cell r="I374" t="str">
            <v>10,P4</v>
          </cell>
          <cell r="J374" t="str">
            <v>Desarrollo de proyectos productivos de empresas sociales y de la población de bajos ingresos</v>
          </cell>
        </row>
        <row r="375">
          <cell r="I375" t="str">
            <v>10,F5</v>
          </cell>
          <cell r="J375" t="str">
            <v>Asistencia y capacitación técnica a la pequeña y mediana minería</v>
          </cell>
        </row>
        <row r="376">
          <cell r="I376" t="str">
            <v>10,P5</v>
          </cell>
          <cell r="J376" t="str">
            <v>Desarrollo de la economía digital, el comercio y los servicios</v>
          </cell>
        </row>
        <row r="377">
          <cell r="I377" t="str">
            <v>10,G5</v>
          </cell>
          <cell r="J377" t="str">
            <v>Regulación y modernización del servicio del Registro Público de Comercio y apoyo a los Registros Públicos de la Propiedad, así como la aplicación de la Ley Federal de Correduría Pública</v>
          </cell>
        </row>
        <row r="378">
          <cell r="I378" t="str">
            <v>10,E5</v>
          </cell>
          <cell r="J378" t="str">
            <v>Prevención y corrección de prácticas abusivas en las relaciones de consumo entre consumidores y proveedores</v>
          </cell>
        </row>
        <row r="379">
          <cell r="I379" t="str">
            <v>10,G6</v>
          </cell>
          <cell r="J379" t="str">
            <v>Prevención y eliminación de prácticas y concentraciones monopólicas y demás restricciones a la competencia y libre concurrencia</v>
          </cell>
        </row>
        <row r="380">
          <cell r="I380" t="str">
            <v>10,E6</v>
          </cell>
          <cell r="J380" t="str">
            <v>Atención de las necesidades metrológicas del país para la promoción de la uniformidad y la confiabilidad de las mediciones</v>
          </cell>
        </row>
        <row r="381">
          <cell r="I381" t="str">
            <v>10,F6</v>
          </cell>
          <cell r="J381" t="str">
            <v>Programa para el Desarrollo de Proveedores y Contratistas Nacionales de la Industria Petrolera, con especial atención a las Pequeñas y Medianas Empresas (PyME´s)</v>
          </cell>
        </row>
        <row r="382">
          <cell r="I382" t="str">
            <v>10,P6</v>
          </cell>
          <cell r="J382" t="str">
            <v>Apoyo a las actividades de planeación, elaboración y seguimiento de las políticas y programas de la dependencia</v>
          </cell>
        </row>
        <row r="383">
          <cell r="I383" t="str">
            <v>10,P7</v>
          </cell>
          <cell r="J383" t="str">
            <v>Generación de condiciones de competencia leal de comercio y emisión de normatividad eficiente comercial, mercantil y de inversión extranjera</v>
          </cell>
        </row>
        <row r="384">
          <cell r="I384" t="str">
            <v>10,E7</v>
          </cell>
          <cell r="J384" t="str">
            <v>Producción de información, sobre productos y servicios geológicos del territorio nacional</v>
          </cell>
        </row>
        <row r="385">
          <cell r="I385" t="str">
            <v>10,E8</v>
          </cell>
          <cell r="J385" t="str">
            <v>Protección y promoción de los derechos de propiedad industrial</v>
          </cell>
        </row>
        <row r="386">
          <cell r="I386" t="str">
            <v>10,P8</v>
          </cell>
          <cell r="J386" t="str">
            <v>Apoyo a la creación, desarrollo y /o consolidación de micro; pequeñas y medianas empresas mediante esquemas o recursos dirigidos a incrementar su productividad y competitividad</v>
          </cell>
        </row>
        <row r="387">
          <cell r="I387" t="str">
            <v>10,E9</v>
          </cell>
          <cell r="J387" t="str">
            <v>Atención a las solicitudes de servicios y promoción de los programas competencia de la Secretaría en el interior de la República</v>
          </cell>
        </row>
        <row r="388">
          <cell r="I388" t="str">
            <v>10,P9</v>
          </cell>
          <cell r="J388" t="str">
            <v>Promoción y fomento del desarrollo y la competitividad de los sectores industrial y comercial</v>
          </cell>
        </row>
        <row r="389">
          <cell r="I389" t="str">
            <v>10,P10</v>
          </cell>
          <cell r="J389" t="str">
            <v>Promoción de la transparencia en la elaboración y aplicación de las regulaciones y que éstas generen beneficios mayores a sus costos para la sociedad</v>
          </cell>
        </row>
        <row r="390">
          <cell r="I390" t="str">
            <v>10,P12</v>
          </cell>
          <cell r="J390" t="str">
            <v>Desarrollo del comercio internacional y facilitación del comercio</v>
          </cell>
        </row>
        <row r="391">
          <cell r="I391" t="str">
            <v>10,P13</v>
          </cell>
          <cell r="J391" t="str">
            <v xml:space="preserve">Promoción y coordinación de las acciones de enlace de la Secretaría  </v>
          </cell>
        </row>
        <row r="392">
          <cell r="I392" t="str">
            <v>10,K14</v>
          </cell>
          <cell r="J392" t="str">
            <v>Otros proyectos de infraestructura social</v>
          </cell>
        </row>
        <row r="393">
          <cell r="I393" t="str">
            <v>10,P14</v>
          </cell>
          <cell r="J393" t="str">
            <v>Evaluación de programas y acciones de la Secretaría</v>
          </cell>
        </row>
        <row r="394">
          <cell r="I394" t="str">
            <v>10,P15</v>
          </cell>
          <cell r="J394" t="str">
            <v>Desarrollo y dirección de la política de comunicación social de la Secretaría</v>
          </cell>
        </row>
        <row r="395">
          <cell r="I395" t="str">
            <v>10,K24</v>
          </cell>
          <cell r="J395" t="str">
            <v>Otros proyectos de infraestructura gubernamental</v>
          </cell>
        </row>
        <row r="396">
          <cell r="I396" t="str">
            <v>10,K25</v>
          </cell>
          <cell r="J396" t="str">
            <v>Proyectos de inmuebles (oficinas administrativas)</v>
          </cell>
        </row>
        <row r="397">
          <cell r="I397" t="str">
            <v>10,K26</v>
          </cell>
          <cell r="J397" t="str">
            <v>Otros proyectos</v>
          </cell>
        </row>
        <row r="398">
          <cell r="I398" t="str">
            <v>10,K27</v>
          </cell>
          <cell r="J398" t="str">
            <v>Mantenimiento de infraestructura</v>
          </cell>
        </row>
        <row r="399">
          <cell r="I399" t="str">
            <v>10,K28</v>
          </cell>
          <cell r="J399" t="str">
            <v>Estudios de preinversión</v>
          </cell>
        </row>
        <row r="400">
          <cell r="I400" t="str">
            <v>10,M1</v>
          </cell>
          <cell r="J400" t="str">
            <v>Actividades de apoyo administrativo</v>
          </cell>
        </row>
        <row r="401">
          <cell r="I401" t="str">
            <v>10,O1</v>
          </cell>
          <cell r="J401" t="str">
            <v>Actividades de apoyo a la función pública y buen gobierno</v>
          </cell>
        </row>
        <row r="402">
          <cell r="I402" t="str">
            <v>10,W1</v>
          </cell>
          <cell r="J402" t="str">
            <v>Operaciones ajenas</v>
          </cell>
        </row>
        <row r="403">
          <cell r="I403" t="str">
            <v>10,O99</v>
          </cell>
          <cell r="J403" t="str">
            <v>Operación del Servicio Profesional de Carrera en la Administración Pública Federal Centralizada</v>
          </cell>
        </row>
        <row r="404">
          <cell r="I404" t="str">
            <v>11,U1</v>
          </cell>
          <cell r="J404" t="str">
            <v>Programa nacional de horario extendido en primaria</v>
          </cell>
        </row>
        <row r="405">
          <cell r="I405" t="str">
            <v>11,U3</v>
          </cell>
          <cell r="J405" t="str">
            <v>Programas educativos en materia de prevención de adicciones</v>
          </cell>
        </row>
        <row r="406">
          <cell r="I406" t="str">
            <v>11,U4</v>
          </cell>
          <cell r="J406" t="str">
            <v>Fondo Concursable para la Inversión en Infraestructura para Educación Media Superior</v>
          </cell>
        </row>
        <row r="407">
          <cell r="I407" t="str">
            <v>11,U5</v>
          </cell>
          <cell r="J407" t="str">
            <v>Fondo de Apoyo para la Calidad de los Institutos Tecnológicos (Fondo de concurso por proyectos para impulso de la calidad que pueden incluir equipamiento)</v>
          </cell>
        </row>
        <row r="408">
          <cell r="I408" t="str">
            <v>11,U6</v>
          </cell>
          <cell r="J408" t="str">
            <v>Subsidios federales para organismos descentralizados estatales</v>
          </cell>
        </row>
        <row r="409">
          <cell r="I409" t="str">
            <v>11,U7</v>
          </cell>
          <cell r="J409" t="str">
            <v>Fondo de Apoyo para Reformas Estructurales de las Universidades Públicas Estatales (Fondo de concurso para apoyar las reformas de las UPES para abatir pasivos contingentes derivados de pensiones y jubilaciones)</v>
          </cell>
        </row>
        <row r="410">
          <cell r="I410" t="str">
            <v>11,U8</v>
          </cell>
          <cell r="J410" t="str">
            <v>Fondo de Apoyo para Saneamiento Financiero de las UPES por Abajo de la Media Nacional en Subsidio por Alumno (Fondo de concurso para propuestas de saneamiento financiero)</v>
          </cell>
        </row>
        <row r="411">
          <cell r="I411" t="str">
            <v>11,U9</v>
          </cell>
          <cell r="J411" t="str">
            <v>Fondo para el Reconocimiento de Plantilla de las Universidades Públicas Estatales (fondo de concurso)</v>
          </cell>
        </row>
        <row r="412">
          <cell r="I412" t="str">
            <v>11,U10</v>
          </cell>
          <cell r="J412" t="str">
            <v>Fondo para Incremento de la Matrícula en Educación Superior de las Universidades Públicas Estatales y con Apoyo Solidario</v>
          </cell>
        </row>
        <row r="413">
          <cell r="I413" t="str">
            <v>11,U11</v>
          </cell>
          <cell r="J413" t="str">
            <v>Fondo para la Consolidación de las Universidades Públicas Estatales y con Apoyo Solidario</v>
          </cell>
        </row>
        <row r="414">
          <cell r="I414" t="str">
            <v>11,U12</v>
          </cell>
          <cell r="J414" t="str">
            <v>Modelo de Asignación Adicional al Subsidio Federal Ordinario, Universidades Públicas Estatales (Distribución por la fórmula CUPIA con participación de la SEP y ANUIES)</v>
          </cell>
        </row>
        <row r="415">
          <cell r="I415" t="str">
            <v>11,U14</v>
          </cell>
          <cell r="J415" t="str">
            <v>Becas para la educación, cultura y deporte</v>
          </cell>
        </row>
        <row r="416">
          <cell r="I416" t="str">
            <v>11,U15</v>
          </cell>
          <cell r="J416" t="str">
            <v>Atención educativa a grupos en situación vulnerable</v>
          </cell>
        </row>
        <row r="417">
          <cell r="I417" t="str">
            <v>11,U16</v>
          </cell>
          <cell r="J417" t="str">
            <v>Escuela siempre abierta a la comunidad</v>
          </cell>
        </row>
        <row r="418">
          <cell r="I418" t="str">
            <v>11,U17</v>
          </cell>
          <cell r="J418" t="str">
            <v>Subsidio Federal para Centros de Excelencia Académica</v>
          </cell>
        </row>
        <row r="419">
          <cell r="I419" t="str">
            <v>11,U18</v>
          </cell>
          <cell r="J419" t="str">
            <v>Programa de becas</v>
          </cell>
        </row>
        <row r="420">
          <cell r="I420" t="str">
            <v>11,U19</v>
          </cell>
          <cell r="J420" t="str">
            <v>Apoyo a desregulados</v>
          </cell>
        </row>
        <row r="421">
          <cell r="I421" t="str">
            <v>11,U20</v>
          </cell>
          <cell r="J421" t="str">
            <v>Subsidio a programas para jóvenes</v>
          </cell>
        </row>
        <row r="422">
          <cell r="I422" t="str">
            <v>11,U21</v>
          </cell>
          <cell r="J422" t="str">
            <v>Universidad Virtual</v>
          </cell>
        </row>
        <row r="423">
          <cell r="I423" t="str">
            <v>11,U22</v>
          </cell>
          <cell r="J423" t="str">
            <v>Educación para personas con discapacidad</v>
          </cell>
        </row>
        <row r="424">
          <cell r="I424" t="str">
            <v>11,S22</v>
          </cell>
          <cell r="J424" t="str">
            <v>Programa de Educación inicial y básica para la población rural e indígena</v>
          </cell>
        </row>
        <row r="425">
          <cell r="I425" t="str">
            <v>11,U23</v>
          </cell>
          <cell r="J425" t="str">
            <v>Subsidios para centros de educación</v>
          </cell>
        </row>
        <row r="426">
          <cell r="I426" t="str">
            <v>11,U24</v>
          </cell>
          <cell r="J426" t="str">
            <v>Expansión de la oferta educativa en Educación Media Superior</v>
          </cell>
        </row>
        <row r="427">
          <cell r="I427" t="str">
            <v>11,S24</v>
          </cell>
          <cell r="J427" t="str">
            <v>Atención a la Demanda de Educación para Adultos (INEA)</v>
          </cell>
        </row>
        <row r="428">
          <cell r="I428" t="str">
            <v>11,U26</v>
          </cell>
          <cell r="J428" t="str">
            <v>Fondo concursable de la inversión en infraestructura para Educación Media Superior</v>
          </cell>
        </row>
        <row r="429">
          <cell r="I429" t="str">
            <v>11,S27</v>
          </cell>
          <cell r="J429" t="str">
            <v>Programa de Mejoramiento del Profesorado (PROMEP)</v>
          </cell>
        </row>
        <row r="430">
          <cell r="I430" t="str">
            <v>11,U27</v>
          </cell>
          <cell r="J430" t="str">
            <v>Ampliación de la Oferta Educativa de los Institutos Tecnológicos</v>
          </cell>
        </row>
        <row r="431">
          <cell r="I431" t="str">
            <v>11,S28</v>
          </cell>
          <cell r="J431" t="str">
            <v>Programa Nacional de Becas y Financiamiento (PRONABES)</v>
          </cell>
        </row>
        <row r="432">
          <cell r="I432" t="str">
            <v>11,U29</v>
          </cell>
          <cell r="J432" t="str">
            <v>Escuelas Normales Rurales (Becas Asistencial-Alimentaria y Cursos de inglés)</v>
          </cell>
        </row>
        <row r="433">
          <cell r="I433" t="str">
            <v>11,S29</v>
          </cell>
          <cell r="J433" t="str">
            <v>Programa Escuelas de Calidad</v>
          </cell>
        </row>
        <row r="434">
          <cell r="I434" t="str">
            <v>11,S30</v>
          </cell>
          <cell r="J434" t="str">
            <v>Programa Fondo de Modernización para la Educación Superior (FOMES)</v>
          </cell>
        </row>
        <row r="435">
          <cell r="I435" t="str">
            <v>11,U30</v>
          </cell>
          <cell r="J435" t="str">
            <v>Fortalecimiento de la calidad en las escuelas normales</v>
          </cell>
        </row>
        <row r="436">
          <cell r="I436" t="str">
            <v>11,S31</v>
          </cell>
          <cell r="J436" t="str">
            <v>Programa Fondo de Inversión de Universidades Públicas Estatales con Evaluación de la ANUIES (FIUPEA)</v>
          </cell>
        </row>
        <row r="437">
          <cell r="I437" t="str">
            <v>11,U33</v>
          </cell>
          <cell r="J437" t="str">
            <v>Apoyos complementarios para el FAEB</v>
          </cell>
        </row>
        <row r="438">
          <cell r="I438" t="str">
            <v>11,S33</v>
          </cell>
          <cell r="J438" t="str">
            <v>Programa de Fortalecimiento de la Educación Especial y de la Integración Educativa</v>
          </cell>
        </row>
        <row r="439">
          <cell r="I439" t="str">
            <v>11,S35</v>
          </cell>
          <cell r="J439" t="str">
            <v>Programa de Mejoramiento Institucional de las Escuelas Normales Públicas</v>
          </cell>
        </row>
        <row r="440">
          <cell r="I440" t="str">
            <v>11,U35</v>
          </cell>
          <cell r="J440" t="str">
            <v>Fortalecimiento de la educación media superior en COLBACH</v>
          </cell>
        </row>
        <row r="441">
          <cell r="I441" t="str">
            <v>11,U36</v>
          </cell>
          <cell r="J441" t="str">
            <v>Fortalecimiento de la educación media superior en CECYTES</v>
          </cell>
        </row>
        <row r="442">
          <cell r="I442" t="str">
            <v>11,U39</v>
          </cell>
          <cell r="J442" t="str">
            <v>Universidad Autónoma de la Ciudad de México</v>
          </cell>
        </row>
        <row r="443">
          <cell r="I443" t="str">
            <v>11,U40</v>
          </cell>
          <cell r="J443" t="str">
            <v>Programa de Carrera Docentes (UPES)</v>
          </cell>
        </row>
        <row r="444">
          <cell r="I444" t="str">
            <v>11,U44</v>
          </cell>
          <cell r="J444" t="str">
            <v>Apoyo a la infraestructura de las Universidades Interculturales existentes (Fondo de concurso. Incluye equipamiento)</v>
          </cell>
        </row>
        <row r="445">
          <cell r="I445" t="str">
            <v>11,U45</v>
          </cell>
          <cell r="J445" t="str">
            <v>Fondo de Apoyo a la Calidad de las Universidades Tecnológicas (incluye equipamiento, laboratorios y talleres)</v>
          </cell>
        </row>
        <row r="446">
          <cell r="I446" t="str">
            <v>11,U46</v>
          </cell>
          <cell r="J446" t="str">
            <v>Programa de Apoyo a la Formación Profesional y Proyecto de Fundación Educación Superior-Empresa (ANUIES)</v>
          </cell>
        </row>
        <row r="447">
          <cell r="I447" t="str">
            <v>11,U47</v>
          </cell>
          <cell r="J447" t="str">
            <v>Becas Full Bright García-Robles (COMEXUS. 112 Dirección General de Relaciones Internacionales)</v>
          </cell>
        </row>
        <row r="448">
          <cell r="I448" t="str">
            <v>11,U51</v>
          </cell>
          <cell r="J448" t="str">
            <v>Fondo para la consolidación de las Universidades Interculturales (irreductible) Anexo 26 B</v>
          </cell>
        </row>
        <row r="449">
          <cell r="I449" t="str">
            <v>11,U54</v>
          </cell>
          <cell r="J449" t="str">
            <v>Ampliación de la oferta educativa del nivel superior (Incluye equipamiento e infraestructura)</v>
          </cell>
        </row>
        <row r="450">
          <cell r="I450" t="str">
            <v>11,U55</v>
          </cell>
          <cell r="J450" t="str">
            <v>Fondo de apoyo para la calidad de los Institutos Tecnológicos (descentralizados) Equipamiento e Infraestructura: talleres y laboratorios</v>
          </cell>
        </row>
        <row r="451">
          <cell r="I451" t="str">
            <v>11,U56</v>
          </cell>
          <cell r="J451" t="str">
            <v>Fomento a la descentralización cultural y artística (fondos concursables)</v>
          </cell>
        </row>
        <row r="452">
          <cell r="I452" t="str">
            <v>11,U57</v>
          </cell>
          <cell r="J452" t="str">
            <v>Apoyo para Estudios de la Mujer y la Igualdad de Género</v>
          </cell>
        </row>
        <row r="453">
          <cell r="I453" t="str">
            <v>11,U58</v>
          </cell>
          <cell r="J453" t="str">
            <v>Subsidios para estímulos a docentes en el Marco del Programa de la Alianza por la Calidad de la Educación</v>
          </cell>
        </row>
        <row r="454">
          <cell r="I454" t="str">
            <v>11,S72</v>
          </cell>
          <cell r="J454" t="str">
            <v>Programa de Desarrollo Humano Oportunidades</v>
          </cell>
        </row>
        <row r="455">
          <cell r="I455" t="str">
            <v>11,S84</v>
          </cell>
          <cell r="J455" t="str">
            <v>Acciones Compensatorias para Abatir el Rezago Educativo en Educación Inicial y Básica (CONAFE)</v>
          </cell>
        </row>
        <row r="456">
          <cell r="I456" t="str">
            <v>11,S85</v>
          </cell>
          <cell r="J456" t="str">
            <v>Modelo de Educación para la Vida y el Trabajo (INEA)</v>
          </cell>
        </row>
        <row r="457">
          <cell r="I457" t="str">
            <v>11,S90</v>
          </cell>
          <cell r="J457" t="str">
            <v>Modelo Comunitario de Educación Inicial y Básica para Población Indígena y Migrante (CONAFE)</v>
          </cell>
        </row>
        <row r="458">
          <cell r="I458" t="str">
            <v>11,S108</v>
          </cell>
          <cell r="J458" t="str">
            <v>Programa Becas de apoyo a la Educación Básica de Madres Jóvenes y Jóvenes Embarazadas</v>
          </cell>
        </row>
        <row r="459">
          <cell r="I459" t="str">
            <v>11,S111</v>
          </cell>
          <cell r="J459" t="str">
            <v>Programa de Educación Básica para Niños y Niñas de Familias Jornaleras Agricolas Migrantes</v>
          </cell>
        </row>
        <row r="460">
          <cell r="I460" t="str">
            <v>11,S119</v>
          </cell>
          <cell r="J460" t="str">
            <v>Programa Asesor Técnico Pedagógico</v>
          </cell>
        </row>
        <row r="461">
          <cell r="I461" t="str">
            <v>11,S126</v>
          </cell>
          <cell r="J461" t="str">
            <v>Programa Educativo Rural</v>
          </cell>
        </row>
        <row r="462">
          <cell r="I462" t="str">
            <v>11,S127</v>
          </cell>
          <cell r="J462" t="str">
            <v>Programa del Sistema Nacional de Formación Continua y Superación Profesional de Maestros de Educación Básica en Servicio</v>
          </cell>
        </row>
        <row r="463">
          <cell r="I463" t="str">
            <v>11,S128</v>
          </cell>
          <cell r="J463" t="str">
            <v>Programa Nacional de Lectura</v>
          </cell>
        </row>
        <row r="464">
          <cell r="I464" t="str">
            <v>11,S152</v>
          </cell>
          <cell r="J464" t="str">
            <v>Programa para el Fortalecimiento del Servicio de la Educación Telesecundaria</v>
          </cell>
        </row>
        <row r="465">
          <cell r="I465" t="str">
            <v>11,S156</v>
          </cell>
          <cell r="J465" t="str">
            <v>Programa Beca de Apoyo a la Práctica Intensiva y al Servicio Social para Estudiantes de Séptimo y Octavo Semestres de Escuelas Normales Públicas</v>
          </cell>
        </row>
        <row r="466">
          <cell r="I466" t="str">
            <v>11,S188</v>
          </cell>
          <cell r="J466" t="str">
            <v>Programa Nacional de Becas para la Retención de Estudiantes de Educación Media Superior (no beneficiados por otros programas)</v>
          </cell>
        </row>
        <row r="467">
          <cell r="I467" t="str">
            <v>11,S204</v>
          </cell>
          <cell r="J467" t="str">
            <v>Cultura Física</v>
          </cell>
        </row>
        <row r="468">
          <cell r="I468" t="str">
            <v>11,S205</v>
          </cell>
          <cell r="J468" t="str">
            <v>Deporte</v>
          </cell>
        </row>
        <row r="469">
          <cell r="I469" t="str">
            <v>11,S206</v>
          </cell>
          <cell r="J469" t="str">
            <v>Sistema Mexicano del Deporte de Alto Rendimiento</v>
          </cell>
        </row>
        <row r="470">
          <cell r="I470" t="str">
            <v>11,S207</v>
          </cell>
          <cell r="J470" t="str">
            <v>Programa de Apoyo a las Culturas Municipales y Comunitarias (PACMYC)</v>
          </cell>
        </row>
        <row r="471">
          <cell r="I471" t="str">
            <v>11,S208</v>
          </cell>
          <cell r="J471" t="str">
            <v>Programa de Apoyo a Comunidades para Restauración de Monumentos y Bienes Artísticos de Propiedad Federal (FOREMOBA)</v>
          </cell>
        </row>
        <row r="472">
          <cell r="I472" t="str">
            <v>11,S209</v>
          </cell>
          <cell r="J472" t="str">
            <v>Programa de Apoyo a la Infraestructura Cultural de los Estados (PAICE)</v>
          </cell>
        </row>
        <row r="473">
          <cell r="I473" t="str">
            <v>11,S221</v>
          </cell>
          <cell r="J473" t="str">
            <v>Programa Escuelas de Tiempo Completo</v>
          </cell>
        </row>
        <row r="474">
          <cell r="I474" t="str">
            <v>11,S222</v>
          </cell>
          <cell r="J474" t="str">
            <v>Programa de Escuela Segura</v>
          </cell>
        </row>
        <row r="475">
          <cell r="I475" t="str">
            <v>11,S223</v>
          </cell>
          <cell r="J475" t="str">
            <v>Habilidades digitales para todos</v>
          </cell>
        </row>
        <row r="476">
          <cell r="I476" t="str">
            <v>11,U530</v>
          </cell>
          <cell r="J476" t="str">
            <v>Fortalecimiento de la calidad de las escuelas normales (Fondo de concurso)</v>
          </cell>
        </row>
        <row r="477">
          <cell r="I477" t="str">
            <v>11,U619</v>
          </cell>
          <cell r="J477" t="str">
            <v>Fondo Concursable para infraestructura educativa en educación básica</v>
          </cell>
        </row>
        <row r="478">
          <cell r="I478" t="str">
            <v>11,R1</v>
          </cell>
          <cell r="J478" t="str">
            <v>Fortalecimiento a la educación y la cultura indígena</v>
          </cell>
        </row>
        <row r="479">
          <cell r="I479" t="str">
            <v>11,B1</v>
          </cell>
          <cell r="J479" t="str">
            <v>Producción y distribución de libros de texto gratuitos</v>
          </cell>
        </row>
        <row r="480">
          <cell r="I480" t="str">
            <v>11,E1</v>
          </cell>
          <cell r="J480" t="str">
            <v>Enciclomedia</v>
          </cell>
        </row>
        <row r="481">
          <cell r="I481" t="str">
            <v>11,G1</v>
          </cell>
          <cell r="J481" t="str">
            <v>Normar los servicios educativos</v>
          </cell>
        </row>
        <row r="482">
          <cell r="I482" t="str">
            <v>11,P1</v>
          </cell>
          <cell r="J482" t="str">
            <v>Diseño y aplicación de la política educativa</v>
          </cell>
        </row>
        <row r="483">
          <cell r="I483" t="str">
            <v>11,E2</v>
          </cell>
          <cell r="J483" t="str">
            <v>Equipamiento de escuelas educación básica</v>
          </cell>
        </row>
        <row r="484">
          <cell r="I484" t="str">
            <v>11,R2</v>
          </cell>
          <cell r="J484" t="str">
            <v>Apoyo, asesoría jurídica y defensa de los intereses y el patrimonio de la Secretaría de Educación Pública y el sector educativo, con gestiones y acciones de cumplimiento</v>
          </cell>
        </row>
        <row r="485">
          <cell r="I485" t="str">
            <v>11,B2</v>
          </cell>
          <cell r="J485" t="str">
            <v>Producción y edición de libros, materiales educativos y culturales</v>
          </cell>
        </row>
        <row r="486">
          <cell r="I486" t="str">
            <v>11,G2</v>
          </cell>
          <cell r="J486" t="str">
            <v>Reforma Curricular en Educación Básica</v>
          </cell>
        </row>
        <row r="487">
          <cell r="I487" t="str">
            <v>11,P3</v>
          </cell>
          <cell r="J487" t="str">
            <v>Fortalecimiento a la educación y la cultura indígena</v>
          </cell>
        </row>
        <row r="488">
          <cell r="I488" t="str">
            <v>11,E3</v>
          </cell>
          <cell r="J488" t="str">
            <v>Evaluaciones confiables de la calidad educativa y difusión oportuna de sus resultados</v>
          </cell>
        </row>
        <row r="489">
          <cell r="I489" t="str">
            <v>11,G3</v>
          </cell>
          <cell r="J489" t="str">
            <v>Programa Nacional de Inglés en Educación Básica</v>
          </cell>
        </row>
        <row r="490">
          <cell r="I490" t="str">
            <v>11,R3</v>
          </cell>
          <cell r="J490" t="str">
            <v>Complemento a las actividades de operación</v>
          </cell>
        </row>
        <row r="491">
          <cell r="I491" t="str">
            <v>11,P4</v>
          </cell>
          <cell r="J491" t="str">
            <v>Desarrollo, evaluación y seguimiento al uso pedagógico de los materiales educativos</v>
          </cell>
        </row>
        <row r="492">
          <cell r="I492" t="str">
            <v>11,P5</v>
          </cell>
          <cell r="J492" t="str">
            <v>Diseño y seguimiento de la información de los resultados y acciones de la Política Educativa</v>
          </cell>
        </row>
        <row r="493">
          <cell r="I493" t="str">
            <v>11,E5</v>
          </cell>
          <cell r="J493" t="str">
            <v>Formación y certificación para el trabajo</v>
          </cell>
        </row>
        <row r="494">
          <cell r="I494" t="str">
            <v>11,E6</v>
          </cell>
          <cell r="J494" t="str">
            <v>Fortalecimiento del programa de becas</v>
          </cell>
        </row>
        <row r="495">
          <cell r="I495" t="str">
            <v>11,E7</v>
          </cell>
          <cell r="J495" t="str">
            <v>Prestación de servicios de educación media superior</v>
          </cell>
        </row>
        <row r="496">
          <cell r="I496" t="str">
            <v>11,R8</v>
          </cell>
          <cell r="J496" t="str">
            <v>Fondo para el mejoramiento de las tecnologías educativas</v>
          </cell>
        </row>
        <row r="497">
          <cell r="I497" t="str">
            <v>11,G8</v>
          </cell>
          <cell r="J497" t="str">
            <v>Gestión, asesoría y defensa de los intereses y el patrimonio de la Secretaría de Educación Pública</v>
          </cell>
        </row>
        <row r="498">
          <cell r="I498" t="str">
            <v>11,E8</v>
          </cell>
          <cell r="J498" t="str">
            <v>Prestación de servicios de educación técnica</v>
          </cell>
        </row>
        <row r="499">
          <cell r="I499" t="str">
            <v>11,E9</v>
          </cell>
          <cell r="J499" t="str">
            <v>Programa de Formación de Recursos Humanos basados en Competencias (PROFORHCOM)</v>
          </cell>
        </row>
        <row r="500">
          <cell r="I500" t="str">
            <v>11,K9</v>
          </cell>
          <cell r="J500" t="str">
            <v>Proyectos de infraestructura social de educación</v>
          </cell>
        </row>
        <row r="501">
          <cell r="I501" t="str">
            <v>11,E10</v>
          </cell>
          <cell r="J501" t="str">
            <v>Prestación de servicios de educación superior y posgrado</v>
          </cell>
        </row>
        <row r="502">
          <cell r="I502" t="str">
            <v>11,K10</v>
          </cell>
          <cell r="J502" t="str">
            <v>Proyectos de infraestructura social de ciencia y tecnología</v>
          </cell>
        </row>
        <row r="503">
          <cell r="I503" t="str">
            <v>11,R10</v>
          </cell>
          <cell r="J503" t="str">
            <v>Apoyo a Organismos Internacionales</v>
          </cell>
        </row>
        <row r="504">
          <cell r="I504" t="str">
            <v>11,E11</v>
          </cell>
          <cell r="J504" t="str">
            <v>Impulso al desarrollo de la cultura</v>
          </cell>
        </row>
        <row r="505">
          <cell r="I505" t="str">
            <v>11,R12</v>
          </cell>
          <cell r="J505" t="str">
            <v>Cuotas por compromisos internacionales</v>
          </cell>
        </row>
        <row r="506">
          <cell r="I506" t="str">
            <v>11,E12</v>
          </cell>
          <cell r="J506" t="str">
            <v>Incorporación, restauración, conservación y mantenimiento de bienes patrimonio de la Nación</v>
          </cell>
        </row>
        <row r="507">
          <cell r="I507" t="str">
            <v>11,R13</v>
          </cell>
          <cell r="J507" t="str">
            <v>Programas de Cultura en el Estado de Aguascalientes</v>
          </cell>
        </row>
        <row r="508">
          <cell r="I508" t="str">
            <v>11,E13</v>
          </cell>
          <cell r="J508" t="str">
            <v>Producción y transmisión de materiales educativos y culturales</v>
          </cell>
        </row>
        <row r="509">
          <cell r="I509" t="str">
            <v>11,E14</v>
          </cell>
          <cell r="J509" t="str">
            <v>Promoción y fomento de libros y la lectura</v>
          </cell>
        </row>
        <row r="510">
          <cell r="I510" t="str">
            <v>11,R14</v>
          </cell>
          <cell r="J510" t="str">
            <v>Programas de Cultura en el Estado de Baja California</v>
          </cell>
        </row>
        <row r="511">
          <cell r="I511" t="str">
            <v>11,E15</v>
          </cell>
          <cell r="J511" t="str">
            <v>Construcción y equipamiento de espacios educativos, culturales y deportivos</v>
          </cell>
        </row>
        <row r="512">
          <cell r="I512" t="str">
            <v>11,R15</v>
          </cell>
          <cell r="J512" t="str">
            <v>Programas de Cultura en el Estado de Baja California Sur</v>
          </cell>
        </row>
        <row r="513">
          <cell r="I513" t="str">
            <v>11,E16</v>
          </cell>
          <cell r="J513" t="str">
            <v>Producción y distribución de libros, materiales educativos, culturales y comerciales</v>
          </cell>
        </row>
        <row r="514">
          <cell r="I514" t="str">
            <v>11,R16</v>
          </cell>
          <cell r="J514" t="str">
            <v>Programas de Cultura en el Estado de Campeche</v>
          </cell>
        </row>
        <row r="515">
          <cell r="I515" t="str">
            <v>11,E17</v>
          </cell>
          <cell r="J515" t="str">
            <v>Atención al deporte</v>
          </cell>
        </row>
        <row r="516">
          <cell r="I516" t="str">
            <v>11,R17</v>
          </cell>
          <cell r="J516" t="str">
            <v>Programas de Cultura en el Estado de Coahuila</v>
          </cell>
        </row>
        <row r="517">
          <cell r="I517" t="str">
            <v>11,R18</v>
          </cell>
          <cell r="J517" t="str">
            <v>Programas de Cultura en el Estado de Colima</v>
          </cell>
        </row>
        <row r="518">
          <cell r="I518" t="str">
            <v>11,R19</v>
          </cell>
          <cell r="J518" t="str">
            <v>Programas de Cultura en el Estado de Chiapas</v>
          </cell>
        </row>
        <row r="519">
          <cell r="I519" t="str">
            <v>11,R20</v>
          </cell>
          <cell r="J519" t="str">
            <v>Programas de Cultura en el Estado de Chihuahua</v>
          </cell>
        </row>
        <row r="520">
          <cell r="I520" t="str">
            <v>11,E20</v>
          </cell>
          <cell r="J520" t="str">
            <v>Generación y articulación de políticas públicas integrales de juventud</v>
          </cell>
        </row>
        <row r="521">
          <cell r="I521" t="str">
            <v>11,E21</v>
          </cell>
          <cell r="J521" t="str">
            <v>Investigación científica y desarrollo tecnológico</v>
          </cell>
        </row>
        <row r="522">
          <cell r="I522" t="str">
            <v>11,R21</v>
          </cell>
          <cell r="J522" t="str">
            <v>Programas de Cultura en el Distrito Federal</v>
          </cell>
        </row>
        <row r="523">
          <cell r="I523" t="str">
            <v>11,R22</v>
          </cell>
          <cell r="J523" t="str">
            <v>Programas de Cultura en el Estado de Durango</v>
          </cell>
        </row>
        <row r="524">
          <cell r="I524" t="str">
            <v>11,E22</v>
          </cell>
          <cell r="J524" t="str">
            <v>Otorgamiento y promoción de servicios cinematográficos</v>
          </cell>
        </row>
        <row r="525">
          <cell r="I525" t="str">
            <v>11,R23</v>
          </cell>
          <cell r="J525" t="str">
            <v>Programas de Cultura en el Estado de Guanajuato</v>
          </cell>
        </row>
        <row r="526">
          <cell r="I526" t="str">
            <v>11,R24</v>
          </cell>
          <cell r="J526" t="str">
            <v>Programas de Cultura en el Estado de Guerrero</v>
          </cell>
        </row>
        <row r="527">
          <cell r="I527" t="str">
            <v>11,K24</v>
          </cell>
          <cell r="J527" t="str">
            <v>Otros Proyectos de Infraestructura Gubernamental</v>
          </cell>
        </row>
        <row r="528">
          <cell r="I528" t="str">
            <v>11,R25</v>
          </cell>
          <cell r="J528" t="str">
            <v>Programas de Cultura en el Estado de Hidalgo</v>
          </cell>
        </row>
        <row r="529">
          <cell r="I529" t="str">
            <v>11,K25</v>
          </cell>
          <cell r="J529" t="str">
            <v>Proyectos de inmuebles (oficinas administrativas)</v>
          </cell>
        </row>
        <row r="530">
          <cell r="I530" t="str">
            <v>11,E26</v>
          </cell>
          <cell r="J530" t="str">
            <v>Educación para personas con discapacidad</v>
          </cell>
        </row>
        <row r="531">
          <cell r="I531" t="str">
            <v>11,K26</v>
          </cell>
          <cell r="J531" t="str">
            <v>Otros proyectos</v>
          </cell>
        </row>
        <row r="532">
          <cell r="I532" t="str">
            <v>11,R26</v>
          </cell>
          <cell r="J532" t="str">
            <v>Programas de Cultura en el Estado de Jalisco</v>
          </cell>
        </row>
        <row r="533">
          <cell r="I533" t="str">
            <v>11,K27</v>
          </cell>
          <cell r="J533" t="str">
            <v>Mantenimiento de infraestructura</v>
          </cell>
        </row>
        <row r="534">
          <cell r="I534" t="str">
            <v>11,R27</v>
          </cell>
          <cell r="J534" t="str">
            <v>Programas de Cultura en el Estado de Mexico</v>
          </cell>
        </row>
        <row r="535">
          <cell r="I535" t="str">
            <v>11,E28</v>
          </cell>
          <cell r="J535" t="str">
            <v>Normalización y certificación en competencias laborales</v>
          </cell>
        </row>
        <row r="536">
          <cell r="I536" t="str">
            <v>11,R28</v>
          </cell>
          <cell r="J536" t="str">
            <v>Programas de Cultura en el Estado de Michoacán</v>
          </cell>
        </row>
        <row r="537">
          <cell r="I537" t="str">
            <v>11,R29</v>
          </cell>
          <cell r="J537" t="str">
            <v>Programas de Cultura en el Estado de Morelos</v>
          </cell>
        </row>
        <row r="538">
          <cell r="I538" t="str">
            <v>11,R30</v>
          </cell>
          <cell r="J538" t="str">
            <v>Programas de Cultura en el Estado de Nayarit</v>
          </cell>
        </row>
        <row r="539">
          <cell r="I539" t="str">
            <v>11,R31</v>
          </cell>
          <cell r="J539" t="str">
            <v>Programas de Cultura en el Estado de Nuevo León</v>
          </cell>
        </row>
        <row r="540">
          <cell r="I540" t="str">
            <v>11,E32</v>
          </cell>
          <cell r="J540" t="str">
            <v>Diseño y aplicación de políticas de equidad de género</v>
          </cell>
        </row>
        <row r="541">
          <cell r="I541" t="str">
            <v>11,R32</v>
          </cell>
          <cell r="J541" t="str">
            <v>Programas de Cultura en el Estado de Oaxaca</v>
          </cell>
        </row>
        <row r="542">
          <cell r="I542" t="str">
            <v>11,E33</v>
          </cell>
          <cell r="J542" t="str">
            <v>Promoción y difusión de derechos de equidad de género</v>
          </cell>
        </row>
        <row r="543">
          <cell r="I543" t="str">
            <v>11,R33</v>
          </cell>
          <cell r="J543" t="str">
            <v>Programas de Cultura en el Estado de Puebla</v>
          </cell>
        </row>
        <row r="544">
          <cell r="I544" t="str">
            <v>11,E34</v>
          </cell>
          <cell r="J544" t="str">
            <v>Programa de capacitación al magisterio para prevenir problemas de equidad de género</v>
          </cell>
        </row>
        <row r="545">
          <cell r="I545" t="str">
            <v>11,R34</v>
          </cell>
          <cell r="J545" t="str">
            <v>Programas de Cultura en el Estado de Querétaro</v>
          </cell>
        </row>
        <row r="546">
          <cell r="I546" t="str">
            <v>11,R35</v>
          </cell>
          <cell r="J546" t="str">
            <v>Programas de Cultura en el Estado de Quintana Roo</v>
          </cell>
        </row>
        <row r="547">
          <cell r="I547" t="str">
            <v>11,E35</v>
          </cell>
          <cell r="J547" t="str">
            <v>Programas de Investigación con enfoque de Género</v>
          </cell>
        </row>
        <row r="548">
          <cell r="I548" t="str">
            <v>11,R36</v>
          </cell>
          <cell r="J548" t="str">
            <v>Programas de Cultura en el Estado de San Luis Potosí</v>
          </cell>
        </row>
        <row r="549">
          <cell r="I549" t="str">
            <v>11,E36</v>
          </cell>
          <cell r="J549" t="str">
            <v>Programa de estudios para prevención de problemas de equidad de género</v>
          </cell>
        </row>
        <row r="550">
          <cell r="I550" t="str">
            <v>11,E37</v>
          </cell>
          <cell r="J550" t="str">
            <v>Información y monitoreo de medios electrónicos, difusión, boletines y comunicados informativos</v>
          </cell>
        </row>
        <row r="551">
          <cell r="I551" t="str">
            <v>11,R37</v>
          </cell>
          <cell r="J551" t="str">
            <v>Programas de Cultura en el Estado de Sinaloa</v>
          </cell>
        </row>
        <row r="552">
          <cell r="I552" t="str">
            <v>11,R38</v>
          </cell>
          <cell r="J552" t="str">
            <v>Programas de Cultura en el Estado de Sonora</v>
          </cell>
        </row>
        <row r="553">
          <cell r="I553" t="str">
            <v>11,E38</v>
          </cell>
          <cell r="J553" t="str">
            <v>Apoyos a programas educativos de organismos internacionales</v>
          </cell>
        </row>
        <row r="554">
          <cell r="I554" t="str">
            <v>11,R39</v>
          </cell>
          <cell r="J554" t="str">
            <v>Programas de Cultura en el estado de Tabasco</v>
          </cell>
        </row>
        <row r="555">
          <cell r="I555" t="str">
            <v>11,E39</v>
          </cell>
          <cell r="J555" t="str">
            <v>Registro Nacional de Profesionistas</v>
          </cell>
        </row>
        <row r="556">
          <cell r="I556" t="str">
            <v>11,R40</v>
          </cell>
          <cell r="J556" t="str">
            <v>Programas de Cultura en el estado de Tamaulipas</v>
          </cell>
        </row>
        <row r="557">
          <cell r="I557" t="str">
            <v>11,E40</v>
          </cell>
          <cell r="J557" t="str">
            <v>Registro y autorización de federaciones, colegios de profesionistas y servicio social profesional</v>
          </cell>
        </row>
        <row r="558">
          <cell r="I558" t="str">
            <v>11,E41</v>
          </cell>
          <cell r="J558" t="str">
            <v>Protección de los derechos tutelados por la Ley Federal del Derecho de Autor</v>
          </cell>
        </row>
        <row r="559">
          <cell r="I559" t="str">
            <v>11,R41</v>
          </cell>
          <cell r="J559" t="str">
            <v>Programas de Cultura en el estado de Tlaxcala</v>
          </cell>
        </row>
        <row r="560">
          <cell r="I560" t="str">
            <v>11,R42</v>
          </cell>
          <cell r="J560" t="str">
            <v>Programas de Cultra en el Estado de Varacruz</v>
          </cell>
        </row>
        <row r="561">
          <cell r="I561" t="str">
            <v>11,E42</v>
          </cell>
          <cell r="J561" t="str">
            <v>Servicios educativos culturales</v>
          </cell>
        </row>
        <row r="562">
          <cell r="I562" t="str">
            <v>11,E43</v>
          </cell>
          <cell r="J562" t="str">
            <v>Apoyo para operar el Consejo Nacional de Educación para la Vida y el Trabajo (INEA)</v>
          </cell>
        </row>
        <row r="563">
          <cell r="I563" t="str">
            <v>11,R43</v>
          </cell>
          <cell r="J563" t="str">
            <v>Programas de Cultrura en el Estado de Yucatán</v>
          </cell>
        </row>
        <row r="564">
          <cell r="I564" t="str">
            <v>11,E44</v>
          </cell>
          <cell r="J564" t="str">
            <v>Elaboración de diagnósticos de la infraestructura física educativa</v>
          </cell>
        </row>
        <row r="565">
          <cell r="I565" t="str">
            <v>11,R44</v>
          </cell>
          <cell r="J565" t="str">
            <v>Programas de Cultura en el Estado de Zacatecas</v>
          </cell>
        </row>
        <row r="566">
          <cell r="I566" t="str">
            <v>11,R45</v>
          </cell>
          <cell r="J566" t="str">
            <v>INAH Fondo Arqueológico</v>
          </cell>
        </row>
        <row r="567">
          <cell r="I567" t="str">
            <v>11,E45</v>
          </cell>
          <cell r="J567" t="str">
            <v>Universidad virtual</v>
          </cell>
        </row>
        <row r="568">
          <cell r="I568" t="str">
            <v>11,E46</v>
          </cell>
          <cell r="J568" t="str">
            <v>Proyectos de Prestación de Servicios a Largo Plazo</v>
          </cell>
        </row>
        <row r="569">
          <cell r="I569" t="str">
            <v>11,R46</v>
          </cell>
          <cell r="J569" t="str">
            <v>Ciudades Patrimonio Mundial</v>
          </cell>
        </row>
        <row r="570">
          <cell r="I570" t="str">
            <v>11,R47</v>
          </cell>
          <cell r="J570" t="str">
            <v>Infraestructura deportiva de los Juegos Deportivos Panamericanos Guadalajara 2011</v>
          </cell>
        </row>
        <row r="571">
          <cell r="I571" t="str">
            <v>11,E47</v>
          </cell>
          <cell r="J571" t="str">
            <v>Diseño, construcción, consultoría y evaluación de la infraestructura física educativa</v>
          </cell>
        </row>
        <row r="572">
          <cell r="I572" t="str">
            <v>11,E48</v>
          </cell>
          <cell r="J572" t="str">
            <v>Emisión de la normatividad y certificación de la infraestructura física educativa</v>
          </cell>
        </row>
        <row r="573">
          <cell r="I573" t="str">
            <v>11,R48</v>
          </cell>
          <cell r="J573" t="str">
            <v>Construcción de un nuevo Centro Paralímpico Nacional en Jalisco</v>
          </cell>
        </row>
        <row r="574">
          <cell r="I574" t="str">
            <v>11,E49</v>
          </cell>
          <cell r="J574" t="str">
            <v>Mejores Escuelas</v>
          </cell>
        </row>
        <row r="575">
          <cell r="I575" t="str">
            <v>11,R49</v>
          </cell>
          <cell r="J575" t="str">
            <v>Juegos Deportivos Centroamericanos y del Caribe Veracruz 2014</v>
          </cell>
        </row>
        <row r="576">
          <cell r="I576" t="str">
            <v>11,E50</v>
          </cell>
          <cell r="J576" t="str">
            <v>Fondo SEP CONACYT para la investigación en ciencia básica</v>
          </cell>
        </row>
        <row r="577">
          <cell r="I577" t="str">
            <v>11,E51</v>
          </cell>
          <cell r="J577" t="str">
            <v>Fortalecimiento de la Educación Media Superior en COLBACH- D.F.</v>
          </cell>
        </row>
        <row r="578">
          <cell r="I578" t="str">
            <v>11,E54</v>
          </cell>
          <cell r="J578" t="str">
            <v>Instituto Nacional de Bellas Artes y Literatura Infraestructura</v>
          </cell>
        </row>
        <row r="579">
          <cell r="I579" t="str">
            <v>11,E55</v>
          </cell>
          <cell r="J579" t="str">
            <v>Instituto Mexicano de Cinematografía FIDECINE</v>
          </cell>
        </row>
        <row r="580">
          <cell r="I580" t="str">
            <v>11,E57</v>
          </cell>
          <cell r="J580" t="str">
            <v>Formación de docentes de la educación media superior</v>
          </cell>
        </row>
        <row r="581">
          <cell r="I581" t="str">
            <v>11,E58</v>
          </cell>
          <cell r="J581" t="str">
            <v>Reinserción académica de los jóvenes integrantes de bandas y pandillas</v>
          </cell>
        </row>
        <row r="582">
          <cell r="I582" t="str">
            <v>11,E59</v>
          </cell>
          <cell r="J582" t="str">
            <v>Acciones de educación para discapacitados</v>
          </cell>
        </row>
        <row r="583">
          <cell r="I583" t="str">
            <v>11,E60</v>
          </cell>
          <cell r="J583" t="str">
            <v>Fondo de apoyo para la calidad de los institutos tecnológicos (federales y descentralizados) equipamiento e infraestructura: talleres y laboratorios</v>
          </cell>
        </row>
        <row r="584">
          <cell r="I584" t="str">
            <v>11,W1</v>
          </cell>
          <cell r="J584" t="str">
            <v>Operaciones Ajenas</v>
          </cell>
        </row>
        <row r="585">
          <cell r="I585" t="str">
            <v>11,M1</v>
          </cell>
          <cell r="J585" t="str">
            <v>Actividades de apoyo administrativo</v>
          </cell>
        </row>
        <row r="586">
          <cell r="I586" t="str">
            <v>11,O1</v>
          </cell>
          <cell r="J586" t="str">
            <v>Actividades de apoyo a la función pública y buen gobierno</v>
          </cell>
        </row>
        <row r="587">
          <cell r="I587" t="str">
            <v>11,O99</v>
          </cell>
          <cell r="J587" t="str">
            <v>Operación del Servicio Profesional de Carrera en la Administración Pública Federal Centralizada</v>
          </cell>
        </row>
        <row r="588">
          <cell r="I588" t="str">
            <v>12,U4</v>
          </cell>
          <cell r="J588" t="str">
            <v>Financiamiento equitativo de la atención médica</v>
          </cell>
        </row>
        <row r="589">
          <cell r="I589" t="str">
            <v>12,U5</v>
          </cell>
          <cell r="J589" t="str">
            <v>Seguro Popular</v>
          </cell>
        </row>
        <row r="590">
          <cell r="I590" t="str">
            <v>12,U6</v>
          </cell>
          <cell r="J590" t="str">
            <v>Fortalecimiento de las Redes de Servicios de Salud</v>
          </cell>
        </row>
        <row r="591">
          <cell r="I591" t="str">
            <v>12,S37</v>
          </cell>
          <cell r="J591" t="str">
            <v>Programa Comunidades Saludables</v>
          </cell>
        </row>
        <row r="592">
          <cell r="I592" t="str">
            <v>12,S39</v>
          </cell>
          <cell r="J592" t="str">
            <v>Programas de Atención a Personas con Discapacidad</v>
          </cell>
        </row>
        <row r="593">
          <cell r="I593" t="str">
            <v>12,S72</v>
          </cell>
          <cell r="J593" t="str">
            <v>Programa de Desarrollo Humano Oportunidades</v>
          </cell>
        </row>
        <row r="594">
          <cell r="I594" t="str">
            <v>12,S149</v>
          </cell>
          <cell r="J594" t="str">
            <v>Programas para la Protección y Desarrollo Integral de la Infancia</v>
          </cell>
        </row>
        <row r="595">
          <cell r="I595" t="str">
            <v>12,S150</v>
          </cell>
          <cell r="J595" t="str">
            <v>Programas de Atención a Familias y Población Vulnerable</v>
          </cell>
        </row>
        <row r="596">
          <cell r="I596" t="str">
            <v>12,S174</v>
          </cell>
          <cell r="J596" t="str">
            <v>Programa de estancias infantiles para apoyar a madres trabajadoras</v>
          </cell>
        </row>
        <row r="597">
          <cell r="I597" t="str">
            <v>12,S200</v>
          </cell>
          <cell r="J597" t="str">
            <v>Caravanas de la Salud</v>
          </cell>
        </row>
        <row r="598">
          <cell r="I598" t="str">
            <v>12,S201</v>
          </cell>
          <cell r="J598" t="str">
            <v>Seguro Médico para una Nueva Generación</v>
          </cell>
        </row>
        <row r="599">
          <cell r="I599" t="str">
            <v>12,S202</v>
          </cell>
          <cell r="J599" t="str">
            <v>Sistema Integral de Calidad en Salud</v>
          </cell>
        </row>
        <row r="600">
          <cell r="I600" t="str">
            <v>12,R1</v>
          </cell>
          <cell r="J600" t="str">
            <v>Cooperación internacional en salud</v>
          </cell>
        </row>
        <row r="601">
          <cell r="I601" t="str">
            <v>12,B1</v>
          </cell>
          <cell r="J601" t="str">
            <v>Construcción de centros de especialidad para pacientes ambulatorios y de unidades de atención hospitalaria</v>
          </cell>
        </row>
        <row r="602">
          <cell r="I602" t="str">
            <v>12,B2</v>
          </cell>
          <cell r="J602" t="str">
            <v>Producción de reactivos, vacunas y otros dispositivos médicos estratégicos</v>
          </cell>
        </row>
        <row r="603">
          <cell r="I603" t="str">
            <v>12,G2</v>
          </cell>
          <cell r="J603" t="str">
            <v>Regulación sanitaria</v>
          </cell>
        </row>
        <row r="604">
          <cell r="I604" t="str">
            <v>12,G3</v>
          </cell>
          <cell r="J604" t="str">
            <v>Control y fomento sanitario</v>
          </cell>
        </row>
        <row r="605">
          <cell r="I605" t="str">
            <v>12,P3</v>
          </cell>
          <cell r="J605" t="str">
            <v>Acreditación de unidades médicas</v>
          </cell>
        </row>
        <row r="606">
          <cell r="I606" t="str">
            <v>12,G4</v>
          </cell>
          <cell r="J606" t="str">
            <v>Protección Contra Riesgos Sanitarios</v>
          </cell>
        </row>
        <row r="607">
          <cell r="I607" t="str">
            <v>12,P4</v>
          </cell>
          <cell r="J607" t="str">
            <v>Cooperación internacional en salud</v>
          </cell>
        </row>
        <row r="608">
          <cell r="I608" t="str">
            <v>12,P5</v>
          </cell>
          <cell r="J608" t="str">
            <v>Evaluación del desempeño y de tecnologías médicas</v>
          </cell>
        </row>
        <row r="609">
          <cell r="I609" t="str">
            <v>12,P6</v>
          </cell>
          <cell r="J609" t="str">
            <v>Fortalecimiento del arbitraje médico</v>
          </cell>
        </row>
        <row r="610">
          <cell r="I610" t="str">
            <v>12,P7</v>
          </cell>
          <cell r="J610" t="str">
            <v>Información en salud para la toma de decisiones</v>
          </cell>
        </row>
        <row r="611">
          <cell r="I611" t="str">
            <v>12,E8</v>
          </cell>
          <cell r="J611" t="str">
            <v>Vigilancia y control epidemiológico</v>
          </cell>
        </row>
        <row r="612">
          <cell r="I612" t="str">
            <v>12,P8</v>
          </cell>
          <cell r="J612" t="str">
            <v>Planeación y desarrollo del Sistema Nacional de Salud</v>
          </cell>
        </row>
        <row r="613">
          <cell r="I613" t="str">
            <v>12,P9</v>
          </cell>
          <cell r="J613" t="str">
            <v>Promoción de la salud y prevención de enfermedades</v>
          </cell>
        </row>
        <row r="614">
          <cell r="I614" t="str">
            <v>12,E10</v>
          </cell>
          <cell r="J614" t="str">
            <v>Formación de recursos humanos especializados para la salud (Hospitales)</v>
          </cell>
        </row>
        <row r="615">
          <cell r="I615" t="str">
            <v>12,P10</v>
          </cell>
          <cell r="J615" t="str">
            <v>Suministro de medicamentos e insumos para la salud</v>
          </cell>
        </row>
        <row r="616">
          <cell r="I616" t="str">
            <v>12,K11</v>
          </cell>
          <cell r="J616" t="str">
            <v>Proyectos de infraestructura social de salud</v>
          </cell>
        </row>
        <row r="617">
          <cell r="I617" t="str">
            <v>12,P11</v>
          </cell>
          <cell r="J617" t="str">
            <v>Vinculación de la bioética con la atención médica</v>
          </cell>
        </row>
        <row r="618">
          <cell r="I618" t="str">
            <v>12,P12</v>
          </cell>
          <cell r="J618" t="str">
            <v>Calidad en Salud e Innovación</v>
          </cell>
        </row>
        <row r="619">
          <cell r="I619" t="str">
            <v>12,P13</v>
          </cell>
          <cell r="J619" t="str">
            <v>Asistencia social y protección del paciente</v>
          </cell>
        </row>
        <row r="620">
          <cell r="I620" t="str">
            <v>12,P14</v>
          </cell>
          <cell r="J620" t="str">
            <v>Promoción de la salud, prevención y control de enfermedades crónico degenerativas y transmisibles y lesiones</v>
          </cell>
        </row>
        <row r="621">
          <cell r="I621" t="str">
            <v>12,E15</v>
          </cell>
          <cell r="J621" t="str">
            <v>Servicios de asistencia social, comunitaria y beneficencia pública</v>
          </cell>
        </row>
        <row r="622">
          <cell r="I622" t="str">
            <v>12,P16</v>
          </cell>
          <cell r="J622" t="str">
            <v>Prevención y atención de VIH/SIDA y otras ITS</v>
          </cell>
        </row>
        <row r="623">
          <cell r="I623" t="str">
            <v>12,E17</v>
          </cell>
          <cell r="J623" t="str">
            <v>Atención de urgencias epidemiológicas y desastres naturales</v>
          </cell>
        </row>
        <row r="624">
          <cell r="I624" t="str">
            <v>12,P17</v>
          </cell>
          <cell r="J624" t="str">
            <v>Atención de la Salud Reproductiva y la Igualdad de Género en Salud</v>
          </cell>
        </row>
        <row r="625">
          <cell r="I625" t="str">
            <v>12,E18</v>
          </cell>
          <cell r="J625" t="str">
            <v>Atención integral de la mujer, salud materna, perinatal y reproductiva</v>
          </cell>
        </row>
        <row r="626">
          <cell r="I626" t="str">
            <v>12,P18</v>
          </cell>
          <cell r="J626" t="str">
            <v>Reducción de la mortalidad materna</v>
          </cell>
        </row>
        <row r="627">
          <cell r="I627" t="str">
            <v>12,P19</v>
          </cell>
          <cell r="J627" t="str">
            <v>Prevención contra la obesidad</v>
          </cell>
        </row>
        <row r="628">
          <cell r="I628" t="str">
            <v>12,E19</v>
          </cell>
          <cell r="J628" t="str">
            <v>Capacitación técnica y gerencial de recursos humanos para la salud</v>
          </cell>
        </row>
        <row r="629">
          <cell r="I629" t="str">
            <v>12,E20</v>
          </cell>
          <cell r="J629" t="str">
            <v>Dignificación, conservación y mantenimiento de la infraestructura y equipamiento en salud</v>
          </cell>
        </row>
        <row r="630">
          <cell r="I630" t="str">
            <v>12,E22</v>
          </cell>
          <cell r="J630" t="str">
            <v>Investigación y desarrollo tecnológico en salud</v>
          </cell>
        </row>
        <row r="631">
          <cell r="I631" t="str">
            <v>12,E23</v>
          </cell>
          <cell r="J631" t="str">
            <v>Prestación de servicios en los diferentes niveles de atención a la salud</v>
          </cell>
        </row>
        <row r="632">
          <cell r="I632" t="str">
            <v>12,E24</v>
          </cell>
          <cell r="J632" t="str">
            <v>Prevención de accidentes y atención de daños a la salud causados por violencia</v>
          </cell>
        </row>
        <row r="633">
          <cell r="I633" t="str">
            <v>12,E25</v>
          </cell>
          <cell r="J633" t="str">
            <v>Prevención y atención contra las adicciones</v>
          </cell>
        </row>
        <row r="634">
          <cell r="I634" t="str">
            <v>12,K25</v>
          </cell>
          <cell r="J634" t="str">
            <v>Proyectos de inmuebles (oficinas administrativas)</v>
          </cell>
        </row>
        <row r="635">
          <cell r="I635" t="str">
            <v>12,E26</v>
          </cell>
          <cell r="J635" t="str">
            <v>Prevención y atención de enfermedades crónico degenerativas</v>
          </cell>
        </row>
        <row r="636">
          <cell r="I636" t="str">
            <v>12,E27</v>
          </cell>
          <cell r="J636" t="str">
            <v>Prevención y atención de VIH/SIDA y otras ITS</v>
          </cell>
        </row>
        <row r="637">
          <cell r="I637" t="str">
            <v>12,K27</v>
          </cell>
          <cell r="J637" t="str">
            <v>Mantenimiento de infraestructura</v>
          </cell>
        </row>
        <row r="638">
          <cell r="I638" t="str">
            <v>12,K28</v>
          </cell>
          <cell r="J638" t="str">
            <v>Estudios de preinversión</v>
          </cell>
        </row>
        <row r="639">
          <cell r="I639" t="str">
            <v>12,E28</v>
          </cell>
          <cell r="J639" t="str">
            <v>Prevención y control de enfermedades emergentes</v>
          </cell>
        </row>
        <row r="640">
          <cell r="I640" t="str">
            <v>12,E29</v>
          </cell>
          <cell r="J640" t="str">
            <v>Prevención, atención y rehabilitación integral a personas con discapacidad</v>
          </cell>
        </row>
        <row r="641">
          <cell r="I641" t="str">
            <v>12,E30</v>
          </cell>
          <cell r="J641" t="str">
            <v>Prevención, detección y atención temprana del cáncer cérvico uterino y de mama</v>
          </cell>
        </row>
        <row r="642">
          <cell r="I642" t="str">
            <v>12,E31</v>
          </cell>
          <cell r="J642" t="str">
            <v>Promoción de la salud y prevención de enfermedades</v>
          </cell>
        </row>
        <row r="643">
          <cell r="I643" t="str">
            <v>12,E33</v>
          </cell>
          <cell r="J643" t="str">
            <v>Suministro de medicamentos e insumos para la salud</v>
          </cell>
        </row>
        <row r="644">
          <cell r="I644" t="str">
            <v>12,E34</v>
          </cell>
          <cell r="J644" t="str">
            <v>Tecnologias de la información y comunicaciones en salud</v>
          </cell>
        </row>
        <row r="645">
          <cell r="I645" t="str">
            <v>12,E36</v>
          </cell>
          <cell r="J645" t="str">
            <v>Reducción de enfermedades prevenibles por vacunación</v>
          </cell>
        </row>
        <row r="646">
          <cell r="I646" t="str">
            <v>12,E37</v>
          </cell>
          <cell r="J646" t="str">
            <v>Financiamiento a las variaciones en la demanda de los servicios y el pago por la prestación interestatal de servicios</v>
          </cell>
        </row>
        <row r="647">
          <cell r="I647" t="str">
            <v>12,E38</v>
          </cell>
          <cell r="J647" t="str">
            <v>Financiamiento de los servicios de alta especialidad en un fondo sectorial de protección contra gastos catastróficos</v>
          </cell>
        </row>
        <row r="648">
          <cell r="I648" t="str">
            <v>12,E39</v>
          </cell>
          <cell r="J648" t="str">
            <v>Vigilancia epidemiológica</v>
          </cell>
        </row>
        <row r="649">
          <cell r="I649" t="str">
            <v>12,O1</v>
          </cell>
          <cell r="J649" t="str">
            <v>Actividades de apoyo a la función pública y buen gobierno</v>
          </cell>
        </row>
        <row r="650">
          <cell r="I650" t="str">
            <v>12,M1</v>
          </cell>
          <cell r="J650" t="str">
            <v>Actividades de apoyo administrativo</v>
          </cell>
        </row>
        <row r="651">
          <cell r="I651" t="str">
            <v>12,O99</v>
          </cell>
          <cell r="J651" t="str">
            <v>Operación del Servicio Profesional de Carrera en la Administración Pública Federal Centralizada</v>
          </cell>
        </row>
        <row r="652">
          <cell r="I652" t="str">
            <v>13,A1</v>
          </cell>
          <cell r="J652" t="str">
            <v>Emplear el Poder Naval de la Federación para salvaguardar la soberanía y seguridad nacionales</v>
          </cell>
        </row>
        <row r="653">
          <cell r="I653" t="str">
            <v>13,A2</v>
          </cell>
          <cell r="J653" t="str">
            <v>Seguridad a la Navegación y Protección al Medio Ambiente Marino</v>
          </cell>
        </row>
        <row r="654">
          <cell r="I654" t="str">
            <v>13,A3</v>
          </cell>
          <cell r="J654" t="str">
            <v>Construcción naval para la sustitución de buques de la Armada de México</v>
          </cell>
        </row>
        <row r="655">
          <cell r="I655" t="str">
            <v>13,A4</v>
          </cell>
          <cell r="J655" t="str">
            <v>Adquisición, reparación y mantenimiento de unidades operativas y establecimientos navales</v>
          </cell>
        </row>
        <row r="656">
          <cell r="I656" t="str">
            <v>13,A5</v>
          </cell>
          <cell r="J656" t="str">
            <v>Mantenimiento operativo de los canales de navegación</v>
          </cell>
        </row>
        <row r="657">
          <cell r="I657" t="str">
            <v>13,A6</v>
          </cell>
          <cell r="J657" t="str">
            <v>Administración y fomento de la educación naval</v>
          </cell>
        </row>
        <row r="658">
          <cell r="I658" t="str">
            <v>13,A7</v>
          </cell>
          <cell r="J658" t="str">
            <v>Administración y fomento de los servicios de salud</v>
          </cell>
        </row>
        <row r="659">
          <cell r="I659" t="str">
            <v>13,A8</v>
          </cell>
          <cell r="J659" t="str">
            <v>Desarrollo y dirección de la política y estrategia naval</v>
          </cell>
        </row>
        <row r="660">
          <cell r="I660" t="str">
            <v>13,A9</v>
          </cell>
          <cell r="J660" t="str">
            <v>Desarrollo de las comunicaciones navales e informática</v>
          </cell>
        </row>
        <row r="661">
          <cell r="I661" t="str">
            <v>13,R10</v>
          </cell>
          <cell r="J661" t="str">
            <v>Programa de Becas para los hijos del personal de las Fuerzas Armadas en Activo</v>
          </cell>
        </row>
        <row r="662">
          <cell r="I662" t="str">
            <v>13,K12</v>
          </cell>
          <cell r="J662" t="str">
            <v>Proyectos de infraestructura social de asistencia y seguridad social</v>
          </cell>
        </row>
        <row r="663">
          <cell r="I663" t="str">
            <v>13,K19</v>
          </cell>
          <cell r="J663" t="str">
            <v>Proyectos de infraestructura gubernamental de seguridad nacional</v>
          </cell>
        </row>
        <row r="664">
          <cell r="I664" t="str">
            <v>13,K27</v>
          </cell>
          <cell r="J664" t="str">
            <v>Mantenimiento de infraestructura</v>
          </cell>
        </row>
        <row r="665">
          <cell r="I665" t="str">
            <v>13,A900</v>
          </cell>
          <cell r="J665" t="str">
            <v>Capacitación y Sensibilización para Efectivos en Perspectiva de Genero</v>
          </cell>
        </row>
        <row r="666">
          <cell r="I666" t="str">
            <v>13,M1</v>
          </cell>
          <cell r="J666" t="str">
            <v>Actividades de apoyo administrativo</v>
          </cell>
        </row>
        <row r="667">
          <cell r="I667" t="str">
            <v>14,U1</v>
          </cell>
          <cell r="J667" t="str">
            <v>Programa de Fomento al Empleo</v>
          </cell>
        </row>
        <row r="668">
          <cell r="I668" t="str">
            <v>14,U2</v>
          </cell>
          <cell r="J668" t="str">
            <v>Programa de Apoyo para la Productividad</v>
          </cell>
        </row>
        <row r="669">
          <cell r="I669" t="str">
            <v>14,U3</v>
          </cell>
          <cell r="J669" t="str">
            <v>Programa de Apoyo Emergente a Trabajadores del Sector Servicios</v>
          </cell>
        </row>
        <row r="670">
          <cell r="I670" t="str">
            <v>14,S42</v>
          </cell>
          <cell r="J670" t="str">
            <v>Programa de Apoyo a la Capacitación (PAC)</v>
          </cell>
        </row>
        <row r="671">
          <cell r="I671" t="str">
            <v>14,S43</v>
          </cell>
          <cell r="J671" t="str">
            <v>Programa de Apoyo al Empleo (PAE)</v>
          </cell>
        </row>
        <row r="672">
          <cell r="I672" t="str">
            <v>14,S59</v>
          </cell>
          <cell r="J672" t="str">
            <v>Programa para el Desarrollo Local (Microrregiones)</v>
          </cell>
        </row>
        <row r="673">
          <cell r="I673" t="str">
            <v>14,E1</v>
          </cell>
          <cell r="J673" t="str">
            <v>Impartición de justicia laboral</v>
          </cell>
        </row>
        <row r="674">
          <cell r="I674" t="str">
            <v>14,P1</v>
          </cell>
          <cell r="J674" t="str">
            <v>Instrumentación de la política laboral</v>
          </cell>
        </row>
        <row r="675">
          <cell r="I675" t="str">
            <v>14,E2</v>
          </cell>
          <cell r="J675" t="str">
            <v>Procuración de justicia laboral</v>
          </cell>
        </row>
        <row r="676">
          <cell r="I676" t="str">
            <v>14,P2</v>
          </cell>
          <cell r="J676" t="str">
            <v>Estudios económicos para determinar el incremento en el salario mínimo.</v>
          </cell>
        </row>
        <row r="677">
          <cell r="I677" t="str">
            <v>14,E3</v>
          </cell>
          <cell r="J677" t="str">
            <v>Ejecución a nivel nacional de los programas y acciones de la Política Laboral</v>
          </cell>
        </row>
        <row r="678">
          <cell r="I678" t="str">
            <v>14,E4</v>
          </cell>
          <cell r="J678" t="str">
            <v>Capacitación a trabajadores</v>
          </cell>
        </row>
        <row r="679">
          <cell r="I679" t="str">
            <v>14,E5</v>
          </cell>
          <cell r="J679" t="str">
            <v>Fomento de la equidad de género y la no discriminación en el mercado laboral</v>
          </cell>
        </row>
        <row r="680">
          <cell r="I680" t="str">
            <v>14,E6</v>
          </cell>
          <cell r="J680" t="str">
            <v>Asesoría en materia de seguridad y salud en el trabajo</v>
          </cell>
        </row>
        <row r="681">
          <cell r="I681" t="str">
            <v>14,E7</v>
          </cell>
          <cell r="J681" t="str">
            <v>Asesoría y capacitación a sindicatos y trabajadores para impulsar la productividad, proteger el salario y mejorar su poder adquisitivo</v>
          </cell>
        </row>
        <row r="682">
          <cell r="I682" t="str">
            <v>14,E8</v>
          </cell>
          <cell r="J682" t="str">
            <v>Conciliación de intereses entre empleadores y sindicatos</v>
          </cell>
        </row>
        <row r="683">
          <cell r="I683" t="str">
            <v>14,E9</v>
          </cell>
          <cell r="J683" t="str">
            <v>Créditos a trabajadores en activo</v>
          </cell>
        </row>
        <row r="684">
          <cell r="I684" t="str">
            <v>14,E10</v>
          </cell>
          <cell r="J684" t="str">
            <v>Coordinación de acciones de vinculación entre los factores de la producción para apoyar el empleo</v>
          </cell>
        </row>
        <row r="685">
          <cell r="I685" t="str">
            <v>14,E11</v>
          </cell>
          <cell r="J685" t="str">
            <v>Actualización y registro de agrupaciones sindicales</v>
          </cell>
        </row>
        <row r="686">
          <cell r="I686" t="str">
            <v>14,O1</v>
          </cell>
          <cell r="J686" t="str">
            <v>Actividades de apoyo a la función pública y buen gobierno</v>
          </cell>
        </row>
        <row r="687">
          <cell r="I687" t="str">
            <v>14,M1</v>
          </cell>
          <cell r="J687" t="str">
            <v>Actividades de apoyo administrativo</v>
          </cell>
        </row>
        <row r="688">
          <cell r="I688" t="str">
            <v>14,O99</v>
          </cell>
          <cell r="J688" t="str">
            <v>Operación del Servicio Profesional de Carrera en la Administración Pública Federal Centralizada</v>
          </cell>
        </row>
        <row r="689">
          <cell r="I689" t="str">
            <v>15,S88</v>
          </cell>
          <cell r="J689" t="str">
            <v>Programa de la Mujer en el Sector Agrario (PROMUSAG)</v>
          </cell>
        </row>
        <row r="690">
          <cell r="I690" t="str">
            <v>15,S89</v>
          </cell>
          <cell r="J690" t="str">
            <v>Fondo de Apoyo para Proyectos Productivos (FAPPA)</v>
          </cell>
        </row>
        <row r="691">
          <cell r="I691" t="str">
            <v>15,S203</v>
          </cell>
          <cell r="J691" t="str">
            <v>Joven Emprendedor Rural y Fondo de Tierras</v>
          </cell>
        </row>
        <row r="692">
          <cell r="I692" t="str">
            <v>15,E1</v>
          </cell>
          <cell r="J692" t="str">
            <v>Procuración de justicia agraria</v>
          </cell>
        </row>
        <row r="693">
          <cell r="I693" t="str">
            <v>15,R1</v>
          </cell>
          <cell r="J693" t="str">
            <v>Fondo de apoyo para los núcleos agrarios sin regularizar (FANAR)</v>
          </cell>
        </row>
        <row r="694">
          <cell r="I694" t="str">
            <v>15,P1</v>
          </cell>
          <cell r="J694" t="str">
            <v>Implementación de políticas enfocadas al medio agrario</v>
          </cell>
        </row>
        <row r="695">
          <cell r="I695" t="str">
            <v>15,G1</v>
          </cell>
          <cell r="J695" t="str">
            <v>Reglamentación, verificación e inspección de las actividadesde la Ley Agraria</v>
          </cell>
        </row>
        <row r="696">
          <cell r="I696" t="str">
            <v>15,F1</v>
          </cell>
          <cell r="J696" t="str">
            <v>Fomento a la inversión pública y privada de la propiedad rural</v>
          </cell>
        </row>
        <row r="697">
          <cell r="I697" t="str">
            <v>15,F2</v>
          </cell>
          <cell r="J697" t="str">
            <v>Fomento al desarrollo agrario</v>
          </cell>
        </row>
        <row r="698">
          <cell r="I698" t="str">
            <v>15,E2</v>
          </cell>
          <cell r="J698" t="str">
            <v>Atención de conflictos agrarios</v>
          </cell>
        </row>
        <row r="699">
          <cell r="I699" t="str">
            <v>15,R2</v>
          </cell>
          <cell r="J699" t="str">
            <v>Fomento al desarrollo agrario</v>
          </cell>
        </row>
        <row r="700">
          <cell r="I700" t="str">
            <v>15,P2</v>
          </cell>
          <cell r="J700" t="str">
            <v>Digitalización del archivo general agrario</v>
          </cell>
        </row>
        <row r="701">
          <cell r="I701" t="str">
            <v>15,P3</v>
          </cell>
          <cell r="J701" t="str">
            <v>Modernización del Catastro Rural Nacional</v>
          </cell>
        </row>
        <row r="702">
          <cell r="I702" t="str">
            <v>15,R3</v>
          </cell>
          <cell r="J702" t="str">
            <v>Verificación de la causa de utilidad pública de los decretos expropiatorios de núcleos agrarios</v>
          </cell>
        </row>
        <row r="703">
          <cell r="I703" t="str">
            <v>15,E3</v>
          </cell>
          <cell r="J703" t="str">
            <v>Ordenamiento y regulación de la propiedad rural</v>
          </cell>
        </row>
        <row r="704">
          <cell r="I704" t="str">
            <v>15,F3</v>
          </cell>
          <cell r="J704" t="str">
            <v>Fondo de Rescate de Tierras Rentadas Ejidales y Comunales</v>
          </cell>
        </row>
        <row r="705">
          <cell r="I705" t="str">
            <v>15,E4</v>
          </cell>
          <cell r="J705" t="str">
            <v>Registro de actos jurídicos sobre derechos agrarios</v>
          </cell>
        </row>
        <row r="706">
          <cell r="I706" t="str">
            <v>15,E5</v>
          </cell>
          <cell r="J706" t="str">
            <v>Fondo de apoyo para los núcleos agrarios sin regularizar (FANAR)</v>
          </cell>
        </row>
        <row r="707">
          <cell r="I707" t="str">
            <v>15,E6</v>
          </cell>
          <cell r="J707" t="str">
            <v>Administración de fondos comunes de núcleos agrarios y supervisión de expropiaciones</v>
          </cell>
        </row>
        <row r="708">
          <cell r="I708" t="str">
            <v>15,E7</v>
          </cell>
          <cell r="J708" t="str">
            <v>Capacidades productivas de núcleos agrarios</v>
          </cell>
        </row>
        <row r="709">
          <cell r="I709" t="str">
            <v>15,O1</v>
          </cell>
          <cell r="J709" t="str">
            <v>Actividades de apoyo a la función pública y buen gobierno</v>
          </cell>
        </row>
        <row r="710">
          <cell r="I710" t="str">
            <v>15,M1</v>
          </cell>
          <cell r="J710" t="str">
            <v>Actividades de apoyo administrativo</v>
          </cell>
        </row>
        <row r="711">
          <cell r="I711" t="str">
            <v>15,O99</v>
          </cell>
          <cell r="J711" t="str">
            <v>Operación del Servicio Profesional de Carrera en la Administración Pública Federal Centralizada</v>
          </cell>
        </row>
        <row r="712">
          <cell r="I712" t="str">
            <v>15,L1</v>
          </cell>
          <cell r="J712" t="str">
            <v>Obligaciones jurídicas Ineludibles</v>
          </cell>
        </row>
        <row r="713">
          <cell r="I713" t="str">
            <v>16,U1</v>
          </cell>
          <cell r="J713" t="str">
            <v>Programa de Devolución de Derechos</v>
          </cell>
        </row>
        <row r="714">
          <cell r="I714" t="str">
            <v>16,U2</v>
          </cell>
          <cell r="J714" t="str">
            <v>Apoyo al impulso estatal de Programas Hidráulicos</v>
          </cell>
        </row>
        <row r="715">
          <cell r="I715" t="str">
            <v>16,U3</v>
          </cell>
          <cell r="J715" t="str">
            <v>ProÁrbol - Proyectos de Conservación y Restauración</v>
          </cell>
        </row>
        <row r="716">
          <cell r="I716" t="str">
            <v>16,U4</v>
          </cell>
          <cell r="J716" t="str">
            <v>Proárbol - Prevención y Combate de Incendios Forestales</v>
          </cell>
        </row>
        <row r="717">
          <cell r="I717" t="str">
            <v>16,U5</v>
          </cell>
          <cell r="J717" t="str">
            <v>Proárbol - Promoción de la producción y la productividad de los Ecosistemas Forestales de manera sustentable</v>
          </cell>
        </row>
        <row r="718">
          <cell r="I718" t="str">
            <v>16,U6</v>
          </cell>
          <cell r="J718" t="str">
            <v>Proárbol - Programa de asistencia técnica para el acceso a los programas forestales</v>
          </cell>
        </row>
        <row r="719">
          <cell r="I719" t="str">
            <v>16,U7</v>
          </cell>
          <cell r="J719" t="str">
            <v>Devolución de Aprovechamientos</v>
          </cell>
        </row>
        <row r="720">
          <cell r="I720" t="str">
            <v>16,U8</v>
          </cell>
          <cell r="J720" t="str">
            <v>Programa de Saneamiento de Aguas Residuales</v>
          </cell>
        </row>
        <row r="721">
          <cell r="I721" t="str">
            <v>16,U9</v>
          </cell>
          <cell r="J721" t="str">
            <v>Programa de Acción para la Conservación de la Vaquita Marina</v>
          </cell>
        </row>
        <row r="722">
          <cell r="I722" t="str">
            <v>16,U10</v>
          </cell>
          <cell r="J722" t="str">
            <v>Programa de Cultura del Agua</v>
          </cell>
        </row>
        <row r="723">
          <cell r="I723" t="str">
            <v>16,U12</v>
          </cell>
          <cell r="J723" t="str">
            <v>Prevención y gestión integral de residuos</v>
          </cell>
        </row>
        <row r="724">
          <cell r="I724" t="str">
            <v>16,U14</v>
          </cell>
          <cell r="J724" t="str">
            <v>Sistema de Información Ambiental</v>
          </cell>
        </row>
        <row r="725">
          <cell r="I725" t="str">
            <v>16,U15</v>
          </cell>
          <cell r="J725" t="str">
            <v>Programa para incentivar el desarrollo organizacional de los Consejos de Cuenca</v>
          </cell>
        </row>
        <row r="726">
          <cell r="I726" t="str">
            <v>16,U16</v>
          </cell>
          <cell r="J726" t="str">
            <v>Eficientar la infraestructura para el desarrollo hidroagrícola</v>
          </cell>
        </row>
        <row r="727">
          <cell r="I727" t="str">
            <v>16,U17</v>
          </cell>
          <cell r="J727" t="str">
            <v>Programa Ecológico Texcoco</v>
          </cell>
        </row>
        <row r="728">
          <cell r="I728" t="str">
            <v>16,U19</v>
          </cell>
          <cell r="J728" t="str">
            <v>Recuperación de mantos acuíferos sobrexplotados.</v>
          </cell>
        </row>
        <row r="729">
          <cell r="I729" t="str">
            <v>16,S44</v>
          </cell>
          <cell r="J729" t="str">
            <v>ProÁrbol. - Programa de Desarrollo Forestal (PRODEFOR)</v>
          </cell>
        </row>
        <row r="730">
          <cell r="I730" t="str">
            <v>16,S45</v>
          </cell>
          <cell r="J730" t="str">
            <v>ProÁrbol. - Programa de Plantaciones Forestales Comerciales (PRODEPLAN)</v>
          </cell>
        </row>
        <row r="731">
          <cell r="I731" t="str">
            <v>16,S46</v>
          </cell>
          <cell r="J731" t="str">
            <v>Programa de Conservación para el Desarrollo Sostenible (PROCODES)</v>
          </cell>
        </row>
        <row r="732">
          <cell r="I732" t="str">
            <v>16,S47</v>
          </cell>
          <cell r="J732" t="str">
            <v>Programa de Agua Limpia</v>
          </cell>
        </row>
        <row r="733">
          <cell r="I733" t="str">
            <v>16,S49</v>
          </cell>
          <cell r="J733" t="str">
            <v>Programa de Desarrollo Institucional Ambiental (PDIA)</v>
          </cell>
        </row>
        <row r="734">
          <cell r="I734" t="str">
            <v>16,S71</v>
          </cell>
          <cell r="J734" t="str">
            <v>Programa de Empleo Temporal (PET)</v>
          </cell>
        </row>
        <row r="735">
          <cell r="I735" t="str">
            <v>16,S74</v>
          </cell>
          <cell r="J735" t="str">
            <v>Programa de Agua Potable, Alcantarillado y Saneamiento en Zonas Urbanas</v>
          </cell>
        </row>
        <row r="736">
          <cell r="I736" t="str">
            <v>16,S75</v>
          </cell>
          <cell r="J736" t="str">
            <v>Programa para la Construcción y Rehabilitación de Sistemas de Agua Potable y Saneamiento en Zonas Rurales</v>
          </cell>
        </row>
        <row r="737">
          <cell r="I737" t="str">
            <v>16,S76</v>
          </cell>
          <cell r="J737" t="str">
            <v>Programa de Desarrollo de Infraestructura de Temporal</v>
          </cell>
        </row>
        <row r="738">
          <cell r="I738" t="str">
            <v>16,S77</v>
          </cell>
          <cell r="J738" t="str">
            <v>Programa de Conservación y Rehabilitación de Áreas de Temporal</v>
          </cell>
        </row>
        <row r="739">
          <cell r="I739" t="str">
            <v>16,S78</v>
          </cell>
          <cell r="J739" t="str">
            <v>Programa de Ampliación de Distritos de Riego</v>
          </cell>
        </row>
        <row r="740">
          <cell r="I740" t="str">
            <v>16,S79</v>
          </cell>
          <cell r="J740" t="str">
            <v>Programa de Rehabilitación y Modernización de Distritos de Riego</v>
          </cell>
        </row>
        <row r="741">
          <cell r="I741" t="str">
            <v>16,S80</v>
          </cell>
          <cell r="J741" t="str">
            <v>Programa de Desarrollo Parcelario</v>
          </cell>
        </row>
        <row r="742">
          <cell r="I742" t="str">
            <v>16,S81</v>
          </cell>
          <cell r="J742" t="str">
            <v>Programa de Uso Eficiente del Agua y la Energía Eléctrica</v>
          </cell>
        </row>
        <row r="743">
          <cell r="I743" t="str">
            <v>16,S82</v>
          </cell>
          <cell r="J743" t="str">
            <v>Programa de Ampliación de Unidades de Riego</v>
          </cell>
        </row>
        <row r="744">
          <cell r="I744" t="str">
            <v>16,S83</v>
          </cell>
          <cell r="J744" t="str">
            <v>Programa de Uso Pleno de la Infraestructura Hidroagrícola</v>
          </cell>
        </row>
        <row r="745">
          <cell r="I745" t="str">
            <v>16,S110</v>
          </cell>
          <cell r="J745" t="str">
            <v>Proárbol - Programa de Pago por Servicios Ambientales (PSA)</v>
          </cell>
        </row>
        <row r="746">
          <cell r="I746" t="str">
            <v>16,S122</v>
          </cell>
          <cell r="J746" t="str">
            <v>Proárbol - Programa de Conservación y Restauración de Ecosistemas Forestales (PROCOREF)</v>
          </cell>
        </row>
        <row r="747">
          <cell r="I747" t="str">
            <v>16,S136</v>
          </cell>
          <cell r="J747" t="str">
            <v>Proárbol - Programa de servicios ambientales por captura de carbono, biodiversidad y sistemas agroforestales (CABSA)</v>
          </cell>
        </row>
        <row r="748">
          <cell r="I748" t="str">
            <v>16,S189</v>
          </cell>
          <cell r="J748" t="str">
            <v>Plantas de tratamiento de aguas residuales</v>
          </cell>
        </row>
        <row r="749">
          <cell r="I749" t="str">
            <v>16,S217</v>
          </cell>
          <cell r="J749" t="str">
            <v>Programa de Modernización y Tecnificación de Unidades de Riego</v>
          </cell>
        </row>
        <row r="750">
          <cell r="I750" t="str">
            <v>16,S218</v>
          </cell>
          <cell r="J750" t="str">
            <v>Fondo Concursable para el Tratamiento de Aguas Residuales</v>
          </cell>
        </row>
        <row r="751">
          <cell r="I751" t="str">
            <v>16,S219</v>
          </cell>
          <cell r="J751" t="str">
            <v>Programa para Incentivar la Inversion en Plantas de Tratamiento de Aguas Residuales</v>
          </cell>
        </row>
        <row r="752">
          <cell r="I752" t="str">
            <v>16,S226</v>
          </cell>
          <cell r="J752" t="str">
            <v>ProÁrbol.- Apoyo para las Acciones Preventivas de Incendios Forestales</v>
          </cell>
        </row>
        <row r="753">
          <cell r="I753" t="str">
            <v>16,P1</v>
          </cell>
          <cell r="J753" t="str">
            <v>Conducción de las políticas hídricas</v>
          </cell>
        </row>
        <row r="754">
          <cell r="I754" t="str">
            <v>16,R1</v>
          </cell>
          <cell r="J754" t="str">
            <v>Cuenca Lerma-Chapala</v>
          </cell>
        </row>
        <row r="755">
          <cell r="I755" t="str">
            <v>16,E1</v>
          </cell>
          <cell r="J755" t="str">
            <v>Operación y mantenimiento del Sistema Cutzamala</v>
          </cell>
        </row>
        <row r="756">
          <cell r="I756" t="str">
            <v>16,G1</v>
          </cell>
          <cell r="J756" t="str">
            <v>Administración Sustentable del Agua</v>
          </cell>
        </row>
        <row r="757">
          <cell r="I757" t="str">
            <v>16,P2</v>
          </cell>
          <cell r="J757" t="str">
            <v>Definición de la normatividad para la política ambiental e identificación y diseño de instrumentos de fomento en apoyo al desarrollo sustentable</v>
          </cell>
        </row>
        <row r="758">
          <cell r="I758" t="str">
            <v>16,R2</v>
          </cell>
          <cell r="J758" t="str">
            <v>Programa de mejoramiento de la medición de las Fuentes de Abastecimiento en Distritos de Riego</v>
          </cell>
        </row>
        <row r="759">
          <cell r="I759" t="str">
            <v>16,E2</v>
          </cell>
          <cell r="J759" t="str">
            <v>Operación y mantenimiento del sistema de pozos de abastecimiento del Valle de México</v>
          </cell>
        </row>
        <row r="760">
          <cell r="I760" t="str">
            <v>16,G2</v>
          </cell>
          <cell r="J760" t="str">
            <v>Regulación de la conservación y aprovechamiento sustentable de los recursos naturales</v>
          </cell>
        </row>
        <row r="761">
          <cell r="I761" t="str">
            <v>16,P3</v>
          </cell>
          <cell r="J761" t="str">
            <v>Planeación y Evaluación en Materia de Medio Ambiente y Recursos Naturales</v>
          </cell>
        </row>
        <row r="762">
          <cell r="I762" t="str">
            <v>16,G3</v>
          </cell>
          <cell r="J762" t="str">
            <v>Regulación de la prevención y control de la contaminación de los recursos naturales</v>
          </cell>
        </row>
        <row r="763">
          <cell r="I763" t="str">
            <v>16,E3</v>
          </cell>
          <cell r="J763" t="str">
            <v>Programa de Cultura del Agua</v>
          </cell>
        </row>
        <row r="764">
          <cell r="I764" t="str">
            <v>16,R3</v>
          </cell>
          <cell r="J764" t="str">
            <v>Sistemas de Información Ambiental</v>
          </cell>
        </row>
        <row r="765">
          <cell r="I765" t="str">
            <v>16,R4</v>
          </cell>
          <cell r="J765" t="str">
            <v>Investigación científica y tecnológica</v>
          </cell>
        </row>
        <row r="766">
          <cell r="I766" t="str">
            <v>16,G4</v>
          </cell>
          <cell r="J766" t="str">
            <v>Desarrollo y Ordenamiento Ambiental por Cuencas y Ecosistemas</v>
          </cell>
        </row>
        <row r="767">
          <cell r="I767" t="str">
            <v>16,P4</v>
          </cell>
          <cell r="J767" t="str">
            <v>Políticas públicas transversales para la sustentabilidad ambiental</v>
          </cell>
        </row>
        <row r="768">
          <cell r="I768" t="str">
            <v>16,E4</v>
          </cell>
          <cell r="J768" t="str">
            <v>Programa directo de Agua Limpia</v>
          </cell>
        </row>
        <row r="769">
          <cell r="I769" t="str">
            <v>16,E5</v>
          </cell>
          <cell r="J769" t="str">
            <v>Capacitación Ambiental y Desarrollo Sustentable</v>
          </cell>
        </row>
        <row r="770">
          <cell r="I770" t="str">
            <v>16,G5</v>
          </cell>
          <cell r="J770" t="str">
            <v>Fomento al cumplimiento de la Ley Ambiental a través de esquemas voluntarios</v>
          </cell>
        </row>
        <row r="771">
          <cell r="I771" t="str">
            <v>16,P5</v>
          </cell>
          <cell r="J771" t="str">
            <v>Programa Especial de Cambio Climático</v>
          </cell>
        </row>
        <row r="772">
          <cell r="I772" t="str">
            <v>16,R6</v>
          </cell>
          <cell r="J772" t="str">
            <v>Programa para el Desarrollo Sustentable</v>
          </cell>
        </row>
        <row r="773">
          <cell r="I773" t="str">
            <v>16,G6</v>
          </cell>
          <cell r="J773" t="str">
            <v>Inspección y vigilancia a las fuentes de jurisdicción federal y al aprovechamiento de los recursos naturales</v>
          </cell>
        </row>
        <row r="774">
          <cell r="I774" t="str">
            <v>16,E6</v>
          </cell>
          <cell r="J774" t="str">
            <v>Manejo Integral del Sistema Hidrológico</v>
          </cell>
        </row>
        <row r="775">
          <cell r="I775" t="str">
            <v>16,K7</v>
          </cell>
          <cell r="J775" t="str">
            <v>Proyectos de infraestructura económica de agua potable, alcantarillado y saneamiento</v>
          </cell>
        </row>
        <row r="776">
          <cell r="I776" t="str">
            <v>16,R7</v>
          </cell>
          <cell r="J776" t="str">
            <v>Mejora de la Gestión Ambiental</v>
          </cell>
        </row>
        <row r="777">
          <cell r="I777" t="str">
            <v>16,E7</v>
          </cell>
          <cell r="J777" t="str">
            <v>Servicio Meteorológico Nacional</v>
          </cell>
        </row>
        <row r="778">
          <cell r="I778" t="str">
            <v>16,G7</v>
          </cell>
          <cell r="J778" t="str">
            <v>Regulación y protección a mares y costas</v>
          </cell>
        </row>
        <row r="779">
          <cell r="I779" t="str">
            <v>16,G8</v>
          </cell>
          <cell r="J779" t="str">
            <v>Control de la contaminación de los sistemas que sostienen la vida (agua, aire y suelos)</v>
          </cell>
        </row>
        <row r="780">
          <cell r="I780" t="str">
            <v>16,E8</v>
          </cell>
          <cell r="J780" t="str">
            <v>Conservación y Operación de Acueductos Uspanapa-La Cangrejera, Ver. y Lázaro Cárdenas, Mich.</v>
          </cell>
        </row>
        <row r="781">
          <cell r="I781" t="str">
            <v>16,R9</v>
          </cell>
          <cell r="J781" t="str">
            <v>Consolidar el Sistema Nacional de Áreas Naturales Protegidas</v>
          </cell>
        </row>
        <row r="782">
          <cell r="I782" t="str">
            <v>16,E9</v>
          </cell>
          <cell r="J782" t="str">
            <v>Investigación científica y tecnológica</v>
          </cell>
        </row>
        <row r="783">
          <cell r="I783" t="str">
            <v>16,G9</v>
          </cell>
          <cell r="J783" t="str">
            <v>Detener y revertir la pérdida de capital natural</v>
          </cell>
        </row>
        <row r="784">
          <cell r="I784" t="str">
            <v>16,R10</v>
          </cell>
          <cell r="J784" t="str">
            <v>Desarrollo de estudios y proyectos sobre el uso y conocimiento de la biodiversidad y Corredor Biológico .</v>
          </cell>
        </row>
        <row r="785">
          <cell r="I785" t="str">
            <v>16,G10</v>
          </cell>
          <cell r="J785" t="str">
            <v>Programa de gestión hídrica</v>
          </cell>
        </row>
        <row r="786">
          <cell r="I786" t="str">
            <v>16,R11</v>
          </cell>
          <cell r="J786" t="str">
            <v>Recuperación y repoblación de especies en peligro de extinción</v>
          </cell>
        </row>
        <row r="787">
          <cell r="I787" t="str">
            <v>16,G11</v>
          </cell>
          <cell r="J787" t="str">
            <v>Recuperación y repoblación de especies de Vida Silvestre y en peligro de extinción</v>
          </cell>
        </row>
        <row r="788">
          <cell r="I788" t="str">
            <v>16,G12</v>
          </cell>
          <cell r="J788" t="str">
            <v>Cuenca Lerma-Chapala</v>
          </cell>
        </row>
        <row r="789">
          <cell r="I789" t="str">
            <v>16,R12</v>
          </cell>
          <cell r="J789" t="str">
            <v>Gestión integral de residuos</v>
          </cell>
        </row>
        <row r="790">
          <cell r="I790" t="str">
            <v>16,E13</v>
          </cell>
          <cell r="J790" t="str">
            <v>Proárbol.-Prevención y Combate de Incendios Forestales</v>
          </cell>
        </row>
        <row r="791">
          <cell r="I791" t="str">
            <v>16,G13</v>
          </cell>
          <cell r="J791" t="str">
            <v>Consolidar el Sistema Nacional de Áreas Naturales Protegidas</v>
          </cell>
        </row>
        <row r="792">
          <cell r="I792" t="str">
            <v>16,R13</v>
          </cell>
          <cell r="J792" t="str">
            <v>Programa de Conservación y Rehabilitación de Áreas de Temporal Tecnificado</v>
          </cell>
        </row>
        <row r="793">
          <cell r="I793" t="str">
            <v>16,G14</v>
          </cell>
          <cell r="J793" t="str">
            <v>Programa de Instalación de Medidores en las Fuentes de Abastecimiento</v>
          </cell>
        </row>
        <row r="794">
          <cell r="I794" t="str">
            <v>16,R14</v>
          </cell>
          <cell r="J794" t="str">
            <v>Cuotas y Aportaciones a Organismos Internacionales</v>
          </cell>
        </row>
        <row r="795">
          <cell r="I795" t="str">
            <v>16,E14</v>
          </cell>
          <cell r="J795" t="str">
            <v>Sistema de Redes de Información y Monitoreo de la Cantidad y Calidad del Agua.</v>
          </cell>
        </row>
        <row r="796">
          <cell r="I796" t="str">
            <v>16,K14</v>
          </cell>
          <cell r="J796" t="str">
            <v>Otros proyectos de infraestructura social</v>
          </cell>
        </row>
        <row r="797">
          <cell r="I797" t="str">
            <v>16,G15</v>
          </cell>
          <cell r="J797" t="str">
            <v>Mejora de la Gestión Ambiental</v>
          </cell>
        </row>
        <row r="798">
          <cell r="I798" t="str">
            <v>16,G16</v>
          </cell>
          <cell r="J798" t="str">
            <v xml:space="preserve">Programa nacional de remediación de sitios contaminados </v>
          </cell>
        </row>
        <row r="799">
          <cell r="I799" t="str">
            <v>16,G17</v>
          </cell>
          <cell r="J799" t="str">
            <v>ProÁrbol.- Programa de Gestión Forestal</v>
          </cell>
        </row>
        <row r="800">
          <cell r="I800" t="str">
            <v>16,E17</v>
          </cell>
          <cell r="J800" t="str">
            <v xml:space="preserve">Estaciones Hidrometeorológicas. </v>
          </cell>
        </row>
        <row r="801">
          <cell r="I801" t="str">
            <v>16,G18</v>
          </cell>
          <cell r="J801" t="str">
            <v>Restauración y Conservación de Polígonos Forestales de alta Biodiversidad</v>
          </cell>
        </row>
        <row r="802">
          <cell r="I802" t="str">
            <v>16,G19</v>
          </cell>
          <cell r="J802" t="str">
            <v>Programa de Gestión Ambiental</v>
          </cell>
        </row>
        <row r="803">
          <cell r="I803" t="str">
            <v>16,K20</v>
          </cell>
          <cell r="J803" t="str">
            <v>Proyectos de infraestructura gubernamental de Semarnat</v>
          </cell>
        </row>
        <row r="804">
          <cell r="I804" t="str">
            <v>16,G21</v>
          </cell>
          <cell r="J804" t="str">
            <v>Registro Público de Derechos del Agua.</v>
          </cell>
        </row>
        <row r="805">
          <cell r="I805" t="str">
            <v>16,G22</v>
          </cell>
          <cell r="J805" t="str">
            <v>Delimitación de causes y zonas federales.</v>
          </cell>
        </row>
        <row r="806">
          <cell r="I806" t="str">
            <v>16,G23</v>
          </cell>
          <cell r="J806" t="str">
            <v>Servicios a usuarios y mercado del agua.</v>
          </cell>
        </row>
        <row r="807">
          <cell r="I807" t="str">
            <v>16,K24</v>
          </cell>
          <cell r="J807" t="str">
            <v>Otros proyectos de infraestructura gubernamental</v>
          </cell>
        </row>
        <row r="808">
          <cell r="I808" t="str">
            <v>16,G24</v>
          </cell>
          <cell r="J808" t="str">
            <v>Inspección, medición y calificación de infracciones.</v>
          </cell>
        </row>
        <row r="809">
          <cell r="I809" t="str">
            <v>16,G25</v>
          </cell>
          <cell r="J809" t="str">
            <v>Recaudación y fiscalización.</v>
          </cell>
        </row>
        <row r="810">
          <cell r="I810" t="str">
            <v>16,K25</v>
          </cell>
          <cell r="J810" t="str">
            <v>Proyectos de inmuebles (oficinas administrativas)</v>
          </cell>
        </row>
        <row r="811">
          <cell r="I811" t="str">
            <v>16,K26</v>
          </cell>
          <cell r="J811" t="str">
            <v>Otros proyectos</v>
          </cell>
        </row>
        <row r="812">
          <cell r="I812" t="str">
            <v>16,K27</v>
          </cell>
          <cell r="J812" t="str">
            <v>Mantenimiento de infraestructura</v>
          </cell>
        </row>
        <row r="813">
          <cell r="I813" t="str">
            <v>16,K28</v>
          </cell>
          <cell r="J813" t="str">
            <v>Estudios de preinversión</v>
          </cell>
        </row>
        <row r="814">
          <cell r="I814" t="str">
            <v>16,K107</v>
          </cell>
          <cell r="J814" t="str">
            <v>Conservación y operación de plantas de tratamiento de aguas residuales</v>
          </cell>
        </row>
        <row r="815">
          <cell r="I815" t="str">
            <v>16,K110</v>
          </cell>
          <cell r="J815" t="str">
            <v>Conservación y Operación de Distritos de Riego</v>
          </cell>
        </row>
        <row r="816">
          <cell r="I816" t="str">
            <v>16,K111</v>
          </cell>
          <cell r="J816" t="str">
            <v>Conservación y Operación de Presas y Estructuras de Cabeza</v>
          </cell>
        </row>
        <row r="817">
          <cell r="I817" t="str">
            <v>16,K112</v>
          </cell>
          <cell r="J817" t="str">
            <v>Programa de Desarrollo de Infraestructura de Temporal</v>
          </cell>
        </row>
        <row r="818">
          <cell r="I818" t="str">
            <v>16,K113</v>
          </cell>
          <cell r="J818" t="str">
            <v>Programa de Ampliación de Infraestructura de Riego</v>
          </cell>
        </row>
        <row r="819">
          <cell r="I819" t="str">
            <v>16,K114</v>
          </cell>
          <cell r="J819" t="str">
            <v>Rehabilitación y Modernización en Unidades y Distritos de Riego</v>
          </cell>
        </row>
        <row r="820">
          <cell r="I820" t="str">
            <v>16,K128</v>
          </cell>
          <cell r="J820" t="str">
            <v>Conservación y Mantenimiento de Cauces Federales e Infraestructura Hidráulica Federal</v>
          </cell>
        </row>
        <row r="821">
          <cell r="I821" t="str">
            <v>16,K129</v>
          </cell>
          <cell r="J821" t="str">
            <v>Infraestructura para la Protección de Centros de Población y Áreas Productivas</v>
          </cell>
        </row>
        <row r="822">
          <cell r="I822" t="str">
            <v>16,K130</v>
          </cell>
          <cell r="J822" t="str">
            <v>Programa de Conservación y Rehabilitación de Áreas de Temporal Tecnificado</v>
          </cell>
        </row>
        <row r="823">
          <cell r="I823" t="str">
            <v>16,K131</v>
          </cell>
          <cell r="J823" t="str">
            <v>Túnel Emisor Oriente y Central y Planta de Tratamiento Atotonilco</v>
          </cell>
        </row>
        <row r="824">
          <cell r="I824" t="str">
            <v>16,K132</v>
          </cell>
          <cell r="J824" t="str">
            <v>Infraestructura de temporal.</v>
          </cell>
        </row>
        <row r="825">
          <cell r="I825" t="str">
            <v>16,K133</v>
          </cell>
          <cell r="J825" t="str">
            <v>Pago y Expropiaciones para Infraestructura Federal.</v>
          </cell>
        </row>
        <row r="826">
          <cell r="I826" t="str">
            <v>16,K134</v>
          </cell>
          <cell r="J826" t="str">
            <v>Programas Hídricos Integrales.</v>
          </cell>
        </row>
        <row r="827">
          <cell r="I827" t="str">
            <v>16,K135</v>
          </cell>
          <cell r="J827" t="str">
            <v>Infraestructura de riego.</v>
          </cell>
        </row>
        <row r="828">
          <cell r="I828" t="str">
            <v>16,K136</v>
          </cell>
          <cell r="J828" t="str">
            <v>Parque Bicentenario ex - Refinería 18 de Marzo.</v>
          </cell>
        </row>
        <row r="829">
          <cell r="I829" t="str">
            <v>16,K137</v>
          </cell>
          <cell r="J829" t="str">
            <v>Zona de Mitigación y Rescate Ecológico en el Lago de Texcoco</v>
          </cell>
        </row>
        <row r="830">
          <cell r="I830" t="str">
            <v>16,M1</v>
          </cell>
          <cell r="J830" t="str">
            <v>Actividades de apoyo administrativo</v>
          </cell>
        </row>
        <row r="831">
          <cell r="I831" t="str">
            <v>16,O1</v>
          </cell>
          <cell r="J831" t="str">
            <v>Actividades de apoyo a la función pública y buen gobierno</v>
          </cell>
        </row>
        <row r="832">
          <cell r="I832" t="str">
            <v>16,O99</v>
          </cell>
          <cell r="J832" t="str">
            <v>Operación del Servicio Profesional de Carrera en la Administración Pública Federal Centralizada</v>
          </cell>
        </row>
        <row r="833">
          <cell r="I833" t="str">
            <v>17,E2</v>
          </cell>
          <cell r="J833" t="str">
            <v>Combate a delitos del fuero federal</v>
          </cell>
        </row>
        <row r="834">
          <cell r="I834" t="str">
            <v>17,E3</v>
          </cell>
          <cell r="J834" t="str">
            <v>Combate a la delincuencia organizada</v>
          </cell>
        </row>
        <row r="835">
          <cell r="I835" t="str">
            <v>17,E4</v>
          </cell>
          <cell r="J835" t="str">
            <v>Servicios de apoyo para el combate al narcotráfico, narcomenudeo y demás delitos del fuero federal</v>
          </cell>
        </row>
        <row r="836">
          <cell r="I836" t="str">
            <v>17,E5</v>
          </cell>
          <cell r="J836" t="str">
            <v>Centros de Control de Confianza</v>
          </cell>
        </row>
        <row r="837">
          <cell r="I837" t="str">
            <v>17,E7</v>
          </cell>
          <cell r="J837" t="str">
            <v>Investigación de delitos del fuero federal y ejecución de mandamientos judiciales y ministeriales</v>
          </cell>
        </row>
        <row r="838">
          <cell r="I838" t="str">
            <v>17,E8</v>
          </cell>
          <cell r="J838" t="str">
            <v>Representación jurídica de la federación en el ámbito interno y coordinación de las atribuciones del Ministerio Público en el ámbito internacional</v>
          </cell>
        </row>
        <row r="839">
          <cell r="I839" t="str">
            <v>17,E9</v>
          </cell>
          <cell r="J839" t="str">
            <v>Promoción del respeto a los derechos humanos</v>
          </cell>
        </row>
        <row r="840">
          <cell r="I840" t="str">
            <v>17,E10</v>
          </cell>
          <cell r="J840" t="str">
            <v>Investigación científica en el marco de las ciencias penales</v>
          </cell>
        </row>
        <row r="841">
          <cell r="I841" t="str">
            <v>17,K22</v>
          </cell>
          <cell r="J841" t="str">
            <v>Proyectos de infraestructura gubernamental de procuración de justicia</v>
          </cell>
        </row>
        <row r="842">
          <cell r="I842" t="str">
            <v>17,K27</v>
          </cell>
          <cell r="J842" t="str">
            <v>Mantenimiento de infraestructura</v>
          </cell>
        </row>
        <row r="843">
          <cell r="I843" t="str">
            <v>17,M1</v>
          </cell>
          <cell r="J843" t="str">
            <v>Actividades de apoyo administrativo</v>
          </cell>
        </row>
        <row r="844">
          <cell r="I844" t="str">
            <v>17,O1</v>
          </cell>
          <cell r="J844" t="str">
            <v>Actividades de apoyo a la función pública y buen gobierno</v>
          </cell>
        </row>
        <row r="845">
          <cell r="I845" t="str">
            <v>18,U1</v>
          </cell>
          <cell r="J845" t="str">
            <v>Programa de Sustitución de Equipo Electrodoméstico para el Ahorro Energético</v>
          </cell>
        </row>
        <row r="846">
          <cell r="I846" t="str">
            <v>18,B1</v>
          </cell>
          <cell r="J846" t="str">
            <v>Producción de petróleo, gas, petrolíferos y petroquímicos</v>
          </cell>
        </row>
        <row r="847">
          <cell r="I847" t="str">
            <v>18,G1</v>
          </cell>
          <cell r="J847" t="str">
            <v>Otorgamiento de permisos y verificación de instalaciones para almacenamiento y distribución de gas LP, aprobación de unidades de verificación y elaboración y actualización de normas oficiales mexicanas en esta materia</v>
          </cell>
        </row>
        <row r="848">
          <cell r="I848" t="str">
            <v>18,E1</v>
          </cell>
          <cell r="J848" t="str">
            <v>Distribución y comercialización de energía eléctrica</v>
          </cell>
        </row>
        <row r="849">
          <cell r="I849" t="str">
            <v>18,P1</v>
          </cell>
          <cell r="J849" t="str">
            <v>Conducción de la política energética</v>
          </cell>
        </row>
        <row r="850">
          <cell r="I850" t="str">
            <v>18,K1</v>
          </cell>
          <cell r="J850" t="str">
            <v>Proyectos de infraestructura económica de electricidad</v>
          </cell>
        </row>
        <row r="851">
          <cell r="I851" t="str">
            <v>18,R1</v>
          </cell>
          <cell r="J851" t="str">
            <v>Cuotas a Organismos Internacionales de Energía</v>
          </cell>
        </row>
        <row r="852">
          <cell r="I852" t="str">
            <v>18,K2</v>
          </cell>
          <cell r="J852" t="str">
            <v>Proyectos de infraestructura económica de hidrocarburos</v>
          </cell>
        </row>
        <row r="853">
          <cell r="I853" t="str">
            <v>18,E2</v>
          </cell>
          <cell r="J853" t="str">
            <v>Establecimiento y promoción de medidas para el ahorro de energía y aprovechamiento de energía renovable</v>
          </cell>
        </row>
        <row r="854">
          <cell r="I854" t="str">
            <v>18,P2</v>
          </cell>
          <cell r="J854" t="str">
            <v>Coordinación de la implementación de la política energética y de las entidades del sector electricidad</v>
          </cell>
        </row>
        <row r="855">
          <cell r="I855" t="str">
            <v>18,G2</v>
          </cell>
          <cell r="J855" t="str">
            <v>Regulación y supervisión del otorgamiento de permisos y la administración de estos, en materia de electricidad, gas natural y gas licuado de petróleo</v>
          </cell>
        </row>
        <row r="856">
          <cell r="I856" t="str">
            <v>18,G3</v>
          </cell>
          <cell r="J856" t="str">
            <v>Regulación y supervisión de la seguridad nuclear, radiológica y física de las instalaciones nucleares y radiológicas</v>
          </cell>
        </row>
        <row r="857">
          <cell r="I857" t="str">
            <v>18,P3</v>
          </cell>
          <cell r="J857" t="str">
            <v>Coordinación de la implementación de la política energética y de las entidades del sector hidrocarburos</v>
          </cell>
        </row>
        <row r="858">
          <cell r="I858" t="str">
            <v>18,E3</v>
          </cell>
          <cell r="J858" t="str">
            <v>Investigación y desarrollo tecnológico y de capital humano en energía nuclear</v>
          </cell>
        </row>
        <row r="859">
          <cell r="I859" t="str">
            <v>18,G4</v>
          </cell>
          <cell r="J859" t="str">
            <v>Regulación de la exploración y extracción de hidrocarburos y su recuperación</v>
          </cell>
        </row>
        <row r="860">
          <cell r="I860" t="str">
            <v>18,E4</v>
          </cell>
          <cell r="J860" t="str">
            <v>Investigación y desarrollo tecnológico en materia petrolera</v>
          </cell>
        </row>
        <row r="861">
          <cell r="I861" t="str">
            <v>18,E5</v>
          </cell>
          <cell r="J861" t="str">
            <v>Investigación y desarrollo tecnológico y de capital humano en energía eléctrica</v>
          </cell>
        </row>
        <row r="862">
          <cell r="I862" t="str">
            <v>18,G5</v>
          </cell>
          <cell r="J862" t="str">
            <v>Regulación en la certificación de reservas de hidrocarburos</v>
          </cell>
        </row>
        <row r="863">
          <cell r="I863" t="str">
            <v>18,E6</v>
          </cell>
          <cell r="J863" t="str">
            <v>Investigación en materia petrolera</v>
          </cell>
        </row>
        <row r="864">
          <cell r="I864" t="str">
            <v>18,G6</v>
          </cell>
          <cell r="J864" t="str">
            <v>Supervisión de los proyectos de exploración y extracción de hidrocarburos y su recuperación</v>
          </cell>
        </row>
        <row r="865">
          <cell r="I865" t="str">
            <v>18,E7</v>
          </cell>
          <cell r="J865" t="str">
            <v>Prestación de servicios en materia petrolera</v>
          </cell>
        </row>
        <row r="866">
          <cell r="I866" t="str">
            <v>18,P7</v>
          </cell>
          <cell r="J866" t="str">
            <v>Realizar estudios de evaluación, cuantificación y verificación de las reservas de hidrocarburos</v>
          </cell>
        </row>
        <row r="867">
          <cell r="I867" t="str">
            <v>18,G7</v>
          </cell>
          <cell r="J867" t="str">
            <v>Supervisar el aprovechamiento sustentable de la energía</v>
          </cell>
        </row>
        <row r="868">
          <cell r="I868" t="str">
            <v>18,P8</v>
          </cell>
          <cell r="J868" t="str">
            <v>Seguimiento y evaluación de políticas públicas en aprovechamiento sustentable de la energía</v>
          </cell>
        </row>
        <row r="869">
          <cell r="I869" t="str">
            <v>18,F8</v>
          </cell>
          <cell r="J869" t="str">
            <v>Programa de sustitución de equipos electrodomésticos para el ahorro de energía</v>
          </cell>
        </row>
        <row r="870">
          <cell r="I870" t="str">
            <v>18,E9</v>
          </cell>
          <cell r="J870" t="str">
            <v>Gestión e implementación en aprovechamiento sustentable de la energía</v>
          </cell>
        </row>
        <row r="871">
          <cell r="I871" t="str">
            <v>18,K10</v>
          </cell>
          <cell r="J871" t="str">
            <v>Proyectos de infraestructura social de ciencia y tecnología</v>
          </cell>
        </row>
        <row r="872">
          <cell r="I872" t="str">
            <v>18,E10</v>
          </cell>
          <cell r="J872" t="str">
            <v>Distribución de petróleo, gas, petrolíferos y petroquímicos</v>
          </cell>
        </row>
        <row r="873">
          <cell r="I873" t="str">
            <v>18,K11</v>
          </cell>
          <cell r="J873" t="str">
            <v>Proyectos de infraestructura social de salud</v>
          </cell>
        </row>
        <row r="874">
          <cell r="I874" t="str">
            <v>18,E11</v>
          </cell>
          <cell r="J874" t="str">
            <v>Comercialización de petróleo, gas, petrolíferos y petroquímicos</v>
          </cell>
        </row>
        <row r="875">
          <cell r="I875" t="str">
            <v>18,K12</v>
          </cell>
          <cell r="J875" t="str">
            <v>Proyectos de infraestructura social de asistencia y seguridad social</v>
          </cell>
        </row>
        <row r="876">
          <cell r="I876" t="str">
            <v>18,F12</v>
          </cell>
          <cell r="J876" t="str">
            <v>Promoción en materia de aprovechamiento sustentable de la energía</v>
          </cell>
        </row>
        <row r="877">
          <cell r="I877" t="str">
            <v>18,E12</v>
          </cell>
          <cell r="J877" t="str">
            <v>Actividades destinadas a la operación y mantenimiento de la infraestructura básica en ecología</v>
          </cell>
        </row>
        <row r="878">
          <cell r="I878" t="str">
            <v>18,E13</v>
          </cell>
          <cell r="J878" t="str">
            <v>Servicios médicos al personal de PEMEX</v>
          </cell>
        </row>
        <row r="879">
          <cell r="I879" t="str">
            <v>18,E14</v>
          </cell>
          <cell r="J879" t="str">
            <v>Prestación de servicios de telecomunicaciones internos a PEMEX</v>
          </cell>
        </row>
        <row r="880">
          <cell r="I880" t="str">
            <v>18,K14</v>
          </cell>
          <cell r="J880" t="str">
            <v>Otros proyectos de infraestructura social</v>
          </cell>
        </row>
        <row r="881">
          <cell r="I881" t="str">
            <v>18,E15</v>
          </cell>
          <cell r="J881" t="str">
            <v>Prestación de servicios corporativos técnico, administrativo y financiero a los organismos subsidiarios de PEMEX</v>
          </cell>
        </row>
        <row r="882">
          <cell r="I882" t="str">
            <v>18,E16</v>
          </cell>
          <cell r="J882" t="str">
            <v>Prestación de bienes y servicios en materia nuclear</v>
          </cell>
        </row>
        <row r="883">
          <cell r="I883" t="str">
            <v>18,K24</v>
          </cell>
          <cell r="J883" t="str">
            <v>Otros proyectos de infraestructura gubernamental</v>
          </cell>
        </row>
        <row r="884">
          <cell r="I884" t="str">
            <v>18,K25</v>
          </cell>
          <cell r="J884" t="str">
            <v>Proyectos de inmuebles (oficinas administrativas)</v>
          </cell>
        </row>
        <row r="885">
          <cell r="I885" t="str">
            <v>18,K26</v>
          </cell>
          <cell r="J885" t="str">
            <v>Otros proyectos</v>
          </cell>
        </row>
        <row r="886">
          <cell r="I886" t="str">
            <v>18,K27</v>
          </cell>
          <cell r="J886" t="str">
            <v>Mantenimiento de infraestructura</v>
          </cell>
        </row>
        <row r="887">
          <cell r="I887" t="str">
            <v>18,K28</v>
          </cell>
          <cell r="J887" t="str">
            <v>Estudios de preinversión</v>
          </cell>
        </row>
        <row r="888">
          <cell r="I888" t="str">
            <v>18,K29</v>
          </cell>
          <cell r="J888" t="str">
            <v>Programas de adquisiciones</v>
          </cell>
        </row>
        <row r="889">
          <cell r="I889" t="str">
            <v>18,K30</v>
          </cell>
          <cell r="J889" t="str">
            <v>Otros proyectos de infraestructura</v>
          </cell>
        </row>
        <row r="890">
          <cell r="I890" t="str">
            <v>18,K36</v>
          </cell>
          <cell r="J890" t="str">
            <v>Conservación de infraestructura marítimo-portuaria</v>
          </cell>
        </row>
        <row r="891">
          <cell r="I891" t="str">
            <v>18,K43</v>
          </cell>
          <cell r="J891" t="str">
            <v>Otros programas de inversión</v>
          </cell>
        </row>
        <row r="892">
          <cell r="I892" t="str">
            <v>18,K44</v>
          </cell>
          <cell r="J892" t="str">
            <v>Proyectos de infraestructura económica de electricidad (Pidiregas)</v>
          </cell>
        </row>
        <row r="893">
          <cell r="I893" t="str">
            <v>18,E102</v>
          </cell>
          <cell r="J893" t="str">
            <v>Arrendamiento y comercialización de inmuebles</v>
          </cell>
        </row>
        <row r="894">
          <cell r="I894" t="str">
            <v>18,R102</v>
          </cell>
          <cell r="J894" t="str">
            <v>Arrendamiento y comercialización de inmuebles</v>
          </cell>
        </row>
        <row r="895">
          <cell r="I895" t="str">
            <v>18,E103</v>
          </cell>
          <cell r="J895" t="str">
            <v>Servicios de mantenimiento inmobiliario propios</v>
          </cell>
        </row>
        <row r="896">
          <cell r="I896" t="str">
            <v>18,R103</v>
          </cell>
          <cell r="J896" t="str">
            <v>Servicios de mantenimiento inmobiliario</v>
          </cell>
        </row>
        <row r="897">
          <cell r="I897" t="str">
            <v>18,E104</v>
          </cell>
          <cell r="J897" t="str">
            <v>Construcción y/o adecuación de inmuebles para Pemex, sus Subsidiarias, Filiales y otros</v>
          </cell>
        </row>
        <row r="898">
          <cell r="I898" t="str">
            <v>18,R104</v>
          </cell>
          <cell r="J898" t="str">
            <v>Construcción y/o adecuación de inmuebles para Pemex, sus Subsidiarias, Filiales y otros</v>
          </cell>
        </row>
        <row r="899">
          <cell r="I899" t="str">
            <v>18,E105</v>
          </cell>
          <cell r="J899" t="str">
            <v>Remodelacion a inmuebles de terceros</v>
          </cell>
        </row>
        <row r="900">
          <cell r="I900" t="str">
            <v>18,R203</v>
          </cell>
          <cell r="J900" t="str">
            <v>Adaptación, mantenimiento y conservación de la infraestructura de las instalaciones de LyFC</v>
          </cell>
        </row>
        <row r="901">
          <cell r="I901" t="str">
            <v>18,E203</v>
          </cell>
          <cell r="J901" t="str">
            <v>Adaptación, mantenimiento y conservación de la infraestructura de las instalaciones de LyFC</v>
          </cell>
        </row>
        <row r="902">
          <cell r="I902" t="str">
            <v>18,E204</v>
          </cell>
          <cell r="J902" t="str">
            <v>Generación de energía eléctrica.</v>
          </cell>
        </row>
        <row r="903">
          <cell r="I903" t="str">
            <v>18,E205</v>
          </cell>
          <cell r="J903" t="str">
            <v>Transmisión, transformación y control de energía eléctrica.</v>
          </cell>
        </row>
        <row r="904">
          <cell r="I904" t="str">
            <v>18,E206</v>
          </cell>
          <cell r="J904" t="str">
            <v>Adquisición de energía eléctrica</v>
          </cell>
        </row>
        <row r="905">
          <cell r="I905" t="str">
            <v>18,E208</v>
          </cell>
          <cell r="J905" t="str">
            <v>Distribución de energía electrica.</v>
          </cell>
        </row>
        <row r="906">
          <cell r="I906" t="str">
            <v>18,E209</v>
          </cell>
          <cell r="J906" t="str">
            <v>Comercialización de energía eléctrica.</v>
          </cell>
        </row>
        <row r="907">
          <cell r="I907" t="str">
            <v>18,E527</v>
          </cell>
          <cell r="J907" t="str">
            <v>Comercialización de petróleo y prestación de servicios comerciales y administrativos</v>
          </cell>
        </row>
        <row r="908">
          <cell r="I908" t="str">
            <v>18,P551</v>
          </cell>
          <cell r="J908" t="str">
            <v>Planeación y dirección de los procesos productivos</v>
          </cell>
        </row>
        <row r="909">
          <cell r="I909" t="str">
            <v>18,P552</v>
          </cell>
          <cell r="J909" t="str">
            <v>Planeación, dirección, coordinación, supervisión y seguimiento a las funciones y recursos asignados para cumplir con la construcción de la infraestructura eléctrica</v>
          </cell>
        </row>
        <row r="910">
          <cell r="I910" t="str">
            <v>18,E553</v>
          </cell>
          <cell r="J910" t="str">
            <v>Elaboración del Programa de Obras e Inversiones del Sector Eléctrico y de propuestas de tarifas eléctricas</v>
          </cell>
        </row>
        <row r="911">
          <cell r="I911" t="str">
            <v>18,E555</v>
          </cell>
          <cell r="J911" t="str">
            <v>Operación comercial de la Red de Fibra Óptica y apoyo tecnológico a los procesos productivos en control de calidad, sistemas informáticos y de telecomunicaciones</v>
          </cell>
        </row>
        <row r="912">
          <cell r="I912" t="str">
            <v>18,E561</v>
          </cell>
          <cell r="J912" t="str">
            <v>Operación y mantenimiento de las centrales generadoras de energía eléctrica</v>
          </cell>
        </row>
        <row r="913">
          <cell r="I913" t="str">
            <v>18,E562</v>
          </cell>
          <cell r="J913" t="str">
            <v>Operación, mantenimiento y recarga de la Nucleoeléctrica Laguna Verde para la generación de energía eléctrica</v>
          </cell>
        </row>
        <row r="914">
          <cell r="I914" t="str">
            <v>18,E563</v>
          </cell>
          <cell r="J914" t="str">
            <v>Suministro de energéticos a las centrales generadoras de electricidad</v>
          </cell>
        </row>
        <row r="915">
          <cell r="I915" t="str">
            <v>18,E564</v>
          </cell>
          <cell r="J915" t="str">
            <v>Adquisición de energía eléctrica a los Productores Externos de Energía</v>
          </cell>
        </row>
        <row r="916">
          <cell r="I916" t="str">
            <v>18,E567</v>
          </cell>
          <cell r="J916" t="str">
            <v>Operación y mantenimiento de las líneas de transmisión y subestaciones de transformación que integran el Sistema Eléctrico Nacional</v>
          </cell>
        </row>
        <row r="917">
          <cell r="I917" t="str">
            <v>18,E568</v>
          </cell>
          <cell r="J917" t="str">
            <v>Dirección, coordinación y control de la operación del Sistema Eléctrico Nacional</v>
          </cell>
        </row>
        <row r="918">
          <cell r="I918" t="str">
            <v>18,E570</v>
          </cell>
          <cell r="J918" t="str">
            <v>Operación y mantenimiento de los procesos de distribución y de comercialización de energía eléctrica</v>
          </cell>
        </row>
        <row r="919">
          <cell r="I919" t="str">
            <v>18,F571</v>
          </cell>
          <cell r="J919" t="str">
            <v>Promoción de medidas para el ahorro y uso eficiente de la energía eléctrica</v>
          </cell>
        </row>
        <row r="920">
          <cell r="I920" t="str">
            <v>18,R575</v>
          </cell>
          <cell r="J920" t="str">
            <v>Regularización de bienes inmuebles en instalaciones de CFE con problemas de posesión y uso de suelo</v>
          </cell>
        </row>
        <row r="921">
          <cell r="I921" t="str">
            <v>18,R576</v>
          </cell>
          <cell r="J921" t="str">
            <v>Prestación de servicios en materia de exploración sísmica</v>
          </cell>
        </row>
        <row r="922">
          <cell r="I922" t="str">
            <v>18,E576</v>
          </cell>
          <cell r="J922" t="str">
            <v>Prestación de servicios en materia de exploración sísmica marina y terrestre</v>
          </cell>
        </row>
        <row r="923">
          <cell r="I923" t="str">
            <v>18,E577</v>
          </cell>
          <cell r="J923" t="str">
            <v>Servicios y asistencia técnica especializada en materia de producción de hidrocarburos</v>
          </cell>
        </row>
        <row r="924">
          <cell r="I924" t="str">
            <v>18,E578</v>
          </cell>
          <cell r="J924" t="str">
            <v>Apoyo al desarrollo sustentable de comunidades afectadas por la instalación de la infraestructura eléctrica</v>
          </cell>
        </row>
        <row r="925">
          <cell r="I925" t="str">
            <v>18,R578</v>
          </cell>
          <cell r="J925" t="str">
            <v>Proveer soluciones integrales para la exploración y explotación de hidrocarburos</v>
          </cell>
        </row>
        <row r="926">
          <cell r="I926" t="str">
            <v>18,R602</v>
          </cell>
          <cell r="J926" t="str">
            <v>Administración integral de inmuebles</v>
          </cell>
        </row>
        <row r="927">
          <cell r="I927" t="str">
            <v>18,E602</v>
          </cell>
          <cell r="J927" t="str">
            <v>Administración integral de inmuebles</v>
          </cell>
        </row>
        <row r="928">
          <cell r="I928" t="str">
            <v>18,R603</v>
          </cell>
          <cell r="J928" t="str">
            <v>Reordenamiento inmobiliario</v>
          </cell>
        </row>
        <row r="929">
          <cell r="I929" t="str">
            <v>18,E603</v>
          </cell>
          <cell r="J929" t="str">
            <v>Reordenamiento inmobiliario</v>
          </cell>
        </row>
        <row r="930">
          <cell r="I930" t="str">
            <v>18,E604</v>
          </cell>
          <cell r="J930" t="str">
            <v>Estudios, proyectos e ingenierías básicas y de detalle</v>
          </cell>
        </row>
        <row r="931">
          <cell r="I931" t="str">
            <v>18,W1</v>
          </cell>
          <cell r="J931" t="str">
            <v>Operaciones ajenas</v>
          </cell>
        </row>
        <row r="932">
          <cell r="I932" t="str">
            <v>18,M1</v>
          </cell>
          <cell r="J932" t="str">
            <v>Actividades de apoyo administrativo</v>
          </cell>
        </row>
        <row r="933">
          <cell r="I933" t="str">
            <v>18,O1</v>
          </cell>
          <cell r="J933" t="str">
            <v>Actividades de apoyo a la función pública y buen gobierno</v>
          </cell>
        </row>
        <row r="934">
          <cell r="I934" t="str">
            <v>18,O99</v>
          </cell>
          <cell r="J934" t="str">
            <v>Operación del Servicio Profesional de Carrera en la Administración Pública Federal Centralizada</v>
          </cell>
        </row>
        <row r="935">
          <cell r="I935" t="str">
            <v>18,J1</v>
          </cell>
          <cell r="J935" t="str">
            <v>Pago de pensiones y jubilaciones en CFE</v>
          </cell>
        </row>
        <row r="936">
          <cell r="I936" t="str">
            <v>18,J2</v>
          </cell>
          <cell r="J936" t="str">
            <v>Aportaciones para el pago de pensiones y jubilaciones al personal de PEMEX</v>
          </cell>
        </row>
        <row r="937">
          <cell r="I937" t="str">
            <v>18,J7</v>
          </cell>
          <cell r="J937" t="str">
            <v>Pago de pensiones y jubilaciones en P.M.I.</v>
          </cell>
        </row>
        <row r="938">
          <cell r="I938" t="str">
            <v>18,J202</v>
          </cell>
          <cell r="J938" t="str">
            <v>Pago de pensiones y jubilaciones en LyFC</v>
          </cell>
        </row>
        <row r="939">
          <cell r="I939" t="str">
            <v>19,U1</v>
          </cell>
          <cell r="J939" t="str">
            <v>Seguridad Social Cañeros</v>
          </cell>
        </row>
        <row r="940">
          <cell r="I940" t="str">
            <v>19,S38</v>
          </cell>
          <cell r="J940" t="str">
            <v>Programa IMSS-Oportunidades</v>
          </cell>
        </row>
        <row r="941">
          <cell r="I941" t="str">
            <v>19,R10</v>
          </cell>
          <cell r="J941" t="str">
            <v>Pagas de Defunción y Ayuda para Gastos de Sepelio</v>
          </cell>
        </row>
        <row r="942">
          <cell r="I942" t="str">
            <v>19,R13</v>
          </cell>
          <cell r="J942" t="str">
            <v>Compensaciones de Carácter Militar con Pago único</v>
          </cell>
        </row>
        <row r="943">
          <cell r="I943" t="str">
            <v>19,R15</v>
          </cell>
          <cell r="J943" t="str">
            <v>Apoyo a jubilados del IMSS e ISSSTE</v>
          </cell>
        </row>
        <row r="944">
          <cell r="I944" t="str">
            <v>19,R18</v>
          </cell>
          <cell r="J944" t="str">
            <v>Apoyo para cubrir el gasto de operación del ISSSTE</v>
          </cell>
        </row>
        <row r="945">
          <cell r="I945" t="str">
            <v>19,R23</v>
          </cell>
          <cell r="J945" t="str">
            <v>Adeudos con el IMSS e ISSSTE</v>
          </cell>
        </row>
        <row r="946">
          <cell r="I946" t="str">
            <v>19,R24</v>
          </cell>
          <cell r="J946" t="str">
            <v>Infraestructura para la Función Salud en Seguridad Social ISSSTE</v>
          </cell>
        </row>
        <row r="947">
          <cell r="I947" t="str">
            <v>19,T1</v>
          </cell>
          <cell r="J947" t="str">
            <v>Seguro de Enfermedad y Maternidad</v>
          </cell>
        </row>
        <row r="948">
          <cell r="I948" t="str">
            <v>19,T2</v>
          </cell>
          <cell r="J948" t="str">
            <v>Seguro de Invalidez y Vida</v>
          </cell>
        </row>
        <row r="949">
          <cell r="I949" t="str">
            <v>19,T3</v>
          </cell>
          <cell r="J949" t="str">
            <v>Seguro de Salud para la Familia</v>
          </cell>
        </row>
        <row r="950">
          <cell r="I950" t="str">
            <v>19,T5</v>
          </cell>
          <cell r="J950" t="str">
            <v>11% de Haberes y Haberes de Retiro</v>
          </cell>
        </row>
        <row r="951">
          <cell r="I951" t="str">
            <v>19,J6</v>
          </cell>
          <cell r="J951" t="str">
            <v>Apoyo para cubrir el déficit de la nómina de pensiones del ISSSTE</v>
          </cell>
        </row>
        <row r="952">
          <cell r="I952" t="str">
            <v>19,T6</v>
          </cell>
          <cell r="J952" t="str">
            <v>Cuota Social Seguro de Salud ISSSTE</v>
          </cell>
        </row>
        <row r="953">
          <cell r="I953" t="str">
            <v>19,J7</v>
          </cell>
          <cell r="J953" t="str">
            <v>Pensiones de Trato Especial</v>
          </cell>
        </row>
        <row r="954">
          <cell r="I954" t="str">
            <v>19,J8</v>
          </cell>
          <cell r="J954" t="str">
            <v>Pensiones y Jubilaciones en curso de Pago</v>
          </cell>
        </row>
        <row r="955">
          <cell r="I955" t="str">
            <v>19,J9</v>
          </cell>
          <cell r="J955" t="str">
            <v>Pensiones Civiles Militares y de Gracia</v>
          </cell>
        </row>
        <row r="956">
          <cell r="I956" t="str">
            <v>19,J11</v>
          </cell>
          <cell r="J956" t="str">
            <v>Aportaciones Estatutarias al Seguro de Retiro, Cesantia en Edad Avanzada y Vejez</v>
          </cell>
        </row>
        <row r="957">
          <cell r="I957" t="str">
            <v>19,J12</v>
          </cell>
          <cell r="J957" t="str">
            <v>Cuota Social al Seguro de Retiro, Cesantía en Edad Avanzada y Vejez</v>
          </cell>
        </row>
        <row r="958">
          <cell r="I958" t="str">
            <v>19,J14</v>
          </cell>
          <cell r="J958" t="str">
            <v>Apoyo Económico a Viudas de Veteranos de la Revolución Mexicana</v>
          </cell>
        </row>
        <row r="959">
          <cell r="I959" t="str">
            <v>19,J21</v>
          </cell>
          <cell r="J959" t="str">
            <v>Pensión Mínima Garantizada IMSS</v>
          </cell>
        </row>
        <row r="960">
          <cell r="I960" t="str">
            <v>19,J22</v>
          </cell>
          <cell r="J960" t="str">
            <v>Cuota Social Seguro de Retiro ISSSTE</v>
          </cell>
        </row>
        <row r="961">
          <cell r="I961" t="str">
            <v>19,J24</v>
          </cell>
          <cell r="J961" t="str">
            <v>Ahorro Solidario</v>
          </cell>
        </row>
        <row r="962">
          <cell r="I962" t="str">
            <v>20,U3</v>
          </cell>
          <cell r="J962" t="str">
            <v>Programa de modernización de los registros públicos de la propiedad en los estados</v>
          </cell>
        </row>
        <row r="963">
          <cell r="I963" t="str">
            <v>20,U4</v>
          </cell>
          <cell r="J963" t="str">
            <v>"Programa piloto "" Jovenes con Oportunidades """</v>
          </cell>
        </row>
        <row r="964">
          <cell r="I964" t="str">
            <v>20,U5</v>
          </cell>
          <cell r="J964" t="str">
            <v>Programa de Apoyo Alimentario en Zonas de Atención Prioritaria</v>
          </cell>
        </row>
        <row r="965">
          <cell r="I965" t="str">
            <v>20,U6</v>
          </cell>
          <cell r="J965" t="str">
            <v>Programa de impulso al desarrollo regional</v>
          </cell>
        </row>
        <row r="966">
          <cell r="I966" t="str">
            <v>20,U7</v>
          </cell>
          <cell r="J966" t="str">
            <v>Credencialización para Adultos Mayores</v>
          </cell>
        </row>
        <row r="967">
          <cell r="I967" t="str">
            <v>20,S48</v>
          </cell>
          <cell r="J967" t="str">
            <v>Programa Habitat</v>
          </cell>
        </row>
        <row r="968">
          <cell r="I968" t="str">
            <v>20,S52</v>
          </cell>
          <cell r="J968" t="str">
            <v>Programa de Abasto Social de Leche a cargo de Liconsa, S.A. de C.V.</v>
          </cell>
        </row>
        <row r="969">
          <cell r="I969" t="str">
            <v>20,S53</v>
          </cell>
          <cell r="J969" t="str">
            <v>Programa de Abasto Rural a cargo de Diconsa, S.A. de C.V. (DICONSA)</v>
          </cell>
        </row>
        <row r="970">
          <cell r="I970" t="str">
            <v>20,S54</v>
          </cell>
          <cell r="J970" t="str">
            <v>Programa de Opciones Productivas</v>
          </cell>
        </row>
        <row r="971">
          <cell r="I971" t="str">
            <v>20,S57</v>
          </cell>
          <cell r="J971" t="str">
            <v>Programas del Fondo Nacional de Fomento a las Artesanías (FONART)</v>
          </cell>
        </row>
        <row r="972">
          <cell r="I972" t="str">
            <v>20,S58</v>
          </cell>
          <cell r="J972" t="str">
            <v>Programa de Ahorro y Subsidio para la Vivienda Tu Casa</v>
          </cell>
        </row>
        <row r="973">
          <cell r="I973" t="str">
            <v>20,S59</v>
          </cell>
          <cell r="J973" t="str">
            <v>Programa para el Desarrollo Local (Microrregiones)</v>
          </cell>
        </row>
        <row r="974">
          <cell r="I974" t="str">
            <v>20,S61</v>
          </cell>
          <cell r="J974" t="str">
            <v>Programa 3 x 1 para Migrantes</v>
          </cell>
        </row>
        <row r="975">
          <cell r="I975" t="str">
            <v>20,S65</v>
          </cell>
          <cell r="J975" t="str">
            <v>Programa de Atención a Jornaleros Agrícolas</v>
          </cell>
        </row>
        <row r="976">
          <cell r="I976" t="str">
            <v>20,S70</v>
          </cell>
          <cell r="J976" t="str">
            <v>Programa de Coinversión Social</v>
          </cell>
        </row>
        <row r="977">
          <cell r="I977" t="str">
            <v>20,S71</v>
          </cell>
          <cell r="J977" t="str">
            <v>Programa de Empleo Temporal (PET)</v>
          </cell>
        </row>
        <row r="978">
          <cell r="I978" t="str">
            <v>20,S72</v>
          </cell>
          <cell r="J978" t="str">
            <v>Programa de Desarrollo Humano Oportunidades</v>
          </cell>
        </row>
        <row r="979">
          <cell r="I979" t="str">
            <v>20,S117</v>
          </cell>
          <cell r="J979" t="str">
            <v>Programa de Vivienda Rural</v>
          </cell>
        </row>
        <row r="980">
          <cell r="I980" t="str">
            <v>20,S118</v>
          </cell>
          <cell r="J980" t="str">
            <v>Programa de Apoyo Alimentario</v>
          </cell>
        </row>
        <row r="981">
          <cell r="I981" t="str">
            <v>20,S155</v>
          </cell>
          <cell r="J981" t="str">
            <v>Programa de Apoyo a las Instancias de Mujeres en las Entidades Federativas, Para Implementar y Ejecutar Programas de Prevención de la Violencia Contra las Mujeres</v>
          </cell>
        </row>
        <row r="982">
          <cell r="I982" t="str">
            <v>20,S174</v>
          </cell>
          <cell r="J982" t="str">
            <v>Programa de estancias infantiles para apoyar a madres trabajadoras</v>
          </cell>
        </row>
        <row r="983">
          <cell r="I983" t="str">
            <v>20,S175</v>
          </cell>
          <cell r="J983" t="str">
            <v>Rescate de espacios públicos</v>
          </cell>
        </row>
        <row r="984">
          <cell r="I984" t="str">
            <v>20,S176</v>
          </cell>
          <cell r="J984" t="str">
            <v>Programa 70 y más</v>
          </cell>
        </row>
        <row r="985">
          <cell r="I985" t="str">
            <v>20,S213</v>
          </cell>
          <cell r="J985" t="str">
            <v>Programa de apoyo a los avecindados en condiciones de pobreza patrimonial para regularizar asentamientos humanos irregulares ( PASPRAH )</v>
          </cell>
        </row>
        <row r="986">
          <cell r="I986" t="str">
            <v>20,S216</v>
          </cell>
          <cell r="J986" t="str">
            <v>Programa para el Desarrollo de Zonas Prioritarias</v>
          </cell>
        </row>
        <row r="987">
          <cell r="I987" t="str">
            <v>20,S224</v>
          </cell>
          <cell r="J987" t="str">
            <v>Programa alimentario para zonas marginadas</v>
          </cell>
        </row>
        <row r="988">
          <cell r="I988" t="str">
            <v>20,F1</v>
          </cell>
          <cell r="J988" t="str">
            <v>Fomento del desarrollo de las organizaciones de la sociedad civil</v>
          </cell>
        </row>
        <row r="989">
          <cell r="I989" t="str">
            <v>20,R1</v>
          </cell>
          <cell r="J989" t="str">
            <v>Incorporación y recertificación de familias beneficiarias</v>
          </cell>
        </row>
        <row r="990">
          <cell r="I990" t="str">
            <v>20,P1</v>
          </cell>
          <cell r="J990" t="str">
            <v>Definición y conducción de la política de desarrollo social, el ordenamiento territorial y la vivienda</v>
          </cell>
        </row>
        <row r="991">
          <cell r="I991" t="str">
            <v>20,R2</v>
          </cell>
          <cell r="J991" t="str">
            <v>Evaluación del impacto del programa Oportunidades</v>
          </cell>
        </row>
        <row r="992">
          <cell r="I992" t="str">
            <v>20,P2</v>
          </cell>
          <cell r="J992" t="str">
            <v>Definición y conducción de la política del desarrollo social, el ordenamiento territorial y la vivienda</v>
          </cell>
        </row>
        <row r="993">
          <cell r="I993" t="str">
            <v>20,E3</v>
          </cell>
          <cell r="J993" t="str">
            <v>Servicios a grupos con necesidades especiales</v>
          </cell>
        </row>
        <row r="994">
          <cell r="I994" t="str">
            <v>20,P3</v>
          </cell>
          <cell r="J994" t="str">
            <v>Actividades orientadas a la evaluacion y al monitoreo de los programas sociales</v>
          </cell>
        </row>
        <row r="995">
          <cell r="I995" t="str">
            <v>20,R4</v>
          </cell>
          <cell r="J995" t="str">
            <v>Programa de Adquisición de Leche Nacional a cargo de LICONSA, S.A. de C.V.</v>
          </cell>
        </row>
        <row r="996">
          <cell r="I996" t="str">
            <v>20,B4</v>
          </cell>
          <cell r="J996" t="str">
            <v>Programa de adquisición de leche nacional a cargo de LICONSA, S. A. de C. V.</v>
          </cell>
        </row>
        <row r="997">
          <cell r="I997" t="str">
            <v>20,R5</v>
          </cell>
          <cell r="J997" t="str">
            <v>Formación de recursos humanos que promuevan el desarrollo institucional</v>
          </cell>
        </row>
        <row r="998">
          <cell r="I998" t="str">
            <v>20,R6</v>
          </cell>
          <cell r="J998" t="str">
            <v>Fomento del Desarrollo de las Organizaciones de la Sociedad Civil</v>
          </cell>
        </row>
        <row r="999">
          <cell r="I999" t="str">
            <v>20,E7</v>
          </cell>
          <cell r="J999" t="str">
            <v>Regularización de lotes en asentamientos humanos irregulares en terrenos de origen ejidal, comunal y de propiedad federal</v>
          </cell>
        </row>
        <row r="1000">
          <cell r="I1000" t="str">
            <v>20,R7</v>
          </cell>
          <cell r="J1000" t="str">
            <v>Regularización de lotes en asentamientos humanos irregulares en terrenos de origen ejidal, comunal y de propiedad federal</v>
          </cell>
        </row>
        <row r="1001">
          <cell r="I1001" t="str">
            <v>20,R8</v>
          </cell>
          <cell r="J1001" t="str">
            <v>Incorporación de suelo al desarrollo urbano y para la vivienda</v>
          </cell>
        </row>
        <row r="1002">
          <cell r="I1002" t="str">
            <v>20,R9</v>
          </cell>
          <cell r="J1002" t="str">
            <v>Evaluación y estudios de los programas sociales</v>
          </cell>
        </row>
        <row r="1003">
          <cell r="I1003" t="str">
            <v>20,R10</v>
          </cell>
          <cell r="J1003" t="str">
            <v>Estudios y acciones de planeación del desarrollo urbano</v>
          </cell>
        </row>
        <row r="1004">
          <cell r="I1004" t="str">
            <v>20,R11</v>
          </cell>
          <cell r="J1004" t="str">
            <v>Programa de escrituración</v>
          </cell>
        </row>
        <row r="1005">
          <cell r="I1005" t="str">
            <v>20,E11</v>
          </cell>
          <cell r="J1005" t="str">
            <v>Programa de escrituración</v>
          </cell>
        </row>
        <row r="1006">
          <cell r="I1006" t="str">
            <v>20,E12</v>
          </cell>
          <cell r="J1006" t="str">
            <v>Otorgar créditos para la adquisición, construcción y mejoramiento de vivienda</v>
          </cell>
        </row>
        <row r="1007">
          <cell r="I1007" t="str">
            <v>20,R14</v>
          </cell>
          <cell r="J1007" t="str">
            <v>Programa de impulso al desarrollo regional</v>
          </cell>
        </row>
        <row r="1008">
          <cell r="I1008" t="str">
            <v>20,K25</v>
          </cell>
          <cell r="J1008" t="str">
            <v>Proyectos de inmuebles ( oficinas administrativas )</v>
          </cell>
        </row>
        <row r="1009">
          <cell r="I1009" t="str">
            <v>20,O1</v>
          </cell>
          <cell r="J1009" t="str">
            <v>Actividades de apoyo a la función pública y buen gobierno</v>
          </cell>
        </row>
        <row r="1010">
          <cell r="I1010" t="str">
            <v>20,M1</v>
          </cell>
          <cell r="J1010" t="str">
            <v>Actividades de apoyo administrativo</v>
          </cell>
        </row>
        <row r="1011">
          <cell r="I1011" t="str">
            <v>20,O99</v>
          </cell>
          <cell r="J1011" t="str">
            <v>Operación del Servicio Profesional de Carrera en la Administración Pública Federal Centralizada</v>
          </cell>
        </row>
        <row r="1012">
          <cell r="I1012" t="str">
            <v>21,R1</v>
          </cell>
          <cell r="J1012" t="str">
            <v>Cuotas y aportaciones a organismos internacionales</v>
          </cell>
        </row>
        <row r="1013">
          <cell r="I1013" t="str">
            <v>21,G1</v>
          </cell>
          <cell r="J1013" t="str">
            <v>Reglamentación, verificación, facilitación, normalización e inspección de las actividades del sector turismo</v>
          </cell>
        </row>
        <row r="1014">
          <cell r="I1014" t="str">
            <v>21,F1</v>
          </cell>
          <cell r="J1014" t="str">
            <v>Promoción de México como Destino Turístico</v>
          </cell>
        </row>
        <row r="1015">
          <cell r="I1015" t="str">
            <v>21,P1</v>
          </cell>
          <cell r="J1015" t="str">
            <v>Establecer y conducir la política de turismo</v>
          </cell>
        </row>
        <row r="1016">
          <cell r="I1016" t="str">
            <v>21,F2</v>
          </cell>
          <cell r="J1016" t="str">
            <v>Desarrollo y mantenimiento de infraestructura para el fomento y promoción de la inversión en el sector turístico</v>
          </cell>
        </row>
        <row r="1017">
          <cell r="I1017" t="str">
            <v>21,P2</v>
          </cell>
          <cell r="J1017" t="str">
            <v>Apoyo a la competitividad de las empresas y prestadores de servicios turísticos</v>
          </cell>
        </row>
        <row r="1018">
          <cell r="I1018" t="str">
            <v>21,F3</v>
          </cell>
          <cell r="J1018" t="str">
            <v>Promoción y desarrollo de programas y proyectos turísticos en las Entidades Federativas</v>
          </cell>
        </row>
        <row r="1019">
          <cell r="I1019" t="str">
            <v>21,F4</v>
          </cell>
          <cell r="J1019" t="str">
            <v>Generación de acciones para el desarrollo de productos</v>
          </cell>
        </row>
        <row r="1020">
          <cell r="I1020" t="str">
            <v>21,R4</v>
          </cell>
          <cell r="J1020" t="str">
            <v>Generación de acciones para el desarrollo de productos</v>
          </cell>
        </row>
        <row r="1021">
          <cell r="I1021" t="str">
            <v>21,E5</v>
          </cell>
          <cell r="J1021" t="str">
            <v>Servicios de orientación y asistencia turística</v>
          </cell>
        </row>
        <row r="1022">
          <cell r="I1022" t="str">
            <v>21,E7</v>
          </cell>
          <cell r="J1022" t="str">
            <v>Conservación y mantenimiento a los CIP's a cargo del FONATUR</v>
          </cell>
        </row>
        <row r="1023">
          <cell r="I1023" t="str">
            <v>21,E8</v>
          </cell>
          <cell r="J1023" t="str">
            <v>Uso y explotación de los bienes y servicios de las Administraciones Portuarias Integrales (API) concesionadas por la SCT</v>
          </cell>
        </row>
        <row r="1024">
          <cell r="I1024" t="str">
            <v>21,E9</v>
          </cell>
          <cell r="J1024" t="str">
            <v>Conservación y mantenimiento de infraestructura básica con otros entes públicos y privados</v>
          </cell>
        </row>
        <row r="1025">
          <cell r="I1025" t="str">
            <v>21,E10</v>
          </cell>
          <cell r="J1025" t="str">
            <v>Preservación y mejoramiento de la calidad en la prestación de servicios de hospedaje en los Hoteles Desert Inn</v>
          </cell>
        </row>
        <row r="1026">
          <cell r="I1026" t="str">
            <v>21,E11</v>
          </cell>
          <cell r="J1026" t="str">
            <v>Operación de escalas naúticas del proyecto Mar de Cortes</v>
          </cell>
        </row>
        <row r="1027">
          <cell r="I1027" t="str">
            <v>21,K21</v>
          </cell>
          <cell r="J1027" t="str">
            <v>Proyectos de infraestructura de turismo</v>
          </cell>
        </row>
        <row r="1028">
          <cell r="I1028" t="str">
            <v>21,K25</v>
          </cell>
          <cell r="J1028" t="str">
            <v>Proyectos de inmuebles (oficinas administrativas)</v>
          </cell>
        </row>
        <row r="1029">
          <cell r="I1029" t="str">
            <v>21,K26</v>
          </cell>
          <cell r="J1029" t="str">
            <v>Otros proyectos</v>
          </cell>
        </row>
        <row r="1030">
          <cell r="I1030" t="str">
            <v>21,K27</v>
          </cell>
          <cell r="J1030" t="str">
            <v>Mantenimiento de infraestructura</v>
          </cell>
        </row>
        <row r="1031">
          <cell r="I1031" t="str">
            <v>21,K28</v>
          </cell>
          <cell r="J1031" t="str">
            <v>Estudios de preinversión</v>
          </cell>
        </row>
        <row r="1032">
          <cell r="I1032" t="str">
            <v>21,K29</v>
          </cell>
          <cell r="J1032" t="str">
            <v>Programas de adquisiciones</v>
          </cell>
        </row>
        <row r="1033">
          <cell r="I1033" t="str">
            <v>21,M1</v>
          </cell>
          <cell r="J1033" t="str">
            <v>Actividades de apoyo administrativo</v>
          </cell>
        </row>
        <row r="1034">
          <cell r="I1034" t="str">
            <v>21,O1</v>
          </cell>
          <cell r="J1034" t="str">
            <v>Actividades de apoyo a la función pública y buen gobierno</v>
          </cell>
        </row>
        <row r="1035">
          <cell r="I1035" t="str">
            <v>21,W1</v>
          </cell>
          <cell r="J1035" t="str">
            <v xml:space="preserve">Operaciones ajenas </v>
          </cell>
        </row>
        <row r="1036">
          <cell r="I1036" t="str">
            <v>21,O99</v>
          </cell>
          <cell r="J1036" t="str">
            <v>Operación del Servicio Profesional de Carrera en la Administración Pública Federal Centralizada</v>
          </cell>
        </row>
        <row r="1037">
          <cell r="I1037" t="str">
            <v>21,L1</v>
          </cell>
          <cell r="J1037" t="str">
            <v>Cumplimiento de resoluciones judiciales</v>
          </cell>
        </row>
        <row r="1038">
          <cell r="I1038" t="str">
            <v>21,I2</v>
          </cell>
          <cell r="J1038" t="str">
            <v>Promoción y desarrollo de programas y proyectos turísticos de las Entidades Federativas</v>
          </cell>
        </row>
        <row r="1039">
          <cell r="I1039" t="str">
            <v>21,I3</v>
          </cell>
          <cell r="J1039" t="str">
            <v>Ecoturismo y Turismo Rural</v>
          </cell>
        </row>
        <row r="1040">
          <cell r="I1040" t="str">
            <v>22,R1</v>
          </cell>
          <cell r="J1040" t="str">
            <v>Planeación, concertación y control</v>
          </cell>
        </row>
        <row r="1041">
          <cell r="I1041" t="str">
            <v>22,R2</v>
          </cell>
          <cell r="J1041" t="str">
            <v>Organizar procesos electorales federales</v>
          </cell>
        </row>
        <row r="1042">
          <cell r="I1042" t="str">
            <v>22,R3</v>
          </cell>
          <cell r="J1042" t="str">
            <v>Capacitar y educar para el ejercicio democrático de la ciudadanía</v>
          </cell>
        </row>
        <row r="1043">
          <cell r="I1043" t="str">
            <v>22,R4</v>
          </cell>
          <cell r="J1043" t="str">
            <v>Formar servidores públicos</v>
          </cell>
        </row>
        <row r="1044">
          <cell r="I1044" t="str">
            <v>22,R5</v>
          </cell>
          <cell r="J1044" t="str">
            <v>Actualizar el padrón electoral y expedir la credencial para votar</v>
          </cell>
        </row>
        <row r="1045">
          <cell r="I1045" t="str">
            <v>22,R6</v>
          </cell>
          <cell r="J1045" t="str">
            <v>Administrar las prerrogativas electorales de los partidos políticos</v>
          </cell>
        </row>
        <row r="1046">
          <cell r="I1046" t="str">
            <v>22,R7</v>
          </cell>
          <cell r="J1046" t="str">
            <v>Fiscalización de los Recursos de los Partidos Políticos</v>
          </cell>
        </row>
        <row r="1047">
          <cell r="I1047" t="str">
            <v>22,M1</v>
          </cell>
          <cell r="J1047" t="str">
            <v>Apoyo al proceso presupuestario y para mejorar la eficiencia institucional</v>
          </cell>
        </row>
        <row r="1048">
          <cell r="I1048" t="str">
            <v>22,O1</v>
          </cell>
          <cell r="J1048" t="str">
            <v>Apoyo a la función pública y al mejoramiento de la gestión</v>
          </cell>
        </row>
        <row r="1049">
          <cell r="I1049" t="str">
            <v>23,U1</v>
          </cell>
          <cell r="J1049" t="str">
            <v>Zona Metropolitana del Valle de México (Estado de México)</v>
          </cell>
        </row>
        <row r="1050">
          <cell r="I1050" t="str">
            <v>23,U2</v>
          </cell>
          <cell r="J1050" t="str">
            <v>Zona Metropolitana del Valle de México (Distrito Federal)</v>
          </cell>
        </row>
        <row r="1051">
          <cell r="I1051" t="str">
            <v>23,U3</v>
          </cell>
          <cell r="J1051" t="str">
            <v>Zona Metropolitana de la Ciudad de Guadalajara</v>
          </cell>
        </row>
        <row r="1052">
          <cell r="I1052" t="str">
            <v>23,U4</v>
          </cell>
          <cell r="J1052" t="str">
            <v>Zona Metropolitana de la Ciudad de Monterrey</v>
          </cell>
        </row>
        <row r="1053">
          <cell r="I1053" t="str">
            <v>23,U5</v>
          </cell>
          <cell r="J1053" t="str">
            <v>Zona Metropolitana de la Ciudad de León</v>
          </cell>
        </row>
        <row r="1054">
          <cell r="I1054" t="str">
            <v>23,U6</v>
          </cell>
          <cell r="J1054" t="str">
            <v>Zona Metropolitana de Puebla</v>
          </cell>
        </row>
        <row r="1055">
          <cell r="I1055" t="str">
            <v>23,U7</v>
          </cell>
          <cell r="J1055" t="str">
            <v>Zona Metropolitana de la Ciudad de Querétaro</v>
          </cell>
        </row>
        <row r="1056">
          <cell r="I1056" t="str">
            <v>23,U8</v>
          </cell>
          <cell r="J1056" t="str">
            <v>Zona Metropolitana de la Laguna (Coahuila)</v>
          </cell>
        </row>
        <row r="1057">
          <cell r="I1057" t="str">
            <v>23,U9</v>
          </cell>
          <cell r="J1057" t="str">
            <v>Zona Metropolitana de la Laguna (Durango)</v>
          </cell>
        </row>
        <row r="1058">
          <cell r="I1058" t="str">
            <v>23,U10</v>
          </cell>
          <cell r="J1058" t="str">
            <v>Zona Metropolitana de la Ciudad de Acapulco</v>
          </cell>
        </row>
        <row r="1059">
          <cell r="I1059" t="str">
            <v>23,U11</v>
          </cell>
          <cell r="J1059" t="str">
            <v>Zona Metropolitana de la Ciudad de Aguascalientes</v>
          </cell>
        </row>
        <row r="1060">
          <cell r="I1060" t="str">
            <v>23,U12</v>
          </cell>
          <cell r="J1060" t="str">
            <v>Zona Metropolitana de la Ciudad de Cancún</v>
          </cell>
        </row>
        <row r="1061">
          <cell r="I1061" t="str">
            <v>23,U13</v>
          </cell>
          <cell r="J1061" t="str">
            <v>Zona Metropolitana de la Ciudad de Mérida</v>
          </cell>
        </row>
        <row r="1062">
          <cell r="I1062" t="str">
            <v>23,U14</v>
          </cell>
          <cell r="J1062" t="str">
            <v>Zona Metropolitana de la Ciudad de Oaxaca</v>
          </cell>
        </row>
        <row r="1063">
          <cell r="I1063" t="str">
            <v>23,U15</v>
          </cell>
          <cell r="J1063" t="str">
            <v>Zona Metropolitana de la Ciudad de Tijuana</v>
          </cell>
        </row>
        <row r="1064">
          <cell r="I1064" t="str">
            <v>23,U16</v>
          </cell>
          <cell r="J1064" t="str">
            <v>Zona Metropolitana de la Ciudad de Tuxtla Gutiérrez</v>
          </cell>
        </row>
        <row r="1065">
          <cell r="I1065" t="str">
            <v>23,U17</v>
          </cell>
          <cell r="J1065" t="str">
            <v>Zona Metropolitana de Veracruz</v>
          </cell>
        </row>
        <row r="1066">
          <cell r="I1066" t="str">
            <v>23,U18</v>
          </cell>
          <cell r="J1066" t="str">
            <v>Zona Metropolitana de la Ciudad de Villahermosa</v>
          </cell>
        </row>
        <row r="1067">
          <cell r="I1067" t="str">
            <v>23,U19</v>
          </cell>
          <cell r="J1067" t="str">
            <v>Fondo Regional - Chiapas, Guerrero y Oaxaca</v>
          </cell>
        </row>
        <row r="1068">
          <cell r="I1068" t="str">
            <v>23,U20</v>
          </cell>
          <cell r="J1068" t="str">
            <v>Fondo Regional - Siete Estados Restantes</v>
          </cell>
        </row>
        <row r="1069">
          <cell r="I1069" t="str">
            <v>23,U21</v>
          </cell>
          <cell r="J1069" t="str">
            <v>Fondo para el Desarrollo Productivo del Altiplano Semidesértico</v>
          </cell>
        </row>
        <row r="1070">
          <cell r="I1070" t="str">
            <v>23,U22</v>
          </cell>
          <cell r="J1070" t="str">
            <v>Programas Regionales</v>
          </cell>
        </row>
        <row r="1071">
          <cell r="I1071" t="str">
            <v>23,U23</v>
          </cell>
          <cell r="J1071" t="str">
            <v>Fondo de Apoyo para el Desarrollo Rural Sustentable</v>
          </cell>
        </row>
        <row r="1072">
          <cell r="I1072" t="str">
            <v>23,U24</v>
          </cell>
          <cell r="J1072" t="str">
            <v>Fondo de Modernización de los Municipios</v>
          </cell>
        </row>
        <row r="1073">
          <cell r="I1073" t="str">
            <v>23,U25</v>
          </cell>
          <cell r="J1073" t="str">
            <v>Factor de equidad para los órganos técnicos de fiscalización locales y de la Asamblea Legislativa del Distrito Federal</v>
          </cell>
        </row>
        <row r="1074">
          <cell r="I1074" t="str">
            <v>23,U26</v>
          </cell>
          <cell r="J1074" t="str">
            <v>Capacitación para los órganos técnicos de fiscalización locales y de la Asamblea Legislativa del Distrito Federal</v>
          </cell>
        </row>
        <row r="1075">
          <cell r="I1075" t="str">
            <v>23,U27</v>
          </cell>
          <cell r="J1075" t="str">
            <v>Distribución con base en los resultados de operación</v>
          </cell>
        </row>
        <row r="1076">
          <cell r="I1076" t="str">
            <v>23,U28</v>
          </cell>
          <cell r="J1076" t="str">
            <v>Zonas de la fontera norte</v>
          </cell>
        </row>
        <row r="1077">
          <cell r="I1077" t="str">
            <v>23,U29</v>
          </cell>
          <cell r="J1077" t="str">
            <v>Subsidio a la tortilla e industria automotriz</v>
          </cell>
        </row>
        <row r="1078">
          <cell r="I1078" t="str">
            <v>23,U30</v>
          </cell>
          <cell r="J1078" t="str">
            <v>Fiscalización Directa de la Auditoria Superior a los recursos Federales transferidos a las Entidades Federativas y de la Asamblea Legislativa del Distrito Federal</v>
          </cell>
        </row>
        <row r="1079">
          <cell r="I1079" t="str">
            <v>23,U31</v>
          </cell>
          <cell r="J1079" t="str">
            <v>Distrito Federal Centro Histórico</v>
          </cell>
        </row>
        <row r="1080">
          <cell r="I1080" t="str">
            <v>23,U32</v>
          </cell>
          <cell r="J1080" t="str">
            <v>Distrito Federal Seguridad</v>
          </cell>
        </row>
        <row r="1081">
          <cell r="I1081" t="str">
            <v>23,U33</v>
          </cell>
          <cell r="J1081" t="str">
            <v>Fondo de Apoyo a Migrantes</v>
          </cell>
        </row>
        <row r="1082">
          <cell r="I1082" t="str">
            <v>23,U34</v>
          </cell>
          <cell r="J1082" t="str">
            <v>Apoyo para el Desarrollo y Mejoramiento Rural</v>
          </cell>
        </row>
        <row r="1083">
          <cell r="I1083" t="str">
            <v>23,U35</v>
          </cell>
          <cell r="J1083" t="str">
            <v>DIF-DF</v>
          </cell>
        </row>
        <row r="1084">
          <cell r="I1084" t="str">
            <v>23,U37</v>
          </cell>
          <cell r="J1084" t="str">
            <v>Programa para la fiscalización del gasto federalizado</v>
          </cell>
        </row>
        <row r="1085">
          <cell r="I1085" t="str">
            <v>23,R1</v>
          </cell>
          <cell r="J1085" t="str">
            <v>Situaciones laborales supervenientes</v>
          </cell>
        </row>
        <row r="1086">
          <cell r="I1086" t="str">
            <v>23,R2</v>
          </cell>
          <cell r="J1086" t="str">
            <v>Servicios fiduciarios para el Fondo de Desincorporación</v>
          </cell>
        </row>
        <row r="1087">
          <cell r="I1087" t="str">
            <v>23,R3</v>
          </cell>
          <cell r="J1087" t="str">
            <v>Seguridad y Logística</v>
          </cell>
        </row>
        <row r="1088">
          <cell r="I1088" t="str">
            <v>23,R4</v>
          </cell>
          <cell r="J1088" t="str">
            <v>Fondo de Ahorro Capitalizable (FONAC)</v>
          </cell>
        </row>
        <row r="1089">
          <cell r="I1089" t="str">
            <v>23,R5</v>
          </cell>
          <cell r="J1089" t="str">
            <v>Presupuesto Basado en Resultados-Sistema de Evaluación del Desempeño</v>
          </cell>
        </row>
        <row r="1090">
          <cell r="I1090" t="str">
            <v>23,R6</v>
          </cell>
          <cell r="J1090" t="str">
            <v>Evaluación seguridad pública</v>
          </cell>
        </row>
        <row r="1091">
          <cell r="I1091" t="str">
            <v>23,R7</v>
          </cell>
          <cell r="J1091" t="str">
            <v>Comisiones y pago a CECOBAN</v>
          </cell>
        </row>
        <row r="1092">
          <cell r="I1092" t="str">
            <v>23,R8</v>
          </cell>
          <cell r="J1092" t="str">
            <v>Sistemas de Justicia</v>
          </cell>
        </row>
        <row r="1093">
          <cell r="I1093" t="str">
            <v>23,R9</v>
          </cell>
          <cell r="J1093" t="str">
            <v>Fiscalización directa de la Auditoria Superior a los recursos federales transferidos a las entidades federativas y de la Asamblea Legislativa del Distrito Federal</v>
          </cell>
        </row>
        <row r="1094">
          <cell r="I1094" t="str">
            <v>23,R10</v>
          </cell>
          <cell r="J1094" t="str">
            <v>Derecho para Fondo de Investigación en Materia de Energía</v>
          </cell>
        </row>
        <row r="1095">
          <cell r="I1095" t="str">
            <v>23,R11</v>
          </cell>
          <cell r="J1095" t="str">
            <v>Derecho para la fiscalización petrolera</v>
          </cell>
        </row>
        <row r="1096">
          <cell r="I1096" t="str">
            <v>23,R12</v>
          </cell>
          <cell r="J1096" t="str">
            <v>Acciones programa de mediano plazo (Art. 61 de la LFPRH)</v>
          </cell>
        </row>
        <row r="1097">
          <cell r="I1097" t="str">
            <v>23,R14</v>
          </cell>
          <cell r="J1097" t="str">
            <v>Programa de Mejora de la Gestión</v>
          </cell>
        </row>
        <row r="1098">
          <cell r="I1098" t="str">
            <v>23,R15</v>
          </cell>
          <cell r="J1098" t="str">
            <v>Derecho para la Fiscalización Petrolera</v>
          </cell>
        </row>
        <row r="1099">
          <cell r="I1099" t="str">
            <v>23,R16</v>
          </cell>
          <cell r="J1099" t="str">
            <v>Fondo de Modernización de los Municipios</v>
          </cell>
        </row>
        <row r="1100">
          <cell r="I1100" t="str">
            <v>23,R17</v>
          </cell>
          <cell r="J1100" t="str">
            <v>Infraestructura en la Demarcación Territorial donde se asientan los Poderes Legislativo y Judicial</v>
          </cell>
        </row>
        <row r="1101">
          <cell r="I1101" t="str">
            <v>23,R20</v>
          </cell>
          <cell r="J1101" t="str">
            <v>Fondo de Apoyo para el Desarrollo Rural Sustentable</v>
          </cell>
        </row>
        <row r="1102">
          <cell r="I1102" t="str">
            <v>23,R21</v>
          </cell>
          <cell r="J1102" t="str">
            <v>Fondo Regional</v>
          </cell>
        </row>
        <row r="1103">
          <cell r="I1103" t="str">
            <v>23,R22</v>
          </cell>
          <cell r="J1103" t="str">
            <v>Factor de equidad para los Órganos Técnicos de Fiscalización Locales</v>
          </cell>
        </row>
        <row r="1104">
          <cell r="I1104" t="str">
            <v>23,R23</v>
          </cell>
          <cell r="J1104" t="str">
            <v>Distribución con base en una evaluación de resultados de operación</v>
          </cell>
        </row>
        <row r="1105">
          <cell r="I1105" t="str">
            <v>23,R24</v>
          </cell>
          <cell r="J1105" t="str">
            <v>Fiscalización directa de la Auditoria Superior de la Federación a los recursos Federales transferidos a las Entidades Federativas</v>
          </cell>
        </row>
        <row r="1106">
          <cell r="I1106" t="str">
            <v>23,R25</v>
          </cell>
          <cell r="J1106" t="str">
            <v>Zona Metropolitana del Valle de México</v>
          </cell>
        </row>
        <row r="1107">
          <cell r="I1107" t="str">
            <v>23,R26</v>
          </cell>
          <cell r="J1107" t="str">
            <v>Zona Metropolitana de la Ciudad de Guadalajara</v>
          </cell>
        </row>
        <row r="1108">
          <cell r="I1108" t="str">
            <v>23,R27</v>
          </cell>
          <cell r="J1108" t="str">
            <v>Zona Metropolitana de la Ciudad de Monterrey</v>
          </cell>
        </row>
        <row r="1109">
          <cell r="I1109" t="str">
            <v>23,R28</v>
          </cell>
          <cell r="J1109" t="str">
            <v>Infraestructura para el Desarrollo</v>
          </cell>
        </row>
        <row r="1110">
          <cell r="I1110" t="str">
            <v>23,R29</v>
          </cell>
          <cell r="J1110" t="str">
            <v>Fondo de Hidrocarburos</v>
          </cell>
        </row>
        <row r="1111">
          <cell r="I1111" t="str">
            <v>23,R30</v>
          </cell>
          <cell r="J1111" t="str">
            <v>Creación de Plazas</v>
          </cell>
        </row>
        <row r="1112">
          <cell r="I1112" t="str">
            <v>23,R31</v>
          </cell>
          <cell r="J1112" t="str">
            <v>Regularizaciones contables y compensadas (Ingresos Excedentes)</v>
          </cell>
        </row>
        <row r="1113">
          <cell r="I1113" t="str">
            <v>23,R32</v>
          </cell>
          <cell r="J1113" t="str">
            <v>Reasignaciones Presupuestarias entre Dependencias y Entidades</v>
          </cell>
        </row>
        <row r="1114">
          <cell r="I1114" t="str">
            <v>23,R33</v>
          </cell>
          <cell r="J1114" t="str">
            <v>Mayores Ingresos Fiscales</v>
          </cell>
        </row>
        <row r="1115">
          <cell r="I1115" t="str">
            <v>23,R34</v>
          </cell>
          <cell r="J1115" t="str">
            <v>Restitución del Paquete Salarial</v>
          </cell>
        </row>
        <row r="1116">
          <cell r="I1116" t="str">
            <v>23,R35</v>
          </cell>
          <cell r="J1116" t="str">
            <v>Concentración de Plazas</v>
          </cell>
        </row>
        <row r="1117">
          <cell r="I1117" t="str">
            <v>23,R36</v>
          </cell>
          <cell r="J1117" t="str">
            <v>Previsión de Recursos de la Concentración de Plazas</v>
          </cell>
        </row>
        <row r="1118">
          <cell r="I1118" t="str">
            <v>23,R37</v>
          </cell>
          <cell r="J1118" t="str">
            <v>Traspasos de un ramo a otro ramo por servicios personales</v>
          </cell>
        </row>
        <row r="1119">
          <cell r="I1119" t="str">
            <v>23,R38</v>
          </cell>
          <cell r="J1119" t="str">
            <v>Programa de Separación Voluntaria y de Conclusión de la Prestación en Forma Definitiva</v>
          </cell>
        </row>
        <row r="1120">
          <cell r="I1120" t="str">
            <v>23,R39</v>
          </cell>
          <cell r="J1120" t="str">
            <v>Cancelación de plazas Programa de Separación Voluntaria y cancelación de plazas incorporadas a la Conclusión de la Prestación en Forma Definitiva de los Servidores Públicos</v>
          </cell>
        </row>
        <row r="1121">
          <cell r="I1121" t="str">
            <v>23,R40</v>
          </cell>
          <cell r="J1121" t="str">
            <v>Conclusión de la Prestación de Servicios en Forma Definitiva de los Servidores Públicos 2007</v>
          </cell>
        </row>
        <row r="1122">
          <cell r="I1122" t="str">
            <v>23,R41</v>
          </cell>
          <cell r="J1122" t="str">
            <v>Cancelación de plazas incorporadas al Programa de Conclusión de la Prestación de Servicios en Forma Definitiva de los Servidores Públicos 2007</v>
          </cell>
        </row>
        <row r="1123">
          <cell r="I1123" t="str">
            <v>23,R42</v>
          </cell>
          <cell r="J1123" t="str">
            <v>Conclusión de la Prestación de Servicios en Forma Definitiva de los Servidores Públicos 2008</v>
          </cell>
        </row>
        <row r="1124">
          <cell r="I1124" t="str">
            <v>23,R43</v>
          </cell>
          <cell r="J1124" t="str">
            <v>Cancelación de plazas incorporadas al Programa de Conclusión de la Prestación de Servicios en Forma Definitiva de los Servidores Públicos 2008</v>
          </cell>
        </row>
        <row r="1125">
          <cell r="I1125" t="str">
            <v>23,R44</v>
          </cell>
          <cell r="J1125" t="str">
            <v>Conclusión de la Prestación de Servicios en Forma Definitiva de los Servidores Públicos 2009</v>
          </cell>
        </row>
        <row r="1126">
          <cell r="I1126" t="str">
            <v>23,R45</v>
          </cell>
          <cell r="J1126" t="str">
            <v>Cancelación de plazas incorporadas al Programa de Conclusión de la Prestación de Servicios en Forma Definitiva de los Servidores Públicos 2009</v>
          </cell>
        </row>
        <row r="1127">
          <cell r="I1127" t="str">
            <v>23,R46</v>
          </cell>
          <cell r="J1127" t="str">
            <v>Programa Análogo de Conclusión 2005</v>
          </cell>
        </row>
        <row r="1128">
          <cell r="I1128" t="str">
            <v>23,R47</v>
          </cell>
          <cell r="J1128" t="str">
            <v>Banco de Plazas-Programa Análogo 2005</v>
          </cell>
        </row>
        <row r="1129">
          <cell r="I1129" t="str">
            <v>23,R48</v>
          </cell>
          <cell r="J1129" t="str">
            <v>Programa Análogo de Conclusión 2006</v>
          </cell>
        </row>
        <row r="1130">
          <cell r="I1130" t="str">
            <v>23,R49</v>
          </cell>
          <cell r="J1130" t="str">
            <v>Banco de Plazas-Programa Análogo 2006</v>
          </cell>
        </row>
        <row r="1131">
          <cell r="I1131" t="str">
            <v>23,R50</v>
          </cell>
          <cell r="J1131" t="str">
            <v>Programa Análogo de Conclusión 2007</v>
          </cell>
        </row>
        <row r="1132">
          <cell r="I1132" t="str">
            <v>23,R51</v>
          </cell>
          <cell r="J1132" t="str">
            <v>Banco de Plazas-Programa Análogo 2007</v>
          </cell>
        </row>
        <row r="1133">
          <cell r="I1133" t="str">
            <v>23,R52</v>
          </cell>
          <cell r="J1133" t="str">
            <v>Programa Análogo de Conclusión 2008</v>
          </cell>
        </row>
        <row r="1134">
          <cell r="I1134" t="str">
            <v>23,R53</v>
          </cell>
          <cell r="J1134" t="str">
            <v>Banco de Plazas-Programa Análogo 2008</v>
          </cell>
        </row>
        <row r="1135">
          <cell r="I1135" t="str">
            <v>23,R54</v>
          </cell>
          <cell r="J1135" t="str">
            <v>Programa Análogo de Conclusión 2009</v>
          </cell>
        </row>
        <row r="1136">
          <cell r="I1136" t="str">
            <v>23,R55</v>
          </cell>
          <cell r="J1136" t="str">
            <v>Banco de Plazas-Programa Análogo 2009</v>
          </cell>
        </row>
        <row r="1137">
          <cell r="I1137" t="str">
            <v>23,R56</v>
          </cell>
          <cell r="J1137" t="str">
            <v>Programa de Separación Voluntaria y Conclusión de la Prestación de Servicios en Forma Definitiva (Capítulo 3000, partidas 3418 y 4303 Impuesto Sobre Nómina)</v>
          </cell>
        </row>
        <row r="1138">
          <cell r="I1138" t="str">
            <v>23,R57</v>
          </cell>
          <cell r="J1138" t="str">
            <v>Conclusión de la Prestación en Forma Definitiva de los Servidores Públicos 2007 (Capítulo 3000, partidas 3418 y 4303 Impuesto Sobre Nómina)</v>
          </cell>
        </row>
        <row r="1139">
          <cell r="I1139" t="str">
            <v>23,R58</v>
          </cell>
          <cell r="J1139" t="str">
            <v>Conclusión de la Prestación en Forma Definitiva de los Servidores Públicos 2008 (Capítulo 3000, partidas 3418 y 4303 Impuesto Sobre Nómina)</v>
          </cell>
        </row>
        <row r="1140">
          <cell r="I1140" t="str">
            <v>23,R59</v>
          </cell>
          <cell r="J1140" t="str">
            <v>Conclusión de la Prestación en Forma Definitiva de los Servidores Públicos 2009 (Capítulo 3000, partidas 3418 y 4303 Impuesto Sobre Nómina)</v>
          </cell>
        </row>
        <row r="1141">
          <cell r="I1141" t="str">
            <v>23,R60</v>
          </cell>
          <cell r="J1141" t="str">
            <v>Programa Análogo de la Conclusión 2005(Capítulo 3000, partidas 3418 y 4303 Impuesto Sobre Nómina)</v>
          </cell>
        </row>
        <row r="1142">
          <cell r="I1142" t="str">
            <v>23,R61</v>
          </cell>
          <cell r="J1142" t="str">
            <v>Programa Análogo de la Conclusión 2006(Capítulo 3000, partidas 3418 y 4303 Impuesto Sobre Nómina)</v>
          </cell>
        </row>
        <row r="1143">
          <cell r="I1143" t="str">
            <v>23,R62</v>
          </cell>
          <cell r="J1143" t="str">
            <v>Programa Análogo de la Conclusión 2007(Capítulo 3000, partidas 3418 y 4303 Impuesto Sobre Nómina)</v>
          </cell>
        </row>
        <row r="1144">
          <cell r="I1144" t="str">
            <v>23,R63</v>
          </cell>
          <cell r="J1144" t="str">
            <v>Programa Análogo de la Conclusión 2008(Capítulo 3000, partidas 3418 y 4303 Impuesto Sobre Nómina)</v>
          </cell>
        </row>
        <row r="1145">
          <cell r="I1145" t="str">
            <v>23,R64</v>
          </cell>
          <cell r="J1145" t="str">
            <v>Programa Análogo de la Conclusión 2009(Capítulo 3000, partidas 3418 y 4303 Impuesto Sobre Nómina)</v>
          </cell>
        </row>
        <row r="1146">
          <cell r="I1146" t="str">
            <v>23,R65</v>
          </cell>
          <cell r="J1146" t="str">
            <v>Medidas de Racionalidad y Ahorro Congelamiento de Plazas.</v>
          </cell>
        </row>
        <row r="1147">
          <cell r="I1147" t="str">
            <v>23,R66</v>
          </cell>
          <cell r="J1147" t="str">
            <v>Fideicomiso Fondo para la Conclusión de la Relación Laboral</v>
          </cell>
        </row>
        <row r="1148">
          <cell r="I1148" t="str">
            <v>23,R67</v>
          </cell>
          <cell r="J1148" t="str">
            <v>Medidas Supervenientes</v>
          </cell>
        </row>
        <row r="1149">
          <cell r="I1149" t="str">
            <v>23,R68</v>
          </cell>
          <cell r="J1149" t="str">
            <v>Seguro de vida de las Dependencias y Entidades de la APF</v>
          </cell>
        </row>
        <row r="1150">
          <cell r="I1150" t="str">
            <v>23,R69</v>
          </cell>
          <cell r="J1150" t="str">
            <v>Programa de Mediano Plazo (Servicios Personales)</v>
          </cell>
        </row>
        <row r="1151">
          <cell r="I1151" t="str">
            <v>23,R70</v>
          </cell>
          <cell r="J1151" t="str">
            <v>Programa de Mediano Plazo (Otros Capítulos de Gasto)</v>
          </cell>
        </row>
        <row r="1152">
          <cell r="I1152" t="str">
            <v>23,R71</v>
          </cell>
          <cell r="J1152" t="str">
            <v>Derecho sobre Extracción de Hidrocarburos. Artículo 257 Bis de la Ley Federal de Derechos</v>
          </cell>
        </row>
        <row r="1153">
          <cell r="I1153" t="str">
            <v>23,R72</v>
          </cell>
          <cell r="J1153" t="str">
            <v>Medidas de Racionalidad y Ahorro Servicios Personales</v>
          </cell>
        </row>
        <row r="1154">
          <cell r="I1154" t="str">
            <v>23,R73</v>
          </cell>
          <cell r="J1154" t="str">
            <v>Medidas de Racionalidad y Ahorro Gastos de Operación</v>
          </cell>
        </row>
        <row r="1155">
          <cell r="I1155" t="str">
            <v>23,R74</v>
          </cell>
          <cell r="J1155" t="str">
            <v>Seguro Colectivo de Retiro</v>
          </cell>
        </row>
        <row r="1156">
          <cell r="I1156" t="str">
            <v>23,R75</v>
          </cell>
          <cell r="J1156" t="str">
            <v>Regularizaciones contables y compensadas (ingresos Excedentes) Fin Específico</v>
          </cell>
        </row>
        <row r="1157">
          <cell r="I1157" t="str">
            <v>23,R76</v>
          </cell>
          <cell r="J1157" t="str">
            <v>Reasignaciones Presupuestarias por Subejercicios (otros capítulos de gasto)</v>
          </cell>
        </row>
        <row r="1158">
          <cell r="I1158" t="str">
            <v>23,R77</v>
          </cell>
          <cell r="J1158" t="str">
            <v>Reasignaciones Presupuestarias por Subejercicios (Servicios Personales)</v>
          </cell>
        </row>
        <row r="1159">
          <cell r="I1159" t="str">
            <v>23,R78</v>
          </cell>
          <cell r="J1159" t="str">
            <v>Derecho sobre extracción de hidrocarburos</v>
          </cell>
        </row>
        <row r="1160">
          <cell r="I1160" t="str">
            <v>23,R79</v>
          </cell>
          <cell r="J1160" t="str">
            <v>Previsiones salariales (R02)</v>
          </cell>
        </row>
        <row r="1161">
          <cell r="I1161" t="str">
            <v>23,R80</v>
          </cell>
          <cell r="J1161" t="str">
            <v>Previsiones salariales (R04)</v>
          </cell>
        </row>
        <row r="1162">
          <cell r="I1162" t="str">
            <v>23,R81</v>
          </cell>
          <cell r="J1162" t="str">
            <v>Previsiones salariales (R05)</v>
          </cell>
        </row>
        <row r="1163">
          <cell r="I1163" t="str">
            <v>23,R82</v>
          </cell>
          <cell r="J1163" t="str">
            <v>Previsiones salariales (R06 SC)</v>
          </cell>
        </row>
        <row r="1164">
          <cell r="I1164" t="str">
            <v>23,R83</v>
          </cell>
          <cell r="J1164" t="str">
            <v>Previsiones salariales (R06 SNC)</v>
          </cell>
        </row>
        <row r="1165">
          <cell r="I1165" t="str">
            <v>23,R84</v>
          </cell>
          <cell r="J1165" t="str">
            <v>Previsiones salariales (R07)</v>
          </cell>
        </row>
        <row r="1166">
          <cell r="I1166" t="str">
            <v>23,R85</v>
          </cell>
          <cell r="J1166" t="str">
            <v>Previsiones salariales (R08)</v>
          </cell>
        </row>
        <row r="1167">
          <cell r="I1167" t="str">
            <v>23,R86</v>
          </cell>
          <cell r="J1167" t="str">
            <v>Previsiones salariales (R09)</v>
          </cell>
        </row>
        <row r="1168">
          <cell r="I1168" t="str">
            <v>23,R87</v>
          </cell>
          <cell r="J1168" t="str">
            <v>Previsiones salariales (R10)</v>
          </cell>
        </row>
        <row r="1169">
          <cell r="I1169" t="str">
            <v>23,R88</v>
          </cell>
          <cell r="J1169" t="str">
            <v>Previsiones salariales (R11)</v>
          </cell>
        </row>
        <row r="1170">
          <cell r="I1170" t="str">
            <v>23,R89</v>
          </cell>
          <cell r="J1170" t="str">
            <v>Previsiones salariales (R12)</v>
          </cell>
        </row>
        <row r="1171">
          <cell r="I1171" t="str">
            <v>23,R90</v>
          </cell>
          <cell r="J1171" t="str">
            <v>Previsiones salariales (R13)</v>
          </cell>
        </row>
        <row r="1172">
          <cell r="I1172" t="str">
            <v>23,R91</v>
          </cell>
          <cell r="J1172" t="str">
            <v>Previsiones salariales (R14)</v>
          </cell>
        </row>
        <row r="1173">
          <cell r="I1173" t="str">
            <v>23,R92</v>
          </cell>
          <cell r="J1173" t="str">
            <v>Previsiones salariales (R15)</v>
          </cell>
        </row>
        <row r="1174">
          <cell r="I1174" t="str">
            <v>23,R93</v>
          </cell>
          <cell r="J1174" t="str">
            <v>Previsiones salariales (R16)</v>
          </cell>
        </row>
        <row r="1175">
          <cell r="I1175" t="str">
            <v>23,R94</v>
          </cell>
          <cell r="J1175" t="str">
            <v>Previsiones salariales (R17)</v>
          </cell>
        </row>
        <row r="1176">
          <cell r="I1176" t="str">
            <v>23,R95</v>
          </cell>
          <cell r="J1176" t="str">
            <v>Previsiones salariales (R18)</v>
          </cell>
        </row>
        <row r="1177">
          <cell r="I1177" t="str">
            <v>23,R96</v>
          </cell>
          <cell r="J1177" t="str">
            <v>Previsiones salariales (R20)</v>
          </cell>
        </row>
        <row r="1178">
          <cell r="I1178" t="str">
            <v>23,R97</v>
          </cell>
          <cell r="J1178" t="str">
            <v>Previsiones salariales (R21)</v>
          </cell>
        </row>
        <row r="1179">
          <cell r="I1179" t="str">
            <v>23,R98</v>
          </cell>
          <cell r="J1179" t="str">
            <v>Previsiones salariales (R27)</v>
          </cell>
        </row>
        <row r="1180">
          <cell r="I1180" t="str">
            <v>23,R99</v>
          </cell>
          <cell r="J1180" t="str">
            <v>Previsiones salariales (R31)</v>
          </cell>
        </row>
        <row r="1181">
          <cell r="I1181" t="str">
            <v>23,R100</v>
          </cell>
          <cell r="J1181" t="str">
            <v>Previsiones salariales (R32)</v>
          </cell>
        </row>
        <row r="1182">
          <cell r="I1182" t="str">
            <v>23,R101</v>
          </cell>
          <cell r="J1182" t="str">
            <v>Previsiones salariales (R36)</v>
          </cell>
        </row>
        <row r="1183">
          <cell r="I1183" t="str">
            <v>23,R102</v>
          </cell>
          <cell r="J1183" t="str">
            <v>Previsiones salariales (R37)</v>
          </cell>
        </row>
        <row r="1184">
          <cell r="I1184" t="str">
            <v>23,R103</v>
          </cell>
          <cell r="J1184" t="str">
            <v>Previsiones salariales (R38)</v>
          </cell>
        </row>
        <row r="1185">
          <cell r="I1185" t="str">
            <v>23,N1</v>
          </cell>
          <cell r="J1185" t="str">
            <v>Fondo de Desastres Naturales (FONDEN)</v>
          </cell>
        </row>
        <row r="1186">
          <cell r="I1186" t="str">
            <v>23,N2</v>
          </cell>
          <cell r="J1186" t="str">
            <v>Fondo de Prevención de Desastres Naturales (FOPREDEN)</v>
          </cell>
        </row>
        <row r="1187">
          <cell r="I1187" t="str">
            <v>23,Y1</v>
          </cell>
          <cell r="J1187" t="str">
            <v>Derecho sobre hidrocarburos para los fondos de estabilización</v>
          </cell>
        </row>
        <row r="1188">
          <cell r="I1188" t="str">
            <v>23,Z1</v>
          </cell>
          <cell r="J1188" t="str">
            <v>Fondo de Apoyo para la Reestructura de Pensiones (FARP)</v>
          </cell>
        </row>
        <row r="1189">
          <cell r="I1189" t="str">
            <v>23,Y2</v>
          </cell>
          <cell r="J1189" t="str">
            <v>Derecho extraordinario sobre exportación de crudo para los fondos de estabilización</v>
          </cell>
        </row>
        <row r="1190">
          <cell r="I1190" t="str">
            <v>23,Y3</v>
          </cell>
          <cell r="J1190" t="str">
            <v>Fideicomiso Fondo de Estabilización de los Ingresos Petroleros</v>
          </cell>
        </row>
        <row r="1191">
          <cell r="I1191" t="str">
            <v>24,D1</v>
          </cell>
          <cell r="J1191" t="str">
            <v>Valores gubernamentales</v>
          </cell>
        </row>
        <row r="1192">
          <cell r="I1192" t="str">
            <v>24,D2</v>
          </cell>
          <cell r="J1192" t="str">
            <v>Fondo de ahorro SAR</v>
          </cell>
        </row>
        <row r="1193">
          <cell r="I1193" t="str">
            <v>24,D3</v>
          </cell>
          <cell r="J1193" t="str">
            <v>Pensión ISSSTE</v>
          </cell>
        </row>
        <row r="1194">
          <cell r="I1194" t="str">
            <v>24,D4</v>
          </cell>
          <cell r="J1194" t="str">
            <v>Otros financiamientos</v>
          </cell>
        </row>
        <row r="1195">
          <cell r="I1195" t="str">
            <v>24,D5</v>
          </cell>
          <cell r="J1195" t="str">
            <v>Bonos</v>
          </cell>
        </row>
        <row r="1196">
          <cell r="I1196" t="str">
            <v>24,D6</v>
          </cell>
          <cell r="J1196" t="str">
            <v>Banca comercial</v>
          </cell>
        </row>
        <row r="1197">
          <cell r="I1197" t="str">
            <v>24,D7</v>
          </cell>
          <cell r="J1197" t="str">
            <v>Coberturas</v>
          </cell>
        </row>
        <row r="1198">
          <cell r="I1198" t="str">
            <v>24,D8</v>
          </cell>
          <cell r="J1198" t="str">
            <v>Bilaterales</v>
          </cell>
        </row>
        <row r="1199">
          <cell r="I1199" t="str">
            <v>24,D9</v>
          </cell>
          <cell r="J1199" t="str">
            <v>Organismos financieros internacionales</v>
          </cell>
        </row>
        <row r="1200">
          <cell r="I1200" t="str">
            <v>25,U1</v>
          </cell>
          <cell r="J1200" t="str">
            <v>Becas para la población atendida por el sector educativo</v>
          </cell>
        </row>
        <row r="1201">
          <cell r="I1201" t="str">
            <v>25,U2</v>
          </cell>
          <cell r="J1201" t="str">
            <v>Programa de becas en educación primaria y secundaria para hijos de trabajadores del Sector Educación en el D.F.</v>
          </cell>
        </row>
        <row r="1202">
          <cell r="I1202" t="str">
            <v>25,E1</v>
          </cell>
          <cell r="J1202" t="str">
            <v>Servicios de educación básica y normal en el D.F.</v>
          </cell>
        </row>
        <row r="1203">
          <cell r="I1203" t="str">
            <v>25,E2</v>
          </cell>
          <cell r="J1203" t="str">
            <v>Aportaciones para el Programa Escuelas de Calidad</v>
          </cell>
        </row>
        <row r="1204">
          <cell r="I1204" t="str">
            <v>25,E3</v>
          </cell>
          <cell r="J1204" t="str">
            <v>Prestación de servicios de educación básica en el D.F.</v>
          </cell>
        </row>
        <row r="1205">
          <cell r="I1205" t="str">
            <v>25,E4</v>
          </cell>
          <cell r="J1205" t="str">
            <v>Prestación de servicios de educación normal en el D.F.</v>
          </cell>
        </row>
        <row r="1206">
          <cell r="I1206" t="str">
            <v>25,K9</v>
          </cell>
          <cell r="J1206" t="str">
            <v>Proyectos de infraestructura social de educación</v>
          </cell>
        </row>
        <row r="1207">
          <cell r="I1207" t="str">
            <v>25,O1</v>
          </cell>
          <cell r="J1207" t="str">
            <v>Actividades de apoyo a la función pública y buen gobierno</v>
          </cell>
        </row>
        <row r="1208">
          <cell r="I1208" t="str">
            <v>25,M1</v>
          </cell>
          <cell r="J1208" t="str">
            <v>Actividades de apoyo administrativo</v>
          </cell>
        </row>
        <row r="1209">
          <cell r="I1209" t="str">
            <v>25,O99</v>
          </cell>
          <cell r="J1209" t="str">
            <v>Operación del Servicio Profesional de Carrera en la Administración Pública Federal Centralizada</v>
          </cell>
        </row>
        <row r="1210">
          <cell r="I1210" t="str">
            <v>25,I1</v>
          </cell>
          <cell r="J1210" t="str">
            <v>Previsiones salariales y económicas de la Administración Federal de Servicios Educativos en el Distrito Federal</v>
          </cell>
        </row>
        <row r="1211">
          <cell r="I1211" t="str">
            <v>25,I2</v>
          </cell>
          <cell r="J1211" t="str">
            <v>Previsiones salariales y económicas del Fondo de Aportaciones para la Educación Básica y Normal</v>
          </cell>
        </row>
        <row r="1212">
          <cell r="I1212" t="str">
            <v>25,I3</v>
          </cell>
          <cell r="J1212" t="str">
            <v>Previsiones salariales y económicas del Fondo de Aportaciones para la Educación Tecnológica y de Adultos</v>
          </cell>
        </row>
        <row r="1213">
          <cell r="I1213" t="str">
            <v>25,I4</v>
          </cell>
          <cell r="J1213" t="str">
            <v>Asignaciones pendientes de distribución de los Fondos Educativos</v>
          </cell>
        </row>
        <row r="1214">
          <cell r="I1214" t="str">
            <v>27,K24</v>
          </cell>
          <cell r="J1214" t="str">
            <v>Otros proyectos de infraestructura gubernamental</v>
          </cell>
        </row>
        <row r="1215">
          <cell r="I1215" t="str">
            <v>27,K27</v>
          </cell>
          <cell r="J1215" t="str">
            <v>Mantenimiento de infraestructura</v>
          </cell>
        </row>
        <row r="1216">
          <cell r="I1216" t="str">
            <v>27,M1</v>
          </cell>
          <cell r="J1216" t="str">
            <v>Actividades de apoyo administrativo</v>
          </cell>
        </row>
        <row r="1217">
          <cell r="I1217" t="str">
            <v>27,O1</v>
          </cell>
          <cell r="J1217" t="str">
            <v>Actividades de apoyo a la función pública y buen gobierno</v>
          </cell>
        </row>
        <row r="1218">
          <cell r="I1218" t="str">
            <v>27,O2</v>
          </cell>
          <cell r="J1218" t="str">
            <v>Ampliación de la cobertura, impacto y efecto preventivo de la fiscalización a la gestión pública</v>
          </cell>
        </row>
        <row r="1219">
          <cell r="I1219" t="str">
            <v>27,O3</v>
          </cell>
          <cell r="J1219" t="str">
            <v>Integración de las estructuras profesionales del gobierno</v>
          </cell>
        </row>
        <row r="1220">
          <cell r="I1220" t="str">
            <v>27,O4</v>
          </cell>
          <cell r="J1220" t="str">
            <v>Aumento en la eficacia de las políticas de transparencia y de los mecanismos de acceso a la información pública de calidad</v>
          </cell>
        </row>
        <row r="1221">
          <cell r="I1221" t="str">
            <v>27,O5</v>
          </cell>
          <cell r="J1221" t="str">
            <v>Mejora de la gestión y regulación de los procesos, trámites y servicios de la Administración Pública Federal</v>
          </cell>
        </row>
        <row r="1222">
          <cell r="I1222" t="str">
            <v>27,O6</v>
          </cell>
          <cell r="J1222" t="str">
            <v>Inhibición y sanción de las prácticas de corrupción</v>
          </cell>
        </row>
        <row r="1223">
          <cell r="I1223" t="str">
            <v>27,O7</v>
          </cell>
          <cell r="J1223" t="str">
            <v>Optimización en el uso, control y aprovechamiento de los inmuebles federales, así como la valuación de bienes nacionales</v>
          </cell>
        </row>
        <row r="1224">
          <cell r="I1224" t="str">
            <v>27,O8</v>
          </cell>
          <cell r="J1224" t="str">
            <v>Promoción de la cultura de la legalidad y el aprecio por la rendición de cuentas</v>
          </cell>
        </row>
        <row r="1225">
          <cell r="I1225" t="str">
            <v>27,O99</v>
          </cell>
          <cell r="J1225" t="str">
            <v>Operación del Servicio Profesional de Carrera en la Administración Pública Federal Centralizada</v>
          </cell>
        </row>
        <row r="1226">
          <cell r="I1226" t="str">
            <v>28,C1</v>
          </cell>
          <cell r="J1226" t="str">
            <v>Fondo General de Participaciones</v>
          </cell>
        </row>
        <row r="1227">
          <cell r="I1227" t="str">
            <v>28,C2</v>
          </cell>
          <cell r="J1227" t="str">
            <v>Fondo de Fomento Municipal</v>
          </cell>
        </row>
        <row r="1228">
          <cell r="I1228" t="str">
            <v>28,C3</v>
          </cell>
          <cell r="J1228" t="str">
            <v>Otros conceptos participables e incentivos económicos</v>
          </cell>
        </row>
        <row r="1229">
          <cell r="I1229" t="str">
            <v>28,C4</v>
          </cell>
          <cell r="J1229" t="str">
            <v>Fondo de Compensación para el Estado de Aguascalientes</v>
          </cell>
        </row>
        <row r="1230">
          <cell r="I1230" t="str">
            <v>28,C5</v>
          </cell>
          <cell r="J1230" t="str">
            <v>Fondo de Compensación para el Estado de Baja California</v>
          </cell>
        </row>
        <row r="1231">
          <cell r="I1231" t="str">
            <v>28,C6</v>
          </cell>
          <cell r="J1231" t="str">
            <v>Fondo de Compensación para el Estado de Baja California Sur</v>
          </cell>
        </row>
        <row r="1232">
          <cell r="I1232" t="str">
            <v>28,C7</v>
          </cell>
          <cell r="J1232" t="str">
            <v>Fondo de Compensación para el Estado de Campeche</v>
          </cell>
        </row>
        <row r="1233">
          <cell r="I1233" t="str">
            <v>28,C8</v>
          </cell>
          <cell r="J1233" t="str">
            <v>Fondo de Compensación para el Estado de Coahuila</v>
          </cell>
        </row>
        <row r="1234">
          <cell r="I1234" t="str">
            <v>28,C9</v>
          </cell>
          <cell r="J1234" t="str">
            <v>Fondo de Compensación para el Estado de Colima</v>
          </cell>
        </row>
        <row r="1235">
          <cell r="I1235" t="str">
            <v>28,C10</v>
          </cell>
          <cell r="J1235" t="str">
            <v>Fondo de Compensación para el Estado de Chiapas</v>
          </cell>
        </row>
        <row r="1236">
          <cell r="I1236" t="str">
            <v>28,C11</v>
          </cell>
          <cell r="J1236" t="str">
            <v>Fondo de Compensación para el Estado de Chihuahua</v>
          </cell>
        </row>
        <row r="1237">
          <cell r="I1237" t="str">
            <v>28,C12</v>
          </cell>
          <cell r="J1237" t="str">
            <v>Fondo de Compensación para el Gobierno del Distrito Federal</v>
          </cell>
        </row>
        <row r="1238">
          <cell r="I1238" t="str">
            <v>28,C13</v>
          </cell>
          <cell r="J1238" t="str">
            <v>Fondo de Compensación para el Estado de Durango</v>
          </cell>
        </row>
        <row r="1239">
          <cell r="I1239" t="str">
            <v>28,C14</v>
          </cell>
          <cell r="J1239" t="str">
            <v>Fondo de Compensación para el Estado de Guanajuato</v>
          </cell>
        </row>
        <row r="1240">
          <cell r="I1240" t="str">
            <v>28,C15</v>
          </cell>
          <cell r="J1240" t="str">
            <v>Fondo de Compensación para el Estado de Guerrero</v>
          </cell>
        </row>
        <row r="1241">
          <cell r="I1241" t="str">
            <v>28,C16</v>
          </cell>
          <cell r="J1241" t="str">
            <v>Fondo de Compensación para el Estado de Hidalgo</v>
          </cell>
        </row>
        <row r="1242">
          <cell r="I1242" t="str">
            <v>28,C17</v>
          </cell>
          <cell r="J1242" t="str">
            <v>Fondo de Compensación para el Estado de Jalisco</v>
          </cell>
        </row>
        <row r="1243">
          <cell r="I1243" t="str">
            <v>28,C18</v>
          </cell>
          <cell r="J1243" t="str">
            <v>Fondo de Compensación para el Estado de México</v>
          </cell>
        </row>
        <row r="1244">
          <cell r="I1244" t="str">
            <v>28,C19</v>
          </cell>
          <cell r="J1244" t="str">
            <v>Fondo de Compensación para el Estado de Michoacán</v>
          </cell>
        </row>
        <row r="1245">
          <cell r="I1245" t="str">
            <v>28,C20</v>
          </cell>
          <cell r="J1245" t="str">
            <v>Fondo de Compensación para el Estado de Morelos</v>
          </cell>
        </row>
        <row r="1246">
          <cell r="I1246" t="str">
            <v>28,C21</v>
          </cell>
          <cell r="J1246" t="str">
            <v>Fondo de Compensación para el Estado de Nayarit</v>
          </cell>
        </row>
        <row r="1247">
          <cell r="I1247" t="str">
            <v>28,C22</v>
          </cell>
          <cell r="J1247" t="str">
            <v>Fondo de Compensación para el Estado de Nuevo León</v>
          </cell>
        </row>
        <row r="1248">
          <cell r="I1248" t="str">
            <v>28,C23</v>
          </cell>
          <cell r="J1248" t="str">
            <v>Fondo de Compensación para el Estado de Oaxaca</v>
          </cell>
        </row>
        <row r="1249">
          <cell r="I1249" t="str">
            <v>28,C24</v>
          </cell>
          <cell r="J1249" t="str">
            <v>Fondo de Compensación para el Estado de Puebla</v>
          </cell>
        </row>
        <row r="1250">
          <cell r="I1250" t="str">
            <v>28,C25</v>
          </cell>
          <cell r="J1250" t="str">
            <v>Fondo de Compensación para el Estado de Querétaro</v>
          </cell>
        </row>
        <row r="1251">
          <cell r="I1251" t="str">
            <v>28,C26</v>
          </cell>
          <cell r="J1251" t="str">
            <v>Fondo de Compensación para el Estado de Quintana Roo</v>
          </cell>
        </row>
        <row r="1252">
          <cell r="I1252" t="str">
            <v>28,C27</v>
          </cell>
          <cell r="J1252" t="str">
            <v>Fondo de Compensación para el Estado de San Luis Potosí</v>
          </cell>
        </row>
        <row r="1253">
          <cell r="I1253" t="str">
            <v>28,C28</v>
          </cell>
          <cell r="J1253" t="str">
            <v>Fondo de Compensación para el Estado de Sinaloa</v>
          </cell>
        </row>
        <row r="1254">
          <cell r="I1254" t="str">
            <v>28,C29</v>
          </cell>
          <cell r="J1254" t="str">
            <v>Fondo de Compensación para el Estado de Sonora</v>
          </cell>
        </row>
        <row r="1255">
          <cell r="I1255" t="str">
            <v>28,C30</v>
          </cell>
          <cell r="J1255" t="str">
            <v>Fondo de Compensación para el Estado de Tabasco</v>
          </cell>
        </row>
        <row r="1256">
          <cell r="I1256" t="str">
            <v>28,C31</v>
          </cell>
          <cell r="J1256" t="str">
            <v>Fondo de Compensación para el Estado de Tamaulipas</v>
          </cell>
        </row>
        <row r="1257">
          <cell r="I1257" t="str">
            <v>28,C32</v>
          </cell>
          <cell r="J1257" t="str">
            <v>Fondo de Compensación para el Estado de Tlaxcala</v>
          </cell>
        </row>
        <row r="1258">
          <cell r="I1258" t="str">
            <v>28,C33</v>
          </cell>
          <cell r="J1258" t="str">
            <v>Fondo de Compensación para el Estado de Veracruz</v>
          </cell>
        </row>
        <row r="1259">
          <cell r="I1259" t="str">
            <v>28,C34</v>
          </cell>
          <cell r="J1259" t="str">
            <v>Fondo de Compensación para el Estado de Yucatán</v>
          </cell>
        </row>
        <row r="1260">
          <cell r="I1260" t="str">
            <v>28,C35</v>
          </cell>
          <cell r="J1260" t="str">
            <v>Fondo de Compensación para el Estado de Zacatecas</v>
          </cell>
        </row>
        <row r="1261">
          <cell r="I1261" t="str">
            <v>30,H1</v>
          </cell>
          <cell r="J1261" t="str">
            <v>Adeudos de Ejercicios Fiscales Anteriores (ADEFAS)</v>
          </cell>
        </row>
        <row r="1262">
          <cell r="I1262" t="str">
            <v>31,E1</v>
          </cell>
          <cell r="J1262" t="str">
            <v>Resolución de asuntos relativos a conflictos y controversias por la posesión y usufructo de la tierra</v>
          </cell>
        </row>
        <row r="1263">
          <cell r="I1263" t="str">
            <v>31,E2</v>
          </cell>
          <cell r="J1263" t="str">
            <v>Resolución de juicios agrarios dotatorios de tierras y los recursos de revisión</v>
          </cell>
        </row>
        <row r="1264">
          <cell r="I1264" t="str">
            <v>31,K25</v>
          </cell>
          <cell r="J1264" t="str">
            <v>Proyectos de inmuebles (oficinas administrativas)</v>
          </cell>
        </row>
        <row r="1265">
          <cell r="I1265" t="str">
            <v>31,M1</v>
          </cell>
          <cell r="J1265" t="str">
            <v>Actividades de apoyo administrativo</v>
          </cell>
        </row>
        <row r="1266">
          <cell r="I1266" t="str">
            <v>31,O1</v>
          </cell>
          <cell r="J1266" t="str">
            <v>Actividades de apoyo a la función pública y buen gobierno</v>
          </cell>
        </row>
        <row r="1267">
          <cell r="I1267" t="str">
            <v>32,E1</v>
          </cell>
          <cell r="J1267" t="str">
            <v>Impartición de Justicia Fiscal y Administrativa</v>
          </cell>
        </row>
        <row r="1268">
          <cell r="I1268" t="str">
            <v>32,K25</v>
          </cell>
          <cell r="J1268" t="str">
            <v>Proyectos de inmuebles (oficinas administrativas)</v>
          </cell>
        </row>
        <row r="1269">
          <cell r="I1269" t="str">
            <v>32,M1</v>
          </cell>
          <cell r="J1269" t="str">
            <v>Actividades de apoyo administrativo</v>
          </cell>
        </row>
        <row r="1270">
          <cell r="I1270" t="str">
            <v>33,I1</v>
          </cell>
          <cell r="J1270" t="str">
            <v>Aguascalientes</v>
          </cell>
        </row>
        <row r="1271">
          <cell r="I1271" t="str">
            <v>33,I2</v>
          </cell>
          <cell r="J1271" t="str">
            <v>Baja California</v>
          </cell>
        </row>
        <row r="1272">
          <cell r="I1272" t="str">
            <v>33,I3</v>
          </cell>
          <cell r="J1272" t="str">
            <v>Baja California Sur</v>
          </cell>
        </row>
        <row r="1273">
          <cell r="I1273" t="str">
            <v>33,I4</v>
          </cell>
          <cell r="J1273" t="str">
            <v>Campeche</v>
          </cell>
        </row>
        <row r="1274">
          <cell r="I1274" t="str">
            <v>33,I5</v>
          </cell>
          <cell r="J1274" t="str">
            <v>Coahuila</v>
          </cell>
        </row>
        <row r="1275">
          <cell r="I1275" t="str">
            <v>33,I6</v>
          </cell>
          <cell r="J1275" t="str">
            <v>Colima</v>
          </cell>
        </row>
        <row r="1276">
          <cell r="I1276" t="str">
            <v>33,I7</v>
          </cell>
          <cell r="J1276" t="str">
            <v>Chiapas</v>
          </cell>
        </row>
        <row r="1277">
          <cell r="I1277" t="str">
            <v>33,I8</v>
          </cell>
          <cell r="J1277" t="str">
            <v>Chihuahua</v>
          </cell>
        </row>
        <row r="1278">
          <cell r="I1278" t="str">
            <v>33,I9</v>
          </cell>
          <cell r="J1278" t="str">
            <v>Distrito Federal</v>
          </cell>
        </row>
        <row r="1279">
          <cell r="I1279" t="str">
            <v>33,I10</v>
          </cell>
          <cell r="J1279" t="str">
            <v>Durango</v>
          </cell>
        </row>
        <row r="1280">
          <cell r="I1280" t="str">
            <v>33,I11</v>
          </cell>
          <cell r="J1280" t="str">
            <v>Guanajuato</v>
          </cell>
        </row>
        <row r="1281">
          <cell r="I1281" t="str">
            <v>33,I12</v>
          </cell>
          <cell r="J1281" t="str">
            <v>Guerrero</v>
          </cell>
        </row>
        <row r="1282">
          <cell r="I1282" t="str">
            <v>33,I13</v>
          </cell>
          <cell r="J1282" t="str">
            <v>Hidalgo</v>
          </cell>
        </row>
        <row r="1283">
          <cell r="I1283" t="str">
            <v>33,I14</v>
          </cell>
          <cell r="J1283" t="str">
            <v>Jalisco</v>
          </cell>
        </row>
        <row r="1284">
          <cell r="I1284" t="str">
            <v>33,I15</v>
          </cell>
          <cell r="J1284" t="str">
            <v>México</v>
          </cell>
        </row>
        <row r="1285">
          <cell r="I1285" t="str">
            <v>33,I16</v>
          </cell>
          <cell r="J1285" t="str">
            <v>Michoacán</v>
          </cell>
        </row>
        <row r="1286">
          <cell r="I1286" t="str">
            <v>33,I17</v>
          </cell>
          <cell r="J1286" t="str">
            <v>Morelos</v>
          </cell>
        </row>
        <row r="1287">
          <cell r="I1287" t="str">
            <v>33,I18</v>
          </cell>
          <cell r="J1287" t="str">
            <v>Nayarit</v>
          </cell>
        </row>
        <row r="1288">
          <cell r="I1288" t="str">
            <v>33,I19</v>
          </cell>
          <cell r="J1288" t="str">
            <v>Nuevo León</v>
          </cell>
        </row>
        <row r="1289">
          <cell r="I1289" t="str">
            <v>33,I20</v>
          </cell>
          <cell r="J1289" t="str">
            <v>Oaxaca</v>
          </cell>
        </row>
        <row r="1290">
          <cell r="I1290" t="str">
            <v>33,I21</v>
          </cell>
          <cell r="J1290" t="str">
            <v>Puebla</v>
          </cell>
        </row>
        <row r="1291">
          <cell r="I1291" t="str">
            <v>33,I22</v>
          </cell>
          <cell r="J1291" t="str">
            <v>Querétaro</v>
          </cell>
        </row>
        <row r="1292">
          <cell r="I1292" t="str">
            <v>33,I23</v>
          </cell>
          <cell r="J1292" t="str">
            <v>Quintana Roo</v>
          </cell>
        </row>
        <row r="1293">
          <cell r="I1293" t="str">
            <v>33,I24</v>
          </cell>
          <cell r="J1293" t="str">
            <v>San Luis Potosí</v>
          </cell>
        </row>
        <row r="1294">
          <cell r="I1294" t="str">
            <v>33,I25</v>
          </cell>
          <cell r="J1294" t="str">
            <v>Sinaloa</v>
          </cell>
        </row>
        <row r="1295">
          <cell r="I1295" t="str">
            <v>33,I26</v>
          </cell>
          <cell r="J1295" t="str">
            <v>Sonora</v>
          </cell>
        </row>
        <row r="1296">
          <cell r="I1296" t="str">
            <v>33,I27</v>
          </cell>
          <cell r="J1296" t="str">
            <v>Tabasco</v>
          </cell>
        </row>
        <row r="1297">
          <cell r="I1297" t="str">
            <v>33,I28</v>
          </cell>
          <cell r="J1297" t="str">
            <v>Tamaulipas</v>
          </cell>
        </row>
        <row r="1298">
          <cell r="I1298" t="str">
            <v>33,I29</v>
          </cell>
          <cell r="J1298" t="str">
            <v>Tlaxcala</v>
          </cell>
        </row>
        <row r="1299">
          <cell r="I1299" t="str">
            <v>33,I30</v>
          </cell>
          <cell r="J1299" t="str">
            <v>Veracruz</v>
          </cell>
        </row>
        <row r="1300">
          <cell r="I1300" t="str">
            <v>33,I31</v>
          </cell>
          <cell r="J1300" t="str">
            <v>Yucatán</v>
          </cell>
        </row>
        <row r="1301">
          <cell r="I1301" t="str">
            <v>33,I32</v>
          </cell>
          <cell r="J1301" t="str">
            <v>Zacatecas</v>
          </cell>
        </row>
        <row r="1302">
          <cell r="I1302" t="str">
            <v>33,I34</v>
          </cell>
          <cell r="J1302" t="str">
            <v>No distribuible geográficamente</v>
          </cell>
        </row>
        <row r="1303">
          <cell r="I1303" t="str">
            <v>33,I101</v>
          </cell>
          <cell r="J1303" t="str">
            <v>FAEB Aguascalientes</v>
          </cell>
        </row>
        <row r="1304">
          <cell r="I1304" t="str">
            <v>33,I102</v>
          </cell>
          <cell r="J1304" t="str">
            <v>FAEB Baja California</v>
          </cell>
        </row>
        <row r="1305">
          <cell r="I1305" t="str">
            <v>33,I103</v>
          </cell>
          <cell r="J1305" t="str">
            <v>FAEB Baja California Sur</v>
          </cell>
        </row>
        <row r="1306">
          <cell r="I1306" t="str">
            <v>33,I104</v>
          </cell>
          <cell r="J1306" t="str">
            <v>FAEB Campeche</v>
          </cell>
        </row>
        <row r="1307">
          <cell r="I1307" t="str">
            <v>33,I105</v>
          </cell>
          <cell r="J1307" t="str">
            <v>FAEB Coahuila</v>
          </cell>
        </row>
        <row r="1308">
          <cell r="I1308" t="str">
            <v>33,I106</v>
          </cell>
          <cell r="J1308" t="str">
            <v>FAEB Colima</v>
          </cell>
        </row>
        <row r="1309">
          <cell r="I1309" t="str">
            <v>33,I107</v>
          </cell>
          <cell r="J1309" t="str">
            <v>FAEB Chiapas</v>
          </cell>
        </row>
        <row r="1310">
          <cell r="I1310" t="str">
            <v>33,I108</v>
          </cell>
          <cell r="J1310" t="str">
            <v>FAEB Chihuahua</v>
          </cell>
        </row>
        <row r="1311">
          <cell r="I1311" t="str">
            <v>33,I109</v>
          </cell>
          <cell r="J1311" t="str">
            <v>FAEB Distrito Federal</v>
          </cell>
        </row>
        <row r="1312">
          <cell r="I1312" t="str">
            <v>33,I110</v>
          </cell>
          <cell r="J1312" t="str">
            <v>FAEB Durango</v>
          </cell>
        </row>
        <row r="1313">
          <cell r="I1313" t="str">
            <v>33,I111</v>
          </cell>
          <cell r="J1313" t="str">
            <v>FAEB Guanajuato</v>
          </cell>
        </row>
        <row r="1314">
          <cell r="I1314" t="str">
            <v>33,I112</v>
          </cell>
          <cell r="J1314" t="str">
            <v>FAEB Guerrero</v>
          </cell>
        </row>
        <row r="1315">
          <cell r="I1315" t="str">
            <v>33,I113</v>
          </cell>
          <cell r="J1315" t="str">
            <v>FAEB Hidalgo</v>
          </cell>
        </row>
        <row r="1316">
          <cell r="I1316" t="str">
            <v>33,I114</v>
          </cell>
          <cell r="J1316" t="str">
            <v>FAEB Jalisco</v>
          </cell>
        </row>
        <row r="1317">
          <cell r="I1317" t="str">
            <v>33,I115</v>
          </cell>
          <cell r="J1317" t="str">
            <v>FAEB Estado de México</v>
          </cell>
        </row>
        <row r="1318">
          <cell r="I1318" t="str">
            <v>33,I116</v>
          </cell>
          <cell r="J1318" t="str">
            <v>FAEB Michoacán</v>
          </cell>
        </row>
        <row r="1319">
          <cell r="I1319" t="str">
            <v>33,I117</v>
          </cell>
          <cell r="J1319" t="str">
            <v>FAEB Morelos</v>
          </cell>
        </row>
        <row r="1320">
          <cell r="I1320" t="str">
            <v>33,I118</v>
          </cell>
          <cell r="J1320" t="str">
            <v>FAEB Nayarit</v>
          </cell>
        </row>
        <row r="1321">
          <cell r="I1321" t="str">
            <v>33,I119</v>
          </cell>
          <cell r="J1321" t="str">
            <v>FAEB Nuevo León</v>
          </cell>
        </row>
        <row r="1322">
          <cell r="I1322" t="str">
            <v>33,I120</v>
          </cell>
          <cell r="J1322" t="str">
            <v>FAEB Oaxaca</v>
          </cell>
        </row>
        <row r="1323">
          <cell r="I1323" t="str">
            <v>33,I121</v>
          </cell>
          <cell r="J1323" t="str">
            <v>FAEB Puebla</v>
          </cell>
        </row>
        <row r="1324">
          <cell r="I1324" t="str">
            <v>33,I122</v>
          </cell>
          <cell r="J1324" t="str">
            <v>FAEB Querétaro</v>
          </cell>
        </row>
        <row r="1325">
          <cell r="I1325" t="str">
            <v>33,I123</v>
          </cell>
          <cell r="J1325" t="str">
            <v>FAEB Quintana Roo</v>
          </cell>
        </row>
        <row r="1326">
          <cell r="I1326" t="str">
            <v>33,I124</v>
          </cell>
          <cell r="J1326" t="str">
            <v>FAEB San Luis Potosí</v>
          </cell>
        </row>
        <row r="1327">
          <cell r="I1327" t="str">
            <v>33,I125</v>
          </cell>
          <cell r="J1327" t="str">
            <v>FAEB Sinaloa</v>
          </cell>
        </row>
        <row r="1328">
          <cell r="I1328" t="str">
            <v>33,I126</v>
          </cell>
          <cell r="J1328" t="str">
            <v>FAEB Sonora</v>
          </cell>
        </row>
        <row r="1329">
          <cell r="I1329" t="str">
            <v>33,I127</v>
          </cell>
          <cell r="J1329" t="str">
            <v>FAEB Tabasco</v>
          </cell>
        </row>
        <row r="1330">
          <cell r="I1330" t="str">
            <v>33,I128</v>
          </cell>
          <cell r="J1330" t="str">
            <v>FAEB Tamaulipas</v>
          </cell>
        </row>
        <row r="1331">
          <cell r="I1331" t="str">
            <v>33,I129</v>
          </cell>
          <cell r="J1331" t="str">
            <v>FAEB Tlaxcala</v>
          </cell>
        </row>
        <row r="1332">
          <cell r="I1332" t="str">
            <v>33,I130</v>
          </cell>
          <cell r="J1332" t="str">
            <v>FAEB Veracruz</v>
          </cell>
        </row>
        <row r="1333">
          <cell r="I1333" t="str">
            <v>33,I131</v>
          </cell>
          <cell r="J1333" t="str">
            <v>FAEB Yucatán</v>
          </cell>
        </row>
        <row r="1334">
          <cell r="I1334" t="str">
            <v>33,I132</v>
          </cell>
          <cell r="J1334" t="str">
            <v>FAEB Zacatecas</v>
          </cell>
        </row>
        <row r="1335">
          <cell r="I1335" t="str">
            <v>33,I201</v>
          </cell>
          <cell r="J1335" t="str">
            <v>FASSA Aguascalientes</v>
          </cell>
        </row>
        <row r="1336">
          <cell r="I1336" t="str">
            <v>33,I202</v>
          </cell>
          <cell r="J1336" t="str">
            <v>FASSA Baja California</v>
          </cell>
        </row>
        <row r="1337">
          <cell r="I1337" t="str">
            <v>33,I203</v>
          </cell>
          <cell r="J1337" t="str">
            <v>FASSA Baja California Sur</v>
          </cell>
        </row>
        <row r="1338">
          <cell r="I1338" t="str">
            <v>33,I204</v>
          </cell>
          <cell r="J1338" t="str">
            <v>FASSA Campeche</v>
          </cell>
        </row>
        <row r="1339">
          <cell r="I1339" t="str">
            <v>33,I205</v>
          </cell>
          <cell r="J1339" t="str">
            <v>FASSA Coahuila</v>
          </cell>
        </row>
        <row r="1340">
          <cell r="I1340" t="str">
            <v>33,I206</v>
          </cell>
          <cell r="J1340" t="str">
            <v>FASSA Colima</v>
          </cell>
        </row>
        <row r="1341">
          <cell r="I1341" t="str">
            <v>33,I207</v>
          </cell>
          <cell r="J1341" t="str">
            <v>FASSA Chiapas</v>
          </cell>
        </row>
        <row r="1342">
          <cell r="I1342" t="str">
            <v>33,I208</v>
          </cell>
          <cell r="J1342" t="str">
            <v>FASSA Chihuahua</v>
          </cell>
        </row>
        <row r="1343">
          <cell r="I1343" t="str">
            <v>33,I209</v>
          </cell>
          <cell r="J1343" t="str">
            <v>FASSA Distrito Federal</v>
          </cell>
        </row>
        <row r="1344">
          <cell r="I1344" t="str">
            <v>33,I210</v>
          </cell>
          <cell r="J1344" t="str">
            <v>FASSA Durango</v>
          </cell>
        </row>
        <row r="1345">
          <cell r="I1345" t="str">
            <v>33,I211</v>
          </cell>
          <cell r="J1345" t="str">
            <v>FASSA Guanajuato</v>
          </cell>
        </row>
        <row r="1346">
          <cell r="I1346" t="str">
            <v>33,I212</v>
          </cell>
          <cell r="J1346" t="str">
            <v>FASSA Guerrero</v>
          </cell>
        </row>
        <row r="1347">
          <cell r="I1347" t="str">
            <v>33,I213</v>
          </cell>
          <cell r="J1347" t="str">
            <v>FASSA Hidalgo</v>
          </cell>
        </row>
        <row r="1348">
          <cell r="I1348" t="str">
            <v>33,I214</v>
          </cell>
          <cell r="J1348" t="str">
            <v>FASSA Jalisco</v>
          </cell>
        </row>
        <row r="1349">
          <cell r="I1349" t="str">
            <v>33,I215</v>
          </cell>
          <cell r="J1349" t="str">
            <v>FASSA Estado de México</v>
          </cell>
        </row>
        <row r="1350">
          <cell r="I1350" t="str">
            <v>33,I216</v>
          </cell>
          <cell r="J1350" t="str">
            <v>FASSA Michoacán</v>
          </cell>
        </row>
        <row r="1351">
          <cell r="I1351" t="str">
            <v>33,I217</v>
          </cell>
          <cell r="J1351" t="str">
            <v>FASSA Morelos</v>
          </cell>
        </row>
        <row r="1352">
          <cell r="I1352" t="str">
            <v>33,I218</v>
          </cell>
          <cell r="J1352" t="str">
            <v>FASSA Nayarit</v>
          </cell>
        </row>
        <row r="1353">
          <cell r="I1353" t="str">
            <v>33,I219</v>
          </cell>
          <cell r="J1353" t="str">
            <v>FASSA Nuevo León</v>
          </cell>
        </row>
        <row r="1354">
          <cell r="I1354" t="str">
            <v>33,I220</v>
          </cell>
          <cell r="J1354" t="str">
            <v>FASSA Oaxaca</v>
          </cell>
        </row>
        <row r="1355">
          <cell r="I1355" t="str">
            <v>33,I221</v>
          </cell>
          <cell r="J1355" t="str">
            <v>FASSA Puebla</v>
          </cell>
        </row>
        <row r="1356">
          <cell r="I1356" t="str">
            <v>33,I222</v>
          </cell>
          <cell r="J1356" t="str">
            <v>FASSA Querétaro</v>
          </cell>
        </row>
        <row r="1357">
          <cell r="I1357" t="str">
            <v>33,I223</v>
          </cell>
          <cell r="J1357" t="str">
            <v>FASSA Quintana Roo</v>
          </cell>
        </row>
        <row r="1358">
          <cell r="I1358" t="str">
            <v>33,I224</v>
          </cell>
          <cell r="J1358" t="str">
            <v>FASSA San Luis Potosí</v>
          </cell>
        </row>
        <row r="1359">
          <cell r="I1359" t="str">
            <v>33,I225</v>
          </cell>
          <cell r="J1359" t="str">
            <v>FASSA Sinaloa</v>
          </cell>
        </row>
        <row r="1360">
          <cell r="I1360" t="str">
            <v>33,I226</v>
          </cell>
          <cell r="J1360" t="str">
            <v>FASSA Sonora</v>
          </cell>
        </row>
        <row r="1361">
          <cell r="I1361" t="str">
            <v>33,I227</v>
          </cell>
          <cell r="J1361" t="str">
            <v>FASSA Tabasco</v>
          </cell>
        </row>
        <row r="1362">
          <cell r="I1362" t="str">
            <v>33,I228</v>
          </cell>
          <cell r="J1362" t="str">
            <v>FASSA Tamaulipas</v>
          </cell>
        </row>
        <row r="1363">
          <cell r="I1363" t="str">
            <v>33,I229</v>
          </cell>
          <cell r="J1363" t="str">
            <v>FASSA Tlaxcala</v>
          </cell>
        </row>
        <row r="1364">
          <cell r="I1364" t="str">
            <v>33,I230</v>
          </cell>
          <cell r="J1364" t="str">
            <v>FASSA Veracruz</v>
          </cell>
        </row>
        <row r="1365">
          <cell r="I1365" t="str">
            <v>33,I231</v>
          </cell>
          <cell r="J1365" t="str">
            <v>FASSA Yucatán</v>
          </cell>
        </row>
        <row r="1366">
          <cell r="I1366" t="str">
            <v>33,I232</v>
          </cell>
          <cell r="J1366" t="str">
            <v>FASSA Zacatecas</v>
          </cell>
        </row>
        <row r="1367">
          <cell r="I1367" t="str">
            <v>33,I301</v>
          </cell>
          <cell r="J1367" t="str">
            <v>FAIS Aguascalientes</v>
          </cell>
        </row>
        <row r="1368">
          <cell r="I1368" t="str">
            <v>33,I302</v>
          </cell>
          <cell r="J1368" t="str">
            <v>FAIS Baja California</v>
          </cell>
        </row>
        <row r="1369">
          <cell r="I1369" t="str">
            <v>33,I303</v>
          </cell>
          <cell r="J1369" t="str">
            <v>FAIS Baja California Sur</v>
          </cell>
        </row>
        <row r="1370">
          <cell r="I1370" t="str">
            <v>33,I304</v>
          </cell>
          <cell r="J1370" t="str">
            <v>FAIS Campeche</v>
          </cell>
        </row>
        <row r="1371">
          <cell r="I1371" t="str">
            <v>33,I305</v>
          </cell>
          <cell r="J1371" t="str">
            <v>FAIS Coahuila</v>
          </cell>
        </row>
        <row r="1372">
          <cell r="I1372" t="str">
            <v>33,I306</v>
          </cell>
          <cell r="J1372" t="str">
            <v>FAIS Colima</v>
          </cell>
        </row>
        <row r="1373">
          <cell r="I1373" t="str">
            <v>33,I307</v>
          </cell>
          <cell r="J1373" t="str">
            <v>FAIS Chiapas</v>
          </cell>
        </row>
        <row r="1374">
          <cell r="I1374" t="str">
            <v>33,I308</v>
          </cell>
          <cell r="J1374" t="str">
            <v>FAIS Chihuahua</v>
          </cell>
        </row>
        <row r="1375">
          <cell r="I1375" t="str">
            <v>33,I309</v>
          </cell>
          <cell r="J1375" t="str">
            <v>FAIS Distrito Federal</v>
          </cell>
        </row>
        <row r="1376">
          <cell r="I1376" t="str">
            <v>33,I310</v>
          </cell>
          <cell r="J1376" t="str">
            <v>FAIS Durango</v>
          </cell>
        </row>
        <row r="1377">
          <cell r="I1377" t="str">
            <v>33,I311</v>
          </cell>
          <cell r="J1377" t="str">
            <v>FAIS Guanajuato</v>
          </cell>
        </row>
        <row r="1378">
          <cell r="I1378" t="str">
            <v>33,I312</v>
          </cell>
          <cell r="J1378" t="str">
            <v>FAIS Guerrero</v>
          </cell>
        </row>
        <row r="1379">
          <cell r="I1379" t="str">
            <v>33,I313</v>
          </cell>
          <cell r="J1379" t="str">
            <v>FAIS Hidalgo</v>
          </cell>
        </row>
        <row r="1380">
          <cell r="I1380" t="str">
            <v>33,I314</v>
          </cell>
          <cell r="J1380" t="str">
            <v>FAIS Jalisco</v>
          </cell>
        </row>
        <row r="1381">
          <cell r="I1381" t="str">
            <v>33,I315</v>
          </cell>
          <cell r="J1381" t="str">
            <v>FAIS Estado de México</v>
          </cell>
        </row>
        <row r="1382">
          <cell r="I1382" t="str">
            <v>33,I316</v>
          </cell>
          <cell r="J1382" t="str">
            <v>FAIS Michoacán</v>
          </cell>
        </row>
        <row r="1383">
          <cell r="I1383" t="str">
            <v>33,I317</v>
          </cell>
          <cell r="J1383" t="str">
            <v>FAIS Morelos</v>
          </cell>
        </row>
        <row r="1384">
          <cell r="I1384" t="str">
            <v>33,I318</v>
          </cell>
          <cell r="J1384" t="str">
            <v>FAIS Nayarit</v>
          </cell>
        </row>
        <row r="1385">
          <cell r="I1385" t="str">
            <v>33,I319</v>
          </cell>
          <cell r="J1385" t="str">
            <v>FAIS Nuevo León</v>
          </cell>
        </row>
        <row r="1386">
          <cell r="I1386" t="str">
            <v>33,I320</v>
          </cell>
          <cell r="J1386" t="str">
            <v>FAIS Oaxaca</v>
          </cell>
        </row>
        <row r="1387">
          <cell r="I1387" t="str">
            <v>33,I321</v>
          </cell>
          <cell r="J1387" t="str">
            <v>FAIS Puebla</v>
          </cell>
        </row>
        <row r="1388">
          <cell r="I1388" t="str">
            <v>33,I322</v>
          </cell>
          <cell r="J1388" t="str">
            <v>FAIS Querétaro</v>
          </cell>
        </row>
        <row r="1389">
          <cell r="I1389" t="str">
            <v>33,I323</v>
          </cell>
          <cell r="J1389" t="str">
            <v>FAIS Quintana Roo</v>
          </cell>
        </row>
        <row r="1390">
          <cell r="I1390" t="str">
            <v>33,I324</v>
          </cell>
          <cell r="J1390" t="str">
            <v>FAIS San Luis Potosí</v>
          </cell>
        </row>
        <row r="1391">
          <cell r="I1391" t="str">
            <v>33,I325</v>
          </cell>
          <cell r="J1391" t="str">
            <v>FAIS Sinaloa</v>
          </cell>
        </row>
        <row r="1392">
          <cell r="I1392" t="str">
            <v>33,I326</v>
          </cell>
          <cell r="J1392" t="str">
            <v>FAIS Sonora</v>
          </cell>
        </row>
        <row r="1393">
          <cell r="I1393" t="str">
            <v>33,I327</v>
          </cell>
          <cell r="J1393" t="str">
            <v>FAIS Tabasco</v>
          </cell>
        </row>
        <row r="1394">
          <cell r="I1394" t="str">
            <v>33,I328</v>
          </cell>
          <cell r="J1394" t="str">
            <v>FAIS Tamaulipas</v>
          </cell>
        </row>
        <row r="1395">
          <cell r="I1395" t="str">
            <v>33,I329</v>
          </cell>
          <cell r="J1395" t="str">
            <v>FAIS Tlaxcala</v>
          </cell>
        </row>
        <row r="1396">
          <cell r="I1396" t="str">
            <v>33,I330</v>
          </cell>
          <cell r="J1396" t="str">
            <v>FAIS Veracruz</v>
          </cell>
        </row>
        <row r="1397">
          <cell r="I1397" t="str">
            <v>33,I331</v>
          </cell>
          <cell r="J1397" t="str">
            <v>FAIS Yucatán</v>
          </cell>
        </row>
        <row r="1398">
          <cell r="I1398" t="str">
            <v>33,I332</v>
          </cell>
          <cell r="J1398" t="str">
            <v>FAIS Zacatecas</v>
          </cell>
        </row>
        <row r="1399">
          <cell r="I1399" t="str">
            <v>33,I401</v>
          </cell>
          <cell r="J1399" t="str">
            <v>FORTAMUN Aguascalientes</v>
          </cell>
        </row>
        <row r="1400">
          <cell r="I1400" t="str">
            <v>33,I402</v>
          </cell>
          <cell r="J1400" t="str">
            <v>FORTAMUN Baja California</v>
          </cell>
        </row>
        <row r="1401">
          <cell r="I1401" t="str">
            <v>33,I403</v>
          </cell>
          <cell r="J1401" t="str">
            <v>FORTAMUN Baja California Sur</v>
          </cell>
        </row>
        <row r="1402">
          <cell r="I1402" t="str">
            <v>33,I404</v>
          </cell>
          <cell r="J1402" t="str">
            <v>FORTAMUN Campeche</v>
          </cell>
        </row>
        <row r="1403">
          <cell r="I1403" t="str">
            <v>33,I405</v>
          </cell>
          <cell r="J1403" t="str">
            <v>FORTAMUN Coahuila</v>
          </cell>
        </row>
        <row r="1404">
          <cell r="I1404" t="str">
            <v>33,I406</v>
          </cell>
          <cell r="J1404" t="str">
            <v>FORTAMUN Colima</v>
          </cell>
        </row>
        <row r="1405">
          <cell r="I1405" t="str">
            <v>33,I407</v>
          </cell>
          <cell r="J1405" t="str">
            <v>FORTAMUN Chiapas</v>
          </cell>
        </row>
        <row r="1406">
          <cell r="I1406" t="str">
            <v>33,I408</v>
          </cell>
          <cell r="J1406" t="str">
            <v>FORTAMUN Chihuahua</v>
          </cell>
        </row>
        <row r="1407">
          <cell r="I1407" t="str">
            <v>33,I409</v>
          </cell>
          <cell r="J1407" t="str">
            <v>FORTAMUN Distrito Federal</v>
          </cell>
        </row>
        <row r="1408">
          <cell r="I1408" t="str">
            <v>33,I410</v>
          </cell>
          <cell r="J1408" t="str">
            <v>FORTAMUN Durango</v>
          </cell>
        </row>
        <row r="1409">
          <cell r="I1409" t="str">
            <v>33,I411</v>
          </cell>
          <cell r="J1409" t="str">
            <v>FORTAMUN Guanajuato</v>
          </cell>
        </row>
        <row r="1410">
          <cell r="I1410" t="str">
            <v>33,I412</v>
          </cell>
          <cell r="J1410" t="str">
            <v>FORTAMUN Guerrero</v>
          </cell>
        </row>
        <row r="1411">
          <cell r="I1411" t="str">
            <v>33,I413</v>
          </cell>
          <cell r="J1411" t="str">
            <v>FORTAMUN Hidalgo</v>
          </cell>
        </row>
        <row r="1412">
          <cell r="I1412" t="str">
            <v>33,I414</v>
          </cell>
          <cell r="J1412" t="str">
            <v>FORTAMUN Jalisco</v>
          </cell>
        </row>
        <row r="1413">
          <cell r="I1413" t="str">
            <v>33,I415</v>
          </cell>
          <cell r="J1413" t="str">
            <v>FORTAMUN Estado de México</v>
          </cell>
        </row>
        <row r="1414">
          <cell r="I1414" t="str">
            <v>33,I416</v>
          </cell>
          <cell r="J1414" t="str">
            <v>FORTAMUN Michoacán</v>
          </cell>
        </row>
        <row r="1415">
          <cell r="I1415" t="str">
            <v>33,I417</v>
          </cell>
          <cell r="J1415" t="str">
            <v>FORTAMUN Morelos</v>
          </cell>
        </row>
        <row r="1416">
          <cell r="I1416" t="str">
            <v>33,I418</v>
          </cell>
          <cell r="J1416" t="str">
            <v>FORTAMUN Nayarit</v>
          </cell>
        </row>
        <row r="1417">
          <cell r="I1417" t="str">
            <v>33,I419</v>
          </cell>
          <cell r="J1417" t="str">
            <v>FORTAMUN Nuevo León</v>
          </cell>
        </row>
        <row r="1418">
          <cell r="I1418" t="str">
            <v>33,I420</v>
          </cell>
          <cell r="J1418" t="str">
            <v>FORTAMUN Oaxaca</v>
          </cell>
        </row>
        <row r="1419">
          <cell r="I1419" t="str">
            <v>33,I421</v>
          </cell>
          <cell r="J1419" t="str">
            <v>FORTAMUN Puebla</v>
          </cell>
        </row>
        <row r="1420">
          <cell r="I1420" t="str">
            <v>33,I422</v>
          </cell>
          <cell r="J1420" t="str">
            <v>FORTAMUN Querétaro</v>
          </cell>
        </row>
        <row r="1421">
          <cell r="I1421" t="str">
            <v>33,I423</v>
          </cell>
          <cell r="J1421" t="str">
            <v>FORTAMUN Quintana Roo</v>
          </cell>
        </row>
        <row r="1422">
          <cell r="I1422" t="str">
            <v>33,I424</v>
          </cell>
          <cell r="J1422" t="str">
            <v>FORTAMUN San Luis Potosí</v>
          </cell>
        </row>
        <row r="1423">
          <cell r="I1423" t="str">
            <v>33,I425</v>
          </cell>
          <cell r="J1423" t="str">
            <v>FORTAMUN Sinaloa</v>
          </cell>
        </row>
        <row r="1424">
          <cell r="I1424" t="str">
            <v>33,I426</v>
          </cell>
          <cell r="J1424" t="str">
            <v>FORTAMUN Sonora</v>
          </cell>
        </row>
        <row r="1425">
          <cell r="I1425" t="str">
            <v>33,I427</v>
          </cell>
          <cell r="J1425" t="str">
            <v>FORTAMUN Tabasco</v>
          </cell>
        </row>
        <row r="1426">
          <cell r="I1426" t="str">
            <v>33,I428</v>
          </cell>
          <cell r="J1426" t="str">
            <v>FORTAMUN Tamaulipas</v>
          </cell>
        </row>
        <row r="1427">
          <cell r="I1427" t="str">
            <v>33,I429</v>
          </cell>
          <cell r="J1427" t="str">
            <v>FORTAMUN Tlaxcala</v>
          </cell>
        </row>
        <row r="1428">
          <cell r="I1428" t="str">
            <v>33,I430</v>
          </cell>
          <cell r="J1428" t="str">
            <v>FORTAMUN Veracruz</v>
          </cell>
        </row>
        <row r="1429">
          <cell r="I1429" t="str">
            <v>33,I431</v>
          </cell>
          <cell r="J1429" t="str">
            <v>FORTAMUN Yucatán</v>
          </cell>
        </row>
        <row r="1430">
          <cell r="I1430" t="str">
            <v>33,I432</v>
          </cell>
          <cell r="J1430" t="str">
            <v>FORTAMUN Zacatecas</v>
          </cell>
        </row>
        <row r="1431">
          <cell r="I1431" t="str">
            <v>33,I501</v>
          </cell>
          <cell r="J1431" t="str">
            <v>FAM Aguascalientes</v>
          </cell>
        </row>
        <row r="1432">
          <cell r="I1432" t="str">
            <v>33,I502</v>
          </cell>
          <cell r="J1432" t="str">
            <v>FAM Baja California</v>
          </cell>
        </row>
        <row r="1433">
          <cell r="I1433" t="str">
            <v>33,I503</v>
          </cell>
          <cell r="J1433" t="str">
            <v>FAM Baja California Sur</v>
          </cell>
        </row>
        <row r="1434">
          <cell r="I1434" t="str">
            <v>33,I504</v>
          </cell>
          <cell r="J1434" t="str">
            <v>FAM Campeche</v>
          </cell>
        </row>
        <row r="1435">
          <cell r="I1435" t="str">
            <v>33,I505</v>
          </cell>
          <cell r="J1435" t="str">
            <v>FAM Coahuila</v>
          </cell>
        </row>
        <row r="1436">
          <cell r="I1436" t="str">
            <v>33,I506</v>
          </cell>
          <cell r="J1436" t="str">
            <v>FAM Colima</v>
          </cell>
        </row>
        <row r="1437">
          <cell r="I1437" t="str">
            <v>33,I507</v>
          </cell>
          <cell r="J1437" t="str">
            <v>FAM Chiapas</v>
          </cell>
        </row>
        <row r="1438">
          <cell r="I1438" t="str">
            <v>33,I508</v>
          </cell>
          <cell r="J1438" t="str">
            <v>FAM Chihuahua</v>
          </cell>
        </row>
        <row r="1439">
          <cell r="I1439" t="str">
            <v>33,I509</v>
          </cell>
          <cell r="J1439" t="str">
            <v>FAM Distrito Federal</v>
          </cell>
        </row>
        <row r="1440">
          <cell r="I1440" t="str">
            <v>33,I510</v>
          </cell>
          <cell r="J1440" t="str">
            <v>FAM Durango</v>
          </cell>
        </row>
        <row r="1441">
          <cell r="I1441" t="str">
            <v>33,I511</v>
          </cell>
          <cell r="J1441" t="str">
            <v>FAM Guanajuato</v>
          </cell>
        </row>
        <row r="1442">
          <cell r="I1442" t="str">
            <v>33,I512</v>
          </cell>
          <cell r="J1442" t="str">
            <v>FAM Guerrero</v>
          </cell>
        </row>
        <row r="1443">
          <cell r="I1443" t="str">
            <v>33,I513</v>
          </cell>
          <cell r="J1443" t="str">
            <v>FAM Hidalgo</v>
          </cell>
        </row>
        <row r="1444">
          <cell r="I1444" t="str">
            <v>33,I514</v>
          </cell>
          <cell r="J1444" t="str">
            <v>FAM Jalisco</v>
          </cell>
        </row>
        <row r="1445">
          <cell r="I1445" t="str">
            <v>33,I515</v>
          </cell>
          <cell r="J1445" t="str">
            <v>FAM Estado de México</v>
          </cell>
        </row>
        <row r="1446">
          <cell r="I1446" t="str">
            <v>33,I516</v>
          </cell>
          <cell r="J1446" t="str">
            <v>FAM Michoacán</v>
          </cell>
        </row>
        <row r="1447">
          <cell r="I1447" t="str">
            <v>33,I517</v>
          </cell>
          <cell r="J1447" t="str">
            <v>FAM Morelos</v>
          </cell>
        </row>
        <row r="1448">
          <cell r="I1448" t="str">
            <v>33,I518</v>
          </cell>
          <cell r="J1448" t="str">
            <v>FAM Nayarit</v>
          </cell>
        </row>
        <row r="1449">
          <cell r="I1449" t="str">
            <v>33,I519</v>
          </cell>
          <cell r="J1449" t="str">
            <v>FAM Nuevo León</v>
          </cell>
        </row>
        <row r="1450">
          <cell r="I1450" t="str">
            <v>33,I520</v>
          </cell>
          <cell r="J1450" t="str">
            <v>FAM Oaxaca</v>
          </cell>
        </row>
        <row r="1451">
          <cell r="I1451" t="str">
            <v>33,I521</v>
          </cell>
          <cell r="J1451" t="str">
            <v>FAM Puebla</v>
          </cell>
        </row>
        <row r="1452">
          <cell r="I1452" t="str">
            <v>33,I522</v>
          </cell>
          <cell r="J1452" t="str">
            <v>FAM Querétaro</v>
          </cell>
        </row>
        <row r="1453">
          <cell r="I1453" t="str">
            <v>33,I523</v>
          </cell>
          <cell r="J1453" t="str">
            <v>FAM Quintana Roo</v>
          </cell>
        </row>
        <row r="1454">
          <cell r="I1454" t="str">
            <v>33,I524</v>
          </cell>
          <cell r="J1454" t="str">
            <v>FAM San Luis Potosí</v>
          </cell>
        </row>
        <row r="1455">
          <cell r="I1455" t="str">
            <v>33,I525</v>
          </cell>
          <cell r="J1455" t="str">
            <v>FAM Sinaloa</v>
          </cell>
        </row>
        <row r="1456">
          <cell r="I1456" t="str">
            <v>33,I526</v>
          </cell>
          <cell r="J1456" t="str">
            <v>FAM Sonora</v>
          </cell>
        </row>
        <row r="1457">
          <cell r="I1457" t="str">
            <v>33,I527</v>
          </cell>
          <cell r="J1457" t="str">
            <v>FAM Tabasco</v>
          </cell>
        </row>
        <row r="1458">
          <cell r="I1458" t="str">
            <v>33,I528</v>
          </cell>
          <cell r="J1458" t="str">
            <v>FAM Tamaulipas</v>
          </cell>
        </row>
        <row r="1459">
          <cell r="I1459" t="str">
            <v>33,I529</v>
          </cell>
          <cell r="J1459" t="str">
            <v>FAM Tlaxcala</v>
          </cell>
        </row>
        <row r="1460">
          <cell r="I1460" t="str">
            <v>33,I530</v>
          </cell>
          <cell r="J1460" t="str">
            <v>FAM Veracruz</v>
          </cell>
        </row>
        <row r="1461">
          <cell r="I1461" t="str">
            <v>33,I531</v>
          </cell>
          <cell r="J1461" t="str">
            <v>FAM Yucatán</v>
          </cell>
        </row>
        <row r="1462">
          <cell r="I1462" t="str">
            <v>33,I532</v>
          </cell>
          <cell r="J1462" t="str">
            <v>FAM Zacatecas</v>
          </cell>
        </row>
        <row r="1463">
          <cell r="I1463" t="str">
            <v>33,I534</v>
          </cell>
          <cell r="J1463" t="str">
            <v>FAM No distribuible</v>
          </cell>
        </row>
        <row r="1464">
          <cell r="I1464" t="str">
            <v>33,I601</v>
          </cell>
          <cell r="J1464" t="str">
            <v>FAETA Aguascalientes</v>
          </cell>
        </row>
        <row r="1465">
          <cell r="I1465" t="str">
            <v>33,I602</v>
          </cell>
          <cell r="J1465" t="str">
            <v>FAETA Baja California</v>
          </cell>
        </row>
        <row r="1466">
          <cell r="I1466" t="str">
            <v>33,I603</v>
          </cell>
          <cell r="J1466" t="str">
            <v>FAETA Baja California Sur</v>
          </cell>
        </row>
        <row r="1467">
          <cell r="I1467" t="str">
            <v>33,I604</v>
          </cell>
          <cell r="J1467" t="str">
            <v>FAETA Campeche</v>
          </cell>
        </row>
        <row r="1468">
          <cell r="I1468" t="str">
            <v>33,I605</v>
          </cell>
          <cell r="J1468" t="str">
            <v>FAETA Coahuila</v>
          </cell>
        </row>
        <row r="1469">
          <cell r="I1469" t="str">
            <v>33,I606</v>
          </cell>
          <cell r="J1469" t="str">
            <v>FAETA Colima</v>
          </cell>
        </row>
        <row r="1470">
          <cell r="I1470" t="str">
            <v>33,I607</v>
          </cell>
          <cell r="J1470" t="str">
            <v>FAETA Chiapas</v>
          </cell>
        </row>
        <row r="1471">
          <cell r="I1471" t="str">
            <v>33,I608</v>
          </cell>
          <cell r="J1471" t="str">
            <v>FAETA Chihuahua</v>
          </cell>
        </row>
        <row r="1472">
          <cell r="I1472" t="str">
            <v>33,I609</v>
          </cell>
          <cell r="J1472" t="str">
            <v>FAETA Distrito Federal</v>
          </cell>
        </row>
        <row r="1473">
          <cell r="I1473" t="str">
            <v>33,I610</v>
          </cell>
          <cell r="J1473" t="str">
            <v>FAETA Durango</v>
          </cell>
        </row>
        <row r="1474">
          <cell r="I1474" t="str">
            <v>33,I611</v>
          </cell>
          <cell r="J1474" t="str">
            <v>FAETA Guanajuato</v>
          </cell>
        </row>
        <row r="1475">
          <cell r="I1475" t="str">
            <v>33,I612</v>
          </cell>
          <cell r="J1475" t="str">
            <v>FAETA Guerrero</v>
          </cell>
        </row>
        <row r="1476">
          <cell r="I1476" t="str">
            <v>33,I613</v>
          </cell>
          <cell r="J1476" t="str">
            <v>FAETA Hidalgo</v>
          </cell>
        </row>
        <row r="1477">
          <cell r="I1477" t="str">
            <v>33,I614</v>
          </cell>
          <cell r="J1477" t="str">
            <v>FAETA Jalisco</v>
          </cell>
        </row>
        <row r="1478">
          <cell r="I1478" t="str">
            <v>33,I615</v>
          </cell>
          <cell r="J1478" t="str">
            <v>FAETA Estado de México</v>
          </cell>
        </row>
        <row r="1479">
          <cell r="I1479" t="str">
            <v>33,I616</v>
          </cell>
          <cell r="J1479" t="str">
            <v>FAETA Michoacán</v>
          </cell>
        </row>
        <row r="1480">
          <cell r="I1480" t="str">
            <v>33,I617</v>
          </cell>
          <cell r="J1480" t="str">
            <v>FAETA Morelos</v>
          </cell>
        </row>
        <row r="1481">
          <cell r="I1481" t="str">
            <v>33,I618</v>
          </cell>
          <cell r="J1481" t="str">
            <v>FAETA Nayarit</v>
          </cell>
        </row>
        <row r="1482">
          <cell r="I1482" t="str">
            <v>33,I619</v>
          </cell>
          <cell r="J1482" t="str">
            <v>FAETA Nuevo León</v>
          </cell>
        </row>
        <row r="1483">
          <cell r="I1483" t="str">
            <v>33,I620</v>
          </cell>
          <cell r="J1483" t="str">
            <v>FAETA Oaxaca</v>
          </cell>
        </row>
        <row r="1484">
          <cell r="I1484" t="str">
            <v>33,I621</v>
          </cell>
          <cell r="J1484" t="str">
            <v>FAETA Puebla</v>
          </cell>
        </row>
        <row r="1485">
          <cell r="I1485" t="str">
            <v>33,I622</v>
          </cell>
          <cell r="J1485" t="str">
            <v>FAETA Querétaro</v>
          </cell>
        </row>
        <row r="1486">
          <cell r="I1486" t="str">
            <v>33,I623</v>
          </cell>
          <cell r="J1486" t="str">
            <v>FAETA Quintana Roo</v>
          </cell>
        </row>
        <row r="1487">
          <cell r="I1487" t="str">
            <v>33,I624</v>
          </cell>
          <cell r="J1487" t="str">
            <v>FAETA San Luis Potosí</v>
          </cell>
        </row>
        <row r="1488">
          <cell r="I1488" t="str">
            <v>33,I625</v>
          </cell>
          <cell r="J1488" t="str">
            <v>FAETA Sinaloa</v>
          </cell>
        </row>
        <row r="1489">
          <cell r="I1489" t="str">
            <v>33,I626</v>
          </cell>
          <cell r="J1489" t="str">
            <v>FAETA Sonora</v>
          </cell>
        </row>
        <row r="1490">
          <cell r="I1490" t="str">
            <v>33,I627</v>
          </cell>
          <cell r="J1490" t="str">
            <v>FAETA Tabasco</v>
          </cell>
        </row>
        <row r="1491">
          <cell r="I1491" t="str">
            <v>33,I628</v>
          </cell>
          <cell r="J1491" t="str">
            <v>FAETA Tamaulipas</v>
          </cell>
        </row>
        <row r="1492">
          <cell r="I1492" t="str">
            <v>33,I629</v>
          </cell>
          <cell r="J1492" t="str">
            <v>FAETA Tlaxcala</v>
          </cell>
        </row>
        <row r="1493">
          <cell r="I1493" t="str">
            <v>33,I630</v>
          </cell>
          <cell r="J1493" t="str">
            <v>FAETA Veracruz</v>
          </cell>
        </row>
        <row r="1494">
          <cell r="I1494" t="str">
            <v>33,I631</v>
          </cell>
          <cell r="J1494" t="str">
            <v>FAETA Yucatán</v>
          </cell>
        </row>
        <row r="1495">
          <cell r="I1495" t="str">
            <v>33,I632</v>
          </cell>
          <cell r="J1495" t="str">
            <v>FAETA Zacatecas</v>
          </cell>
        </row>
        <row r="1496">
          <cell r="I1496" t="str">
            <v>33,I701</v>
          </cell>
          <cell r="J1496" t="str">
            <v>FASP Aguascalientes</v>
          </cell>
        </row>
        <row r="1497">
          <cell r="I1497" t="str">
            <v>33,I702</v>
          </cell>
          <cell r="J1497" t="str">
            <v>FASP Baja California</v>
          </cell>
        </row>
        <row r="1498">
          <cell r="I1498" t="str">
            <v>33,I703</v>
          </cell>
          <cell r="J1498" t="str">
            <v>FASP Baja California Sur</v>
          </cell>
        </row>
        <row r="1499">
          <cell r="I1499" t="str">
            <v>33,I704</v>
          </cell>
          <cell r="J1499" t="str">
            <v>FASP Campeche</v>
          </cell>
        </row>
        <row r="1500">
          <cell r="I1500" t="str">
            <v>33,I705</v>
          </cell>
          <cell r="J1500" t="str">
            <v>FASP Coahuila</v>
          </cell>
        </row>
        <row r="1501">
          <cell r="I1501" t="str">
            <v>33,I706</v>
          </cell>
          <cell r="J1501" t="str">
            <v>FASP Colima</v>
          </cell>
        </row>
        <row r="1502">
          <cell r="I1502" t="str">
            <v>33,I707</v>
          </cell>
          <cell r="J1502" t="str">
            <v>FASP Chiapas</v>
          </cell>
        </row>
        <row r="1503">
          <cell r="I1503" t="str">
            <v>33,I708</v>
          </cell>
          <cell r="J1503" t="str">
            <v>FASP Chihuahua</v>
          </cell>
        </row>
        <row r="1504">
          <cell r="I1504" t="str">
            <v>33,I709</v>
          </cell>
          <cell r="J1504" t="str">
            <v>FASP Distrito Federal</v>
          </cell>
        </row>
        <row r="1505">
          <cell r="I1505" t="str">
            <v>33,I710</v>
          </cell>
          <cell r="J1505" t="str">
            <v>FASP Durango</v>
          </cell>
        </row>
        <row r="1506">
          <cell r="I1506" t="str">
            <v>33,I711</v>
          </cell>
          <cell r="J1506" t="str">
            <v>FASP Guanajuato</v>
          </cell>
        </row>
        <row r="1507">
          <cell r="I1507" t="str">
            <v>33,I712</v>
          </cell>
          <cell r="J1507" t="str">
            <v>FASP Guerrero</v>
          </cell>
        </row>
        <row r="1508">
          <cell r="I1508" t="str">
            <v>33,I713</v>
          </cell>
          <cell r="J1508" t="str">
            <v>FASP Hidalgo</v>
          </cell>
        </row>
        <row r="1509">
          <cell r="I1509" t="str">
            <v>33,I714</v>
          </cell>
          <cell r="J1509" t="str">
            <v>FASP Jalisco</v>
          </cell>
        </row>
        <row r="1510">
          <cell r="I1510" t="str">
            <v>33,I716</v>
          </cell>
          <cell r="J1510" t="str">
            <v>FASP Michoacán</v>
          </cell>
        </row>
        <row r="1511">
          <cell r="I1511" t="str">
            <v>33,I717</v>
          </cell>
          <cell r="J1511" t="str">
            <v>FASP Morelos</v>
          </cell>
        </row>
        <row r="1512">
          <cell r="I1512" t="str">
            <v>33,I718</v>
          </cell>
          <cell r="J1512" t="str">
            <v>FASP Nayarit</v>
          </cell>
        </row>
        <row r="1513">
          <cell r="I1513" t="str">
            <v>33,I719</v>
          </cell>
          <cell r="J1513" t="str">
            <v>FASP Nuevo León</v>
          </cell>
        </row>
        <row r="1514">
          <cell r="I1514" t="str">
            <v>33,I720</v>
          </cell>
          <cell r="J1514" t="str">
            <v>FASP Oaxaca</v>
          </cell>
        </row>
        <row r="1515">
          <cell r="I1515" t="str">
            <v>33,I721</v>
          </cell>
          <cell r="J1515" t="str">
            <v>FASP Puebla</v>
          </cell>
        </row>
        <row r="1516">
          <cell r="I1516" t="str">
            <v>33,I722</v>
          </cell>
          <cell r="J1516" t="str">
            <v>FASP Querétaro</v>
          </cell>
        </row>
        <row r="1517">
          <cell r="I1517" t="str">
            <v>33,I723</v>
          </cell>
          <cell r="J1517" t="str">
            <v>FASP Quintana Roo</v>
          </cell>
        </row>
        <row r="1518">
          <cell r="I1518" t="str">
            <v>33,I724</v>
          </cell>
          <cell r="J1518" t="str">
            <v>FASP San Luis Potosí</v>
          </cell>
        </row>
        <row r="1519">
          <cell r="I1519" t="str">
            <v>33,I725</v>
          </cell>
          <cell r="J1519" t="str">
            <v>FASP Sinaloa</v>
          </cell>
        </row>
        <row r="1520">
          <cell r="I1520" t="str">
            <v>33,I726</v>
          </cell>
          <cell r="J1520" t="str">
            <v>FASP Sonora</v>
          </cell>
        </row>
        <row r="1521">
          <cell r="I1521" t="str">
            <v>33,I727</v>
          </cell>
          <cell r="J1521" t="str">
            <v>FASP Tabasco</v>
          </cell>
        </row>
        <row r="1522">
          <cell r="I1522" t="str">
            <v>33,I728</v>
          </cell>
          <cell r="J1522" t="str">
            <v>FASP Tamaulipas</v>
          </cell>
        </row>
        <row r="1523">
          <cell r="I1523" t="str">
            <v>33,I729</v>
          </cell>
          <cell r="J1523" t="str">
            <v>FASP Tlaxcala</v>
          </cell>
        </row>
        <row r="1524">
          <cell r="I1524" t="str">
            <v>33,I730</v>
          </cell>
          <cell r="J1524" t="str">
            <v>FASP Veracruz</v>
          </cell>
        </row>
        <row r="1525">
          <cell r="I1525" t="str">
            <v>33,I731</v>
          </cell>
          <cell r="J1525" t="str">
            <v>FASP Yucatán</v>
          </cell>
        </row>
        <row r="1526">
          <cell r="I1526" t="str">
            <v>33,I732</v>
          </cell>
          <cell r="J1526" t="str">
            <v>FASP Zacatecas</v>
          </cell>
        </row>
        <row r="1527">
          <cell r="I1527" t="str">
            <v>33,I734</v>
          </cell>
          <cell r="J1527" t="str">
            <v>FASP No distribuible</v>
          </cell>
        </row>
        <row r="1528">
          <cell r="I1528" t="str">
            <v>33,I801</v>
          </cell>
          <cell r="J1528" t="str">
            <v>FAFEF Aguascalientes</v>
          </cell>
        </row>
        <row r="1529">
          <cell r="I1529" t="str">
            <v>33,I802</v>
          </cell>
          <cell r="J1529" t="str">
            <v>FAFEF Baja California</v>
          </cell>
        </row>
        <row r="1530">
          <cell r="I1530" t="str">
            <v>33,I803</v>
          </cell>
          <cell r="J1530" t="str">
            <v>FAFEF Baja California Sur</v>
          </cell>
        </row>
        <row r="1531">
          <cell r="I1531" t="str">
            <v>33,I804</v>
          </cell>
          <cell r="J1531" t="str">
            <v>FAFEF Campeche</v>
          </cell>
        </row>
        <row r="1532">
          <cell r="I1532" t="str">
            <v>33,I805</v>
          </cell>
          <cell r="J1532" t="str">
            <v>FAFEF Coahuila</v>
          </cell>
        </row>
        <row r="1533">
          <cell r="I1533" t="str">
            <v>33,I806</v>
          </cell>
          <cell r="J1533" t="str">
            <v>FAFEF Colima</v>
          </cell>
        </row>
        <row r="1534">
          <cell r="I1534" t="str">
            <v>33,I807</v>
          </cell>
          <cell r="J1534" t="str">
            <v>FAFEF Chiapas</v>
          </cell>
        </row>
        <row r="1535">
          <cell r="I1535" t="str">
            <v>33,I808</v>
          </cell>
          <cell r="J1535" t="str">
            <v>FAFEF Chihuahua</v>
          </cell>
        </row>
        <row r="1536">
          <cell r="I1536" t="str">
            <v>33,I809</v>
          </cell>
          <cell r="J1536" t="str">
            <v>FAFEF Distrito Federal</v>
          </cell>
        </row>
        <row r="1537">
          <cell r="I1537" t="str">
            <v>33,I810</v>
          </cell>
          <cell r="J1537" t="str">
            <v>FAFEF Durango</v>
          </cell>
        </row>
        <row r="1538">
          <cell r="I1538" t="str">
            <v>33,I811</v>
          </cell>
          <cell r="J1538" t="str">
            <v>FAFEF Guanajuato</v>
          </cell>
        </row>
        <row r="1539">
          <cell r="I1539" t="str">
            <v>33,I812</v>
          </cell>
          <cell r="J1539" t="str">
            <v>FAFEF Guerrero</v>
          </cell>
        </row>
        <row r="1540">
          <cell r="I1540" t="str">
            <v>33,I813</v>
          </cell>
          <cell r="J1540" t="str">
            <v>FAFEF Hidalgo</v>
          </cell>
        </row>
        <row r="1541">
          <cell r="I1541" t="str">
            <v>33,I814</v>
          </cell>
          <cell r="J1541" t="str">
            <v>FAFEF Jalisco</v>
          </cell>
        </row>
        <row r="1542">
          <cell r="I1542" t="str">
            <v>33,I815</v>
          </cell>
          <cell r="J1542" t="str">
            <v>FAFEF Estado de México</v>
          </cell>
        </row>
        <row r="1543">
          <cell r="I1543" t="str">
            <v>33,I816</v>
          </cell>
          <cell r="J1543" t="str">
            <v>FAFEF Michoacán</v>
          </cell>
        </row>
        <row r="1544">
          <cell r="I1544" t="str">
            <v>33,I817</v>
          </cell>
          <cell r="J1544" t="str">
            <v>FAFEF Morelos</v>
          </cell>
        </row>
        <row r="1545">
          <cell r="I1545" t="str">
            <v>33,I818</v>
          </cell>
          <cell r="J1545" t="str">
            <v>FAFEF Nayarit</v>
          </cell>
        </row>
        <row r="1546">
          <cell r="I1546" t="str">
            <v>33,I819</v>
          </cell>
          <cell r="J1546" t="str">
            <v>FAFEF Nuevo León</v>
          </cell>
        </row>
        <row r="1547">
          <cell r="I1547" t="str">
            <v>33,I820</v>
          </cell>
          <cell r="J1547" t="str">
            <v>FAFEF Oaxaca</v>
          </cell>
        </row>
        <row r="1548">
          <cell r="I1548" t="str">
            <v>33,I821</v>
          </cell>
          <cell r="J1548" t="str">
            <v>FAFEF Puebla</v>
          </cell>
        </row>
        <row r="1549">
          <cell r="I1549" t="str">
            <v>33,I822</v>
          </cell>
          <cell r="J1549" t="str">
            <v>FAFEF Querétaro</v>
          </cell>
        </row>
        <row r="1550">
          <cell r="I1550" t="str">
            <v>33,I823</v>
          </cell>
          <cell r="J1550" t="str">
            <v>FAFEF Quintana Roo</v>
          </cell>
        </row>
        <row r="1551">
          <cell r="I1551" t="str">
            <v>33,I824</v>
          </cell>
          <cell r="J1551" t="str">
            <v>FAFEF San Luis Potosí</v>
          </cell>
        </row>
        <row r="1552">
          <cell r="I1552" t="str">
            <v>33,I825</v>
          </cell>
          <cell r="J1552" t="str">
            <v>FAFEF Sinaloa</v>
          </cell>
        </row>
        <row r="1553">
          <cell r="I1553" t="str">
            <v>33,I826</v>
          </cell>
          <cell r="J1553" t="str">
            <v>FAFEF Sonora</v>
          </cell>
        </row>
        <row r="1554">
          <cell r="I1554" t="str">
            <v>33,I827</v>
          </cell>
          <cell r="J1554" t="str">
            <v>FAFEF Tabasco</v>
          </cell>
        </row>
        <row r="1555">
          <cell r="I1555" t="str">
            <v>33,I828</v>
          </cell>
          <cell r="J1555" t="str">
            <v>FAFEF Tamaulipas</v>
          </cell>
        </row>
        <row r="1556">
          <cell r="I1556" t="str">
            <v>33,I829</v>
          </cell>
          <cell r="J1556" t="str">
            <v>FAFEF Tlaxcala</v>
          </cell>
        </row>
        <row r="1557">
          <cell r="I1557" t="str">
            <v>33,I830</v>
          </cell>
          <cell r="J1557" t="str">
            <v>FAFEF Veracruz</v>
          </cell>
        </row>
        <row r="1558">
          <cell r="I1558" t="str">
            <v>33,I831</v>
          </cell>
          <cell r="J1558" t="str">
            <v>FAFEF Yucatán</v>
          </cell>
        </row>
        <row r="1559">
          <cell r="I1559" t="str">
            <v>33,I832</v>
          </cell>
          <cell r="J1559" t="str">
            <v>FAFEF Zacatecas</v>
          </cell>
        </row>
        <row r="1560">
          <cell r="I1560" t="str">
            <v>34,D1</v>
          </cell>
          <cell r="J1560" t="str">
            <v>INDUSTRIA Descuento en pago</v>
          </cell>
        </row>
        <row r="1561">
          <cell r="I1561" t="str">
            <v>34,D2</v>
          </cell>
          <cell r="J1561" t="str">
            <v>HIPOTECARIO-VIVIENDA</v>
          </cell>
        </row>
        <row r="1562">
          <cell r="I1562" t="str">
            <v>34,D3</v>
          </cell>
          <cell r="J1562" t="str">
            <v>AGROINDUSTRIA Descuento en pago</v>
          </cell>
        </row>
        <row r="1563">
          <cell r="I1563" t="str">
            <v>34,D4</v>
          </cell>
          <cell r="J1563" t="str">
            <v>INDUSTRIA Reestructuración en UDIs</v>
          </cell>
        </row>
        <row r="1564">
          <cell r="I1564" t="str">
            <v>34,D5</v>
          </cell>
          <cell r="J1564" t="str">
            <v>HIPOTECARIO-VIVIENDA Reestructuración en UDIs</v>
          </cell>
        </row>
        <row r="1565">
          <cell r="I1565" t="str">
            <v>34,D6</v>
          </cell>
          <cell r="J1565" t="str">
            <v>AGROINDUSTRIA Reestructuración en UDIs</v>
          </cell>
        </row>
        <row r="1566">
          <cell r="I1566" t="str">
            <v>34,D7</v>
          </cell>
          <cell r="J1566" t="str">
            <v>ESTADOS Y MUNICIPIOS Reestructuración en UDIs</v>
          </cell>
        </row>
        <row r="1567">
          <cell r="I1567" t="str">
            <v>34,D8</v>
          </cell>
          <cell r="J1567" t="str">
            <v>INDUSTRIA Descuento en pago Banca de Desarrollo</v>
          </cell>
        </row>
        <row r="1568">
          <cell r="I1568" t="str">
            <v>34,D9</v>
          </cell>
          <cell r="J1568" t="str">
            <v>AGROINDUSTRIA Descuento en pago Banca de Desarrollo</v>
          </cell>
        </row>
        <row r="1569">
          <cell r="I1569" t="str">
            <v>34,D11</v>
          </cell>
          <cell r="J1569" t="str">
            <v>I P A B</v>
          </cell>
        </row>
        <row r="1570">
          <cell r="I1570" t="str">
            <v>35,E1</v>
          </cell>
          <cell r="J1570" t="str">
            <v>Establecer y dirigir la estrategia institucional para proteger y promover los Derechos Humanos y presentar sus resultados</v>
          </cell>
        </row>
        <row r="1571">
          <cell r="I1571" t="str">
            <v>35,E2</v>
          </cell>
          <cell r="J1571" t="str">
            <v>Proporcionar servicios que se brindan en las áreas de atención al público en oficinas centrales</v>
          </cell>
        </row>
        <row r="1572">
          <cell r="I1572" t="str">
            <v>35,E3</v>
          </cell>
          <cell r="J1572" t="str">
            <v>Proporcionar servicios de atención al público en oficinas centrales y oficinas foráneas</v>
          </cell>
        </row>
        <row r="1573">
          <cell r="I1573" t="str">
            <v>35,E4</v>
          </cell>
          <cell r="J1573" t="str">
            <v>Solucionar expedientes de presuntas violaciones a los Derechos Humanos: Quejas, Orientaciones Directas y Remisiones</v>
          </cell>
        </row>
        <row r="1574">
          <cell r="I1574" t="str">
            <v>35,E5</v>
          </cell>
          <cell r="J1574" t="str">
            <v>Solucionar inconformidades por la actuación de organismos y autoridades de las entidades federativas</v>
          </cell>
        </row>
        <row r="1575">
          <cell r="I1575" t="str">
            <v>35,E6</v>
          </cell>
          <cell r="J1575" t="str">
            <v>Proporcionar servicios victimológicos a las víctimas del delito</v>
          </cell>
        </row>
        <row r="1576">
          <cell r="I1576" t="str">
            <v>35,E7</v>
          </cell>
          <cell r="J1576" t="str">
            <v>Atender quejas relacionadas con personas reportadas como desaparecidas</v>
          </cell>
        </row>
        <row r="1577">
          <cell r="I1577" t="str">
            <v>35,E8</v>
          </cell>
          <cell r="J1577" t="str">
            <v>Realizar visitas de supervisión a lugares de detención en ejercicio de las facultades del Mecanismo Nacional de Prevención de la Tortura y Otros Tratos o Penas Crueles, Inhumanos o Degradantes</v>
          </cell>
        </row>
        <row r="1578">
          <cell r="I1578" t="str">
            <v>35,E9</v>
          </cell>
          <cell r="J1578" t="str">
            <v>Gestionar asuntos sobre beneficios de libertad anticipada, traslados penitenciarios y contra la pena de muerte de nacionales en el extranjero</v>
          </cell>
        </row>
        <row r="1579">
          <cell r="I1579" t="str">
            <v>35,E10</v>
          </cell>
          <cell r="J1579" t="str">
            <v>Gestionar asuntos sobre beneficios de libertad anticipada para indígenas</v>
          </cell>
        </row>
        <row r="1580">
          <cell r="I1580" t="str">
            <v>35,E11</v>
          </cell>
          <cell r="J1580" t="str">
            <v>Atender asuntos de la mujer, la niñez y la familia</v>
          </cell>
        </row>
        <row r="1581">
          <cell r="I1581" t="str">
            <v>35,E12</v>
          </cell>
          <cell r="J1581" t="str">
            <v>Promover los Derechos Humanos de las personas que viven con VIH y/o sida</v>
          </cell>
        </row>
        <row r="1582">
          <cell r="I1582" t="str">
            <v>35,E13</v>
          </cell>
          <cell r="J1582" t="str">
            <v>Promover, divulgar, dar seguimiento, evaluar y monitorear la política nacional en materia de igualdad entre mujeres y hombres</v>
          </cell>
        </row>
        <row r="1583">
          <cell r="I1583" t="str">
            <v>35,E14</v>
          </cell>
          <cell r="J1583" t="str">
            <v>Promover el respeto de los Derechos Humanos de los migrantes, posibles victimas de trata de personas, de periodistas y defensores civiles de los Derechos Humanos</v>
          </cell>
        </row>
        <row r="1584">
          <cell r="I1584" t="str">
            <v>35,E15</v>
          </cell>
          <cell r="J1584" t="str">
            <v>Impartir capacitación en Derechos Humanos y establecer vínculos de colaboración interinstitucional</v>
          </cell>
        </row>
        <row r="1585">
          <cell r="I1585" t="str">
            <v>35,E16</v>
          </cell>
          <cell r="J1585" t="str">
            <v>Establecer acuerdos de cooperación con organismos afines, nacionales e internacionales; realizar estudios y administrar el archivo institucional</v>
          </cell>
        </row>
        <row r="1586">
          <cell r="I1586" t="str">
            <v>35,E17</v>
          </cell>
          <cell r="J1586" t="str">
            <v>Ejecutar el programa de comunicación social</v>
          </cell>
        </row>
        <row r="1587">
          <cell r="I1587" t="str">
            <v>35,E18</v>
          </cell>
          <cell r="J1587" t="str">
            <v>Coordinar las publicaciones, realizar investigaciones, promover la formación académica y ofrecer servicios bibliohemerográficos en materia de Derechos Humanos</v>
          </cell>
        </row>
        <row r="1588">
          <cell r="I1588" t="str">
            <v>35,P19</v>
          </cell>
          <cell r="J1588" t="str">
            <v>Planear las actividades y analizar los resultados institucionales</v>
          </cell>
        </row>
        <row r="1589">
          <cell r="I1589" t="str">
            <v>35,R20</v>
          </cell>
          <cell r="J1589" t="str">
            <v>Desarrollar y administrar sistemas a las unidades responsables y organismos estatales; administrar las páginas de internet e intranet y promover los Derechos Humanos a través de herramientas informáticas</v>
          </cell>
        </row>
        <row r="1590">
          <cell r="I1590" t="str">
            <v>35,R21</v>
          </cell>
          <cell r="J1590" t="str">
            <v>Realizar acciones de apoyo jurídico</v>
          </cell>
        </row>
        <row r="1591">
          <cell r="I1591" t="str">
            <v>35,E22</v>
          </cell>
          <cell r="J1591" t="str">
            <v>Promover los Derechos Humanos de los pueblos y las comunidades indígenas</v>
          </cell>
        </row>
        <row r="1592">
          <cell r="I1592" t="str">
            <v>35,M1</v>
          </cell>
          <cell r="J1592" t="str">
            <v>Actividades de apoyo administrativo</v>
          </cell>
        </row>
        <row r="1593">
          <cell r="I1593" t="str">
            <v>35,O1</v>
          </cell>
          <cell r="J1593" t="str">
            <v>Apoyo a la función pública y buen gobierno</v>
          </cell>
        </row>
        <row r="1594">
          <cell r="I1594" t="str">
            <v>36,U1</v>
          </cell>
          <cell r="J1594" t="str">
            <v>Otorgamiento de subsidios en materia de Seguridad Pública a Entidades Federativas, Municipios y el Distrito Federal</v>
          </cell>
        </row>
        <row r="1595">
          <cell r="I1595" t="str">
            <v>36,E1</v>
          </cell>
          <cell r="J1595" t="str">
            <v>Desarrollo de instrumentos para la prevención del delito</v>
          </cell>
        </row>
        <row r="1596">
          <cell r="I1596" t="str">
            <v>36,R1</v>
          </cell>
          <cell r="J1596" t="str">
            <v>Sistema Único de Información Criminal</v>
          </cell>
        </row>
        <row r="1597">
          <cell r="I1597" t="str">
            <v>36,R2</v>
          </cell>
          <cell r="J1597" t="str">
            <v>Unificación de Policías</v>
          </cell>
        </row>
        <row r="1598">
          <cell r="I1598" t="str">
            <v>36,E2</v>
          </cell>
          <cell r="J1598" t="str">
            <v>Fomento de la cultura de la participación ciudadana en la prevención del delito y el respeto a los derechos humanos</v>
          </cell>
        </row>
        <row r="1599">
          <cell r="I1599" t="str">
            <v>36,R3</v>
          </cell>
          <cell r="J1599" t="str">
            <v>Plataforma México</v>
          </cell>
        </row>
        <row r="1600">
          <cell r="I1600" t="str">
            <v>36,E3</v>
          </cell>
          <cell r="J1600" t="str">
            <v>Implementación de operativos para la prevención y disuasión del delito</v>
          </cell>
        </row>
        <row r="1601">
          <cell r="I1601" t="str">
            <v>36,R4</v>
          </cell>
          <cell r="J1601" t="str">
            <v>Estaciones de policía</v>
          </cell>
        </row>
        <row r="1602">
          <cell r="I1602" t="str">
            <v>36,E4</v>
          </cell>
          <cell r="J1602" t="str">
            <v>Administración del sistema federal penitenciario</v>
          </cell>
        </row>
        <row r="1603">
          <cell r="I1603" t="str">
            <v>36,R5</v>
          </cell>
          <cell r="J1603" t="str">
            <v>Apoyo para el cumplimiento de compromisos del Comité de Planeación de Emergencias Radiológicas Externas</v>
          </cell>
        </row>
        <row r="1604">
          <cell r="I1604" t="str">
            <v>36,E5</v>
          </cell>
          <cell r="J1604" t="str">
            <v>Administración del proceso de impartición de justicia a menores infractores</v>
          </cell>
        </row>
        <row r="1605">
          <cell r="I1605" t="str">
            <v>36,E6</v>
          </cell>
          <cell r="J1605" t="str">
            <v>Ejecución y seguimiento de las resoluciones del Consejo Nacional de Seguridad Pública</v>
          </cell>
        </row>
        <row r="1606">
          <cell r="I1606" t="str">
            <v>36,R6</v>
          </cell>
          <cell r="J1606" t="str">
            <v>Pago de cuota alimenticia por internos del fuero federal en custodia de los Gobiernos Estatales</v>
          </cell>
        </row>
        <row r="1607">
          <cell r="I1607" t="str">
            <v>36,E7</v>
          </cell>
          <cell r="J1607" t="str">
            <v>E007 Fomento de la cultura de la participación ciudadana en la prevención del delito en el marco de la Equidad y Género (Cumplimiento a la LGAMVLV)</v>
          </cell>
        </row>
        <row r="1608">
          <cell r="I1608" t="str">
            <v>36,R7</v>
          </cell>
          <cell r="J1608" t="str">
            <v>Operación del Registro Público Vehicular</v>
          </cell>
        </row>
        <row r="1609">
          <cell r="I1609" t="str">
            <v>36,K23</v>
          </cell>
          <cell r="J1609" t="str">
            <v>Proyectos de infraestructura gubernamental de seguridad pública</v>
          </cell>
        </row>
        <row r="1610">
          <cell r="I1610" t="str">
            <v>36,K27</v>
          </cell>
          <cell r="J1610" t="str">
            <v>Mantenimiento de infraestructura</v>
          </cell>
        </row>
        <row r="1611">
          <cell r="I1611" t="str">
            <v>36,K28</v>
          </cell>
          <cell r="J1611" t="str">
            <v>Estudios de preinversión</v>
          </cell>
        </row>
        <row r="1612">
          <cell r="I1612" t="str">
            <v>36,M1</v>
          </cell>
          <cell r="J1612" t="str">
            <v>Actividades de apoyo administrativo</v>
          </cell>
        </row>
        <row r="1613">
          <cell r="I1613" t="str">
            <v>36,O1</v>
          </cell>
          <cell r="J1613" t="str">
            <v>Actividades de apoyo a la función pública y buen gobierno</v>
          </cell>
        </row>
        <row r="1614">
          <cell r="I1614" t="str">
            <v>37,U3</v>
          </cell>
          <cell r="J1614" t="str">
            <v>Programa de Modernización de los Registros Públicos de la Propiedad en los Estados.</v>
          </cell>
        </row>
        <row r="1615">
          <cell r="I1615" t="str">
            <v>37,P1</v>
          </cell>
          <cell r="J1615" t="str">
            <v>Asesoramiento en materia jurídica al Presidente de la Republica y al Gobierno Federal.</v>
          </cell>
        </row>
        <row r="1616">
          <cell r="I1616" t="str">
            <v>37,R1</v>
          </cell>
          <cell r="J1616" t="str">
            <v>Asesoramiento en materia jurídica al Presidente de la Republica y al Gobierno Federal.</v>
          </cell>
        </row>
        <row r="1617">
          <cell r="I1617" t="str">
            <v>37,R3</v>
          </cell>
          <cell r="J1617" t="str">
            <v>Programa de Modernización de los Registros Públicos de la Propiedad en los Estados</v>
          </cell>
        </row>
        <row r="1618">
          <cell r="I1618" t="str">
            <v>37,M1</v>
          </cell>
          <cell r="J1618" t="str">
            <v>Actividades de apoyo administrativo</v>
          </cell>
        </row>
        <row r="1619">
          <cell r="I1619" t="str">
            <v>37,O1</v>
          </cell>
          <cell r="J1619" t="str">
            <v>Actividades de apoyo a la función pública y buen gobierno</v>
          </cell>
        </row>
        <row r="1620">
          <cell r="I1620" t="str">
            <v>37,O99</v>
          </cell>
          <cell r="J1620" t="str">
            <v>Operación del Servicio Profesional de Carrera en la Administración Pública Federal Centralizada</v>
          </cell>
        </row>
        <row r="1621">
          <cell r="I1621" t="str">
            <v>38,U1</v>
          </cell>
          <cell r="J1621" t="str">
            <v>Apoyos para estudios e investigaciones</v>
          </cell>
        </row>
        <row r="1622">
          <cell r="I1622" t="str">
            <v>38,U2</v>
          </cell>
          <cell r="J1622" t="str">
            <v>Apoyo a la consolidación Institucional.</v>
          </cell>
        </row>
        <row r="1623">
          <cell r="I1623" t="str">
            <v>38,U3</v>
          </cell>
          <cell r="J1623" t="str">
            <v>Innovación Tecnológica para Negocios de Alto valor Agregado</v>
          </cell>
        </row>
        <row r="1624">
          <cell r="I1624" t="str">
            <v>38,U4</v>
          </cell>
          <cell r="J1624" t="str">
            <v>Desarrollo e Innovación en Tecnologías Precursoras</v>
          </cell>
        </row>
        <row r="1625">
          <cell r="I1625" t="str">
            <v>38,U5</v>
          </cell>
          <cell r="J1625" t="str">
            <v>Innovación Tecnológica para la Competitividad de las Empresas</v>
          </cell>
        </row>
        <row r="1626">
          <cell r="I1626" t="str">
            <v>38,S190</v>
          </cell>
          <cell r="J1626" t="str">
            <v>Becas de posgrado y otras modalidades de apoyo a la calidad</v>
          </cell>
        </row>
        <row r="1627">
          <cell r="I1627" t="str">
            <v>38,S191</v>
          </cell>
          <cell r="J1627" t="str">
            <v>Sistema Nacional de Investigadores</v>
          </cell>
        </row>
        <row r="1628">
          <cell r="I1628" t="str">
            <v>38,S192</v>
          </cell>
          <cell r="J1628" t="str">
            <v>Fortalecimiento a nivel sectorial de las capacidades científicas, tecnológicas y de innovación</v>
          </cell>
        </row>
        <row r="1629">
          <cell r="I1629" t="str">
            <v>38,S215</v>
          </cell>
          <cell r="J1629" t="str">
            <v>Becas para realizar estudios de posgrado</v>
          </cell>
        </row>
        <row r="1630">
          <cell r="I1630" t="str">
            <v>38,S225</v>
          </cell>
          <cell r="J1630" t="str">
            <v>Fortalecimiento en las Entidades Federativas de las capacidades científicas, tecnológicas y de innovación.</v>
          </cell>
        </row>
        <row r="1631">
          <cell r="I1631" t="str">
            <v>38,F1</v>
          </cell>
          <cell r="J1631" t="str">
            <v>Fomento regional para el desarrollo científico , tecnológico y de innovación.</v>
          </cell>
        </row>
        <row r="1632">
          <cell r="I1632" t="str">
            <v>38,E1</v>
          </cell>
          <cell r="J1632" t="str">
            <v>Realización de investigación científica y elaboración de publicaciones</v>
          </cell>
        </row>
        <row r="1633">
          <cell r="I1633" t="str">
            <v>38,P1</v>
          </cell>
          <cell r="J1633" t="str">
            <v>Planeación, formulación, diseño, implementación y evaluación de políticas públicas</v>
          </cell>
        </row>
        <row r="1634">
          <cell r="I1634" t="str">
            <v>38,F2</v>
          </cell>
          <cell r="J1634" t="str">
            <v>Apoyos institucionales para actividades científicas, tecnológicas y de innovación.</v>
          </cell>
        </row>
        <row r="1635">
          <cell r="I1635" t="str">
            <v>38,E2</v>
          </cell>
          <cell r="J1635" t="str">
            <v>Desarrollo tecnológico e innovación y elaboración de publicaciones</v>
          </cell>
        </row>
        <row r="1636">
          <cell r="I1636" t="str">
            <v>38,E6</v>
          </cell>
          <cell r="J1636" t="str">
            <v>Impulso al desarrollo de la investigación científica, la tecnología y la innovación</v>
          </cell>
        </row>
        <row r="1637">
          <cell r="I1637" t="str">
            <v>38,E7</v>
          </cell>
          <cell r="J1637" t="str">
            <v>Apoyos institucionales para actividades científicas, tecnológicas y de innovación</v>
          </cell>
        </row>
        <row r="1638">
          <cell r="I1638" t="str">
            <v>38,K10</v>
          </cell>
          <cell r="J1638" t="str">
            <v>Proyectos de infraestructura social de ciencia y tecnología</v>
          </cell>
        </row>
        <row r="1639">
          <cell r="I1639" t="str">
            <v>38,K27</v>
          </cell>
          <cell r="J1639" t="str">
            <v>Mantenimiento de infraestructura</v>
          </cell>
        </row>
        <row r="1640">
          <cell r="I1640" t="str">
            <v>38,M1</v>
          </cell>
          <cell r="J1640" t="str">
            <v>Actividades de apoyo administrativo</v>
          </cell>
        </row>
        <row r="1641">
          <cell r="I1641" t="str">
            <v>38,O1</v>
          </cell>
          <cell r="J1641" t="str">
            <v>Actividades de apoyo a la función pública y buen gobierno</v>
          </cell>
        </row>
        <row r="1642">
          <cell r="I1642" t="str">
            <v>40,P1</v>
          </cell>
          <cell r="J1642" t="str">
            <v>Planeación, Coordinación, Seguimiento y Evaluación del Sistema Nacional de Información Estadística y Geográfica</v>
          </cell>
        </row>
        <row r="1643">
          <cell r="I1643" t="str">
            <v>40,E2</v>
          </cell>
          <cell r="J1643" t="str">
            <v>Censo de Población y Vivienda</v>
          </cell>
        </row>
        <row r="1644">
          <cell r="I1644" t="str">
            <v>40,R2</v>
          </cell>
          <cell r="J1644" t="str">
            <v>Censo de Población y Vivienda</v>
          </cell>
        </row>
        <row r="1645">
          <cell r="I1645" t="str">
            <v>40,P2</v>
          </cell>
          <cell r="J1645" t="str">
            <v>Producción y difusión de información estadística y geográfica de interés nacional</v>
          </cell>
        </row>
        <row r="1646">
          <cell r="I1646" t="str">
            <v>40,R3</v>
          </cell>
          <cell r="J1646" t="str">
            <v>Censos Económicos</v>
          </cell>
        </row>
        <row r="1647">
          <cell r="I1647" t="str">
            <v>40,E3</v>
          </cell>
          <cell r="J1647" t="str">
            <v>Censos Económicos</v>
          </cell>
        </row>
        <row r="1648">
          <cell r="I1648" t="str">
            <v>40,R4</v>
          </cell>
          <cell r="J1648" t="str">
            <v>Encuesta Nacional de Dinámica Demográfica</v>
          </cell>
        </row>
        <row r="1649">
          <cell r="I1649" t="str">
            <v>40,E4</v>
          </cell>
          <cell r="J1649" t="str">
            <v>Encuesta Nacional de Dinámica Demográfica</v>
          </cell>
        </row>
        <row r="1650">
          <cell r="I1650" t="str">
            <v>40,R5</v>
          </cell>
          <cell r="J1650" t="str">
            <v>Encuesta Nacional del Uso del Tiempo</v>
          </cell>
        </row>
        <row r="1651">
          <cell r="I1651" t="str">
            <v>40,E5</v>
          </cell>
          <cell r="J1651" t="str">
            <v>Encuesta Nacional del Uso del Tiempo</v>
          </cell>
        </row>
        <row r="1652">
          <cell r="I1652" t="str">
            <v>40,M1</v>
          </cell>
          <cell r="J1652" t="str">
            <v>Actividades de apoyo administrativo</v>
          </cell>
        </row>
        <row r="1653">
          <cell r="I1653" t="str">
            <v>40,O1</v>
          </cell>
          <cell r="J1653" t="str">
            <v>Actividades de apoyo a la función pública y buen Gobierno</v>
          </cell>
        </row>
        <row r="1654">
          <cell r="I1654" t="str">
            <v>GYR,E1</v>
          </cell>
          <cell r="J1654" t="str">
            <v>Atención a la salud pública</v>
          </cell>
        </row>
        <row r="1655">
          <cell r="I1655" t="str">
            <v>GYR,E2</v>
          </cell>
          <cell r="J1655" t="str">
            <v>Atención curativa eficiente</v>
          </cell>
        </row>
        <row r="1656">
          <cell r="I1656" t="str">
            <v>GYR,E3</v>
          </cell>
          <cell r="J1656" t="str">
            <v>Atención a la salud en el trabajo</v>
          </cell>
        </row>
        <row r="1657">
          <cell r="I1657" t="str">
            <v>GYR,E4</v>
          </cell>
          <cell r="J1657" t="str">
            <v>Investigación en salud en el IMSS</v>
          </cell>
        </row>
        <row r="1658">
          <cell r="I1658" t="str">
            <v>GYR,E5</v>
          </cell>
          <cell r="J1658" t="str">
            <v>Cobertura de cotizantes</v>
          </cell>
        </row>
        <row r="1659">
          <cell r="I1659" t="str">
            <v>GYR,E6</v>
          </cell>
          <cell r="J1659" t="str">
            <v>Recaudación eficiente de ingresos obrero patronales</v>
          </cell>
        </row>
        <row r="1660">
          <cell r="I1660" t="str">
            <v>GYR,E7</v>
          </cell>
          <cell r="J1660" t="str">
            <v>Servicios de guardería</v>
          </cell>
        </row>
        <row r="1661">
          <cell r="I1661" t="str">
            <v>GYR,E8</v>
          </cell>
          <cell r="J1661" t="str">
            <v>Atención a la salud reproductiva</v>
          </cell>
        </row>
        <row r="1662">
          <cell r="I1662" t="str">
            <v>GYR,E9</v>
          </cell>
          <cell r="J1662" t="str">
            <v>Prestaciones sociales eficientes</v>
          </cell>
        </row>
        <row r="1663">
          <cell r="I1663" t="str">
            <v>GYR,E10</v>
          </cell>
          <cell r="J1663" t="str">
            <v>Mejoramiento de unidades operativas de servicios de ingreso</v>
          </cell>
        </row>
        <row r="1664">
          <cell r="I1664" t="str">
            <v>GYR,K12</v>
          </cell>
          <cell r="J1664" t="str">
            <v>Proyectos de infraestructura social de asistencia y seguridad social</v>
          </cell>
        </row>
        <row r="1665">
          <cell r="I1665" t="str">
            <v>GYR,K27</v>
          </cell>
          <cell r="J1665" t="str">
            <v>Mantenimiento de infraestructura</v>
          </cell>
        </row>
        <row r="1666">
          <cell r="I1666" t="str">
            <v>GYR,K29</v>
          </cell>
          <cell r="J1666" t="str">
            <v xml:space="preserve">Programas de adquisiones </v>
          </cell>
        </row>
        <row r="1667">
          <cell r="I1667" t="str">
            <v>GYR,W1</v>
          </cell>
          <cell r="J1667" t="str">
            <v>Operaciones ajenas</v>
          </cell>
        </row>
        <row r="1668">
          <cell r="I1668" t="str">
            <v>GYR,O1</v>
          </cell>
          <cell r="J1668" t="str">
            <v>Actividades de apoyo a la función pública y buen gobierno</v>
          </cell>
        </row>
        <row r="1669">
          <cell r="I1669" t="str">
            <v>GYR,M1</v>
          </cell>
          <cell r="J1669" t="str">
            <v>Actividades de apoyo administrativo</v>
          </cell>
        </row>
        <row r="1670">
          <cell r="I1670" t="str">
            <v>GYR,J1</v>
          </cell>
          <cell r="J1670" t="str">
            <v>Pensiones en curso de pago Ley 1973</v>
          </cell>
        </row>
        <row r="1671">
          <cell r="I1671" t="str">
            <v>GYR,J2</v>
          </cell>
          <cell r="J1671" t="str">
            <v>Rentas vitalicias Ley 1997</v>
          </cell>
        </row>
        <row r="1672">
          <cell r="I1672" t="str">
            <v>GYR,J3</v>
          </cell>
          <cell r="J1672" t="str">
            <v>Régimen de Pensiones y Jubilaciones IMSS</v>
          </cell>
        </row>
        <row r="1673">
          <cell r="I1673" t="str">
            <v>GYR,J4</v>
          </cell>
          <cell r="J1673" t="str">
            <v>Pagar oportunamente los subsidios a los asegurados con derecho</v>
          </cell>
        </row>
        <row r="1674">
          <cell r="I1674" t="str">
            <v>GYN,R1</v>
          </cell>
          <cell r="J1674" t="str">
            <v>Gastos de Administración</v>
          </cell>
        </row>
        <row r="1675">
          <cell r="I1675" t="str">
            <v>GYN,E1</v>
          </cell>
          <cell r="J1675" t="str">
            <v>Control de Enfermedades Prevenibles por Vacunación</v>
          </cell>
        </row>
        <row r="1676">
          <cell r="I1676" t="str">
            <v>GYN,E2</v>
          </cell>
          <cell r="J1676" t="str">
            <v>Control de Enfermedades Transmisibles</v>
          </cell>
        </row>
        <row r="1677">
          <cell r="I1677" t="str">
            <v>GYN,E3</v>
          </cell>
          <cell r="J1677" t="str">
            <v>Detección Oportuna de Enfermedades</v>
          </cell>
        </row>
        <row r="1678">
          <cell r="I1678" t="str">
            <v>GYN,E4</v>
          </cell>
          <cell r="J1678" t="str">
            <v>Orientación para la Salud</v>
          </cell>
        </row>
        <row r="1679">
          <cell r="I1679" t="str">
            <v>GYN,E5</v>
          </cell>
          <cell r="J1679" t="str">
            <v>Control del Estado de Salud de la Embarazada</v>
          </cell>
        </row>
        <row r="1680">
          <cell r="I1680" t="str">
            <v>GYN,E6</v>
          </cell>
          <cell r="J1680" t="str">
            <v>Atención Materno Infantil</v>
          </cell>
        </row>
        <row r="1681">
          <cell r="I1681" t="str">
            <v>GYN,E7</v>
          </cell>
          <cell r="J1681" t="str">
            <v>Consulta Bucal</v>
          </cell>
        </row>
        <row r="1682">
          <cell r="I1682" t="str">
            <v>GYN,E8</v>
          </cell>
          <cell r="J1682" t="str">
            <v>Atención y Mejoramiento Nutricional</v>
          </cell>
        </row>
        <row r="1683">
          <cell r="I1683" t="str">
            <v>GYN,E9</v>
          </cell>
          <cell r="J1683" t="str">
            <v>Consulta Externa General</v>
          </cell>
        </row>
        <row r="1684">
          <cell r="I1684" t="str">
            <v>GYN,E10</v>
          </cell>
          <cell r="J1684" t="str">
            <v>Consulta Externa Especializada</v>
          </cell>
        </row>
        <row r="1685">
          <cell r="I1685" t="str">
            <v>GYN,E11</v>
          </cell>
          <cell r="J1685" t="str">
            <v>Hospitalización General</v>
          </cell>
        </row>
        <row r="1686">
          <cell r="I1686" t="str">
            <v>GYN,K11</v>
          </cell>
          <cell r="J1686" t="str">
            <v>Proyectos de infraestructura social de salud</v>
          </cell>
        </row>
        <row r="1687">
          <cell r="I1687" t="str">
            <v>GYN,E12</v>
          </cell>
          <cell r="J1687" t="str">
            <v>Hospitalización Especializada</v>
          </cell>
        </row>
        <row r="1688">
          <cell r="I1688" t="str">
            <v>GYN,E13</v>
          </cell>
          <cell r="J1688" t="str">
            <v>Atención de Urgencias</v>
          </cell>
        </row>
        <row r="1689">
          <cell r="I1689" t="str">
            <v>GYN,E14</v>
          </cell>
          <cell r="J1689" t="str">
            <v>Rehabilitación</v>
          </cell>
        </row>
        <row r="1690">
          <cell r="I1690" t="str">
            <v>GYN,E15</v>
          </cell>
          <cell r="J1690" t="str">
            <v>Investigación Científica y Tecnológica</v>
          </cell>
        </row>
        <row r="1691">
          <cell r="I1691" t="str">
            <v>GYN,R15</v>
          </cell>
          <cell r="J1691" t="str">
            <v>Investigación Científica y Tecnológica</v>
          </cell>
        </row>
        <row r="1692">
          <cell r="I1692" t="str">
            <v>GYN,E16</v>
          </cell>
          <cell r="J1692" t="str">
            <v>Capacitación y Formación de los Recursos Humanos en Salud</v>
          </cell>
        </row>
        <row r="1693">
          <cell r="I1693" t="str">
            <v>GYN,R16</v>
          </cell>
          <cell r="J1693" t="str">
            <v>Capacitación y Formación de los Recursos Humanos en Salud</v>
          </cell>
        </row>
        <row r="1694">
          <cell r="I1694" t="str">
            <v>GYN,E17</v>
          </cell>
          <cell r="J1694" t="str">
            <v>Mantenimiento de Equipo Médico y Electromecánico</v>
          </cell>
        </row>
        <row r="1695">
          <cell r="I1695" t="str">
            <v>GYN,R17</v>
          </cell>
          <cell r="J1695" t="str">
            <v>Mantenimiento de Equipo Médico y Electromécanico</v>
          </cell>
        </row>
        <row r="1696">
          <cell r="I1696" t="str">
            <v>GYN,E18</v>
          </cell>
          <cell r="J1696" t="str">
            <v>Suministro de Claves de Medicamentos</v>
          </cell>
        </row>
        <row r="1697">
          <cell r="I1697" t="str">
            <v>GYN,K27</v>
          </cell>
          <cell r="J1697" t="str">
            <v>Mantenimiento de infraestructura</v>
          </cell>
        </row>
        <row r="1698">
          <cell r="I1698" t="str">
            <v>GYN,E30</v>
          </cell>
          <cell r="J1698" t="str">
            <v>Servicios Deportivos</v>
          </cell>
        </row>
        <row r="1699">
          <cell r="I1699" t="str">
            <v>GYN,R30</v>
          </cell>
          <cell r="J1699" t="str">
            <v>Servicios Deportivos</v>
          </cell>
        </row>
        <row r="1700">
          <cell r="I1700" t="str">
            <v>GYN,R31</v>
          </cell>
          <cell r="J1700" t="str">
            <v>Servicios Culturales</v>
          </cell>
        </row>
        <row r="1701">
          <cell r="I1701" t="str">
            <v>GYN,E31</v>
          </cell>
          <cell r="J1701" t="str">
            <v>Servicios Culturales</v>
          </cell>
        </row>
        <row r="1702">
          <cell r="I1702" t="str">
            <v>GYN,E32</v>
          </cell>
          <cell r="J1702" t="str">
            <v>Servicios Turísticos</v>
          </cell>
        </row>
        <row r="1703">
          <cell r="I1703" t="str">
            <v>GYN,E33</v>
          </cell>
          <cell r="J1703" t="str">
            <v>Servicios Integrales a Pensionados</v>
          </cell>
        </row>
        <row r="1704">
          <cell r="I1704" t="str">
            <v>GYN,R33</v>
          </cell>
          <cell r="J1704" t="str">
            <v>Servicios Integrales a Pensionados</v>
          </cell>
        </row>
        <row r="1705">
          <cell r="I1705" t="str">
            <v>GYN,R34</v>
          </cell>
          <cell r="J1705" t="str">
            <v>Servicios Funerarios</v>
          </cell>
        </row>
        <row r="1706">
          <cell r="I1706" t="str">
            <v>GYN,E34</v>
          </cell>
          <cell r="J1706" t="str">
            <v>Servicios Funerarios</v>
          </cell>
        </row>
        <row r="1707">
          <cell r="I1707" t="str">
            <v>GYN,E35</v>
          </cell>
          <cell r="J1707" t="str">
            <v>Capacitación y Formación de Recursos Humanos en Seguridad Social</v>
          </cell>
        </row>
        <row r="1708">
          <cell r="I1708" t="str">
            <v>GYN,R35</v>
          </cell>
          <cell r="J1708" t="str">
            <v>Capacitación y Formación de Recursos Humanos en Seguridad Social</v>
          </cell>
        </row>
        <row r="1709">
          <cell r="I1709" t="str">
            <v>GYN,R36</v>
          </cell>
          <cell r="J1709" t="str">
            <v>Equidad de Género</v>
          </cell>
        </row>
        <row r="1710">
          <cell r="I1710" t="str">
            <v>GYN,E36</v>
          </cell>
          <cell r="J1710" t="str">
            <v>Equidad de Género</v>
          </cell>
        </row>
        <row r="1711">
          <cell r="I1711" t="str">
            <v>GYN,E37</v>
          </cell>
          <cell r="J1711" t="str">
            <v>Créditos a Corto y Mediano Plazo</v>
          </cell>
        </row>
        <row r="1712">
          <cell r="I1712" t="str">
            <v>GYN,E38</v>
          </cell>
          <cell r="J1712" t="str">
            <v>Servicios de Estancias de Bienestar y Desarrollo Infantil</v>
          </cell>
        </row>
        <row r="1713">
          <cell r="I1713" t="str">
            <v>GYN,E39</v>
          </cell>
          <cell r="J1713" t="str">
            <v>Programas y Servicios de Apoyo para la Adquisición de Productos Básicos y de Consumo para el Hogar</v>
          </cell>
        </row>
        <row r="1714">
          <cell r="I1714" t="str">
            <v>GYN,E40</v>
          </cell>
          <cell r="J1714" t="str">
            <v>Programas y Servicios de Apoyo para la Adquisición de Medicinas y Productos Farmacéuticos</v>
          </cell>
        </row>
        <row r="1715">
          <cell r="I1715" t="str">
            <v>GYN,E41</v>
          </cell>
          <cell r="J1715" t="str">
            <v>Servicios Integrales de Turismo</v>
          </cell>
        </row>
        <row r="1716">
          <cell r="I1716" t="str">
            <v>GYN,O1</v>
          </cell>
          <cell r="J1716" t="str">
            <v>Actividades de apoyo a la función pública y buen gobierno</v>
          </cell>
        </row>
        <row r="1717">
          <cell r="I1717" t="str">
            <v>GYN,M1</v>
          </cell>
          <cell r="J1717" t="str">
            <v>Actividades de apoyo administrativo</v>
          </cell>
        </row>
        <row r="1718">
          <cell r="I1718" t="str">
            <v>GYN,M2</v>
          </cell>
          <cell r="J1718" t="str">
            <v>Gastos Administrativos por Operación de Fondos y Seguros</v>
          </cell>
        </row>
        <row r="1719">
          <cell r="I1719" t="str">
            <v>GYN,M3</v>
          </cell>
          <cell r="J1719" t="str">
            <v>Gastos de Administración</v>
          </cell>
        </row>
        <row r="1720">
          <cell r="I1720" t="str">
            <v>GYN,J19</v>
          </cell>
          <cell r="J1720" t="str">
            <v>Pensiones por Riesgos de Trabajo</v>
          </cell>
        </row>
        <row r="1721">
          <cell r="I1721" t="str">
            <v>GYN,J20</v>
          </cell>
          <cell r="J1721" t="str">
            <v>Subsidios y Ayudas</v>
          </cell>
        </row>
        <row r="1722">
          <cell r="I1722" t="str">
            <v>GYN,J21</v>
          </cell>
          <cell r="J1722" t="str">
            <v>Pensiones por Invalidez</v>
          </cell>
        </row>
        <row r="1723">
          <cell r="I1723" t="str">
            <v>GYN,J22</v>
          </cell>
          <cell r="J1723" t="str">
            <v>Pensiones por Causa de Muerte</v>
          </cell>
        </row>
        <row r="1724">
          <cell r="I1724" t="str">
            <v>GYN,J23</v>
          </cell>
          <cell r="J1724" t="str">
            <v>Pensiones por Retiro</v>
          </cell>
        </row>
        <row r="1725">
          <cell r="I1725" t="str">
            <v>GYN,J24</v>
          </cell>
          <cell r="J1725" t="str">
            <v>Pensiones por Cesantía</v>
          </cell>
        </row>
        <row r="1726">
          <cell r="I1726" t="str">
            <v>GYN,J25</v>
          </cell>
          <cell r="J1726" t="str">
            <v>Pensiones por Vejez</v>
          </cell>
        </row>
        <row r="1727">
          <cell r="I1727" t="str">
            <v>GYN,J26</v>
          </cell>
          <cell r="J1727" t="str">
            <v>Pensiones y Jubilaciones</v>
          </cell>
        </row>
        <row r="1728">
          <cell r="I1728" t="str">
            <v>GYN,J27</v>
          </cell>
          <cell r="J1728" t="str">
            <v>Indemnizaciones Globales</v>
          </cell>
        </row>
        <row r="1729">
          <cell r="I1729" t="str">
            <v>GYN,J28</v>
          </cell>
          <cell r="J1729" t="str">
            <v>Pagos de Funeral</v>
          </cell>
        </row>
        <row r="1730">
          <cell r="I1730" t="str">
            <v>GYN,J29</v>
          </cell>
          <cell r="J1730" t="str">
            <v>Cuentas Individuales de los Trabajadores</v>
          </cell>
        </row>
      </sheetData>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98"/>
      <sheetName val="r99"/>
      <sheetName val="SPC"/>
      <sheetName val="c12"/>
      <sheetName val="c13"/>
      <sheetName val="basefin"/>
      <sheetName val="agfimss"/>
      <sheetName val="PENS"/>
      <sheetName val="eroext"/>
      <sheetName val="trans"/>
      <sheetName val="segres"/>
      <sheetName val="c-11"/>
      <sheetName val="c-12"/>
      <sheetName val="H-25"/>
      <sheetName val="invpem"/>
      <sheetName val="balfin-01"/>
      <sheetName val="balfin-00"/>
      <sheetName val="OPFIN"/>
      <sheetName val="resana"/>
      <sheetName val="RES98"/>
      <sheetName val="RES99"/>
      <sheetName val="gp99"/>
      <sheetName val="gp98"/>
      <sheetName val="ip99"/>
      <sheetName val="ip98"/>
      <sheetName val="COY"/>
      <sheetName val="COYUNTURA"/>
      <sheetName val="ip98s-estatutarias"/>
      <sheetName val="GP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 6"/>
      <sheetName val="sal 5"/>
      <sheetName val="borra sal 1"/>
      <sheetName val="sal 4"/>
      <sheetName val="sal 1"/>
      <sheetName val="sal 1 bisd"/>
      <sheetName val="Resumen"/>
      <sheetName val="sal 2"/>
      <sheetName val="sal 3"/>
      <sheetName val="Hoja1"/>
      <sheetName val="sal 1 bis"/>
      <sheetName val="borra"/>
      <sheetName val="base MI"/>
      <sheetName val="conteo pps"/>
      <sheetName val="tabla"/>
      <sheetName val="tabla pef 2008"/>
      <sheetName val="tablas valores"/>
      <sheetName val="pef 2008"/>
      <sheetName val="cata PP"/>
      <sheetName val="seguro popular"/>
      <sheetName val="Programas Prioritarios"/>
      <sheetName val="Res superado"/>
      <sheetName val="SPC"/>
    </sheetNames>
    <sheetDataSet>
      <sheetData sheetId="0"/>
      <sheetData sheetId="1"/>
      <sheetData sheetId="2"/>
      <sheetData sheetId="3"/>
      <sheetData sheetId="4"/>
      <sheetData sheetId="5"/>
      <sheetData sheetId="6"/>
      <sheetData sheetId="7" refreshError="1">
        <row r="26">
          <cell r="A26" t="str">
            <v>6,S178</v>
          </cell>
          <cell r="C26" t="str">
            <v>S178</v>
          </cell>
          <cell r="D26" t="str">
            <v>Programas Albergues Escolares Indígenas  (PAEI)</v>
          </cell>
          <cell r="F26">
            <v>550</v>
          </cell>
          <cell r="J26">
            <v>11</v>
          </cell>
          <cell r="L26">
            <v>1</v>
          </cell>
          <cell r="M26">
            <v>10</v>
          </cell>
          <cell r="O26">
            <v>4</v>
          </cell>
          <cell r="P26">
            <v>7</v>
          </cell>
          <cell r="Q26">
            <v>0</v>
          </cell>
          <cell r="S26">
            <v>5</v>
          </cell>
          <cell r="T26">
            <v>1</v>
          </cell>
          <cell r="U26">
            <v>5</v>
          </cell>
          <cell r="V26">
            <v>0</v>
          </cell>
          <cell r="AA26">
            <v>0</v>
          </cell>
          <cell r="AB26">
            <v>0</v>
          </cell>
          <cell r="AC26">
            <v>0</v>
          </cell>
          <cell r="AD26">
            <v>1</v>
          </cell>
        </row>
        <row r="27">
          <cell r="A27" t="str">
            <v>6,S179</v>
          </cell>
          <cell r="C27" t="str">
            <v>S179</v>
          </cell>
          <cell r="D27" t="str">
            <v>Programa de Infraestructura Social Básica (PIBAI)</v>
          </cell>
          <cell r="F27">
            <v>4070.876221</v>
          </cell>
          <cell r="J27">
            <v>37</v>
          </cell>
          <cell r="L27">
            <v>1</v>
          </cell>
          <cell r="M27">
            <v>36</v>
          </cell>
          <cell r="O27">
            <v>9</v>
          </cell>
          <cell r="P27">
            <v>28</v>
          </cell>
          <cell r="Q27">
            <v>0</v>
          </cell>
          <cell r="S27">
            <v>8</v>
          </cell>
          <cell r="T27">
            <v>21</v>
          </cell>
          <cell r="U27">
            <v>1</v>
          </cell>
          <cell r="V27">
            <v>7</v>
          </cell>
          <cell r="AA27">
            <v>0</v>
          </cell>
          <cell r="AB27">
            <v>0</v>
          </cell>
          <cell r="AC27">
            <v>0</v>
          </cell>
          <cell r="AD27">
            <v>1</v>
          </cell>
        </row>
        <row r="28">
          <cell r="A28" t="str">
            <v>6,S180</v>
          </cell>
          <cell r="C28" t="str">
            <v>S180</v>
          </cell>
          <cell r="D28" t="str">
            <v>Programa Fondos Regionales Indígenas (PFRI)</v>
          </cell>
          <cell r="F28">
            <v>295</v>
          </cell>
          <cell r="J28">
            <v>10</v>
          </cell>
          <cell r="L28">
            <v>1</v>
          </cell>
          <cell r="M28">
            <v>9</v>
          </cell>
          <cell r="O28">
            <v>2</v>
          </cell>
          <cell r="P28">
            <v>8</v>
          </cell>
          <cell r="Q28">
            <v>0</v>
          </cell>
          <cell r="S28">
            <v>5</v>
          </cell>
          <cell r="T28">
            <v>5</v>
          </cell>
          <cell r="U28">
            <v>0</v>
          </cell>
          <cell r="V28">
            <v>0</v>
          </cell>
          <cell r="AA28">
            <v>0</v>
          </cell>
          <cell r="AB28">
            <v>0</v>
          </cell>
          <cell r="AC28">
            <v>0</v>
          </cell>
          <cell r="AD28">
            <v>1</v>
          </cell>
        </row>
        <row r="29">
          <cell r="A29" t="str">
            <v>6,S181</v>
          </cell>
          <cell r="C29" t="str">
            <v>S181</v>
          </cell>
          <cell r="D29" t="str">
            <v>Programa Organización Productiva para Mujeres Indígenas (POPMI)</v>
          </cell>
          <cell r="F29">
            <v>180</v>
          </cell>
          <cell r="J29">
            <v>7</v>
          </cell>
          <cell r="L29">
            <v>1</v>
          </cell>
          <cell r="M29">
            <v>6</v>
          </cell>
          <cell r="O29">
            <v>3</v>
          </cell>
          <cell r="P29">
            <v>4</v>
          </cell>
          <cell r="Q29">
            <v>0</v>
          </cell>
          <cell r="S29">
            <v>3</v>
          </cell>
          <cell r="T29">
            <v>4</v>
          </cell>
          <cell r="U29">
            <v>0</v>
          </cell>
          <cell r="V29">
            <v>0</v>
          </cell>
          <cell r="AA29">
            <v>0</v>
          </cell>
          <cell r="AB29">
            <v>0</v>
          </cell>
          <cell r="AC29">
            <v>0</v>
          </cell>
          <cell r="AD29">
            <v>1</v>
          </cell>
        </row>
        <row r="30">
          <cell r="A30" t="str">
            <v>6,S182</v>
          </cell>
          <cell r="C30" t="str">
            <v>S182</v>
          </cell>
          <cell r="D30" t="str">
            <v>Promoción de Convenios en Materia de Procuración de Justicia (PCMJ)</v>
          </cell>
          <cell r="F30">
            <v>37</v>
          </cell>
          <cell r="J30">
            <v>6</v>
          </cell>
          <cell r="L30">
            <v>0</v>
          </cell>
          <cell r="M30">
            <v>6</v>
          </cell>
          <cell r="O30">
            <v>2</v>
          </cell>
          <cell r="P30">
            <v>4</v>
          </cell>
          <cell r="Q30">
            <v>0</v>
          </cell>
          <cell r="S30">
            <v>3</v>
          </cell>
          <cell r="T30">
            <v>2</v>
          </cell>
          <cell r="U30">
            <v>1</v>
          </cell>
          <cell r="V30">
            <v>0</v>
          </cell>
          <cell r="AA30">
            <v>0</v>
          </cell>
          <cell r="AB30">
            <v>0</v>
          </cell>
          <cell r="AC30">
            <v>0</v>
          </cell>
          <cell r="AD30">
            <v>1</v>
          </cell>
        </row>
        <row r="31">
          <cell r="A31" t="str">
            <v>6,S183</v>
          </cell>
          <cell r="C31" t="str">
            <v>S183</v>
          </cell>
          <cell r="D31" t="str">
            <v>Programa de Fomento y Desarrollo de las Culturas Indígenas (PFDCI)</v>
          </cell>
          <cell r="F31">
            <v>40</v>
          </cell>
          <cell r="J31">
            <v>7</v>
          </cell>
          <cell r="L31">
            <v>0</v>
          </cell>
          <cell r="M31">
            <v>7</v>
          </cell>
          <cell r="O31">
            <v>2</v>
          </cell>
          <cell r="P31">
            <v>5</v>
          </cell>
          <cell r="Q31">
            <v>0</v>
          </cell>
          <cell r="S31">
            <v>2</v>
          </cell>
          <cell r="T31">
            <v>3</v>
          </cell>
          <cell r="U31">
            <v>1</v>
          </cell>
          <cell r="V31">
            <v>1</v>
          </cell>
          <cell r="AA31">
            <v>0</v>
          </cell>
          <cell r="AB31">
            <v>0</v>
          </cell>
          <cell r="AC31">
            <v>0</v>
          </cell>
          <cell r="AD31">
            <v>1</v>
          </cell>
        </row>
        <row r="32">
          <cell r="A32" t="str">
            <v>6,S184</v>
          </cell>
          <cell r="C32" t="str">
            <v>S184</v>
          </cell>
          <cell r="D32" t="str">
            <v>Programa Turismo Alternativo en Zonas Indígenas (PTAZI)</v>
          </cell>
          <cell r="F32">
            <v>170</v>
          </cell>
          <cell r="J32">
            <v>9</v>
          </cell>
          <cell r="L32">
            <v>0</v>
          </cell>
          <cell r="M32">
            <v>9</v>
          </cell>
          <cell r="O32">
            <v>6</v>
          </cell>
          <cell r="P32">
            <v>3</v>
          </cell>
          <cell r="Q32">
            <v>0</v>
          </cell>
          <cell r="S32">
            <v>1</v>
          </cell>
          <cell r="T32">
            <v>5</v>
          </cell>
          <cell r="U32">
            <v>2</v>
          </cell>
          <cell r="V32">
            <v>1</v>
          </cell>
          <cell r="AA32">
            <v>0</v>
          </cell>
          <cell r="AB32">
            <v>0</v>
          </cell>
          <cell r="AC32">
            <v>0</v>
          </cell>
          <cell r="AD32">
            <v>1</v>
          </cell>
        </row>
        <row r="33">
          <cell r="A33" t="str">
            <v>6,S185</v>
          </cell>
          <cell r="C33" t="str">
            <v>S185</v>
          </cell>
          <cell r="D33" t="str">
            <v>Programa de Coordinación para el Apoyo a la Producción Indígena (PROCAPI)</v>
          </cell>
          <cell r="F33">
            <v>115</v>
          </cell>
          <cell r="J33">
            <v>7</v>
          </cell>
          <cell r="L33">
            <v>0</v>
          </cell>
          <cell r="M33">
            <v>7</v>
          </cell>
          <cell r="O33">
            <v>3</v>
          </cell>
          <cell r="P33">
            <v>4</v>
          </cell>
          <cell r="Q33">
            <v>0</v>
          </cell>
          <cell r="S33">
            <v>2</v>
          </cell>
          <cell r="T33">
            <v>5</v>
          </cell>
          <cell r="U33">
            <v>0</v>
          </cell>
          <cell r="V33">
            <v>0</v>
          </cell>
          <cell r="AA33">
            <v>0</v>
          </cell>
          <cell r="AB33">
            <v>0</v>
          </cell>
          <cell r="AC33">
            <v>0</v>
          </cell>
          <cell r="AD33">
            <v>1</v>
          </cell>
        </row>
        <row r="34">
          <cell r="A34" t="str">
            <v>6,U002</v>
          </cell>
          <cell r="C34" t="str">
            <v>U002</v>
          </cell>
          <cell r="D34" t="str">
            <v>Atención a Indígenas Desplazados (Indígenas urbanos y migrantes desplazados)</v>
          </cell>
          <cell r="F34">
            <v>30</v>
          </cell>
          <cell r="J34">
            <v>5</v>
          </cell>
          <cell r="L34">
            <v>0</v>
          </cell>
          <cell r="M34">
            <v>5</v>
          </cell>
          <cell r="O34">
            <v>2</v>
          </cell>
          <cell r="P34">
            <v>3</v>
          </cell>
          <cell r="Q34">
            <v>0</v>
          </cell>
          <cell r="S34">
            <v>3</v>
          </cell>
          <cell r="T34">
            <v>0</v>
          </cell>
          <cell r="U34">
            <v>2</v>
          </cell>
          <cell r="V34">
            <v>0</v>
          </cell>
          <cell r="AA34">
            <v>0</v>
          </cell>
          <cell r="AB34">
            <v>0</v>
          </cell>
          <cell r="AC34">
            <v>0</v>
          </cell>
          <cell r="AD34">
            <v>1</v>
          </cell>
        </row>
        <row r="35">
          <cell r="A35" t="str">
            <v>6,</v>
          </cell>
          <cell r="B35">
            <v>4</v>
          </cell>
          <cell r="D35" t="str">
            <v>Comisión Nacional de Vivienda</v>
          </cell>
          <cell r="F35">
            <v>3042.5</v>
          </cell>
          <cell r="G35">
            <v>3210</v>
          </cell>
          <cell r="AD35">
            <v>1</v>
          </cell>
        </row>
        <row r="36">
          <cell r="A36" t="str">
            <v>6,S177</v>
          </cell>
          <cell r="C36" t="str">
            <v>S177</v>
          </cell>
          <cell r="D36" t="str">
            <v>Programa de esquema de financiamiento y subsidio federal para vivienda</v>
          </cell>
          <cell r="F36">
            <v>3042.5</v>
          </cell>
          <cell r="J36">
            <v>25</v>
          </cell>
          <cell r="L36">
            <v>1</v>
          </cell>
          <cell r="M36">
            <v>24</v>
          </cell>
          <cell r="O36">
            <v>16</v>
          </cell>
          <cell r="P36">
            <v>9</v>
          </cell>
          <cell r="Q36">
            <v>0</v>
          </cell>
          <cell r="S36">
            <v>18</v>
          </cell>
          <cell r="T36">
            <v>2</v>
          </cell>
          <cell r="U36">
            <v>3</v>
          </cell>
          <cell r="V36">
            <v>2</v>
          </cell>
          <cell r="AA36">
            <v>0</v>
          </cell>
          <cell r="AB36">
            <v>0</v>
          </cell>
          <cell r="AC36">
            <v>0</v>
          </cell>
          <cell r="AD36">
            <v>1</v>
          </cell>
        </row>
        <row r="37">
          <cell r="A37" t="str">
            <v>6,</v>
          </cell>
          <cell r="B37">
            <v>5</v>
          </cell>
          <cell r="D37" t="str">
            <v>Subsidio a la Prima del Seguro Agropecuario</v>
          </cell>
          <cell r="F37">
            <v>744.75</v>
          </cell>
          <cell r="G37">
            <v>744.8</v>
          </cell>
          <cell r="AD37">
            <v>1</v>
          </cell>
        </row>
        <row r="38">
          <cell r="A38" t="str">
            <v>6,S001</v>
          </cell>
          <cell r="C38" t="str">
            <v>S001</v>
          </cell>
          <cell r="D38" t="str">
            <v>Subsidio a la Prima del Seguro Agropecuario</v>
          </cell>
          <cell r="F38">
            <v>744.75</v>
          </cell>
          <cell r="J38">
            <v>20</v>
          </cell>
          <cell r="L38">
            <v>1</v>
          </cell>
          <cell r="M38">
            <v>19</v>
          </cell>
          <cell r="O38">
            <v>7</v>
          </cell>
          <cell r="P38">
            <v>13</v>
          </cell>
          <cell r="Q38">
            <v>0</v>
          </cell>
          <cell r="S38">
            <v>6</v>
          </cell>
          <cell r="T38">
            <v>5</v>
          </cell>
          <cell r="U38">
            <v>2</v>
          </cell>
          <cell r="V38">
            <v>7</v>
          </cell>
          <cell r="AA38">
            <v>0</v>
          </cell>
          <cell r="AB38">
            <v>0</v>
          </cell>
          <cell r="AC38">
            <v>0</v>
          </cell>
          <cell r="AD38">
            <v>1</v>
          </cell>
        </row>
        <row r="39">
          <cell r="A39" t="str">
            <v>6,</v>
          </cell>
          <cell r="B39">
            <v>6</v>
          </cell>
          <cell r="D39" t="str">
            <v>Constitución y Operación de Unidades de Promoción de Crédito (Financiera Rural)</v>
          </cell>
          <cell r="F39">
            <v>507.1</v>
          </cell>
          <cell r="G39">
            <v>507.1</v>
          </cell>
          <cell r="AD39">
            <v>1</v>
          </cell>
        </row>
        <row r="40">
          <cell r="A40" t="str">
            <v>6,S186</v>
          </cell>
          <cell r="C40" t="str">
            <v>S186</v>
          </cell>
          <cell r="D40" t="str">
            <v>Constitución y operación de unidades de promoción de crédito</v>
          </cell>
          <cell r="F40">
            <v>507.11500000000001</v>
          </cell>
          <cell r="J40">
            <v>4</v>
          </cell>
          <cell r="L40">
            <v>0</v>
          </cell>
          <cell r="M40">
            <v>4</v>
          </cell>
          <cell r="O40">
            <v>3</v>
          </cell>
          <cell r="P40">
            <v>1</v>
          </cell>
          <cell r="Q40">
            <v>0</v>
          </cell>
          <cell r="S40">
            <v>0</v>
          </cell>
          <cell r="T40">
            <v>4</v>
          </cell>
          <cell r="U40">
            <v>0</v>
          </cell>
          <cell r="V40">
            <v>0</v>
          </cell>
          <cell r="AA40">
            <v>0</v>
          </cell>
          <cell r="AB40">
            <v>0</v>
          </cell>
          <cell r="AC40">
            <v>0</v>
          </cell>
          <cell r="AD40">
            <v>1</v>
          </cell>
        </row>
        <row r="41">
          <cell r="AD41">
            <v>1</v>
          </cell>
        </row>
        <row r="42">
          <cell r="A42" t="str">
            <v>07</v>
          </cell>
          <cell r="D42" t="str">
            <v>Defensa Nacional</v>
          </cell>
          <cell r="F42">
            <v>34861.005899999996</v>
          </cell>
          <cell r="AD42">
            <v>1</v>
          </cell>
        </row>
        <row r="43">
          <cell r="AD43">
            <v>1</v>
          </cell>
        </row>
        <row r="44">
          <cell r="B44" t="str">
            <v>Total programas prioritarios</v>
          </cell>
          <cell r="F44">
            <v>0</v>
          </cell>
          <cell r="G44">
            <v>1000</v>
          </cell>
        </row>
        <row r="45">
          <cell r="A45" t="str">
            <v>7,</v>
          </cell>
          <cell r="B45">
            <v>7</v>
          </cell>
          <cell r="D45" t="str">
            <v>Equipamiento</v>
          </cell>
          <cell r="E45" t="str">
            <v>1/</v>
          </cell>
          <cell r="F45">
            <v>0</v>
          </cell>
          <cell r="G45">
            <v>1000</v>
          </cell>
          <cell r="AD45">
            <v>1</v>
          </cell>
        </row>
        <row r="46">
          <cell r="AD46">
            <v>1</v>
          </cell>
        </row>
        <row r="47">
          <cell r="A47" t="str">
            <v>08</v>
          </cell>
          <cell r="D47" t="str">
            <v>Agricultura, Ganadería, Desarrollo Rural, Pesca y Alimentación</v>
          </cell>
          <cell r="F47">
            <v>64447.3</v>
          </cell>
          <cell r="J47">
            <v>188</v>
          </cell>
          <cell r="K47">
            <v>0</v>
          </cell>
          <cell r="L47">
            <v>10</v>
          </cell>
          <cell r="M47">
            <v>178</v>
          </cell>
          <cell r="N47">
            <v>0</v>
          </cell>
          <cell r="O47">
            <v>67</v>
          </cell>
          <cell r="P47">
            <v>121</v>
          </cell>
          <cell r="Q47">
            <v>0</v>
          </cell>
          <cell r="R47">
            <v>0</v>
          </cell>
          <cell r="S47">
            <v>160</v>
          </cell>
          <cell r="T47">
            <v>17</v>
          </cell>
          <cell r="U47">
            <v>7</v>
          </cell>
          <cell r="V47">
            <v>4</v>
          </cell>
          <cell r="AD47">
            <v>1</v>
          </cell>
        </row>
        <row r="48">
          <cell r="AD48">
            <v>1</v>
          </cell>
        </row>
        <row r="49">
          <cell r="B49" t="str">
            <v>Total programas prioritarios</v>
          </cell>
          <cell r="F49">
            <v>55711.107189000009</v>
          </cell>
          <cell r="G49">
            <v>55986.939410000014</v>
          </cell>
        </row>
        <row r="50">
          <cell r="A50" t="str">
            <v>8,</v>
          </cell>
          <cell r="B50">
            <v>8</v>
          </cell>
          <cell r="D50" t="str">
            <v>PROCAMPO</v>
          </cell>
          <cell r="F50">
            <v>16678</v>
          </cell>
          <cell r="G50">
            <v>16678</v>
          </cell>
          <cell r="AD50">
            <v>1</v>
          </cell>
        </row>
        <row r="51">
          <cell r="A51" t="str">
            <v>8,S161</v>
          </cell>
          <cell r="C51" t="str">
            <v>S161</v>
          </cell>
          <cell r="D51" t="str">
            <v>PROCAMPO</v>
          </cell>
          <cell r="F51">
            <v>16678</v>
          </cell>
          <cell r="J51">
            <v>16</v>
          </cell>
          <cell r="L51">
            <v>1</v>
          </cell>
          <cell r="M51">
            <v>15</v>
          </cell>
          <cell r="O51">
            <v>4</v>
          </cell>
          <cell r="P51">
            <v>12</v>
          </cell>
          <cell r="Q51">
            <v>0</v>
          </cell>
          <cell r="S51">
            <v>13</v>
          </cell>
          <cell r="T51">
            <v>3</v>
          </cell>
          <cell r="U51">
            <v>0</v>
          </cell>
          <cell r="V51">
            <v>0</v>
          </cell>
          <cell r="AA51">
            <v>0</v>
          </cell>
          <cell r="AB51">
            <v>0</v>
          </cell>
          <cell r="AC51">
            <v>0</v>
          </cell>
          <cell r="AD51">
            <v>1</v>
          </cell>
        </row>
        <row r="52">
          <cell r="A52" t="str">
            <v>8,</v>
          </cell>
          <cell r="B52">
            <v>9</v>
          </cell>
          <cell r="D52" t="str">
            <v>Adquisición de Activos Productivos (Alianza para el Campo)</v>
          </cell>
          <cell r="F52">
            <v>12942.867779</v>
          </cell>
          <cell r="G52">
            <v>12942.9</v>
          </cell>
          <cell r="AD52">
            <v>1</v>
          </cell>
        </row>
        <row r="53">
          <cell r="A53" t="str">
            <v>8,S170</v>
          </cell>
          <cell r="C53" t="str">
            <v>S170</v>
          </cell>
          <cell r="D53" t="str">
            <v>Alianza para el Campo</v>
          </cell>
          <cell r="F53">
            <v>12942.867779</v>
          </cell>
          <cell r="J53">
            <v>12</v>
          </cell>
          <cell r="L53">
            <v>1</v>
          </cell>
          <cell r="M53">
            <v>11</v>
          </cell>
          <cell r="O53">
            <v>4</v>
          </cell>
          <cell r="P53">
            <v>8</v>
          </cell>
          <cell r="Q53">
            <v>0</v>
          </cell>
          <cell r="S53">
            <v>12</v>
          </cell>
          <cell r="T53">
            <v>0</v>
          </cell>
          <cell r="U53">
            <v>0</v>
          </cell>
          <cell r="V53">
            <v>0</v>
          </cell>
          <cell r="AA53">
            <v>0</v>
          </cell>
          <cell r="AB53">
            <v>0</v>
          </cell>
          <cell r="AC53">
            <v>0</v>
          </cell>
          <cell r="AD53">
            <v>1</v>
          </cell>
        </row>
        <row r="54">
          <cell r="A54" t="str">
            <v>8,</v>
          </cell>
          <cell r="B54">
            <v>10</v>
          </cell>
          <cell r="D54" t="str">
            <v>Programa de Atención a Problemas Estructurales</v>
          </cell>
          <cell r="F54">
            <v>11763.4</v>
          </cell>
          <cell r="G54">
            <v>11763.4</v>
          </cell>
          <cell r="AD54">
            <v>1</v>
          </cell>
        </row>
        <row r="55">
          <cell r="A55" t="str">
            <v>8,S211</v>
          </cell>
          <cell r="C55" t="str">
            <v>S211</v>
          </cell>
          <cell r="D55" t="str">
            <v>Programa de Atención a Problemas Estructurales</v>
          </cell>
          <cell r="F55">
            <v>11763.4</v>
          </cell>
          <cell r="J55">
            <v>26</v>
          </cell>
          <cell r="L55">
            <v>1</v>
          </cell>
          <cell r="M55">
            <v>25</v>
          </cell>
          <cell r="O55">
            <v>13</v>
          </cell>
          <cell r="P55">
            <v>13</v>
          </cell>
          <cell r="Q55">
            <v>0</v>
          </cell>
          <cell r="S55">
            <v>20</v>
          </cell>
          <cell r="T55">
            <v>5</v>
          </cell>
          <cell r="U55">
            <v>1</v>
          </cell>
          <cell r="V55">
            <v>0</v>
          </cell>
          <cell r="AA55">
            <v>0</v>
          </cell>
          <cell r="AB55">
            <v>0</v>
          </cell>
          <cell r="AC55">
            <v>0</v>
          </cell>
          <cell r="AD55">
            <v>1</v>
          </cell>
        </row>
        <row r="56">
          <cell r="A56" t="str">
            <v>8,</v>
          </cell>
          <cell r="B56">
            <v>11</v>
          </cell>
          <cell r="D56" t="str">
            <v>Programa de Uso Sustentable de Recursos Naturales para la Producción Primaria</v>
          </cell>
          <cell r="F56">
            <v>5516</v>
          </cell>
          <cell r="G56">
            <v>5791.8</v>
          </cell>
          <cell r="AD56">
            <v>1</v>
          </cell>
        </row>
        <row r="57">
          <cell r="A57" t="str">
            <v>8,S195</v>
          </cell>
          <cell r="C57" t="str">
            <v>S195</v>
          </cell>
          <cell r="D57" t="str">
            <v>Programa de Uso Sustentable de Recursos Naturales para la Producción Primaria</v>
          </cell>
          <cell r="F57">
            <v>5516</v>
          </cell>
          <cell r="J57">
            <v>34</v>
          </cell>
          <cell r="L57">
            <v>1</v>
          </cell>
          <cell r="M57">
            <v>33</v>
          </cell>
          <cell r="O57">
            <v>11</v>
          </cell>
          <cell r="P57">
            <v>23</v>
          </cell>
          <cell r="Q57">
            <v>0</v>
          </cell>
          <cell r="S57">
            <v>32</v>
          </cell>
          <cell r="T57">
            <v>2</v>
          </cell>
          <cell r="U57">
            <v>0</v>
          </cell>
          <cell r="V57">
            <v>0</v>
          </cell>
          <cell r="AA57">
            <v>0</v>
          </cell>
          <cell r="AB57">
            <v>0</v>
          </cell>
          <cell r="AC57">
            <v>0</v>
          </cell>
          <cell r="AD57">
            <v>1</v>
          </cell>
        </row>
        <row r="58">
          <cell r="A58" t="str">
            <v>8,</v>
          </cell>
          <cell r="B58">
            <v>12</v>
          </cell>
          <cell r="D58" t="str">
            <v>Programa de Inducción y Desarrollo del Financiamiento al Medio Rural</v>
          </cell>
          <cell r="F58">
            <v>2559.6513799999998</v>
          </cell>
          <cell r="G58">
            <v>2559.6513799999998</v>
          </cell>
          <cell r="AD58">
            <v>1</v>
          </cell>
        </row>
        <row r="59">
          <cell r="A59" t="str">
            <v>8,S210</v>
          </cell>
          <cell r="C59" t="str">
            <v>S210</v>
          </cell>
          <cell r="D59" t="str">
            <v>Programa de Inducción y Desarrollo del Financiamiento al Medio Rural</v>
          </cell>
          <cell r="F59">
            <v>2559.6513799999998</v>
          </cell>
          <cell r="J59">
            <v>20</v>
          </cell>
          <cell r="L59">
            <v>1</v>
          </cell>
          <cell r="M59">
            <v>19</v>
          </cell>
          <cell r="O59">
            <v>6</v>
          </cell>
          <cell r="P59">
            <v>14</v>
          </cell>
          <cell r="Q59">
            <v>0</v>
          </cell>
          <cell r="S59">
            <v>16</v>
          </cell>
          <cell r="T59">
            <v>0</v>
          </cell>
          <cell r="U59">
            <v>0</v>
          </cell>
          <cell r="V59">
            <v>4</v>
          </cell>
          <cell r="AA59">
            <v>0</v>
          </cell>
          <cell r="AB59">
            <v>0</v>
          </cell>
          <cell r="AC59">
            <v>0</v>
          </cell>
          <cell r="AD59">
            <v>1</v>
          </cell>
        </row>
        <row r="60">
          <cell r="A60" t="str">
            <v>8,</v>
          </cell>
          <cell r="B60">
            <v>13</v>
          </cell>
          <cell r="D60" t="str">
            <v>Programa de Soporte</v>
          </cell>
          <cell r="E60" t="str">
            <v>2/</v>
          </cell>
          <cell r="F60">
            <v>2076.4</v>
          </cell>
          <cell r="G60">
            <v>2076.4</v>
          </cell>
          <cell r="AD60">
            <v>1</v>
          </cell>
        </row>
        <row r="61">
          <cell r="A61" t="str">
            <v>8,S198</v>
          </cell>
          <cell r="C61" t="str">
            <v>S198</v>
          </cell>
          <cell r="D61" t="str">
            <v>Programa de Soporte al Sector Agropecuario</v>
          </cell>
          <cell r="F61">
            <v>1025.983639</v>
          </cell>
          <cell r="J61">
            <v>50</v>
          </cell>
          <cell r="L61">
            <v>3</v>
          </cell>
          <cell r="M61">
            <v>47</v>
          </cell>
          <cell r="O61">
            <v>15</v>
          </cell>
          <cell r="P61">
            <v>35</v>
          </cell>
          <cell r="Q61">
            <v>0</v>
          </cell>
          <cell r="S61">
            <v>42</v>
          </cell>
          <cell r="T61">
            <v>5</v>
          </cell>
          <cell r="U61">
            <v>3</v>
          </cell>
          <cell r="V61">
            <v>0</v>
          </cell>
          <cell r="AA61">
            <v>0</v>
          </cell>
          <cell r="AB61">
            <v>0</v>
          </cell>
          <cell r="AC61">
            <v>0</v>
          </cell>
          <cell r="AD61">
            <v>1</v>
          </cell>
        </row>
        <row r="62">
          <cell r="A62" t="str">
            <v>8,</v>
          </cell>
          <cell r="B62">
            <v>14</v>
          </cell>
          <cell r="D62" t="str">
            <v>Apoyo al cambio tecnológico en las actividades agropecuarias, rurales, acuícolas y pesqueras</v>
          </cell>
          <cell r="F62">
            <v>946.06568800000002</v>
          </cell>
          <cell r="G62">
            <v>946.06568800000002</v>
          </cell>
          <cell r="AD62">
            <v>1</v>
          </cell>
        </row>
        <row r="63">
          <cell r="A63" t="str">
            <v>8,E005</v>
          </cell>
          <cell r="C63" t="str">
            <v>E005</v>
          </cell>
          <cell r="D63" t="str">
            <v>Apoyo al cambio tecnológico en las actividades agropecuarias, rurales, acuícolas y pesqueras</v>
          </cell>
          <cell r="F63">
            <v>946.06568800000002</v>
          </cell>
          <cell r="J63">
            <v>0</v>
          </cell>
          <cell r="L63">
            <v>0</v>
          </cell>
          <cell r="M63">
            <v>0</v>
          </cell>
          <cell r="O63">
            <v>0</v>
          </cell>
          <cell r="P63">
            <v>0</v>
          </cell>
          <cell r="Q63">
            <v>0</v>
          </cell>
          <cell r="S63">
            <v>0</v>
          </cell>
          <cell r="T63">
            <v>0</v>
          </cell>
          <cell r="U63">
            <v>0</v>
          </cell>
          <cell r="V63">
            <v>0</v>
          </cell>
          <cell r="AA63">
            <v>0</v>
          </cell>
          <cell r="AB63">
            <v>0</v>
          </cell>
          <cell r="AC63">
            <v>0</v>
          </cell>
          <cell r="AD63">
            <v>1</v>
          </cell>
        </row>
        <row r="64">
          <cell r="A64" t="str">
            <v>8,</v>
          </cell>
          <cell r="B64">
            <v>15</v>
          </cell>
          <cell r="D64" t="str">
            <v>Programa de Apoyo a Contingencias Climatológicas</v>
          </cell>
          <cell r="F64">
            <v>900</v>
          </cell>
          <cell r="G64">
            <v>900</v>
          </cell>
          <cell r="AD64">
            <v>1</v>
          </cell>
        </row>
        <row r="65">
          <cell r="A65" t="str">
            <v>8,S173</v>
          </cell>
          <cell r="C65" t="str">
            <v>S173</v>
          </cell>
          <cell r="D65" t="str">
            <v>Programa de  Apoyo a Contingencias Climatológicas</v>
          </cell>
          <cell r="F65">
            <v>900</v>
          </cell>
          <cell r="J65">
            <v>12</v>
          </cell>
          <cell r="L65">
            <v>1</v>
          </cell>
          <cell r="M65">
            <v>11</v>
          </cell>
          <cell r="O65">
            <v>5</v>
          </cell>
          <cell r="P65">
            <v>7</v>
          </cell>
          <cell r="Q65">
            <v>0</v>
          </cell>
          <cell r="S65">
            <v>9</v>
          </cell>
          <cell r="T65">
            <v>1</v>
          </cell>
          <cell r="U65">
            <v>2</v>
          </cell>
          <cell r="V65">
            <v>0</v>
          </cell>
          <cell r="AA65">
            <v>0</v>
          </cell>
          <cell r="AB65">
            <v>0</v>
          </cell>
          <cell r="AC65">
            <v>0</v>
          </cell>
          <cell r="AD65">
            <v>1</v>
          </cell>
        </row>
        <row r="66">
          <cell r="A66" t="str">
            <v>8,</v>
          </cell>
          <cell r="B66">
            <v>16</v>
          </cell>
          <cell r="D66" t="str">
            <v>Desarrollo y aplicación de programas educativos en materia agropecuaria</v>
          </cell>
          <cell r="F66">
            <v>821.97663599999998</v>
          </cell>
          <cell r="G66">
            <v>821.97663599999998</v>
          </cell>
          <cell r="AD66">
            <v>1</v>
          </cell>
        </row>
        <row r="67">
          <cell r="A67" t="str">
            <v>8,E004</v>
          </cell>
          <cell r="C67" t="str">
            <v>E004</v>
          </cell>
          <cell r="D67" t="str">
            <v>Desarrollo y aplicación de programas educativos en materia agropecuaria</v>
          </cell>
          <cell r="F67">
            <v>821.97663599999998</v>
          </cell>
          <cell r="J67">
            <v>0</v>
          </cell>
          <cell r="L67">
            <v>0</v>
          </cell>
          <cell r="M67">
            <v>0</v>
          </cell>
          <cell r="O67">
            <v>0</v>
          </cell>
          <cell r="P67">
            <v>0</v>
          </cell>
          <cell r="Q67">
            <v>0</v>
          </cell>
          <cell r="S67">
            <v>0</v>
          </cell>
          <cell r="T67">
            <v>0</v>
          </cell>
          <cell r="U67">
            <v>0</v>
          </cell>
          <cell r="V67">
            <v>0</v>
          </cell>
          <cell r="AA67">
            <v>0</v>
          </cell>
          <cell r="AB67">
            <v>0</v>
          </cell>
          <cell r="AC67">
            <v>0</v>
          </cell>
          <cell r="AD67">
            <v>1</v>
          </cell>
        </row>
        <row r="68">
          <cell r="A68" t="str">
            <v>8,</v>
          </cell>
          <cell r="B68">
            <v>17</v>
          </cell>
          <cell r="D68" t="str">
            <v>Desarrollo de los programas educativos a nivel superior</v>
          </cell>
          <cell r="F68">
            <v>739.22646599999996</v>
          </cell>
          <cell r="G68">
            <v>739.22646599999996</v>
          </cell>
          <cell r="AD68">
            <v>1</v>
          </cell>
        </row>
        <row r="69">
          <cell r="A69" t="str">
            <v>8,E002</v>
          </cell>
          <cell r="C69" t="str">
            <v>E002</v>
          </cell>
          <cell r="D69" t="str">
            <v>Desarrollo de los programas educativos a nivel  superior</v>
          </cell>
          <cell r="F69">
            <v>739.22646599999996</v>
          </cell>
          <cell r="J69">
            <v>0</v>
          </cell>
          <cell r="L69">
            <v>0</v>
          </cell>
          <cell r="M69">
            <v>0</v>
          </cell>
          <cell r="O69">
            <v>0</v>
          </cell>
          <cell r="P69">
            <v>0</v>
          </cell>
          <cell r="Q69">
            <v>0</v>
          </cell>
          <cell r="S69">
            <v>0</v>
          </cell>
          <cell r="T69">
            <v>0</v>
          </cell>
          <cell r="U69">
            <v>0</v>
          </cell>
          <cell r="V69">
            <v>0</v>
          </cell>
          <cell r="AA69">
            <v>0</v>
          </cell>
          <cell r="AB69">
            <v>0</v>
          </cell>
          <cell r="AC69">
            <v>0</v>
          </cell>
          <cell r="AD69">
            <v>1</v>
          </cell>
        </row>
        <row r="70">
          <cell r="A70" t="str">
            <v>8,</v>
          </cell>
          <cell r="B70">
            <v>18</v>
          </cell>
          <cell r="D70" t="str">
            <v>Desarrollo y aplicación de programas educativos a nivel medio superior</v>
          </cell>
          <cell r="F70">
            <v>392.51924000000002</v>
          </cell>
          <cell r="G70">
            <v>392.51924000000002</v>
          </cell>
          <cell r="AD70">
            <v>1</v>
          </cell>
        </row>
        <row r="71">
          <cell r="A71" t="str">
            <v>8,E001</v>
          </cell>
          <cell r="C71" t="str">
            <v>E001</v>
          </cell>
          <cell r="D71" t="str">
            <v>Desarrollo y aplicación de programas educativos a nivel medio superior</v>
          </cell>
          <cell r="F71">
            <v>392.51924000000002</v>
          </cell>
          <cell r="J71">
            <v>0</v>
          </cell>
          <cell r="L71">
            <v>0</v>
          </cell>
          <cell r="M71">
            <v>0</v>
          </cell>
          <cell r="O71">
            <v>0</v>
          </cell>
          <cell r="P71">
            <v>0</v>
          </cell>
          <cell r="Q71">
            <v>0</v>
          </cell>
          <cell r="S71">
            <v>0</v>
          </cell>
          <cell r="T71">
            <v>0</v>
          </cell>
          <cell r="U71">
            <v>0</v>
          </cell>
          <cell r="V71">
            <v>0</v>
          </cell>
          <cell r="AA71">
            <v>0</v>
          </cell>
          <cell r="AB71">
            <v>0</v>
          </cell>
          <cell r="AC71">
            <v>0</v>
          </cell>
          <cell r="AD71">
            <v>1</v>
          </cell>
        </row>
        <row r="72">
          <cell r="A72" t="str">
            <v>8,</v>
          </cell>
          <cell r="B72">
            <v>19</v>
          </cell>
          <cell r="D72" t="str">
            <v>Programa de Apoyo a la Participación de Actores para el Desarrollo Rural</v>
          </cell>
          <cell r="F72">
            <v>375</v>
          </cell>
          <cell r="G72">
            <v>375</v>
          </cell>
          <cell r="AD72">
            <v>1</v>
          </cell>
        </row>
        <row r="73">
          <cell r="A73" t="str">
            <v>8,S212</v>
          </cell>
          <cell r="C73" t="str">
            <v>S212</v>
          </cell>
          <cell r="D73" t="str">
            <v>Programa de Apoyo a la Participación de Actores para el Desarrollo Rural</v>
          </cell>
          <cell r="F73">
            <v>375</v>
          </cell>
          <cell r="J73">
            <v>18</v>
          </cell>
          <cell r="L73">
            <v>1</v>
          </cell>
          <cell r="M73">
            <v>17</v>
          </cell>
          <cell r="O73">
            <v>9</v>
          </cell>
          <cell r="P73">
            <v>9</v>
          </cell>
          <cell r="Q73">
            <v>0</v>
          </cell>
          <cell r="S73">
            <v>16</v>
          </cell>
          <cell r="T73">
            <v>1</v>
          </cell>
          <cell r="U73">
            <v>1</v>
          </cell>
          <cell r="V73">
            <v>0</v>
          </cell>
          <cell r="AA73">
            <v>0</v>
          </cell>
          <cell r="AB73">
            <v>0</v>
          </cell>
          <cell r="AC73">
            <v>0</v>
          </cell>
          <cell r="AD73">
            <v>1</v>
          </cell>
        </row>
        <row r="74">
          <cell r="AD74">
            <v>1</v>
          </cell>
        </row>
        <row r="75">
          <cell r="A75" t="str">
            <v>09</v>
          </cell>
          <cell r="D75" t="str">
            <v>Comunicaciones y Transportes</v>
          </cell>
          <cell r="F75">
            <v>58279.298300000002</v>
          </cell>
          <cell r="J75">
            <v>31</v>
          </cell>
          <cell r="K75">
            <v>0</v>
          </cell>
          <cell r="L75">
            <v>10</v>
          </cell>
          <cell r="M75">
            <v>21</v>
          </cell>
          <cell r="N75">
            <v>0</v>
          </cell>
          <cell r="O75">
            <v>23</v>
          </cell>
          <cell r="P75">
            <v>8</v>
          </cell>
          <cell r="Q75">
            <v>0</v>
          </cell>
          <cell r="R75">
            <v>0</v>
          </cell>
          <cell r="S75">
            <v>16</v>
          </cell>
          <cell r="T75">
            <v>8</v>
          </cell>
          <cell r="U75">
            <v>7</v>
          </cell>
          <cell r="V75">
            <v>0</v>
          </cell>
          <cell r="AD75">
            <v>1</v>
          </cell>
        </row>
        <row r="76">
          <cell r="AD76">
            <v>1</v>
          </cell>
        </row>
        <row r="77">
          <cell r="B77" t="str">
            <v>Total programas prioritarios</v>
          </cell>
          <cell r="F77">
            <v>51073.959968999989</v>
          </cell>
          <cell r="G77">
            <v>53985.698986000003</v>
          </cell>
        </row>
        <row r="78">
          <cell r="A78" t="str">
            <v>8,</v>
          </cell>
          <cell r="B78">
            <v>20</v>
          </cell>
          <cell r="D78" t="str">
            <v>Programa Carretero</v>
          </cell>
          <cell r="F78">
            <v>20149.987043999998</v>
          </cell>
          <cell r="G78">
            <v>22288.400000000001</v>
          </cell>
          <cell r="AD78">
            <v>1</v>
          </cell>
        </row>
        <row r="79">
          <cell r="A79" t="str">
            <v>9,K003</v>
          </cell>
          <cell r="C79" t="str">
            <v>K003</v>
          </cell>
          <cell r="D79" t="str">
            <v>Proyectos de infraestructura económica de carreteras</v>
          </cell>
          <cell r="F79">
            <v>17921.5</v>
          </cell>
          <cell r="J79">
            <v>0</v>
          </cell>
          <cell r="L79">
            <v>0</v>
          </cell>
          <cell r="M79">
            <v>0</v>
          </cell>
          <cell r="O79">
            <v>0</v>
          </cell>
          <cell r="P79">
            <v>0</v>
          </cell>
          <cell r="Q79">
            <v>0</v>
          </cell>
          <cell r="S79">
            <v>0</v>
          </cell>
          <cell r="T79">
            <v>0</v>
          </cell>
          <cell r="U79">
            <v>0</v>
          </cell>
          <cell r="V79">
            <v>0</v>
          </cell>
          <cell r="AA79">
            <v>0</v>
          </cell>
          <cell r="AB79">
            <v>0</v>
          </cell>
          <cell r="AC79">
            <v>0</v>
          </cell>
          <cell r="AD79">
            <v>1</v>
          </cell>
        </row>
        <row r="80">
          <cell r="A80" t="str">
            <v>9,R001</v>
          </cell>
          <cell r="C80" t="str">
            <v>R001</v>
          </cell>
          <cell r="D80" t="str">
            <v>Derechos de vía</v>
          </cell>
          <cell r="F80">
            <v>727.30547000000001</v>
          </cell>
          <cell r="J80">
            <v>0</v>
          </cell>
          <cell r="L80">
            <v>0</v>
          </cell>
          <cell r="M80">
            <v>0</v>
          </cell>
          <cell r="O80">
            <v>0</v>
          </cell>
          <cell r="P80">
            <v>0</v>
          </cell>
          <cell r="Q80">
            <v>0</v>
          </cell>
          <cell r="S80">
            <v>0</v>
          </cell>
          <cell r="T80">
            <v>0</v>
          </cell>
          <cell r="U80">
            <v>0</v>
          </cell>
          <cell r="V80">
            <v>0</v>
          </cell>
          <cell r="AA80">
            <v>0</v>
          </cell>
          <cell r="AB80">
            <v>0</v>
          </cell>
          <cell r="AC80">
            <v>0</v>
          </cell>
          <cell r="AD80">
            <v>1</v>
          </cell>
        </row>
        <row r="81">
          <cell r="A81" t="str">
            <v>9,G003</v>
          </cell>
          <cell r="C81" t="str">
            <v>G003</v>
          </cell>
          <cell r="D81" t="str">
            <v>Supervisión, Regulación, Inspección y Verificación de construcción de carreteras</v>
          </cell>
          <cell r="F81">
            <v>653.72409400000004</v>
          </cell>
          <cell r="J81">
            <v>0</v>
          </cell>
          <cell r="L81">
            <v>0</v>
          </cell>
          <cell r="M81">
            <v>0</v>
          </cell>
          <cell r="O81">
            <v>0</v>
          </cell>
          <cell r="P81">
            <v>0</v>
          </cell>
          <cell r="Q81">
            <v>0</v>
          </cell>
          <cell r="S81">
            <v>0</v>
          </cell>
          <cell r="T81">
            <v>0</v>
          </cell>
          <cell r="U81">
            <v>0</v>
          </cell>
          <cell r="V81">
            <v>0</v>
          </cell>
          <cell r="AA81">
            <v>0</v>
          </cell>
          <cell r="AB81">
            <v>0</v>
          </cell>
          <cell r="AC81">
            <v>0</v>
          </cell>
          <cell r="AD81">
            <v>1</v>
          </cell>
        </row>
        <row r="82">
          <cell r="A82" t="str">
            <v>9,E004</v>
          </cell>
          <cell r="C82" t="str">
            <v>E004</v>
          </cell>
          <cell r="D82" t="str">
            <v>Estudios técnicos para la construcción, conservación y operación de infraestructura de comunicaciones y transportes</v>
          </cell>
          <cell r="F82">
            <v>439.94747999999998</v>
          </cell>
          <cell r="J82">
            <v>0</v>
          </cell>
          <cell r="L82">
            <v>0</v>
          </cell>
          <cell r="M82">
            <v>0</v>
          </cell>
          <cell r="O82">
            <v>0</v>
          </cell>
          <cell r="P82">
            <v>0</v>
          </cell>
          <cell r="Q82">
            <v>0</v>
          </cell>
          <cell r="S82">
            <v>0</v>
          </cell>
          <cell r="T82">
            <v>0</v>
          </cell>
          <cell r="U82">
            <v>0</v>
          </cell>
          <cell r="V82">
            <v>0</v>
          </cell>
          <cell r="AA82">
            <v>0</v>
          </cell>
          <cell r="AB82">
            <v>0</v>
          </cell>
          <cell r="AC82">
            <v>0</v>
          </cell>
          <cell r="AD82">
            <v>1</v>
          </cell>
        </row>
        <row r="83">
          <cell r="A83" t="str">
            <v>9,E020</v>
          </cell>
          <cell r="C83" t="str">
            <v>E020</v>
          </cell>
          <cell r="D83" t="str">
            <v>Atención a Puntos de Conflicto</v>
          </cell>
          <cell r="F83">
            <v>207.51</v>
          </cell>
          <cell r="J83">
            <v>3</v>
          </cell>
          <cell r="L83">
            <v>1</v>
          </cell>
          <cell r="M83">
            <v>2</v>
          </cell>
          <cell r="O83">
            <v>2</v>
          </cell>
          <cell r="P83">
            <v>1</v>
          </cell>
          <cell r="Q83">
            <v>0</v>
          </cell>
          <cell r="S83">
            <v>1</v>
          </cell>
          <cell r="T83">
            <v>1</v>
          </cell>
          <cell r="U83">
            <v>1</v>
          </cell>
          <cell r="V83">
            <v>0</v>
          </cell>
          <cell r="AA83">
            <v>0</v>
          </cell>
          <cell r="AB83">
            <v>0</v>
          </cell>
          <cell r="AC83">
            <v>0</v>
          </cell>
          <cell r="AD83">
            <v>1</v>
          </cell>
        </row>
        <row r="84">
          <cell r="A84" t="str">
            <v>9,E005</v>
          </cell>
          <cell r="C84" t="str">
            <v>E005</v>
          </cell>
          <cell r="D84" t="str">
            <v>Estudios y proyectos de construcción de carreteras</v>
          </cell>
          <cell r="F84">
            <v>200</v>
          </cell>
          <cell r="J84">
            <v>0</v>
          </cell>
          <cell r="L84">
            <v>0</v>
          </cell>
          <cell r="M84">
            <v>0</v>
          </cell>
          <cell r="O84">
            <v>0</v>
          </cell>
          <cell r="P84">
            <v>0</v>
          </cell>
          <cell r="Q84">
            <v>0</v>
          </cell>
          <cell r="S84">
            <v>0</v>
          </cell>
          <cell r="T84">
            <v>0</v>
          </cell>
          <cell r="U84">
            <v>0</v>
          </cell>
          <cell r="V84">
            <v>0</v>
          </cell>
          <cell r="AA84">
            <v>0</v>
          </cell>
          <cell r="AB84">
            <v>0</v>
          </cell>
          <cell r="AC84">
            <v>0</v>
          </cell>
          <cell r="AD84">
            <v>1</v>
          </cell>
        </row>
        <row r="85">
          <cell r="A85" t="str">
            <v>9,</v>
          </cell>
          <cell r="B85">
            <v>21</v>
          </cell>
          <cell r="D85" t="str">
            <v>Caminos Rurales</v>
          </cell>
          <cell r="F85">
            <v>10801</v>
          </cell>
          <cell r="G85">
            <v>10842.5</v>
          </cell>
          <cell r="AD85">
            <v>1</v>
          </cell>
        </row>
        <row r="86">
          <cell r="A86" t="str">
            <v>9,K003</v>
          </cell>
          <cell r="C86" t="str">
            <v>K003</v>
          </cell>
          <cell r="D86" t="str">
            <v>Proyectos de infraestructura económica de carreteras</v>
          </cell>
          <cell r="F86">
            <v>9172</v>
          </cell>
          <cell r="J86">
            <v>0</v>
          </cell>
          <cell r="L86">
            <v>0</v>
          </cell>
          <cell r="M86">
            <v>0</v>
          </cell>
          <cell r="O86">
            <v>0</v>
          </cell>
          <cell r="P86">
            <v>0</v>
          </cell>
          <cell r="Q86">
            <v>0</v>
          </cell>
          <cell r="S86">
            <v>0</v>
          </cell>
          <cell r="T86">
            <v>0</v>
          </cell>
          <cell r="U86">
            <v>0</v>
          </cell>
          <cell r="V86">
            <v>0</v>
          </cell>
          <cell r="AA86">
            <v>0</v>
          </cell>
          <cell r="AB86">
            <v>0</v>
          </cell>
          <cell r="AC86">
            <v>0</v>
          </cell>
          <cell r="AD86">
            <v>1</v>
          </cell>
        </row>
        <row r="87">
          <cell r="A87" t="str">
            <v>9,S071</v>
          </cell>
          <cell r="C87" t="str">
            <v>S071</v>
          </cell>
          <cell r="D87" t="str">
            <v>Programa de Empleo Temporal (PET)</v>
          </cell>
          <cell r="F87">
            <v>1186.5999999999999</v>
          </cell>
          <cell r="J87">
            <v>4</v>
          </cell>
          <cell r="L87">
            <v>1</v>
          </cell>
          <cell r="M87">
            <v>3</v>
          </cell>
          <cell r="O87">
            <v>3</v>
          </cell>
          <cell r="P87">
            <v>1</v>
          </cell>
          <cell r="Q87">
            <v>0</v>
          </cell>
          <cell r="S87">
            <v>3</v>
          </cell>
          <cell r="T87">
            <v>1</v>
          </cell>
          <cell r="U87">
            <v>0</v>
          </cell>
          <cell r="V87">
            <v>0</v>
          </cell>
          <cell r="AA87">
            <v>0</v>
          </cell>
          <cell r="AB87">
            <v>0</v>
          </cell>
          <cell r="AC87">
            <v>0</v>
          </cell>
          <cell r="AD87">
            <v>1</v>
          </cell>
        </row>
        <row r="88">
          <cell r="A88" t="str">
            <v>9,E002</v>
          </cell>
          <cell r="C88" t="str">
            <v>E002</v>
          </cell>
          <cell r="D88" t="str">
            <v>Conservación de infraestructura de caminos rurales y carreteras alimentadoras</v>
          </cell>
          <cell r="F88">
            <v>366.8</v>
          </cell>
          <cell r="J88">
            <v>0</v>
          </cell>
          <cell r="L88">
            <v>0</v>
          </cell>
          <cell r="M88">
            <v>0</v>
          </cell>
          <cell r="O88">
            <v>0</v>
          </cell>
          <cell r="P88">
            <v>0</v>
          </cell>
          <cell r="Q88">
            <v>0</v>
          </cell>
          <cell r="S88">
            <v>0</v>
          </cell>
          <cell r="T88">
            <v>0</v>
          </cell>
          <cell r="U88">
            <v>0</v>
          </cell>
          <cell r="V88">
            <v>0</v>
          </cell>
          <cell r="AA88">
            <v>0</v>
          </cell>
          <cell r="AB88">
            <v>0</v>
          </cell>
          <cell r="AC88">
            <v>0</v>
          </cell>
          <cell r="AD88">
            <v>1</v>
          </cell>
        </row>
        <row r="89">
          <cell r="A89" t="str">
            <v>9,E005</v>
          </cell>
          <cell r="C89" t="str">
            <v>E005</v>
          </cell>
          <cell r="D89" t="str">
            <v>Estudios y proyectos de construcción de carreteras</v>
          </cell>
          <cell r="F89">
            <v>65</v>
          </cell>
          <cell r="J89">
            <v>0</v>
          </cell>
          <cell r="L89">
            <v>0</v>
          </cell>
          <cell r="M89">
            <v>0</v>
          </cell>
          <cell r="O89">
            <v>0</v>
          </cell>
          <cell r="P89">
            <v>0</v>
          </cell>
          <cell r="Q89">
            <v>0</v>
          </cell>
          <cell r="S89">
            <v>0</v>
          </cell>
          <cell r="T89">
            <v>0</v>
          </cell>
          <cell r="U89">
            <v>0</v>
          </cell>
          <cell r="V89">
            <v>0</v>
          </cell>
          <cell r="AA89">
            <v>0</v>
          </cell>
          <cell r="AB89">
            <v>0</v>
          </cell>
          <cell r="AC89">
            <v>0</v>
          </cell>
          <cell r="AD89">
            <v>1</v>
          </cell>
        </row>
        <row r="90">
          <cell r="A90" t="str">
            <v>9,K028</v>
          </cell>
          <cell r="C90" t="str">
            <v>K028</v>
          </cell>
          <cell r="D90" t="str">
            <v>Estudios de preinversión</v>
          </cell>
          <cell r="F90">
            <v>10.6</v>
          </cell>
          <cell r="J90">
            <v>0</v>
          </cell>
          <cell r="L90">
            <v>0</v>
          </cell>
          <cell r="M90">
            <v>0</v>
          </cell>
          <cell r="O90">
            <v>0</v>
          </cell>
          <cell r="P90">
            <v>0</v>
          </cell>
          <cell r="Q90">
            <v>0</v>
          </cell>
          <cell r="S90">
            <v>0</v>
          </cell>
          <cell r="T90">
            <v>0</v>
          </cell>
          <cell r="U90">
            <v>0</v>
          </cell>
          <cell r="V90">
            <v>0</v>
          </cell>
          <cell r="AA90">
            <v>0</v>
          </cell>
          <cell r="AB90">
            <v>0</v>
          </cell>
          <cell r="AC90">
            <v>0</v>
          </cell>
          <cell r="AD90">
            <v>1</v>
          </cell>
        </row>
        <row r="91">
          <cell r="A91" t="str">
            <v>9,</v>
          </cell>
          <cell r="B91">
            <v>22</v>
          </cell>
          <cell r="D91" t="str">
            <v>Conservación y Mantenimiento de Carreteras</v>
          </cell>
          <cell r="F91">
            <v>10469.173939</v>
          </cell>
          <cell r="G91">
            <v>11201</v>
          </cell>
          <cell r="AD91">
            <v>1</v>
          </cell>
        </row>
        <row r="92">
          <cell r="A92" t="str">
            <v>9,E001</v>
          </cell>
          <cell r="C92" t="str">
            <v>E001</v>
          </cell>
          <cell r="D92" t="str">
            <v>Conservación Periódica de Tramos</v>
          </cell>
          <cell r="F92">
            <v>6268.1702100000002</v>
          </cell>
          <cell r="J92">
            <v>3</v>
          </cell>
          <cell r="L92">
            <v>1</v>
          </cell>
          <cell r="M92">
            <v>2</v>
          </cell>
          <cell r="O92">
            <v>2</v>
          </cell>
          <cell r="P92">
            <v>1</v>
          </cell>
          <cell r="Q92">
            <v>0</v>
          </cell>
          <cell r="S92">
            <v>1</v>
          </cell>
          <cell r="T92">
            <v>1</v>
          </cell>
          <cell r="U92">
            <v>1</v>
          </cell>
          <cell r="V92">
            <v>0</v>
          </cell>
          <cell r="AA92">
            <v>0</v>
          </cell>
          <cell r="AB92">
            <v>0</v>
          </cell>
          <cell r="AC92">
            <v>0</v>
          </cell>
          <cell r="AD92">
            <v>1</v>
          </cell>
        </row>
        <row r="93">
          <cell r="A93" t="str">
            <v>9,E017</v>
          </cell>
          <cell r="C93" t="str">
            <v>E017</v>
          </cell>
          <cell r="D93" t="str">
            <v>Conservación Rutinaria de Tramos</v>
          </cell>
          <cell r="F93">
            <v>2857.8940790000001</v>
          </cell>
          <cell r="J93">
            <v>3</v>
          </cell>
          <cell r="L93">
            <v>1</v>
          </cell>
          <cell r="M93">
            <v>2</v>
          </cell>
          <cell r="O93">
            <v>2</v>
          </cell>
          <cell r="P93">
            <v>1</v>
          </cell>
          <cell r="Q93">
            <v>0</v>
          </cell>
          <cell r="S93">
            <v>1</v>
          </cell>
          <cell r="T93">
            <v>1</v>
          </cell>
          <cell r="U93">
            <v>1</v>
          </cell>
          <cell r="V93">
            <v>0</v>
          </cell>
          <cell r="AA93">
            <v>0</v>
          </cell>
          <cell r="AB93">
            <v>0</v>
          </cell>
          <cell r="AC93">
            <v>0</v>
          </cell>
          <cell r="AD93">
            <v>1</v>
          </cell>
        </row>
        <row r="94">
          <cell r="A94" t="str">
            <v>9,E016</v>
          </cell>
          <cell r="C94" t="str">
            <v>E016</v>
          </cell>
          <cell r="D94" t="str">
            <v>Reconstrucción de Tramos</v>
          </cell>
          <cell r="F94">
            <v>497.57965000000002</v>
          </cell>
          <cell r="J94">
            <v>3</v>
          </cell>
          <cell r="L94">
            <v>1</v>
          </cell>
          <cell r="M94">
            <v>2</v>
          </cell>
          <cell r="O94">
            <v>2</v>
          </cell>
          <cell r="P94">
            <v>1</v>
          </cell>
          <cell r="Q94">
            <v>0</v>
          </cell>
          <cell r="S94">
            <v>1</v>
          </cell>
          <cell r="T94">
            <v>1</v>
          </cell>
          <cell r="U94">
            <v>1</v>
          </cell>
          <cell r="V94">
            <v>0</v>
          </cell>
          <cell r="AA94">
            <v>0</v>
          </cell>
          <cell r="AB94">
            <v>0</v>
          </cell>
          <cell r="AC94">
            <v>0</v>
          </cell>
          <cell r="AD94">
            <v>1</v>
          </cell>
        </row>
        <row r="95">
          <cell r="A95" t="str">
            <v>9,E018</v>
          </cell>
          <cell r="C95" t="str">
            <v>E018</v>
          </cell>
          <cell r="D95" t="str">
            <v>Reconstrucción de Puentes</v>
          </cell>
          <cell r="F95">
            <v>368.53</v>
          </cell>
          <cell r="J95">
            <v>3</v>
          </cell>
          <cell r="L95">
            <v>1</v>
          </cell>
          <cell r="M95">
            <v>2</v>
          </cell>
          <cell r="O95">
            <v>2</v>
          </cell>
          <cell r="P95">
            <v>1</v>
          </cell>
          <cell r="Q95">
            <v>0</v>
          </cell>
          <cell r="S95">
            <v>1</v>
          </cell>
          <cell r="T95">
            <v>1</v>
          </cell>
          <cell r="U95">
            <v>1</v>
          </cell>
          <cell r="V95">
            <v>0</v>
          </cell>
          <cell r="AA95">
            <v>0</v>
          </cell>
          <cell r="AB95">
            <v>0</v>
          </cell>
          <cell r="AC95">
            <v>0</v>
          </cell>
          <cell r="AD95">
            <v>1</v>
          </cell>
        </row>
        <row r="96">
          <cell r="A96" t="str">
            <v>9,K027</v>
          </cell>
          <cell r="C96" t="str">
            <v>K027</v>
          </cell>
          <cell r="D96" t="str">
            <v>Mantenimiento de infraestructura</v>
          </cell>
          <cell r="E96" t="str">
            <v>3/</v>
          </cell>
          <cell r="F96">
            <v>198</v>
          </cell>
          <cell r="J96">
            <v>1</v>
          </cell>
          <cell r="L96">
            <v>0</v>
          </cell>
          <cell r="M96">
            <v>1</v>
          </cell>
          <cell r="O96">
            <v>1</v>
          </cell>
          <cell r="P96">
            <v>0</v>
          </cell>
          <cell r="Q96">
            <v>0</v>
          </cell>
          <cell r="S96">
            <v>1</v>
          </cell>
          <cell r="T96">
            <v>0</v>
          </cell>
          <cell r="U96">
            <v>0</v>
          </cell>
          <cell r="V96">
            <v>0</v>
          </cell>
          <cell r="AA96">
            <v>0</v>
          </cell>
          <cell r="AB96">
            <v>0</v>
          </cell>
          <cell r="AC96">
            <v>0</v>
          </cell>
          <cell r="AD96">
            <v>1</v>
          </cell>
        </row>
        <row r="97">
          <cell r="A97" t="str">
            <v>9,E019</v>
          </cell>
          <cell r="C97" t="str">
            <v>E019</v>
          </cell>
          <cell r="D97" t="str">
            <v>Conservación Rutinaria de Puentes</v>
          </cell>
          <cell r="F97">
            <v>158.5</v>
          </cell>
          <cell r="J97">
            <v>3</v>
          </cell>
          <cell r="L97">
            <v>1</v>
          </cell>
          <cell r="M97">
            <v>2</v>
          </cell>
          <cell r="O97">
            <v>2</v>
          </cell>
          <cell r="P97">
            <v>1</v>
          </cell>
          <cell r="Q97">
            <v>0</v>
          </cell>
          <cell r="S97">
            <v>1</v>
          </cell>
          <cell r="T97">
            <v>1</v>
          </cell>
          <cell r="U97">
            <v>1</v>
          </cell>
          <cell r="V97">
            <v>0</v>
          </cell>
          <cell r="AA97">
            <v>0</v>
          </cell>
          <cell r="AB97">
            <v>0</v>
          </cell>
          <cell r="AC97">
            <v>0</v>
          </cell>
          <cell r="AD97">
            <v>1</v>
          </cell>
        </row>
        <row r="98">
          <cell r="A98" t="str">
            <v>9,E021</v>
          </cell>
          <cell r="C98" t="str">
            <v>E021</v>
          </cell>
          <cell r="D98" t="str">
            <v>Mantenimiento Integral de la Red Federal de Carreteras</v>
          </cell>
          <cell r="F98">
            <v>120.5</v>
          </cell>
          <cell r="J98">
            <v>3</v>
          </cell>
          <cell r="L98">
            <v>1</v>
          </cell>
          <cell r="M98">
            <v>2</v>
          </cell>
          <cell r="O98">
            <v>2</v>
          </cell>
          <cell r="P98">
            <v>1</v>
          </cell>
          <cell r="Q98">
            <v>0</v>
          </cell>
          <cell r="S98">
            <v>1</v>
          </cell>
          <cell r="T98">
            <v>1</v>
          </cell>
          <cell r="U98">
            <v>1</v>
          </cell>
          <cell r="V98">
            <v>0</v>
          </cell>
          <cell r="AA98">
            <v>0</v>
          </cell>
          <cell r="AB98">
            <v>0</v>
          </cell>
          <cell r="AC98">
            <v>0</v>
          </cell>
          <cell r="AD98">
            <v>1</v>
          </cell>
        </row>
        <row r="99">
          <cell r="A99" t="str">
            <v>9,</v>
          </cell>
          <cell r="B99">
            <v>23</v>
          </cell>
          <cell r="D99" t="str">
            <v>Prestación de Servicios en Puertos, Aeropuertos y Ferrocarriles</v>
          </cell>
          <cell r="F99">
            <v>9653.798985999998</v>
          </cell>
          <cell r="G99">
            <v>9653.798985999998</v>
          </cell>
          <cell r="AD99">
            <v>1</v>
          </cell>
        </row>
        <row r="100">
          <cell r="A100" t="str">
            <v>9,G002</v>
          </cell>
          <cell r="C100" t="str">
            <v>G002</v>
          </cell>
          <cell r="D100" t="str">
            <v>Supervisión, inspección y verificación del transporte terrestre, marítimo y aéreo</v>
          </cell>
          <cell r="F100">
            <v>2774.9745939999998</v>
          </cell>
          <cell r="J100">
            <v>0</v>
          </cell>
          <cell r="L100">
            <v>0</v>
          </cell>
          <cell r="M100">
            <v>0</v>
          </cell>
          <cell r="O100">
            <v>0</v>
          </cell>
          <cell r="P100">
            <v>0</v>
          </cell>
          <cell r="Q100">
            <v>0</v>
          </cell>
          <cell r="S100">
            <v>0</v>
          </cell>
          <cell r="T100">
            <v>0</v>
          </cell>
          <cell r="U100">
            <v>0</v>
          </cell>
          <cell r="V100">
            <v>0</v>
          </cell>
          <cell r="AA100">
            <v>0</v>
          </cell>
          <cell r="AB100">
            <v>0</v>
          </cell>
          <cell r="AC100">
            <v>0</v>
          </cell>
          <cell r="AD100">
            <v>1</v>
          </cell>
        </row>
        <row r="101">
          <cell r="A101" t="str">
            <v>9,K004</v>
          </cell>
          <cell r="C101" t="str">
            <v>K004</v>
          </cell>
          <cell r="D101" t="str">
            <v>Proyectos de infraestructura económica de puertos</v>
          </cell>
          <cell r="F101">
            <v>1778.25</v>
          </cell>
          <cell r="J101">
            <v>0</v>
          </cell>
          <cell r="L101">
            <v>0</v>
          </cell>
          <cell r="M101">
            <v>0</v>
          </cell>
          <cell r="O101">
            <v>0</v>
          </cell>
          <cell r="P101">
            <v>0</v>
          </cell>
          <cell r="Q101">
            <v>0</v>
          </cell>
          <cell r="S101">
            <v>0</v>
          </cell>
          <cell r="T101">
            <v>0</v>
          </cell>
          <cell r="U101">
            <v>0</v>
          </cell>
          <cell r="V101">
            <v>0</v>
          </cell>
          <cell r="AA101">
            <v>0</v>
          </cell>
          <cell r="AB101">
            <v>0</v>
          </cell>
          <cell r="AC101">
            <v>0</v>
          </cell>
          <cell r="AD101">
            <v>1</v>
          </cell>
        </row>
        <row r="102">
          <cell r="A102" t="str">
            <v>9,E010</v>
          </cell>
          <cell r="C102" t="str">
            <v>E010</v>
          </cell>
          <cell r="D102" t="str">
            <v>Servicios de ayudas a la navegación aérea</v>
          </cell>
          <cell r="F102">
            <v>1504.2893919999999</v>
          </cell>
          <cell r="J102">
            <v>4</v>
          </cell>
          <cell r="L102">
            <v>1</v>
          </cell>
          <cell r="M102">
            <v>3</v>
          </cell>
          <cell r="O102">
            <v>4</v>
          </cell>
          <cell r="P102">
            <v>0</v>
          </cell>
          <cell r="Q102">
            <v>0</v>
          </cell>
          <cell r="S102">
            <v>4</v>
          </cell>
          <cell r="T102">
            <v>0</v>
          </cell>
          <cell r="U102">
            <v>0</v>
          </cell>
          <cell r="V102">
            <v>0</v>
          </cell>
          <cell r="AA102">
            <v>0</v>
          </cell>
          <cell r="AB102">
            <v>0</v>
          </cell>
          <cell r="AC102">
            <v>0</v>
          </cell>
          <cell r="AD102">
            <v>1</v>
          </cell>
        </row>
        <row r="103">
          <cell r="A103" t="str">
            <v>9,K027</v>
          </cell>
          <cell r="C103" t="str">
            <v>K027</v>
          </cell>
          <cell r="D103" t="str">
            <v>Mantenimiento de infraestructura</v>
          </cell>
          <cell r="E103" t="str">
            <v>4/</v>
          </cell>
          <cell r="F103">
            <v>1384.3</v>
          </cell>
          <cell r="AA103">
            <v>0</v>
          </cell>
          <cell r="AB103">
            <v>0</v>
          </cell>
          <cell r="AC103">
            <v>0</v>
          </cell>
          <cell r="AD103">
            <v>1</v>
          </cell>
        </row>
        <row r="104">
          <cell r="A104" t="str">
            <v>9,E009</v>
          </cell>
          <cell r="C104" t="str">
            <v>E009</v>
          </cell>
          <cell r="D104" t="str">
            <v>Conservación y operación de infraestructura aeroportuaria</v>
          </cell>
          <cell r="F104">
            <v>1328.1849999999999</v>
          </cell>
          <cell r="J104">
            <v>1</v>
          </cell>
          <cell r="L104">
            <v>1</v>
          </cell>
          <cell r="M104">
            <v>0</v>
          </cell>
          <cell r="O104">
            <v>1</v>
          </cell>
          <cell r="P104">
            <v>0</v>
          </cell>
          <cell r="Q104">
            <v>0</v>
          </cell>
          <cell r="S104">
            <v>1</v>
          </cell>
          <cell r="T104">
            <v>0</v>
          </cell>
          <cell r="U104">
            <v>0</v>
          </cell>
          <cell r="V104">
            <v>0</v>
          </cell>
          <cell r="AA104">
            <v>0</v>
          </cell>
          <cell r="AB104">
            <v>0</v>
          </cell>
          <cell r="AC104">
            <v>0</v>
          </cell>
          <cell r="AD104">
            <v>1</v>
          </cell>
        </row>
        <row r="105">
          <cell r="A105" t="str">
            <v>9,R005</v>
          </cell>
          <cell r="C105" t="str">
            <v>R005</v>
          </cell>
          <cell r="D105" t="str">
            <v>Construcción y Ampliación de la Infraestructura Marítimo Portuaria</v>
          </cell>
          <cell r="F105">
            <v>883.8</v>
          </cell>
          <cell r="J105">
            <v>0</v>
          </cell>
          <cell r="L105">
            <v>0</v>
          </cell>
          <cell r="M105">
            <v>0</v>
          </cell>
          <cell r="O105">
            <v>0</v>
          </cell>
          <cell r="P105">
            <v>0</v>
          </cell>
          <cell r="Q105">
            <v>0</v>
          </cell>
          <cell r="S105">
            <v>0</v>
          </cell>
          <cell r="T105">
            <v>0</v>
          </cell>
          <cell r="U105">
            <v>0</v>
          </cell>
          <cell r="V105">
            <v>0</v>
          </cell>
          <cell r="AA105">
            <v>0</v>
          </cell>
          <cell r="AB105">
            <v>0</v>
          </cell>
          <cell r="AC105">
            <v>0</v>
          </cell>
          <cell r="AD105">
            <v>1</v>
          </cell>
        </row>
        <row r="106">
          <cell r="AD106">
            <v>1</v>
          </cell>
        </row>
        <row r="107">
          <cell r="A107">
            <v>10</v>
          </cell>
          <cell r="D107" t="str">
            <v>Economía</v>
          </cell>
          <cell r="F107">
            <v>10806.9</v>
          </cell>
          <cell r="J107">
            <v>242</v>
          </cell>
          <cell r="K107">
            <v>0</v>
          </cell>
          <cell r="L107">
            <v>8</v>
          </cell>
          <cell r="M107">
            <v>234</v>
          </cell>
          <cell r="N107">
            <v>0</v>
          </cell>
          <cell r="O107">
            <v>53</v>
          </cell>
          <cell r="P107">
            <v>186</v>
          </cell>
          <cell r="Q107">
            <v>3</v>
          </cell>
          <cell r="R107">
            <v>0</v>
          </cell>
          <cell r="S107">
            <v>135</v>
          </cell>
          <cell r="T107">
            <v>55</v>
          </cell>
          <cell r="U107">
            <v>15</v>
          </cell>
          <cell r="V107">
            <v>37</v>
          </cell>
          <cell r="AD107">
            <v>1</v>
          </cell>
        </row>
        <row r="108">
          <cell r="AD108">
            <v>1</v>
          </cell>
        </row>
        <row r="109">
          <cell r="B109" t="str">
            <v>Total programas prioritarios</v>
          </cell>
          <cell r="F109">
            <v>6557.1061729999992</v>
          </cell>
          <cell r="G109">
            <v>8400.6</v>
          </cell>
        </row>
        <row r="110">
          <cell r="A110" t="str">
            <v>10,</v>
          </cell>
          <cell r="B110">
            <v>24</v>
          </cell>
          <cell r="D110" t="str">
            <v>Fondo de Apoyo para la Micro, Pequeña y Mediana Empresa (Fondo PYME)</v>
          </cell>
          <cell r="F110">
            <v>3574.0097689999998</v>
          </cell>
          <cell r="G110">
            <v>4500</v>
          </cell>
          <cell r="AD110">
            <v>1</v>
          </cell>
        </row>
        <row r="111">
          <cell r="A111" t="str">
            <v>10,S020</v>
          </cell>
          <cell r="C111" t="str">
            <v>S020</v>
          </cell>
          <cell r="D111" t="str">
            <v>Fondo de Apoyo para la Micro, Pequeña y Mediana Empresa (Fondo PYME)</v>
          </cell>
          <cell r="F111">
            <v>3574.0097689999998</v>
          </cell>
          <cell r="J111">
            <v>51</v>
          </cell>
          <cell r="L111">
            <v>1</v>
          </cell>
          <cell r="M111">
            <v>50</v>
          </cell>
          <cell r="O111">
            <v>12</v>
          </cell>
          <cell r="P111">
            <v>39</v>
          </cell>
          <cell r="Q111">
            <v>0</v>
          </cell>
          <cell r="S111">
            <v>27</v>
          </cell>
          <cell r="T111">
            <v>3</v>
          </cell>
          <cell r="U111">
            <v>10</v>
          </cell>
          <cell r="V111">
            <v>11</v>
          </cell>
          <cell r="AA111">
            <v>0</v>
          </cell>
          <cell r="AB111">
            <v>0</v>
          </cell>
          <cell r="AC111">
            <v>0</v>
          </cell>
          <cell r="AD111">
            <v>1</v>
          </cell>
        </row>
        <row r="112">
          <cell r="A112" t="str">
            <v>10,</v>
          </cell>
          <cell r="B112">
            <v>25</v>
          </cell>
          <cell r="D112" t="str">
            <v>Fondo Nacional de Apoyos para Empresas en Solidaridad (FONAES)</v>
          </cell>
          <cell r="F112">
            <v>1147.733156</v>
          </cell>
          <cell r="G112">
            <v>1700</v>
          </cell>
          <cell r="AD112">
            <v>1</v>
          </cell>
        </row>
        <row r="113">
          <cell r="A113" t="str">
            <v>10,S017</v>
          </cell>
          <cell r="C113" t="str">
            <v>S017</v>
          </cell>
          <cell r="D113" t="str">
            <v>Fondo Nacional de Apoyos para Empresas en Solidaridad (FONAES)</v>
          </cell>
          <cell r="F113">
            <v>1147.733156</v>
          </cell>
          <cell r="J113">
            <v>24</v>
          </cell>
          <cell r="L113">
            <v>1</v>
          </cell>
          <cell r="M113">
            <v>23</v>
          </cell>
          <cell r="O113">
            <v>7</v>
          </cell>
          <cell r="P113">
            <v>17</v>
          </cell>
          <cell r="Q113">
            <v>0</v>
          </cell>
          <cell r="S113">
            <v>20</v>
          </cell>
          <cell r="T113">
            <v>3</v>
          </cell>
          <cell r="U113">
            <v>1</v>
          </cell>
          <cell r="V113">
            <v>0</v>
          </cell>
          <cell r="AA113">
            <v>0</v>
          </cell>
          <cell r="AB113">
            <v>0</v>
          </cell>
          <cell r="AC113">
            <v>0</v>
          </cell>
          <cell r="AD113">
            <v>1</v>
          </cell>
        </row>
        <row r="114">
          <cell r="A114" t="str">
            <v>10,</v>
          </cell>
          <cell r="B114">
            <v>26</v>
          </cell>
          <cell r="D114" t="str">
            <v>Programa para el Desarrollo de la Industria del Software (PROSOFT)</v>
          </cell>
          <cell r="F114">
            <v>650</v>
          </cell>
          <cell r="G114">
            <v>800</v>
          </cell>
          <cell r="AD114">
            <v>1</v>
          </cell>
        </row>
        <row r="115">
          <cell r="A115" t="str">
            <v>10,S151</v>
          </cell>
          <cell r="C115" t="str">
            <v>S151</v>
          </cell>
          <cell r="D115" t="str">
            <v>Programa para el Desarrollo de la Industria del Software (PROSOFT)</v>
          </cell>
          <cell r="F115">
            <v>650</v>
          </cell>
          <cell r="J115">
            <v>28</v>
          </cell>
          <cell r="L115">
            <v>1</v>
          </cell>
          <cell r="M115">
            <v>27</v>
          </cell>
          <cell r="O115">
            <v>4</v>
          </cell>
          <cell r="P115">
            <v>24</v>
          </cell>
          <cell r="Q115">
            <v>0</v>
          </cell>
          <cell r="S115">
            <v>6</v>
          </cell>
          <cell r="T115">
            <v>17</v>
          </cell>
          <cell r="U115">
            <v>1</v>
          </cell>
          <cell r="V115">
            <v>4</v>
          </cell>
          <cell r="AA115">
            <v>0</v>
          </cell>
          <cell r="AB115">
            <v>0</v>
          </cell>
          <cell r="AC115">
            <v>0</v>
          </cell>
          <cell r="AD115">
            <v>1</v>
          </cell>
        </row>
        <row r="116">
          <cell r="A116" t="str">
            <v>10,</v>
          </cell>
          <cell r="B116">
            <v>27</v>
          </cell>
          <cell r="D116" t="str">
            <v>Apoyo a la creación, desarrollo y /o consolidación de micro; pequeñas y medianas empresas mediante esquemas o recursos dirigidos a incrementar su productividad y competitividad</v>
          </cell>
          <cell r="F116">
            <v>409.208169</v>
          </cell>
          <cell r="G116">
            <v>430</v>
          </cell>
          <cell r="AD116">
            <v>1</v>
          </cell>
        </row>
        <row r="117">
          <cell r="A117" t="str">
            <v>10,P008</v>
          </cell>
          <cell r="C117" t="str">
            <v>P008</v>
          </cell>
          <cell r="D117" t="str">
            <v>Apoyo a la creación, desarrollo y /o consolidación de micro; pequeñas y medianas empresas mediante esquemas o recursos dirigidos a incrementar su productividad y competitividad</v>
          </cell>
          <cell r="F117">
            <v>409.208169</v>
          </cell>
          <cell r="J117">
            <v>26</v>
          </cell>
          <cell r="L117">
            <v>1</v>
          </cell>
          <cell r="M117">
            <v>25</v>
          </cell>
          <cell r="O117">
            <v>10</v>
          </cell>
          <cell r="P117">
            <v>16</v>
          </cell>
          <cell r="Q117">
            <v>0</v>
          </cell>
          <cell r="S117">
            <v>25</v>
          </cell>
          <cell r="T117">
            <v>1</v>
          </cell>
          <cell r="U117">
            <v>0</v>
          </cell>
          <cell r="V117">
            <v>0</v>
          </cell>
          <cell r="AA117">
            <v>0</v>
          </cell>
          <cell r="AB117">
            <v>0</v>
          </cell>
          <cell r="AC117">
            <v>0</v>
          </cell>
          <cell r="AD117">
            <v>1</v>
          </cell>
        </row>
        <row r="118">
          <cell r="A118" t="str">
            <v>10,</v>
          </cell>
          <cell r="B118">
            <v>28</v>
          </cell>
          <cell r="D118" t="str">
            <v>Desarrollo de proyectos productivos de empresas sociales y de la población de bajos ingresos</v>
          </cell>
          <cell r="F118">
            <v>236.59250499999999</v>
          </cell>
          <cell r="G118">
            <v>236.6</v>
          </cell>
          <cell r="AD118">
            <v>1</v>
          </cell>
        </row>
        <row r="119">
          <cell r="A119" t="str">
            <v>10,P004</v>
          </cell>
          <cell r="C119" t="str">
            <v>P004</v>
          </cell>
          <cell r="D119" t="str">
            <v>Desarrollo de proyectos productivos de empresas sociales y de la población de bajos ingresos</v>
          </cell>
          <cell r="F119">
            <v>236.59250499999999</v>
          </cell>
          <cell r="J119">
            <v>4</v>
          </cell>
          <cell r="L119">
            <v>0</v>
          </cell>
          <cell r="M119">
            <v>4</v>
          </cell>
          <cell r="O119">
            <v>1</v>
          </cell>
          <cell r="P119">
            <v>0</v>
          </cell>
          <cell r="Q119">
            <v>3</v>
          </cell>
          <cell r="S119">
            <v>3</v>
          </cell>
          <cell r="T119">
            <v>1</v>
          </cell>
          <cell r="U119">
            <v>0</v>
          </cell>
          <cell r="V119">
            <v>0</v>
          </cell>
          <cell r="AA119">
            <v>0</v>
          </cell>
          <cell r="AB119">
            <v>0</v>
          </cell>
          <cell r="AC119">
            <v>0</v>
          </cell>
          <cell r="AD119">
            <v>1</v>
          </cell>
        </row>
        <row r="120">
          <cell r="A120" t="str">
            <v>10,</v>
          </cell>
          <cell r="B120">
            <v>29</v>
          </cell>
          <cell r="D120" t="str">
            <v>Fondo de Microfinanciamiento a Mujeres Rurales (FOMMUR)</v>
          </cell>
          <cell r="F120">
            <v>141.48568599999999</v>
          </cell>
          <cell r="G120">
            <v>180</v>
          </cell>
          <cell r="AD120">
            <v>1</v>
          </cell>
        </row>
        <row r="121">
          <cell r="A121" t="str">
            <v>10,S016</v>
          </cell>
          <cell r="C121" t="str">
            <v>S016</v>
          </cell>
          <cell r="D121" t="str">
            <v>Fondo de Microfinanciamiento a Mujeres Rurales (FOMMUR)</v>
          </cell>
          <cell r="F121">
            <v>141.48568599999999</v>
          </cell>
          <cell r="J121">
            <v>26</v>
          </cell>
          <cell r="L121">
            <v>1</v>
          </cell>
          <cell r="M121">
            <v>25</v>
          </cell>
          <cell r="O121">
            <v>3</v>
          </cell>
          <cell r="P121">
            <v>23</v>
          </cell>
          <cell r="Q121">
            <v>0</v>
          </cell>
          <cell r="S121">
            <v>6</v>
          </cell>
          <cell r="T121">
            <v>19</v>
          </cell>
          <cell r="U121">
            <v>0</v>
          </cell>
          <cell r="V121">
            <v>1</v>
          </cell>
          <cell r="AA121">
            <v>0</v>
          </cell>
          <cell r="AB121">
            <v>0</v>
          </cell>
          <cell r="AC121">
            <v>0</v>
          </cell>
          <cell r="AD121">
            <v>1</v>
          </cell>
        </row>
        <row r="122">
          <cell r="A122" t="str">
            <v>10,</v>
          </cell>
          <cell r="B122">
            <v>30</v>
          </cell>
          <cell r="D122" t="str">
            <v>Competitividad en Logística y Centrales de Abasto</v>
          </cell>
          <cell r="F122">
            <v>120</v>
          </cell>
          <cell r="G122">
            <v>200</v>
          </cell>
          <cell r="AD122">
            <v>1</v>
          </cell>
        </row>
        <row r="123">
          <cell r="A123" t="str">
            <v>10,S214</v>
          </cell>
          <cell r="C123" t="str">
            <v>S214</v>
          </cell>
          <cell r="D123" t="str">
            <v>Competitividad en Logística y Centrales de Abasto</v>
          </cell>
          <cell r="F123">
            <v>120</v>
          </cell>
          <cell r="J123">
            <v>17</v>
          </cell>
          <cell r="L123">
            <v>1</v>
          </cell>
          <cell r="M123">
            <v>16</v>
          </cell>
          <cell r="O123">
            <v>2</v>
          </cell>
          <cell r="P123">
            <v>15</v>
          </cell>
          <cell r="Q123">
            <v>0</v>
          </cell>
          <cell r="S123">
            <v>7</v>
          </cell>
          <cell r="T123">
            <v>0</v>
          </cell>
          <cell r="U123">
            <v>0</v>
          </cell>
          <cell r="V123">
            <v>10</v>
          </cell>
          <cell r="AA123">
            <v>0</v>
          </cell>
          <cell r="AB123">
            <v>0</v>
          </cell>
          <cell r="AC123">
            <v>0</v>
          </cell>
          <cell r="AD123">
            <v>1</v>
          </cell>
        </row>
        <row r="124">
          <cell r="A124" t="str">
            <v>10,</v>
          </cell>
          <cell r="B124">
            <v>31</v>
          </cell>
          <cell r="D124" t="str">
            <v>Programa Nacional de Financiamiento al Microempresario</v>
          </cell>
          <cell r="F124">
            <v>89.816669000000005</v>
          </cell>
          <cell r="G124">
            <v>150</v>
          </cell>
          <cell r="AD124">
            <v>1</v>
          </cell>
        </row>
        <row r="125">
          <cell r="A125" t="str">
            <v>10,S021</v>
          </cell>
          <cell r="C125" t="str">
            <v>S021</v>
          </cell>
          <cell r="D125" t="str">
            <v>Programa Nacional de Financiamiento al Microempresario</v>
          </cell>
          <cell r="F125">
            <v>89.816669000000005</v>
          </cell>
          <cell r="J125">
            <v>25</v>
          </cell>
          <cell r="L125">
            <v>1</v>
          </cell>
          <cell r="M125">
            <v>24</v>
          </cell>
          <cell r="O125">
            <v>3</v>
          </cell>
          <cell r="P125">
            <v>22</v>
          </cell>
          <cell r="Q125">
            <v>0</v>
          </cell>
          <cell r="S125">
            <v>18</v>
          </cell>
          <cell r="T125">
            <v>6</v>
          </cell>
          <cell r="U125">
            <v>0</v>
          </cell>
          <cell r="V125">
            <v>1</v>
          </cell>
          <cell r="AA125">
            <v>0</v>
          </cell>
          <cell r="AB125">
            <v>0</v>
          </cell>
          <cell r="AC125">
            <v>0</v>
          </cell>
          <cell r="AD125">
            <v>1</v>
          </cell>
        </row>
        <row r="126">
          <cell r="A126" t="str">
            <v>10,</v>
          </cell>
          <cell r="B126">
            <v>32</v>
          </cell>
          <cell r="D126" t="str">
            <v>Programa para el Desarrollo Local (Microrregiones)</v>
          </cell>
          <cell r="F126">
            <v>83.5</v>
          </cell>
          <cell r="G126">
            <v>90</v>
          </cell>
          <cell r="AD126">
            <v>1</v>
          </cell>
        </row>
        <row r="127">
          <cell r="A127" t="str">
            <v>10,S059</v>
          </cell>
          <cell r="C127" t="str">
            <v>S059</v>
          </cell>
          <cell r="D127" t="str">
            <v>Programa para el Desarrollo Local (Microrregiones)</v>
          </cell>
          <cell r="F127">
            <v>83.5</v>
          </cell>
          <cell r="J127">
            <v>0</v>
          </cell>
          <cell r="L127">
            <v>0</v>
          </cell>
          <cell r="M127">
            <v>0</v>
          </cell>
          <cell r="O127">
            <v>0</v>
          </cell>
          <cell r="P127">
            <v>0</v>
          </cell>
          <cell r="Q127">
            <v>0</v>
          </cell>
          <cell r="S127">
            <v>0</v>
          </cell>
          <cell r="T127">
            <v>0</v>
          </cell>
          <cell r="U127">
            <v>0</v>
          </cell>
          <cell r="V127">
            <v>0</v>
          </cell>
          <cell r="AA127">
            <v>0</v>
          </cell>
          <cell r="AB127">
            <v>0</v>
          </cell>
          <cell r="AC127">
            <v>0</v>
          </cell>
          <cell r="AD127">
            <v>1</v>
          </cell>
        </row>
        <row r="128">
          <cell r="A128" t="str">
            <v>10,</v>
          </cell>
          <cell r="B128">
            <v>33</v>
          </cell>
          <cell r="D128" t="str">
            <v>Promoción de la transparencia en la elaboración y aplicación de las regulaciones y que éstas generen beneficios mayores a sus costos para la sociedad</v>
          </cell>
          <cell r="F128">
            <v>66.146653999999998</v>
          </cell>
          <cell r="G128">
            <v>70</v>
          </cell>
          <cell r="AD128">
            <v>1</v>
          </cell>
        </row>
        <row r="129">
          <cell r="A129" t="str">
            <v>10,P010</v>
          </cell>
          <cell r="C129" t="str">
            <v>P010</v>
          </cell>
          <cell r="D129" t="str">
            <v>Promoción de la transparencia en la elaboración y aplicación de las regulaciones y que éstas generen beneficios mayores a sus costos  para la sociedad</v>
          </cell>
          <cell r="F129">
            <v>66.146653999999998</v>
          </cell>
          <cell r="J129">
            <v>3</v>
          </cell>
          <cell r="L129">
            <v>1</v>
          </cell>
          <cell r="M129">
            <v>2</v>
          </cell>
          <cell r="O129">
            <v>3</v>
          </cell>
          <cell r="P129">
            <v>0</v>
          </cell>
          <cell r="Q129">
            <v>0</v>
          </cell>
          <cell r="S129">
            <v>3</v>
          </cell>
          <cell r="T129">
            <v>0</v>
          </cell>
          <cell r="U129">
            <v>0</v>
          </cell>
          <cell r="V129">
            <v>0</v>
          </cell>
          <cell r="AA129">
            <v>0</v>
          </cell>
          <cell r="AB129">
            <v>0</v>
          </cell>
          <cell r="AC129">
            <v>0</v>
          </cell>
          <cell r="AD129">
            <v>1</v>
          </cell>
        </row>
        <row r="130">
          <cell r="A130" t="str">
            <v>10,</v>
          </cell>
          <cell r="B130">
            <v>34</v>
          </cell>
          <cell r="D130" t="str">
            <v>Comité Nacional de Productividad e Innovación Tecnológica (COMPITE)</v>
          </cell>
          <cell r="F130">
            <v>30</v>
          </cell>
          <cell r="G130">
            <v>35</v>
          </cell>
          <cell r="AD130">
            <v>1</v>
          </cell>
        </row>
        <row r="131">
          <cell r="A131" t="str">
            <v>10,S097</v>
          </cell>
          <cell r="C131" t="str">
            <v>S097</v>
          </cell>
          <cell r="D131" t="str">
            <v>Comité Nacional de Productividad e Innovación Tecnológica (COMPITE)</v>
          </cell>
          <cell r="F131">
            <v>30</v>
          </cell>
          <cell r="J131">
            <v>33</v>
          </cell>
          <cell r="L131">
            <v>0</v>
          </cell>
          <cell r="M131">
            <v>33</v>
          </cell>
          <cell r="O131">
            <v>6</v>
          </cell>
          <cell r="P131">
            <v>27</v>
          </cell>
          <cell r="Q131">
            <v>0</v>
          </cell>
          <cell r="S131">
            <v>19</v>
          </cell>
          <cell r="T131">
            <v>2</v>
          </cell>
          <cell r="U131">
            <v>2</v>
          </cell>
          <cell r="V131">
            <v>10</v>
          </cell>
          <cell r="AA131">
            <v>0</v>
          </cell>
          <cell r="AB131">
            <v>0</v>
          </cell>
          <cell r="AC131">
            <v>0</v>
          </cell>
          <cell r="AD131">
            <v>1</v>
          </cell>
        </row>
        <row r="132">
          <cell r="A132" t="str">
            <v>10,</v>
          </cell>
          <cell r="B132">
            <v>35</v>
          </cell>
          <cell r="D132" t="str">
            <v>Administración de programas de apoyo a la población de bajos ingresos con financiamiento a través de microfinancieras y otros intermediarios</v>
          </cell>
          <cell r="F132">
            <v>8.6135649999999995</v>
          </cell>
          <cell r="G132">
            <v>9</v>
          </cell>
          <cell r="AD132">
            <v>1</v>
          </cell>
        </row>
        <row r="133">
          <cell r="A133" t="str">
            <v>10,P001</v>
          </cell>
          <cell r="C133" t="str">
            <v>P001</v>
          </cell>
          <cell r="D133" t="str">
            <v>Administración de programas de apoyo a la población de bajos ingresos con financiamiento a través de microfinancieras y otros intermediarios</v>
          </cell>
          <cell r="F133">
            <v>8.6135649999999995</v>
          </cell>
          <cell r="J133">
            <v>5</v>
          </cell>
          <cell r="L133">
            <v>0</v>
          </cell>
          <cell r="M133">
            <v>5</v>
          </cell>
          <cell r="O133">
            <v>2</v>
          </cell>
          <cell r="P133">
            <v>3</v>
          </cell>
          <cell r="Q133">
            <v>0</v>
          </cell>
          <cell r="S133">
            <v>1</v>
          </cell>
          <cell r="T133">
            <v>3</v>
          </cell>
          <cell r="U133">
            <v>1</v>
          </cell>
          <cell r="V133">
            <v>0</v>
          </cell>
          <cell r="AA133">
            <v>0</v>
          </cell>
          <cell r="AB133">
            <v>0</v>
          </cell>
          <cell r="AC133">
            <v>0</v>
          </cell>
          <cell r="AD133">
            <v>1</v>
          </cell>
        </row>
        <row r="134">
          <cell r="AD134">
            <v>1</v>
          </cell>
        </row>
        <row r="135">
          <cell r="A135">
            <v>11</v>
          </cell>
          <cell r="D135" t="str">
            <v>Educación Pública</v>
          </cell>
          <cell r="F135">
            <v>173497.8</v>
          </cell>
          <cell r="J135">
            <v>157</v>
          </cell>
          <cell r="K135">
            <v>0</v>
          </cell>
          <cell r="L135">
            <v>18</v>
          </cell>
          <cell r="M135">
            <v>139</v>
          </cell>
          <cell r="N135">
            <v>0</v>
          </cell>
          <cell r="O135">
            <v>70</v>
          </cell>
          <cell r="P135">
            <v>87</v>
          </cell>
          <cell r="Q135">
            <v>0</v>
          </cell>
          <cell r="R135">
            <v>0</v>
          </cell>
          <cell r="S135">
            <v>105</v>
          </cell>
          <cell r="T135">
            <v>37</v>
          </cell>
          <cell r="U135">
            <v>14</v>
          </cell>
          <cell r="V135">
            <v>1</v>
          </cell>
          <cell r="AD135">
            <v>1</v>
          </cell>
        </row>
        <row r="136">
          <cell r="AD136">
            <v>1</v>
          </cell>
        </row>
        <row r="137">
          <cell r="B137" t="str">
            <v>Total programas prioritarios</v>
          </cell>
          <cell r="F137">
            <v>113436.54843200001</v>
          </cell>
          <cell r="G137">
            <v>119623.13710662001</v>
          </cell>
        </row>
        <row r="138">
          <cell r="A138" t="str">
            <v>11,</v>
          </cell>
          <cell r="B138">
            <v>36</v>
          </cell>
          <cell r="D138" t="str">
            <v>Programas de Desarrollo Humano Oportunidades</v>
          </cell>
          <cell r="F138">
            <v>17350</v>
          </cell>
          <cell r="G138">
            <v>17957.3</v>
          </cell>
          <cell r="AD138">
            <v>1</v>
          </cell>
        </row>
        <row r="139">
          <cell r="A139" t="str">
            <v>11,S072</v>
          </cell>
          <cell r="C139" t="str">
            <v>S072</v>
          </cell>
          <cell r="D139" t="str">
            <v>Programa de Desarrollo Humano Oportunidades</v>
          </cell>
          <cell r="F139">
            <v>17350</v>
          </cell>
          <cell r="J139">
            <v>8</v>
          </cell>
          <cell r="L139">
            <v>1</v>
          </cell>
          <cell r="M139">
            <v>7</v>
          </cell>
          <cell r="O139">
            <v>5</v>
          </cell>
          <cell r="P139">
            <v>3</v>
          </cell>
          <cell r="Q139">
            <v>0</v>
          </cell>
          <cell r="S139">
            <v>6</v>
          </cell>
          <cell r="T139">
            <v>2</v>
          </cell>
          <cell r="U139">
            <v>0</v>
          </cell>
          <cell r="V139">
            <v>0</v>
          </cell>
          <cell r="AA139">
            <v>0</v>
          </cell>
          <cell r="AB139">
            <v>0</v>
          </cell>
          <cell r="AC139">
            <v>0</v>
          </cell>
          <cell r="AD139">
            <v>1</v>
          </cell>
        </row>
        <row r="140">
          <cell r="A140" t="str">
            <v>11,</v>
          </cell>
          <cell r="B140">
            <v>37</v>
          </cell>
          <cell r="D140" t="str">
            <v>Programas Comunitarios y Compensatorios (CONAFE)</v>
          </cell>
          <cell r="F140">
            <v>4692.5</v>
          </cell>
          <cell r="G140">
            <v>4927.125</v>
          </cell>
          <cell r="AD140">
            <v>1</v>
          </cell>
        </row>
        <row r="141">
          <cell r="A141" t="str">
            <v>11,S022</v>
          </cell>
          <cell r="C141" t="str">
            <v>S022</v>
          </cell>
          <cell r="D141" t="str">
            <v>Modelo Comunitario de Educación Inicial y Básica para Población Mestiza (CONAFE)</v>
          </cell>
          <cell r="F141">
            <v>2279.255408</v>
          </cell>
          <cell r="J141">
            <v>13</v>
          </cell>
          <cell r="L141">
            <v>1</v>
          </cell>
          <cell r="M141">
            <v>12</v>
          </cell>
          <cell r="O141">
            <v>4</v>
          </cell>
          <cell r="P141">
            <v>9</v>
          </cell>
          <cell r="Q141">
            <v>0</v>
          </cell>
          <cell r="S141">
            <v>2</v>
          </cell>
          <cell r="T141">
            <v>11</v>
          </cell>
          <cell r="U141">
            <v>0</v>
          </cell>
          <cell r="V141">
            <v>0</v>
          </cell>
          <cell r="AA141">
            <v>0</v>
          </cell>
          <cell r="AB141">
            <v>0</v>
          </cell>
          <cell r="AC141">
            <v>0</v>
          </cell>
          <cell r="AD141">
            <v>1</v>
          </cell>
        </row>
        <row r="142">
          <cell r="A142" t="str">
            <v>11,S084</v>
          </cell>
          <cell r="C142" t="str">
            <v>S084</v>
          </cell>
          <cell r="D142" t="str">
            <v>Acciones Compensatorias para Abatir el Rezago Educativo en Educación Inicial y Básica (CONAFE)</v>
          </cell>
          <cell r="F142">
            <v>2253.9653269999999</v>
          </cell>
          <cell r="J142">
            <v>21</v>
          </cell>
          <cell r="L142">
            <v>1</v>
          </cell>
          <cell r="M142">
            <v>20</v>
          </cell>
          <cell r="O142">
            <v>6</v>
          </cell>
          <cell r="P142">
            <v>15</v>
          </cell>
          <cell r="Q142">
            <v>0</v>
          </cell>
          <cell r="S142">
            <v>21</v>
          </cell>
          <cell r="T142">
            <v>0</v>
          </cell>
          <cell r="U142">
            <v>0</v>
          </cell>
          <cell r="V142">
            <v>0</v>
          </cell>
          <cell r="AA142">
            <v>0</v>
          </cell>
          <cell r="AB142">
            <v>0</v>
          </cell>
          <cell r="AC142">
            <v>0</v>
          </cell>
          <cell r="AD142">
            <v>1</v>
          </cell>
        </row>
        <row r="143">
          <cell r="A143" t="str">
            <v>11,S090</v>
          </cell>
          <cell r="C143" t="str">
            <v>S090</v>
          </cell>
          <cell r="D143" t="str">
            <v>Modelo Comunitario de Educación Inicial y Básica para Población Indígena y Migrante (CONAFE)</v>
          </cell>
          <cell r="F143">
            <v>159.23437699999999</v>
          </cell>
          <cell r="J143">
            <v>7</v>
          </cell>
          <cell r="L143">
            <v>0</v>
          </cell>
          <cell r="M143">
            <v>7</v>
          </cell>
          <cell r="O143">
            <v>3</v>
          </cell>
          <cell r="P143">
            <v>4</v>
          </cell>
          <cell r="Q143">
            <v>0</v>
          </cell>
          <cell r="S143">
            <v>1</v>
          </cell>
          <cell r="T143">
            <v>6</v>
          </cell>
          <cell r="U143">
            <v>0</v>
          </cell>
          <cell r="V143">
            <v>0</v>
          </cell>
          <cell r="AA143">
            <v>0</v>
          </cell>
          <cell r="AB143">
            <v>0</v>
          </cell>
          <cell r="AC143">
            <v>0</v>
          </cell>
          <cell r="AD143">
            <v>1</v>
          </cell>
        </row>
        <row r="144">
          <cell r="A144" t="str">
            <v>11,</v>
          </cell>
          <cell r="B144">
            <v>38</v>
          </cell>
          <cell r="D144" t="str">
            <v>Programa Enciclomedia</v>
          </cell>
          <cell r="F144">
            <v>4937.1000000000004</v>
          </cell>
          <cell r="G144">
            <v>5891.6</v>
          </cell>
          <cell r="AD144">
            <v>1</v>
          </cell>
        </row>
        <row r="145">
          <cell r="A145" t="str">
            <v>11,E001</v>
          </cell>
          <cell r="C145" t="str">
            <v>E001</v>
          </cell>
          <cell r="D145" t="str">
            <v>Enciclomedia</v>
          </cell>
          <cell r="F145">
            <v>4937.0531309999997</v>
          </cell>
          <cell r="J145">
            <v>14</v>
          </cell>
          <cell r="L145">
            <v>1</v>
          </cell>
          <cell r="M145">
            <v>13</v>
          </cell>
          <cell r="O145">
            <v>4</v>
          </cell>
          <cell r="P145">
            <v>10</v>
          </cell>
          <cell r="Q145">
            <v>0</v>
          </cell>
          <cell r="S145">
            <v>7</v>
          </cell>
          <cell r="T145">
            <v>6</v>
          </cell>
          <cell r="U145">
            <v>1</v>
          </cell>
          <cell r="V145">
            <v>0</v>
          </cell>
          <cell r="AA145">
            <v>0</v>
          </cell>
          <cell r="AB145">
            <v>0</v>
          </cell>
          <cell r="AC145">
            <v>0</v>
          </cell>
          <cell r="AD145">
            <v>1</v>
          </cell>
        </row>
        <row r="146">
          <cell r="A146" t="str">
            <v>11,</v>
          </cell>
          <cell r="B146">
            <v>39</v>
          </cell>
          <cell r="D146" t="str">
            <v>Programas Educativos en Materia de Prevención de Adicciones</v>
          </cell>
          <cell r="F146">
            <v>100</v>
          </cell>
          <cell r="G146">
            <v>200</v>
          </cell>
          <cell r="AD146">
            <v>1</v>
          </cell>
        </row>
        <row r="147">
          <cell r="A147" t="str">
            <v>11,U003</v>
          </cell>
          <cell r="C147" t="str">
            <v>U003</v>
          </cell>
          <cell r="D147" t="str">
            <v>Programas educativos en materia de prevención de adicciones</v>
          </cell>
          <cell r="F147">
            <v>100</v>
          </cell>
          <cell r="J147">
            <v>4</v>
          </cell>
          <cell r="L147">
            <v>1</v>
          </cell>
          <cell r="M147">
            <v>3</v>
          </cell>
          <cell r="O147">
            <v>2</v>
          </cell>
          <cell r="P147">
            <v>2</v>
          </cell>
          <cell r="Q147">
            <v>0</v>
          </cell>
          <cell r="S147">
            <v>4</v>
          </cell>
          <cell r="T147">
            <v>0</v>
          </cell>
          <cell r="U147">
            <v>0</v>
          </cell>
          <cell r="V147">
            <v>0</v>
          </cell>
          <cell r="AA147">
            <v>0</v>
          </cell>
          <cell r="AB147">
            <v>0</v>
          </cell>
          <cell r="AC147">
            <v>0</v>
          </cell>
          <cell r="AD147">
            <v>1</v>
          </cell>
        </row>
        <row r="148">
          <cell r="A148" t="str">
            <v>11,</v>
          </cell>
          <cell r="B148">
            <v>40</v>
          </cell>
          <cell r="D148" t="str">
            <v>Producción de Libros de Texto Gratuitos</v>
          </cell>
          <cell r="F148">
            <v>1880.7</v>
          </cell>
          <cell r="G148">
            <v>1974.7349999999999</v>
          </cell>
          <cell r="AD148">
            <v>1</v>
          </cell>
        </row>
        <row r="149">
          <cell r="A149" t="str">
            <v>11,B001</v>
          </cell>
          <cell r="C149" t="str">
            <v>B001</v>
          </cell>
          <cell r="D149" t="str">
            <v>Producción y distribución de libros de texto gratuitos</v>
          </cell>
          <cell r="F149">
            <v>1880.6885</v>
          </cell>
          <cell r="J149">
            <v>3</v>
          </cell>
          <cell r="L149">
            <v>2</v>
          </cell>
          <cell r="M149">
            <v>1</v>
          </cell>
          <cell r="O149">
            <v>1</v>
          </cell>
          <cell r="P149">
            <v>2</v>
          </cell>
          <cell r="Q149">
            <v>0</v>
          </cell>
          <cell r="S149">
            <v>3</v>
          </cell>
          <cell r="T149">
            <v>0</v>
          </cell>
          <cell r="U149">
            <v>0</v>
          </cell>
          <cell r="V149">
            <v>0</v>
          </cell>
          <cell r="AA149">
            <v>0</v>
          </cell>
          <cell r="AB149">
            <v>0</v>
          </cell>
          <cell r="AC149">
            <v>0</v>
          </cell>
          <cell r="AD149">
            <v>1</v>
          </cell>
        </row>
        <row r="150">
          <cell r="A150" t="str">
            <v>11,</v>
          </cell>
          <cell r="B150">
            <v>41</v>
          </cell>
          <cell r="D150" t="str">
            <v>Programa Escuelas de Calidad</v>
          </cell>
          <cell r="F150">
            <v>1258.2</v>
          </cell>
          <cell r="G150">
            <v>1321.11</v>
          </cell>
          <cell r="AD150">
            <v>1</v>
          </cell>
        </row>
        <row r="151">
          <cell r="A151" t="str">
            <v>11,S029</v>
          </cell>
          <cell r="C151" t="str">
            <v>S029</v>
          </cell>
          <cell r="D151" t="str">
            <v>Programa Escuelas de Calidad</v>
          </cell>
          <cell r="F151">
            <v>1258.2</v>
          </cell>
          <cell r="J151">
            <v>7</v>
          </cell>
          <cell r="L151">
            <v>1</v>
          </cell>
          <cell r="M151">
            <v>6</v>
          </cell>
          <cell r="O151">
            <v>5</v>
          </cell>
          <cell r="P151">
            <v>2</v>
          </cell>
          <cell r="Q151">
            <v>0</v>
          </cell>
          <cell r="S151">
            <v>5</v>
          </cell>
          <cell r="T151">
            <v>1</v>
          </cell>
          <cell r="U151">
            <v>1</v>
          </cell>
          <cell r="V151">
            <v>0</v>
          </cell>
          <cell r="AA151">
            <v>0</v>
          </cell>
          <cell r="AB151">
            <v>0</v>
          </cell>
          <cell r="AC151">
            <v>0</v>
          </cell>
          <cell r="AD151">
            <v>1</v>
          </cell>
        </row>
        <row r="152">
          <cell r="A152" t="str">
            <v>11,</v>
          </cell>
          <cell r="B152">
            <v>42</v>
          </cell>
          <cell r="D152" t="str">
            <v>Universidad Nacional Autónoma de México</v>
          </cell>
          <cell r="F152">
            <v>19321.301915</v>
          </cell>
          <cell r="G152">
            <v>20094.1539916</v>
          </cell>
          <cell r="AD152">
            <v>1</v>
          </cell>
        </row>
        <row r="153">
          <cell r="A153" t="str">
            <v>11,E006</v>
          </cell>
          <cell r="C153" t="str">
            <v>E006</v>
          </cell>
          <cell r="D153" t="str">
            <v>Fortalecimiento del programa de becas</v>
          </cell>
          <cell r="E153" t="str">
            <v>4/</v>
          </cell>
          <cell r="F153">
            <v>175.71475699999999</v>
          </cell>
          <cell r="AA153">
            <v>0</v>
          </cell>
          <cell r="AB153">
            <v>0</v>
          </cell>
          <cell r="AC153">
            <v>0</v>
          </cell>
          <cell r="AD153">
            <v>1</v>
          </cell>
        </row>
        <row r="154">
          <cell r="A154" t="str">
            <v>11,E007</v>
          </cell>
          <cell r="C154" t="str">
            <v>E007</v>
          </cell>
          <cell r="D154" t="str">
            <v>Provisión de servicios de educación media superior</v>
          </cell>
          <cell r="F154">
            <v>2365.7235460000002</v>
          </cell>
          <cell r="J154">
            <v>2</v>
          </cell>
          <cell r="L154">
            <v>0</v>
          </cell>
          <cell r="M154">
            <v>2</v>
          </cell>
          <cell r="O154">
            <v>2</v>
          </cell>
          <cell r="P154">
            <v>0</v>
          </cell>
          <cell r="Q154">
            <v>0</v>
          </cell>
          <cell r="S154">
            <v>2</v>
          </cell>
          <cell r="T154">
            <v>0</v>
          </cell>
          <cell r="U154">
            <v>0</v>
          </cell>
          <cell r="V154">
            <v>0</v>
          </cell>
          <cell r="AA154">
            <v>0</v>
          </cell>
          <cell r="AB154">
            <v>0</v>
          </cell>
          <cell r="AC154">
            <v>0</v>
          </cell>
          <cell r="AD154">
            <v>1</v>
          </cell>
        </row>
        <row r="155">
          <cell r="A155" t="str">
            <v>11,E010</v>
          </cell>
          <cell r="C155" t="str">
            <v>E010</v>
          </cell>
          <cell r="D155" t="str">
            <v>Provisión de servicios de educación superior y posgrado</v>
          </cell>
          <cell r="F155">
            <v>13209.304743000001</v>
          </cell>
          <cell r="J155">
            <v>2</v>
          </cell>
          <cell r="L155">
            <v>1</v>
          </cell>
          <cell r="M155">
            <v>1</v>
          </cell>
          <cell r="O155">
            <v>2</v>
          </cell>
          <cell r="P155">
            <v>0</v>
          </cell>
          <cell r="Q155">
            <v>0</v>
          </cell>
          <cell r="S155">
            <v>2</v>
          </cell>
          <cell r="T155">
            <v>0</v>
          </cell>
          <cell r="U155">
            <v>0</v>
          </cell>
          <cell r="V155">
            <v>0</v>
          </cell>
          <cell r="AA155">
            <v>0</v>
          </cell>
          <cell r="AB155">
            <v>0</v>
          </cell>
          <cell r="AC155">
            <v>0</v>
          </cell>
          <cell r="AD155">
            <v>1</v>
          </cell>
        </row>
        <row r="156">
          <cell r="A156" t="str">
            <v>11,E011</v>
          </cell>
          <cell r="C156" t="str">
            <v>E011</v>
          </cell>
          <cell r="D156" t="str">
            <v xml:space="preserve">Fomento y difusión a la cultura </v>
          </cell>
          <cell r="F156">
            <v>225.21866</v>
          </cell>
          <cell r="J156">
            <v>4</v>
          </cell>
          <cell r="L156">
            <v>1</v>
          </cell>
          <cell r="M156">
            <v>3</v>
          </cell>
          <cell r="O156">
            <v>1</v>
          </cell>
          <cell r="P156">
            <v>3</v>
          </cell>
          <cell r="Q156">
            <v>0</v>
          </cell>
          <cell r="S156">
            <v>4</v>
          </cell>
          <cell r="T156">
            <v>0</v>
          </cell>
          <cell r="U156">
            <v>0</v>
          </cell>
          <cell r="V156">
            <v>0</v>
          </cell>
          <cell r="AA156">
            <v>0</v>
          </cell>
          <cell r="AB156">
            <v>0</v>
          </cell>
          <cell r="AC156">
            <v>0</v>
          </cell>
          <cell r="AD156">
            <v>1</v>
          </cell>
        </row>
        <row r="157">
          <cell r="A157" t="str">
            <v>11,E021</v>
          </cell>
          <cell r="C157" t="str">
            <v>E021</v>
          </cell>
          <cell r="D157" t="str">
            <v xml:space="preserve">Investigación científica y desarrollo tecnológico </v>
          </cell>
          <cell r="F157">
            <v>2938.0402089999998</v>
          </cell>
          <cell r="J157">
            <v>2</v>
          </cell>
          <cell r="L157">
            <v>2</v>
          </cell>
          <cell r="M157">
            <v>0</v>
          </cell>
          <cell r="O157">
            <v>2</v>
          </cell>
          <cell r="P157">
            <v>0</v>
          </cell>
          <cell r="Q157">
            <v>0</v>
          </cell>
          <cell r="S157">
            <v>2</v>
          </cell>
          <cell r="T157">
            <v>0</v>
          </cell>
          <cell r="U157">
            <v>0</v>
          </cell>
          <cell r="V157">
            <v>0</v>
          </cell>
          <cell r="AA157">
            <v>0</v>
          </cell>
          <cell r="AB157">
            <v>0</v>
          </cell>
          <cell r="AC157">
            <v>0</v>
          </cell>
          <cell r="AD157">
            <v>1</v>
          </cell>
        </row>
        <row r="158">
          <cell r="A158" t="str">
            <v>11,E909</v>
          </cell>
          <cell r="C158" t="str">
            <v>E909</v>
          </cell>
          <cell r="D158" t="str">
            <v>Fortalecimiento de la educación media superior (Ampliaciones determinadas por la Cámara de Diputados)</v>
          </cell>
          <cell r="F158">
            <v>157.30000000000001</v>
          </cell>
          <cell r="J158">
            <v>0</v>
          </cell>
          <cell r="L158">
            <v>0</v>
          </cell>
          <cell r="M158">
            <v>0</v>
          </cell>
          <cell r="O158">
            <v>0</v>
          </cell>
          <cell r="P158">
            <v>0</v>
          </cell>
          <cell r="Q158">
            <v>0</v>
          </cell>
          <cell r="S158">
            <v>0</v>
          </cell>
          <cell r="T158">
            <v>0</v>
          </cell>
          <cell r="U158">
            <v>0</v>
          </cell>
          <cell r="V158">
            <v>0</v>
          </cell>
          <cell r="AD158">
            <v>1</v>
          </cell>
        </row>
        <row r="159">
          <cell r="A159" t="str">
            <v>11,E913</v>
          </cell>
          <cell r="C159" t="str">
            <v>E913</v>
          </cell>
          <cell r="D159" t="str">
            <v>Eduación superior (Ampliaciones determinadas por la Cámara de Diputados)</v>
          </cell>
          <cell r="F159">
            <v>250</v>
          </cell>
          <cell r="J159">
            <v>0</v>
          </cell>
          <cell r="L159">
            <v>0</v>
          </cell>
          <cell r="M159">
            <v>0</v>
          </cell>
          <cell r="O159">
            <v>0</v>
          </cell>
          <cell r="P159">
            <v>0</v>
          </cell>
          <cell r="Q159">
            <v>0</v>
          </cell>
          <cell r="S159">
            <v>0</v>
          </cell>
          <cell r="T159">
            <v>0</v>
          </cell>
          <cell r="U159">
            <v>0</v>
          </cell>
          <cell r="V159">
            <v>0</v>
          </cell>
          <cell r="AA159">
            <v>0</v>
          </cell>
          <cell r="AB159">
            <v>0</v>
          </cell>
          <cell r="AC159">
            <v>0</v>
          </cell>
          <cell r="AD159">
            <v>1</v>
          </cell>
        </row>
        <row r="160">
          <cell r="A160" t="str">
            <v>11,</v>
          </cell>
          <cell r="B160">
            <v>43</v>
          </cell>
          <cell r="D160" t="str">
            <v>Instituto Politécnico Nacional</v>
          </cell>
          <cell r="F160">
            <v>8155.4304460000003</v>
          </cell>
          <cell r="G160">
            <v>8481.64766384</v>
          </cell>
          <cell r="AD160">
            <v>1</v>
          </cell>
        </row>
        <row r="161">
          <cell r="A161" t="str">
            <v>11,E006</v>
          </cell>
          <cell r="C161" t="str">
            <v>E006</v>
          </cell>
          <cell r="D161" t="str">
            <v>Fortalecimiento del programa de becas</v>
          </cell>
          <cell r="E161" t="str">
            <v>4/</v>
          </cell>
          <cell r="F161">
            <v>70.816024999999996</v>
          </cell>
          <cell r="AD161">
            <v>1</v>
          </cell>
        </row>
        <row r="162">
          <cell r="A162" t="str">
            <v>11,E008</v>
          </cell>
          <cell r="C162" t="str">
            <v>E008</v>
          </cell>
          <cell r="D162" t="str">
            <v>Provisión de servicios de educación técnica</v>
          </cell>
          <cell r="F162">
            <v>6542.6736529999998</v>
          </cell>
          <cell r="J162">
            <v>3</v>
          </cell>
          <cell r="L162">
            <v>1</v>
          </cell>
          <cell r="M162">
            <v>2</v>
          </cell>
          <cell r="O162">
            <v>1</v>
          </cell>
          <cell r="P162">
            <v>2</v>
          </cell>
          <cell r="Q162">
            <v>0</v>
          </cell>
          <cell r="S162">
            <v>1</v>
          </cell>
          <cell r="T162">
            <v>0</v>
          </cell>
          <cell r="U162">
            <v>2</v>
          </cell>
          <cell r="V162">
            <v>0</v>
          </cell>
          <cell r="AA162">
            <v>0</v>
          </cell>
          <cell r="AB162">
            <v>0</v>
          </cell>
          <cell r="AC162">
            <v>0</v>
          </cell>
          <cell r="AD162">
            <v>1</v>
          </cell>
        </row>
        <row r="163">
          <cell r="A163" t="str">
            <v>11,E021</v>
          </cell>
          <cell r="C163" t="str">
            <v>E021</v>
          </cell>
          <cell r="D163" t="str">
            <v xml:space="preserve">Investigación científica y desarrollo tecnológico </v>
          </cell>
          <cell r="E163" t="str">
            <v>4/</v>
          </cell>
          <cell r="F163">
            <v>976.66963899999996</v>
          </cell>
          <cell r="AD163">
            <v>1</v>
          </cell>
        </row>
        <row r="164">
          <cell r="A164" t="str">
            <v>11,E909</v>
          </cell>
          <cell r="C164" t="str">
            <v>E909</v>
          </cell>
          <cell r="D164" t="str">
            <v>Fortalecimiento de la educación media superior (Ampliaciones determinadas por la Cámara de Diputados)</v>
          </cell>
          <cell r="F164">
            <v>100</v>
          </cell>
          <cell r="J164">
            <v>0</v>
          </cell>
          <cell r="L164">
            <v>0</v>
          </cell>
          <cell r="M164">
            <v>0</v>
          </cell>
          <cell r="O164">
            <v>0</v>
          </cell>
          <cell r="P164">
            <v>0</v>
          </cell>
          <cell r="Q164">
            <v>0</v>
          </cell>
          <cell r="S164">
            <v>0</v>
          </cell>
          <cell r="T164">
            <v>0</v>
          </cell>
          <cell r="U164">
            <v>0</v>
          </cell>
          <cell r="V164">
            <v>0</v>
          </cell>
          <cell r="AA164">
            <v>0</v>
          </cell>
          <cell r="AB164">
            <v>0</v>
          </cell>
          <cell r="AD164">
            <v>1</v>
          </cell>
        </row>
        <row r="165">
          <cell r="A165" t="str">
            <v>11,E913</v>
          </cell>
          <cell r="C165" t="str">
            <v>E913</v>
          </cell>
          <cell r="D165" t="str">
            <v>Eduación superior (Ampliaciones determinadas por la Cámara de Diputados)</v>
          </cell>
          <cell r="F165">
            <v>100</v>
          </cell>
          <cell r="J165">
            <v>0</v>
          </cell>
          <cell r="L165">
            <v>0</v>
          </cell>
          <cell r="M165">
            <v>0</v>
          </cell>
          <cell r="O165">
            <v>0</v>
          </cell>
          <cell r="P165">
            <v>0</v>
          </cell>
          <cell r="Q165">
            <v>0</v>
          </cell>
          <cell r="S165">
            <v>0</v>
          </cell>
          <cell r="T165">
            <v>0</v>
          </cell>
          <cell r="U165">
            <v>0</v>
          </cell>
          <cell r="V165">
            <v>0</v>
          </cell>
          <cell r="AA165">
            <v>0</v>
          </cell>
          <cell r="AB165">
            <v>0</v>
          </cell>
          <cell r="AD165">
            <v>1</v>
          </cell>
        </row>
        <row r="166">
          <cell r="A166" t="str">
            <v>11,M001</v>
          </cell>
          <cell r="C166" t="str">
            <v>M001</v>
          </cell>
          <cell r="D166" t="str">
            <v>Actividades de apoyo administrativo</v>
          </cell>
          <cell r="F166">
            <v>361.534313</v>
          </cell>
          <cell r="J166">
            <v>0</v>
          </cell>
          <cell r="L166">
            <v>0</v>
          </cell>
          <cell r="M166">
            <v>0</v>
          </cell>
          <cell r="O166">
            <v>0</v>
          </cell>
          <cell r="P166">
            <v>0</v>
          </cell>
          <cell r="Q166">
            <v>0</v>
          </cell>
          <cell r="S166">
            <v>0</v>
          </cell>
          <cell r="T166">
            <v>0</v>
          </cell>
          <cell r="U166">
            <v>0</v>
          </cell>
          <cell r="V166">
            <v>0</v>
          </cell>
          <cell r="AA166">
            <v>0</v>
          </cell>
          <cell r="AB166">
            <v>0</v>
          </cell>
          <cell r="AC166">
            <v>0</v>
          </cell>
          <cell r="AD166">
            <v>1</v>
          </cell>
        </row>
        <row r="167">
          <cell r="A167" t="str">
            <v>11,O001</v>
          </cell>
          <cell r="C167" t="str">
            <v>O001</v>
          </cell>
          <cell r="D167" t="str">
            <v>Actividades de apoyo a la función pública y buen gobierno</v>
          </cell>
          <cell r="F167">
            <v>2.729832</v>
          </cell>
          <cell r="J167">
            <v>0</v>
          </cell>
          <cell r="L167">
            <v>0</v>
          </cell>
          <cell r="M167">
            <v>0</v>
          </cell>
          <cell r="O167">
            <v>0</v>
          </cell>
          <cell r="P167">
            <v>0</v>
          </cell>
          <cell r="Q167">
            <v>0</v>
          </cell>
          <cell r="S167">
            <v>0</v>
          </cell>
          <cell r="T167">
            <v>0</v>
          </cell>
          <cell r="U167">
            <v>0</v>
          </cell>
          <cell r="V167">
            <v>0</v>
          </cell>
          <cell r="AA167">
            <v>0</v>
          </cell>
          <cell r="AB167">
            <v>0</v>
          </cell>
          <cell r="AC167">
            <v>0</v>
          </cell>
          <cell r="AD167">
            <v>1</v>
          </cell>
        </row>
        <row r="168">
          <cell r="A168" t="str">
            <v>11,O099</v>
          </cell>
          <cell r="C168" t="str">
            <v>O099</v>
          </cell>
          <cell r="D168" t="str">
            <v>Operación del Servicio Profesional de Carrera en la Administración Pública Federal Centralizada</v>
          </cell>
          <cell r="F168">
            <v>1.0069840000000001</v>
          </cell>
          <cell r="J168">
            <v>0</v>
          </cell>
          <cell r="L168">
            <v>0</v>
          </cell>
          <cell r="M168">
            <v>0</v>
          </cell>
          <cell r="O168">
            <v>0</v>
          </cell>
          <cell r="P168">
            <v>0</v>
          </cell>
          <cell r="Q168">
            <v>0</v>
          </cell>
          <cell r="S168">
            <v>0</v>
          </cell>
          <cell r="T168">
            <v>0</v>
          </cell>
          <cell r="U168">
            <v>0</v>
          </cell>
          <cell r="V168">
            <v>0</v>
          </cell>
          <cell r="AA168">
            <v>0</v>
          </cell>
          <cell r="AB168">
            <v>0</v>
          </cell>
          <cell r="AC168">
            <v>0</v>
          </cell>
          <cell r="AD168">
            <v>1</v>
          </cell>
        </row>
        <row r="169">
          <cell r="A169" t="str">
            <v>11,</v>
          </cell>
          <cell r="B169">
            <v>44</v>
          </cell>
          <cell r="D169" t="str">
            <v>Universidad Autónoma Metropolitana</v>
          </cell>
          <cell r="F169">
            <v>3866.0029220000001</v>
          </cell>
          <cell r="G169">
            <v>4020.6430388800004</v>
          </cell>
          <cell r="AD169">
            <v>1</v>
          </cell>
        </row>
        <row r="170">
          <cell r="A170" t="str">
            <v>11,E010</v>
          </cell>
          <cell r="C170" t="str">
            <v>E010</v>
          </cell>
          <cell r="D170" t="str">
            <v>Provisión de servicios de educación superior y posgrado</v>
          </cell>
          <cell r="E170" t="str">
            <v>4/</v>
          </cell>
          <cell r="F170">
            <v>2554.5965179999998</v>
          </cell>
          <cell r="AA170">
            <v>0</v>
          </cell>
          <cell r="AB170">
            <v>0</v>
          </cell>
          <cell r="AC170">
            <v>0</v>
          </cell>
          <cell r="AD170">
            <v>1</v>
          </cell>
        </row>
        <row r="171">
          <cell r="A171" t="str">
            <v>11,E011</v>
          </cell>
          <cell r="C171" t="str">
            <v>E011</v>
          </cell>
          <cell r="D171" t="str">
            <v xml:space="preserve">Fomento y difusión a la cultura </v>
          </cell>
          <cell r="E171" t="str">
            <v>4/</v>
          </cell>
          <cell r="F171">
            <v>223.740813</v>
          </cell>
          <cell r="AA171">
            <v>0</v>
          </cell>
          <cell r="AB171">
            <v>0</v>
          </cell>
          <cell r="AC171">
            <v>0</v>
          </cell>
          <cell r="AD171">
            <v>1</v>
          </cell>
        </row>
        <row r="172">
          <cell r="A172" t="str">
            <v>11,E021</v>
          </cell>
          <cell r="C172" t="str">
            <v>E021</v>
          </cell>
          <cell r="D172" t="str">
            <v xml:space="preserve">Investigación científica y desarrollo tecnológico </v>
          </cell>
          <cell r="E172" t="str">
            <v>4/</v>
          </cell>
          <cell r="F172">
            <v>788.786789</v>
          </cell>
          <cell r="AA172">
            <v>0</v>
          </cell>
          <cell r="AB172">
            <v>0</v>
          </cell>
          <cell r="AC172">
            <v>0</v>
          </cell>
          <cell r="AD172">
            <v>1</v>
          </cell>
        </row>
        <row r="173">
          <cell r="A173" t="str">
            <v>11,E913</v>
          </cell>
          <cell r="C173" t="str">
            <v>E913</v>
          </cell>
          <cell r="D173" t="str">
            <v>Eduación superior (Ampliaciones determinadas por la Cámara de Diputados)</v>
          </cell>
          <cell r="F173">
            <v>75</v>
          </cell>
          <cell r="J173">
            <v>0</v>
          </cell>
          <cell r="L173">
            <v>0</v>
          </cell>
          <cell r="M173">
            <v>0</v>
          </cell>
          <cell r="O173">
            <v>0</v>
          </cell>
          <cell r="P173">
            <v>0</v>
          </cell>
          <cell r="Q173">
            <v>0</v>
          </cell>
          <cell r="S173">
            <v>0</v>
          </cell>
          <cell r="T173">
            <v>0</v>
          </cell>
          <cell r="U173">
            <v>0</v>
          </cell>
          <cell r="V173">
            <v>0</v>
          </cell>
          <cell r="AA173">
            <v>0</v>
          </cell>
          <cell r="AB173">
            <v>0</v>
          </cell>
          <cell r="AC173">
            <v>0</v>
          </cell>
          <cell r="AD173">
            <v>1</v>
          </cell>
        </row>
        <row r="174">
          <cell r="A174" t="str">
            <v>11,O001</v>
          </cell>
          <cell r="C174" t="str">
            <v>O001</v>
          </cell>
          <cell r="D174" t="str">
            <v>Actividades de apoyo a la función pública y buen gobierno</v>
          </cell>
          <cell r="F174">
            <v>223.87880200000001</v>
          </cell>
          <cell r="J174">
            <v>0</v>
          </cell>
          <cell r="L174">
            <v>0</v>
          </cell>
          <cell r="M174">
            <v>0</v>
          </cell>
          <cell r="O174">
            <v>0</v>
          </cell>
          <cell r="P174">
            <v>0</v>
          </cell>
          <cell r="Q174">
            <v>0</v>
          </cell>
          <cell r="S174">
            <v>0</v>
          </cell>
          <cell r="T174">
            <v>0</v>
          </cell>
          <cell r="U174">
            <v>0</v>
          </cell>
          <cell r="V174">
            <v>0</v>
          </cell>
          <cell r="AA174">
            <v>0</v>
          </cell>
          <cell r="AB174">
            <v>0</v>
          </cell>
          <cell r="AC174">
            <v>0</v>
          </cell>
          <cell r="AD174">
            <v>1</v>
          </cell>
        </row>
        <row r="175">
          <cell r="A175" t="str">
            <v>11,</v>
          </cell>
          <cell r="B175">
            <v>45</v>
          </cell>
          <cell r="D175" t="str">
            <v xml:space="preserve">Fortalecimiento al Programa de Becas </v>
          </cell>
          <cell r="F175">
            <v>1458.8042889999999</v>
          </cell>
          <cell r="G175">
            <v>1604.6847179000001</v>
          </cell>
          <cell r="AD175">
            <v>1</v>
          </cell>
        </row>
        <row r="176">
          <cell r="A176" t="str">
            <v>11,E006</v>
          </cell>
          <cell r="C176" t="str">
            <v>E006</v>
          </cell>
          <cell r="D176" t="str">
            <v>Fortalecimiento del programa de becas</v>
          </cell>
          <cell r="E176" t="str">
            <v>2/</v>
          </cell>
          <cell r="F176">
            <v>1490.1307540000003</v>
          </cell>
          <cell r="J176">
            <v>2</v>
          </cell>
          <cell r="L176">
            <v>1</v>
          </cell>
          <cell r="M176">
            <v>1</v>
          </cell>
          <cell r="O176">
            <v>1</v>
          </cell>
          <cell r="P176">
            <v>1</v>
          </cell>
          <cell r="Q176">
            <v>0</v>
          </cell>
          <cell r="S176">
            <v>2</v>
          </cell>
          <cell r="T176">
            <v>0</v>
          </cell>
          <cell r="U176">
            <v>0</v>
          </cell>
          <cell r="V176">
            <v>0</v>
          </cell>
          <cell r="AA176">
            <v>0</v>
          </cell>
          <cell r="AB176">
            <v>0</v>
          </cell>
          <cell r="AC176">
            <v>0</v>
          </cell>
          <cell r="AD176">
            <v>1</v>
          </cell>
        </row>
        <row r="177">
          <cell r="A177" t="str">
            <v>11,</v>
          </cell>
          <cell r="B177">
            <v>46</v>
          </cell>
          <cell r="D177" t="str">
            <v>Programa Nacional de Becas de Educación Superior (PRONABES)</v>
          </cell>
          <cell r="F177">
            <v>1099.838</v>
          </cell>
          <cell r="G177">
            <v>1300</v>
          </cell>
          <cell r="AD177">
            <v>1</v>
          </cell>
        </row>
        <row r="178">
          <cell r="A178" t="str">
            <v>11,S028</v>
          </cell>
          <cell r="C178" t="str">
            <v>S028</v>
          </cell>
          <cell r="D178" t="str">
            <v>Programa Nacional de Becas y Financiamiento (PRONABES)</v>
          </cell>
          <cell r="F178">
            <v>1099.838</v>
          </cell>
          <cell r="J178">
            <v>7</v>
          </cell>
          <cell r="L178">
            <v>1</v>
          </cell>
          <cell r="M178">
            <v>6</v>
          </cell>
          <cell r="O178">
            <v>4</v>
          </cell>
          <cell r="P178">
            <v>3</v>
          </cell>
          <cell r="Q178">
            <v>0</v>
          </cell>
          <cell r="S178">
            <v>5</v>
          </cell>
          <cell r="T178">
            <v>1</v>
          </cell>
          <cell r="U178">
            <v>0</v>
          </cell>
          <cell r="V178">
            <v>1</v>
          </cell>
          <cell r="AA178">
            <v>0</v>
          </cell>
          <cell r="AB178">
            <v>0</v>
          </cell>
          <cell r="AC178">
            <v>0</v>
          </cell>
          <cell r="AD178">
            <v>1</v>
          </cell>
        </row>
        <row r="179">
          <cell r="A179" t="str">
            <v>11,</v>
          </cell>
          <cell r="B179">
            <v>47</v>
          </cell>
          <cell r="D179" t="str">
            <v>Organismos Descentralizados Estatales de Educación</v>
          </cell>
          <cell r="F179">
            <v>46586.670859999998</v>
          </cell>
          <cell r="G179">
            <v>48450.1376944</v>
          </cell>
          <cell r="AD179">
            <v>1</v>
          </cell>
        </row>
        <row r="180">
          <cell r="A180" t="str">
            <v>11,</v>
          </cell>
          <cell r="D180" t="str">
            <v xml:space="preserve">     Educación Media Superior</v>
          </cell>
          <cell r="F180">
            <v>16375.819141</v>
          </cell>
          <cell r="G180">
            <v>17030.85190664</v>
          </cell>
          <cell r="AD180">
            <v>1</v>
          </cell>
        </row>
        <row r="181">
          <cell r="A181" t="str">
            <v>11,</v>
          </cell>
          <cell r="D181" t="str">
            <v xml:space="preserve">     Educación Superior</v>
          </cell>
          <cell r="F181">
            <v>30210.851718999998</v>
          </cell>
          <cell r="G181">
            <v>31419.28578776</v>
          </cell>
          <cell r="AD181">
            <v>1</v>
          </cell>
        </row>
        <row r="182">
          <cell r="A182" t="str">
            <v>11,E007</v>
          </cell>
          <cell r="C182" t="str">
            <v>E007</v>
          </cell>
          <cell r="D182" t="str">
            <v>Provisión de servicios de educación media superior</v>
          </cell>
          <cell r="E182" t="str">
            <v>4/</v>
          </cell>
          <cell r="F182">
            <v>37.543830999999955</v>
          </cell>
          <cell r="AA182">
            <v>0</v>
          </cell>
          <cell r="AB182">
            <v>0</v>
          </cell>
          <cell r="AC182">
            <v>0</v>
          </cell>
          <cell r="AD182">
            <v>1</v>
          </cell>
        </row>
        <row r="183">
          <cell r="A183" t="str">
            <v>11,E905</v>
          </cell>
          <cell r="C183" t="str">
            <v>E905</v>
          </cell>
          <cell r="D183" t="str">
            <v>Acciones de educación para discapacitados (Ampliaciones determinadas por la Cámara de Diputados)</v>
          </cell>
          <cell r="F183">
            <v>100</v>
          </cell>
          <cell r="J183">
            <v>0</v>
          </cell>
          <cell r="L183">
            <v>0</v>
          </cell>
          <cell r="M183">
            <v>0</v>
          </cell>
          <cell r="O183">
            <v>0</v>
          </cell>
          <cell r="P183">
            <v>0</v>
          </cell>
          <cell r="Q183">
            <v>0</v>
          </cell>
          <cell r="S183">
            <v>0</v>
          </cell>
          <cell r="T183">
            <v>0</v>
          </cell>
          <cell r="U183">
            <v>0</v>
          </cell>
          <cell r="V183">
            <v>0</v>
          </cell>
          <cell r="AA183">
            <v>0</v>
          </cell>
          <cell r="AB183">
            <v>0</v>
          </cell>
          <cell r="AC183">
            <v>0</v>
          </cell>
          <cell r="AD183">
            <v>1</v>
          </cell>
        </row>
        <row r="184">
          <cell r="A184" t="str">
            <v>11,E907</v>
          </cell>
          <cell r="C184" t="str">
            <v>E907</v>
          </cell>
          <cell r="D184" t="str">
            <v>Expansión de la oferta educativa en educación media superior (Ampliaciones determinadas por la Cámara de Diputados)</v>
          </cell>
          <cell r="F184">
            <v>750</v>
          </cell>
          <cell r="J184">
            <v>0</v>
          </cell>
          <cell r="L184">
            <v>0</v>
          </cell>
          <cell r="M184">
            <v>0</v>
          </cell>
          <cell r="O184">
            <v>0</v>
          </cell>
          <cell r="P184">
            <v>0</v>
          </cell>
          <cell r="Q184">
            <v>0</v>
          </cell>
          <cell r="S184">
            <v>0</v>
          </cell>
          <cell r="T184">
            <v>0</v>
          </cell>
          <cell r="U184">
            <v>0</v>
          </cell>
          <cell r="V184">
            <v>0</v>
          </cell>
          <cell r="AA184">
            <v>0</v>
          </cell>
          <cell r="AB184">
            <v>0</v>
          </cell>
          <cell r="AC184">
            <v>0</v>
          </cell>
          <cell r="AD184">
            <v>1</v>
          </cell>
        </row>
        <row r="185">
          <cell r="A185" t="str">
            <v>11,E909</v>
          </cell>
          <cell r="C185" t="str">
            <v>E909</v>
          </cell>
          <cell r="D185" t="str">
            <v>Fortalecimiento de la educación media superior (Ampliaciones determinadas por la Cámara de Diputados)</v>
          </cell>
          <cell r="F185">
            <v>572</v>
          </cell>
          <cell r="J185">
            <v>0</v>
          </cell>
          <cell r="L185">
            <v>0</v>
          </cell>
          <cell r="M185">
            <v>0</v>
          </cell>
          <cell r="O185">
            <v>0</v>
          </cell>
          <cell r="P185">
            <v>0</v>
          </cell>
          <cell r="Q185">
            <v>0</v>
          </cell>
          <cell r="S185">
            <v>0</v>
          </cell>
          <cell r="T185">
            <v>0</v>
          </cell>
          <cell r="U185">
            <v>0</v>
          </cell>
          <cell r="V185">
            <v>0</v>
          </cell>
          <cell r="AA185">
            <v>0</v>
          </cell>
          <cell r="AB185">
            <v>0</v>
          </cell>
          <cell r="AC185">
            <v>0</v>
          </cell>
          <cell r="AD185">
            <v>1</v>
          </cell>
        </row>
        <row r="186">
          <cell r="A186" t="str">
            <v>11,E921</v>
          </cell>
          <cell r="C186" t="str">
            <v>E921</v>
          </cell>
          <cell r="D186" t="str">
            <v>Ampliación de la oferta educativa de nivel superior (Incluye equipamiento e infraestructura), (Ampliaciones determinadas por la Cámara de Diputados)</v>
          </cell>
          <cell r="F186">
            <v>900</v>
          </cell>
          <cell r="J186">
            <v>0</v>
          </cell>
          <cell r="L186">
            <v>0</v>
          </cell>
          <cell r="M186">
            <v>0</v>
          </cell>
          <cell r="O186">
            <v>0</v>
          </cell>
          <cell r="P186">
            <v>0</v>
          </cell>
          <cell r="Q186">
            <v>0</v>
          </cell>
          <cell r="S186">
            <v>0</v>
          </cell>
          <cell r="T186">
            <v>0</v>
          </cell>
          <cell r="U186">
            <v>0</v>
          </cell>
          <cell r="V186">
            <v>0</v>
          </cell>
          <cell r="AA186">
            <v>0</v>
          </cell>
          <cell r="AB186">
            <v>0</v>
          </cell>
          <cell r="AC186">
            <v>0</v>
          </cell>
          <cell r="AD186">
            <v>1</v>
          </cell>
        </row>
        <row r="187">
          <cell r="A187" t="str">
            <v>11,S030</v>
          </cell>
          <cell r="C187" t="str">
            <v>S030</v>
          </cell>
          <cell r="D187" t="str">
            <v>Programa Fondo de Modernización para la Educación Superior (FOMES)</v>
          </cell>
          <cell r="F187">
            <v>1045.7930260000001</v>
          </cell>
          <cell r="J187">
            <v>10</v>
          </cell>
          <cell r="L187">
            <v>1</v>
          </cell>
          <cell r="M187">
            <v>9</v>
          </cell>
          <cell r="O187">
            <v>2</v>
          </cell>
          <cell r="P187">
            <v>8</v>
          </cell>
          <cell r="Q187">
            <v>0</v>
          </cell>
          <cell r="S187">
            <v>7</v>
          </cell>
          <cell r="T187">
            <v>1</v>
          </cell>
          <cell r="U187">
            <v>2</v>
          </cell>
          <cell r="V187">
            <v>0</v>
          </cell>
          <cell r="AA187">
            <v>0</v>
          </cell>
          <cell r="AB187">
            <v>0</v>
          </cell>
          <cell r="AC187">
            <v>0</v>
          </cell>
          <cell r="AD187">
            <v>1</v>
          </cell>
        </row>
        <row r="188">
          <cell r="A188" t="str">
            <v>11,S031</v>
          </cell>
          <cell r="C188" t="str">
            <v>S031</v>
          </cell>
          <cell r="D188" t="str">
            <v>Programa Fondo de Inversión de Universidades Públicas Estatales con Evaluación de la ANUIES (FIUPEA)</v>
          </cell>
          <cell r="F188">
            <v>283.49622900000003</v>
          </cell>
          <cell r="J188">
            <v>10</v>
          </cell>
          <cell r="L188">
            <v>0</v>
          </cell>
          <cell r="M188">
            <v>10</v>
          </cell>
          <cell r="O188">
            <v>2</v>
          </cell>
          <cell r="P188">
            <v>8</v>
          </cell>
          <cell r="Q188">
            <v>0</v>
          </cell>
          <cell r="S188">
            <v>8</v>
          </cell>
          <cell r="T188">
            <v>0</v>
          </cell>
          <cell r="U188">
            <v>2</v>
          </cell>
          <cell r="V188">
            <v>0</v>
          </cell>
          <cell r="AA188">
            <v>0</v>
          </cell>
          <cell r="AB188">
            <v>0</v>
          </cell>
          <cell r="AC188">
            <v>0</v>
          </cell>
          <cell r="AD188">
            <v>1</v>
          </cell>
        </row>
        <row r="189">
          <cell r="A189" t="str">
            <v>11,U004</v>
          </cell>
          <cell r="C189" t="str">
            <v>U004</v>
          </cell>
          <cell r="D189" t="str">
            <v>Fondo Concursable para la Inversión en Infraestructura para Educación Media Superior</v>
          </cell>
          <cell r="F189">
            <v>750</v>
          </cell>
          <cell r="J189">
            <v>0</v>
          </cell>
          <cell r="L189">
            <v>0</v>
          </cell>
          <cell r="M189">
            <v>0</v>
          </cell>
          <cell r="O189">
            <v>0</v>
          </cell>
          <cell r="P189">
            <v>0</v>
          </cell>
          <cell r="Q189">
            <v>0</v>
          </cell>
          <cell r="S189">
            <v>0</v>
          </cell>
          <cell r="T189">
            <v>0</v>
          </cell>
          <cell r="U189">
            <v>0</v>
          </cell>
          <cell r="V189">
            <v>0</v>
          </cell>
          <cell r="AA189">
            <v>0</v>
          </cell>
          <cell r="AB189">
            <v>0</v>
          </cell>
          <cell r="AC189">
            <v>0</v>
          </cell>
          <cell r="AD189">
            <v>1</v>
          </cell>
        </row>
        <row r="190">
          <cell r="A190" t="str">
            <v>11,U005</v>
          </cell>
          <cell r="C190" t="str">
            <v>U005</v>
          </cell>
          <cell r="D190" t="str">
            <v>Fondo de Apoyo para la Calidad de los Institutos Tecnológicos (Fondo de concurso por proyectos para impulso de la calidad que pueden incluir equipamiento)</v>
          </cell>
          <cell r="F190">
            <v>89.999996999999993</v>
          </cell>
          <cell r="J190">
            <v>4</v>
          </cell>
          <cell r="L190">
            <v>0</v>
          </cell>
          <cell r="M190">
            <v>4</v>
          </cell>
          <cell r="O190">
            <v>3</v>
          </cell>
          <cell r="P190">
            <v>1</v>
          </cell>
          <cell r="Q190">
            <v>0</v>
          </cell>
          <cell r="S190">
            <v>4</v>
          </cell>
          <cell r="T190">
            <v>0</v>
          </cell>
          <cell r="U190">
            <v>0</v>
          </cell>
          <cell r="V190">
            <v>0</v>
          </cell>
          <cell r="AA190">
            <v>0</v>
          </cell>
          <cell r="AB190">
            <v>0</v>
          </cell>
          <cell r="AC190">
            <v>0</v>
          </cell>
          <cell r="AD190">
            <v>1</v>
          </cell>
        </row>
        <row r="191">
          <cell r="A191" t="str">
            <v>11,U006</v>
          </cell>
          <cell r="C191" t="str">
            <v>U006</v>
          </cell>
          <cell r="D191" t="str">
            <v>Subsidios federales para organismos descentralizados estatales</v>
          </cell>
          <cell r="F191">
            <v>32926.837777000001</v>
          </cell>
          <cell r="J191">
            <v>10</v>
          </cell>
          <cell r="L191">
            <v>2</v>
          </cell>
          <cell r="M191">
            <v>8</v>
          </cell>
          <cell r="O191">
            <v>6</v>
          </cell>
          <cell r="P191">
            <v>4</v>
          </cell>
          <cell r="Q191">
            <v>0</v>
          </cell>
          <cell r="S191">
            <v>8</v>
          </cell>
          <cell r="T191">
            <v>2</v>
          </cell>
          <cell r="U191">
            <v>0</v>
          </cell>
          <cell r="V191">
            <v>0</v>
          </cell>
          <cell r="AA191">
            <v>0</v>
          </cell>
          <cell r="AB191">
            <v>0</v>
          </cell>
          <cell r="AC191">
            <v>0</v>
          </cell>
          <cell r="AD191">
            <v>1</v>
          </cell>
        </row>
        <row r="192">
          <cell r="A192" t="str">
            <v>11,U007</v>
          </cell>
          <cell r="C192" t="str">
            <v>U007</v>
          </cell>
          <cell r="D192" t="str">
            <v>Fondo de Apoyo para Reformas Estructurales de las Universidades Públicas Estatales (Fondo de concurso para apoyar las reformas de las UPES para abatir pasivos contingentes derivados de pensiones y jubilaciones)</v>
          </cell>
          <cell r="F192">
            <v>1200</v>
          </cell>
          <cell r="J192">
            <v>4</v>
          </cell>
          <cell r="L192">
            <v>0</v>
          </cell>
          <cell r="M192">
            <v>4</v>
          </cell>
          <cell r="O192">
            <v>2</v>
          </cell>
          <cell r="P192">
            <v>2</v>
          </cell>
          <cell r="Q192">
            <v>0</v>
          </cell>
          <cell r="S192">
            <v>1</v>
          </cell>
          <cell r="T192">
            <v>2</v>
          </cell>
          <cell r="U192">
            <v>1</v>
          </cell>
          <cell r="V192">
            <v>0</v>
          </cell>
          <cell r="AA192">
            <v>0</v>
          </cell>
          <cell r="AB192">
            <v>0</v>
          </cell>
          <cell r="AC192">
            <v>0</v>
          </cell>
          <cell r="AD192">
            <v>1</v>
          </cell>
        </row>
        <row r="193">
          <cell r="A193" t="str">
            <v>11,U008</v>
          </cell>
          <cell r="C193" t="str">
            <v>U008</v>
          </cell>
          <cell r="D193" t="str">
            <v>Fondo de Apoyo para Saneamiento Financiero de las UPES por Abajo de la Media Nacional en Subsidio por Alumno (Fondo de concurso para propuestas de saneamiento financiero)</v>
          </cell>
          <cell r="F193">
            <v>1000</v>
          </cell>
          <cell r="J193">
            <v>4</v>
          </cell>
          <cell r="L193">
            <v>0</v>
          </cell>
          <cell r="M193">
            <v>4</v>
          </cell>
          <cell r="O193">
            <v>3</v>
          </cell>
          <cell r="P193">
            <v>1</v>
          </cell>
          <cell r="Q193">
            <v>0</v>
          </cell>
          <cell r="S193">
            <v>1</v>
          </cell>
          <cell r="T193">
            <v>2</v>
          </cell>
          <cell r="U193">
            <v>1</v>
          </cell>
          <cell r="V193">
            <v>0</v>
          </cell>
          <cell r="AA193">
            <v>0</v>
          </cell>
          <cell r="AB193">
            <v>0</v>
          </cell>
          <cell r="AC193">
            <v>0</v>
          </cell>
          <cell r="AD193">
            <v>1</v>
          </cell>
        </row>
        <row r="194">
          <cell r="A194" t="str">
            <v>11,U009</v>
          </cell>
          <cell r="C194" t="str">
            <v>U009</v>
          </cell>
          <cell r="D194" t="str">
            <v>Fondo para el Reconocimiento de Plantilla de las Universidades Públicas Estatales (fondo de concurso)</v>
          </cell>
          <cell r="F194">
            <v>600</v>
          </cell>
          <cell r="J194">
            <v>4</v>
          </cell>
          <cell r="L194">
            <v>0</v>
          </cell>
          <cell r="M194">
            <v>4</v>
          </cell>
          <cell r="O194">
            <v>2</v>
          </cell>
          <cell r="P194">
            <v>2</v>
          </cell>
          <cell r="Q194">
            <v>0</v>
          </cell>
          <cell r="S194">
            <v>3</v>
          </cell>
          <cell r="T194">
            <v>1</v>
          </cell>
          <cell r="U194">
            <v>0</v>
          </cell>
          <cell r="V194">
            <v>0</v>
          </cell>
          <cell r="AA194">
            <v>0</v>
          </cell>
          <cell r="AB194">
            <v>0</v>
          </cell>
          <cell r="AC194">
            <v>0</v>
          </cell>
          <cell r="AD194">
            <v>1</v>
          </cell>
        </row>
        <row r="195">
          <cell r="A195" t="str">
            <v>11,U010</v>
          </cell>
          <cell r="C195" t="str">
            <v>U010</v>
          </cell>
          <cell r="D195" t="str">
            <v>Fondo para Incremento de la Matrícula en Educación Superior de las Universidades Públicas Estatales y con Apoyo Solidario</v>
          </cell>
          <cell r="F195">
            <v>1000</v>
          </cell>
          <cell r="J195">
            <v>4</v>
          </cell>
          <cell r="L195">
            <v>0</v>
          </cell>
          <cell r="M195">
            <v>4</v>
          </cell>
          <cell r="O195">
            <v>2</v>
          </cell>
          <cell r="P195">
            <v>2</v>
          </cell>
          <cell r="Q195">
            <v>0</v>
          </cell>
          <cell r="S195">
            <v>2</v>
          </cell>
          <cell r="T195">
            <v>1</v>
          </cell>
          <cell r="U195">
            <v>1</v>
          </cell>
          <cell r="V195">
            <v>0</v>
          </cell>
          <cell r="AA195">
            <v>0</v>
          </cell>
          <cell r="AB195">
            <v>0</v>
          </cell>
          <cell r="AC195">
            <v>0</v>
          </cell>
          <cell r="AD195">
            <v>1</v>
          </cell>
        </row>
        <row r="196">
          <cell r="A196" t="str">
            <v>11,U011</v>
          </cell>
          <cell r="C196" t="str">
            <v>U011</v>
          </cell>
          <cell r="D196" t="str">
            <v>Fondo para la Consolidación de las Universidades Públicas Estatales y con Apoyo Solidario</v>
          </cell>
          <cell r="F196">
            <v>1000</v>
          </cell>
          <cell r="J196">
            <v>4</v>
          </cell>
          <cell r="L196">
            <v>0</v>
          </cell>
          <cell r="M196">
            <v>4</v>
          </cell>
          <cell r="O196">
            <v>2</v>
          </cell>
          <cell r="P196">
            <v>2</v>
          </cell>
          <cell r="Q196">
            <v>0</v>
          </cell>
          <cell r="S196">
            <v>2</v>
          </cell>
          <cell r="T196">
            <v>1</v>
          </cell>
          <cell r="U196">
            <v>1</v>
          </cell>
          <cell r="V196">
            <v>0</v>
          </cell>
          <cell r="AA196">
            <v>0</v>
          </cell>
          <cell r="AB196">
            <v>0</v>
          </cell>
          <cell r="AC196">
            <v>0</v>
          </cell>
          <cell r="AD196">
            <v>1</v>
          </cell>
        </row>
        <row r="197">
          <cell r="A197" t="str">
            <v>11,U012</v>
          </cell>
          <cell r="C197" t="str">
            <v>U012</v>
          </cell>
          <cell r="D197" t="str">
            <v>Modelo de Asignación Adicional al Subsidio Federal Ordinario, Universidades Públicas Estatales (Distribución por la fórmula CUPIA con participación de la SEP y ANUIES)</v>
          </cell>
          <cell r="F197">
            <v>1150</v>
          </cell>
          <cell r="J197">
            <v>4</v>
          </cell>
          <cell r="L197">
            <v>0</v>
          </cell>
          <cell r="M197">
            <v>4</v>
          </cell>
          <cell r="O197">
            <v>3</v>
          </cell>
          <cell r="P197">
            <v>1</v>
          </cell>
          <cell r="Q197">
            <v>0</v>
          </cell>
          <cell r="S197">
            <v>2</v>
          </cell>
          <cell r="T197">
            <v>0</v>
          </cell>
          <cell r="U197">
            <v>2</v>
          </cell>
          <cell r="V197">
            <v>0</v>
          </cell>
          <cell r="AA197">
            <v>0</v>
          </cell>
          <cell r="AB197">
            <v>0</v>
          </cell>
          <cell r="AC197">
            <v>0</v>
          </cell>
          <cell r="AD197">
            <v>1</v>
          </cell>
        </row>
        <row r="198">
          <cell r="A198" t="str">
            <v>11,U800</v>
          </cell>
          <cell r="C198" t="str">
            <v>U800</v>
          </cell>
          <cell r="D198" t="str">
            <v>Universidad Autónoma de la Ciudad de México (Ampliaciones determinadas por la Cámara de Diputados)</v>
          </cell>
          <cell r="F198">
            <v>100</v>
          </cell>
          <cell r="J198">
            <v>0</v>
          </cell>
          <cell r="L198">
            <v>0</v>
          </cell>
          <cell r="M198">
            <v>0</v>
          </cell>
          <cell r="O198">
            <v>0</v>
          </cell>
          <cell r="P198">
            <v>0</v>
          </cell>
          <cell r="Q198">
            <v>0</v>
          </cell>
          <cell r="S198">
            <v>0</v>
          </cell>
          <cell r="T198">
            <v>0</v>
          </cell>
          <cell r="U198">
            <v>0</v>
          </cell>
          <cell r="V198">
            <v>0</v>
          </cell>
          <cell r="AA198">
            <v>0</v>
          </cell>
          <cell r="AB198">
            <v>0</v>
          </cell>
          <cell r="AC198">
            <v>0</v>
          </cell>
          <cell r="AD198">
            <v>1</v>
          </cell>
        </row>
        <row r="199">
          <cell r="A199" t="str">
            <v>11,U801</v>
          </cell>
          <cell r="C199" t="str">
            <v>U801</v>
          </cell>
          <cell r="D199" t="str">
            <v>Institutos tecnológicos (Descentralizados) (Ampliaciones determinadas por la Cámara de Diputados)</v>
          </cell>
          <cell r="F199">
            <v>60</v>
          </cell>
          <cell r="J199">
            <v>0</v>
          </cell>
          <cell r="L199">
            <v>0</v>
          </cell>
          <cell r="M199">
            <v>0</v>
          </cell>
          <cell r="O199">
            <v>0</v>
          </cell>
          <cell r="P199">
            <v>0</v>
          </cell>
          <cell r="Q199">
            <v>0</v>
          </cell>
          <cell r="S199">
            <v>0</v>
          </cell>
          <cell r="T199">
            <v>0</v>
          </cell>
          <cell r="U199">
            <v>0</v>
          </cell>
          <cell r="V199">
            <v>0</v>
          </cell>
          <cell r="AA199">
            <v>0</v>
          </cell>
          <cell r="AB199">
            <v>0</v>
          </cell>
          <cell r="AC199">
            <v>0</v>
          </cell>
          <cell r="AD199">
            <v>1</v>
          </cell>
        </row>
        <row r="200">
          <cell r="A200" t="str">
            <v>11,U802</v>
          </cell>
          <cell r="C200" t="str">
            <v>U802</v>
          </cell>
          <cell r="D200" t="str">
            <v>Universidades tecnológicas (Ampliaciones determinadas por la Cámara de Diputados)</v>
          </cell>
          <cell r="F200">
            <v>80</v>
          </cell>
          <cell r="J200">
            <v>0</v>
          </cell>
          <cell r="L200">
            <v>0</v>
          </cell>
          <cell r="M200">
            <v>0</v>
          </cell>
          <cell r="O200">
            <v>0</v>
          </cell>
          <cell r="P200">
            <v>0</v>
          </cell>
          <cell r="Q200">
            <v>0</v>
          </cell>
          <cell r="S200">
            <v>0</v>
          </cell>
          <cell r="T200">
            <v>0</v>
          </cell>
          <cell r="U200">
            <v>0</v>
          </cell>
          <cell r="V200">
            <v>0</v>
          </cell>
          <cell r="AA200">
            <v>0</v>
          </cell>
          <cell r="AB200">
            <v>0</v>
          </cell>
          <cell r="AC200">
            <v>0</v>
          </cell>
          <cell r="AD200">
            <v>1</v>
          </cell>
        </row>
        <row r="201">
          <cell r="A201" t="str">
            <v>11,U803</v>
          </cell>
          <cell r="C201" t="str">
            <v>U803</v>
          </cell>
          <cell r="D201" t="str">
            <v>U. A. de Aguascalientes (Ampliaciones determinadas por la Cámara de Diputados)</v>
          </cell>
          <cell r="F201">
            <v>41.406858</v>
          </cell>
          <cell r="J201">
            <v>0</v>
          </cell>
          <cell r="L201">
            <v>0</v>
          </cell>
          <cell r="M201">
            <v>0</v>
          </cell>
          <cell r="O201">
            <v>0</v>
          </cell>
          <cell r="P201">
            <v>0</v>
          </cell>
          <cell r="Q201">
            <v>0</v>
          </cell>
          <cell r="S201">
            <v>0</v>
          </cell>
          <cell r="T201">
            <v>0</v>
          </cell>
          <cell r="U201">
            <v>0</v>
          </cell>
          <cell r="V201">
            <v>0</v>
          </cell>
          <cell r="AA201">
            <v>0</v>
          </cell>
          <cell r="AB201">
            <v>0</v>
          </cell>
          <cell r="AC201">
            <v>0</v>
          </cell>
          <cell r="AD201">
            <v>1</v>
          </cell>
        </row>
        <row r="202">
          <cell r="A202" t="str">
            <v>11,U804</v>
          </cell>
          <cell r="C202" t="str">
            <v>U804</v>
          </cell>
          <cell r="D202" t="str">
            <v>U. A. de Baja California (Ampliaciones determinadas por la Cámara de Diputados)</v>
          </cell>
          <cell r="F202">
            <v>92.360838999999999</v>
          </cell>
          <cell r="J202">
            <v>0</v>
          </cell>
          <cell r="L202">
            <v>0</v>
          </cell>
          <cell r="M202">
            <v>0</v>
          </cell>
          <cell r="O202">
            <v>0</v>
          </cell>
          <cell r="P202">
            <v>0</v>
          </cell>
          <cell r="Q202">
            <v>0</v>
          </cell>
          <cell r="S202">
            <v>0</v>
          </cell>
          <cell r="T202">
            <v>0</v>
          </cell>
          <cell r="U202">
            <v>0</v>
          </cell>
          <cell r="V202">
            <v>0</v>
          </cell>
          <cell r="AA202">
            <v>0</v>
          </cell>
          <cell r="AB202">
            <v>0</v>
          </cell>
          <cell r="AC202">
            <v>0</v>
          </cell>
          <cell r="AD202">
            <v>1</v>
          </cell>
        </row>
        <row r="203">
          <cell r="A203" t="str">
            <v>11,U805</v>
          </cell>
          <cell r="C203" t="str">
            <v>U805</v>
          </cell>
          <cell r="D203" t="str">
            <v>U. A. de Baja California Sur (Ampliaciones determinadas por la Cámara de Diputados)</v>
          </cell>
          <cell r="F203">
            <v>16.602651000000002</v>
          </cell>
          <cell r="J203">
            <v>0</v>
          </cell>
          <cell r="L203">
            <v>0</v>
          </cell>
          <cell r="M203">
            <v>0</v>
          </cell>
          <cell r="O203">
            <v>0</v>
          </cell>
          <cell r="P203">
            <v>0</v>
          </cell>
          <cell r="Q203">
            <v>0</v>
          </cell>
          <cell r="S203">
            <v>0</v>
          </cell>
          <cell r="T203">
            <v>0</v>
          </cell>
          <cell r="U203">
            <v>0</v>
          </cell>
          <cell r="V203">
            <v>0</v>
          </cell>
          <cell r="AA203">
            <v>0</v>
          </cell>
          <cell r="AB203">
            <v>0</v>
          </cell>
          <cell r="AC203">
            <v>0</v>
          </cell>
          <cell r="AD203">
            <v>1</v>
          </cell>
        </row>
        <row r="204">
          <cell r="A204" t="str">
            <v>11,U806</v>
          </cell>
          <cell r="C204" t="str">
            <v>U806</v>
          </cell>
          <cell r="D204" t="str">
            <v>U. A. de Campeche (Ampliaciones determinadas por la Cámara de Diputados)</v>
          </cell>
          <cell r="F204">
            <v>34.220160999999997</v>
          </cell>
          <cell r="J204">
            <v>0</v>
          </cell>
          <cell r="L204">
            <v>0</v>
          </cell>
          <cell r="M204">
            <v>0</v>
          </cell>
          <cell r="O204">
            <v>0</v>
          </cell>
          <cell r="P204">
            <v>0</v>
          </cell>
          <cell r="Q204">
            <v>0</v>
          </cell>
          <cell r="S204">
            <v>0</v>
          </cell>
          <cell r="T204">
            <v>0</v>
          </cell>
          <cell r="U204">
            <v>0</v>
          </cell>
          <cell r="V204">
            <v>0</v>
          </cell>
          <cell r="AA204">
            <v>0</v>
          </cell>
          <cell r="AB204">
            <v>0</v>
          </cell>
          <cell r="AC204">
            <v>0</v>
          </cell>
          <cell r="AD204">
            <v>1</v>
          </cell>
        </row>
        <row r="205">
          <cell r="A205" t="str">
            <v>11,U807</v>
          </cell>
          <cell r="C205" t="str">
            <v>U807</v>
          </cell>
          <cell r="D205" t="str">
            <v>U. A. del Carmen (Ampliaciones determinadas por la Cámara de Diputados)</v>
          </cell>
          <cell r="F205">
            <v>11.173897999999999</v>
          </cell>
          <cell r="J205">
            <v>0</v>
          </cell>
          <cell r="L205">
            <v>0</v>
          </cell>
          <cell r="M205">
            <v>0</v>
          </cell>
          <cell r="O205">
            <v>0</v>
          </cell>
          <cell r="P205">
            <v>0</v>
          </cell>
          <cell r="Q205">
            <v>0</v>
          </cell>
          <cell r="S205">
            <v>0</v>
          </cell>
          <cell r="T205">
            <v>0</v>
          </cell>
          <cell r="U205">
            <v>0</v>
          </cell>
          <cell r="V205">
            <v>0</v>
          </cell>
          <cell r="AA205">
            <v>0</v>
          </cell>
          <cell r="AB205">
            <v>0</v>
          </cell>
          <cell r="AC205">
            <v>0</v>
          </cell>
          <cell r="AD205">
            <v>1</v>
          </cell>
        </row>
        <row r="206">
          <cell r="A206" t="str">
            <v>11,U808</v>
          </cell>
          <cell r="C206" t="str">
            <v>U808</v>
          </cell>
          <cell r="D206" t="str">
            <v>U. A. de Coahuila (Ampliaciones determinadas por la Cámara de Diputados)</v>
          </cell>
          <cell r="F206">
            <v>57.290331000000002</v>
          </cell>
          <cell r="J206">
            <v>0</v>
          </cell>
          <cell r="L206">
            <v>0</v>
          </cell>
          <cell r="M206">
            <v>0</v>
          </cell>
          <cell r="O206">
            <v>0</v>
          </cell>
          <cell r="P206">
            <v>0</v>
          </cell>
          <cell r="Q206">
            <v>0</v>
          </cell>
          <cell r="S206">
            <v>0</v>
          </cell>
          <cell r="T206">
            <v>0</v>
          </cell>
          <cell r="U206">
            <v>0</v>
          </cell>
          <cell r="V206">
            <v>0</v>
          </cell>
          <cell r="AA206">
            <v>0</v>
          </cell>
          <cell r="AB206">
            <v>0</v>
          </cell>
          <cell r="AC206">
            <v>0</v>
          </cell>
          <cell r="AD206">
            <v>1</v>
          </cell>
        </row>
        <row r="207">
          <cell r="A207" t="str">
            <v>11,U809</v>
          </cell>
          <cell r="C207" t="str">
            <v>U809</v>
          </cell>
          <cell r="D207" t="str">
            <v>U. de Colima (Ampliaciones determinadas por la Cámara de Diputados)</v>
          </cell>
          <cell r="F207">
            <v>56.877583999999999</v>
          </cell>
          <cell r="J207">
            <v>0</v>
          </cell>
          <cell r="L207">
            <v>0</v>
          </cell>
          <cell r="M207">
            <v>0</v>
          </cell>
          <cell r="O207">
            <v>0</v>
          </cell>
          <cell r="P207">
            <v>0</v>
          </cell>
          <cell r="Q207">
            <v>0</v>
          </cell>
          <cell r="S207">
            <v>0</v>
          </cell>
          <cell r="T207">
            <v>0</v>
          </cell>
          <cell r="U207">
            <v>0</v>
          </cell>
          <cell r="V207">
            <v>0</v>
          </cell>
          <cell r="AA207">
            <v>0</v>
          </cell>
          <cell r="AB207">
            <v>0</v>
          </cell>
          <cell r="AC207">
            <v>0</v>
          </cell>
          <cell r="AD207">
            <v>1</v>
          </cell>
        </row>
        <row r="208">
          <cell r="A208" t="str">
            <v>11,U810</v>
          </cell>
          <cell r="C208" t="str">
            <v>U810</v>
          </cell>
          <cell r="D208" t="str">
            <v>U. A. de Chiapas (Ampliaciones determinadas por la Cámara de Diputados)</v>
          </cell>
          <cell r="F208">
            <v>52.133251999999999</v>
          </cell>
          <cell r="J208">
            <v>0</v>
          </cell>
          <cell r="L208">
            <v>0</v>
          </cell>
          <cell r="M208">
            <v>0</v>
          </cell>
          <cell r="O208">
            <v>0</v>
          </cell>
          <cell r="P208">
            <v>0</v>
          </cell>
          <cell r="Q208">
            <v>0</v>
          </cell>
          <cell r="S208">
            <v>0</v>
          </cell>
          <cell r="T208">
            <v>0</v>
          </cell>
          <cell r="U208">
            <v>0</v>
          </cell>
          <cell r="V208">
            <v>0</v>
          </cell>
          <cell r="AA208">
            <v>0</v>
          </cell>
          <cell r="AB208">
            <v>0</v>
          </cell>
          <cell r="AC208">
            <v>0</v>
          </cell>
          <cell r="AD208">
            <v>1</v>
          </cell>
        </row>
        <row r="209">
          <cell r="A209" t="str">
            <v>11,U811</v>
          </cell>
          <cell r="C209" t="str">
            <v>U811</v>
          </cell>
          <cell r="D209" t="str">
            <v>U. A. de Chihuahua (Ampliaciones determinadas por la Cámara de Diputados)</v>
          </cell>
          <cell r="F209">
            <v>37.406551999999998</v>
          </cell>
          <cell r="J209">
            <v>0</v>
          </cell>
          <cell r="L209">
            <v>0</v>
          </cell>
          <cell r="M209">
            <v>0</v>
          </cell>
          <cell r="O209">
            <v>0</v>
          </cell>
          <cell r="P209">
            <v>0</v>
          </cell>
          <cell r="Q209">
            <v>0</v>
          </cell>
          <cell r="S209">
            <v>0</v>
          </cell>
          <cell r="T209">
            <v>0</v>
          </cell>
          <cell r="U209">
            <v>0</v>
          </cell>
          <cell r="V209">
            <v>0</v>
          </cell>
          <cell r="AA209">
            <v>0</v>
          </cell>
          <cell r="AB209">
            <v>0</v>
          </cell>
          <cell r="AC209">
            <v>0</v>
          </cell>
          <cell r="AD209">
            <v>1</v>
          </cell>
        </row>
        <row r="210">
          <cell r="A210" t="str">
            <v>11,U812</v>
          </cell>
          <cell r="C210" t="str">
            <v>U812</v>
          </cell>
          <cell r="D210" t="str">
            <v>U. A. de Ciudad Juárez (Ampliaciones determinadas por la Cámara de Diputados)</v>
          </cell>
          <cell r="F210">
            <v>52.002564</v>
          </cell>
          <cell r="J210">
            <v>0</v>
          </cell>
          <cell r="L210">
            <v>0</v>
          </cell>
          <cell r="M210">
            <v>0</v>
          </cell>
          <cell r="O210">
            <v>0</v>
          </cell>
          <cell r="P210">
            <v>0</v>
          </cell>
          <cell r="Q210">
            <v>0</v>
          </cell>
          <cell r="S210">
            <v>0</v>
          </cell>
          <cell r="T210">
            <v>0</v>
          </cell>
          <cell r="U210">
            <v>0</v>
          </cell>
          <cell r="V210">
            <v>0</v>
          </cell>
          <cell r="AA210">
            <v>0</v>
          </cell>
          <cell r="AB210">
            <v>0</v>
          </cell>
          <cell r="AC210">
            <v>0</v>
          </cell>
          <cell r="AD210">
            <v>1</v>
          </cell>
        </row>
        <row r="211">
          <cell r="A211" t="str">
            <v>11,U813</v>
          </cell>
          <cell r="C211" t="str">
            <v>U813</v>
          </cell>
          <cell r="D211" t="str">
            <v>U. Juárez del Estado de Durango (Ampliaciones determinadas por la Cámara de Diputados)</v>
          </cell>
          <cell r="F211">
            <v>48.062435999999998</v>
          </cell>
          <cell r="J211">
            <v>0</v>
          </cell>
          <cell r="L211">
            <v>0</v>
          </cell>
          <cell r="M211">
            <v>0</v>
          </cell>
          <cell r="O211">
            <v>0</v>
          </cell>
          <cell r="P211">
            <v>0</v>
          </cell>
          <cell r="Q211">
            <v>0</v>
          </cell>
          <cell r="S211">
            <v>0</v>
          </cell>
          <cell r="T211">
            <v>0</v>
          </cell>
          <cell r="U211">
            <v>0</v>
          </cell>
          <cell r="V211">
            <v>0</v>
          </cell>
          <cell r="AA211">
            <v>0</v>
          </cell>
          <cell r="AB211">
            <v>0</v>
          </cell>
          <cell r="AC211">
            <v>0</v>
          </cell>
          <cell r="AD211">
            <v>1</v>
          </cell>
        </row>
        <row r="212">
          <cell r="A212" t="str">
            <v>11,U814</v>
          </cell>
          <cell r="C212" t="str">
            <v>U814</v>
          </cell>
          <cell r="D212" t="str">
            <v>U. de Guanajuato (Ampliaciones determinadas por la Cámara de Diputados)</v>
          </cell>
          <cell r="F212">
            <v>60.771422999999999</v>
          </cell>
          <cell r="J212">
            <v>0</v>
          </cell>
          <cell r="L212">
            <v>0</v>
          </cell>
          <cell r="M212">
            <v>0</v>
          </cell>
          <cell r="O212">
            <v>0</v>
          </cell>
          <cell r="P212">
            <v>0</v>
          </cell>
          <cell r="Q212">
            <v>0</v>
          </cell>
          <cell r="S212">
            <v>0</v>
          </cell>
          <cell r="T212">
            <v>0</v>
          </cell>
          <cell r="U212">
            <v>0</v>
          </cell>
          <cell r="V212">
            <v>0</v>
          </cell>
          <cell r="AA212">
            <v>0</v>
          </cell>
          <cell r="AB212">
            <v>0</v>
          </cell>
          <cell r="AC212">
            <v>0</v>
          </cell>
          <cell r="AD212">
            <v>1</v>
          </cell>
        </row>
        <row r="213">
          <cell r="A213" t="str">
            <v>11,U815</v>
          </cell>
          <cell r="C213" t="str">
            <v>U815</v>
          </cell>
          <cell r="D213" t="str">
            <v>U. A. de Guerrero (Ampliaciones determinadas por la Cámara de Diputados)</v>
          </cell>
          <cell r="F213">
            <v>81.506048000000007</v>
          </cell>
          <cell r="J213">
            <v>0</v>
          </cell>
          <cell r="L213">
            <v>0</v>
          </cell>
          <cell r="M213">
            <v>0</v>
          </cell>
          <cell r="O213">
            <v>0</v>
          </cell>
          <cell r="P213">
            <v>0</v>
          </cell>
          <cell r="Q213">
            <v>0</v>
          </cell>
          <cell r="S213">
            <v>0</v>
          </cell>
          <cell r="T213">
            <v>0</v>
          </cell>
          <cell r="U213">
            <v>0</v>
          </cell>
          <cell r="V213">
            <v>0</v>
          </cell>
          <cell r="AA213">
            <v>0</v>
          </cell>
          <cell r="AB213">
            <v>0</v>
          </cell>
          <cell r="AC213">
            <v>0</v>
          </cell>
          <cell r="AD213">
            <v>1</v>
          </cell>
        </row>
        <row r="214">
          <cell r="A214" t="str">
            <v>11,U816</v>
          </cell>
          <cell r="C214" t="str">
            <v>U816</v>
          </cell>
          <cell r="D214" t="str">
            <v>U.A. del Estado de Hidalgo (Ampliaciones determinadas por la Cámara de Diputados)</v>
          </cell>
          <cell r="F214">
            <v>50.454628</v>
          </cell>
          <cell r="J214">
            <v>0</v>
          </cell>
          <cell r="L214">
            <v>0</v>
          </cell>
          <cell r="M214">
            <v>0</v>
          </cell>
          <cell r="O214">
            <v>0</v>
          </cell>
          <cell r="P214">
            <v>0</v>
          </cell>
          <cell r="Q214">
            <v>0</v>
          </cell>
          <cell r="S214">
            <v>0</v>
          </cell>
          <cell r="T214">
            <v>0</v>
          </cell>
          <cell r="U214">
            <v>0</v>
          </cell>
          <cell r="V214">
            <v>0</v>
          </cell>
          <cell r="AA214">
            <v>0</v>
          </cell>
          <cell r="AB214">
            <v>0</v>
          </cell>
          <cell r="AC214">
            <v>0</v>
          </cell>
          <cell r="AD214">
            <v>1</v>
          </cell>
        </row>
        <row r="215">
          <cell r="A215" t="str">
            <v>11,U817</v>
          </cell>
          <cell r="C215" t="str">
            <v>U817</v>
          </cell>
          <cell r="D215" t="str">
            <v>U. de Guadalajara (Ampliaciones determinadas por la Cámara de Diputados)</v>
          </cell>
          <cell r="F215">
            <v>270.897921</v>
          </cell>
          <cell r="J215">
            <v>0</v>
          </cell>
          <cell r="L215">
            <v>0</v>
          </cell>
          <cell r="M215">
            <v>0</v>
          </cell>
          <cell r="O215">
            <v>0</v>
          </cell>
          <cell r="P215">
            <v>0</v>
          </cell>
          <cell r="Q215">
            <v>0</v>
          </cell>
          <cell r="S215">
            <v>0</v>
          </cell>
          <cell r="T215">
            <v>0</v>
          </cell>
          <cell r="U215">
            <v>0</v>
          </cell>
          <cell r="V215">
            <v>0</v>
          </cell>
          <cell r="AA215">
            <v>0</v>
          </cell>
          <cell r="AB215">
            <v>0</v>
          </cell>
          <cell r="AC215">
            <v>0</v>
          </cell>
          <cell r="AD215">
            <v>1</v>
          </cell>
        </row>
        <row r="216">
          <cell r="A216" t="str">
            <v>11,U818</v>
          </cell>
          <cell r="C216" t="str">
            <v>U818</v>
          </cell>
          <cell r="D216" t="str">
            <v>U.A. del Estado de México (Ampliaciones determinadas por la Cámara de Diputados)</v>
          </cell>
          <cell r="F216">
            <v>67.051811999999998</v>
          </cell>
          <cell r="J216">
            <v>0</v>
          </cell>
          <cell r="L216">
            <v>0</v>
          </cell>
          <cell r="M216">
            <v>0</v>
          </cell>
          <cell r="O216">
            <v>0</v>
          </cell>
          <cell r="P216">
            <v>0</v>
          </cell>
          <cell r="Q216">
            <v>0</v>
          </cell>
          <cell r="S216">
            <v>0</v>
          </cell>
          <cell r="T216">
            <v>0</v>
          </cell>
          <cell r="U216">
            <v>0</v>
          </cell>
          <cell r="V216">
            <v>0</v>
          </cell>
          <cell r="AA216">
            <v>0</v>
          </cell>
          <cell r="AB216">
            <v>0</v>
          </cell>
          <cell r="AC216">
            <v>0</v>
          </cell>
          <cell r="AD216">
            <v>1</v>
          </cell>
        </row>
        <row r="217">
          <cell r="A217" t="str">
            <v>11,U819</v>
          </cell>
          <cell r="C217" t="str">
            <v>U819</v>
          </cell>
          <cell r="D217" t="str">
            <v>U. Michoacana de San Nicolás de Hidalgo (Ampliaciones determinadas por la Cámara de Diputados)</v>
          </cell>
          <cell r="F217">
            <v>76.785651000000001</v>
          </cell>
          <cell r="J217">
            <v>0</v>
          </cell>
          <cell r="L217">
            <v>0</v>
          </cell>
          <cell r="M217">
            <v>0</v>
          </cell>
          <cell r="O217">
            <v>0</v>
          </cell>
          <cell r="P217">
            <v>0</v>
          </cell>
          <cell r="Q217">
            <v>0</v>
          </cell>
          <cell r="S217">
            <v>0</v>
          </cell>
          <cell r="T217">
            <v>0</v>
          </cell>
          <cell r="U217">
            <v>0</v>
          </cell>
          <cell r="V217">
            <v>0</v>
          </cell>
          <cell r="AA217">
            <v>0</v>
          </cell>
          <cell r="AB217">
            <v>0</v>
          </cell>
          <cell r="AC217">
            <v>0</v>
          </cell>
          <cell r="AD217">
            <v>1</v>
          </cell>
        </row>
        <row r="218">
          <cell r="A218" t="str">
            <v>11,U820</v>
          </cell>
          <cell r="C218" t="str">
            <v>U820</v>
          </cell>
          <cell r="D218" t="str">
            <v>U. A. del Estado de Morelos (Ampliaciones determinadas por la Cámara de Diputados)</v>
          </cell>
          <cell r="F218">
            <v>51.650675999999997</v>
          </cell>
          <cell r="J218">
            <v>0</v>
          </cell>
          <cell r="L218">
            <v>0</v>
          </cell>
          <cell r="M218">
            <v>0</v>
          </cell>
          <cell r="O218">
            <v>0</v>
          </cell>
          <cell r="P218">
            <v>0</v>
          </cell>
          <cell r="Q218">
            <v>0</v>
          </cell>
          <cell r="S218">
            <v>0</v>
          </cell>
          <cell r="T218">
            <v>0</v>
          </cell>
          <cell r="U218">
            <v>0</v>
          </cell>
          <cell r="V218">
            <v>0</v>
          </cell>
          <cell r="AA218">
            <v>0</v>
          </cell>
          <cell r="AB218">
            <v>0</v>
          </cell>
          <cell r="AC218">
            <v>0</v>
          </cell>
          <cell r="AD218">
            <v>1</v>
          </cell>
        </row>
        <row r="219">
          <cell r="A219" t="str">
            <v>11,U821</v>
          </cell>
          <cell r="C219" t="str">
            <v>U821</v>
          </cell>
          <cell r="D219" t="str">
            <v>U. A. de Nayarit (Ampliaciones determinadas por la Cámara de Diputados)</v>
          </cell>
          <cell r="F219">
            <v>69.443827999999996</v>
          </cell>
          <cell r="J219">
            <v>0</v>
          </cell>
          <cell r="L219">
            <v>0</v>
          </cell>
          <cell r="M219">
            <v>0</v>
          </cell>
          <cell r="O219">
            <v>0</v>
          </cell>
          <cell r="P219">
            <v>0</v>
          </cell>
          <cell r="Q219">
            <v>0</v>
          </cell>
          <cell r="S219">
            <v>0</v>
          </cell>
          <cell r="T219">
            <v>0</v>
          </cell>
          <cell r="U219">
            <v>0</v>
          </cell>
          <cell r="V219">
            <v>0</v>
          </cell>
          <cell r="AA219">
            <v>0</v>
          </cell>
          <cell r="AB219">
            <v>0</v>
          </cell>
          <cell r="AC219">
            <v>0</v>
          </cell>
          <cell r="AD219">
            <v>1</v>
          </cell>
        </row>
        <row r="220">
          <cell r="A220" t="str">
            <v>11,U822</v>
          </cell>
          <cell r="C220" t="str">
            <v>U822</v>
          </cell>
          <cell r="D220" t="str">
            <v>U. A. de Nuevo León (Ampliaciones determinadas por la Cámara de Diputados)</v>
          </cell>
          <cell r="F220">
            <v>253.51151200000001</v>
          </cell>
          <cell r="J220">
            <v>0</v>
          </cell>
          <cell r="L220">
            <v>0</v>
          </cell>
          <cell r="M220">
            <v>0</v>
          </cell>
          <cell r="O220">
            <v>0</v>
          </cell>
          <cell r="P220">
            <v>0</v>
          </cell>
          <cell r="Q220">
            <v>0</v>
          </cell>
          <cell r="S220">
            <v>0</v>
          </cell>
          <cell r="T220">
            <v>0</v>
          </cell>
          <cell r="U220">
            <v>0</v>
          </cell>
          <cell r="V220">
            <v>0</v>
          </cell>
          <cell r="AA220">
            <v>0</v>
          </cell>
          <cell r="AB220">
            <v>0</v>
          </cell>
          <cell r="AC220">
            <v>0</v>
          </cell>
          <cell r="AD220">
            <v>1</v>
          </cell>
        </row>
        <row r="221">
          <cell r="A221" t="str">
            <v>11,U823</v>
          </cell>
          <cell r="C221" t="str">
            <v>U823</v>
          </cell>
          <cell r="D221" t="str">
            <v>U. A. "Benito Juárez" de Oaxaca (Ampliaciones determinadas por la Cámara de Diputados)</v>
          </cell>
          <cell r="F221">
            <v>49.162846999999999</v>
          </cell>
          <cell r="J221">
            <v>0</v>
          </cell>
          <cell r="L221">
            <v>0</v>
          </cell>
          <cell r="M221">
            <v>0</v>
          </cell>
          <cell r="O221">
            <v>0</v>
          </cell>
          <cell r="P221">
            <v>0</v>
          </cell>
          <cell r="Q221">
            <v>0</v>
          </cell>
          <cell r="S221">
            <v>0</v>
          </cell>
          <cell r="T221">
            <v>0</v>
          </cell>
          <cell r="U221">
            <v>0</v>
          </cell>
          <cell r="V221">
            <v>0</v>
          </cell>
          <cell r="AA221">
            <v>0</v>
          </cell>
          <cell r="AB221">
            <v>0</v>
          </cell>
          <cell r="AC221">
            <v>0</v>
          </cell>
          <cell r="AD221">
            <v>1</v>
          </cell>
        </row>
        <row r="222">
          <cell r="A222" t="str">
            <v>11,U824</v>
          </cell>
          <cell r="C222" t="str">
            <v>U824</v>
          </cell>
          <cell r="D222" t="str">
            <v>Benemérita U. A. de Puebla (Ampliaciones determinadas por la Cámara de Diputados)</v>
          </cell>
          <cell r="F222">
            <v>198.965518</v>
          </cell>
          <cell r="J222">
            <v>0</v>
          </cell>
          <cell r="L222">
            <v>0</v>
          </cell>
          <cell r="M222">
            <v>0</v>
          </cell>
          <cell r="O222">
            <v>0</v>
          </cell>
          <cell r="P222">
            <v>0</v>
          </cell>
          <cell r="Q222">
            <v>0</v>
          </cell>
          <cell r="S222">
            <v>0</v>
          </cell>
          <cell r="T222">
            <v>0</v>
          </cell>
          <cell r="U222">
            <v>0</v>
          </cell>
          <cell r="V222">
            <v>0</v>
          </cell>
          <cell r="AA222">
            <v>0</v>
          </cell>
          <cell r="AB222">
            <v>0</v>
          </cell>
          <cell r="AC222">
            <v>0</v>
          </cell>
          <cell r="AD222">
            <v>1</v>
          </cell>
        </row>
        <row r="223">
          <cell r="A223" t="str">
            <v>11,U825</v>
          </cell>
          <cell r="C223" t="str">
            <v>U825</v>
          </cell>
          <cell r="D223" t="str">
            <v>U. A. de Querétaro (Ampliaciones determinadas por la Cámara de Diputados)</v>
          </cell>
          <cell r="F223">
            <v>62.683166999999997</v>
          </cell>
          <cell r="J223">
            <v>0</v>
          </cell>
          <cell r="L223">
            <v>0</v>
          </cell>
          <cell r="M223">
            <v>0</v>
          </cell>
          <cell r="O223">
            <v>0</v>
          </cell>
          <cell r="P223">
            <v>0</v>
          </cell>
          <cell r="Q223">
            <v>0</v>
          </cell>
          <cell r="S223">
            <v>0</v>
          </cell>
          <cell r="T223">
            <v>0</v>
          </cell>
          <cell r="U223">
            <v>0</v>
          </cell>
          <cell r="V223">
            <v>0</v>
          </cell>
          <cell r="AA223">
            <v>0</v>
          </cell>
          <cell r="AB223">
            <v>0</v>
          </cell>
          <cell r="AC223">
            <v>0</v>
          </cell>
          <cell r="AD223">
            <v>1</v>
          </cell>
        </row>
        <row r="224">
          <cell r="A224" t="str">
            <v>11,U826</v>
          </cell>
          <cell r="C224" t="str">
            <v>U826</v>
          </cell>
          <cell r="D224" t="str">
            <v>U. A. de San Luis Potosí (Ampliaciones determinadas por la Cámara de Diputados)</v>
          </cell>
          <cell r="F224">
            <v>85.364213000000007</v>
          </cell>
          <cell r="J224">
            <v>0</v>
          </cell>
          <cell r="L224">
            <v>0</v>
          </cell>
          <cell r="M224">
            <v>0</v>
          </cell>
          <cell r="O224">
            <v>0</v>
          </cell>
          <cell r="P224">
            <v>0</v>
          </cell>
          <cell r="Q224">
            <v>0</v>
          </cell>
          <cell r="S224">
            <v>0</v>
          </cell>
          <cell r="T224">
            <v>0</v>
          </cell>
          <cell r="U224">
            <v>0</v>
          </cell>
          <cell r="V224">
            <v>0</v>
          </cell>
          <cell r="AA224">
            <v>0</v>
          </cell>
          <cell r="AB224">
            <v>0</v>
          </cell>
          <cell r="AC224">
            <v>0</v>
          </cell>
          <cell r="AD224">
            <v>1</v>
          </cell>
        </row>
        <row r="225">
          <cell r="A225" t="str">
            <v>11,U827</v>
          </cell>
          <cell r="C225" t="str">
            <v>U827</v>
          </cell>
          <cell r="D225" t="str">
            <v>U. A. de Sinaloa (Ampliaciones determinadas por la Cámara de Diputados)</v>
          </cell>
          <cell r="F225">
            <v>176.191361</v>
          </cell>
          <cell r="J225">
            <v>0</v>
          </cell>
          <cell r="L225">
            <v>0</v>
          </cell>
          <cell r="M225">
            <v>0</v>
          </cell>
          <cell r="O225">
            <v>0</v>
          </cell>
          <cell r="P225">
            <v>0</v>
          </cell>
          <cell r="Q225">
            <v>0</v>
          </cell>
          <cell r="S225">
            <v>0</v>
          </cell>
          <cell r="T225">
            <v>0</v>
          </cell>
          <cell r="U225">
            <v>0</v>
          </cell>
          <cell r="V225">
            <v>0</v>
          </cell>
          <cell r="AA225">
            <v>0</v>
          </cell>
          <cell r="AB225">
            <v>0</v>
          </cell>
          <cell r="AC225">
            <v>0</v>
          </cell>
          <cell r="AD225">
            <v>1</v>
          </cell>
        </row>
        <row r="226">
          <cell r="A226" t="str">
            <v>11,U828</v>
          </cell>
          <cell r="C226" t="str">
            <v>U828</v>
          </cell>
          <cell r="D226" t="str">
            <v>U. de Sonora (Ampliaciones determinadas por la Cámara de Diputados)</v>
          </cell>
          <cell r="F226">
            <v>74.534244999999999</v>
          </cell>
          <cell r="J226">
            <v>0</v>
          </cell>
          <cell r="L226">
            <v>0</v>
          </cell>
          <cell r="M226">
            <v>0</v>
          </cell>
          <cell r="O226">
            <v>0</v>
          </cell>
          <cell r="P226">
            <v>0</v>
          </cell>
          <cell r="Q226">
            <v>0</v>
          </cell>
          <cell r="S226">
            <v>0</v>
          </cell>
          <cell r="T226">
            <v>0</v>
          </cell>
          <cell r="U226">
            <v>0</v>
          </cell>
          <cell r="V226">
            <v>0</v>
          </cell>
          <cell r="AA226">
            <v>0</v>
          </cell>
          <cell r="AB226">
            <v>0</v>
          </cell>
          <cell r="AC226">
            <v>0</v>
          </cell>
          <cell r="AD226">
            <v>1</v>
          </cell>
        </row>
        <row r="227">
          <cell r="A227" t="str">
            <v>11,U829</v>
          </cell>
          <cell r="C227" t="str">
            <v>U829</v>
          </cell>
          <cell r="D227" t="str">
            <v>I. Tecnológico de Sonora (Ampliaciones determinadas por la Cámara de Diputados)</v>
          </cell>
          <cell r="F227">
            <v>19.994237999999999</v>
          </cell>
          <cell r="J227">
            <v>0</v>
          </cell>
          <cell r="L227">
            <v>0</v>
          </cell>
          <cell r="M227">
            <v>0</v>
          </cell>
          <cell r="O227">
            <v>0</v>
          </cell>
          <cell r="P227">
            <v>0</v>
          </cell>
          <cell r="Q227">
            <v>0</v>
          </cell>
          <cell r="S227">
            <v>0</v>
          </cell>
          <cell r="T227">
            <v>0</v>
          </cell>
          <cell r="U227">
            <v>0</v>
          </cell>
          <cell r="V227">
            <v>0</v>
          </cell>
          <cell r="AA227">
            <v>0</v>
          </cell>
          <cell r="AB227">
            <v>0</v>
          </cell>
          <cell r="AC227">
            <v>0</v>
          </cell>
          <cell r="AD227">
            <v>1</v>
          </cell>
        </row>
        <row r="228">
          <cell r="A228" t="str">
            <v>11,U830</v>
          </cell>
          <cell r="C228" t="str">
            <v>U830</v>
          </cell>
          <cell r="D228" t="str">
            <v>U. Juárez A. de Tabasco (Ampliaciones determinadas por la Cámara de Diputados)</v>
          </cell>
          <cell r="F228">
            <v>46.618223</v>
          </cell>
          <cell r="J228">
            <v>0</v>
          </cell>
          <cell r="L228">
            <v>0</v>
          </cell>
          <cell r="M228">
            <v>0</v>
          </cell>
          <cell r="O228">
            <v>0</v>
          </cell>
          <cell r="P228">
            <v>0</v>
          </cell>
          <cell r="Q228">
            <v>0</v>
          </cell>
          <cell r="S228">
            <v>0</v>
          </cell>
          <cell r="T228">
            <v>0</v>
          </cell>
          <cell r="U228">
            <v>0</v>
          </cell>
          <cell r="V228">
            <v>0</v>
          </cell>
          <cell r="AA228">
            <v>0</v>
          </cell>
          <cell r="AB228">
            <v>0</v>
          </cell>
          <cell r="AC228">
            <v>0</v>
          </cell>
          <cell r="AD228">
            <v>1</v>
          </cell>
        </row>
        <row r="229">
          <cell r="A229" t="str">
            <v>11,U831</v>
          </cell>
          <cell r="C229" t="str">
            <v>U831</v>
          </cell>
          <cell r="D229" t="str">
            <v>U. A. de Tamaulipas (Ampliaciones determinadas por la Cámara de Diputados)</v>
          </cell>
          <cell r="F229">
            <v>84.747832000000002</v>
          </cell>
          <cell r="J229">
            <v>0</v>
          </cell>
          <cell r="L229">
            <v>0</v>
          </cell>
          <cell r="M229">
            <v>0</v>
          </cell>
          <cell r="O229">
            <v>0</v>
          </cell>
          <cell r="P229">
            <v>0</v>
          </cell>
          <cell r="Q229">
            <v>0</v>
          </cell>
          <cell r="S229">
            <v>0</v>
          </cell>
          <cell r="T229">
            <v>0</v>
          </cell>
          <cell r="U229">
            <v>0</v>
          </cell>
          <cell r="V229">
            <v>0</v>
          </cell>
          <cell r="AA229">
            <v>0</v>
          </cell>
          <cell r="AB229">
            <v>0</v>
          </cell>
          <cell r="AC229">
            <v>0</v>
          </cell>
          <cell r="AD229">
            <v>1</v>
          </cell>
        </row>
        <row r="230">
          <cell r="A230" t="str">
            <v>11,U832</v>
          </cell>
          <cell r="C230" t="str">
            <v>U832</v>
          </cell>
          <cell r="D230" t="str">
            <v>U. A. de Tlaxcala (Ampliaciones determinadas por la Cámara de Diputados)</v>
          </cell>
          <cell r="F230">
            <v>34.093169000000003</v>
          </cell>
          <cell r="J230">
            <v>0</v>
          </cell>
          <cell r="L230">
            <v>0</v>
          </cell>
          <cell r="M230">
            <v>0</v>
          </cell>
          <cell r="O230">
            <v>0</v>
          </cell>
          <cell r="P230">
            <v>0</v>
          </cell>
          <cell r="Q230">
            <v>0</v>
          </cell>
          <cell r="S230">
            <v>0</v>
          </cell>
          <cell r="T230">
            <v>0</v>
          </cell>
          <cell r="U230">
            <v>0</v>
          </cell>
          <cell r="V230">
            <v>0</v>
          </cell>
          <cell r="AA230">
            <v>0</v>
          </cell>
          <cell r="AB230">
            <v>0</v>
          </cell>
          <cell r="AC230">
            <v>0</v>
          </cell>
          <cell r="AD230">
            <v>1</v>
          </cell>
        </row>
        <row r="231">
          <cell r="A231" t="str">
            <v>11,U833</v>
          </cell>
          <cell r="C231" t="str">
            <v>U833</v>
          </cell>
          <cell r="D231" t="str">
            <v>U. Veracruzana (Ampliaciones determinadas por la Cámara de Diputados)</v>
          </cell>
          <cell r="F231">
            <v>158.72322</v>
          </cell>
          <cell r="J231">
            <v>0</v>
          </cell>
          <cell r="L231">
            <v>0</v>
          </cell>
          <cell r="M231">
            <v>0</v>
          </cell>
          <cell r="O231">
            <v>0</v>
          </cell>
          <cell r="P231">
            <v>0</v>
          </cell>
          <cell r="Q231">
            <v>0</v>
          </cell>
          <cell r="S231">
            <v>0</v>
          </cell>
          <cell r="T231">
            <v>0</v>
          </cell>
          <cell r="U231">
            <v>0</v>
          </cell>
          <cell r="V231">
            <v>0</v>
          </cell>
          <cell r="AA231">
            <v>0</v>
          </cell>
          <cell r="AB231">
            <v>0</v>
          </cell>
          <cell r="AC231">
            <v>0</v>
          </cell>
          <cell r="AD231">
            <v>1</v>
          </cell>
        </row>
        <row r="232">
          <cell r="A232" t="str">
            <v>11,U834</v>
          </cell>
          <cell r="C232" t="str">
            <v>U834</v>
          </cell>
          <cell r="D232" t="str">
            <v>U. A. de Yucatán (Ampliaciones determinadas por la Cámara de Diputados)</v>
          </cell>
          <cell r="F232">
            <v>92.902933000000004</v>
          </cell>
          <cell r="J232">
            <v>0</v>
          </cell>
          <cell r="L232">
            <v>0</v>
          </cell>
          <cell r="M232">
            <v>0</v>
          </cell>
          <cell r="O232">
            <v>0</v>
          </cell>
          <cell r="P232">
            <v>0</v>
          </cell>
          <cell r="Q232">
            <v>0</v>
          </cell>
          <cell r="S232">
            <v>0</v>
          </cell>
          <cell r="T232">
            <v>0</v>
          </cell>
          <cell r="U232">
            <v>0</v>
          </cell>
          <cell r="V232">
            <v>0</v>
          </cell>
          <cell r="AA232">
            <v>0</v>
          </cell>
          <cell r="AB232">
            <v>0</v>
          </cell>
          <cell r="AC232">
            <v>0</v>
          </cell>
          <cell r="AD232">
            <v>1</v>
          </cell>
        </row>
        <row r="233">
          <cell r="A233" t="str">
            <v>11,U835</v>
          </cell>
          <cell r="C233" t="str">
            <v>U835</v>
          </cell>
          <cell r="D233" t="str">
            <v>U. A. de Zacatecas (Ampliaciones determinadas por la Cámara de Diputados)</v>
          </cell>
          <cell r="F233">
            <v>66.723972000000003</v>
          </cell>
          <cell r="J233">
            <v>0</v>
          </cell>
          <cell r="L233">
            <v>0</v>
          </cell>
          <cell r="M233">
            <v>0</v>
          </cell>
          <cell r="O233">
            <v>0</v>
          </cell>
          <cell r="P233">
            <v>0</v>
          </cell>
          <cell r="Q233">
            <v>0</v>
          </cell>
          <cell r="S233">
            <v>0</v>
          </cell>
          <cell r="T233">
            <v>0</v>
          </cell>
          <cell r="U233">
            <v>0</v>
          </cell>
          <cell r="V233">
            <v>0</v>
          </cell>
          <cell r="AA233">
            <v>0</v>
          </cell>
          <cell r="AB233">
            <v>0</v>
          </cell>
          <cell r="AC233">
            <v>0</v>
          </cell>
          <cell r="AD233">
            <v>1</v>
          </cell>
        </row>
        <row r="234">
          <cell r="A234" t="str">
            <v>11,U836</v>
          </cell>
          <cell r="C234" t="str">
            <v>U836</v>
          </cell>
          <cell r="D234" t="str">
            <v>U. de Quintana Roo (Ampliaciones determinadas por la Cámara de Diputados)</v>
          </cell>
          <cell r="F234">
            <v>10.231113000000001</v>
          </cell>
          <cell r="J234">
            <v>0</v>
          </cell>
          <cell r="L234">
            <v>0</v>
          </cell>
          <cell r="M234">
            <v>0</v>
          </cell>
          <cell r="O234">
            <v>0</v>
          </cell>
          <cell r="P234">
            <v>0</v>
          </cell>
          <cell r="Q234">
            <v>0</v>
          </cell>
          <cell r="S234">
            <v>0</v>
          </cell>
          <cell r="T234">
            <v>0</v>
          </cell>
          <cell r="U234">
            <v>0</v>
          </cell>
          <cell r="V234">
            <v>0</v>
          </cell>
          <cell r="AA234">
            <v>0</v>
          </cell>
          <cell r="AB234">
            <v>0</v>
          </cell>
          <cell r="AC234">
            <v>0</v>
          </cell>
          <cell r="AD234">
            <v>1</v>
          </cell>
        </row>
        <row r="235">
          <cell r="A235" t="str">
            <v>11,U837</v>
          </cell>
          <cell r="C235" t="str">
            <v>U837</v>
          </cell>
          <cell r="D235" t="str">
            <v>U. del Mar (Ampliaciones determinadas por la Cámara de Diputados)</v>
          </cell>
          <cell r="F235">
            <v>3.3289059999999999</v>
          </cell>
          <cell r="J235">
            <v>0</v>
          </cell>
          <cell r="L235">
            <v>0</v>
          </cell>
          <cell r="M235">
            <v>0</v>
          </cell>
          <cell r="O235">
            <v>0</v>
          </cell>
          <cell r="P235">
            <v>0</v>
          </cell>
          <cell r="Q235">
            <v>0</v>
          </cell>
          <cell r="S235">
            <v>0</v>
          </cell>
          <cell r="T235">
            <v>0</v>
          </cell>
          <cell r="U235">
            <v>0</v>
          </cell>
          <cell r="V235">
            <v>0</v>
          </cell>
          <cell r="AA235">
            <v>0</v>
          </cell>
          <cell r="AB235">
            <v>0</v>
          </cell>
          <cell r="AC235">
            <v>0</v>
          </cell>
          <cell r="AD235">
            <v>1</v>
          </cell>
        </row>
        <row r="236">
          <cell r="A236" t="str">
            <v>11,U838</v>
          </cell>
          <cell r="C236" t="str">
            <v>U838</v>
          </cell>
          <cell r="D236" t="str">
            <v>U. T. de la Mixteca (Ampliaciones determinadas por la Cámara de Diputados)</v>
          </cell>
          <cell r="F236">
            <v>3.1052960000000001</v>
          </cell>
          <cell r="J236">
            <v>0</v>
          </cell>
          <cell r="L236">
            <v>0</v>
          </cell>
          <cell r="M236">
            <v>0</v>
          </cell>
          <cell r="O236">
            <v>0</v>
          </cell>
          <cell r="P236">
            <v>0</v>
          </cell>
          <cell r="Q236">
            <v>0</v>
          </cell>
          <cell r="S236">
            <v>0</v>
          </cell>
          <cell r="T236">
            <v>0</v>
          </cell>
          <cell r="U236">
            <v>0</v>
          </cell>
          <cell r="V236">
            <v>0</v>
          </cell>
          <cell r="AA236">
            <v>0</v>
          </cell>
          <cell r="AB236">
            <v>0</v>
          </cell>
          <cell r="AC236">
            <v>0</v>
          </cell>
          <cell r="AD236">
            <v>1</v>
          </cell>
        </row>
        <row r="237">
          <cell r="A237" t="str">
            <v>11,U839</v>
          </cell>
          <cell r="C237" t="str">
            <v>U839</v>
          </cell>
          <cell r="D237" t="str">
            <v>U. de Occidente (Ampliaciones determinadas por la Cámara de Diputados)</v>
          </cell>
          <cell r="F237">
            <v>2.6446139999999998</v>
          </cell>
          <cell r="J237">
            <v>0</v>
          </cell>
          <cell r="L237">
            <v>0</v>
          </cell>
          <cell r="M237">
            <v>0</v>
          </cell>
          <cell r="O237">
            <v>0</v>
          </cell>
          <cell r="P237">
            <v>0</v>
          </cell>
          <cell r="Q237">
            <v>0</v>
          </cell>
          <cell r="S237">
            <v>0</v>
          </cell>
          <cell r="T237">
            <v>0</v>
          </cell>
          <cell r="U237">
            <v>0</v>
          </cell>
          <cell r="V237">
            <v>0</v>
          </cell>
          <cell r="AA237">
            <v>0</v>
          </cell>
          <cell r="AB237">
            <v>0</v>
          </cell>
          <cell r="AC237">
            <v>0</v>
          </cell>
          <cell r="AD237">
            <v>1</v>
          </cell>
        </row>
        <row r="238">
          <cell r="A238" t="str">
            <v>11,U840</v>
          </cell>
          <cell r="C238" t="str">
            <v>U840</v>
          </cell>
          <cell r="D238" t="str">
            <v>C. de Estudios Superiores del Estado de Sonora (Ampliaciones determinadas por la Cámara de Diputados)</v>
          </cell>
          <cell r="F238">
            <v>1.399262</v>
          </cell>
          <cell r="J238">
            <v>0</v>
          </cell>
          <cell r="L238">
            <v>0</v>
          </cell>
          <cell r="M238">
            <v>0</v>
          </cell>
          <cell r="O238">
            <v>0</v>
          </cell>
          <cell r="P238">
            <v>0</v>
          </cell>
          <cell r="Q238">
            <v>0</v>
          </cell>
          <cell r="S238">
            <v>0</v>
          </cell>
          <cell r="T238">
            <v>0</v>
          </cell>
          <cell r="U238">
            <v>0</v>
          </cell>
          <cell r="V238">
            <v>0</v>
          </cell>
          <cell r="AA238">
            <v>0</v>
          </cell>
          <cell r="AB238">
            <v>0</v>
          </cell>
          <cell r="AC238">
            <v>0</v>
          </cell>
          <cell r="AD238">
            <v>1</v>
          </cell>
        </row>
        <row r="239">
          <cell r="A239" t="str">
            <v>11,U841</v>
          </cell>
          <cell r="C239" t="str">
            <v>U841</v>
          </cell>
          <cell r="D239" t="str">
            <v>U. de Ciencias y Artes de Chiapas (Ampliaciones determinadas por la Cámara de Diputados)</v>
          </cell>
          <cell r="F239">
            <v>3.2668400000000002</v>
          </cell>
          <cell r="J239">
            <v>0</v>
          </cell>
          <cell r="L239">
            <v>0</v>
          </cell>
          <cell r="M239">
            <v>0</v>
          </cell>
          <cell r="O239">
            <v>0</v>
          </cell>
          <cell r="P239">
            <v>0</v>
          </cell>
          <cell r="Q239">
            <v>0</v>
          </cell>
          <cell r="S239">
            <v>0</v>
          </cell>
          <cell r="T239">
            <v>0</v>
          </cell>
          <cell r="U239">
            <v>0</v>
          </cell>
          <cell r="V239">
            <v>0</v>
          </cell>
          <cell r="AA239">
            <v>0</v>
          </cell>
          <cell r="AB239">
            <v>0</v>
          </cell>
          <cell r="AC239">
            <v>0</v>
          </cell>
          <cell r="AD239">
            <v>1</v>
          </cell>
        </row>
        <row r="240">
          <cell r="A240" t="str">
            <v>11,U842</v>
          </cell>
          <cell r="C240" t="str">
            <v>U842</v>
          </cell>
          <cell r="D240" t="str">
            <v>U. Popular de la Chontalpa (Ampliaciones determinadas por la Cámara de Diputados)</v>
          </cell>
          <cell r="F240">
            <v>2.2786960000000001</v>
          </cell>
          <cell r="J240">
            <v>0</v>
          </cell>
          <cell r="L240">
            <v>0</v>
          </cell>
          <cell r="M240">
            <v>0</v>
          </cell>
          <cell r="O240">
            <v>0</v>
          </cell>
          <cell r="P240">
            <v>0</v>
          </cell>
          <cell r="Q240">
            <v>0</v>
          </cell>
          <cell r="S240">
            <v>0</v>
          </cell>
          <cell r="T240">
            <v>0</v>
          </cell>
          <cell r="U240">
            <v>0</v>
          </cell>
          <cell r="V240">
            <v>0</v>
          </cell>
          <cell r="AA240">
            <v>0</v>
          </cell>
          <cell r="AB240">
            <v>0</v>
          </cell>
          <cell r="AC240">
            <v>0</v>
          </cell>
          <cell r="AD240">
            <v>1</v>
          </cell>
        </row>
        <row r="241">
          <cell r="A241" t="str">
            <v>11,U843</v>
          </cell>
          <cell r="C241" t="str">
            <v>U843</v>
          </cell>
          <cell r="D241" t="str">
            <v>C. Inv. y Doc. en Humanidades del Edo. de Morelos (Ampliaciones determinadas por la Cámara de Diputados)</v>
          </cell>
          <cell r="F241">
            <v>0.15803</v>
          </cell>
          <cell r="J241">
            <v>0</v>
          </cell>
          <cell r="L241">
            <v>0</v>
          </cell>
          <cell r="M241">
            <v>0</v>
          </cell>
          <cell r="O241">
            <v>0</v>
          </cell>
          <cell r="P241">
            <v>0</v>
          </cell>
          <cell r="Q241">
            <v>0</v>
          </cell>
          <cell r="S241">
            <v>0</v>
          </cell>
          <cell r="T241">
            <v>0</v>
          </cell>
          <cell r="U241">
            <v>0</v>
          </cell>
          <cell r="V241">
            <v>0</v>
          </cell>
          <cell r="AA241">
            <v>0</v>
          </cell>
          <cell r="AB241">
            <v>0</v>
          </cell>
          <cell r="AC241">
            <v>0</v>
          </cell>
          <cell r="AD241">
            <v>1</v>
          </cell>
        </row>
        <row r="242">
          <cell r="A242" t="str">
            <v>11,U844</v>
          </cell>
          <cell r="C242" t="str">
            <v>U844</v>
          </cell>
          <cell r="D242" t="str">
            <v>U. del Caribe (Ampliaciones determinadas por la Cámara de Diputados)</v>
          </cell>
          <cell r="F242">
            <v>2.4835579999999999</v>
          </cell>
          <cell r="J242">
            <v>0</v>
          </cell>
          <cell r="L242">
            <v>0</v>
          </cell>
          <cell r="M242">
            <v>0</v>
          </cell>
          <cell r="O242">
            <v>0</v>
          </cell>
          <cell r="P242">
            <v>0</v>
          </cell>
          <cell r="Q242">
            <v>0</v>
          </cell>
          <cell r="S242">
            <v>0</v>
          </cell>
          <cell r="T242">
            <v>0</v>
          </cell>
          <cell r="U242">
            <v>0</v>
          </cell>
          <cell r="V242">
            <v>0</v>
          </cell>
          <cell r="AA242">
            <v>0</v>
          </cell>
          <cell r="AB242">
            <v>0</v>
          </cell>
          <cell r="AC242">
            <v>0</v>
          </cell>
          <cell r="AD242">
            <v>1</v>
          </cell>
        </row>
        <row r="243">
          <cell r="A243" t="str">
            <v>11,U845</v>
          </cell>
          <cell r="C243" t="str">
            <v>U845</v>
          </cell>
          <cell r="D243" t="str">
            <v>U. Estatal del Valle de Ecatepec (Ampliaciones determinadas por la Cámara de Diputados)</v>
          </cell>
          <cell r="F243">
            <v>0.669964</v>
          </cell>
          <cell r="J243">
            <v>0</v>
          </cell>
          <cell r="L243">
            <v>0</v>
          </cell>
          <cell r="M243">
            <v>0</v>
          </cell>
          <cell r="O243">
            <v>0</v>
          </cell>
          <cell r="P243">
            <v>0</v>
          </cell>
          <cell r="Q243">
            <v>0</v>
          </cell>
          <cell r="S243">
            <v>0</v>
          </cell>
          <cell r="T243">
            <v>0</v>
          </cell>
          <cell r="U243">
            <v>0</v>
          </cell>
          <cell r="V243">
            <v>0</v>
          </cell>
          <cell r="AA243">
            <v>0</v>
          </cell>
          <cell r="AB243">
            <v>0</v>
          </cell>
          <cell r="AC243">
            <v>0</v>
          </cell>
          <cell r="AD243">
            <v>1</v>
          </cell>
        </row>
        <row r="244">
          <cell r="A244" t="str">
            <v>11,U846</v>
          </cell>
          <cell r="C244" t="str">
            <v>U846</v>
          </cell>
          <cell r="D244" t="str">
            <v>U. Politécnica de San Luis Potosí (Ampliaciones determinadas por la Cámara de Diputados)</v>
          </cell>
          <cell r="F244">
            <v>2.34815</v>
          </cell>
          <cell r="J244">
            <v>0</v>
          </cell>
          <cell r="L244">
            <v>0</v>
          </cell>
          <cell r="M244">
            <v>0</v>
          </cell>
          <cell r="O244">
            <v>0</v>
          </cell>
          <cell r="P244">
            <v>0</v>
          </cell>
          <cell r="Q244">
            <v>0</v>
          </cell>
          <cell r="S244">
            <v>0</v>
          </cell>
          <cell r="T244">
            <v>0</v>
          </cell>
          <cell r="U244">
            <v>0</v>
          </cell>
          <cell r="V244">
            <v>0</v>
          </cell>
          <cell r="AA244">
            <v>0</v>
          </cell>
          <cell r="AB244">
            <v>0</v>
          </cell>
          <cell r="AC244">
            <v>0</v>
          </cell>
          <cell r="AD244">
            <v>1</v>
          </cell>
        </row>
        <row r="245">
          <cell r="A245" t="str">
            <v>11,U847</v>
          </cell>
          <cell r="C245" t="str">
            <v>U847</v>
          </cell>
          <cell r="D245" t="str">
            <v>U. Politécnica de Aguascalientes (Ampliaciones determinadas por la Cámara de Diputados)</v>
          </cell>
          <cell r="F245">
            <v>1.2210380000000001</v>
          </cell>
          <cell r="J245">
            <v>0</v>
          </cell>
          <cell r="L245">
            <v>0</v>
          </cell>
          <cell r="M245">
            <v>0</v>
          </cell>
          <cell r="O245">
            <v>0</v>
          </cell>
          <cell r="P245">
            <v>0</v>
          </cell>
          <cell r="Q245">
            <v>0</v>
          </cell>
          <cell r="S245">
            <v>0</v>
          </cell>
          <cell r="T245">
            <v>0</v>
          </cell>
          <cell r="U245">
            <v>0</v>
          </cell>
          <cell r="V245">
            <v>0</v>
          </cell>
          <cell r="AA245">
            <v>0</v>
          </cell>
          <cell r="AB245">
            <v>0</v>
          </cell>
          <cell r="AC245">
            <v>0</v>
          </cell>
          <cell r="AD245">
            <v>1</v>
          </cell>
        </row>
        <row r="246">
          <cell r="A246" t="str">
            <v>11,U848</v>
          </cell>
          <cell r="C246" t="str">
            <v>U848</v>
          </cell>
          <cell r="D246" t="str">
            <v>U. Politécnica de Tulancingo (Ampliaciones determinadas por la Cámara de Diputados)</v>
          </cell>
          <cell r="F246">
            <v>1.784594</v>
          </cell>
          <cell r="J246">
            <v>0</v>
          </cell>
          <cell r="L246">
            <v>0</v>
          </cell>
          <cell r="M246">
            <v>0</v>
          </cell>
          <cell r="O246">
            <v>0</v>
          </cell>
          <cell r="P246">
            <v>0</v>
          </cell>
          <cell r="Q246">
            <v>0</v>
          </cell>
          <cell r="S246">
            <v>0</v>
          </cell>
          <cell r="T246">
            <v>0</v>
          </cell>
          <cell r="U246">
            <v>0</v>
          </cell>
          <cell r="V246">
            <v>0</v>
          </cell>
          <cell r="AA246">
            <v>0</v>
          </cell>
          <cell r="AB246">
            <v>0</v>
          </cell>
          <cell r="AC246">
            <v>0</v>
          </cell>
          <cell r="AD246">
            <v>1</v>
          </cell>
        </row>
        <row r="247">
          <cell r="A247" t="str">
            <v>11,U849</v>
          </cell>
          <cell r="C247" t="str">
            <v>U849</v>
          </cell>
          <cell r="D247" t="str">
            <v>U. del Istmo (Ampliaciones determinadas por la Cámara de Diputados)</v>
          </cell>
          <cell r="F247">
            <v>0.84821599999999997</v>
          </cell>
          <cell r="J247">
            <v>0</v>
          </cell>
          <cell r="L247">
            <v>0</v>
          </cell>
          <cell r="M247">
            <v>0</v>
          </cell>
          <cell r="O247">
            <v>0</v>
          </cell>
          <cell r="P247">
            <v>0</v>
          </cell>
          <cell r="Q247">
            <v>0</v>
          </cell>
          <cell r="S247">
            <v>0</v>
          </cell>
          <cell r="T247">
            <v>0</v>
          </cell>
          <cell r="U247">
            <v>0</v>
          </cell>
          <cell r="V247">
            <v>0</v>
          </cell>
          <cell r="AA247">
            <v>0</v>
          </cell>
          <cell r="AB247">
            <v>0</v>
          </cell>
          <cell r="AC247">
            <v>0</v>
          </cell>
          <cell r="AD247">
            <v>1</v>
          </cell>
        </row>
        <row r="248">
          <cell r="A248" t="str">
            <v>11,U850</v>
          </cell>
          <cell r="C248" t="str">
            <v>U850</v>
          </cell>
          <cell r="D248" t="str">
            <v>U. de la Sierra Sur (Ampliaciones determinadas por la Cámara de Diputados)</v>
          </cell>
          <cell r="F248">
            <v>0.492622</v>
          </cell>
          <cell r="J248">
            <v>0</v>
          </cell>
          <cell r="L248">
            <v>0</v>
          </cell>
          <cell r="M248">
            <v>0</v>
          </cell>
          <cell r="O248">
            <v>0</v>
          </cell>
          <cell r="P248">
            <v>0</v>
          </cell>
          <cell r="Q248">
            <v>0</v>
          </cell>
          <cell r="S248">
            <v>0</v>
          </cell>
          <cell r="T248">
            <v>0</v>
          </cell>
          <cell r="U248">
            <v>0</v>
          </cell>
          <cell r="V248">
            <v>0</v>
          </cell>
          <cell r="AA248">
            <v>0</v>
          </cell>
          <cell r="AB248">
            <v>0</v>
          </cell>
          <cell r="AC248">
            <v>0</v>
          </cell>
          <cell r="AD248">
            <v>1</v>
          </cell>
        </row>
        <row r="249">
          <cell r="A249" t="str">
            <v>11,U851</v>
          </cell>
          <cell r="C249" t="str">
            <v>U851</v>
          </cell>
          <cell r="D249" t="str">
            <v>U. del Papaloapan (Ampliaciones determinadas por la Cámara de Diputados)</v>
          </cell>
          <cell r="F249">
            <v>0.37319400000000003</v>
          </cell>
          <cell r="J249">
            <v>0</v>
          </cell>
          <cell r="L249">
            <v>0</v>
          </cell>
          <cell r="M249">
            <v>0</v>
          </cell>
          <cell r="O249">
            <v>0</v>
          </cell>
          <cell r="P249">
            <v>0</v>
          </cell>
          <cell r="Q249">
            <v>0</v>
          </cell>
          <cell r="S249">
            <v>0</v>
          </cell>
          <cell r="T249">
            <v>0</v>
          </cell>
          <cell r="U249">
            <v>0</v>
          </cell>
          <cell r="V249">
            <v>0</v>
          </cell>
          <cell r="AA249">
            <v>0</v>
          </cell>
          <cell r="AB249">
            <v>0</v>
          </cell>
          <cell r="AC249">
            <v>0</v>
          </cell>
          <cell r="AD249">
            <v>1</v>
          </cell>
        </row>
        <row r="250">
          <cell r="A250" t="str">
            <v>11,U852</v>
          </cell>
          <cell r="C250" t="str">
            <v>U852</v>
          </cell>
          <cell r="D250" t="str">
            <v>U. de la Sierra (Ampliaciones determinadas por la Cámara de Diputados)</v>
          </cell>
          <cell r="F250">
            <v>0.51478000000000002</v>
          </cell>
          <cell r="J250">
            <v>0</v>
          </cell>
          <cell r="L250">
            <v>0</v>
          </cell>
          <cell r="M250">
            <v>0</v>
          </cell>
          <cell r="O250">
            <v>0</v>
          </cell>
          <cell r="P250">
            <v>0</v>
          </cell>
          <cell r="Q250">
            <v>0</v>
          </cell>
          <cell r="S250">
            <v>0</v>
          </cell>
          <cell r="T250">
            <v>0</v>
          </cell>
          <cell r="U250">
            <v>0</v>
          </cell>
          <cell r="V250">
            <v>0</v>
          </cell>
          <cell r="AA250">
            <v>0</v>
          </cell>
          <cell r="AB250">
            <v>0</v>
          </cell>
          <cell r="AC250">
            <v>0</v>
          </cell>
          <cell r="AD250">
            <v>1</v>
          </cell>
        </row>
        <row r="251">
          <cell r="A251" t="str">
            <v>11,U853</v>
          </cell>
          <cell r="C251" t="str">
            <v>U853</v>
          </cell>
          <cell r="D251" t="str">
            <v>U. Politécnica de Zacatecas (Ampliaciones determinadas por la Cámara de Diputados)</v>
          </cell>
          <cell r="F251">
            <v>1.40889</v>
          </cell>
          <cell r="J251">
            <v>0</v>
          </cell>
          <cell r="L251">
            <v>0</v>
          </cell>
          <cell r="M251">
            <v>0</v>
          </cell>
          <cell r="O251">
            <v>0</v>
          </cell>
          <cell r="P251">
            <v>0</v>
          </cell>
          <cell r="Q251">
            <v>0</v>
          </cell>
          <cell r="S251">
            <v>0</v>
          </cell>
          <cell r="T251">
            <v>0</v>
          </cell>
          <cell r="U251">
            <v>0</v>
          </cell>
          <cell r="V251">
            <v>0</v>
          </cell>
          <cell r="AA251">
            <v>0</v>
          </cell>
          <cell r="AB251">
            <v>0</v>
          </cell>
          <cell r="AC251">
            <v>0</v>
          </cell>
          <cell r="AD251">
            <v>1</v>
          </cell>
        </row>
        <row r="252">
          <cell r="A252" t="str">
            <v>11,U854</v>
          </cell>
          <cell r="C252" t="str">
            <v>U854</v>
          </cell>
          <cell r="D252" t="str">
            <v>U. Politécnica de Pachuca (Ampliaciones determinadas por la Cámara de Diputados)</v>
          </cell>
          <cell r="F252">
            <v>1.6437040000000001</v>
          </cell>
          <cell r="J252">
            <v>0</v>
          </cell>
          <cell r="L252">
            <v>0</v>
          </cell>
          <cell r="M252">
            <v>0</v>
          </cell>
          <cell r="O252">
            <v>0</v>
          </cell>
          <cell r="P252">
            <v>0</v>
          </cell>
          <cell r="Q252">
            <v>0</v>
          </cell>
          <cell r="S252">
            <v>0</v>
          </cell>
          <cell r="T252">
            <v>0</v>
          </cell>
          <cell r="U252">
            <v>0</v>
          </cell>
          <cell r="V252">
            <v>0</v>
          </cell>
          <cell r="AA252">
            <v>0</v>
          </cell>
          <cell r="AB252">
            <v>0</v>
          </cell>
          <cell r="AC252">
            <v>0</v>
          </cell>
          <cell r="AD252">
            <v>1</v>
          </cell>
        </row>
        <row r="253">
          <cell r="A253" t="str">
            <v>11,U855</v>
          </cell>
          <cell r="C253" t="str">
            <v>U855</v>
          </cell>
          <cell r="D253" t="str">
            <v>U. Intercultural del Estado de México (Ampliaciones determinadas por la Cámara de Diputados)</v>
          </cell>
          <cell r="F253">
            <v>1.638984</v>
          </cell>
          <cell r="J253">
            <v>0</v>
          </cell>
          <cell r="L253">
            <v>0</v>
          </cell>
          <cell r="M253">
            <v>0</v>
          </cell>
          <cell r="O253">
            <v>0</v>
          </cell>
          <cell r="P253">
            <v>0</v>
          </cell>
          <cell r="Q253">
            <v>0</v>
          </cell>
          <cell r="S253">
            <v>0</v>
          </cell>
          <cell r="T253">
            <v>0</v>
          </cell>
          <cell r="U253">
            <v>0</v>
          </cell>
          <cell r="V253">
            <v>0</v>
          </cell>
          <cell r="AA253">
            <v>0</v>
          </cell>
          <cell r="AB253">
            <v>0</v>
          </cell>
          <cell r="AC253">
            <v>0</v>
          </cell>
          <cell r="AD253">
            <v>1</v>
          </cell>
        </row>
        <row r="254">
          <cell r="A254" t="str">
            <v>11,U856</v>
          </cell>
          <cell r="C254" t="str">
            <v>U856</v>
          </cell>
          <cell r="D254" t="str">
            <v>U. Politécnica del Valle de México (Ampliaciones determinadas por la Cámara de Diputados)</v>
          </cell>
          <cell r="F254">
            <v>0.93925999999999998</v>
          </cell>
          <cell r="J254">
            <v>0</v>
          </cell>
          <cell r="L254">
            <v>0</v>
          </cell>
          <cell r="M254">
            <v>0</v>
          </cell>
          <cell r="O254">
            <v>0</v>
          </cell>
          <cell r="P254">
            <v>0</v>
          </cell>
          <cell r="Q254">
            <v>0</v>
          </cell>
          <cell r="S254">
            <v>0</v>
          </cell>
          <cell r="T254">
            <v>0</v>
          </cell>
          <cell r="U254">
            <v>0</v>
          </cell>
          <cell r="V254">
            <v>0</v>
          </cell>
          <cell r="AA254">
            <v>0</v>
          </cell>
          <cell r="AB254">
            <v>0</v>
          </cell>
          <cell r="AC254">
            <v>0</v>
          </cell>
          <cell r="AD254">
            <v>1</v>
          </cell>
        </row>
        <row r="255">
          <cell r="A255" t="str">
            <v>11,U857</v>
          </cell>
          <cell r="C255" t="str">
            <v>U857</v>
          </cell>
          <cell r="D255" t="str">
            <v>U. Politécnica de Puebla (Ampliaciones determinadas por la Cámara de Diputados)</v>
          </cell>
          <cell r="F255">
            <v>1.0331859999999999</v>
          </cell>
          <cell r="J255">
            <v>0</v>
          </cell>
          <cell r="L255">
            <v>0</v>
          </cell>
          <cell r="M255">
            <v>0</v>
          </cell>
          <cell r="O255">
            <v>0</v>
          </cell>
          <cell r="P255">
            <v>0</v>
          </cell>
          <cell r="Q255">
            <v>0</v>
          </cell>
          <cell r="S255">
            <v>0</v>
          </cell>
          <cell r="T255">
            <v>0</v>
          </cell>
          <cell r="U255">
            <v>0</v>
          </cell>
          <cell r="V255">
            <v>0</v>
          </cell>
          <cell r="AA255">
            <v>0</v>
          </cell>
          <cell r="AB255">
            <v>0</v>
          </cell>
          <cell r="AC255">
            <v>0</v>
          </cell>
          <cell r="AD255">
            <v>1</v>
          </cell>
        </row>
        <row r="256">
          <cell r="A256" t="str">
            <v>11,U858</v>
          </cell>
          <cell r="C256" t="str">
            <v>U858</v>
          </cell>
          <cell r="D256" t="str">
            <v>U. Politécnica de Morelos (Ampliaciones determinadas por la Cámara de Diputados)</v>
          </cell>
          <cell r="F256">
            <v>0.93925999999999998</v>
          </cell>
          <cell r="J256">
            <v>0</v>
          </cell>
          <cell r="L256">
            <v>0</v>
          </cell>
          <cell r="M256">
            <v>0</v>
          </cell>
          <cell r="O256">
            <v>0</v>
          </cell>
          <cell r="P256">
            <v>0</v>
          </cell>
          <cell r="Q256">
            <v>0</v>
          </cell>
          <cell r="S256">
            <v>0</v>
          </cell>
          <cell r="T256">
            <v>0</v>
          </cell>
          <cell r="U256">
            <v>0</v>
          </cell>
          <cell r="V256">
            <v>0</v>
          </cell>
          <cell r="AA256">
            <v>0</v>
          </cell>
          <cell r="AB256">
            <v>0</v>
          </cell>
          <cell r="AC256">
            <v>0</v>
          </cell>
          <cell r="AD256">
            <v>1</v>
          </cell>
        </row>
        <row r="257">
          <cell r="A257" t="str">
            <v>11,U859</v>
          </cell>
          <cell r="C257" t="str">
            <v>U859</v>
          </cell>
          <cell r="D257" t="str">
            <v>U. Politécnica de Chiapas (Ampliaciones determinadas por la Cámara de Diputados)</v>
          </cell>
          <cell r="F257">
            <v>0.84533400000000003</v>
          </cell>
          <cell r="J257">
            <v>0</v>
          </cell>
          <cell r="L257">
            <v>0</v>
          </cell>
          <cell r="M257">
            <v>0</v>
          </cell>
          <cell r="O257">
            <v>0</v>
          </cell>
          <cell r="P257">
            <v>0</v>
          </cell>
          <cell r="Q257">
            <v>0</v>
          </cell>
          <cell r="S257">
            <v>0</v>
          </cell>
          <cell r="T257">
            <v>0</v>
          </cell>
          <cell r="U257">
            <v>0</v>
          </cell>
          <cell r="V257">
            <v>0</v>
          </cell>
          <cell r="AA257">
            <v>0</v>
          </cell>
          <cell r="AB257">
            <v>0</v>
          </cell>
          <cell r="AC257">
            <v>0</v>
          </cell>
          <cell r="AD257">
            <v>1</v>
          </cell>
        </row>
        <row r="258">
          <cell r="A258" t="str">
            <v>11,U860</v>
          </cell>
          <cell r="C258" t="str">
            <v>U860</v>
          </cell>
          <cell r="D258" t="str">
            <v>U. Politécnica de Sinaloa (Ampliaciones determinadas por la Cámara de Diputados)</v>
          </cell>
          <cell r="F258">
            <v>1.40889</v>
          </cell>
          <cell r="J258">
            <v>0</v>
          </cell>
          <cell r="L258">
            <v>0</v>
          </cell>
          <cell r="M258">
            <v>0</v>
          </cell>
          <cell r="O258">
            <v>0</v>
          </cell>
          <cell r="P258">
            <v>0</v>
          </cell>
          <cell r="Q258">
            <v>0</v>
          </cell>
          <cell r="S258">
            <v>0</v>
          </cell>
          <cell r="T258">
            <v>0</v>
          </cell>
          <cell r="U258">
            <v>0</v>
          </cell>
          <cell r="V258">
            <v>0</v>
          </cell>
          <cell r="AA258">
            <v>0</v>
          </cell>
          <cell r="AB258">
            <v>0</v>
          </cell>
          <cell r="AC258">
            <v>0</v>
          </cell>
          <cell r="AD258">
            <v>1</v>
          </cell>
        </row>
        <row r="259">
          <cell r="A259" t="str">
            <v>11,U861</v>
          </cell>
          <cell r="C259" t="str">
            <v>U861</v>
          </cell>
          <cell r="D259" t="str">
            <v>U. Politécnica de Tlaxcala (Ampliaciones determinadas por la Cámara de Diputados)</v>
          </cell>
          <cell r="F259">
            <v>0.93925999999999998</v>
          </cell>
          <cell r="J259">
            <v>0</v>
          </cell>
          <cell r="L259">
            <v>0</v>
          </cell>
          <cell r="M259">
            <v>0</v>
          </cell>
          <cell r="O259">
            <v>0</v>
          </cell>
          <cell r="P259">
            <v>0</v>
          </cell>
          <cell r="Q259">
            <v>0</v>
          </cell>
          <cell r="S259">
            <v>0</v>
          </cell>
          <cell r="T259">
            <v>0</v>
          </cell>
          <cell r="U259">
            <v>0</v>
          </cell>
          <cell r="V259">
            <v>0</v>
          </cell>
          <cell r="AA259">
            <v>0</v>
          </cell>
          <cell r="AB259">
            <v>0</v>
          </cell>
          <cell r="AC259">
            <v>0</v>
          </cell>
          <cell r="AD259">
            <v>1</v>
          </cell>
        </row>
        <row r="260">
          <cell r="A260" t="str">
            <v>11,U862</v>
          </cell>
          <cell r="C260" t="str">
            <v>U862</v>
          </cell>
          <cell r="D260" t="str">
            <v>U. Intercultural de Chiapas (Ampliaciones determinadas por la Cámara de Diputados)</v>
          </cell>
          <cell r="F260">
            <v>0.97049600000000003</v>
          </cell>
          <cell r="J260">
            <v>0</v>
          </cell>
          <cell r="L260">
            <v>0</v>
          </cell>
          <cell r="M260">
            <v>0</v>
          </cell>
          <cell r="O260">
            <v>0</v>
          </cell>
          <cell r="P260">
            <v>0</v>
          </cell>
          <cell r="Q260">
            <v>0</v>
          </cell>
          <cell r="S260">
            <v>0</v>
          </cell>
          <cell r="T260">
            <v>0</v>
          </cell>
          <cell r="U260">
            <v>0</v>
          </cell>
          <cell r="V260">
            <v>0</v>
          </cell>
          <cell r="AA260">
            <v>0</v>
          </cell>
          <cell r="AB260">
            <v>0</v>
          </cell>
          <cell r="AC260">
            <v>0</v>
          </cell>
          <cell r="AD260">
            <v>1</v>
          </cell>
        </row>
        <row r="261">
          <cell r="A261" t="str">
            <v>11,U863</v>
          </cell>
          <cell r="C261" t="str">
            <v>U863</v>
          </cell>
          <cell r="D261" t="str">
            <v>U. Intercultural de Tabasco (Ampliaciones determinadas por la Cámara de Diputados)</v>
          </cell>
          <cell r="F261">
            <v>0.516594</v>
          </cell>
          <cell r="J261">
            <v>0</v>
          </cell>
          <cell r="L261">
            <v>0</v>
          </cell>
          <cell r="M261">
            <v>0</v>
          </cell>
          <cell r="O261">
            <v>0</v>
          </cell>
          <cell r="P261">
            <v>0</v>
          </cell>
          <cell r="Q261">
            <v>0</v>
          </cell>
          <cell r="S261">
            <v>0</v>
          </cell>
          <cell r="T261">
            <v>0</v>
          </cell>
          <cell r="U261">
            <v>0</v>
          </cell>
          <cell r="V261">
            <v>0</v>
          </cell>
          <cell r="AA261">
            <v>0</v>
          </cell>
          <cell r="AB261">
            <v>0</v>
          </cell>
          <cell r="AC261">
            <v>0</v>
          </cell>
          <cell r="AD261">
            <v>1</v>
          </cell>
        </row>
        <row r="262">
          <cell r="A262" t="str">
            <v>11,U864</v>
          </cell>
          <cell r="C262" t="str">
            <v>U864</v>
          </cell>
          <cell r="D262" t="str">
            <v>U. Intercultural de Puebla (Ampliaciones determinadas por la Cámara de Diputados)</v>
          </cell>
          <cell r="F262">
            <v>0.32873999999999998</v>
          </cell>
          <cell r="J262">
            <v>0</v>
          </cell>
          <cell r="L262">
            <v>0</v>
          </cell>
          <cell r="M262">
            <v>0</v>
          </cell>
          <cell r="O262">
            <v>0</v>
          </cell>
          <cell r="P262">
            <v>0</v>
          </cell>
          <cell r="Q262">
            <v>0</v>
          </cell>
          <cell r="S262">
            <v>0</v>
          </cell>
          <cell r="T262">
            <v>0</v>
          </cell>
          <cell r="U262">
            <v>0</v>
          </cell>
          <cell r="V262">
            <v>0</v>
          </cell>
          <cell r="AA262">
            <v>0</v>
          </cell>
          <cell r="AB262">
            <v>0</v>
          </cell>
          <cell r="AC262">
            <v>0</v>
          </cell>
          <cell r="AD262">
            <v>1</v>
          </cell>
        </row>
        <row r="263">
          <cell r="A263" t="str">
            <v>11,U865</v>
          </cell>
          <cell r="C263" t="str">
            <v>U865</v>
          </cell>
          <cell r="D263" t="str">
            <v>U. Politécnica de Guanajuato (Ampliaciones determinadas por la Cámara de Diputados)</v>
          </cell>
          <cell r="F263">
            <v>0.65748200000000001</v>
          </cell>
          <cell r="J263">
            <v>0</v>
          </cell>
          <cell r="L263">
            <v>0</v>
          </cell>
          <cell r="M263">
            <v>0</v>
          </cell>
          <cell r="O263">
            <v>0</v>
          </cell>
          <cell r="P263">
            <v>0</v>
          </cell>
          <cell r="Q263">
            <v>0</v>
          </cell>
          <cell r="S263">
            <v>0</v>
          </cell>
          <cell r="T263">
            <v>0</v>
          </cell>
          <cell r="U263">
            <v>0</v>
          </cell>
          <cell r="V263">
            <v>0</v>
          </cell>
          <cell r="AA263">
            <v>0</v>
          </cell>
          <cell r="AB263">
            <v>0</v>
          </cell>
          <cell r="AC263">
            <v>0</v>
          </cell>
          <cell r="AD263">
            <v>1</v>
          </cell>
        </row>
        <row r="264">
          <cell r="A264" t="str">
            <v>11,U866</v>
          </cell>
          <cell r="C264" t="str">
            <v>U866</v>
          </cell>
          <cell r="D264" t="str">
            <v>U. Politécnica de Durango (Ampliaciones determinadas por la Cámara de Diputados)</v>
          </cell>
          <cell r="F264">
            <v>0.65748200000000001</v>
          </cell>
          <cell r="J264">
            <v>0</v>
          </cell>
          <cell r="L264">
            <v>0</v>
          </cell>
          <cell r="M264">
            <v>0</v>
          </cell>
          <cell r="O264">
            <v>0</v>
          </cell>
          <cell r="P264">
            <v>0</v>
          </cell>
          <cell r="Q264">
            <v>0</v>
          </cell>
          <cell r="S264">
            <v>0</v>
          </cell>
          <cell r="T264">
            <v>0</v>
          </cell>
          <cell r="U264">
            <v>0</v>
          </cell>
          <cell r="V264">
            <v>0</v>
          </cell>
          <cell r="AA264">
            <v>0</v>
          </cell>
          <cell r="AB264">
            <v>0</v>
          </cell>
          <cell r="AC264">
            <v>0</v>
          </cell>
          <cell r="AD264">
            <v>1</v>
          </cell>
        </row>
        <row r="265">
          <cell r="A265" t="str">
            <v>11,U867</v>
          </cell>
          <cell r="C265" t="str">
            <v>U867</v>
          </cell>
          <cell r="D265" t="str">
            <v>U. Politécnica de Gómez Palacio (Ampliaciones determinadas por la Cámara de Diputados)</v>
          </cell>
          <cell r="F265">
            <v>0.65748200000000001</v>
          </cell>
          <cell r="J265">
            <v>0</v>
          </cell>
          <cell r="L265">
            <v>0</v>
          </cell>
          <cell r="M265">
            <v>0</v>
          </cell>
          <cell r="O265">
            <v>0</v>
          </cell>
          <cell r="P265">
            <v>0</v>
          </cell>
          <cell r="Q265">
            <v>0</v>
          </cell>
          <cell r="S265">
            <v>0</v>
          </cell>
          <cell r="T265">
            <v>0</v>
          </cell>
          <cell r="U265">
            <v>0</v>
          </cell>
          <cell r="V265">
            <v>0</v>
          </cell>
          <cell r="AA265">
            <v>0</v>
          </cell>
          <cell r="AB265">
            <v>0</v>
          </cell>
          <cell r="AC265">
            <v>0</v>
          </cell>
          <cell r="AD265">
            <v>1</v>
          </cell>
        </row>
        <row r="266">
          <cell r="A266" t="str">
            <v>11,U868</v>
          </cell>
          <cell r="C266" t="str">
            <v>U868</v>
          </cell>
          <cell r="D266" t="str">
            <v>U. Politécnica de Baja California (Ampliaciones determinadas por la Cámara de Diputados)</v>
          </cell>
          <cell r="F266">
            <v>0.65748200000000001</v>
          </cell>
          <cell r="J266">
            <v>0</v>
          </cell>
          <cell r="L266">
            <v>0</v>
          </cell>
          <cell r="M266">
            <v>0</v>
          </cell>
          <cell r="O266">
            <v>0</v>
          </cell>
          <cell r="P266">
            <v>0</v>
          </cell>
          <cell r="Q266">
            <v>0</v>
          </cell>
          <cell r="S266">
            <v>0</v>
          </cell>
          <cell r="T266">
            <v>0</v>
          </cell>
          <cell r="U266">
            <v>0</v>
          </cell>
          <cell r="V266">
            <v>0</v>
          </cell>
          <cell r="AA266">
            <v>0</v>
          </cell>
          <cell r="AB266">
            <v>0</v>
          </cell>
          <cell r="AC266">
            <v>0</v>
          </cell>
          <cell r="AD266">
            <v>1</v>
          </cell>
        </row>
        <row r="267">
          <cell r="A267" t="str">
            <v>11,U869</v>
          </cell>
          <cell r="C267" t="str">
            <v>U869</v>
          </cell>
          <cell r="D267" t="str">
            <v>U. Politécnica de Francisco I. Madero (Hgo.) (Ampliaciones determinadas por la Cámara de Diputados)</v>
          </cell>
          <cell r="F267">
            <v>0.65748200000000001</v>
          </cell>
          <cell r="J267">
            <v>0</v>
          </cell>
          <cell r="L267">
            <v>0</v>
          </cell>
          <cell r="M267">
            <v>0</v>
          </cell>
          <cell r="O267">
            <v>0</v>
          </cell>
          <cell r="P267">
            <v>0</v>
          </cell>
          <cell r="Q267">
            <v>0</v>
          </cell>
          <cell r="S267">
            <v>0</v>
          </cell>
          <cell r="T267">
            <v>0</v>
          </cell>
          <cell r="U267">
            <v>0</v>
          </cell>
          <cell r="V267">
            <v>0</v>
          </cell>
          <cell r="AA267">
            <v>0</v>
          </cell>
          <cell r="AB267">
            <v>0</v>
          </cell>
          <cell r="AC267">
            <v>0</v>
          </cell>
          <cell r="AD267">
            <v>1</v>
          </cell>
        </row>
        <row r="268">
          <cell r="A268" t="str">
            <v>11,U870</v>
          </cell>
          <cell r="C268" t="str">
            <v>U870</v>
          </cell>
          <cell r="D268" t="str">
            <v>U. Politécnica de Querétaro (Ampliaciones determinadas por la Cámara de Diputados)</v>
          </cell>
          <cell r="F268">
            <v>0.76080000000000003</v>
          </cell>
          <cell r="J268">
            <v>0</v>
          </cell>
          <cell r="L268">
            <v>0</v>
          </cell>
          <cell r="M268">
            <v>0</v>
          </cell>
          <cell r="O268">
            <v>0</v>
          </cell>
          <cell r="P268">
            <v>0</v>
          </cell>
          <cell r="Q268">
            <v>0</v>
          </cell>
          <cell r="S268">
            <v>0</v>
          </cell>
          <cell r="T268">
            <v>0</v>
          </cell>
          <cell r="U268">
            <v>0</v>
          </cell>
          <cell r="V268">
            <v>0</v>
          </cell>
          <cell r="AA268">
            <v>0</v>
          </cell>
          <cell r="AB268">
            <v>0</v>
          </cell>
          <cell r="AC268">
            <v>0</v>
          </cell>
          <cell r="AD268">
            <v>1</v>
          </cell>
        </row>
        <row r="269">
          <cell r="A269" t="str">
            <v>11,U871</v>
          </cell>
          <cell r="C269" t="str">
            <v>U871</v>
          </cell>
          <cell r="D269" t="str">
            <v>U. Politécnica de la Zona Metropolitana de Guadalajara (Ampliaciones determinadas por la Cámara de Diputados)</v>
          </cell>
          <cell r="F269">
            <v>0.79837000000000002</v>
          </cell>
          <cell r="J269">
            <v>0</v>
          </cell>
          <cell r="L269">
            <v>0</v>
          </cell>
          <cell r="M269">
            <v>0</v>
          </cell>
          <cell r="O269">
            <v>0</v>
          </cell>
          <cell r="P269">
            <v>0</v>
          </cell>
          <cell r="Q269">
            <v>0</v>
          </cell>
          <cell r="S269">
            <v>0</v>
          </cell>
          <cell r="T269">
            <v>0</v>
          </cell>
          <cell r="U269">
            <v>0</v>
          </cell>
          <cell r="V269">
            <v>0</v>
          </cell>
          <cell r="AA269">
            <v>0</v>
          </cell>
          <cell r="AB269">
            <v>0</v>
          </cell>
          <cell r="AC269">
            <v>0</v>
          </cell>
          <cell r="AD269">
            <v>1</v>
          </cell>
        </row>
        <row r="270">
          <cell r="A270" t="str">
            <v>11,U872</v>
          </cell>
          <cell r="C270" t="str">
            <v>U872</v>
          </cell>
          <cell r="D270" t="str">
            <v>U. Intercultural de Guerrero (Ampliaciones determinadas por la Cámara de Diputados)</v>
          </cell>
          <cell r="F270">
            <v>0.32873999999999998</v>
          </cell>
          <cell r="J270">
            <v>0</v>
          </cell>
          <cell r="L270">
            <v>0</v>
          </cell>
          <cell r="M270">
            <v>0</v>
          </cell>
          <cell r="O270">
            <v>0</v>
          </cell>
          <cell r="P270">
            <v>0</v>
          </cell>
          <cell r="Q270">
            <v>0</v>
          </cell>
          <cell r="S270">
            <v>0</v>
          </cell>
          <cell r="T270">
            <v>0</v>
          </cell>
          <cell r="U270">
            <v>0</v>
          </cell>
          <cell r="V270">
            <v>0</v>
          </cell>
          <cell r="AA270">
            <v>0</v>
          </cell>
          <cell r="AB270">
            <v>0</v>
          </cell>
          <cell r="AC270">
            <v>0</v>
          </cell>
          <cell r="AD270">
            <v>1</v>
          </cell>
        </row>
        <row r="271">
          <cell r="A271" t="str">
            <v>11,U873</v>
          </cell>
          <cell r="C271" t="str">
            <v>U873</v>
          </cell>
          <cell r="D271" t="str">
            <v>U. Intercultural de Michoacán (Ampliaciones determinadas por la Cámara de Diputados)</v>
          </cell>
          <cell r="F271">
            <v>0.32873999999999998</v>
          </cell>
          <cell r="J271">
            <v>0</v>
          </cell>
          <cell r="L271">
            <v>0</v>
          </cell>
          <cell r="M271">
            <v>0</v>
          </cell>
          <cell r="O271">
            <v>0</v>
          </cell>
          <cell r="P271">
            <v>0</v>
          </cell>
          <cell r="Q271">
            <v>0</v>
          </cell>
          <cell r="S271">
            <v>0</v>
          </cell>
          <cell r="T271">
            <v>0</v>
          </cell>
          <cell r="U271">
            <v>0</v>
          </cell>
          <cell r="V271">
            <v>0</v>
          </cell>
          <cell r="AA271">
            <v>0</v>
          </cell>
          <cell r="AB271">
            <v>0</v>
          </cell>
          <cell r="AC271">
            <v>0</v>
          </cell>
          <cell r="AD271">
            <v>1</v>
          </cell>
        </row>
        <row r="272">
          <cell r="A272" t="str">
            <v>11,U874</v>
          </cell>
          <cell r="C272" t="str">
            <v>U874</v>
          </cell>
          <cell r="D272" t="str">
            <v>U. Intercultural de la Zona Maya (Ampliaciones determinadas por la Cámara de Diputados)</v>
          </cell>
          <cell r="F272">
            <v>0.18785199999999999</v>
          </cell>
          <cell r="J272">
            <v>0</v>
          </cell>
          <cell r="L272">
            <v>0</v>
          </cell>
          <cell r="M272">
            <v>0</v>
          </cell>
          <cell r="O272">
            <v>0</v>
          </cell>
          <cell r="P272">
            <v>0</v>
          </cell>
          <cell r="Q272">
            <v>0</v>
          </cell>
          <cell r="S272">
            <v>0</v>
          </cell>
          <cell r="T272">
            <v>0</v>
          </cell>
          <cell r="U272">
            <v>0</v>
          </cell>
          <cell r="V272">
            <v>0</v>
          </cell>
          <cell r="AA272">
            <v>0</v>
          </cell>
          <cell r="AB272">
            <v>0</v>
          </cell>
          <cell r="AC272">
            <v>0</v>
          </cell>
          <cell r="AD272">
            <v>1</v>
          </cell>
        </row>
        <row r="273">
          <cell r="A273" t="str">
            <v>11,U875</v>
          </cell>
          <cell r="C273" t="str">
            <v>U875</v>
          </cell>
          <cell r="D273" t="str">
            <v>U. Politécnica de Cd. Victoria (Tamps.) (Ampliaciones determinadas por la Cámara de Diputados)</v>
          </cell>
          <cell r="F273">
            <v>0.37570399999999998</v>
          </cell>
          <cell r="J273">
            <v>0</v>
          </cell>
          <cell r="L273">
            <v>0</v>
          </cell>
          <cell r="M273">
            <v>0</v>
          </cell>
          <cell r="O273">
            <v>0</v>
          </cell>
          <cell r="P273">
            <v>0</v>
          </cell>
          <cell r="Q273">
            <v>0</v>
          </cell>
          <cell r="S273">
            <v>0</v>
          </cell>
          <cell r="T273">
            <v>0</v>
          </cell>
          <cell r="U273">
            <v>0</v>
          </cell>
          <cell r="V273">
            <v>0</v>
          </cell>
          <cell r="AA273">
            <v>0</v>
          </cell>
          <cell r="AB273">
            <v>0</v>
          </cell>
          <cell r="AC273">
            <v>0</v>
          </cell>
          <cell r="AD273">
            <v>1</v>
          </cell>
        </row>
        <row r="274">
          <cell r="A274" t="str">
            <v>11,U876</v>
          </cell>
          <cell r="C274" t="str">
            <v>U876</v>
          </cell>
          <cell r="D274" t="str">
            <v>U. Politécnica de Altamira (Tamps.) (Ampliaciones determinadas por la Cámara de Diputados)</v>
          </cell>
          <cell r="F274">
            <v>0.37570399999999998</v>
          </cell>
          <cell r="J274">
            <v>0</v>
          </cell>
          <cell r="L274">
            <v>0</v>
          </cell>
          <cell r="M274">
            <v>0</v>
          </cell>
          <cell r="O274">
            <v>0</v>
          </cell>
          <cell r="P274">
            <v>0</v>
          </cell>
          <cell r="Q274">
            <v>0</v>
          </cell>
          <cell r="S274">
            <v>0</v>
          </cell>
          <cell r="T274">
            <v>0</v>
          </cell>
          <cell r="U274">
            <v>0</v>
          </cell>
          <cell r="V274">
            <v>0</v>
          </cell>
          <cell r="AA274">
            <v>0</v>
          </cell>
          <cell r="AB274">
            <v>0</v>
          </cell>
          <cell r="AC274">
            <v>0</v>
          </cell>
          <cell r="AD274">
            <v>1</v>
          </cell>
        </row>
        <row r="275">
          <cell r="A275" t="str">
            <v>11,U877</v>
          </cell>
          <cell r="C275" t="str">
            <v>U877</v>
          </cell>
          <cell r="D275" t="str">
            <v>U. Politécnica Mesoamericana (Ampliaciones determinadas por la Cámara de Diputados)</v>
          </cell>
          <cell r="F275">
            <v>0.37570399999999998</v>
          </cell>
          <cell r="J275">
            <v>0</v>
          </cell>
          <cell r="L275">
            <v>0</v>
          </cell>
          <cell r="M275">
            <v>0</v>
          </cell>
          <cell r="O275">
            <v>0</v>
          </cell>
          <cell r="P275">
            <v>0</v>
          </cell>
          <cell r="Q275">
            <v>0</v>
          </cell>
          <cell r="S275">
            <v>0</v>
          </cell>
          <cell r="T275">
            <v>0</v>
          </cell>
          <cell r="U275">
            <v>0</v>
          </cell>
          <cell r="V275">
            <v>0</v>
          </cell>
          <cell r="AA275">
            <v>0</v>
          </cell>
          <cell r="AB275">
            <v>0</v>
          </cell>
          <cell r="AC275">
            <v>0</v>
          </cell>
          <cell r="AD275">
            <v>1</v>
          </cell>
        </row>
        <row r="276">
          <cell r="A276" t="str">
            <v>11,U878</v>
          </cell>
          <cell r="C276" t="str">
            <v>U878</v>
          </cell>
          <cell r="D276" t="str">
            <v>U. Politécnica del Golfo de México (Ampliaciones determinadas por la Cámara de Diputados)</v>
          </cell>
          <cell r="F276">
            <v>0.37570399999999998</v>
          </cell>
          <cell r="J276">
            <v>0</v>
          </cell>
          <cell r="L276">
            <v>0</v>
          </cell>
          <cell r="M276">
            <v>0</v>
          </cell>
          <cell r="O276">
            <v>0</v>
          </cell>
          <cell r="P276">
            <v>0</v>
          </cell>
          <cell r="Q276">
            <v>0</v>
          </cell>
          <cell r="S276">
            <v>0</v>
          </cell>
          <cell r="T276">
            <v>0</v>
          </cell>
          <cell r="U276">
            <v>0</v>
          </cell>
          <cell r="V276">
            <v>0</v>
          </cell>
          <cell r="AA276">
            <v>0</v>
          </cell>
          <cell r="AB276">
            <v>0</v>
          </cell>
          <cell r="AC276">
            <v>0</v>
          </cell>
          <cell r="AD276">
            <v>1</v>
          </cell>
        </row>
        <row r="277">
          <cell r="A277" t="str">
            <v>11,U879</v>
          </cell>
          <cell r="C277" t="str">
            <v>U879</v>
          </cell>
          <cell r="D277" t="str">
            <v>U. Politécnica del Valle de Toluca (Metepec, Mex.) (Ampliaciones determinadas por la Cámara de Diputados)</v>
          </cell>
          <cell r="F277">
            <v>0.37570399999999998</v>
          </cell>
          <cell r="J277">
            <v>0</v>
          </cell>
          <cell r="L277">
            <v>0</v>
          </cell>
          <cell r="M277">
            <v>0</v>
          </cell>
          <cell r="O277">
            <v>0</v>
          </cell>
          <cell r="P277">
            <v>0</v>
          </cell>
          <cell r="Q277">
            <v>0</v>
          </cell>
          <cell r="S277">
            <v>0</v>
          </cell>
          <cell r="T277">
            <v>0</v>
          </cell>
          <cell r="U277">
            <v>0</v>
          </cell>
          <cell r="V277">
            <v>0</v>
          </cell>
          <cell r="AA277">
            <v>0</v>
          </cell>
          <cell r="AB277">
            <v>0</v>
          </cell>
          <cell r="AC277">
            <v>0</v>
          </cell>
          <cell r="AD277">
            <v>1</v>
          </cell>
        </row>
        <row r="278">
          <cell r="A278" t="str">
            <v>11,U880</v>
          </cell>
          <cell r="C278" t="str">
            <v>U880</v>
          </cell>
          <cell r="D278" t="str">
            <v>U. de Oriente (Ampliaciones determinadas por la Cámara de Diputados)</v>
          </cell>
          <cell r="F278">
            <v>0.22542200000000001</v>
          </cell>
          <cell r="J278">
            <v>0</v>
          </cell>
          <cell r="L278">
            <v>0</v>
          </cell>
          <cell r="M278">
            <v>0</v>
          </cell>
          <cell r="O278">
            <v>0</v>
          </cell>
          <cell r="P278">
            <v>0</v>
          </cell>
          <cell r="Q278">
            <v>0</v>
          </cell>
          <cell r="S278">
            <v>0</v>
          </cell>
          <cell r="T278">
            <v>0</v>
          </cell>
          <cell r="U278">
            <v>0</v>
          </cell>
          <cell r="V278">
            <v>0</v>
          </cell>
          <cell r="AA278">
            <v>0</v>
          </cell>
          <cell r="AB278">
            <v>0</v>
          </cell>
          <cell r="AC278">
            <v>0</v>
          </cell>
          <cell r="AD278">
            <v>1</v>
          </cell>
        </row>
        <row r="279">
          <cell r="A279" t="str">
            <v>11,U881</v>
          </cell>
          <cell r="C279" t="str">
            <v>U881</v>
          </cell>
          <cell r="D279" t="str">
            <v>U. Interserrana del Edo. de Puebla (Ampliaciones determinadas por la Cámara de Diputados)</v>
          </cell>
          <cell r="F279">
            <v>0.93925999999999998</v>
          </cell>
          <cell r="J279">
            <v>0</v>
          </cell>
          <cell r="L279">
            <v>0</v>
          </cell>
          <cell r="M279">
            <v>0</v>
          </cell>
          <cell r="O279">
            <v>0</v>
          </cell>
          <cell r="P279">
            <v>0</v>
          </cell>
          <cell r="Q279">
            <v>0</v>
          </cell>
          <cell r="S279">
            <v>0</v>
          </cell>
          <cell r="T279">
            <v>0</v>
          </cell>
          <cell r="U279">
            <v>0</v>
          </cell>
          <cell r="V279">
            <v>0</v>
          </cell>
          <cell r="AA279">
            <v>0</v>
          </cell>
          <cell r="AB279">
            <v>0</v>
          </cell>
          <cell r="AC279">
            <v>0</v>
          </cell>
          <cell r="AD279">
            <v>1</v>
          </cell>
        </row>
        <row r="280">
          <cell r="A280" t="str">
            <v>11,U882</v>
          </cell>
          <cell r="C280" t="str">
            <v>U882</v>
          </cell>
          <cell r="D280" t="str">
            <v>Colegio de Chihuahua (Ampliaciones determinadas por la Cámara de Diputados)</v>
          </cell>
          <cell r="F280">
            <v>0.18785199999999999</v>
          </cell>
          <cell r="J280">
            <v>0</v>
          </cell>
          <cell r="L280">
            <v>0</v>
          </cell>
          <cell r="M280">
            <v>0</v>
          </cell>
          <cell r="O280">
            <v>0</v>
          </cell>
          <cell r="P280">
            <v>0</v>
          </cell>
          <cell r="Q280">
            <v>0</v>
          </cell>
          <cell r="S280">
            <v>0</v>
          </cell>
          <cell r="T280">
            <v>0</v>
          </cell>
          <cell r="U280">
            <v>0</v>
          </cell>
          <cell r="V280">
            <v>0</v>
          </cell>
          <cell r="AA280">
            <v>0</v>
          </cell>
          <cell r="AB280">
            <v>0</v>
          </cell>
          <cell r="AC280">
            <v>0</v>
          </cell>
          <cell r="AD280">
            <v>1</v>
          </cell>
        </row>
        <row r="281">
          <cell r="A281" t="str">
            <v>11,U883</v>
          </cell>
          <cell r="C281" t="str">
            <v>U883</v>
          </cell>
          <cell r="D281" t="str">
            <v>Programa de Carrera Docente (UPES) (Ampliaciones determinadas por la Cámara de Diputados)</v>
          </cell>
          <cell r="F281">
            <v>250</v>
          </cell>
          <cell r="J281">
            <v>0</v>
          </cell>
          <cell r="L281">
            <v>0</v>
          </cell>
          <cell r="M281">
            <v>0</v>
          </cell>
          <cell r="O281">
            <v>0</v>
          </cell>
          <cell r="P281">
            <v>0</v>
          </cell>
          <cell r="Q281">
            <v>0</v>
          </cell>
          <cell r="S281">
            <v>0</v>
          </cell>
          <cell r="T281">
            <v>0</v>
          </cell>
          <cell r="U281">
            <v>0</v>
          </cell>
          <cell r="V281">
            <v>0</v>
          </cell>
          <cell r="AA281">
            <v>0</v>
          </cell>
          <cell r="AB281">
            <v>0</v>
          </cell>
          <cell r="AC281">
            <v>0</v>
          </cell>
          <cell r="AD281">
            <v>1</v>
          </cell>
        </row>
        <row r="282">
          <cell r="A282" t="str">
            <v>11,</v>
          </cell>
          <cell r="B282">
            <v>48</v>
          </cell>
          <cell r="D282" t="str">
            <v>Inversión para infraestructura educativa</v>
          </cell>
          <cell r="F282">
            <v>2730</v>
          </cell>
          <cell r="G282">
            <v>3400</v>
          </cell>
          <cell r="AD282">
            <v>1</v>
          </cell>
        </row>
        <row r="283">
          <cell r="A283" t="str">
            <v>11,</v>
          </cell>
          <cell r="D283" t="str">
            <v xml:space="preserve">     Educación Básica</v>
          </cell>
          <cell r="F283">
            <v>700</v>
          </cell>
          <cell r="G283">
            <v>1000</v>
          </cell>
          <cell r="AD283">
            <v>1</v>
          </cell>
        </row>
        <row r="284">
          <cell r="A284" t="str">
            <v>11,U619</v>
          </cell>
          <cell r="C284" t="str">
            <v>U619</v>
          </cell>
          <cell r="D284" t="str">
            <v>Fondo Concursable para infraestructura educativa en educación básica (Ampliaciones determinadas por la Cámara de Diputados)</v>
          </cell>
          <cell r="F284">
            <v>700</v>
          </cell>
          <cell r="J284">
            <v>0</v>
          </cell>
          <cell r="L284">
            <v>0</v>
          </cell>
          <cell r="M284">
            <v>0</v>
          </cell>
          <cell r="O284">
            <v>0</v>
          </cell>
          <cell r="P284">
            <v>0</v>
          </cell>
          <cell r="Q284">
            <v>0</v>
          </cell>
          <cell r="S284">
            <v>0</v>
          </cell>
          <cell r="T284">
            <v>0</v>
          </cell>
          <cell r="U284">
            <v>0</v>
          </cell>
          <cell r="V284">
            <v>0</v>
          </cell>
          <cell r="AA284">
            <v>0</v>
          </cell>
          <cell r="AB284">
            <v>0</v>
          </cell>
          <cell r="AC284">
            <v>0</v>
          </cell>
          <cell r="AD284">
            <v>1</v>
          </cell>
        </row>
        <row r="285">
          <cell r="A285" t="str">
            <v>11,</v>
          </cell>
          <cell r="D285" t="str">
            <v xml:space="preserve">     Educación Media Superior</v>
          </cell>
          <cell r="F285">
            <v>750</v>
          </cell>
          <cell r="G285">
            <v>1000</v>
          </cell>
          <cell r="AD285">
            <v>1</v>
          </cell>
        </row>
        <row r="286">
          <cell r="A286" t="str">
            <v>11,U004</v>
          </cell>
          <cell r="C286" t="str">
            <v>U004</v>
          </cell>
          <cell r="D286" t="str">
            <v>Fondo Concursable para la Inversión en Infraestructura para Educación Media Superior</v>
          </cell>
          <cell r="F286">
            <v>750</v>
          </cell>
          <cell r="J286">
            <v>0</v>
          </cell>
          <cell r="L286">
            <v>0</v>
          </cell>
          <cell r="M286">
            <v>0</v>
          </cell>
          <cell r="O286">
            <v>0</v>
          </cell>
          <cell r="P286">
            <v>0</v>
          </cell>
          <cell r="Q286">
            <v>0</v>
          </cell>
          <cell r="S286">
            <v>0</v>
          </cell>
          <cell r="T286">
            <v>0</v>
          </cell>
          <cell r="U286">
            <v>0</v>
          </cell>
          <cell r="V286">
            <v>0</v>
          </cell>
          <cell r="AA286">
            <v>0</v>
          </cell>
          <cell r="AB286">
            <v>0</v>
          </cell>
          <cell r="AC286">
            <v>0</v>
          </cell>
          <cell r="AD286">
            <v>1</v>
          </cell>
        </row>
        <row r="287">
          <cell r="A287" t="str">
            <v>11,</v>
          </cell>
          <cell r="D287" t="str">
            <v xml:space="preserve">     Educación Superior</v>
          </cell>
          <cell r="F287">
            <v>900</v>
          </cell>
          <cell r="G287">
            <v>1000</v>
          </cell>
          <cell r="AD287">
            <v>1</v>
          </cell>
        </row>
        <row r="288">
          <cell r="A288" t="str">
            <v>11,E921</v>
          </cell>
          <cell r="C288" t="str">
            <v>E921</v>
          </cell>
          <cell r="D288" t="str">
            <v>Ampliación de la oferta educativa de nivel superior (Incluye equipamiento e infraestructura), (Ampliaciones determinadas por la Cámara de Diputados)</v>
          </cell>
          <cell r="F288">
            <v>900</v>
          </cell>
          <cell r="J288">
            <v>0</v>
          </cell>
          <cell r="L288">
            <v>0</v>
          </cell>
          <cell r="M288">
            <v>0</v>
          </cell>
          <cell r="O288">
            <v>0</v>
          </cell>
          <cell r="P288">
            <v>0</v>
          </cell>
          <cell r="Q288">
            <v>0</v>
          </cell>
          <cell r="S288">
            <v>0</v>
          </cell>
          <cell r="T288">
            <v>0</v>
          </cell>
          <cell r="U288">
            <v>0</v>
          </cell>
          <cell r="V288">
            <v>0</v>
          </cell>
          <cell r="AA288">
            <v>0</v>
          </cell>
          <cell r="AB288">
            <v>0</v>
          </cell>
          <cell r="AC288">
            <v>0</v>
          </cell>
          <cell r="AD288">
            <v>1</v>
          </cell>
        </row>
        <row r="289">
          <cell r="A289" t="str">
            <v>11,</v>
          </cell>
          <cell r="D289" t="str">
            <v xml:space="preserve">     Educación Tecnológica</v>
          </cell>
          <cell r="F289">
            <v>380</v>
          </cell>
          <cell r="G289">
            <v>400</v>
          </cell>
          <cell r="AD289">
            <v>1</v>
          </cell>
        </row>
        <row r="290">
          <cell r="A290" t="str">
            <v>11,K009</v>
          </cell>
          <cell r="C290" t="str">
            <v>K009</v>
          </cell>
          <cell r="D290" t="str">
            <v>Proyectos de infraestructura social de educación</v>
          </cell>
          <cell r="E290" t="str">
            <v>6/</v>
          </cell>
          <cell r="F290">
            <v>380</v>
          </cell>
          <cell r="J290">
            <v>0</v>
          </cell>
          <cell r="L290">
            <v>0</v>
          </cell>
          <cell r="M290">
            <v>0</v>
          </cell>
          <cell r="O290">
            <v>0</v>
          </cell>
          <cell r="P290">
            <v>0</v>
          </cell>
          <cell r="Q290">
            <v>0</v>
          </cell>
          <cell r="S290">
            <v>0</v>
          </cell>
          <cell r="T290">
            <v>0</v>
          </cell>
          <cell r="U290">
            <v>0</v>
          </cell>
          <cell r="V290">
            <v>0</v>
          </cell>
          <cell r="AA290">
            <v>0</v>
          </cell>
          <cell r="AB290">
            <v>0</v>
          </cell>
          <cell r="AC290">
            <v>0</v>
          </cell>
          <cell r="AD290">
            <v>1</v>
          </cell>
        </row>
        <row r="291">
          <cell r="AD291">
            <v>1</v>
          </cell>
        </row>
        <row r="292">
          <cell r="A292">
            <v>12</v>
          </cell>
          <cell r="D292" t="str">
            <v>Salud</v>
          </cell>
          <cell r="F292">
            <v>69426.100000000006</v>
          </cell>
          <cell r="J292">
            <v>130</v>
          </cell>
          <cell r="K292">
            <v>0</v>
          </cell>
          <cell r="L292">
            <v>12</v>
          </cell>
          <cell r="M292">
            <v>118</v>
          </cell>
          <cell r="N292">
            <v>0</v>
          </cell>
          <cell r="O292">
            <v>48</v>
          </cell>
          <cell r="P292">
            <v>74</v>
          </cell>
          <cell r="Q292">
            <v>8</v>
          </cell>
          <cell r="R292">
            <v>0</v>
          </cell>
          <cell r="S292">
            <v>97</v>
          </cell>
          <cell r="T292">
            <v>17</v>
          </cell>
          <cell r="U292">
            <v>9</v>
          </cell>
          <cell r="V292">
            <v>7</v>
          </cell>
          <cell r="AD292">
            <v>1</v>
          </cell>
        </row>
        <row r="293">
          <cell r="AD293">
            <v>1</v>
          </cell>
        </row>
        <row r="294">
          <cell r="B294" t="str">
            <v>Total programas prioritarios</v>
          </cell>
          <cell r="F294">
            <v>48441.483500999995</v>
          </cell>
          <cell r="G294">
            <v>61121.717949850005</v>
          </cell>
        </row>
        <row r="295">
          <cell r="A295" t="str">
            <v>12,</v>
          </cell>
          <cell r="B295">
            <v>49</v>
          </cell>
          <cell r="D295" t="str">
            <v>Caravanas de la Salud</v>
          </cell>
          <cell r="F295">
            <v>514.542236</v>
          </cell>
          <cell r="G295">
            <v>617.4</v>
          </cell>
          <cell r="AD295">
            <v>1</v>
          </cell>
        </row>
        <row r="296">
          <cell r="A296" t="str">
            <v>12,S200</v>
          </cell>
          <cell r="C296" t="str">
            <v>S200</v>
          </cell>
          <cell r="D296" t="str">
            <v>Caravanas de la Salud</v>
          </cell>
          <cell r="F296">
            <v>514.542236</v>
          </cell>
          <cell r="J296">
            <v>8</v>
          </cell>
          <cell r="L296">
            <v>1</v>
          </cell>
          <cell r="M296">
            <v>7</v>
          </cell>
          <cell r="O296">
            <v>3</v>
          </cell>
          <cell r="P296">
            <v>0</v>
          </cell>
          <cell r="Q296">
            <v>5</v>
          </cell>
          <cell r="S296">
            <v>6</v>
          </cell>
          <cell r="T296">
            <v>0</v>
          </cell>
          <cell r="U296">
            <v>1</v>
          </cell>
          <cell r="V296">
            <v>1</v>
          </cell>
          <cell r="AA296">
            <v>0</v>
          </cell>
          <cell r="AB296">
            <v>0</v>
          </cell>
          <cell r="AC296">
            <v>0</v>
          </cell>
          <cell r="AD296">
            <v>1</v>
          </cell>
        </row>
        <row r="297">
          <cell r="A297" t="str">
            <v>12,</v>
          </cell>
          <cell r="B297">
            <v>50</v>
          </cell>
          <cell r="D297" t="str">
            <v>Apoyos adicionales para las acciones de promoción de la salud y prevención de enfermedades</v>
          </cell>
          <cell r="F297">
            <v>885.04747299999997</v>
          </cell>
          <cell r="G297">
            <v>864.36</v>
          </cell>
          <cell r="AD297">
            <v>1</v>
          </cell>
        </row>
        <row r="298">
          <cell r="A298" t="str">
            <v>12,E008</v>
          </cell>
          <cell r="C298" t="str">
            <v>E008</v>
          </cell>
          <cell r="D298" t="str">
            <v>Vigilancia y control epidemiológico</v>
          </cell>
          <cell r="F298">
            <v>33.657860999999997</v>
          </cell>
          <cell r="J298">
            <v>0</v>
          </cell>
          <cell r="L298">
            <v>0</v>
          </cell>
          <cell r="M298">
            <v>0</v>
          </cell>
          <cell r="O298">
            <v>0</v>
          </cell>
          <cell r="P298">
            <v>0</v>
          </cell>
          <cell r="Q298">
            <v>0</v>
          </cell>
          <cell r="S298">
            <v>0</v>
          </cell>
          <cell r="T298">
            <v>0</v>
          </cell>
          <cell r="U298">
            <v>0</v>
          </cell>
          <cell r="V298">
            <v>0</v>
          </cell>
          <cell r="AA298">
            <v>0</v>
          </cell>
          <cell r="AB298">
            <v>0</v>
          </cell>
          <cell r="AC298">
            <v>0</v>
          </cell>
          <cell r="AD298">
            <v>1</v>
          </cell>
        </row>
        <row r="299">
          <cell r="A299" t="str">
            <v>12,E017</v>
          </cell>
          <cell r="C299" t="str">
            <v>E017</v>
          </cell>
          <cell r="D299" t="str">
            <v>Atención de urgencias epidemiológicas y desastres naturales</v>
          </cell>
          <cell r="F299">
            <v>8.5012129999999999</v>
          </cell>
          <cell r="J299">
            <v>0</v>
          </cell>
          <cell r="L299">
            <v>0</v>
          </cell>
          <cell r="M299">
            <v>0</v>
          </cell>
          <cell r="O299">
            <v>0</v>
          </cell>
          <cell r="P299">
            <v>0</v>
          </cell>
          <cell r="Q299">
            <v>0</v>
          </cell>
          <cell r="S299">
            <v>0</v>
          </cell>
          <cell r="T299">
            <v>0</v>
          </cell>
          <cell r="U299">
            <v>0</v>
          </cell>
          <cell r="V299">
            <v>0</v>
          </cell>
          <cell r="AA299">
            <v>0</v>
          </cell>
          <cell r="AB299">
            <v>0</v>
          </cell>
          <cell r="AC299">
            <v>0</v>
          </cell>
          <cell r="AD299">
            <v>1</v>
          </cell>
        </row>
        <row r="300">
          <cell r="A300" t="str">
            <v>12,E018</v>
          </cell>
          <cell r="C300" t="str">
            <v>E018</v>
          </cell>
          <cell r="D300" t="str">
            <v>Atención integral de la mujer, salud materna, perinatal y reproductiva</v>
          </cell>
          <cell r="E300" t="str">
            <v>3/</v>
          </cell>
          <cell r="F300">
            <v>171.32470799999999</v>
          </cell>
          <cell r="J300">
            <v>3</v>
          </cell>
          <cell r="L300">
            <v>1</v>
          </cell>
          <cell r="M300">
            <v>2</v>
          </cell>
          <cell r="O300">
            <v>1</v>
          </cell>
          <cell r="P300">
            <v>2</v>
          </cell>
          <cell r="Q300">
            <v>0</v>
          </cell>
          <cell r="S300">
            <v>3</v>
          </cell>
          <cell r="T300">
            <v>0</v>
          </cell>
          <cell r="U300">
            <v>0</v>
          </cell>
          <cell r="V300">
            <v>0</v>
          </cell>
          <cell r="AA300">
            <v>0</v>
          </cell>
          <cell r="AB300">
            <v>0</v>
          </cell>
          <cell r="AC300">
            <v>0</v>
          </cell>
          <cell r="AD300">
            <v>1</v>
          </cell>
        </row>
        <row r="301">
          <cell r="A301" t="str">
            <v>12,E024</v>
          </cell>
          <cell r="C301" t="str">
            <v>E024</v>
          </cell>
          <cell r="D301" t="str">
            <v>Prevención de accidentes y atención de daños a la salud causados por violencia</v>
          </cell>
          <cell r="F301">
            <v>12.617668</v>
          </cell>
          <cell r="J301">
            <v>0</v>
          </cell>
          <cell r="L301">
            <v>0</v>
          </cell>
          <cell r="M301">
            <v>0</v>
          </cell>
          <cell r="O301">
            <v>0</v>
          </cell>
          <cell r="P301">
            <v>0</v>
          </cell>
          <cell r="Q301">
            <v>0</v>
          </cell>
          <cell r="S301">
            <v>0</v>
          </cell>
          <cell r="T301">
            <v>0</v>
          </cell>
          <cell r="U301">
            <v>0</v>
          </cell>
          <cell r="V301">
            <v>0</v>
          </cell>
          <cell r="AA301">
            <v>0</v>
          </cell>
          <cell r="AB301">
            <v>0</v>
          </cell>
          <cell r="AC301">
            <v>0</v>
          </cell>
          <cell r="AD301">
            <v>1</v>
          </cell>
        </row>
        <row r="302">
          <cell r="A302" t="str">
            <v>12,E026</v>
          </cell>
          <cell r="C302" t="str">
            <v>E026</v>
          </cell>
          <cell r="D302" t="str">
            <v>Prevención y atención de enfermedades crónico degenerativas</v>
          </cell>
          <cell r="E302" t="str">
            <v>4/</v>
          </cell>
          <cell r="F302">
            <v>129.93837199999999</v>
          </cell>
          <cell r="AA302">
            <v>0</v>
          </cell>
          <cell r="AB302">
            <v>0</v>
          </cell>
          <cell r="AC302">
            <v>0</v>
          </cell>
          <cell r="AD302">
            <v>1</v>
          </cell>
        </row>
        <row r="303">
          <cell r="A303" t="str">
            <v>12,E027</v>
          </cell>
          <cell r="C303" t="str">
            <v>E027</v>
          </cell>
          <cell r="D303" t="str">
            <v>Prevención y atención de VIH/SIDA y otras ITS</v>
          </cell>
          <cell r="E303" t="str">
            <v>4/</v>
          </cell>
          <cell r="F303">
            <v>76.385884000000004</v>
          </cell>
          <cell r="AD303">
            <v>1</v>
          </cell>
        </row>
        <row r="304">
          <cell r="A304" t="str">
            <v>12,E028</v>
          </cell>
          <cell r="C304" t="str">
            <v>E028</v>
          </cell>
          <cell r="D304" t="str">
            <v>Prevención y control de enfermedades emergentes</v>
          </cell>
          <cell r="F304">
            <v>3.1118060000000001</v>
          </cell>
          <cell r="J304">
            <v>0</v>
          </cell>
          <cell r="L304">
            <v>0</v>
          </cell>
          <cell r="M304">
            <v>0</v>
          </cell>
          <cell r="O304">
            <v>0</v>
          </cell>
          <cell r="P304">
            <v>0</v>
          </cell>
          <cell r="Q304">
            <v>0</v>
          </cell>
          <cell r="S304">
            <v>0</v>
          </cell>
          <cell r="T304">
            <v>0</v>
          </cell>
          <cell r="U304">
            <v>0</v>
          </cell>
          <cell r="V304">
            <v>0</v>
          </cell>
          <cell r="AA304">
            <v>0</v>
          </cell>
          <cell r="AB304">
            <v>0</v>
          </cell>
          <cell r="AC304">
            <v>0</v>
          </cell>
          <cell r="AD304">
            <v>1</v>
          </cell>
        </row>
        <row r="305">
          <cell r="A305" t="str">
            <v>12,E029</v>
          </cell>
          <cell r="C305" t="str">
            <v>E029</v>
          </cell>
          <cell r="D305" t="str">
            <v>Prevención, atención y rehabilitación integral a personas con discapacidad</v>
          </cell>
          <cell r="F305">
            <v>40.661745000000003</v>
          </cell>
          <cell r="J305">
            <v>0</v>
          </cell>
          <cell r="L305">
            <v>0</v>
          </cell>
          <cell r="M305">
            <v>0</v>
          </cell>
          <cell r="O305">
            <v>0</v>
          </cell>
          <cell r="P305">
            <v>0</v>
          </cell>
          <cell r="Q305">
            <v>0</v>
          </cell>
          <cell r="S305">
            <v>0</v>
          </cell>
          <cell r="T305">
            <v>0</v>
          </cell>
          <cell r="U305">
            <v>0</v>
          </cell>
          <cell r="V305">
            <v>0</v>
          </cell>
          <cell r="AA305">
            <v>0</v>
          </cell>
          <cell r="AB305">
            <v>0</v>
          </cell>
          <cell r="AC305">
            <v>0</v>
          </cell>
          <cell r="AD305">
            <v>1</v>
          </cell>
        </row>
        <row r="306">
          <cell r="A306" t="str">
            <v>12,E030</v>
          </cell>
          <cell r="C306" t="str">
            <v>E030</v>
          </cell>
          <cell r="D306" t="str">
            <v>Prevención, detección y atención temprana del cáncer cérvico uterino y de mama</v>
          </cell>
          <cell r="F306">
            <v>54.89696</v>
          </cell>
          <cell r="J306">
            <v>0</v>
          </cell>
          <cell r="L306">
            <v>0</v>
          </cell>
          <cell r="M306">
            <v>0</v>
          </cell>
          <cell r="O306">
            <v>0</v>
          </cell>
          <cell r="P306">
            <v>0</v>
          </cell>
          <cell r="Q306">
            <v>0</v>
          </cell>
          <cell r="S306">
            <v>0</v>
          </cell>
          <cell r="T306">
            <v>0</v>
          </cell>
          <cell r="U306">
            <v>0</v>
          </cell>
          <cell r="V306">
            <v>0</v>
          </cell>
          <cell r="AA306">
            <v>0</v>
          </cell>
          <cell r="AB306">
            <v>0</v>
          </cell>
          <cell r="AC306">
            <v>0</v>
          </cell>
          <cell r="AD306">
            <v>1</v>
          </cell>
        </row>
        <row r="307">
          <cell r="A307" t="str">
            <v>12,E031</v>
          </cell>
          <cell r="C307" t="str">
            <v>E031</v>
          </cell>
          <cell r="D307" t="str">
            <v>Promoción de la salud y prevención de enfermedades</v>
          </cell>
          <cell r="F307">
            <v>35</v>
          </cell>
          <cell r="J307">
            <v>0</v>
          </cell>
          <cell r="L307">
            <v>0</v>
          </cell>
          <cell r="M307">
            <v>0</v>
          </cell>
          <cell r="O307">
            <v>0</v>
          </cell>
          <cell r="P307">
            <v>0</v>
          </cell>
          <cell r="Q307">
            <v>0</v>
          </cell>
          <cell r="S307">
            <v>0</v>
          </cell>
          <cell r="T307">
            <v>0</v>
          </cell>
          <cell r="U307">
            <v>0</v>
          </cell>
          <cell r="V307">
            <v>0</v>
          </cell>
          <cell r="AA307">
            <v>0</v>
          </cell>
          <cell r="AB307">
            <v>0</v>
          </cell>
          <cell r="AC307">
            <v>0</v>
          </cell>
          <cell r="AD307">
            <v>1</v>
          </cell>
        </row>
        <row r="308">
          <cell r="A308" t="str">
            <v>12,G002</v>
          </cell>
          <cell r="C308" t="str">
            <v>G002</v>
          </cell>
          <cell r="D308" t="str">
            <v>Regulación sanitaria</v>
          </cell>
          <cell r="E308" t="str">
            <v>4/</v>
          </cell>
          <cell r="F308">
            <v>0.97343000000000002</v>
          </cell>
          <cell r="AD308">
            <v>1</v>
          </cell>
        </row>
        <row r="309">
          <cell r="A309" t="str">
            <v>12,G003</v>
          </cell>
          <cell r="C309" t="str">
            <v>G003</v>
          </cell>
          <cell r="D309" t="str">
            <v>Control y fomento sanitario</v>
          </cell>
          <cell r="F309">
            <v>317.97782599999999</v>
          </cell>
          <cell r="J309">
            <v>0</v>
          </cell>
          <cell r="L309">
            <v>0</v>
          </cell>
          <cell r="M309">
            <v>0</v>
          </cell>
          <cell r="O309">
            <v>0</v>
          </cell>
          <cell r="P309">
            <v>0</v>
          </cell>
          <cell r="Q309">
            <v>0</v>
          </cell>
          <cell r="S309">
            <v>0</v>
          </cell>
          <cell r="T309">
            <v>0</v>
          </cell>
          <cell r="U309">
            <v>0</v>
          </cell>
          <cell r="V309">
            <v>0</v>
          </cell>
          <cell r="AA309">
            <v>0</v>
          </cell>
          <cell r="AB309">
            <v>0</v>
          </cell>
          <cell r="AC309">
            <v>0</v>
          </cell>
          <cell r="AD309">
            <v>1</v>
          </cell>
        </row>
        <row r="310">
          <cell r="A310" t="str">
            <v>12,</v>
          </cell>
          <cell r="B310">
            <v>51</v>
          </cell>
          <cell r="D310" t="str">
            <v>Apoyos adicionales para medicamentos</v>
          </cell>
          <cell r="F310">
            <v>830.94075199999997</v>
          </cell>
          <cell r="G310">
            <v>1009.437892</v>
          </cell>
          <cell r="AD310">
            <v>1</v>
          </cell>
        </row>
        <row r="311">
          <cell r="A311" t="str">
            <v>12,E033</v>
          </cell>
          <cell r="C311" t="str">
            <v>E033</v>
          </cell>
          <cell r="D311" t="str">
            <v>Suministro de medicamentos e insumos para la salud</v>
          </cell>
          <cell r="F311">
            <v>830.94075199999997</v>
          </cell>
          <cell r="J311">
            <v>0</v>
          </cell>
          <cell r="L311">
            <v>0</v>
          </cell>
          <cell r="M311">
            <v>0</v>
          </cell>
          <cell r="O311">
            <v>0</v>
          </cell>
          <cell r="P311">
            <v>0</v>
          </cell>
          <cell r="Q311">
            <v>0</v>
          </cell>
          <cell r="S311">
            <v>0</v>
          </cell>
          <cell r="T311">
            <v>0</v>
          </cell>
          <cell r="U311">
            <v>0</v>
          </cell>
          <cell r="V311">
            <v>0</v>
          </cell>
          <cell r="AA311">
            <v>0</v>
          </cell>
          <cell r="AB311">
            <v>0</v>
          </cell>
          <cell r="AC311">
            <v>0</v>
          </cell>
          <cell r="AD311">
            <v>1</v>
          </cell>
        </row>
        <row r="312">
          <cell r="A312" t="str">
            <v>12,</v>
          </cell>
          <cell r="B312">
            <v>52</v>
          </cell>
          <cell r="D312" t="str">
            <v xml:space="preserve">Programa para la lucha contra las adicciones </v>
          </cell>
          <cell r="F312">
            <v>316.88550300000003</v>
          </cell>
          <cell r="G312">
            <v>380.28</v>
          </cell>
          <cell r="AD312">
            <v>1</v>
          </cell>
        </row>
        <row r="313">
          <cell r="A313" t="str">
            <v>12,E025</v>
          </cell>
          <cell r="C313" t="str">
            <v>E025</v>
          </cell>
          <cell r="D313" t="str">
            <v>Prevención y atención contra las adicciones</v>
          </cell>
          <cell r="F313">
            <v>316.88550300000003</v>
          </cell>
          <cell r="J313">
            <v>0</v>
          </cell>
          <cell r="L313">
            <v>0</v>
          </cell>
          <cell r="M313">
            <v>0</v>
          </cell>
          <cell r="O313">
            <v>0</v>
          </cell>
          <cell r="P313">
            <v>0</v>
          </cell>
          <cell r="Q313">
            <v>0</v>
          </cell>
          <cell r="S313">
            <v>0</v>
          </cell>
          <cell r="T313">
            <v>0</v>
          </cell>
          <cell r="U313">
            <v>0</v>
          </cell>
          <cell r="V313">
            <v>0</v>
          </cell>
          <cell r="AA313">
            <v>0</v>
          </cell>
          <cell r="AB313">
            <v>0</v>
          </cell>
          <cell r="AC313">
            <v>0</v>
          </cell>
          <cell r="AD313">
            <v>1</v>
          </cell>
        </row>
        <row r="314">
          <cell r="A314" t="str">
            <v>12,</v>
          </cell>
          <cell r="B314">
            <v>53</v>
          </cell>
          <cell r="D314" t="str">
            <v>Formar Recursos Humanos Especializados en Salud</v>
          </cell>
          <cell r="E314" t="str">
            <v>2/</v>
          </cell>
          <cell r="F314">
            <v>1985.4631589999999</v>
          </cell>
          <cell r="G314">
            <v>2084.6999999999998</v>
          </cell>
          <cell r="AD314">
            <v>1</v>
          </cell>
        </row>
        <row r="315">
          <cell r="A315" t="str">
            <v>12,E010</v>
          </cell>
          <cell r="C315" t="str">
            <v>E010</v>
          </cell>
          <cell r="D315" t="str">
            <v>Formación de recursos humanos especializados para la salud (Hospitales)</v>
          </cell>
          <cell r="F315">
            <v>1987.4631589999999</v>
          </cell>
          <cell r="J315">
            <v>2</v>
          </cell>
          <cell r="L315">
            <v>1</v>
          </cell>
          <cell r="M315">
            <v>1</v>
          </cell>
          <cell r="O315">
            <v>1</v>
          </cell>
          <cell r="P315">
            <v>1</v>
          </cell>
          <cell r="Q315">
            <v>0</v>
          </cell>
          <cell r="S315">
            <v>2</v>
          </cell>
          <cell r="T315">
            <v>0</v>
          </cell>
          <cell r="U315">
            <v>0</v>
          </cell>
          <cell r="V315">
            <v>0</v>
          </cell>
          <cell r="AA315">
            <v>0</v>
          </cell>
          <cell r="AB315">
            <v>0</v>
          </cell>
          <cell r="AC315">
            <v>0</v>
          </cell>
          <cell r="AD315">
            <v>1</v>
          </cell>
        </row>
        <row r="316">
          <cell r="A316" t="str">
            <v>12,</v>
          </cell>
          <cell r="B316">
            <v>54</v>
          </cell>
          <cell r="D316" t="str">
            <v>Programa Seguro Popular (incluye recursos para Seguro de Salud para la Nueva Generación)</v>
          </cell>
          <cell r="F316">
            <v>37355.008276</v>
          </cell>
          <cell r="G316">
            <v>49000</v>
          </cell>
          <cell r="AD316">
            <v>1</v>
          </cell>
        </row>
        <row r="317">
          <cell r="A317" t="str">
            <v>12,E008</v>
          </cell>
          <cell r="C317" t="str">
            <v>E008</v>
          </cell>
          <cell r="D317" t="str">
            <v>Vigilancia y control epidemiológico</v>
          </cell>
          <cell r="F317">
            <v>72.530246000000005</v>
          </cell>
          <cell r="J317">
            <v>0</v>
          </cell>
          <cell r="L317">
            <v>0</v>
          </cell>
          <cell r="M317">
            <v>0</v>
          </cell>
          <cell r="O317">
            <v>0</v>
          </cell>
          <cell r="P317">
            <v>0</v>
          </cell>
          <cell r="Q317">
            <v>0</v>
          </cell>
          <cell r="S317">
            <v>0</v>
          </cell>
          <cell r="T317">
            <v>0</v>
          </cell>
          <cell r="U317">
            <v>0</v>
          </cell>
          <cell r="V317">
            <v>0</v>
          </cell>
          <cell r="AA317">
            <v>0</v>
          </cell>
          <cell r="AB317">
            <v>0</v>
          </cell>
          <cell r="AC317">
            <v>0</v>
          </cell>
          <cell r="AD317">
            <v>1</v>
          </cell>
        </row>
        <row r="318">
          <cell r="A318" t="str">
            <v>12,E019</v>
          </cell>
          <cell r="C318" t="str">
            <v>E019</v>
          </cell>
          <cell r="D318" t="str">
            <v>Capacitación técnica y gerencial de recursos humanos para la salud</v>
          </cell>
          <cell r="F318">
            <v>36.134999999999998</v>
          </cell>
          <cell r="J318">
            <v>0</v>
          </cell>
          <cell r="L318">
            <v>0</v>
          </cell>
          <cell r="M318">
            <v>0</v>
          </cell>
          <cell r="O318">
            <v>0</v>
          </cell>
          <cell r="P318">
            <v>0</v>
          </cell>
          <cell r="Q318">
            <v>0</v>
          </cell>
          <cell r="S318">
            <v>0</v>
          </cell>
          <cell r="T318">
            <v>0</v>
          </cell>
          <cell r="U318">
            <v>0</v>
          </cell>
          <cell r="V318">
            <v>0</v>
          </cell>
          <cell r="AA318">
            <v>0</v>
          </cell>
          <cell r="AB318">
            <v>0</v>
          </cell>
          <cell r="AC318">
            <v>0</v>
          </cell>
          <cell r="AD318">
            <v>1</v>
          </cell>
        </row>
        <row r="319">
          <cell r="A319" t="str">
            <v>12,E020</v>
          </cell>
          <cell r="C319" t="str">
            <v>E020</v>
          </cell>
          <cell r="D319" t="str">
            <v>Dignificación, conservación y mantenimiento de la infraestructura y equipamiento en salud</v>
          </cell>
          <cell r="F319">
            <v>1332.9008819999999</v>
          </cell>
          <cell r="J319">
            <v>0</v>
          </cell>
          <cell r="L319">
            <v>0</v>
          </cell>
          <cell r="M319">
            <v>0</v>
          </cell>
          <cell r="O319">
            <v>0</v>
          </cell>
          <cell r="P319">
            <v>0</v>
          </cell>
          <cell r="Q319">
            <v>0</v>
          </cell>
          <cell r="S319">
            <v>0</v>
          </cell>
          <cell r="T319">
            <v>0</v>
          </cell>
          <cell r="U319">
            <v>0</v>
          </cell>
          <cell r="V319">
            <v>0</v>
          </cell>
          <cell r="AA319">
            <v>0</v>
          </cell>
          <cell r="AB319">
            <v>0</v>
          </cell>
          <cell r="AC319">
            <v>0</v>
          </cell>
          <cell r="AD319">
            <v>1</v>
          </cell>
        </row>
        <row r="320">
          <cell r="A320" t="str">
            <v>12,E026</v>
          </cell>
          <cell r="C320" t="str">
            <v>E026</v>
          </cell>
          <cell r="D320" t="str">
            <v>Prevención y atención de enfermedades crónico degenerativas</v>
          </cell>
          <cell r="E320" t="str">
            <v>3/</v>
          </cell>
          <cell r="F320">
            <v>416.39818100000002</v>
          </cell>
          <cell r="J320">
            <v>4</v>
          </cell>
          <cell r="L320">
            <v>1</v>
          </cell>
          <cell r="M320">
            <v>3</v>
          </cell>
          <cell r="O320">
            <v>2</v>
          </cell>
          <cell r="P320">
            <v>2</v>
          </cell>
          <cell r="Q320">
            <v>0</v>
          </cell>
          <cell r="S320">
            <v>4</v>
          </cell>
          <cell r="T320">
            <v>0</v>
          </cell>
          <cell r="U320">
            <v>0</v>
          </cell>
          <cell r="V320">
            <v>0</v>
          </cell>
          <cell r="AA320">
            <v>0</v>
          </cell>
          <cell r="AB320">
            <v>0</v>
          </cell>
          <cell r="AC320">
            <v>0</v>
          </cell>
          <cell r="AD320">
            <v>1</v>
          </cell>
        </row>
        <row r="321">
          <cell r="A321" t="str">
            <v>12,E027</v>
          </cell>
          <cell r="C321" t="str">
            <v>E027</v>
          </cell>
          <cell r="D321" t="str">
            <v>Prevención y atención de VIH/SIDA y otras ITS</v>
          </cell>
          <cell r="E321" t="str">
            <v>4/</v>
          </cell>
          <cell r="F321">
            <v>72.626642000000004</v>
          </cell>
          <cell r="AD321">
            <v>1</v>
          </cell>
        </row>
        <row r="322">
          <cell r="A322" t="str">
            <v>12,E028</v>
          </cell>
          <cell r="C322" t="str">
            <v>E028</v>
          </cell>
          <cell r="D322" t="str">
            <v>Prevención y control de enfermedades emergentes</v>
          </cell>
          <cell r="F322">
            <v>292.08120000000002</v>
          </cell>
          <cell r="J322">
            <v>0</v>
          </cell>
          <cell r="L322">
            <v>0</v>
          </cell>
          <cell r="M322">
            <v>0</v>
          </cell>
          <cell r="O322">
            <v>0</v>
          </cell>
          <cell r="P322">
            <v>0</v>
          </cell>
          <cell r="Q322">
            <v>0</v>
          </cell>
          <cell r="S322">
            <v>0</v>
          </cell>
          <cell r="T322">
            <v>0</v>
          </cell>
          <cell r="U322">
            <v>0</v>
          </cell>
          <cell r="V322">
            <v>0</v>
          </cell>
          <cell r="AA322">
            <v>0</v>
          </cell>
          <cell r="AB322">
            <v>0</v>
          </cell>
          <cell r="AC322">
            <v>0</v>
          </cell>
          <cell r="AD322">
            <v>1</v>
          </cell>
        </row>
        <row r="323">
          <cell r="A323" t="str">
            <v>12,E030</v>
          </cell>
          <cell r="C323" t="str">
            <v>E030</v>
          </cell>
          <cell r="D323" t="str">
            <v>Prevención, detección y atención temprana del cáncer cérvico uterino y de mama</v>
          </cell>
          <cell r="F323">
            <v>131.502308</v>
          </cell>
          <cell r="J323">
            <v>0</v>
          </cell>
          <cell r="L323">
            <v>0</v>
          </cell>
          <cell r="M323">
            <v>0</v>
          </cell>
          <cell r="O323">
            <v>0</v>
          </cell>
          <cell r="P323">
            <v>0</v>
          </cell>
          <cell r="Q323">
            <v>0</v>
          </cell>
          <cell r="S323">
            <v>0</v>
          </cell>
          <cell r="T323">
            <v>0</v>
          </cell>
          <cell r="U323">
            <v>0</v>
          </cell>
          <cell r="V323">
            <v>0</v>
          </cell>
          <cell r="AA323">
            <v>0</v>
          </cell>
          <cell r="AB323">
            <v>0</v>
          </cell>
          <cell r="AC323">
            <v>0</v>
          </cell>
          <cell r="AD323">
            <v>1</v>
          </cell>
        </row>
        <row r="324">
          <cell r="A324" t="str">
            <v>12,E031</v>
          </cell>
          <cell r="C324" t="str">
            <v>E031</v>
          </cell>
          <cell r="D324" t="str">
            <v>Promoción de la salud y prevención de enfermedades</v>
          </cell>
          <cell r="F324">
            <v>77.688103999999996</v>
          </cell>
          <cell r="J324">
            <v>0</v>
          </cell>
          <cell r="L324">
            <v>0</v>
          </cell>
          <cell r="M324">
            <v>0</v>
          </cell>
          <cell r="O324">
            <v>0</v>
          </cell>
          <cell r="P324">
            <v>0</v>
          </cell>
          <cell r="Q324">
            <v>0</v>
          </cell>
          <cell r="S324">
            <v>0</v>
          </cell>
          <cell r="T324">
            <v>0</v>
          </cell>
          <cell r="U324">
            <v>0</v>
          </cell>
          <cell r="V324">
            <v>0</v>
          </cell>
          <cell r="AA324">
            <v>0</v>
          </cell>
          <cell r="AB324">
            <v>0</v>
          </cell>
          <cell r="AC324">
            <v>0</v>
          </cell>
          <cell r="AD324">
            <v>1</v>
          </cell>
        </row>
        <row r="325">
          <cell r="A325" t="str">
            <v>12,E037</v>
          </cell>
          <cell r="C325" t="str">
            <v>E037</v>
          </cell>
          <cell r="D325" t="str">
            <v>Financiamiento a las variaciones en la demanda de los servicios y el pago por la prestación interestatal de servicios</v>
          </cell>
          <cell r="F325">
            <v>666.45043999999996</v>
          </cell>
          <cell r="J325">
            <v>0</v>
          </cell>
          <cell r="L325">
            <v>0</v>
          </cell>
          <cell r="M325">
            <v>0</v>
          </cell>
          <cell r="O325">
            <v>0</v>
          </cell>
          <cell r="P325">
            <v>0</v>
          </cell>
          <cell r="Q325">
            <v>0</v>
          </cell>
          <cell r="S325">
            <v>0</v>
          </cell>
          <cell r="T325">
            <v>0</v>
          </cell>
          <cell r="U325">
            <v>0</v>
          </cell>
          <cell r="V325">
            <v>0</v>
          </cell>
          <cell r="AA325">
            <v>0</v>
          </cell>
          <cell r="AB325">
            <v>0</v>
          </cell>
          <cell r="AC325">
            <v>0</v>
          </cell>
          <cell r="AD325">
            <v>1</v>
          </cell>
        </row>
        <row r="326">
          <cell r="A326" t="str">
            <v>12,E038</v>
          </cell>
          <cell r="C326" t="str">
            <v>E038</v>
          </cell>
          <cell r="D326" t="str">
            <v>Financiamiento de los servicios de alta especialidad en un fondo sectorial de protección contra gastos catastróficos</v>
          </cell>
          <cell r="F326">
            <v>5331.6035259999999</v>
          </cell>
          <cell r="J326">
            <v>0</v>
          </cell>
          <cell r="L326">
            <v>0</v>
          </cell>
          <cell r="M326">
            <v>0</v>
          </cell>
          <cell r="O326">
            <v>0</v>
          </cell>
          <cell r="P326">
            <v>0</v>
          </cell>
          <cell r="Q326">
            <v>0</v>
          </cell>
          <cell r="S326">
            <v>0</v>
          </cell>
          <cell r="T326">
            <v>0</v>
          </cell>
          <cell r="U326">
            <v>0</v>
          </cell>
          <cell r="V326">
            <v>0</v>
          </cell>
          <cell r="AA326">
            <v>0</v>
          </cell>
          <cell r="AB326">
            <v>0</v>
          </cell>
          <cell r="AC326">
            <v>0</v>
          </cell>
          <cell r="AD326">
            <v>1</v>
          </cell>
        </row>
        <row r="327">
          <cell r="A327" t="str">
            <v>12,G002</v>
          </cell>
          <cell r="C327" t="str">
            <v>G002</v>
          </cell>
          <cell r="D327" t="str">
            <v>Regulación sanitaria</v>
          </cell>
          <cell r="E327" t="str">
            <v>3/</v>
          </cell>
          <cell r="F327">
            <v>166.90672799999999</v>
          </cell>
          <cell r="J327">
            <v>2</v>
          </cell>
          <cell r="L327">
            <v>0</v>
          </cell>
          <cell r="M327">
            <v>2</v>
          </cell>
          <cell r="O327">
            <v>2</v>
          </cell>
          <cell r="P327">
            <v>0</v>
          </cell>
          <cell r="Q327">
            <v>0</v>
          </cell>
          <cell r="S327">
            <v>2</v>
          </cell>
          <cell r="T327">
            <v>0</v>
          </cell>
          <cell r="U327">
            <v>0</v>
          </cell>
          <cell r="V327">
            <v>0</v>
          </cell>
          <cell r="AA327">
            <v>0</v>
          </cell>
          <cell r="AB327">
            <v>0</v>
          </cell>
          <cell r="AC327">
            <v>0</v>
          </cell>
          <cell r="AD327">
            <v>1</v>
          </cell>
        </row>
        <row r="328">
          <cell r="A328" t="str">
            <v>12,G003</v>
          </cell>
          <cell r="C328" t="str">
            <v>G003</v>
          </cell>
          <cell r="D328" t="str">
            <v>Control y fomento sanitario</v>
          </cell>
          <cell r="F328">
            <v>32.229843000000002</v>
          </cell>
          <cell r="J328">
            <v>0</v>
          </cell>
          <cell r="L328">
            <v>0</v>
          </cell>
          <cell r="M328">
            <v>0</v>
          </cell>
          <cell r="O328">
            <v>0</v>
          </cell>
          <cell r="P328">
            <v>0</v>
          </cell>
          <cell r="Q328">
            <v>0</v>
          </cell>
          <cell r="S328">
            <v>0</v>
          </cell>
          <cell r="T328">
            <v>0</v>
          </cell>
          <cell r="U328">
            <v>0</v>
          </cell>
          <cell r="V328">
            <v>0</v>
          </cell>
          <cell r="AA328">
            <v>0</v>
          </cell>
          <cell r="AB328">
            <v>0</v>
          </cell>
          <cell r="AC328">
            <v>0</v>
          </cell>
          <cell r="AD328">
            <v>1</v>
          </cell>
        </row>
        <row r="329">
          <cell r="A329" t="str">
            <v>12,M001</v>
          </cell>
          <cell r="C329" t="str">
            <v>M001</v>
          </cell>
          <cell r="D329" t="str">
            <v>Actividades de apoyo administrativo</v>
          </cell>
          <cell r="F329">
            <v>707.05510500000003</v>
          </cell>
          <cell r="J329">
            <v>0</v>
          </cell>
          <cell r="L329">
            <v>0</v>
          </cell>
          <cell r="M329">
            <v>0</v>
          </cell>
          <cell r="O329">
            <v>0</v>
          </cell>
          <cell r="P329">
            <v>0</v>
          </cell>
          <cell r="Q329">
            <v>0</v>
          </cell>
          <cell r="S329">
            <v>0</v>
          </cell>
          <cell r="T329">
            <v>0</v>
          </cell>
          <cell r="U329">
            <v>0</v>
          </cell>
          <cell r="V329">
            <v>0</v>
          </cell>
          <cell r="AA329">
            <v>0</v>
          </cell>
          <cell r="AB329">
            <v>0</v>
          </cell>
          <cell r="AC329">
            <v>0</v>
          </cell>
          <cell r="AD329">
            <v>1</v>
          </cell>
        </row>
        <row r="330">
          <cell r="A330" t="str">
            <v>12,P003</v>
          </cell>
          <cell r="C330" t="str">
            <v>P003</v>
          </cell>
          <cell r="D330" t="str">
            <v>Acreditación de unidades médicas</v>
          </cell>
          <cell r="F330">
            <v>1.3859999999999999</v>
          </cell>
          <cell r="J330">
            <v>0</v>
          </cell>
          <cell r="L330">
            <v>0</v>
          </cell>
          <cell r="M330">
            <v>0</v>
          </cell>
          <cell r="O330">
            <v>0</v>
          </cell>
          <cell r="P330">
            <v>0</v>
          </cell>
          <cell r="Q330">
            <v>0</v>
          </cell>
          <cell r="S330">
            <v>0</v>
          </cell>
          <cell r="T330">
            <v>0</v>
          </cell>
          <cell r="U330">
            <v>0</v>
          </cell>
          <cell r="V330">
            <v>0</v>
          </cell>
          <cell r="AA330">
            <v>0</v>
          </cell>
          <cell r="AB330">
            <v>0</v>
          </cell>
          <cell r="AC330">
            <v>0</v>
          </cell>
          <cell r="AD330">
            <v>1</v>
          </cell>
        </row>
        <row r="331">
          <cell r="A331" t="str">
            <v>12,P005</v>
          </cell>
          <cell r="C331" t="str">
            <v>P005</v>
          </cell>
          <cell r="D331" t="str">
            <v>Evaluación del desempeño y de tecnologías médicas</v>
          </cell>
          <cell r="F331">
            <v>89.020770999999996</v>
          </cell>
          <cell r="J331">
            <v>0</v>
          </cell>
          <cell r="L331">
            <v>0</v>
          </cell>
          <cell r="M331">
            <v>0</v>
          </cell>
          <cell r="O331">
            <v>0</v>
          </cell>
          <cell r="P331">
            <v>0</v>
          </cell>
          <cell r="Q331">
            <v>0</v>
          </cell>
          <cell r="S331">
            <v>0</v>
          </cell>
          <cell r="T331">
            <v>0</v>
          </cell>
          <cell r="U331">
            <v>0</v>
          </cell>
          <cell r="V331">
            <v>0</v>
          </cell>
          <cell r="AA331">
            <v>0</v>
          </cell>
          <cell r="AB331">
            <v>0</v>
          </cell>
          <cell r="AC331">
            <v>0</v>
          </cell>
          <cell r="AD331">
            <v>1</v>
          </cell>
        </row>
        <row r="332">
          <cell r="A332" t="str">
            <v>12,P007</v>
          </cell>
          <cell r="C332" t="str">
            <v>P007</v>
          </cell>
          <cell r="D332" t="str">
            <v>Información en salud para la toma de decisiones</v>
          </cell>
          <cell r="F332">
            <v>82.665000000000006</v>
          </cell>
          <cell r="J332">
            <v>0</v>
          </cell>
          <cell r="L332">
            <v>0</v>
          </cell>
          <cell r="M332">
            <v>0</v>
          </cell>
          <cell r="O332">
            <v>0</v>
          </cell>
          <cell r="P332">
            <v>0</v>
          </cell>
          <cell r="Q332">
            <v>0</v>
          </cell>
          <cell r="S332">
            <v>0</v>
          </cell>
          <cell r="T332">
            <v>0</v>
          </cell>
          <cell r="U332">
            <v>0</v>
          </cell>
          <cell r="V332">
            <v>0</v>
          </cell>
          <cell r="AA332">
            <v>0</v>
          </cell>
          <cell r="AB332">
            <v>0</v>
          </cell>
          <cell r="AC332">
            <v>0</v>
          </cell>
          <cell r="AD332">
            <v>1</v>
          </cell>
        </row>
        <row r="333">
          <cell r="A333" t="str">
            <v>12,S201</v>
          </cell>
          <cell r="C333" t="str">
            <v>S201</v>
          </cell>
          <cell r="D333" t="str">
            <v>Seguro Médico para una Nueva Generación</v>
          </cell>
          <cell r="F333">
            <v>2641.1852039999999</v>
          </cell>
          <cell r="J333">
            <v>10</v>
          </cell>
          <cell r="L333">
            <v>1</v>
          </cell>
          <cell r="M333">
            <v>9</v>
          </cell>
          <cell r="O333">
            <v>6</v>
          </cell>
          <cell r="P333">
            <v>2</v>
          </cell>
          <cell r="Q333">
            <v>2</v>
          </cell>
          <cell r="S333">
            <v>3</v>
          </cell>
          <cell r="T333">
            <v>5</v>
          </cell>
          <cell r="U333">
            <v>0</v>
          </cell>
          <cell r="V333">
            <v>2</v>
          </cell>
          <cell r="AA333">
            <v>0</v>
          </cell>
          <cell r="AB333">
            <v>0</v>
          </cell>
          <cell r="AC333">
            <v>0</v>
          </cell>
          <cell r="AD333">
            <v>1</v>
          </cell>
        </row>
        <row r="334">
          <cell r="A334" t="str">
            <v>12,U004</v>
          </cell>
          <cell r="C334" t="str">
            <v>U004</v>
          </cell>
          <cell r="D334" t="str">
            <v>Financiamiento equitativo de la atención médica</v>
          </cell>
          <cell r="F334">
            <v>25204.643096</v>
          </cell>
          <cell r="J334">
            <v>9</v>
          </cell>
          <cell r="L334">
            <v>1</v>
          </cell>
          <cell r="M334">
            <v>8</v>
          </cell>
          <cell r="O334">
            <v>8</v>
          </cell>
          <cell r="P334">
            <v>1</v>
          </cell>
          <cell r="Q334">
            <v>0</v>
          </cell>
          <cell r="S334">
            <v>4</v>
          </cell>
          <cell r="T334">
            <v>3</v>
          </cell>
          <cell r="U334">
            <v>0</v>
          </cell>
          <cell r="V334">
            <v>2</v>
          </cell>
          <cell r="AA334">
            <v>0</v>
          </cell>
          <cell r="AB334">
            <v>0</v>
          </cell>
          <cell r="AC334">
            <v>0</v>
          </cell>
          <cell r="AD334">
            <v>1</v>
          </cell>
        </row>
        <row r="335">
          <cell r="A335" t="str">
            <v>12,</v>
          </cell>
          <cell r="B335">
            <v>55</v>
          </cell>
          <cell r="D335" t="str">
            <v>Programa Comunidades Saludables</v>
          </cell>
          <cell r="F335">
            <v>64.252806000000007</v>
          </cell>
          <cell r="G335">
            <v>67.465446300000011</v>
          </cell>
          <cell r="AD335">
            <v>1</v>
          </cell>
        </row>
        <row r="336">
          <cell r="A336" t="str">
            <v>12,S037</v>
          </cell>
          <cell r="C336" t="str">
            <v>S037</v>
          </cell>
          <cell r="D336" t="str">
            <v>Programa Comunidades Saludables</v>
          </cell>
          <cell r="F336">
            <v>64.252806000000007</v>
          </cell>
          <cell r="J336">
            <v>6</v>
          </cell>
          <cell r="L336">
            <v>1</v>
          </cell>
          <cell r="M336">
            <v>5</v>
          </cell>
          <cell r="O336">
            <v>3</v>
          </cell>
          <cell r="P336">
            <v>2</v>
          </cell>
          <cell r="Q336">
            <v>1</v>
          </cell>
          <cell r="S336">
            <v>4</v>
          </cell>
          <cell r="T336">
            <v>2</v>
          </cell>
          <cell r="U336">
            <v>0</v>
          </cell>
          <cell r="V336">
            <v>0</v>
          </cell>
          <cell r="AA336">
            <v>0</v>
          </cell>
          <cell r="AB336">
            <v>0</v>
          </cell>
          <cell r="AC336">
            <v>0</v>
          </cell>
          <cell r="AD336">
            <v>1</v>
          </cell>
        </row>
        <row r="337">
          <cell r="A337" t="str">
            <v>12,</v>
          </cell>
          <cell r="B337">
            <v>56</v>
          </cell>
          <cell r="D337" t="str">
            <v>Sistema Integral de Calidad en Salud</v>
          </cell>
          <cell r="F337">
            <v>115.62280800000001</v>
          </cell>
          <cell r="G337">
            <v>121.5</v>
          </cell>
          <cell r="AD337">
            <v>1</v>
          </cell>
        </row>
        <row r="338">
          <cell r="A338" t="str">
            <v>12,S202</v>
          </cell>
          <cell r="C338" t="str">
            <v>S202</v>
          </cell>
          <cell r="D338" t="str">
            <v>Sistema Integral de Calidad en Salud</v>
          </cell>
          <cell r="F338">
            <v>115.62280800000001</v>
          </cell>
          <cell r="J338">
            <v>23</v>
          </cell>
          <cell r="L338">
            <v>0</v>
          </cell>
          <cell r="M338">
            <v>23</v>
          </cell>
          <cell r="O338">
            <v>6</v>
          </cell>
          <cell r="P338">
            <v>17</v>
          </cell>
          <cell r="Q338">
            <v>0</v>
          </cell>
          <cell r="S338">
            <v>15</v>
          </cell>
          <cell r="T338">
            <v>1</v>
          </cell>
          <cell r="U338">
            <v>5</v>
          </cell>
          <cell r="V338">
            <v>2</v>
          </cell>
          <cell r="AA338">
            <v>0</v>
          </cell>
          <cell r="AB338">
            <v>0</v>
          </cell>
          <cell r="AC338">
            <v>0</v>
          </cell>
          <cell r="AD338">
            <v>1</v>
          </cell>
        </row>
        <row r="339">
          <cell r="A339" t="str">
            <v>12,</v>
          </cell>
          <cell r="B339">
            <v>57</v>
          </cell>
          <cell r="D339" t="str">
            <v>Programas para la Protección y Desarrollo Integral de la Infancia</v>
          </cell>
          <cell r="F339">
            <v>135.52690899999999</v>
          </cell>
          <cell r="G339">
            <v>142.30000000000001</v>
          </cell>
          <cell r="AD339">
            <v>1</v>
          </cell>
        </row>
        <row r="340">
          <cell r="A340" t="str">
            <v>12,S149</v>
          </cell>
          <cell r="C340" t="str">
            <v>S149</v>
          </cell>
          <cell r="D340" t="str">
            <v>Programas para la Protección y Desarrollo Integral de la Infancia</v>
          </cell>
          <cell r="F340">
            <v>135.52690899999999</v>
          </cell>
          <cell r="J340">
            <v>12</v>
          </cell>
          <cell r="L340">
            <v>0</v>
          </cell>
          <cell r="M340">
            <v>12</v>
          </cell>
          <cell r="O340">
            <v>2</v>
          </cell>
          <cell r="P340">
            <v>10</v>
          </cell>
          <cell r="Q340">
            <v>0</v>
          </cell>
          <cell r="S340">
            <v>9</v>
          </cell>
          <cell r="T340">
            <v>0</v>
          </cell>
          <cell r="U340">
            <v>3</v>
          </cell>
          <cell r="V340">
            <v>0</v>
          </cell>
          <cell r="AA340">
            <v>0</v>
          </cell>
          <cell r="AB340">
            <v>0</v>
          </cell>
          <cell r="AC340">
            <v>0</v>
          </cell>
          <cell r="AD340">
            <v>1</v>
          </cell>
        </row>
        <row r="341">
          <cell r="A341" t="str">
            <v>12,</v>
          </cell>
          <cell r="B341">
            <v>58</v>
          </cell>
          <cell r="D341" t="str">
            <v>Programa de Desarrollo Humano Oportunidades</v>
          </cell>
          <cell r="F341">
            <v>3430.2167300000001</v>
          </cell>
          <cell r="G341">
            <v>3601.7</v>
          </cell>
          <cell r="AD341">
            <v>1</v>
          </cell>
        </row>
        <row r="342">
          <cell r="A342" t="str">
            <v>12,S072</v>
          </cell>
          <cell r="C342" t="str">
            <v>S072</v>
          </cell>
          <cell r="D342" t="str">
            <v>Programa de Desarrollo Humano Oportunidades</v>
          </cell>
          <cell r="F342">
            <v>3430.2167300000001</v>
          </cell>
          <cell r="J342">
            <v>9</v>
          </cell>
          <cell r="L342">
            <v>1</v>
          </cell>
          <cell r="M342">
            <v>8</v>
          </cell>
          <cell r="O342">
            <v>1</v>
          </cell>
          <cell r="P342">
            <v>8</v>
          </cell>
          <cell r="Q342">
            <v>0</v>
          </cell>
          <cell r="S342">
            <v>7</v>
          </cell>
          <cell r="T342">
            <v>2</v>
          </cell>
          <cell r="U342">
            <v>0</v>
          </cell>
          <cell r="V342">
            <v>0</v>
          </cell>
          <cell r="AA342">
            <v>0</v>
          </cell>
          <cell r="AB342">
            <v>0</v>
          </cell>
          <cell r="AC342">
            <v>0</v>
          </cell>
          <cell r="AD342">
            <v>1</v>
          </cell>
        </row>
        <row r="343">
          <cell r="A343" t="str">
            <v>12,</v>
          </cell>
          <cell r="B343">
            <v>59</v>
          </cell>
          <cell r="D343" t="str">
            <v>Programas de Atención a Personas con Discapacidad</v>
          </cell>
          <cell r="F343">
            <v>325.87614200000002</v>
          </cell>
          <cell r="G343">
            <v>376.43</v>
          </cell>
          <cell r="AD343">
            <v>1</v>
          </cell>
        </row>
        <row r="344">
          <cell r="A344" t="str">
            <v>12,S039</v>
          </cell>
          <cell r="C344" t="str">
            <v>S039</v>
          </cell>
          <cell r="D344" t="str">
            <v>Programas de Atención a Personas con Discapacidad</v>
          </cell>
          <cell r="F344">
            <v>325.87614200000002</v>
          </cell>
          <cell r="J344">
            <v>14</v>
          </cell>
          <cell r="L344">
            <v>0</v>
          </cell>
          <cell r="M344">
            <v>14</v>
          </cell>
          <cell r="O344">
            <v>2</v>
          </cell>
          <cell r="P344">
            <v>12</v>
          </cell>
          <cell r="Q344">
            <v>0</v>
          </cell>
          <cell r="S344">
            <v>13</v>
          </cell>
          <cell r="T344">
            <v>1</v>
          </cell>
          <cell r="U344">
            <v>0</v>
          </cell>
          <cell r="V344">
            <v>0</v>
          </cell>
          <cell r="AA344">
            <v>0</v>
          </cell>
          <cell r="AB344">
            <v>0</v>
          </cell>
          <cell r="AC344">
            <v>0</v>
          </cell>
          <cell r="AD344">
            <v>1</v>
          </cell>
        </row>
        <row r="345">
          <cell r="A345" t="str">
            <v>12,</v>
          </cell>
          <cell r="B345">
            <v>60</v>
          </cell>
          <cell r="D345" t="str">
            <v>Programas de Atención a Familias y Población Vulnerable</v>
          </cell>
          <cell r="F345">
            <v>489.81514600000003</v>
          </cell>
          <cell r="G345">
            <v>514.29999999999995</v>
          </cell>
          <cell r="AD345">
            <v>1</v>
          </cell>
        </row>
        <row r="346">
          <cell r="A346" t="str">
            <v>12,S150</v>
          </cell>
          <cell r="C346" t="str">
            <v>S150</v>
          </cell>
          <cell r="D346" t="str">
            <v>Programas de Atención a Familias y Población Vulnerable</v>
          </cell>
          <cell r="F346">
            <v>489.81514600000003</v>
          </cell>
          <cell r="J346">
            <v>21</v>
          </cell>
          <cell r="L346">
            <v>0</v>
          </cell>
          <cell r="M346">
            <v>21</v>
          </cell>
          <cell r="O346">
            <v>4</v>
          </cell>
          <cell r="P346">
            <v>17</v>
          </cell>
          <cell r="Q346">
            <v>0</v>
          </cell>
          <cell r="S346">
            <v>19</v>
          </cell>
          <cell r="T346">
            <v>2</v>
          </cell>
          <cell r="U346">
            <v>0</v>
          </cell>
          <cell r="V346">
            <v>0</v>
          </cell>
          <cell r="AA346">
            <v>0</v>
          </cell>
          <cell r="AB346">
            <v>0</v>
          </cell>
          <cell r="AC346">
            <v>0</v>
          </cell>
          <cell r="AD346">
            <v>1</v>
          </cell>
        </row>
        <row r="347">
          <cell r="A347" t="str">
            <v>12,</v>
          </cell>
          <cell r="B347">
            <v>61</v>
          </cell>
          <cell r="D347" t="str">
            <v>Programa de Vacunación</v>
          </cell>
          <cell r="F347">
            <v>1142.4105179999999</v>
          </cell>
          <cell r="G347">
            <v>1199.5</v>
          </cell>
          <cell r="AD347">
            <v>1</v>
          </cell>
        </row>
        <row r="348">
          <cell r="A348" t="str">
            <v>12,E036</v>
          </cell>
          <cell r="C348" t="str">
            <v>E036</v>
          </cell>
          <cell r="D348" t="str">
            <v>Reducción de enfermedades prevenibles por vacunación</v>
          </cell>
          <cell r="F348">
            <v>1142.4105179999999</v>
          </cell>
          <cell r="J348">
            <v>2</v>
          </cell>
          <cell r="L348">
            <v>1</v>
          </cell>
          <cell r="M348">
            <v>1</v>
          </cell>
          <cell r="O348">
            <v>2</v>
          </cell>
          <cell r="P348">
            <v>0</v>
          </cell>
          <cell r="Q348">
            <v>0</v>
          </cell>
          <cell r="S348">
            <v>2</v>
          </cell>
          <cell r="T348">
            <v>0</v>
          </cell>
          <cell r="U348">
            <v>0</v>
          </cell>
          <cell r="V348">
            <v>0</v>
          </cell>
          <cell r="AA348">
            <v>0</v>
          </cell>
          <cell r="AB348">
            <v>0</v>
          </cell>
          <cell r="AC348">
            <v>0</v>
          </cell>
          <cell r="AD348">
            <v>1</v>
          </cell>
        </row>
        <row r="349">
          <cell r="A349" t="str">
            <v>12,</v>
          </cell>
          <cell r="B349">
            <v>62</v>
          </cell>
          <cell r="D349" t="str">
            <v>Impulsar la Prevención y/o Atención del VIH/SIDA</v>
          </cell>
          <cell r="F349">
            <v>123.523032</v>
          </cell>
          <cell r="G349">
            <v>129.67500000000001</v>
          </cell>
          <cell r="AD349">
            <v>1</v>
          </cell>
        </row>
        <row r="350">
          <cell r="A350" t="str">
            <v>12,E027</v>
          </cell>
          <cell r="C350" t="str">
            <v>E027</v>
          </cell>
          <cell r="D350" t="str">
            <v>Prevención y atención de VIH/SIDA y otras ITS</v>
          </cell>
          <cell r="F350">
            <v>158.54967400000001</v>
          </cell>
          <cell r="J350">
            <v>2</v>
          </cell>
          <cell r="L350">
            <v>1</v>
          </cell>
          <cell r="M350">
            <v>1</v>
          </cell>
          <cell r="O350">
            <v>2</v>
          </cell>
          <cell r="P350">
            <v>0</v>
          </cell>
          <cell r="Q350">
            <v>0</v>
          </cell>
          <cell r="S350">
            <v>2</v>
          </cell>
          <cell r="T350">
            <v>0</v>
          </cell>
          <cell r="U350">
            <v>0</v>
          </cell>
          <cell r="V350">
            <v>0</v>
          </cell>
          <cell r="AA350">
            <v>0</v>
          </cell>
          <cell r="AB350">
            <v>0</v>
          </cell>
          <cell r="AC350">
            <v>0</v>
          </cell>
          <cell r="AD350">
            <v>1</v>
          </cell>
        </row>
        <row r="351">
          <cell r="A351" t="str">
            <v>12,</v>
          </cell>
          <cell r="B351">
            <v>63</v>
          </cell>
          <cell r="D351" t="str">
            <v>HRAE'S</v>
          </cell>
          <cell r="F351">
            <v>726.35201099999995</v>
          </cell>
          <cell r="G351">
            <v>762.66961155000001</v>
          </cell>
          <cell r="AD351">
            <v>1</v>
          </cell>
        </row>
        <row r="352">
          <cell r="A352" t="str">
            <v>12,E010</v>
          </cell>
          <cell r="C352" t="str">
            <v>E010</v>
          </cell>
          <cell r="D352" t="str">
            <v>Formación de recursos humanos especializados para la salud (Hospitales)</v>
          </cell>
          <cell r="E352" t="str">
            <v>4/</v>
          </cell>
          <cell r="F352">
            <v>22.446819999999999</v>
          </cell>
          <cell r="AD352">
            <v>1</v>
          </cell>
        </row>
        <row r="353">
          <cell r="A353" t="str">
            <v>12,E019</v>
          </cell>
          <cell r="C353" t="str">
            <v>E019</v>
          </cell>
          <cell r="D353" t="str">
            <v>Capacitación técnica y gerencial de recursos humanos para la salud</v>
          </cell>
          <cell r="F353">
            <v>237.89881099999999</v>
          </cell>
          <cell r="AD353">
            <v>1</v>
          </cell>
        </row>
        <row r="354">
          <cell r="A354" t="str">
            <v>12,E020</v>
          </cell>
          <cell r="C354" t="str">
            <v>E020</v>
          </cell>
          <cell r="D354" t="str">
            <v>Dignificación, conservación y mantenimiento de la infraestructura y equipamiento en salud</v>
          </cell>
          <cell r="F354">
            <v>30.948278999999999</v>
          </cell>
          <cell r="AD354">
            <v>1</v>
          </cell>
        </row>
        <row r="355">
          <cell r="A355" t="str">
            <v>12,E022</v>
          </cell>
          <cell r="C355" t="str">
            <v>E022</v>
          </cell>
          <cell r="D355" t="str">
            <v>Investigación y desarrollo tecnológico en salud</v>
          </cell>
          <cell r="E355" t="str">
            <v>3/</v>
          </cell>
          <cell r="F355">
            <v>6.7573160000000003</v>
          </cell>
          <cell r="J355">
            <v>1</v>
          </cell>
          <cell r="L355">
            <v>1</v>
          </cell>
          <cell r="M355">
            <v>0</v>
          </cell>
          <cell r="O355">
            <v>1</v>
          </cell>
          <cell r="P355">
            <v>0</v>
          </cell>
          <cell r="Q355">
            <v>0</v>
          </cell>
          <cell r="S355">
            <v>1</v>
          </cell>
          <cell r="T355">
            <v>0</v>
          </cell>
          <cell r="U355">
            <v>0</v>
          </cell>
          <cell r="V355">
            <v>0</v>
          </cell>
          <cell r="AA355">
            <v>0</v>
          </cell>
          <cell r="AB355">
            <v>0</v>
          </cell>
          <cell r="AC355">
            <v>0</v>
          </cell>
          <cell r="AD355">
            <v>1</v>
          </cell>
        </row>
        <row r="356">
          <cell r="A356" t="str">
            <v>12,E023</v>
          </cell>
          <cell r="C356" t="str">
            <v>E023</v>
          </cell>
          <cell r="D356" t="str">
            <v>Prestación de servicios en los diferentes niveles de atención a la salud</v>
          </cell>
          <cell r="E356" t="str">
            <v>3/</v>
          </cell>
          <cell r="F356">
            <v>161.10086999999999</v>
          </cell>
          <cell r="J356">
            <v>2</v>
          </cell>
          <cell r="L356">
            <v>1</v>
          </cell>
          <cell r="M356">
            <v>1</v>
          </cell>
          <cell r="O356">
            <v>2</v>
          </cell>
          <cell r="P356">
            <v>0</v>
          </cell>
          <cell r="Q356">
            <v>0</v>
          </cell>
          <cell r="S356">
            <v>1</v>
          </cell>
          <cell r="T356">
            <v>1</v>
          </cell>
          <cell r="U356">
            <v>0</v>
          </cell>
          <cell r="V356">
            <v>0</v>
          </cell>
          <cell r="AA356">
            <v>0</v>
          </cell>
          <cell r="AB356">
            <v>0</v>
          </cell>
          <cell r="AC356">
            <v>0</v>
          </cell>
          <cell r="AD356">
            <v>1</v>
          </cell>
        </row>
        <row r="357">
          <cell r="A357" t="str">
            <v>12,E033</v>
          </cell>
          <cell r="C357" t="str">
            <v>E033</v>
          </cell>
          <cell r="D357" t="str">
            <v>Suministro de medicamentos e insumos para la salud</v>
          </cell>
          <cell r="F357">
            <v>246.12471300000001</v>
          </cell>
          <cell r="AD357">
            <v>1</v>
          </cell>
        </row>
        <row r="358">
          <cell r="A358" t="str">
            <v>12,M001</v>
          </cell>
          <cell r="C358" t="str">
            <v>M001</v>
          </cell>
          <cell r="D358" t="str">
            <v>Actividades de apoyo administrativo</v>
          </cell>
          <cell r="F358">
            <v>21.075202000000001</v>
          </cell>
          <cell r="AD358">
            <v>1</v>
          </cell>
        </row>
        <row r="359">
          <cell r="A359" t="str">
            <v>12,</v>
          </cell>
          <cell r="B359">
            <v>64</v>
          </cell>
          <cell r="D359" t="str">
            <v>PPS'S</v>
          </cell>
          <cell r="E359" t="str">
            <v>1/</v>
          </cell>
          <cell r="G359">
            <v>250</v>
          </cell>
          <cell r="AD359">
            <v>1</v>
          </cell>
        </row>
        <row r="360">
          <cell r="AD360">
            <v>1</v>
          </cell>
        </row>
        <row r="361">
          <cell r="A361" t="str">
            <v>13</v>
          </cell>
          <cell r="D361" t="str">
            <v>Marina</v>
          </cell>
          <cell r="F361">
            <v>13382.7461</v>
          </cell>
          <cell r="AD361">
            <v>1</v>
          </cell>
        </row>
        <row r="362">
          <cell r="AD362">
            <v>1</v>
          </cell>
        </row>
        <row r="363">
          <cell r="B363" t="str">
            <v>Total programas prioritarios</v>
          </cell>
          <cell r="F363">
            <v>0</v>
          </cell>
          <cell r="G363">
            <v>500</v>
          </cell>
        </row>
        <row r="364">
          <cell r="A364" t="str">
            <v>13,</v>
          </cell>
          <cell r="B364">
            <v>65</v>
          </cell>
          <cell r="D364" t="str">
            <v>Equipamiento</v>
          </cell>
          <cell r="E364" t="str">
            <v>1/</v>
          </cell>
          <cell r="F364">
            <v>0</v>
          </cell>
          <cell r="G364">
            <v>500</v>
          </cell>
          <cell r="AD364">
            <v>1</v>
          </cell>
        </row>
        <row r="365">
          <cell r="AD365">
            <v>1</v>
          </cell>
        </row>
        <row r="366">
          <cell r="A366">
            <v>14</v>
          </cell>
          <cell r="D366" t="str">
            <v>Trabajo y Previsión Social</v>
          </cell>
          <cell r="F366">
            <v>3419.5464999999999</v>
          </cell>
          <cell r="J366">
            <v>61</v>
          </cell>
          <cell r="K366">
            <v>0</v>
          </cell>
          <cell r="L366">
            <v>10</v>
          </cell>
          <cell r="M366">
            <v>51</v>
          </cell>
          <cell r="N366">
            <v>0</v>
          </cell>
          <cell r="O366">
            <v>29</v>
          </cell>
          <cell r="P366">
            <v>32</v>
          </cell>
          <cell r="Q366">
            <v>0</v>
          </cell>
          <cell r="R366">
            <v>0</v>
          </cell>
          <cell r="S366">
            <v>50</v>
          </cell>
          <cell r="T366">
            <v>9</v>
          </cell>
          <cell r="U366">
            <v>1</v>
          </cell>
          <cell r="V366">
            <v>1</v>
          </cell>
          <cell r="AD366">
            <v>1</v>
          </cell>
        </row>
        <row r="367">
          <cell r="AD367">
            <v>1</v>
          </cell>
        </row>
        <row r="368">
          <cell r="B368" t="str">
            <v>Total programas prioritarios</v>
          </cell>
          <cell r="F368">
            <v>3003.6141980000002</v>
          </cell>
          <cell r="G368">
            <v>4285.2000000000007</v>
          </cell>
        </row>
        <row r="369">
          <cell r="A369" t="str">
            <v>14,</v>
          </cell>
          <cell r="B369">
            <v>66</v>
          </cell>
          <cell r="D369" t="str">
            <v>Sistema Nacional de Empleo ( Portal de Empleo)</v>
          </cell>
          <cell r="F369">
            <v>1326.9248700000001</v>
          </cell>
          <cell r="G369">
            <v>2014.4</v>
          </cell>
          <cell r="AD369">
            <v>1</v>
          </cell>
        </row>
        <row r="370">
          <cell r="A370" t="str">
            <v>14,</v>
          </cell>
          <cell r="D370" t="str">
            <v>Programa de Apoyo al Empleo (PAE)</v>
          </cell>
          <cell r="F370">
            <v>1144.692049</v>
          </cell>
          <cell r="G370">
            <v>1644</v>
          </cell>
          <cell r="AD370">
            <v>1</v>
          </cell>
        </row>
        <row r="371">
          <cell r="A371" t="str">
            <v>14,S043</v>
          </cell>
          <cell r="C371" t="str">
            <v>S043</v>
          </cell>
          <cell r="D371" t="str">
            <v>Programa de Apoyo al Empleo (PAE)</v>
          </cell>
          <cell r="F371">
            <v>1144.692049</v>
          </cell>
          <cell r="J371">
            <v>14</v>
          </cell>
          <cell r="L371">
            <v>2</v>
          </cell>
          <cell r="M371">
            <v>12</v>
          </cell>
          <cell r="O371">
            <v>8</v>
          </cell>
          <cell r="P371">
            <v>6</v>
          </cell>
          <cell r="Q371">
            <v>0</v>
          </cell>
          <cell r="S371">
            <v>8</v>
          </cell>
          <cell r="T371">
            <v>6</v>
          </cell>
          <cell r="U371">
            <v>0</v>
          </cell>
          <cell r="V371">
            <v>0</v>
          </cell>
          <cell r="AA371">
            <v>0</v>
          </cell>
          <cell r="AB371">
            <v>0</v>
          </cell>
          <cell r="AC371">
            <v>0</v>
          </cell>
          <cell r="AD371">
            <v>1</v>
          </cell>
        </row>
        <row r="372">
          <cell r="A372" t="str">
            <v>14,</v>
          </cell>
          <cell r="D372" t="str">
            <v>Programa de Apoyo a la Capacitación (PAC)</v>
          </cell>
          <cell r="F372">
            <v>135.132034</v>
          </cell>
          <cell r="G372">
            <v>241.2</v>
          </cell>
          <cell r="AD372">
            <v>1</v>
          </cell>
        </row>
        <row r="373">
          <cell r="A373" t="str">
            <v>14,S042</v>
          </cell>
          <cell r="C373" t="str">
            <v>S042</v>
          </cell>
          <cell r="D373" t="str">
            <v>Programa de Apoyo a la Capacitación (PAC)</v>
          </cell>
          <cell r="F373">
            <v>135.132034</v>
          </cell>
          <cell r="J373">
            <v>8</v>
          </cell>
          <cell r="L373">
            <v>1</v>
          </cell>
          <cell r="M373">
            <v>7</v>
          </cell>
          <cell r="O373">
            <v>6</v>
          </cell>
          <cell r="P373">
            <v>2</v>
          </cell>
          <cell r="Q373">
            <v>0</v>
          </cell>
          <cell r="S373">
            <v>6</v>
          </cell>
          <cell r="T373">
            <v>0</v>
          </cell>
          <cell r="U373">
            <v>1</v>
          </cell>
          <cell r="V373">
            <v>1</v>
          </cell>
          <cell r="AA373">
            <v>0</v>
          </cell>
          <cell r="AB373">
            <v>0</v>
          </cell>
          <cell r="AC373">
            <v>0</v>
          </cell>
          <cell r="AD373">
            <v>1</v>
          </cell>
        </row>
        <row r="374">
          <cell r="A374" t="str">
            <v>14,</v>
          </cell>
          <cell r="D374" t="str">
            <v>Programa de Fomento al Empleo</v>
          </cell>
          <cell r="F374">
            <v>20.11591</v>
          </cell>
          <cell r="G374">
            <v>71</v>
          </cell>
          <cell r="AD374">
            <v>1</v>
          </cell>
        </row>
        <row r="375">
          <cell r="A375" t="str">
            <v>14,U001</v>
          </cell>
          <cell r="C375" t="str">
            <v>U001</v>
          </cell>
          <cell r="D375" t="str">
            <v>Programa de Fomento al Empleo</v>
          </cell>
          <cell r="F375">
            <v>20.11591</v>
          </cell>
          <cell r="J375">
            <v>10</v>
          </cell>
          <cell r="L375">
            <v>1</v>
          </cell>
          <cell r="M375">
            <v>9</v>
          </cell>
          <cell r="O375">
            <v>6</v>
          </cell>
          <cell r="P375">
            <v>4</v>
          </cell>
          <cell r="Q375">
            <v>0</v>
          </cell>
          <cell r="S375">
            <v>9</v>
          </cell>
          <cell r="T375">
            <v>1</v>
          </cell>
          <cell r="U375">
            <v>0</v>
          </cell>
          <cell r="V375">
            <v>0</v>
          </cell>
          <cell r="AA375">
            <v>0</v>
          </cell>
          <cell r="AB375">
            <v>0</v>
          </cell>
          <cell r="AC375">
            <v>0</v>
          </cell>
          <cell r="AD375">
            <v>1</v>
          </cell>
        </row>
        <row r="376">
          <cell r="A376" t="str">
            <v>14,</v>
          </cell>
          <cell r="D376" t="str">
            <v>Programa para el Desarrollo Local (Microrregiones)</v>
          </cell>
          <cell r="F376">
            <v>26.984877000000001</v>
          </cell>
          <cell r="G376">
            <v>58.2</v>
          </cell>
          <cell r="AD376">
            <v>1</v>
          </cell>
        </row>
        <row r="377">
          <cell r="A377" t="str">
            <v>14,S059</v>
          </cell>
          <cell r="C377" t="str">
            <v>S059</v>
          </cell>
          <cell r="D377" t="str">
            <v>Programa para el Desarrollo Local (Microrregiones)</v>
          </cell>
          <cell r="F377">
            <v>26.984877000000001</v>
          </cell>
          <cell r="J377">
            <v>6</v>
          </cell>
          <cell r="L377">
            <v>1</v>
          </cell>
          <cell r="M377">
            <v>5</v>
          </cell>
          <cell r="O377">
            <v>2</v>
          </cell>
          <cell r="P377">
            <v>4</v>
          </cell>
          <cell r="Q377">
            <v>0</v>
          </cell>
          <cell r="S377">
            <v>5</v>
          </cell>
          <cell r="T377">
            <v>1</v>
          </cell>
          <cell r="U377">
            <v>0</v>
          </cell>
          <cell r="V377">
            <v>0</v>
          </cell>
          <cell r="AA377">
            <v>0</v>
          </cell>
          <cell r="AB377">
            <v>0</v>
          </cell>
          <cell r="AC377">
            <v>0</v>
          </cell>
          <cell r="AD377">
            <v>1</v>
          </cell>
        </row>
        <row r="378">
          <cell r="A378" t="str">
            <v>14,</v>
          </cell>
          <cell r="B378">
            <v>67</v>
          </cell>
          <cell r="D378" t="str">
            <v>Impartición de justicia laboral</v>
          </cell>
          <cell r="F378">
            <v>654.96359800000005</v>
          </cell>
          <cell r="G378">
            <v>839</v>
          </cell>
          <cell r="AD378">
            <v>1</v>
          </cell>
        </row>
        <row r="379">
          <cell r="A379" t="str">
            <v>14,E001</v>
          </cell>
          <cell r="C379" t="str">
            <v>E001</v>
          </cell>
          <cell r="D379" t="str">
            <v>Impartición de justicia laboral</v>
          </cell>
          <cell r="F379">
            <v>654.96359800000005</v>
          </cell>
          <cell r="J379">
            <v>9</v>
          </cell>
          <cell r="L379">
            <v>2</v>
          </cell>
          <cell r="M379">
            <v>7</v>
          </cell>
          <cell r="O379">
            <v>2</v>
          </cell>
          <cell r="P379">
            <v>7</v>
          </cell>
          <cell r="Q379">
            <v>0</v>
          </cell>
          <cell r="S379">
            <v>9</v>
          </cell>
          <cell r="T379">
            <v>0</v>
          </cell>
          <cell r="U379">
            <v>0</v>
          </cell>
          <cell r="V379">
            <v>0</v>
          </cell>
          <cell r="AA379">
            <v>0</v>
          </cell>
          <cell r="AB379">
            <v>0</v>
          </cell>
          <cell r="AC379">
            <v>0</v>
          </cell>
          <cell r="AD379">
            <v>1</v>
          </cell>
        </row>
        <row r="380">
          <cell r="A380" t="str">
            <v>14,</v>
          </cell>
          <cell r="B380">
            <v>68</v>
          </cell>
          <cell r="D380" t="str">
            <v>Ejecución a nivel nacional de los programas y acciones de la Política Laboral</v>
          </cell>
          <cell r="F380">
            <v>320.35310500000003</v>
          </cell>
          <cell r="G380">
            <v>457.4</v>
          </cell>
          <cell r="AD380">
            <v>1</v>
          </cell>
        </row>
        <row r="381">
          <cell r="A381" t="str">
            <v>14,E003</v>
          </cell>
          <cell r="C381" t="str">
            <v>E003</v>
          </cell>
          <cell r="D381" t="str">
            <v>Ejecución  a nivel nacional de los programas y acciones de la Política Laboral</v>
          </cell>
          <cell r="F381">
            <v>320.35310500000003</v>
          </cell>
          <cell r="J381">
            <v>0</v>
          </cell>
          <cell r="L381">
            <v>0</v>
          </cell>
          <cell r="M381">
            <v>0</v>
          </cell>
          <cell r="O381">
            <v>0</v>
          </cell>
          <cell r="P381">
            <v>0</v>
          </cell>
          <cell r="Q381">
            <v>0</v>
          </cell>
          <cell r="S381">
            <v>0</v>
          </cell>
          <cell r="T381">
            <v>0</v>
          </cell>
          <cell r="U381">
            <v>0</v>
          </cell>
          <cell r="V381">
            <v>0</v>
          </cell>
          <cell r="AA381">
            <v>0</v>
          </cell>
          <cell r="AB381">
            <v>0</v>
          </cell>
          <cell r="AC381">
            <v>0</v>
          </cell>
          <cell r="AD381">
            <v>1</v>
          </cell>
        </row>
        <row r="382">
          <cell r="A382" t="str">
            <v>14,</v>
          </cell>
          <cell r="B382">
            <v>69</v>
          </cell>
          <cell r="D382" t="str">
            <v>Coordinación de acciones de vinculación entre los factores de la producción para apoyar el empleo</v>
          </cell>
          <cell r="F382">
            <v>172.255146</v>
          </cell>
          <cell r="G382">
            <v>221.3</v>
          </cell>
          <cell r="AD382">
            <v>1</v>
          </cell>
        </row>
        <row r="383">
          <cell r="A383" t="str">
            <v>14,E010</v>
          </cell>
          <cell r="C383" t="str">
            <v>E010</v>
          </cell>
          <cell r="D383" t="str">
            <v>Coordinación de acciones de vinculación entre los factores de la producción para apoyar el empleo</v>
          </cell>
          <cell r="F383">
            <v>172.255146</v>
          </cell>
          <cell r="J383">
            <v>0</v>
          </cell>
          <cell r="L383">
            <v>0</v>
          </cell>
          <cell r="M383">
            <v>0</v>
          </cell>
          <cell r="O383">
            <v>0</v>
          </cell>
          <cell r="P383">
            <v>0</v>
          </cell>
          <cell r="Q383">
            <v>0</v>
          </cell>
          <cell r="S383">
            <v>0</v>
          </cell>
          <cell r="T383">
            <v>0</v>
          </cell>
          <cell r="U383">
            <v>0</v>
          </cell>
          <cell r="V383">
            <v>0</v>
          </cell>
          <cell r="AA383">
            <v>0</v>
          </cell>
          <cell r="AB383">
            <v>0</v>
          </cell>
          <cell r="AC383">
            <v>0</v>
          </cell>
          <cell r="AD383">
            <v>1</v>
          </cell>
        </row>
        <row r="384">
          <cell r="A384" t="str">
            <v>14,</v>
          </cell>
          <cell r="B384">
            <v>70</v>
          </cell>
          <cell r="D384" t="str">
            <v>Instrumentación de la política laboral</v>
          </cell>
          <cell r="F384">
            <v>167.318986</v>
          </cell>
          <cell r="G384">
            <v>203.8</v>
          </cell>
          <cell r="AD384">
            <v>1</v>
          </cell>
        </row>
        <row r="385">
          <cell r="A385" t="str">
            <v>14,P001</v>
          </cell>
          <cell r="C385" t="str">
            <v>P001</v>
          </cell>
          <cell r="D385" t="str">
            <v>Instrumentación de la política laboral</v>
          </cell>
          <cell r="F385">
            <v>167.318986</v>
          </cell>
          <cell r="J385">
            <v>0</v>
          </cell>
          <cell r="L385">
            <v>0</v>
          </cell>
          <cell r="M385">
            <v>0</v>
          </cell>
          <cell r="O385">
            <v>0</v>
          </cell>
          <cell r="P385">
            <v>0</v>
          </cell>
          <cell r="Q385">
            <v>0</v>
          </cell>
          <cell r="S385">
            <v>0</v>
          </cell>
          <cell r="T385">
            <v>0</v>
          </cell>
          <cell r="U385">
            <v>0</v>
          </cell>
          <cell r="V385">
            <v>0</v>
          </cell>
          <cell r="AA385">
            <v>0</v>
          </cell>
          <cell r="AB385">
            <v>0</v>
          </cell>
          <cell r="AC385">
            <v>0</v>
          </cell>
          <cell r="AD385">
            <v>1</v>
          </cell>
        </row>
        <row r="386">
          <cell r="A386" t="str">
            <v>14,</v>
          </cell>
          <cell r="B386">
            <v>71</v>
          </cell>
          <cell r="D386" t="str">
            <v>Procuración de justicia laboral</v>
          </cell>
          <cell r="F386">
            <v>154.79547700000001</v>
          </cell>
          <cell r="G386">
            <v>175.5</v>
          </cell>
          <cell r="AD386">
            <v>1</v>
          </cell>
        </row>
        <row r="387">
          <cell r="A387" t="str">
            <v>14,E002</v>
          </cell>
          <cell r="C387" t="str">
            <v>E002</v>
          </cell>
          <cell r="D387" t="str">
            <v>Procuración de justicia laboral</v>
          </cell>
          <cell r="F387">
            <v>154.79547700000001</v>
          </cell>
          <cell r="J387">
            <v>11</v>
          </cell>
          <cell r="L387">
            <v>2</v>
          </cell>
          <cell r="M387">
            <v>9</v>
          </cell>
          <cell r="O387">
            <v>3</v>
          </cell>
          <cell r="P387">
            <v>8</v>
          </cell>
          <cell r="Q387">
            <v>0</v>
          </cell>
          <cell r="S387">
            <v>11</v>
          </cell>
          <cell r="T387">
            <v>0</v>
          </cell>
          <cell r="U387">
            <v>0</v>
          </cell>
          <cell r="V387">
            <v>0</v>
          </cell>
          <cell r="AA387">
            <v>0</v>
          </cell>
          <cell r="AB387">
            <v>0</v>
          </cell>
          <cell r="AC387">
            <v>0</v>
          </cell>
          <cell r="AD387">
            <v>1</v>
          </cell>
        </row>
        <row r="388">
          <cell r="A388" t="str">
            <v>14,</v>
          </cell>
          <cell r="B388">
            <v>72</v>
          </cell>
          <cell r="D388" t="str">
            <v>Asesoría y supervisión en materia de inspección, seguridad y salud en el trabajo</v>
          </cell>
          <cell r="F388">
            <v>122.166138</v>
          </cell>
          <cell r="G388">
            <v>259.60000000000002</v>
          </cell>
          <cell r="AD388">
            <v>1</v>
          </cell>
        </row>
        <row r="389">
          <cell r="A389" t="str">
            <v>14,E006</v>
          </cell>
          <cell r="C389" t="str">
            <v>E006</v>
          </cell>
          <cell r="D389" t="str">
            <v>Asesoría y supervisión en materia de inspección, seguridad y salud en el trabajo</v>
          </cell>
          <cell r="F389">
            <v>122.166138</v>
          </cell>
          <cell r="J389">
            <v>3</v>
          </cell>
          <cell r="L389">
            <v>1</v>
          </cell>
          <cell r="M389">
            <v>2</v>
          </cell>
          <cell r="O389">
            <v>2</v>
          </cell>
          <cell r="P389">
            <v>1</v>
          </cell>
          <cell r="Q389">
            <v>0</v>
          </cell>
          <cell r="S389">
            <v>2</v>
          </cell>
          <cell r="T389">
            <v>1</v>
          </cell>
          <cell r="U389">
            <v>0</v>
          </cell>
          <cell r="V389">
            <v>0</v>
          </cell>
          <cell r="AA389">
            <v>0</v>
          </cell>
          <cell r="AB389">
            <v>0</v>
          </cell>
          <cell r="AC389">
            <v>0</v>
          </cell>
          <cell r="AD389">
            <v>1</v>
          </cell>
        </row>
        <row r="390">
          <cell r="A390" t="str">
            <v>14,</v>
          </cell>
          <cell r="B390">
            <v>73</v>
          </cell>
          <cell r="D390" t="str">
            <v>Capacitación a trabajadores en activo</v>
          </cell>
          <cell r="F390">
            <v>60.929302</v>
          </cell>
          <cell r="G390">
            <v>67.900000000000006</v>
          </cell>
          <cell r="AD390">
            <v>1</v>
          </cell>
        </row>
        <row r="391">
          <cell r="A391" t="str">
            <v>14,E004</v>
          </cell>
          <cell r="C391" t="str">
            <v>E004</v>
          </cell>
          <cell r="D391" t="str">
            <v>Capacitación a trabajadores en activo</v>
          </cell>
          <cell r="F391">
            <v>60.929302</v>
          </cell>
          <cell r="J391">
            <v>0</v>
          </cell>
          <cell r="L391">
            <v>0</v>
          </cell>
          <cell r="M391">
            <v>0</v>
          </cell>
          <cell r="O391">
            <v>0</v>
          </cell>
          <cell r="P391">
            <v>0</v>
          </cell>
          <cell r="Q391">
            <v>0</v>
          </cell>
          <cell r="S391">
            <v>0</v>
          </cell>
          <cell r="T391">
            <v>0</v>
          </cell>
          <cell r="U391">
            <v>0</v>
          </cell>
          <cell r="V391">
            <v>0</v>
          </cell>
          <cell r="AA391">
            <v>0</v>
          </cell>
          <cell r="AB391">
            <v>0</v>
          </cell>
          <cell r="AC391">
            <v>0</v>
          </cell>
          <cell r="AD391">
            <v>1</v>
          </cell>
        </row>
        <row r="392">
          <cell r="A392" t="str">
            <v>14,</v>
          </cell>
          <cell r="B392">
            <v>74</v>
          </cell>
          <cell r="D392" t="str">
            <v>Fomento de la equidad de género y la no discriminación en el mercado laboral</v>
          </cell>
          <cell r="F392">
            <v>23.907575999999999</v>
          </cell>
          <cell r="G392">
            <v>46.3</v>
          </cell>
          <cell r="AD392">
            <v>1</v>
          </cell>
        </row>
        <row r="393">
          <cell r="A393" t="str">
            <v>14,E005</v>
          </cell>
          <cell r="C393" t="str">
            <v>E005</v>
          </cell>
          <cell r="D393" t="str">
            <v>Fomento de la equidad  de género y la no discriminación en el mercado laboral</v>
          </cell>
          <cell r="F393">
            <v>23.907575999999999</v>
          </cell>
          <cell r="J393">
            <v>0</v>
          </cell>
          <cell r="L393">
            <v>0</v>
          </cell>
          <cell r="M393">
            <v>0</v>
          </cell>
          <cell r="O393">
            <v>0</v>
          </cell>
          <cell r="P393">
            <v>0</v>
          </cell>
          <cell r="Q393">
            <v>0</v>
          </cell>
          <cell r="S393">
            <v>0</v>
          </cell>
          <cell r="T393">
            <v>0</v>
          </cell>
          <cell r="U393">
            <v>0</v>
          </cell>
          <cell r="V393">
            <v>0</v>
          </cell>
          <cell r="AA393">
            <v>0</v>
          </cell>
          <cell r="AB393">
            <v>0</v>
          </cell>
          <cell r="AC393">
            <v>0</v>
          </cell>
          <cell r="AD393">
            <v>1</v>
          </cell>
        </row>
        <row r="394">
          <cell r="AD394">
            <v>1</v>
          </cell>
        </row>
        <row r="395">
          <cell r="A395">
            <v>15</v>
          </cell>
          <cell r="D395" t="str">
            <v>Reforma Agraria</v>
          </cell>
          <cell r="F395">
            <v>5272.7888999999996</v>
          </cell>
          <cell r="J395">
            <v>61</v>
          </cell>
          <cell r="K395">
            <v>0</v>
          </cell>
          <cell r="L395">
            <v>5</v>
          </cell>
          <cell r="M395">
            <v>56</v>
          </cell>
          <cell r="N395">
            <v>0</v>
          </cell>
          <cell r="O395">
            <v>21</v>
          </cell>
          <cell r="P395">
            <v>40</v>
          </cell>
          <cell r="Q395">
            <v>0</v>
          </cell>
          <cell r="R395">
            <v>0</v>
          </cell>
          <cell r="S395">
            <v>47</v>
          </cell>
          <cell r="T395">
            <v>6</v>
          </cell>
          <cell r="U395">
            <v>7</v>
          </cell>
          <cell r="V395">
            <v>1</v>
          </cell>
          <cell r="AD395">
            <v>1</v>
          </cell>
        </row>
        <row r="396">
          <cell r="AD396">
            <v>1</v>
          </cell>
        </row>
        <row r="397">
          <cell r="B397" t="str">
            <v>Total programas prioritarios</v>
          </cell>
          <cell r="F397">
            <v>3745.8404779999996</v>
          </cell>
          <cell r="G397">
            <v>4210.540477999999</v>
          </cell>
        </row>
        <row r="398">
          <cell r="A398" t="str">
            <v>15,</v>
          </cell>
          <cell r="B398">
            <v>75</v>
          </cell>
          <cell r="D398" t="str">
            <v>Atención de conflictos agrarios</v>
          </cell>
          <cell r="F398">
            <v>958.5</v>
          </cell>
          <cell r="G398">
            <v>958.5</v>
          </cell>
          <cell r="AD398">
            <v>1</v>
          </cell>
        </row>
        <row r="399">
          <cell r="A399" t="str">
            <v>15,E002</v>
          </cell>
          <cell r="C399" t="str">
            <v>E002</v>
          </cell>
          <cell r="D399" t="str">
            <v>Atención de conflictos agrarios</v>
          </cell>
          <cell r="F399">
            <v>958.5</v>
          </cell>
          <cell r="J399">
            <v>11</v>
          </cell>
          <cell r="L399">
            <v>1</v>
          </cell>
          <cell r="M399">
            <v>10</v>
          </cell>
          <cell r="O399">
            <v>5</v>
          </cell>
          <cell r="P399">
            <v>6</v>
          </cell>
          <cell r="Q399">
            <v>0</v>
          </cell>
          <cell r="S399">
            <v>9</v>
          </cell>
          <cell r="T399">
            <v>1</v>
          </cell>
          <cell r="U399">
            <v>1</v>
          </cell>
          <cell r="V399">
            <v>0</v>
          </cell>
          <cell r="AA399">
            <v>0</v>
          </cell>
          <cell r="AB399">
            <v>0</v>
          </cell>
          <cell r="AC399">
            <v>0</v>
          </cell>
          <cell r="AD399">
            <v>1</v>
          </cell>
        </row>
        <row r="400">
          <cell r="A400" t="str">
            <v>15,</v>
          </cell>
          <cell r="B400">
            <v>76</v>
          </cell>
          <cell r="D400" t="str">
            <v>Obligaciones Jurídicas Ineludibles</v>
          </cell>
          <cell r="F400">
            <v>182.487179</v>
          </cell>
          <cell r="G400">
            <v>182.487179</v>
          </cell>
          <cell r="AD400">
            <v>1</v>
          </cell>
        </row>
        <row r="401">
          <cell r="A401" t="str">
            <v>15,L001</v>
          </cell>
          <cell r="C401" t="str">
            <v>L001</v>
          </cell>
          <cell r="D401" t="str">
            <v>Obligaciones jurídicas Ineludibles</v>
          </cell>
          <cell r="F401">
            <v>182.487179</v>
          </cell>
          <cell r="J401">
            <v>0</v>
          </cell>
          <cell r="L401">
            <v>0</v>
          </cell>
          <cell r="M401">
            <v>0</v>
          </cell>
          <cell r="O401">
            <v>0</v>
          </cell>
          <cell r="P401">
            <v>0</v>
          </cell>
          <cell r="Q401">
            <v>0</v>
          </cell>
          <cell r="S401">
            <v>0</v>
          </cell>
          <cell r="T401">
            <v>0</v>
          </cell>
          <cell r="U401">
            <v>0</v>
          </cell>
          <cell r="V401">
            <v>0</v>
          </cell>
          <cell r="AA401">
            <v>0</v>
          </cell>
          <cell r="AB401">
            <v>0</v>
          </cell>
          <cell r="AC401">
            <v>0</v>
          </cell>
          <cell r="AD401">
            <v>1</v>
          </cell>
        </row>
        <row r="402">
          <cell r="A402" t="str">
            <v>15,</v>
          </cell>
          <cell r="B402">
            <v>77</v>
          </cell>
          <cell r="D402" t="str">
            <v>Fomento al desarrollo agrario</v>
          </cell>
          <cell r="F402">
            <v>549.96852200000001</v>
          </cell>
          <cell r="G402">
            <v>549.96852200000001</v>
          </cell>
          <cell r="AD402">
            <v>1</v>
          </cell>
        </row>
        <row r="403">
          <cell r="A403" t="str">
            <v>15,R002</v>
          </cell>
          <cell r="C403" t="str">
            <v>R002</v>
          </cell>
          <cell r="D403" t="str">
            <v>Fomento al desarrollo agrario</v>
          </cell>
          <cell r="F403">
            <v>549.96852200000001</v>
          </cell>
          <cell r="J403">
            <v>18</v>
          </cell>
          <cell r="L403">
            <v>1</v>
          </cell>
          <cell r="M403">
            <v>17</v>
          </cell>
          <cell r="O403">
            <v>3</v>
          </cell>
          <cell r="P403">
            <v>15</v>
          </cell>
          <cell r="Q403">
            <v>0</v>
          </cell>
          <cell r="S403">
            <v>16</v>
          </cell>
          <cell r="T403">
            <v>2</v>
          </cell>
          <cell r="U403">
            <v>0</v>
          </cell>
          <cell r="V403">
            <v>0</v>
          </cell>
          <cell r="AA403">
            <v>0</v>
          </cell>
          <cell r="AB403">
            <v>0</v>
          </cell>
          <cell r="AC403">
            <v>0</v>
          </cell>
          <cell r="AD403">
            <v>1</v>
          </cell>
        </row>
        <row r="404">
          <cell r="A404" t="str">
            <v>15,</v>
          </cell>
          <cell r="B404">
            <v>78</v>
          </cell>
          <cell r="D404" t="str">
            <v>Programa de la Mujer en el Sector Agrario (PROMUSAG)</v>
          </cell>
          <cell r="F404">
            <v>907.04259999999999</v>
          </cell>
          <cell r="G404">
            <v>907.04259999999999</v>
          </cell>
          <cell r="AD404">
            <v>1</v>
          </cell>
        </row>
        <row r="405">
          <cell r="A405" t="str">
            <v>15,S088</v>
          </cell>
          <cell r="C405" t="str">
            <v>S088</v>
          </cell>
          <cell r="D405" t="str">
            <v>Programa de la Mujer en el Sector Agrario (PROMUSAG)</v>
          </cell>
          <cell r="F405">
            <v>907.04259999999999</v>
          </cell>
          <cell r="J405">
            <v>7</v>
          </cell>
          <cell r="L405">
            <v>1</v>
          </cell>
          <cell r="M405">
            <v>6</v>
          </cell>
          <cell r="O405">
            <v>2</v>
          </cell>
          <cell r="P405">
            <v>5</v>
          </cell>
          <cell r="Q405">
            <v>0</v>
          </cell>
          <cell r="S405">
            <v>6</v>
          </cell>
          <cell r="T405">
            <v>0</v>
          </cell>
          <cell r="U405">
            <v>1</v>
          </cell>
          <cell r="V405">
            <v>0</v>
          </cell>
          <cell r="AA405">
            <v>0</v>
          </cell>
          <cell r="AB405">
            <v>0</v>
          </cell>
          <cell r="AC405">
            <v>0</v>
          </cell>
          <cell r="AD405">
            <v>1</v>
          </cell>
        </row>
        <row r="406">
          <cell r="A406" t="str">
            <v>15,</v>
          </cell>
          <cell r="B406">
            <v>79</v>
          </cell>
          <cell r="D406" t="str">
            <v>Fondo de Apoyo para Proyectos Productivos (FAPPA)</v>
          </cell>
          <cell r="F406">
            <v>595.44217700000002</v>
          </cell>
          <cell r="G406">
            <v>595.44217700000002</v>
          </cell>
          <cell r="AD406">
            <v>1</v>
          </cell>
        </row>
        <row r="407">
          <cell r="A407" t="str">
            <v>15,S089</v>
          </cell>
          <cell r="C407" t="str">
            <v>S089</v>
          </cell>
          <cell r="D407" t="str">
            <v>Fondo de Apoyo para Proyectos Productivos (FAPPA)</v>
          </cell>
          <cell r="F407">
            <v>595.44217700000002</v>
          </cell>
          <cell r="J407">
            <v>8</v>
          </cell>
          <cell r="L407">
            <v>1</v>
          </cell>
          <cell r="M407">
            <v>7</v>
          </cell>
          <cell r="O407">
            <v>3</v>
          </cell>
          <cell r="P407">
            <v>5</v>
          </cell>
          <cell r="Q407">
            <v>0</v>
          </cell>
          <cell r="S407">
            <v>6</v>
          </cell>
          <cell r="T407">
            <v>1</v>
          </cell>
          <cell r="U407">
            <v>1</v>
          </cell>
          <cell r="V407">
            <v>0</v>
          </cell>
          <cell r="AA407">
            <v>0</v>
          </cell>
          <cell r="AB407">
            <v>0</v>
          </cell>
          <cell r="AC407">
            <v>0</v>
          </cell>
          <cell r="AD407">
            <v>1</v>
          </cell>
        </row>
        <row r="408">
          <cell r="A408" t="str">
            <v>15,</v>
          </cell>
          <cell r="B408">
            <v>80</v>
          </cell>
          <cell r="D408" t="str">
            <v>Joven Emprendedor Rural y Fondo de Tierras</v>
          </cell>
          <cell r="F408">
            <v>487.1</v>
          </cell>
          <cell r="G408">
            <v>487.1</v>
          </cell>
          <cell r="AD408">
            <v>1</v>
          </cell>
        </row>
        <row r="409">
          <cell r="A409" t="str">
            <v>15,S203</v>
          </cell>
          <cell r="C409" t="str">
            <v>S203</v>
          </cell>
          <cell r="D409" t="str">
            <v>Joven Emprendedor Rural y Fondo de Tierras</v>
          </cell>
          <cell r="F409">
            <v>487.1</v>
          </cell>
          <cell r="J409">
            <v>17</v>
          </cell>
          <cell r="L409">
            <v>1</v>
          </cell>
          <cell r="M409">
            <v>16</v>
          </cell>
          <cell r="O409">
            <v>8</v>
          </cell>
          <cell r="P409">
            <v>9</v>
          </cell>
          <cell r="Q409">
            <v>0</v>
          </cell>
          <cell r="S409">
            <v>10</v>
          </cell>
          <cell r="T409">
            <v>2</v>
          </cell>
          <cell r="U409">
            <v>4</v>
          </cell>
          <cell r="V409">
            <v>1</v>
          </cell>
          <cell r="AA409">
            <v>0</v>
          </cell>
          <cell r="AB409">
            <v>0</v>
          </cell>
          <cell r="AC409">
            <v>0</v>
          </cell>
          <cell r="AD409">
            <v>1</v>
          </cell>
        </row>
        <row r="410">
          <cell r="A410" t="str">
            <v>15,</v>
          </cell>
          <cell r="B410">
            <v>81</v>
          </cell>
          <cell r="D410" t="str">
            <v>Modernización y Fomento a la Propiedad Social (Catastro Rural)</v>
          </cell>
          <cell r="E410" t="str">
            <v>1/</v>
          </cell>
          <cell r="F410">
            <v>65.3</v>
          </cell>
          <cell r="G410">
            <v>530</v>
          </cell>
          <cell r="AD410">
            <v>1</v>
          </cell>
        </row>
        <row r="411">
          <cell r="AD411">
            <v>1</v>
          </cell>
        </row>
        <row r="412">
          <cell r="A412">
            <v>16</v>
          </cell>
          <cell r="D412" t="str">
            <v>Medio Ambiente y Recursos Naturales</v>
          </cell>
          <cell r="F412">
            <v>39064.608200000002</v>
          </cell>
          <cell r="J412">
            <v>182</v>
          </cell>
          <cell r="K412">
            <v>0</v>
          </cell>
          <cell r="L412">
            <v>19</v>
          </cell>
          <cell r="M412">
            <v>163</v>
          </cell>
          <cell r="N412">
            <v>0</v>
          </cell>
          <cell r="O412">
            <v>98</v>
          </cell>
          <cell r="P412">
            <v>84</v>
          </cell>
          <cell r="Q412">
            <v>0</v>
          </cell>
          <cell r="R412">
            <v>0</v>
          </cell>
          <cell r="S412">
            <v>96</v>
          </cell>
          <cell r="T412">
            <v>37</v>
          </cell>
          <cell r="U412">
            <v>40</v>
          </cell>
          <cell r="V412">
            <v>9</v>
          </cell>
          <cell r="AD412">
            <v>1</v>
          </cell>
        </row>
        <row r="413">
          <cell r="AD413">
            <v>1</v>
          </cell>
        </row>
        <row r="414">
          <cell r="B414" t="str">
            <v>Total programas prioritarios</v>
          </cell>
          <cell r="F414">
            <v>24391.619566000001</v>
          </cell>
          <cell r="G414">
            <v>29890.741260999996</v>
          </cell>
        </row>
        <row r="415">
          <cell r="A415" t="str">
            <v>16,</v>
          </cell>
          <cell r="B415">
            <v>82</v>
          </cell>
          <cell r="D415" t="str">
            <v>Operación y mantenimiento del Sistema Cutzamala</v>
          </cell>
          <cell r="F415">
            <v>1910.4747870000001</v>
          </cell>
          <cell r="G415">
            <v>2755.9516700000004</v>
          </cell>
          <cell r="AD415">
            <v>1</v>
          </cell>
        </row>
        <row r="416">
          <cell r="A416" t="str">
            <v>16,E001</v>
          </cell>
          <cell r="C416" t="str">
            <v>E001</v>
          </cell>
          <cell r="D416" t="str">
            <v>Operación y mantenimiento del Sistema Cutzamala</v>
          </cell>
          <cell r="F416">
            <v>1910.4747870000001</v>
          </cell>
          <cell r="J416">
            <v>0</v>
          </cell>
          <cell r="L416">
            <v>0</v>
          </cell>
          <cell r="M416">
            <v>0</v>
          </cell>
          <cell r="O416">
            <v>0</v>
          </cell>
          <cell r="P416">
            <v>0</v>
          </cell>
          <cell r="Q416">
            <v>0</v>
          </cell>
          <cell r="S416">
            <v>0</v>
          </cell>
          <cell r="T416">
            <v>0</v>
          </cell>
          <cell r="U416">
            <v>0</v>
          </cell>
          <cell r="V416">
            <v>0</v>
          </cell>
          <cell r="AA416">
            <v>0</v>
          </cell>
          <cell r="AB416">
            <v>0</v>
          </cell>
          <cell r="AC416">
            <v>0</v>
          </cell>
          <cell r="AD416">
            <v>1</v>
          </cell>
        </row>
        <row r="417">
          <cell r="A417" t="str">
            <v>16,</v>
          </cell>
          <cell r="B417">
            <v>83</v>
          </cell>
          <cell r="D417" t="str">
            <v>Operación y mantenimiento del sistema de pozos de abastecimiento del Valle de México</v>
          </cell>
          <cell r="F417">
            <v>833.5</v>
          </cell>
          <cell r="G417">
            <v>1042.3121000000001</v>
          </cell>
          <cell r="AD417">
            <v>1</v>
          </cell>
        </row>
        <row r="418">
          <cell r="A418" t="str">
            <v>16,E002</v>
          </cell>
          <cell r="C418" t="str">
            <v>E002</v>
          </cell>
          <cell r="D418" t="str">
            <v>Operación y mantenimiento del sistema de pozos de abastecimiento del Valle de México</v>
          </cell>
          <cell r="F418">
            <v>833.5</v>
          </cell>
          <cell r="J418">
            <v>0</v>
          </cell>
          <cell r="L418">
            <v>0</v>
          </cell>
          <cell r="M418">
            <v>0</v>
          </cell>
          <cell r="O418">
            <v>0</v>
          </cell>
          <cell r="P418">
            <v>0</v>
          </cell>
          <cell r="Q418">
            <v>0</v>
          </cell>
          <cell r="S418">
            <v>0</v>
          </cell>
          <cell r="T418">
            <v>0</v>
          </cell>
          <cell r="U418">
            <v>0</v>
          </cell>
          <cell r="V418">
            <v>0</v>
          </cell>
          <cell r="AA418">
            <v>0</v>
          </cell>
          <cell r="AB418">
            <v>0</v>
          </cell>
          <cell r="AC418">
            <v>0</v>
          </cell>
          <cell r="AD418">
            <v>1</v>
          </cell>
        </row>
        <row r="419">
          <cell r="A419" t="str">
            <v>16,</v>
          </cell>
          <cell r="B419">
            <v>84</v>
          </cell>
          <cell r="D419" t="str">
            <v>Capacitación Ambiental y Desarrollo Sustentable</v>
          </cell>
          <cell r="F419">
            <v>164.38622000000001</v>
          </cell>
          <cell r="G419">
            <v>164.38622000000001</v>
          </cell>
          <cell r="AD419">
            <v>1</v>
          </cell>
        </row>
        <row r="420">
          <cell r="A420" t="str">
            <v>16,E005</v>
          </cell>
          <cell r="C420" t="str">
            <v>E005</v>
          </cell>
          <cell r="D420" t="str">
            <v>Capacitación Ambiental y Desarrollo Sustentable</v>
          </cell>
          <cell r="F420">
            <v>164.38622000000001</v>
          </cell>
          <cell r="J420">
            <v>0</v>
          </cell>
          <cell r="L420">
            <v>0</v>
          </cell>
          <cell r="M420">
            <v>0</v>
          </cell>
          <cell r="O420">
            <v>0</v>
          </cell>
          <cell r="P420">
            <v>0</v>
          </cell>
          <cell r="Q420">
            <v>0</v>
          </cell>
          <cell r="S420">
            <v>0</v>
          </cell>
          <cell r="T420">
            <v>0</v>
          </cell>
          <cell r="U420">
            <v>0</v>
          </cell>
          <cell r="V420">
            <v>0</v>
          </cell>
          <cell r="AA420">
            <v>0</v>
          </cell>
          <cell r="AB420">
            <v>0</v>
          </cell>
          <cell r="AC420">
            <v>0</v>
          </cell>
          <cell r="AD420">
            <v>1</v>
          </cell>
        </row>
        <row r="421">
          <cell r="A421" t="str">
            <v>16,</v>
          </cell>
          <cell r="B421">
            <v>85</v>
          </cell>
          <cell r="D421" t="str">
            <v>Manejo Integral del Sistema Hidrológico</v>
          </cell>
          <cell r="F421">
            <v>432.91523599999999</v>
          </cell>
          <cell r="G421">
            <v>432.91523599999999</v>
          </cell>
          <cell r="AD421">
            <v>1</v>
          </cell>
        </row>
        <row r="422">
          <cell r="A422" t="str">
            <v>16,E006</v>
          </cell>
          <cell r="C422" t="str">
            <v>E006</v>
          </cell>
          <cell r="D422" t="str">
            <v>Manejo Integral del Sistema Hidrológico</v>
          </cell>
          <cell r="F422">
            <v>432.91523599999999</v>
          </cell>
          <cell r="J422">
            <v>1</v>
          </cell>
          <cell r="L422">
            <v>1</v>
          </cell>
          <cell r="M422">
            <v>0</v>
          </cell>
          <cell r="O422">
            <v>1</v>
          </cell>
          <cell r="P422">
            <v>0</v>
          </cell>
          <cell r="Q422">
            <v>0</v>
          </cell>
          <cell r="S422">
            <v>1</v>
          </cell>
          <cell r="T422">
            <v>0</v>
          </cell>
          <cell r="U422">
            <v>0</v>
          </cell>
          <cell r="V422">
            <v>0</v>
          </cell>
          <cell r="AA422">
            <v>0</v>
          </cell>
          <cell r="AB422">
            <v>0</v>
          </cell>
          <cell r="AC422">
            <v>0</v>
          </cell>
          <cell r="AD422">
            <v>1</v>
          </cell>
        </row>
        <row r="423">
          <cell r="A423" t="str">
            <v>16,</v>
          </cell>
          <cell r="B423">
            <v>86</v>
          </cell>
          <cell r="D423" t="str">
            <v>Regulación del aprovechamiento sustentable de los recursos, ambientes y ecosistemas naturales</v>
          </cell>
          <cell r="F423">
            <v>578.90293099999997</v>
          </cell>
          <cell r="G423">
            <v>578.90293099999997</v>
          </cell>
          <cell r="AD423">
            <v>1</v>
          </cell>
        </row>
        <row r="424">
          <cell r="A424" t="str">
            <v>16,G002</v>
          </cell>
          <cell r="C424" t="str">
            <v>G002</v>
          </cell>
          <cell r="D424" t="str">
            <v>Regulación del aprovechamiento sustentable de los recursos, ambientes y ecosistemas naturales</v>
          </cell>
          <cell r="F424">
            <v>578.90293099999997</v>
          </cell>
          <cell r="J424">
            <v>0</v>
          </cell>
          <cell r="L424">
            <v>0</v>
          </cell>
          <cell r="M424">
            <v>0</v>
          </cell>
          <cell r="O424">
            <v>0</v>
          </cell>
          <cell r="P424">
            <v>0</v>
          </cell>
          <cell r="Q424">
            <v>0</v>
          </cell>
          <cell r="S424">
            <v>0</v>
          </cell>
          <cell r="T424">
            <v>0</v>
          </cell>
          <cell r="U424">
            <v>0</v>
          </cell>
          <cell r="V424">
            <v>0</v>
          </cell>
          <cell r="AA424">
            <v>0</v>
          </cell>
          <cell r="AB424">
            <v>0</v>
          </cell>
          <cell r="AC424">
            <v>0</v>
          </cell>
          <cell r="AD424">
            <v>1</v>
          </cell>
        </row>
        <row r="425">
          <cell r="A425" t="str">
            <v>16,</v>
          </cell>
          <cell r="B425">
            <v>87</v>
          </cell>
          <cell r="D425" t="str">
            <v>Proyectos de infraestructura económica de agua potable, alcantarillado y saneamiento</v>
          </cell>
          <cell r="F425">
            <v>56.3</v>
          </cell>
          <cell r="G425">
            <v>500</v>
          </cell>
          <cell r="AD425">
            <v>1</v>
          </cell>
        </row>
        <row r="426">
          <cell r="A426" t="str">
            <v>16,K007</v>
          </cell>
          <cell r="C426" t="str">
            <v>K007</v>
          </cell>
          <cell r="D426" t="str">
            <v>Proyectos de infraestructura económica de agua potable, alcantarillado y saneamiento</v>
          </cell>
          <cell r="F426">
            <v>56.3</v>
          </cell>
          <cell r="J426">
            <v>0</v>
          </cell>
          <cell r="L426">
            <v>0</v>
          </cell>
          <cell r="M426">
            <v>0</v>
          </cell>
          <cell r="O426">
            <v>0</v>
          </cell>
          <cell r="P426">
            <v>0</v>
          </cell>
          <cell r="Q426">
            <v>0</v>
          </cell>
          <cell r="S426">
            <v>0</v>
          </cell>
          <cell r="T426">
            <v>0</v>
          </cell>
          <cell r="U426">
            <v>0</v>
          </cell>
          <cell r="V426">
            <v>0</v>
          </cell>
          <cell r="AA426">
            <v>0</v>
          </cell>
          <cell r="AB426">
            <v>0</v>
          </cell>
          <cell r="AC426">
            <v>0</v>
          </cell>
          <cell r="AD426">
            <v>1</v>
          </cell>
        </row>
        <row r="427">
          <cell r="A427" t="str">
            <v>16,</v>
          </cell>
          <cell r="B427">
            <v>88</v>
          </cell>
          <cell r="D427" t="str">
            <v>Mantenimiento de infraestructura</v>
          </cell>
          <cell r="F427">
            <v>41.338737999999999</v>
          </cell>
          <cell r="G427">
            <v>140</v>
          </cell>
          <cell r="AD427">
            <v>1</v>
          </cell>
        </row>
        <row r="428">
          <cell r="A428" t="str">
            <v>16,K027</v>
          </cell>
          <cell r="C428" t="str">
            <v>K027</v>
          </cell>
          <cell r="D428" t="str">
            <v>Mantenimiento de infraestructura</v>
          </cell>
          <cell r="F428">
            <v>41.338737999999999</v>
          </cell>
          <cell r="J428">
            <v>0</v>
          </cell>
          <cell r="L428">
            <v>0</v>
          </cell>
          <cell r="M428">
            <v>0</v>
          </cell>
          <cell r="O428">
            <v>0</v>
          </cell>
          <cell r="P428">
            <v>0</v>
          </cell>
          <cell r="Q428">
            <v>0</v>
          </cell>
          <cell r="S428">
            <v>0</v>
          </cell>
          <cell r="T428">
            <v>0</v>
          </cell>
          <cell r="U428">
            <v>0</v>
          </cell>
          <cell r="V428">
            <v>0</v>
          </cell>
          <cell r="AA428">
            <v>0</v>
          </cell>
          <cell r="AB428">
            <v>0</v>
          </cell>
          <cell r="AC428">
            <v>0</v>
          </cell>
          <cell r="AD428">
            <v>1</v>
          </cell>
        </row>
        <row r="429">
          <cell r="A429" t="str">
            <v>16,</v>
          </cell>
          <cell r="B429">
            <v>89</v>
          </cell>
          <cell r="D429" t="str">
            <v>Programa de Instalación de Medidores en las Fuentes de Abastecimiento</v>
          </cell>
          <cell r="F429">
            <v>55.433405999999998</v>
          </cell>
          <cell r="G429">
            <v>120</v>
          </cell>
          <cell r="AD429">
            <v>1</v>
          </cell>
        </row>
        <row r="430">
          <cell r="A430" t="str">
            <v>16,R002</v>
          </cell>
          <cell r="C430" t="str">
            <v>R002</v>
          </cell>
          <cell r="D430" t="str">
            <v>Programa de Instalación de Medidores en las Fuentes de Abastecimiento</v>
          </cell>
          <cell r="F430">
            <v>55.433405999999998</v>
          </cell>
          <cell r="J430">
            <v>0</v>
          </cell>
          <cell r="L430">
            <v>0</v>
          </cell>
          <cell r="M430">
            <v>0</v>
          </cell>
          <cell r="O430">
            <v>0</v>
          </cell>
          <cell r="P430">
            <v>0</v>
          </cell>
          <cell r="Q430">
            <v>0</v>
          </cell>
          <cell r="S430">
            <v>0</v>
          </cell>
          <cell r="T430">
            <v>0</v>
          </cell>
          <cell r="U430">
            <v>0</v>
          </cell>
          <cell r="V430">
            <v>0</v>
          </cell>
          <cell r="AA430">
            <v>0</v>
          </cell>
          <cell r="AB430">
            <v>0</v>
          </cell>
          <cell r="AC430">
            <v>0</v>
          </cell>
          <cell r="AD430">
            <v>1</v>
          </cell>
        </row>
        <row r="431">
          <cell r="A431" t="str">
            <v>16,</v>
          </cell>
          <cell r="B431">
            <v>90</v>
          </cell>
          <cell r="D431" t="str">
            <v>Consolidar el Sistema Nacional de Áreas Naturales Protegidas</v>
          </cell>
          <cell r="F431">
            <v>70.267000999999993</v>
          </cell>
          <cell r="G431">
            <v>80</v>
          </cell>
          <cell r="AD431">
            <v>1</v>
          </cell>
        </row>
        <row r="432">
          <cell r="A432" t="str">
            <v>16,R009</v>
          </cell>
          <cell r="C432" t="str">
            <v>R009</v>
          </cell>
          <cell r="D432" t="str">
            <v>Consolidar el Sistema Nacional de Áreas Naturales Protegidas</v>
          </cell>
          <cell r="F432">
            <v>70.267000999999993</v>
          </cell>
          <cell r="J432">
            <v>0</v>
          </cell>
          <cell r="L432">
            <v>0</v>
          </cell>
          <cell r="M432">
            <v>0</v>
          </cell>
          <cell r="O432">
            <v>0</v>
          </cell>
          <cell r="P432">
            <v>0</v>
          </cell>
          <cell r="Q432">
            <v>0</v>
          </cell>
          <cell r="S432">
            <v>0</v>
          </cell>
          <cell r="T432">
            <v>0</v>
          </cell>
          <cell r="U432">
            <v>0</v>
          </cell>
          <cell r="V432">
            <v>0</v>
          </cell>
          <cell r="AA432">
            <v>0</v>
          </cell>
          <cell r="AB432">
            <v>0</v>
          </cell>
          <cell r="AC432">
            <v>0</v>
          </cell>
          <cell r="AD432">
            <v>1</v>
          </cell>
        </row>
        <row r="433">
          <cell r="A433" t="str">
            <v>16,</v>
          </cell>
          <cell r="B433">
            <v>91</v>
          </cell>
          <cell r="D433" t="str">
            <v>Recuperación y repoblación de especies en peligro de extinción</v>
          </cell>
          <cell r="F433">
            <v>146.171166</v>
          </cell>
          <cell r="G433">
            <v>148.84509299999999</v>
          </cell>
          <cell r="AD433">
            <v>1</v>
          </cell>
        </row>
        <row r="434">
          <cell r="A434" t="str">
            <v>16,R011</v>
          </cell>
          <cell r="C434" t="str">
            <v>R011</v>
          </cell>
          <cell r="D434" t="str">
            <v>Recuperación y repoblación de especies en peligro de extinción</v>
          </cell>
          <cell r="F434">
            <v>146.171166</v>
          </cell>
          <cell r="J434">
            <v>0</v>
          </cell>
          <cell r="L434">
            <v>0</v>
          </cell>
          <cell r="M434">
            <v>0</v>
          </cell>
          <cell r="O434">
            <v>0</v>
          </cell>
          <cell r="P434">
            <v>0</v>
          </cell>
          <cell r="Q434">
            <v>0</v>
          </cell>
          <cell r="S434">
            <v>0</v>
          </cell>
          <cell r="T434">
            <v>0</v>
          </cell>
          <cell r="U434">
            <v>0</v>
          </cell>
          <cell r="V434">
            <v>0</v>
          </cell>
          <cell r="AA434">
            <v>0</v>
          </cell>
          <cell r="AB434">
            <v>0</v>
          </cell>
          <cell r="AC434">
            <v>0</v>
          </cell>
          <cell r="AD434">
            <v>1</v>
          </cell>
        </row>
        <row r="435">
          <cell r="A435" t="str">
            <v>16,</v>
          </cell>
          <cell r="B435">
            <v>92</v>
          </cell>
          <cell r="D435" t="str">
            <v>Fondo Concursable para Tratamiento de Aguas Residuales</v>
          </cell>
          <cell r="E435" t="str">
            <v>2/</v>
          </cell>
          <cell r="F435">
            <v>1200</v>
          </cell>
          <cell r="G435">
            <v>3000</v>
          </cell>
          <cell r="AD435">
            <v>1</v>
          </cell>
        </row>
        <row r="436">
          <cell r="A436" t="str">
            <v>16,R902</v>
          </cell>
          <cell r="C436" t="str">
            <v>R902</v>
          </cell>
          <cell r="D436" t="str">
            <v>Programa para incentivar la inversión en Plantas de Tratamiento de Aguas Residuales (Ampliaciones determinadas por la Cámara de Diputados)</v>
          </cell>
          <cell r="F436">
            <v>500</v>
          </cell>
          <cell r="J436">
            <v>0</v>
          </cell>
          <cell r="L436">
            <v>0</v>
          </cell>
          <cell r="M436">
            <v>0</v>
          </cell>
          <cell r="O436">
            <v>0</v>
          </cell>
          <cell r="P436">
            <v>0</v>
          </cell>
          <cell r="Q436">
            <v>0</v>
          </cell>
          <cell r="S436">
            <v>0</v>
          </cell>
          <cell r="T436">
            <v>0</v>
          </cell>
          <cell r="U436">
            <v>0</v>
          </cell>
          <cell r="V436">
            <v>0</v>
          </cell>
          <cell r="AA436">
            <v>0</v>
          </cell>
          <cell r="AB436">
            <v>0</v>
          </cell>
          <cell r="AC436">
            <v>0</v>
          </cell>
          <cell r="AD436">
            <v>1</v>
          </cell>
        </row>
        <row r="437">
          <cell r="A437" t="str">
            <v>16,R903</v>
          </cell>
          <cell r="C437" t="str">
            <v>R903</v>
          </cell>
          <cell r="D437" t="str">
            <v>Emisor Oriente y Central del Valle de México (Ampliaciones determinadas por la Cámara de Diputados)</v>
          </cell>
          <cell r="F437">
            <v>2700</v>
          </cell>
          <cell r="J437">
            <v>0</v>
          </cell>
          <cell r="L437">
            <v>0</v>
          </cell>
          <cell r="M437">
            <v>0</v>
          </cell>
          <cell r="O437">
            <v>0</v>
          </cell>
          <cell r="P437">
            <v>0</v>
          </cell>
          <cell r="Q437">
            <v>0</v>
          </cell>
          <cell r="S437">
            <v>0</v>
          </cell>
          <cell r="T437">
            <v>0</v>
          </cell>
          <cell r="U437">
            <v>0</v>
          </cell>
          <cell r="V437">
            <v>0</v>
          </cell>
          <cell r="AA437">
            <v>0</v>
          </cell>
          <cell r="AB437">
            <v>0</v>
          </cell>
          <cell r="AC437">
            <v>0</v>
          </cell>
          <cell r="AD437">
            <v>1</v>
          </cell>
        </row>
        <row r="438">
          <cell r="A438" t="str">
            <v>16,</v>
          </cell>
          <cell r="B438">
            <v>93</v>
          </cell>
          <cell r="D438" t="str">
            <v>Fondo Consursable para Rellenos Sanitarios</v>
          </cell>
          <cell r="E438" t="str">
            <v>N</v>
          </cell>
          <cell r="G438">
            <v>750</v>
          </cell>
          <cell r="AD438">
            <v>1</v>
          </cell>
        </row>
        <row r="439">
          <cell r="A439" t="str">
            <v>16,</v>
          </cell>
          <cell r="B439">
            <v>94</v>
          </cell>
          <cell r="D439" t="str">
            <v>Proárbol</v>
          </cell>
          <cell r="F439">
            <v>4799.3</v>
          </cell>
          <cell r="G439">
            <v>5399.3</v>
          </cell>
          <cell r="AD439">
            <v>1</v>
          </cell>
        </row>
        <row r="440">
          <cell r="A440" t="str">
            <v>16,S044</v>
          </cell>
          <cell r="C440" t="str">
            <v>S044</v>
          </cell>
          <cell r="D440" t="str">
            <v>Proárbol - Programa de Desarrollo Forestal (PRODEFOR)</v>
          </cell>
          <cell r="F440">
            <v>656.28972399999998</v>
          </cell>
          <cell r="J440">
            <v>15</v>
          </cell>
          <cell r="L440">
            <v>1</v>
          </cell>
          <cell r="M440">
            <v>14</v>
          </cell>
          <cell r="O440">
            <v>9</v>
          </cell>
          <cell r="P440">
            <v>6</v>
          </cell>
          <cell r="Q440">
            <v>0</v>
          </cell>
          <cell r="S440">
            <v>8</v>
          </cell>
          <cell r="T440">
            <v>0</v>
          </cell>
          <cell r="U440">
            <v>4</v>
          </cell>
          <cell r="V440">
            <v>3</v>
          </cell>
          <cell r="AA440">
            <v>0</v>
          </cell>
          <cell r="AB440">
            <v>0</v>
          </cell>
          <cell r="AC440">
            <v>0</v>
          </cell>
          <cell r="AD440">
            <v>1</v>
          </cell>
        </row>
        <row r="441">
          <cell r="A441" t="str">
            <v>16,S045</v>
          </cell>
          <cell r="C441" t="str">
            <v>S045</v>
          </cell>
          <cell r="D441" t="str">
            <v>Proárbol - Programa de Plantaciones Forestales Comerciales (PRODEPLAN)</v>
          </cell>
          <cell r="F441">
            <v>884.51075400000002</v>
          </cell>
          <cell r="J441">
            <v>11</v>
          </cell>
          <cell r="L441">
            <v>1</v>
          </cell>
          <cell r="M441">
            <v>10</v>
          </cell>
          <cell r="O441">
            <v>4</v>
          </cell>
          <cell r="P441">
            <v>7</v>
          </cell>
          <cell r="Q441">
            <v>0</v>
          </cell>
          <cell r="S441">
            <v>8</v>
          </cell>
          <cell r="T441">
            <v>2</v>
          </cell>
          <cell r="U441">
            <v>1</v>
          </cell>
          <cell r="V441">
            <v>0</v>
          </cell>
          <cell r="AA441">
            <v>0</v>
          </cell>
          <cell r="AB441">
            <v>0</v>
          </cell>
          <cell r="AC441">
            <v>0</v>
          </cell>
          <cell r="AD441">
            <v>1</v>
          </cell>
        </row>
        <row r="442">
          <cell r="A442" t="str">
            <v>16,S110</v>
          </cell>
          <cell r="C442" t="str">
            <v>S110</v>
          </cell>
          <cell r="D442" t="str">
            <v>Proárbol - Programa de Pago por Servicios Ambientales (PSA)</v>
          </cell>
          <cell r="F442">
            <v>483.4</v>
          </cell>
          <cell r="J442">
            <v>8</v>
          </cell>
          <cell r="L442">
            <v>1</v>
          </cell>
          <cell r="M442">
            <v>7</v>
          </cell>
          <cell r="O442">
            <v>4</v>
          </cell>
          <cell r="P442">
            <v>4</v>
          </cell>
          <cell r="Q442">
            <v>0</v>
          </cell>
          <cell r="S442">
            <v>3</v>
          </cell>
          <cell r="T442">
            <v>0</v>
          </cell>
          <cell r="U442">
            <v>5</v>
          </cell>
          <cell r="V442">
            <v>0</v>
          </cell>
          <cell r="AA442">
            <v>0</v>
          </cell>
          <cell r="AB442">
            <v>0</v>
          </cell>
          <cell r="AC442">
            <v>0</v>
          </cell>
          <cell r="AD442">
            <v>1</v>
          </cell>
        </row>
        <row r="443">
          <cell r="A443" t="str">
            <v>16,S122</v>
          </cell>
          <cell r="C443" t="str">
            <v>S122</v>
          </cell>
          <cell r="D443" t="str">
            <v>Proárbol - Programa de Conservación y Restauración de Ecosistemas Forestales (PROCOREF)</v>
          </cell>
          <cell r="F443">
            <v>1042.046521</v>
          </cell>
          <cell r="J443">
            <v>5</v>
          </cell>
          <cell r="L443">
            <v>1</v>
          </cell>
          <cell r="M443">
            <v>4</v>
          </cell>
          <cell r="O443">
            <v>4</v>
          </cell>
          <cell r="P443">
            <v>1</v>
          </cell>
          <cell r="Q443">
            <v>0</v>
          </cell>
          <cell r="S443">
            <v>2</v>
          </cell>
          <cell r="T443">
            <v>1</v>
          </cell>
          <cell r="U443">
            <v>2</v>
          </cell>
          <cell r="V443">
            <v>0</v>
          </cell>
          <cell r="AA443">
            <v>0</v>
          </cell>
          <cell r="AB443">
            <v>0</v>
          </cell>
          <cell r="AC443">
            <v>0</v>
          </cell>
          <cell r="AD443">
            <v>1</v>
          </cell>
        </row>
        <row r="444">
          <cell r="A444" t="str">
            <v>16,S136</v>
          </cell>
          <cell r="C444" t="str">
            <v>S136</v>
          </cell>
          <cell r="D444" t="str">
            <v>Proárbol - Programa para desarrollar el mercado de servicios ambientales por captura de carbono y los derivados de la biodiversidad y para fomentar el establecimiento y mejoramiento de sistemas agroforestales</v>
          </cell>
          <cell r="F444">
            <v>255.31552400000001</v>
          </cell>
          <cell r="J444">
            <v>9</v>
          </cell>
          <cell r="L444">
            <v>1</v>
          </cell>
          <cell r="M444">
            <v>8</v>
          </cell>
          <cell r="O444">
            <v>5</v>
          </cell>
          <cell r="P444">
            <v>4</v>
          </cell>
          <cell r="Q444">
            <v>0</v>
          </cell>
          <cell r="S444">
            <v>5</v>
          </cell>
          <cell r="T444">
            <v>0</v>
          </cell>
          <cell r="U444">
            <v>4</v>
          </cell>
          <cell r="V444">
            <v>0</v>
          </cell>
          <cell r="AA444">
            <v>0</v>
          </cell>
          <cell r="AB444">
            <v>0</v>
          </cell>
          <cell r="AC444">
            <v>0</v>
          </cell>
          <cell r="AD444">
            <v>1</v>
          </cell>
        </row>
        <row r="445">
          <cell r="A445" t="str">
            <v>16,U003</v>
          </cell>
          <cell r="C445" t="str">
            <v>U003</v>
          </cell>
          <cell r="D445" t="str">
            <v>Proárbol - Manejo de Germoplasma y Producción de Planta</v>
          </cell>
          <cell r="F445">
            <v>737.94691599999999</v>
          </cell>
          <cell r="J445">
            <v>10</v>
          </cell>
          <cell r="L445">
            <v>1</v>
          </cell>
          <cell r="M445">
            <v>9</v>
          </cell>
          <cell r="O445">
            <v>4</v>
          </cell>
          <cell r="P445">
            <v>6</v>
          </cell>
          <cell r="Q445">
            <v>0</v>
          </cell>
          <cell r="S445">
            <v>4</v>
          </cell>
          <cell r="T445">
            <v>4</v>
          </cell>
          <cell r="U445">
            <v>2</v>
          </cell>
          <cell r="V445">
            <v>0</v>
          </cell>
          <cell r="AA445">
            <v>0</v>
          </cell>
          <cell r="AB445">
            <v>0</v>
          </cell>
          <cell r="AC445">
            <v>0</v>
          </cell>
          <cell r="AD445">
            <v>1</v>
          </cell>
        </row>
        <row r="446">
          <cell r="A446" t="str">
            <v>16,U004</v>
          </cell>
          <cell r="C446" t="str">
            <v>U004</v>
          </cell>
          <cell r="D446" t="str">
            <v>Proárbol - Prevención y Combate de Incendios Forestales</v>
          </cell>
          <cell r="F446">
            <v>535.02191100000005</v>
          </cell>
          <cell r="J446">
            <v>10</v>
          </cell>
          <cell r="L446">
            <v>1</v>
          </cell>
          <cell r="M446">
            <v>9</v>
          </cell>
          <cell r="O446">
            <v>3</v>
          </cell>
          <cell r="P446">
            <v>7</v>
          </cell>
          <cell r="Q446">
            <v>0</v>
          </cell>
          <cell r="S446">
            <v>1</v>
          </cell>
          <cell r="T446">
            <v>4</v>
          </cell>
          <cell r="U446">
            <v>5</v>
          </cell>
          <cell r="V446">
            <v>0</v>
          </cell>
          <cell r="AA446">
            <v>0</v>
          </cell>
          <cell r="AB446">
            <v>0</v>
          </cell>
          <cell r="AC446">
            <v>0</v>
          </cell>
          <cell r="AD446">
            <v>1</v>
          </cell>
        </row>
        <row r="447">
          <cell r="A447" t="str">
            <v>16,U005</v>
          </cell>
          <cell r="C447" t="str">
            <v>U005</v>
          </cell>
          <cell r="D447" t="str">
            <v>Proárbol - Promoción de la producción y la productividad de los Ecosistemas Forestales de manera sustentable</v>
          </cell>
          <cell r="F447">
            <v>94.763013999999998</v>
          </cell>
          <cell r="J447">
            <v>15</v>
          </cell>
          <cell r="L447">
            <v>1</v>
          </cell>
          <cell r="M447">
            <v>14</v>
          </cell>
          <cell r="O447">
            <v>5</v>
          </cell>
          <cell r="P447">
            <v>10</v>
          </cell>
          <cell r="Q447">
            <v>0</v>
          </cell>
          <cell r="S447">
            <v>3</v>
          </cell>
          <cell r="T447">
            <v>8</v>
          </cell>
          <cell r="U447">
            <v>3</v>
          </cell>
          <cell r="V447">
            <v>1</v>
          </cell>
          <cell r="AA447">
            <v>0</v>
          </cell>
          <cell r="AB447">
            <v>0</v>
          </cell>
          <cell r="AC447">
            <v>0</v>
          </cell>
          <cell r="AD447">
            <v>1</v>
          </cell>
        </row>
        <row r="448">
          <cell r="A448" t="str">
            <v>16,U006</v>
          </cell>
          <cell r="C448" t="str">
            <v>U006</v>
          </cell>
          <cell r="D448" t="str">
            <v>Proárbol - Programa de asistencia técnica para el acceso a los programas forestales</v>
          </cell>
          <cell r="F448">
            <v>110</v>
          </cell>
          <cell r="J448">
            <v>15</v>
          </cell>
          <cell r="L448">
            <v>0</v>
          </cell>
          <cell r="M448">
            <v>15</v>
          </cell>
          <cell r="O448">
            <v>6</v>
          </cell>
          <cell r="P448">
            <v>9</v>
          </cell>
          <cell r="Q448">
            <v>0</v>
          </cell>
          <cell r="S448">
            <v>10</v>
          </cell>
          <cell r="T448">
            <v>2</v>
          </cell>
          <cell r="U448">
            <v>3</v>
          </cell>
          <cell r="V448">
            <v>0</v>
          </cell>
          <cell r="AA448">
            <v>0</v>
          </cell>
          <cell r="AB448">
            <v>0</v>
          </cell>
          <cell r="AC448">
            <v>0</v>
          </cell>
          <cell r="AD448">
            <v>1</v>
          </cell>
        </row>
        <row r="449">
          <cell r="A449" t="str">
            <v>16,</v>
          </cell>
          <cell r="B449">
            <v>95</v>
          </cell>
          <cell r="D449" t="str">
            <v>Programa de Desarrollo Regional Sustentable (PRODERS)</v>
          </cell>
          <cell r="F449">
            <v>180</v>
          </cell>
          <cell r="G449">
            <v>180</v>
          </cell>
          <cell r="AD449">
            <v>1</v>
          </cell>
        </row>
        <row r="450">
          <cell r="A450" t="str">
            <v>16,S046</v>
          </cell>
          <cell r="C450" t="str">
            <v>S046</v>
          </cell>
          <cell r="D450" t="str">
            <v>Programa de Desarrollo Regional Sustentable (PRODERS)</v>
          </cell>
          <cell r="F450">
            <v>180</v>
          </cell>
          <cell r="J450">
            <v>18</v>
          </cell>
          <cell r="L450">
            <v>1</v>
          </cell>
          <cell r="M450">
            <v>17</v>
          </cell>
          <cell r="O450">
            <v>5</v>
          </cell>
          <cell r="P450">
            <v>13</v>
          </cell>
          <cell r="Q450">
            <v>0</v>
          </cell>
          <cell r="S450">
            <v>10</v>
          </cell>
          <cell r="T450">
            <v>4</v>
          </cell>
          <cell r="U450">
            <v>4</v>
          </cell>
          <cell r="V450">
            <v>0</v>
          </cell>
          <cell r="AA450">
            <v>0</v>
          </cell>
          <cell r="AB450">
            <v>0</v>
          </cell>
          <cell r="AC450">
            <v>0</v>
          </cell>
          <cell r="AD450">
            <v>1</v>
          </cell>
        </row>
        <row r="451">
          <cell r="A451" t="str">
            <v>16,</v>
          </cell>
          <cell r="B451">
            <v>96</v>
          </cell>
          <cell r="D451" t="str">
            <v>Programa de Empleo Temporal (PET)</v>
          </cell>
          <cell r="F451">
            <v>113</v>
          </cell>
          <cell r="G451">
            <v>113</v>
          </cell>
          <cell r="AD451">
            <v>1</v>
          </cell>
        </row>
        <row r="452">
          <cell r="A452" t="str">
            <v>16,S071</v>
          </cell>
          <cell r="C452" t="str">
            <v>S071</v>
          </cell>
          <cell r="D452" t="str">
            <v>Programa de Empleo Temporal (PET)</v>
          </cell>
          <cell r="F452">
            <v>113</v>
          </cell>
          <cell r="J452">
            <v>3</v>
          </cell>
          <cell r="L452">
            <v>1</v>
          </cell>
          <cell r="M452">
            <v>2</v>
          </cell>
          <cell r="O452">
            <v>1</v>
          </cell>
          <cell r="P452">
            <v>2</v>
          </cell>
          <cell r="Q452">
            <v>0</v>
          </cell>
          <cell r="S452">
            <v>0</v>
          </cell>
          <cell r="T452">
            <v>2</v>
          </cell>
          <cell r="U452">
            <v>1</v>
          </cell>
          <cell r="V452">
            <v>0</v>
          </cell>
          <cell r="AA452">
            <v>0</v>
          </cell>
          <cell r="AB452">
            <v>0</v>
          </cell>
          <cell r="AC452">
            <v>0</v>
          </cell>
          <cell r="AD452">
            <v>1</v>
          </cell>
        </row>
        <row r="453">
          <cell r="A453" t="str">
            <v>16,</v>
          </cell>
          <cell r="B453">
            <v>97</v>
          </cell>
          <cell r="D453" t="str">
            <v>Programa de Agua Potable, Alcantarillado y Saneamiento en Zonas Urbanas.</v>
          </cell>
          <cell r="F453">
            <v>7356.6</v>
          </cell>
          <cell r="G453">
            <v>7750</v>
          </cell>
          <cell r="AD453">
            <v>1</v>
          </cell>
        </row>
        <row r="454">
          <cell r="A454" t="str">
            <v>16,S074</v>
          </cell>
          <cell r="C454" t="str">
            <v>S074</v>
          </cell>
          <cell r="D454" t="str">
            <v>Programa de Agua Potable, Alcantarillado y Saneamiento en Zonas Urbanas</v>
          </cell>
          <cell r="F454">
            <v>7356.6</v>
          </cell>
          <cell r="J454">
            <v>8</v>
          </cell>
          <cell r="L454">
            <v>2</v>
          </cell>
          <cell r="M454">
            <v>6</v>
          </cell>
          <cell r="O454">
            <v>5</v>
          </cell>
          <cell r="P454">
            <v>3</v>
          </cell>
          <cell r="Q454">
            <v>0</v>
          </cell>
          <cell r="S454">
            <v>5</v>
          </cell>
          <cell r="T454">
            <v>2</v>
          </cell>
          <cell r="U454">
            <v>0</v>
          </cell>
          <cell r="V454">
            <v>1</v>
          </cell>
          <cell r="AA454">
            <v>0</v>
          </cell>
          <cell r="AB454">
            <v>0</v>
          </cell>
          <cell r="AC454">
            <v>0</v>
          </cell>
          <cell r="AD454">
            <v>1</v>
          </cell>
        </row>
        <row r="455">
          <cell r="A455" t="str">
            <v>16,</v>
          </cell>
          <cell r="B455">
            <v>98</v>
          </cell>
          <cell r="D455" t="str">
            <v>Programa para la Construcción y Rehabilitación de Sistemas de Agua Potable y Saneamiento en Zonas Rurales.</v>
          </cell>
          <cell r="F455">
            <v>2554.4</v>
          </cell>
          <cell r="G455">
            <v>2554.4</v>
          </cell>
          <cell r="AD455">
            <v>1</v>
          </cell>
        </row>
        <row r="456">
          <cell r="A456" t="str">
            <v>16,S075</v>
          </cell>
          <cell r="C456" t="str">
            <v>S075</v>
          </cell>
          <cell r="D456" t="str">
            <v>Programa para la Construcción y Rehabilitación de Sistemas de Agua Potable y Saneamiento en Zonas Rurales</v>
          </cell>
          <cell r="F456">
            <v>2554.4</v>
          </cell>
          <cell r="J456">
            <v>9</v>
          </cell>
          <cell r="L456">
            <v>2</v>
          </cell>
          <cell r="M456">
            <v>7</v>
          </cell>
          <cell r="O456">
            <v>9</v>
          </cell>
          <cell r="P456">
            <v>0</v>
          </cell>
          <cell r="Q456">
            <v>0</v>
          </cell>
          <cell r="S456">
            <v>6</v>
          </cell>
          <cell r="T456">
            <v>3</v>
          </cell>
          <cell r="U456">
            <v>0</v>
          </cell>
          <cell r="V456">
            <v>0</v>
          </cell>
          <cell r="AA456">
            <v>0</v>
          </cell>
          <cell r="AB456">
            <v>0</v>
          </cell>
          <cell r="AC456">
            <v>0</v>
          </cell>
          <cell r="AD456">
            <v>1</v>
          </cell>
        </row>
        <row r="457">
          <cell r="A457" t="str">
            <v>16,</v>
          </cell>
          <cell r="B457">
            <v>99</v>
          </cell>
          <cell r="D457" t="str">
            <v>Programa de Ampliación de Infraestructura de Riego</v>
          </cell>
          <cell r="F457">
            <v>1282.55807</v>
          </cell>
          <cell r="G457">
            <v>1282.5999999999999</v>
          </cell>
          <cell r="AD457">
            <v>1</v>
          </cell>
        </row>
        <row r="458">
          <cell r="A458" t="str">
            <v>16,S078</v>
          </cell>
          <cell r="C458" t="str">
            <v>S078</v>
          </cell>
          <cell r="D458" t="str">
            <v>Programa de Ampliación de Distritos de Riego</v>
          </cell>
          <cell r="F458">
            <v>1282.55807</v>
          </cell>
          <cell r="J458">
            <v>7</v>
          </cell>
          <cell r="L458">
            <v>1</v>
          </cell>
          <cell r="M458">
            <v>6</v>
          </cell>
          <cell r="O458">
            <v>5</v>
          </cell>
          <cell r="P458">
            <v>2</v>
          </cell>
          <cell r="Q458">
            <v>0</v>
          </cell>
          <cell r="S458">
            <v>5</v>
          </cell>
          <cell r="T458">
            <v>0</v>
          </cell>
          <cell r="U458">
            <v>1</v>
          </cell>
          <cell r="V458">
            <v>1</v>
          </cell>
          <cell r="AA458">
            <v>0</v>
          </cell>
          <cell r="AB458">
            <v>0</v>
          </cell>
          <cell r="AC458">
            <v>0</v>
          </cell>
          <cell r="AD458">
            <v>1</v>
          </cell>
        </row>
        <row r="459">
          <cell r="A459" t="str">
            <v>16,</v>
          </cell>
          <cell r="B459">
            <v>100</v>
          </cell>
          <cell r="D459" t="str">
            <v>Programa de Rehabilitación y Modernización de Distritos de Riego Tecnificado</v>
          </cell>
          <cell r="F459">
            <v>1410.5</v>
          </cell>
          <cell r="G459">
            <v>1692.6</v>
          </cell>
          <cell r="AD459">
            <v>1</v>
          </cell>
        </row>
        <row r="460">
          <cell r="A460" t="str">
            <v>16,S079</v>
          </cell>
          <cell r="C460" t="str">
            <v>S079</v>
          </cell>
          <cell r="D460" t="str">
            <v>Programa de Rehabilitación y Modernización de Distritos de Riego</v>
          </cell>
          <cell r="F460">
            <v>1410.5</v>
          </cell>
          <cell r="J460">
            <v>8</v>
          </cell>
          <cell r="L460">
            <v>1</v>
          </cell>
          <cell r="M460">
            <v>7</v>
          </cell>
          <cell r="O460">
            <v>4</v>
          </cell>
          <cell r="P460">
            <v>4</v>
          </cell>
          <cell r="Q460">
            <v>0</v>
          </cell>
          <cell r="S460">
            <v>7</v>
          </cell>
          <cell r="T460">
            <v>0</v>
          </cell>
          <cell r="U460">
            <v>0</v>
          </cell>
          <cell r="V460">
            <v>1</v>
          </cell>
          <cell r="AA460">
            <v>0</v>
          </cell>
          <cell r="AB460">
            <v>0</v>
          </cell>
          <cell r="AC460">
            <v>0</v>
          </cell>
          <cell r="AD460">
            <v>1</v>
          </cell>
        </row>
        <row r="461">
          <cell r="A461" t="str">
            <v>16,</v>
          </cell>
          <cell r="B461">
            <v>101</v>
          </cell>
          <cell r="D461" t="str">
            <v>Programa de Desarrollo Parcelario</v>
          </cell>
          <cell r="F461">
            <v>134.69999999999999</v>
          </cell>
          <cell r="G461">
            <v>134.69999999999999</v>
          </cell>
          <cell r="AD461">
            <v>1</v>
          </cell>
        </row>
        <row r="462">
          <cell r="A462" t="str">
            <v>16,S080</v>
          </cell>
          <cell r="C462" t="str">
            <v>S080</v>
          </cell>
          <cell r="D462" t="str">
            <v>Programa de Desarrollo Parcelario</v>
          </cell>
          <cell r="F462">
            <v>134.69999999999999</v>
          </cell>
          <cell r="J462">
            <v>9</v>
          </cell>
          <cell r="L462">
            <v>1</v>
          </cell>
          <cell r="M462">
            <v>8</v>
          </cell>
          <cell r="O462">
            <v>4</v>
          </cell>
          <cell r="P462">
            <v>5</v>
          </cell>
          <cell r="Q462">
            <v>0</v>
          </cell>
          <cell r="S462">
            <v>7</v>
          </cell>
          <cell r="T462">
            <v>1</v>
          </cell>
          <cell r="U462">
            <v>0</v>
          </cell>
          <cell r="V462">
            <v>1</v>
          </cell>
          <cell r="AA462">
            <v>0</v>
          </cell>
          <cell r="AB462">
            <v>0</v>
          </cell>
          <cell r="AC462">
            <v>0</v>
          </cell>
          <cell r="AD462">
            <v>1</v>
          </cell>
        </row>
        <row r="463">
          <cell r="A463" t="str">
            <v>16,</v>
          </cell>
          <cell r="B463">
            <v>102</v>
          </cell>
          <cell r="D463" t="str">
            <v>Programa de Uso Eficiente del Agua y la Energía Eléctrica</v>
          </cell>
          <cell r="F463">
            <v>251.18618699999999</v>
          </cell>
          <cell r="G463">
            <v>251.18618699999999</v>
          </cell>
          <cell r="AD463">
            <v>1</v>
          </cell>
        </row>
        <row r="464">
          <cell r="A464" t="str">
            <v>16,S081</v>
          </cell>
          <cell r="C464" t="str">
            <v>S081</v>
          </cell>
          <cell r="D464" t="str">
            <v>Programa de Uso Eficiente del Agua y la Energía Eléctrica</v>
          </cell>
          <cell r="F464">
            <v>251.18618699999999</v>
          </cell>
          <cell r="J464">
            <v>5</v>
          </cell>
          <cell r="L464">
            <v>0</v>
          </cell>
          <cell r="M464">
            <v>5</v>
          </cell>
          <cell r="O464">
            <v>5</v>
          </cell>
          <cell r="P464">
            <v>0</v>
          </cell>
          <cell r="Q464">
            <v>0</v>
          </cell>
          <cell r="S464">
            <v>3</v>
          </cell>
          <cell r="T464">
            <v>1</v>
          </cell>
          <cell r="U464">
            <v>1</v>
          </cell>
          <cell r="V464">
            <v>0</v>
          </cell>
          <cell r="AA464">
            <v>0</v>
          </cell>
          <cell r="AB464">
            <v>0</v>
          </cell>
          <cell r="AC464">
            <v>0</v>
          </cell>
          <cell r="AD464">
            <v>1</v>
          </cell>
        </row>
        <row r="465">
          <cell r="A465" t="str">
            <v>16,</v>
          </cell>
          <cell r="B465">
            <v>103</v>
          </cell>
          <cell r="D465" t="str">
            <v>Programa de Conservación y Rehabilitación de Áreas de Temporal Tecnificado</v>
          </cell>
          <cell r="E465" t="str">
            <v>2/</v>
          </cell>
          <cell r="F465">
            <v>349.34399999999999</v>
          </cell>
          <cell r="G465">
            <v>349.3</v>
          </cell>
          <cell r="AD465">
            <v>1</v>
          </cell>
        </row>
        <row r="466">
          <cell r="A466" t="str">
            <v>16,S077</v>
          </cell>
          <cell r="C466" t="str">
            <v>S077</v>
          </cell>
          <cell r="D466" t="str">
            <v>Programa de Conservación y Rehabilitación de Áreas de Temporal</v>
          </cell>
          <cell r="F466">
            <v>59.538800000000002</v>
          </cell>
          <cell r="J466">
            <v>13</v>
          </cell>
          <cell r="L466">
            <v>1</v>
          </cell>
          <cell r="M466">
            <v>12</v>
          </cell>
          <cell r="O466">
            <v>12</v>
          </cell>
          <cell r="P466">
            <v>1</v>
          </cell>
          <cell r="Q466">
            <v>0</v>
          </cell>
          <cell r="S466">
            <v>6</v>
          </cell>
          <cell r="T466">
            <v>3</v>
          </cell>
          <cell r="U466">
            <v>3</v>
          </cell>
          <cell r="V466">
            <v>1</v>
          </cell>
          <cell r="AA466">
            <v>0</v>
          </cell>
          <cell r="AB466">
            <v>0</v>
          </cell>
          <cell r="AC466">
            <v>0</v>
          </cell>
          <cell r="AD466">
            <v>1</v>
          </cell>
        </row>
        <row r="467">
          <cell r="A467" t="str">
            <v>16,</v>
          </cell>
          <cell r="B467">
            <v>104</v>
          </cell>
          <cell r="D467" t="str">
            <v>Programa de Uso Pleno de la Infraestructura Hidroagrícola.</v>
          </cell>
          <cell r="F467">
            <v>470.34182399999997</v>
          </cell>
          <cell r="G467">
            <v>470.34182399999997</v>
          </cell>
          <cell r="AD467">
            <v>1</v>
          </cell>
        </row>
        <row r="468">
          <cell r="A468" t="str">
            <v>16,S083</v>
          </cell>
          <cell r="C468" t="str">
            <v>S083</v>
          </cell>
          <cell r="D468" t="str">
            <v>Programa de Uso Pleno de la Infraestructura Hidroagrícola</v>
          </cell>
          <cell r="F468">
            <v>470.34182399999997</v>
          </cell>
          <cell r="J468">
            <v>3</v>
          </cell>
          <cell r="L468">
            <v>0</v>
          </cell>
          <cell r="M468">
            <v>3</v>
          </cell>
          <cell r="O468">
            <v>3</v>
          </cell>
          <cell r="P468">
            <v>0</v>
          </cell>
          <cell r="Q468">
            <v>0</v>
          </cell>
          <cell r="S468">
            <v>2</v>
          </cell>
          <cell r="T468">
            <v>0</v>
          </cell>
          <cell r="U468">
            <v>1</v>
          </cell>
          <cell r="V468">
            <v>0</v>
          </cell>
          <cell r="AA468">
            <v>0</v>
          </cell>
          <cell r="AB468">
            <v>0</v>
          </cell>
          <cell r="AC468">
            <v>0</v>
          </cell>
          <cell r="AD468">
            <v>1</v>
          </cell>
        </row>
        <row r="469">
          <cell r="AD469">
            <v>1</v>
          </cell>
        </row>
        <row r="470">
          <cell r="A470">
            <v>17</v>
          </cell>
          <cell r="D470" t="str">
            <v>Procuraduría General de la República</v>
          </cell>
          <cell r="F470">
            <v>9307.8088000000007</v>
          </cell>
          <cell r="J470">
            <v>4</v>
          </cell>
          <cell r="K470">
            <v>0</v>
          </cell>
          <cell r="L470">
            <v>1</v>
          </cell>
          <cell r="M470">
            <v>3</v>
          </cell>
          <cell r="N470">
            <v>0</v>
          </cell>
          <cell r="O470">
            <v>2</v>
          </cell>
          <cell r="P470">
            <v>2</v>
          </cell>
          <cell r="Q470">
            <v>0</v>
          </cell>
          <cell r="R470">
            <v>0</v>
          </cell>
          <cell r="S470">
            <v>4</v>
          </cell>
          <cell r="T470">
            <v>0</v>
          </cell>
          <cell r="U470">
            <v>0</v>
          </cell>
          <cell r="V470">
            <v>0</v>
          </cell>
          <cell r="AD470">
            <v>1</v>
          </cell>
        </row>
        <row r="471">
          <cell r="AD471">
            <v>1</v>
          </cell>
        </row>
        <row r="472">
          <cell r="B472" t="str">
            <v>Total programas prioritarios</v>
          </cell>
          <cell r="F472">
            <v>300</v>
          </cell>
          <cell r="G472">
            <v>400</v>
          </cell>
        </row>
        <row r="473">
          <cell r="A473" t="str">
            <v>17,</v>
          </cell>
          <cell r="B473">
            <v>105</v>
          </cell>
          <cell r="D473" t="str">
            <v>Lucha Contra el Narcomenudeo</v>
          </cell>
          <cell r="F473">
            <v>300</v>
          </cell>
          <cell r="G473">
            <v>400</v>
          </cell>
          <cell r="AD473">
            <v>1</v>
          </cell>
        </row>
        <row r="474">
          <cell r="A474" t="str">
            <v>17,E004</v>
          </cell>
          <cell r="C474" t="str">
            <v>E004</v>
          </cell>
          <cell r="D474" t="str">
            <v>Servicios de apoyo para el combate al narcotráfico, narcomenudeo y demás delitos del fuero federal</v>
          </cell>
          <cell r="E474" t="str">
            <v>5/</v>
          </cell>
          <cell r="F474">
            <v>300</v>
          </cell>
          <cell r="J474">
            <v>4</v>
          </cell>
          <cell r="L474">
            <v>1</v>
          </cell>
          <cell r="M474">
            <v>3</v>
          </cell>
          <cell r="O474">
            <v>2</v>
          </cell>
          <cell r="P474">
            <v>2</v>
          </cell>
          <cell r="Q474">
            <v>0</v>
          </cell>
          <cell r="S474">
            <v>4</v>
          </cell>
          <cell r="T474">
            <v>0</v>
          </cell>
          <cell r="U474">
            <v>0</v>
          </cell>
          <cell r="V474">
            <v>0</v>
          </cell>
          <cell r="AA474">
            <v>0</v>
          </cell>
          <cell r="AB474">
            <v>0</v>
          </cell>
          <cell r="AC474">
            <v>0</v>
          </cell>
          <cell r="AD474">
            <v>1</v>
          </cell>
        </row>
        <row r="475">
          <cell r="AD475">
            <v>1</v>
          </cell>
        </row>
        <row r="476">
          <cell r="A476">
            <v>20</v>
          </cell>
          <cell r="D476" t="str">
            <v>Desarrollo Social</v>
          </cell>
          <cell r="F476">
            <v>50088.7094</v>
          </cell>
          <cell r="J476">
            <v>374</v>
          </cell>
          <cell r="K476">
            <v>0</v>
          </cell>
          <cell r="L476">
            <v>10</v>
          </cell>
          <cell r="M476">
            <v>364</v>
          </cell>
          <cell r="N476">
            <v>0</v>
          </cell>
          <cell r="O476">
            <v>152</v>
          </cell>
          <cell r="P476">
            <v>222</v>
          </cell>
          <cell r="Q476">
            <v>0</v>
          </cell>
          <cell r="R476">
            <v>0</v>
          </cell>
          <cell r="S476">
            <v>227</v>
          </cell>
          <cell r="T476">
            <v>87</v>
          </cell>
          <cell r="U476">
            <v>30</v>
          </cell>
          <cell r="V476">
            <v>30</v>
          </cell>
          <cell r="AD476">
            <v>1</v>
          </cell>
        </row>
        <row r="477">
          <cell r="AD477">
            <v>1</v>
          </cell>
        </row>
        <row r="478">
          <cell r="B478" t="str">
            <v>Total programas prioritarios</v>
          </cell>
          <cell r="F478">
            <v>47160.240960999989</v>
          </cell>
          <cell r="G478">
            <v>55117.258963</v>
          </cell>
        </row>
        <row r="479">
          <cell r="A479" t="str">
            <v>20,</v>
          </cell>
          <cell r="B479">
            <v>106</v>
          </cell>
          <cell r="D479" t="str">
            <v>Programa de Desarrollo Humano Oportunidades</v>
          </cell>
          <cell r="F479">
            <v>16430.848839999999</v>
          </cell>
          <cell r="G479">
            <v>17302</v>
          </cell>
          <cell r="AD479">
            <v>1</v>
          </cell>
        </row>
        <row r="480">
          <cell r="A480" t="str">
            <v>20,S072</v>
          </cell>
          <cell r="C480" t="str">
            <v>S072</v>
          </cell>
          <cell r="D480" t="str">
            <v>Programa de Desarrollo Humano Oportunidades</v>
          </cell>
          <cell r="F480">
            <v>16430.848839999999</v>
          </cell>
          <cell r="J480">
            <v>11</v>
          </cell>
          <cell r="L480">
            <v>1</v>
          </cell>
          <cell r="M480">
            <v>10</v>
          </cell>
          <cell r="O480">
            <v>3</v>
          </cell>
          <cell r="P480">
            <v>8</v>
          </cell>
          <cell r="Q480">
            <v>0</v>
          </cell>
          <cell r="S480">
            <v>6</v>
          </cell>
          <cell r="T480">
            <v>5</v>
          </cell>
          <cell r="U480">
            <v>0</v>
          </cell>
          <cell r="V480">
            <v>0</v>
          </cell>
          <cell r="AA480">
            <v>0</v>
          </cell>
          <cell r="AB480">
            <v>0</v>
          </cell>
          <cell r="AC480">
            <v>0</v>
          </cell>
          <cell r="AD480">
            <v>1</v>
          </cell>
        </row>
        <row r="481">
          <cell r="A481" t="str">
            <v>20,</v>
          </cell>
          <cell r="B481">
            <v>107</v>
          </cell>
          <cell r="D481" t="str">
            <v>Programa de Atención a los Adultos Mayores de 70 años y más en zonas rurales</v>
          </cell>
          <cell r="F481">
            <v>9916.4373629999991</v>
          </cell>
          <cell r="G481">
            <v>12745</v>
          </cell>
          <cell r="AD481">
            <v>1</v>
          </cell>
        </row>
        <row r="482">
          <cell r="A482" t="str">
            <v>20,S176</v>
          </cell>
          <cell r="C482" t="str">
            <v>S176</v>
          </cell>
          <cell r="D482" t="str">
            <v>Programa de Atención a los Adultos Mayores de 70 años y más en zonas rurales</v>
          </cell>
          <cell r="F482">
            <v>9916.4373629999991</v>
          </cell>
          <cell r="J482">
            <v>9</v>
          </cell>
          <cell r="L482">
            <v>1</v>
          </cell>
          <cell r="M482">
            <v>8</v>
          </cell>
          <cell r="O482">
            <v>6</v>
          </cell>
          <cell r="P482">
            <v>3</v>
          </cell>
          <cell r="Q482">
            <v>0</v>
          </cell>
          <cell r="S482">
            <v>7</v>
          </cell>
          <cell r="T482">
            <v>1</v>
          </cell>
          <cell r="U482">
            <v>1</v>
          </cell>
          <cell r="V482">
            <v>0</v>
          </cell>
          <cell r="AA482">
            <v>0</v>
          </cell>
          <cell r="AB482">
            <v>0</v>
          </cell>
          <cell r="AC482">
            <v>0</v>
          </cell>
          <cell r="AD482">
            <v>1</v>
          </cell>
        </row>
        <row r="483">
          <cell r="A483" t="str">
            <v>20,</v>
          </cell>
          <cell r="B483">
            <v>108</v>
          </cell>
          <cell r="D483" t="str">
            <v>Programa para el Desarrollo Local (Microrregiones)</v>
          </cell>
          <cell r="F483">
            <v>2016.3555819999999</v>
          </cell>
          <cell r="G483">
            <v>2167</v>
          </cell>
          <cell r="AD483">
            <v>1</v>
          </cell>
        </row>
        <row r="484">
          <cell r="A484" t="str">
            <v>20,S059</v>
          </cell>
          <cell r="C484" t="str">
            <v>S059</v>
          </cell>
          <cell r="D484" t="str">
            <v>Programa para el Desarrollo Local (Microrregiones)</v>
          </cell>
          <cell r="F484">
            <v>2016.3555819999999</v>
          </cell>
          <cell r="J484">
            <v>20</v>
          </cell>
          <cell r="L484">
            <v>1</v>
          </cell>
          <cell r="M484">
            <v>19</v>
          </cell>
          <cell r="O484">
            <v>11</v>
          </cell>
          <cell r="P484">
            <v>9</v>
          </cell>
          <cell r="Q484">
            <v>0</v>
          </cell>
          <cell r="S484">
            <v>12</v>
          </cell>
          <cell r="T484">
            <v>5</v>
          </cell>
          <cell r="U484">
            <v>1</v>
          </cell>
          <cell r="V484">
            <v>2</v>
          </cell>
          <cell r="AA484">
            <v>0</v>
          </cell>
          <cell r="AB484">
            <v>0</v>
          </cell>
          <cell r="AC484">
            <v>0</v>
          </cell>
          <cell r="AD484">
            <v>1</v>
          </cell>
        </row>
        <row r="485">
          <cell r="A485" t="str">
            <v>20,</v>
          </cell>
          <cell r="B485">
            <v>109</v>
          </cell>
          <cell r="D485" t="str">
            <v>Programa de Abasto Rural a cargo de Diconsa, S.A. de C.V. (DICONSA)</v>
          </cell>
          <cell r="F485">
            <v>2004.258963</v>
          </cell>
          <cell r="G485">
            <v>2004.258963</v>
          </cell>
          <cell r="AD485">
            <v>1</v>
          </cell>
        </row>
        <row r="486">
          <cell r="A486" t="str">
            <v>20,S053</v>
          </cell>
          <cell r="C486" t="str">
            <v>S053</v>
          </cell>
          <cell r="D486" t="str">
            <v>Programa de Abasto Rural a cargo de Diconsa, S.A. de C.V. (DICONSA)</v>
          </cell>
          <cell r="F486">
            <v>2004.258963</v>
          </cell>
          <cell r="J486">
            <v>18</v>
          </cell>
          <cell r="L486">
            <v>1</v>
          </cell>
          <cell r="M486">
            <v>17</v>
          </cell>
          <cell r="O486">
            <v>6</v>
          </cell>
          <cell r="P486">
            <v>12</v>
          </cell>
          <cell r="Q486">
            <v>0</v>
          </cell>
          <cell r="S486">
            <v>11</v>
          </cell>
          <cell r="T486">
            <v>6</v>
          </cell>
          <cell r="U486">
            <v>1</v>
          </cell>
          <cell r="V486">
            <v>0</v>
          </cell>
          <cell r="AA486">
            <v>0</v>
          </cell>
          <cell r="AB486">
            <v>0</v>
          </cell>
          <cell r="AC486">
            <v>0</v>
          </cell>
          <cell r="AD486">
            <v>1</v>
          </cell>
        </row>
        <row r="487">
          <cell r="A487" t="str">
            <v>20,</v>
          </cell>
          <cell r="B487">
            <v>110</v>
          </cell>
          <cell r="D487" t="str">
            <v>Programa de Abasto Social de Leche a cargo de Liconsa, S.A. de C.V.</v>
          </cell>
          <cell r="F487">
            <v>1941.5</v>
          </cell>
          <cell r="G487">
            <v>1942</v>
          </cell>
          <cell r="AD487">
            <v>1</v>
          </cell>
        </row>
        <row r="488">
          <cell r="A488" t="str">
            <v>20,S052</v>
          </cell>
          <cell r="C488" t="str">
            <v>S052</v>
          </cell>
          <cell r="D488" t="str">
            <v>Programa de Abasto Social de Leche a cargo de Liconsa, S.A. de C.V.</v>
          </cell>
          <cell r="F488">
            <v>1941.5</v>
          </cell>
          <cell r="J488">
            <v>22</v>
          </cell>
          <cell r="L488">
            <v>1</v>
          </cell>
          <cell r="M488">
            <v>21</v>
          </cell>
          <cell r="O488">
            <v>5</v>
          </cell>
          <cell r="P488">
            <v>17</v>
          </cell>
          <cell r="Q488">
            <v>0</v>
          </cell>
          <cell r="S488">
            <v>8</v>
          </cell>
          <cell r="T488">
            <v>7</v>
          </cell>
          <cell r="U488">
            <v>5</v>
          </cell>
          <cell r="V488">
            <v>2</v>
          </cell>
          <cell r="AA488">
            <v>0</v>
          </cell>
          <cell r="AB488">
            <v>0</v>
          </cell>
          <cell r="AC488">
            <v>0</v>
          </cell>
          <cell r="AD488">
            <v>1</v>
          </cell>
        </row>
        <row r="489">
          <cell r="A489" t="str">
            <v>20,</v>
          </cell>
          <cell r="B489">
            <v>111</v>
          </cell>
          <cell r="D489" t="str">
            <v>Programa Habitat</v>
          </cell>
          <cell r="F489">
            <v>1886.0583839999999</v>
          </cell>
          <cell r="G489">
            <v>3500</v>
          </cell>
          <cell r="AD489">
            <v>1</v>
          </cell>
        </row>
        <row r="490">
          <cell r="A490" t="str">
            <v>20,S048</v>
          </cell>
          <cell r="C490" t="str">
            <v>S048</v>
          </cell>
          <cell r="D490" t="str">
            <v>Programa Habitat</v>
          </cell>
          <cell r="F490">
            <v>1886.0583839999999</v>
          </cell>
          <cell r="J490">
            <v>42</v>
          </cell>
          <cell r="L490">
            <v>1</v>
          </cell>
          <cell r="M490">
            <v>41</v>
          </cell>
          <cell r="O490">
            <v>20</v>
          </cell>
          <cell r="P490">
            <v>22</v>
          </cell>
          <cell r="Q490">
            <v>0</v>
          </cell>
          <cell r="S490">
            <v>36</v>
          </cell>
          <cell r="T490">
            <v>5</v>
          </cell>
          <cell r="U490">
            <v>0</v>
          </cell>
          <cell r="V490">
            <v>1</v>
          </cell>
          <cell r="AA490">
            <v>0</v>
          </cell>
          <cell r="AB490">
            <v>0</v>
          </cell>
          <cell r="AC490">
            <v>0</v>
          </cell>
          <cell r="AD490">
            <v>1</v>
          </cell>
        </row>
        <row r="491">
          <cell r="A491" t="str">
            <v>20,</v>
          </cell>
          <cell r="B491">
            <v>112</v>
          </cell>
          <cell r="D491" t="str">
            <v>Programa de Ahorro, Subsidio y Crédito para la Vivienda "Tu casa"</v>
          </cell>
          <cell r="F491">
            <v>1635.2300319999999</v>
          </cell>
          <cell r="G491">
            <v>1800</v>
          </cell>
          <cell r="AD491">
            <v>1</v>
          </cell>
        </row>
        <row r="492">
          <cell r="A492" t="str">
            <v>20,S058</v>
          </cell>
          <cell r="C492" t="str">
            <v>S058</v>
          </cell>
          <cell r="D492" t="str">
            <v>Programa de Ahorro, Subsidio y Crédito para la Vivienda "Tu casa"</v>
          </cell>
          <cell r="F492">
            <v>1635.2300319999999</v>
          </cell>
          <cell r="J492">
            <v>24</v>
          </cell>
          <cell r="L492">
            <v>1</v>
          </cell>
          <cell r="M492">
            <v>23</v>
          </cell>
          <cell r="O492">
            <v>16</v>
          </cell>
          <cell r="P492">
            <v>8</v>
          </cell>
          <cell r="Q492">
            <v>0</v>
          </cell>
          <cell r="S492">
            <v>16</v>
          </cell>
          <cell r="T492">
            <v>4</v>
          </cell>
          <cell r="U492">
            <v>2</v>
          </cell>
          <cell r="V492">
            <v>2</v>
          </cell>
          <cell r="AA492">
            <v>0</v>
          </cell>
          <cell r="AB492">
            <v>0</v>
          </cell>
          <cell r="AC492">
            <v>0</v>
          </cell>
          <cell r="AD492">
            <v>1</v>
          </cell>
        </row>
        <row r="493">
          <cell r="A493" t="str">
            <v>20,</v>
          </cell>
          <cell r="B493">
            <v>113</v>
          </cell>
          <cell r="D493" t="str">
            <v>Programa de guarderías y estancias infantiles para apoyar a madres trabajadoras</v>
          </cell>
          <cell r="F493">
            <v>1499.2</v>
          </cell>
          <cell r="G493">
            <v>2867</v>
          </cell>
          <cell r="AD493">
            <v>1</v>
          </cell>
        </row>
        <row r="494">
          <cell r="A494" t="str">
            <v>20,S174</v>
          </cell>
          <cell r="C494" t="str">
            <v>S174</v>
          </cell>
          <cell r="D494" t="str">
            <v>Programa de guarderías y estancias infantiles para apoyar a madres trabajadoras</v>
          </cell>
          <cell r="F494">
            <v>1499.1726860000001</v>
          </cell>
          <cell r="J494">
            <v>26</v>
          </cell>
          <cell r="L494">
            <v>1</v>
          </cell>
          <cell r="M494">
            <v>25</v>
          </cell>
          <cell r="O494">
            <v>7</v>
          </cell>
          <cell r="P494">
            <v>19</v>
          </cell>
          <cell r="Q494">
            <v>0</v>
          </cell>
          <cell r="S494">
            <v>13</v>
          </cell>
          <cell r="T494">
            <v>5</v>
          </cell>
          <cell r="U494">
            <v>6</v>
          </cell>
          <cell r="V494">
            <v>2</v>
          </cell>
          <cell r="AA494">
            <v>0</v>
          </cell>
          <cell r="AB494">
            <v>0</v>
          </cell>
          <cell r="AC494">
            <v>0</v>
          </cell>
          <cell r="AD494">
            <v>1</v>
          </cell>
        </row>
        <row r="495">
          <cell r="A495" t="str">
            <v>20,</v>
          </cell>
          <cell r="B495">
            <v>114</v>
          </cell>
          <cell r="D495" t="str">
            <v>Rescate de espacios públicos</v>
          </cell>
          <cell r="F495">
            <v>1216.2</v>
          </cell>
          <cell r="G495">
            <v>1300</v>
          </cell>
          <cell r="AD495">
            <v>1</v>
          </cell>
        </row>
        <row r="496">
          <cell r="A496" t="str">
            <v>20,S175</v>
          </cell>
          <cell r="C496" t="str">
            <v>S175</v>
          </cell>
          <cell r="D496" t="str">
            <v>Rescate de espacios públicos</v>
          </cell>
          <cell r="F496">
            <v>1216.161008</v>
          </cell>
          <cell r="J496">
            <v>38</v>
          </cell>
          <cell r="L496">
            <v>1</v>
          </cell>
          <cell r="M496">
            <v>37</v>
          </cell>
          <cell r="O496">
            <v>9</v>
          </cell>
          <cell r="P496">
            <v>29</v>
          </cell>
          <cell r="Q496">
            <v>0</v>
          </cell>
          <cell r="S496">
            <v>20</v>
          </cell>
          <cell r="T496">
            <v>13</v>
          </cell>
          <cell r="U496">
            <v>5</v>
          </cell>
          <cell r="V496">
            <v>0</v>
          </cell>
          <cell r="AA496">
            <v>0</v>
          </cell>
          <cell r="AB496">
            <v>0</v>
          </cell>
          <cell r="AC496">
            <v>0</v>
          </cell>
          <cell r="AD496">
            <v>1</v>
          </cell>
        </row>
        <row r="497">
          <cell r="A497" t="str">
            <v>20,</v>
          </cell>
          <cell r="B497">
            <v>115</v>
          </cell>
          <cell r="D497" t="str">
            <v>Programa 3 x 1 para Migrantes</v>
          </cell>
          <cell r="F497">
            <v>503.47073</v>
          </cell>
          <cell r="G497">
            <v>529</v>
          </cell>
          <cell r="AD497">
            <v>1</v>
          </cell>
        </row>
        <row r="498">
          <cell r="A498" t="str">
            <v>20,S061</v>
          </cell>
          <cell r="C498" t="str">
            <v>S061</v>
          </cell>
          <cell r="D498" t="str">
            <v>Programa 3 x 1 para Migrantes</v>
          </cell>
          <cell r="F498">
            <v>503.47073</v>
          </cell>
          <cell r="J498">
            <v>14</v>
          </cell>
          <cell r="L498">
            <v>0</v>
          </cell>
          <cell r="M498">
            <v>14</v>
          </cell>
          <cell r="O498">
            <v>4</v>
          </cell>
          <cell r="P498">
            <v>10</v>
          </cell>
          <cell r="Q498">
            <v>0</v>
          </cell>
          <cell r="S498">
            <v>6</v>
          </cell>
          <cell r="T498">
            <v>3</v>
          </cell>
          <cell r="U498">
            <v>3</v>
          </cell>
          <cell r="V498">
            <v>2</v>
          </cell>
          <cell r="AA498">
            <v>0</v>
          </cell>
          <cell r="AB498">
            <v>0</v>
          </cell>
          <cell r="AC498">
            <v>0</v>
          </cell>
          <cell r="AD498">
            <v>1</v>
          </cell>
        </row>
        <row r="499">
          <cell r="A499" t="str">
            <v>20,</v>
          </cell>
          <cell r="B499">
            <v>116</v>
          </cell>
          <cell r="D499" t="str">
            <v>Programa de Apoyo Alimentario</v>
          </cell>
          <cell r="F499">
            <v>336</v>
          </cell>
          <cell r="G499">
            <v>353</v>
          </cell>
          <cell r="AD499">
            <v>1</v>
          </cell>
        </row>
        <row r="500">
          <cell r="A500" t="str">
            <v>20,S118</v>
          </cell>
          <cell r="C500" t="str">
            <v>S118</v>
          </cell>
          <cell r="D500" t="str">
            <v>Programa de Apoyo Alimentario</v>
          </cell>
          <cell r="F500">
            <v>336</v>
          </cell>
          <cell r="J500">
            <v>21</v>
          </cell>
          <cell r="L500">
            <v>0</v>
          </cell>
          <cell r="M500">
            <v>21</v>
          </cell>
          <cell r="O500">
            <v>4</v>
          </cell>
          <cell r="P500">
            <v>17</v>
          </cell>
          <cell r="Q500">
            <v>0</v>
          </cell>
          <cell r="S500">
            <v>15</v>
          </cell>
          <cell r="T500">
            <v>3</v>
          </cell>
          <cell r="U500">
            <v>0</v>
          </cell>
          <cell r="V500">
            <v>3</v>
          </cell>
          <cell r="AA500">
            <v>0</v>
          </cell>
          <cell r="AB500">
            <v>0</v>
          </cell>
          <cell r="AC500">
            <v>0</v>
          </cell>
          <cell r="AD500">
            <v>1</v>
          </cell>
        </row>
        <row r="501">
          <cell r="A501" t="str">
            <v>20,</v>
          </cell>
          <cell r="B501">
            <v>117</v>
          </cell>
          <cell r="D501" t="str">
            <v>Programa de Empleo Temporal (PET)</v>
          </cell>
          <cell r="F501">
            <v>331.05911400000002</v>
          </cell>
          <cell r="G501">
            <v>640</v>
          </cell>
          <cell r="AD501">
            <v>1</v>
          </cell>
        </row>
        <row r="502">
          <cell r="A502" t="str">
            <v>20,S071</v>
          </cell>
          <cell r="C502" t="str">
            <v>S071</v>
          </cell>
          <cell r="D502" t="str">
            <v>Programa de Empleo Temporal (PET)</v>
          </cell>
          <cell r="F502">
            <v>331.05911400000002</v>
          </cell>
          <cell r="J502">
            <v>4</v>
          </cell>
          <cell r="L502">
            <v>0</v>
          </cell>
          <cell r="M502">
            <v>4</v>
          </cell>
          <cell r="O502">
            <v>2</v>
          </cell>
          <cell r="P502">
            <v>2</v>
          </cell>
          <cell r="Q502">
            <v>0</v>
          </cell>
          <cell r="S502">
            <v>1</v>
          </cell>
          <cell r="T502">
            <v>2</v>
          </cell>
          <cell r="U502">
            <v>0</v>
          </cell>
          <cell r="V502">
            <v>1</v>
          </cell>
          <cell r="AA502">
            <v>0</v>
          </cell>
          <cell r="AB502">
            <v>0</v>
          </cell>
          <cell r="AC502">
            <v>0</v>
          </cell>
          <cell r="AD502">
            <v>1</v>
          </cell>
        </row>
        <row r="503">
          <cell r="A503" t="str">
            <v>20,</v>
          </cell>
          <cell r="B503">
            <v>118</v>
          </cell>
          <cell r="D503" t="str">
            <v>Programa de Vivienda Rural</v>
          </cell>
          <cell r="F503">
            <v>320</v>
          </cell>
          <cell r="G503">
            <v>336</v>
          </cell>
          <cell r="AD503">
            <v>1</v>
          </cell>
        </row>
        <row r="504">
          <cell r="A504" t="str">
            <v>20,S117</v>
          </cell>
          <cell r="C504" t="str">
            <v>S117</v>
          </cell>
          <cell r="D504" t="str">
            <v>Programa de Vivienda Rural</v>
          </cell>
          <cell r="F504">
            <v>320</v>
          </cell>
          <cell r="J504">
            <v>17</v>
          </cell>
          <cell r="L504">
            <v>0</v>
          </cell>
          <cell r="M504">
            <v>17</v>
          </cell>
          <cell r="O504">
            <v>11</v>
          </cell>
          <cell r="P504">
            <v>6</v>
          </cell>
          <cell r="Q504">
            <v>0</v>
          </cell>
          <cell r="S504">
            <v>10</v>
          </cell>
          <cell r="T504">
            <v>5</v>
          </cell>
          <cell r="U504">
            <v>1</v>
          </cell>
          <cell r="V504">
            <v>1</v>
          </cell>
          <cell r="AA504">
            <v>0</v>
          </cell>
          <cell r="AB504">
            <v>0</v>
          </cell>
          <cell r="AC504">
            <v>0</v>
          </cell>
          <cell r="AD504">
            <v>1</v>
          </cell>
        </row>
        <row r="505">
          <cell r="A505" t="str">
            <v>20,</v>
          </cell>
          <cell r="B505">
            <v>119</v>
          </cell>
          <cell r="D505" t="str">
            <v>Programa de apoyo a los avecindados en condiciones de pobreza patrimonial para regularizar asentamientos humanos irregulares ( PASPRAH )</v>
          </cell>
          <cell r="F505">
            <v>300</v>
          </cell>
          <cell r="G505">
            <v>320</v>
          </cell>
          <cell r="AD505">
            <v>1</v>
          </cell>
        </row>
        <row r="506">
          <cell r="A506" t="str">
            <v>20,S213</v>
          </cell>
          <cell r="C506" t="str">
            <v>S213</v>
          </cell>
          <cell r="D506" t="str">
            <v>Programa de apoyo a los avecindados en condiciones de pobreza patrimonial para regularizar asentamientos humanos irregulares ( PASPRAH )</v>
          </cell>
          <cell r="F506">
            <v>300</v>
          </cell>
          <cell r="J506">
            <v>7</v>
          </cell>
          <cell r="L506">
            <v>0</v>
          </cell>
          <cell r="M506">
            <v>7</v>
          </cell>
          <cell r="O506">
            <v>4</v>
          </cell>
          <cell r="P506">
            <v>3</v>
          </cell>
          <cell r="Q506">
            <v>0</v>
          </cell>
          <cell r="S506">
            <v>6</v>
          </cell>
          <cell r="T506">
            <v>0</v>
          </cell>
          <cell r="U506">
            <v>1</v>
          </cell>
          <cell r="V506">
            <v>0</v>
          </cell>
          <cell r="AA506">
            <v>0</v>
          </cell>
          <cell r="AB506">
            <v>0</v>
          </cell>
          <cell r="AC506">
            <v>0</v>
          </cell>
          <cell r="AD506">
            <v>1</v>
          </cell>
        </row>
        <row r="507">
          <cell r="A507" t="str">
            <v>20,</v>
          </cell>
          <cell r="B507">
            <v>120</v>
          </cell>
          <cell r="D507" t="str">
            <v>Servicios a grupos con necesidades especiales</v>
          </cell>
          <cell r="F507">
            <v>218.72010399999999</v>
          </cell>
          <cell r="G507">
            <v>220</v>
          </cell>
          <cell r="AD507">
            <v>1</v>
          </cell>
        </row>
        <row r="508">
          <cell r="A508" t="str">
            <v>20,E003</v>
          </cell>
          <cell r="C508" t="str">
            <v>E003</v>
          </cell>
          <cell r="D508" t="str">
            <v>Servicios a grupos con necesidades especiales</v>
          </cell>
          <cell r="F508">
            <v>218.72010399999999</v>
          </cell>
          <cell r="J508">
            <v>5</v>
          </cell>
          <cell r="L508">
            <v>0</v>
          </cell>
          <cell r="M508">
            <v>5</v>
          </cell>
          <cell r="O508">
            <v>2</v>
          </cell>
          <cell r="P508">
            <v>3</v>
          </cell>
          <cell r="Q508">
            <v>0</v>
          </cell>
          <cell r="S508">
            <v>4</v>
          </cell>
          <cell r="T508">
            <v>1</v>
          </cell>
          <cell r="U508">
            <v>0</v>
          </cell>
          <cell r="V508">
            <v>0</v>
          </cell>
          <cell r="AA508">
            <v>0</v>
          </cell>
          <cell r="AB508">
            <v>0</v>
          </cell>
          <cell r="AC508">
            <v>0</v>
          </cell>
          <cell r="AD508">
            <v>1</v>
          </cell>
        </row>
        <row r="509">
          <cell r="A509" t="str">
            <v>20,</v>
          </cell>
          <cell r="B509">
            <v>121</v>
          </cell>
          <cell r="D509" t="str">
            <v>Programa de Coinversión Social</v>
          </cell>
          <cell r="F509">
            <v>206.18934400000001</v>
          </cell>
          <cell r="G509">
            <v>216</v>
          </cell>
          <cell r="AD509">
            <v>1</v>
          </cell>
        </row>
        <row r="510">
          <cell r="A510" t="str">
            <v>20,S070</v>
          </cell>
          <cell r="C510" t="str">
            <v>S070</v>
          </cell>
          <cell r="D510" t="str">
            <v>Programa de Coinversión Social</v>
          </cell>
          <cell r="F510">
            <v>206.18934400000001</v>
          </cell>
          <cell r="J510">
            <v>29</v>
          </cell>
          <cell r="L510">
            <v>0</v>
          </cell>
          <cell r="M510">
            <v>29</v>
          </cell>
          <cell r="O510">
            <v>11</v>
          </cell>
          <cell r="P510">
            <v>18</v>
          </cell>
          <cell r="Q510">
            <v>0</v>
          </cell>
          <cell r="S510">
            <v>19</v>
          </cell>
          <cell r="T510">
            <v>1</v>
          </cell>
          <cell r="U510">
            <v>3</v>
          </cell>
          <cell r="V510">
            <v>6</v>
          </cell>
          <cell r="AA510">
            <v>0</v>
          </cell>
          <cell r="AB510">
            <v>0</v>
          </cell>
          <cell r="AC510">
            <v>0</v>
          </cell>
          <cell r="AD510">
            <v>1</v>
          </cell>
        </row>
        <row r="511">
          <cell r="A511" t="str">
            <v>20,</v>
          </cell>
          <cell r="B511">
            <v>122</v>
          </cell>
          <cell r="D511" t="str">
            <v>Programa de Apoyo a las Instancias de Mujeres en las Entidades Federativas, Para Implementar y Ejecutar Programas de Prevención de la Violencia Contra las Mujeres</v>
          </cell>
          <cell r="F511">
            <v>196.80166199999999</v>
          </cell>
          <cell r="G511">
            <v>200</v>
          </cell>
          <cell r="AD511">
            <v>1</v>
          </cell>
        </row>
        <row r="512">
          <cell r="A512" t="str">
            <v>20,S155</v>
          </cell>
          <cell r="C512" t="str">
            <v>S155</v>
          </cell>
          <cell r="D512" t="str">
            <v>Programa de Apoyo a las Instancias de Mujeres en las Entidades Federativas, Para Implementar y Ejecutar Programas de Prevención de la Violencia Contra las Mujeres</v>
          </cell>
          <cell r="F512">
            <v>196.80166199999999</v>
          </cell>
          <cell r="J512">
            <v>25</v>
          </cell>
          <cell r="L512">
            <v>0</v>
          </cell>
          <cell r="M512">
            <v>25</v>
          </cell>
          <cell r="O512">
            <v>8</v>
          </cell>
          <cell r="P512">
            <v>17</v>
          </cell>
          <cell r="Q512">
            <v>0</v>
          </cell>
          <cell r="S512">
            <v>15</v>
          </cell>
          <cell r="T512">
            <v>3</v>
          </cell>
          <cell r="U512">
            <v>0</v>
          </cell>
          <cell r="V512">
            <v>7</v>
          </cell>
          <cell r="AA512">
            <v>0</v>
          </cell>
          <cell r="AB512">
            <v>0</v>
          </cell>
          <cell r="AC512">
            <v>0</v>
          </cell>
          <cell r="AD512">
            <v>1</v>
          </cell>
        </row>
        <row r="513">
          <cell r="A513" t="str">
            <v>20,</v>
          </cell>
          <cell r="B513">
            <v>123</v>
          </cell>
          <cell r="D513" t="str">
            <v>Programa de Atención a Jornaleros Agrícolas</v>
          </cell>
          <cell r="F513">
            <v>171.910843</v>
          </cell>
          <cell r="G513">
            <v>385</v>
          </cell>
          <cell r="AD513">
            <v>1</v>
          </cell>
        </row>
        <row r="514">
          <cell r="A514" t="str">
            <v>20,S065</v>
          </cell>
          <cell r="C514" t="str">
            <v>S065</v>
          </cell>
          <cell r="D514" t="str">
            <v>Programa de Atención a Jornaleros Agrícolas</v>
          </cell>
          <cell r="F514">
            <v>171.910843</v>
          </cell>
          <cell r="J514">
            <v>11</v>
          </cell>
          <cell r="L514">
            <v>0</v>
          </cell>
          <cell r="M514">
            <v>11</v>
          </cell>
          <cell r="O514">
            <v>7</v>
          </cell>
          <cell r="P514">
            <v>4</v>
          </cell>
          <cell r="Q514">
            <v>0</v>
          </cell>
          <cell r="S514">
            <v>8</v>
          </cell>
          <cell r="T514">
            <v>2</v>
          </cell>
          <cell r="U514">
            <v>0</v>
          </cell>
          <cell r="V514">
            <v>1</v>
          </cell>
          <cell r="AA514">
            <v>0</v>
          </cell>
          <cell r="AB514">
            <v>0</v>
          </cell>
          <cell r="AC514">
            <v>0</v>
          </cell>
          <cell r="AD514">
            <v>1</v>
          </cell>
        </row>
        <row r="515">
          <cell r="A515" t="str">
            <v>20,</v>
          </cell>
          <cell r="B515">
            <v>124</v>
          </cell>
          <cell r="D515" t="str">
            <v>Opciones Productivas</v>
          </cell>
          <cell r="F515">
            <v>1170</v>
          </cell>
          <cell r="G515">
            <v>1200</v>
          </cell>
          <cell r="AD515">
            <v>1</v>
          </cell>
        </row>
        <row r="516">
          <cell r="A516" t="str">
            <v>20,S054</v>
          </cell>
          <cell r="C516" t="str">
            <v>S054</v>
          </cell>
          <cell r="D516" t="str">
            <v>Programa de Opciones Productivas</v>
          </cell>
          <cell r="F516">
            <v>1170</v>
          </cell>
          <cell r="J516">
            <v>30</v>
          </cell>
          <cell r="L516">
            <v>0</v>
          </cell>
          <cell r="M516">
            <v>30</v>
          </cell>
          <cell r="O516">
            <v>15</v>
          </cell>
          <cell r="P516">
            <v>15</v>
          </cell>
          <cell r="Q516">
            <v>0</v>
          </cell>
          <cell r="S516">
            <v>13</v>
          </cell>
          <cell r="T516">
            <v>16</v>
          </cell>
          <cell r="U516">
            <v>1</v>
          </cell>
          <cell r="V516">
            <v>0</v>
          </cell>
          <cell r="AA516">
            <v>0</v>
          </cell>
          <cell r="AB516">
            <v>0</v>
          </cell>
          <cell r="AC516">
            <v>0</v>
          </cell>
          <cell r="AD516">
            <v>1</v>
          </cell>
        </row>
        <row r="517">
          <cell r="A517" t="str">
            <v>20,</v>
          </cell>
          <cell r="B517">
            <v>125</v>
          </cell>
          <cell r="D517" t="str">
            <v>Programa de Apoyo a Zonas de Atención Prioritaria</v>
          </cell>
          <cell r="F517">
            <v>4860</v>
          </cell>
          <cell r="G517">
            <v>5091</v>
          </cell>
          <cell r="AD517">
            <v>1</v>
          </cell>
        </row>
        <row r="518">
          <cell r="A518" t="str">
            <v>20,S216</v>
          </cell>
          <cell r="C518" t="str">
            <v>S216</v>
          </cell>
          <cell r="D518" t="str">
            <v>Programa de Apoyo a Zonas de Atención Prioritaria</v>
          </cell>
          <cell r="F518">
            <v>4860</v>
          </cell>
          <cell r="J518">
            <v>1</v>
          </cell>
          <cell r="L518">
            <v>1</v>
          </cell>
          <cell r="M518">
            <v>0</v>
          </cell>
          <cell r="O518">
            <v>1</v>
          </cell>
          <cell r="P518">
            <v>0</v>
          </cell>
          <cell r="Q518">
            <v>0</v>
          </cell>
          <cell r="S518">
            <v>1</v>
          </cell>
          <cell r="T518">
            <v>0</v>
          </cell>
          <cell r="U518">
            <v>0</v>
          </cell>
          <cell r="V518">
            <v>0</v>
          </cell>
          <cell r="AA518">
            <v>0</v>
          </cell>
          <cell r="AB518">
            <v>0</v>
          </cell>
          <cell r="AC518">
            <v>0</v>
          </cell>
          <cell r="AD518">
            <v>1</v>
          </cell>
        </row>
        <row r="519">
          <cell r="AD519">
            <v>1</v>
          </cell>
        </row>
        <row r="520">
          <cell r="A520">
            <v>21</v>
          </cell>
          <cell r="D520" t="str">
            <v>Turismo</v>
          </cell>
          <cell r="F520">
            <v>3382.4</v>
          </cell>
          <cell r="J520">
            <v>14</v>
          </cell>
          <cell r="K520">
            <v>0</v>
          </cell>
          <cell r="L520">
            <v>2</v>
          </cell>
          <cell r="M520">
            <v>12</v>
          </cell>
          <cell r="N520">
            <v>0</v>
          </cell>
          <cell r="O520">
            <v>6</v>
          </cell>
          <cell r="P520">
            <v>8</v>
          </cell>
          <cell r="Q520">
            <v>0</v>
          </cell>
          <cell r="R520">
            <v>0</v>
          </cell>
          <cell r="S520">
            <v>12</v>
          </cell>
          <cell r="T520">
            <v>1</v>
          </cell>
          <cell r="U520">
            <v>1</v>
          </cell>
          <cell r="V520">
            <v>0</v>
          </cell>
          <cell r="AD520">
            <v>1</v>
          </cell>
        </row>
        <row r="521">
          <cell r="AD521">
            <v>1</v>
          </cell>
        </row>
        <row r="522">
          <cell r="B522" t="str">
            <v>Total programas prioritarios</v>
          </cell>
          <cell r="F522">
            <v>2154.0684860000001</v>
          </cell>
          <cell r="G522">
            <v>2834.6117750000003</v>
          </cell>
        </row>
        <row r="523">
          <cell r="A523" t="str">
            <v>21,</v>
          </cell>
          <cell r="B523">
            <v>126</v>
          </cell>
          <cell r="D523" t="str">
            <v>Promoción de Proyectos Turisticos</v>
          </cell>
          <cell r="E523" t="str">
            <v>1/</v>
          </cell>
          <cell r="F523">
            <v>1330</v>
          </cell>
          <cell r="G523">
            <v>2000</v>
          </cell>
          <cell r="AD523">
            <v>1</v>
          </cell>
        </row>
        <row r="524">
          <cell r="A524" t="str">
            <v>21,</v>
          </cell>
          <cell r="B524">
            <v>127</v>
          </cell>
          <cell r="D524" t="str">
            <v>Promoción de México como Destino Turístico</v>
          </cell>
          <cell r="F524">
            <v>270.63814100000002</v>
          </cell>
          <cell r="G524">
            <v>270.63814100000002</v>
          </cell>
          <cell r="AD524">
            <v>1</v>
          </cell>
        </row>
        <row r="525">
          <cell r="A525" t="str">
            <v>21,F001</v>
          </cell>
          <cell r="C525" t="str">
            <v>F001</v>
          </cell>
          <cell r="D525" t="str">
            <v>Promoción de México como Destino Turístico</v>
          </cell>
          <cell r="F525">
            <v>270.63814100000002</v>
          </cell>
          <cell r="J525">
            <v>6</v>
          </cell>
          <cell r="L525">
            <v>1</v>
          </cell>
          <cell r="M525">
            <v>5</v>
          </cell>
          <cell r="O525">
            <v>4</v>
          </cell>
          <cell r="P525">
            <v>2</v>
          </cell>
          <cell r="Q525">
            <v>0</v>
          </cell>
          <cell r="S525">
            <v>6</v>
          </cell>
          <cell r="T525">
            <v>0</v>
          </cell>
          <cell r="U525">
            <v>0</v>
          </cell>
          <cell r="V525">
            <v>0</v>
          </cell>
          <cell r="AA525">
            <v>0</v>
          </cell>
          <cell r="AB525">
            <v>0</v>
          </cell>
          <cell r="AC525">
            <v>0</v>
          </cell>
          <cell r="AD525">
            <v>1</v>
          </cell>
        </row>
        <row r="526">
          <cell r="A526" t="str">
            <v>21,</v>
          </cell>
          <cell r="B526">
            <v>128</v>
          </cell>
          <cell r="D526" t="str">
            <v>Mantenimiento de infraestructura</v>
          </cell>
          <cell r="F526">
            <v>210.8</v>
          </cell>
          <cell r="G526">
            <v>210.8</v>
          </cell>
          <cell r="AD526">
            <v>1</v>
          </cell>
        </row>
        <row r="527">
          <cell r="A527" t="str">
            <v>21,K027</v>
          </cell>
          <cell r="C527" t="str">
            <v>K027</v>
          </cell>
          <cell r="D527" t="str">
            <v>Mantenimiento de infraestructura</v>
          </cell>
          <cell r="F527">
            <v>210.8</v>
          </cell>
          <cell r="J527">
            <v>0</v>
          </cell>
          <cell r="L527">
            <v>0</v>
          </cell>
          <cell r="M527">
            <v>0</v>
          </cell>
          <cell r="O527">
            <v>0</v>
          </cell>
          <cell r="P527">
            <v>0</v>
          </cell>
          <cell r="Q527">
            <v>0</v>
          </cell>
          <cell r="S527">
            <v>0</v>
          </cell>
          <cell r="T527">
            <v>0</v>
          </cell>
          <cell r="U527">
            <v>0</v>
          </cell>
          <cell r="V527">
            <v>0</v>
          </cell>
          <cell r="AA527">
            <v>0</v>
          </cell>
          <cell r="AB527">
            <v>0</v>
          </cell>
          <cell r="AC527">
            <v>0</v>
          </cell>
          <cell r="AD527">
            <v>1</v>
          </cell>
        </row>
        <row r="528">
          <cell r="A528" t="str">
            <v>21,</v>
          </cell>
          <cell r="B528">
            <v>129</v>
          </cell>
          <cell r="D528" t="str">
            <v>Servicios de orientación y asistencia turística</v>
          </cell>
          <cell r="F528">
            <v>207.63034500000001</v>
          </cell>
          <cell r="G528">
            <v>218.17363399999999</v>
          </cell>
          <cell r="AD528">
            <v>1</v>
          </cell>
        </row>
        <row r="529">
          <cell r="A529" t="str">
            <v>21,E005</v>
          </cell>
          <cell r="C529" t="str">
            <v>E005</v>
          </cell>
          <cell r="D529" t="str">
            <v>Servicios de orientación y asistencia turística</v>
          </cell>
          <cell r="F529">
            <v>207.63034500000001</v>
          </cell>
          <cell r="J529">
            <v>8</v>
          </cell>
          <cell r="L529">
            <v>1</v>
          </cell>
          <cell r="M529">
            <v>7</v>
          </cell>
          <cell r="O529">
            <v>2</v>
          </cell>
          <cell r="P529">
            <v>6</v>
          </cell>
          <cell r="Q529">
            <v>0</v>
          </cell>
          <cell r="S529">
            <v>6</v>
          </cell>
          <cell r="T529">
            <v>1</v>
          </cell>
          <cell r="U529">
            <v>1</v>
          </cell>
          <cell r="V529">
            <v>0</v>
          </cell>
          <cell r="AA529">
            <v>0</v>
          </cell>
          <cell r="AB529">
            <v>0</v>
          </cell>
          <cell r="AC529">
            <v>0</v>
          </cell>
          <cell r="AD529">
            <v>1</v>
          </cell>
        </row>
        <row r="530">
          <cell r="A530" t="str">
            <v>21,</v>
          </cell>
          <cell r="B530">
            <v>130</v>
          </cell>
          <cell r="D530" t="str">
            <v>Ecoturismo y Turismo Rural</v>
          </cell>
          <cell r="F530">
            <v>135</v>
          </cell>
          <cell r="G530">
            <v>135</v>
          </cell>
          <cell r="AD530">
            <v>1</v>
          </cell>
        </row>
        <row r="531">
          <cell r="A531" t="str">
            <v>21,I003</v>
          </cell>
          <cell r="C531" t="str">
            <v>I003</v>
          </cell>
          <cell r="D531" t="str">
            <v>Ecoturismo y Turismo Rural</v>
          </cell>
          <cell r="F531">
            <v>135</v>
          </cell>
          <cell r="J531">
            <v>0</v>
          </cell>
          <cell r="L531">
            <v>0</v>
          </cell>
          <cell r="M531">
            <v>0</v>
          </cell>
          <cell r="O531">
            <v>0</v>
          </cell>
          <cell r="P531">
            <v>0</v>
          </cell>
          <cell r="Q531">
            <v>0</v>
          </cell>
          <cell r="S531">
            <v>0</v>
          </cell>
          <cell r="T531">
            <v>0</v>
          </cell>
          <cell r="U531">
            <v>0</v>
          </cell>
          <cell r="V531">
            <v>0</v>
          </cell>
          <cell r="AA531">
            <v>0</v>
          </cell>
          <cell r="AB531">
            <v>0</v>
          </cell>
          <cell r="AC531">
            <v>0</v>
          </cell>
          <cell r="AD531">
            <v>1</v>
          </cell>
        </row>
        <row r="532">
          <cell r="AD532">
            <v>1</v>
          </cell>
        </row>
        <row r="533">
          <cell r="A533">
            <v>36</v>
          </cell>
          <cell r="D533" t="str">
            <v>Seguridad Pública</v>
          </cell>
          <cell r="F533">
            <v>19711.622599999999</v>
          </cell>
          <cell r="J533">
            <v>0</v>
          </cell>
          <cell r="K533">
            <v>0</v>
          </cell>
          <cell r="L533">
            <v>0</v>
          </cell>
          <cell r="M533">
            <v>0</v>
          </cell>
          <cell r="N533">
            <v>0</v>
          </cell>
          <cell r="O533">
            <v>0</v>
          </cell>
          <cell r="P533">
            <v>0</v>
          </cell>
          <cell r="Q533">
            <v>0</v>
          </cell>
          <cell r="R533">
            <v>0</v>
          </cell>
          <cell r="S533">
            <v>0</v>
          </cell>
          <cell r="T533">
            <v>0</v>
          </cell>
          <cell r="U533">
            <v>0</v>
          </cell>
          <cell r="V533">
            <v>0</v>
          </cell>
          <cell r="AD533">
            <v>1</v>
          </cell>
        </row>
        <row r="534">
          <cell r="AD534">
            <v>1</v>
          </cell>
        </row>
        <row r="535">
          <cell r="B535" t="str">
            <v>Total programas prioritarios</v>
          </cell>
          <cell r="F535">
            <v>4375.7</v>
          </cell>
          <cell r="G535">
            <v>8250</v>
          </cell>
        </row>
        <row r="536">
          <cell r="A536" t="str">
            <v>36,</v>
          </cell>
          <cell r="B536">
            <v>131</v>
          </cell>
          <cell r="D536" t="str">
            <v>Plataforma México</v>
          </cell>
          <cell r="F536">
            <v>446.7</v>
          </cell>
          <cell r="G536">
            <v>1600</v>
          </cell>
          <cell r="AD536">
            <v>1</v>
          </cell>
        </row>
        <row r="537">
          <cell r="A537" t="str">
            <v>36,R003</v>
          </cell>
          <cell r="C537" t="str">
            <v>R003</v>
          </cell>
          <cell r="D537" t="str">
            <v>Plataforma México</v>
          </cell>
          <cell r="F537">
            <v>446.68429400000002</v>
          </cell>
          <cell r="J537">
            <v>0</v>
          </cell>
          <cell r="L537">
            <v>0</v>
          </cell>
          <cell r="M537">
            <v>0</v>
          </cell>
          <cell r="O537">
            <v>0</v>
          </cell>
          <cell r="P537">
            <v>0</v>
          </cell>
          <cell r="Q537">
            <v>0</v>
          </cell>
          <cell r="S537">
            <v>0</v>
          </cell>
          <cell r="T537">
            <v>0</v>
          </cell>
          <cell r="U537">
            <v>0</v>
          </cell>
          <cell r="V537">
            <v>0</v>
          </cell>
          <cell r="AA537">
            <v>0</v>
          </cell>
          <cell r="AB537">
            <v>0</v>
          </cell>
          <cell r="AC537">
            <v>0</v>
          </cell>
          <cell r="AD537">
            <v>1</v>
          </cell>
        </row>
        <row r="538">
          <cell r="A538" t="str">
            <v>36,</v>
          </cell>
          <cell r="B538">
            <v>132</v>
          </cell>
          <cell r="D538" t="str">
            <v>Estaciones de Policía</v>
          </cell>
          <cell r="F538">
            <v>339.6</v>
          </cell>
          <cell r="G538">
            <v>2650</v>
          </cell>
          <cell r="AD538">
            <v>1</v>
          </cell>
        </row>
        <row r="539">
          <cell r="A539" t="str">
            <v>36,R004</v>
          </cell>
          <cell r="C539" t="str">
            <v>R004</v>
          </cell>
          <cell r="D539" t="str">
            <v>Estaciones de policía</v>
          </cell>
          <cell r="F539">
            <v>339.57567299999999</v>
          </cell>
          <cell r="J539">
            <v>0</v>
          </cell>
          <cell r="L539">
            <v>0</v>
          </cell>
          <cell r="M539">
            <v>0</v>
          </cell>
          <cell r="O539">
            <v>0</v>
          </cell>
          <cell r="P539">
            <v>0</v>
          </cell>
          <cell r="Q539">
            <v>0</v>
          </cell>
          <cell r="S539">
            <v>0</v>
          </cell>
          <cell r="T539">
            <v>0</v>
          </cell>
          <cell r="U539">
            <v>0</v>
          </cell>
          <cell r="V539">
            <v>0</v>
          </cell>
          <cell r="AA539">
            <v>0</v>
          </cell>
          <cell r="AB539">
            <v>0</v>
          </cell>
          <cell r="AC539">
            <v>0</v>
          </cell>
          <cell r="AD539">
            <v>1</v>
          </cell>
        </row>
        <row r="540">
          <cell r="A540" t="str">
            <v>36,</v>
          </cell>
          <cell r="B540">
            <v>133</v>
          </cell>
          <cell r="D540" t="str">
            <v>Subsidio para Seguridad Pública Municipal</v>
          </cell>
          <cell r="F540">
            <v>3589.4</v>
          </cell>
          <cell r="G540">
            <v>4000</v>
          </cell>
          <cell r="AD540">
            <v>1</v>
          </cell>
        </row>
        <row r="541">
          <cell r="A541" t="str">
            <v>36,R900</v>
          </cell>
          <cell r="C541" t="str">
            <v>R900</v>
          </cell>
          <cell r="D541" t="str">
            <v>Otorgamiento de subsidios para la seguridad pública a los municipios y al Gobierno del Distrito Federal en sus demarcaciones territoriales</v>
          </cell>
          <cell r="F541">
            <v>3589.4</v>
          </cell>
          <cell r="J541">
            <v>0</v>
          </cell>
          <cell r="L541">
            <v>0</v>
          </cell>
          <cell r="M541">
            <v>0</v>
          </cell>
          <cell r="O541">
            <v>0</v>
          </cell>
          <cell r="P541">
            <v>0</v>
          </cell>
          <cell r="Q541">
            <v>0</v>
          </cell>
          <cell r="S541">
            <v>0</v>
          </cell>
          <cell r="T541">
            <v>0</v>
          </cell>
          <cell r="U541">
            <v>0</v>
          </cell>
          <cell r="V541">
            <v>0</v>
          </cell>
          <cell r="AA541">
            <v>0</v>
          </cell>
          <cell r="AB541">
            <v>0</v>
          </cell>
          <cell r="AC541">
            <v>0</v>
          </cell>
          <cell r="AD541">
            <v>1</v>
          </cell>
        </row>
        <row r="542">
          <cell r="AD542">
            <v>1</v>
          </cell>
        </row>
        <row r="543">
          <cell r="AD543">
            <v>1</v>
          </cell>
        </row>
        <row r="544">
          <cell r="A544">
            <v>38</v>
          </cell>
          <cell r="D544" t="str">
            <v>Consejo Nacional de Ciencia y Tecnología</v>
          </cell>
          <cell r="F544">
            <v>11876.003699999999</v>
          </cell>
          <cell r="J544">
            <v>12</v>
          </cell>
          <cell r="K544">
            <v>0</v>
          </cell>
          <cell r="L544">
            <v>1</v>
          </cell>
          <cell r="M544">
            <v>11</v>
          </cell>
          <cell r="N544">
            <v>0</v>
          </cell>
          <cell r="O544">
            <v>4</v>
          </cell>
          <cell r="P544">
            <v>8</v>
          </cell>
          <cell r="Q544">
            <v>0</v>
          </cell>
          <cell r="R544">
            <v>0</v>
          </cell>
          <cell r="S544">
            <v>4</v>
          </cell>
          <cell r="T544">
            <v>7</v>
          </cell>
          <cell r="U544">
            <v>0</v>
          </cell>
          <cell r="V544">
            <v>1</v>
          </cell>
          <cell r="AD544">
            <v>1</v>
          </cell>
        </row>
        <row r="545">
          <cell r="AD545">
            <v>1</v>
          </cell>
        </row>
        <row r="546">
          <cell r="B546" t="str">
            <v>Total programas prioritarios</v>
          </cell>
          <cell r="F546">
            <v>3430</v>
          </cell>
          <cell r="G546">
            <v>3430</v>
          </cell>
        </row>
        <row r="547">
          <cell r="A547" t="str">
            <v>38,</v>
          </cell>
          <cell r="B547">
            <v>134</v>
          </cell>
          <cell r="D547" t="str">
            <v>Programa de Formación de Recursos Humanos de Alto Nivel (Becas)</v>
          </cell>
          <cell r="F547">
            <v>3430</v>
          </cell>
          <cell r="G547">
            <v>3430</v>
          </cell>
          <cell r="AD547">
            <v>1</v>
          </cell>
        </row>
        <row r="548">
          <cell r="A548" t="str">
            <v>38,S190</v>
          </cell>
          <cell r="C548" t="str">
            <v>S190</v>
          </cell>
          <cell r="D548" t="str">
            <v>Becas para realizar estudios de posgrado</v>
          </cell>
          <cell r="F548">
            <v>3430</v>
          </cell>
          <cell r="J548">
            <v>12</v>
          </cell>
          <cell r="L548">
            <v>1</v>
          </cell>
          <cell r="M548">
            <v>11</v>
          </cell>
          <cell r="O548">
            <v>4</v>
          </cell>
          <cell r="P548">
            <v>8</v>
          </cell>
          <cell r="Q548">
            <v>0</v>
          </cell>
          <cell r="S548">
            <v>4</v>
          </cell>
          <cell r="T548">
            <v>7</v>
          </cell>
          <cell r="U548">
            <v>0</v>
          </cell>
          <cell r="V548">
            <v>1</v>
          </cell>
          <cell r="AA548">
            <v>0</v>
          </cell>
          <cell r="AB548">
            <v>0</v>
          </cell>
          <cell r="AC548">
            <v>0</v>
          </cell>
          <cell r="AD548">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DIFERENCIAS"/>
      <sheetName val="ADEC I"/>
      <sheetName val="PPQ"/>
      <sheetName val="CORPORATIVO"/>
      <sheetName val="CAMARGO"/>
      <sheetName val="Cangrejera"/>
      <sheetName val="PECOSA"/>
      <sheetName val="ESCOLIN"/>
      <sheetName val="TULA"/>
      <sheetName val="PAJARITOS"/>
      <sheetName val="Morelos"/>
      <sheetName val="sal 2"/>
    </sheetNames>
    <sheetDataSet>
      <sheetData sheetId="0" refreshError="1">
        <row r="1">
          <cell r="A1" t="str">
            <v>FLUJO DE EFECTIVO</v>
          </cell>
        </row>
        <row r="2">
          <cell r="A2" t="str">
            <v>PEMEX PETROQUIMICA ADECUADO II,  2003</v>
          </cell>
        </row>
        <row r="3">
          <cell r="A3" t="str">
            <v>(PESOS)</v>
          </cell>
        </row>
        <row r="4">
          <cell r="O4">
            <v>37762.446102430556</v>
          </cell>
        </row>
        <row r="6">
          <cell r="A6" t="str">
            <v>C  o  n  c  e  p  t  o</v>
          </cell>
          <cell r="D6" t="str">
            <v>PPQ Consol.</v>
          </cell>
          <cell r="E6" t="str">
            <v>Diferencia</v>
          </cell>
          <cell r="F6" t="str">
            <v>Corp.+Fil.</v>
          </cell>
          <cell r="G6" t="str">
            <v>Corporativo</v>
          </cell>
          <cell r="H6" t="str">
            <v>Camargo</v>
          </cell>
          <cell r="I6" t="str">
            <v>Cangrejera</v>
          </cell>
          <cell r="J6" t="str">
            <v>Cosoleacaque</v>
          </cell>
          <cell r="K6" t="str">
            <v>Escolín</v>
          </cell>
          <cell r="L6" t="str">
            <v>Tula</v>
          </cell>
          <cell r="M6" t="str">
            <v>Pajaritos</v>
          </cell>
          <cell r="O6" t="str">
            <v>Morelos</v>
          </cell>
        </row>
        <row r="9">
          <cell r="A9" t="str">
            <v>(1)</v>
          </cell>
          <cell r="B9" t="str">
            <v xml:space="preserve">INGRESOS PROPIOS </v>
          </cell>
          <cell r="D9">
            <v>10777742796</v>
          </cell>
          <cell r="E9">
            <v>-2954971748.8432121</v>
          </cell>
          <cell r="F9">
            <v>13732714544.843212</v>
          </cell>
          <cell r="G9">
            <v>3931972565.7575073</v>
          </cell>
          <cell r="H9">
            <v>0</v>
          </cell>
          <cell r="I9">
            <v>6791795142</v>
          </cell>
          <cell r="J9">
            <v>1246068150</v>
          </cell>
          <cell r="K9">
            <v>300808593</v>
          </cell>
          <cell r="L9">
            <v>326402235.64613628</v>
          </cell>
          <cell r="M9">
            <v>1135667858.4395666</v>
          </cell>
          <cell r="O9">
            <v>0</v>
          </cell>
        </row>
        <row r="10">
          <cell r="B10" t="str">
            <v xml:space="preserve">       Cobranza por Venta de Bienes y Servicios</v>
          </cell>
          <cell r="D10">
            <v>10777742796</v>
          </cell>
          <cell r="E10">
            <v>-1502804813.0857048</v>
          </cell>
          <cell r="F10">
            <v>12280547609.085705</v>
          </cell>
          <cell r="G10">
            <v>2479805630</v>
          </cell>
          <cell r="H10">
            <v>0</v>
          </cell>
          <cell r="I10">
            <v>6791795142</v>
          </cell>
          <cell r="J10">
            <v>1246068150</v>
          </cell>
          <cell r="K10">
            <v>300808593</v>
          </cell>
          <cell r="L10">
            <v>326402235.64613628</v>
          </cell>
          <cell r="M10">
            <v>1135667858.4395666</v>
          </cell>
          <cell r="O10">
            <v>0</v>
          </cell>
        </row>
        <row r="11">
          <cell r="B11" t="str">
            <v xml:space="preserve">       Ingresos Diversos</v>
          </cell>
          <cell r="E11">
            <v>-1452166935.7575076</v>
          </cell>
          <cell r="F11">
            <v>1452166935.7575076</v>
          </cell>
          <cell r="G11">
            <v>1452166935.7575076</v>
          </cell>
          <cell r="H11">
            <v>0</v>
          </cell>
          <cell r="J11">
            <v>0</v>
          </cell>
          <cell r="K11">
            <v>0</v>
          </cell>
          <cell r="L11">
            <v>0</v>
          </cell>
          <cell r="M11">
            <v>0</v>
          </cell>
          <cell r="O11">
            <v>0</v>
          </cell>
        </row>
        <row r="12">
          <cell r="B12" t="str">
            <v xml:space="preserve">       Operaciones Ajenas</v>
          </cell>
          <cell r="D12">
            <v>0</v>
          </cell>
          <cell r="E12">
            <v>0</v>
          </cell>
          <cell r="G12">
            <v>0</v>
          </cell>
          <cell r="H12">
            <v>0</v>
          </cell>
          <cell r="I12">
            <v>0</v>
          </cell>
          <cell r="J12">
            <v>0</v>
          </cell>
          <cell r="K12">
            <v>0</v>
          </cell>
          <cell r="L12">
            <v>0</v>
          </cell>
          <cell r="M12">
            <v>0</v>
          </cell>
          <cell r="O12">
            <v>0</v>
          </cell>
        </row>
        <row r="13">
          <cell r="B13" t="str">
            <v xml:space="preserve">         Terceros</v>
          </cell>
          <cell r="E13">
            <v>0</v>
          </cell>
        </row>
        <row r="14">
          <cell r="B14" t="str">
            <v xml:space="preserve">         Recuperables</v>
          </cell>
          <cell r="E14">
            <v>0</v>
          </cell>
        </row>
        <row r="15">
          <cell r="D15">
            <v>15998216415</v>
          </cell>
          <cell r="E15">
            <v>-8997484035.1047707</v>
          </cell>
          <cell r="F15">
            <v>24995700450.104771</v>
          </cell>
          <cell r="G15">
            <v>10633316864</v>
          </cell>
          <cell r="H15">
            <v>234513567.18432537</v>
          </cell>
          <cell r="I15">
            <v>7100176832.6306534</v>
          </cell>
          <cell r="J15">
            <v>2795783371.6057568</v>
          </cell>
          <cell r="K15">
            <v>1216699278.6167903</v>
          </cell>
          <cell r="L15">
            <v>662404418.68650162</v>
          </cell>
          <cell r="M15">
            <v>2352806117.3807416</v>
          </cell>
          <cell r="O15">
            <v>0</v>
          </cell>
        </row>
        <row r="16">
          <cell r="A16" t="str">
            <v>(2)</v>
          </cell>
          <cell r="B16" t="str">
            <v>GASTO PROGRAMABLE</v>
          </cell>
          <cell r="D16">
            <v>16098959097</v>
          </cell>
          <cell r="E16">
            <v>-7545317098.8472633</v>
          </cell>
          <cell r="F16">
            <v>23644276195.847263</v>
          </cell>
          <cell r="G16">
            <v>9253188863</v>
          </cell>
          <cell r="H16">
            <v>181670715.2502566</v>
          </cell>
          <cell r="I16">
            <v>7678758423.5545063</v>
          </cell>
          <cell r="J16">
            <v>2352612851.6431627</v>
          </cell>
          <cell r="K16">
            <v>1096151557</v>
          </cell>
          <cell r="L16">
            <v>643370859.16711974</v>
          </cell>
          <cell r="M16">
            <v>2438522926.2322159</v>
          </cell>
          <cell r="O16">
            <v>0</v>
          </cell>
        </row>
        <row r="17">
          <cell r="B17" t="str">
            <v xml:space="preserve">      GASTO DE OPERACION</v>
          </cell>
          <cell r="D17">
            <v>6485638810</v>
          </cell>
          <cell r="E17">
            <v>0</v>
          </cell>
          <cell r="F17">
            <v>6485638810</v>
          </cell>
          <cell r="G17">
            <v>2116585377</v>
          </cell>
          <cell r="H17">
            <v>156118939</v>
          </cell>
          <cell r="I17">
            <v>1471911065</v>
          </cell>
          <cell r="J17">
            <v>879184323</v>
          </cell>
          <cell r="K17">
            <v>613461683</v>
          </cell>
          <cell r="L17">
            <v>226590292</v>
          </cell>
          <cell r="M17">
            <v>1021787131</v>
          </cell>
          <cell r="O17">
            <v>0</v>
          </cell>
        </row>
        <row r="18">
          <cell r="B18" t="str">
            <v xml:space="preserve">         Servicios Personales</v>
          </cell>
          <cell r="D18">
            <v>3596210183</v>
          </cell>
          <cell r="E18">
            <v>0</v>
          </cell>
          <cell r="F18">
            <v>3596210183</v>
          </cell>
          <cell r="G18">
            <v>961116384</v>
          </cell>
          <cell r="H18">
            <v>89625129</v>
          </cell>
          <cell r="I18">
            <v>864420269</v>
          </cell>
          <cell r="J18">
            <v>556871108</v>
          </cell>
          <cell r="K18">
            <v>389839457</v>
          </cell>
          <cell r="L18">
            <v>107558115</v>
          </cell>
          <cell r="M18">
            <v>626779721</v>
          </cell>
          <cell r="O18">
            <v>0</v>
          </cell>
        </row>
        <row r="19">
          <cell r="B19" t="str">
            <v xml:space="preserve">         Materiales y Suministros</v>
          </cell>
          <cell r="D19">
            <v>906786294</v>
          </cell>
          <cell r="E19">
            <v>0</v>
          </cell>
          <cell r="F19">
            <v>906786294</v>
          </cell>
          <cell r="G19">
            <v>157328813</v>
          </cell>
          <cell r="H19">
            <v>7434000</v>
          </cell>
          <cell r="I19">
            <v>353086116</v>
          </cell>
          <cell r="J19">
            <v>90567262</v>
          </cell>
          <cell r="K19">
            <v>57909162</v>
          </cell>
          <cell r="L19">
            <v>33859224</v>
          </cell>
          <cell r="M19">
            <v>206601717</v>
          </cell>
          <cell r="O19">
            <v>0</v>
          </cell>
        </row>
        <row r="20">
          <cell r="B20" t="str">
            <v xml:space="preserve">         Servicios Generales</v>
          </cell>
          <cell r="D20">
            <v>1356506036</v>
          </cell>
          <cell r="E20">
            <v>0</v>
          </cell>
          <cell r="F20">
            <v>1356506036</v>
          </cell>
          <cell r="G20">
            <v>606177723</v>
          </cell>
          <cell r="H20">
            <v>38364786</v>
          </cell>
          <cell r="I20">
            <v>223759807</v>
          </cell>
          <cell r="J20">
            <v>146395953</v>
          </cell>
          <cell r="K20">
            <v>123399481</v>
          </cell>
          <cell r="L20">
            <v>78200651</v>
          </cell>
          <cell r="M20">
            <v>140207635</v>
          </cell>
          <cell r="O20">
            <v>0</v>
          </cell>
        </row>
        <row r="21">
          <cell r="B21" t="str">
            <v xml:space="preserve">         Pensiones y Jubilaciones</v>
          </cell>
          <cell r="D21">
            <v>626136297</v>
          </cell>
          <cell r="E21">
            <v>0</v>
          </cell>
          <cell r="F21">
            <v>626136297</v>
          </cell>
          <cell r="G21">
            <v>391962457</v>
          </cell>
          <cell r="H21">
            <v>20695024</v>
          </cell>
          <cell r="I21">
            <v>30644873</v>
          </cell>
          <cell r="J21">
            <v>85350000</v>
          </cell>
          <cell r="K21">
            <v>42313583</v>
          </cell>
          <cell r="L21">
            <v>6972302</v>
          </cell>
          <cell r="M21">
            <v>48198058</v>
          </cell>
          <cell r="O21">
            <v>0</v>
          </cell>
        </row>
        <row r="22">
          <cell r="B22" t="str">
            <v xml:space="preserve">         Pago relativos a Pidiregas y BLT´S</v>
          </cell>
          <cell r="O22">
            <v>0</v>
          </cell>
        </row>
        <row r="23">
          <cell r="B23" t="str">
            <v xml:space="preserve">      INVERSION FISICA</v>
          </cell>
          <cell r="D23">
            <v>1614273217</v>
          </cell>
          <cell r="E23">
            <v>0</v>
          </cell>
          <cell r="F23">
            <v>1614273217</v>
          </cell>
          <cell r="G23">
            <v>133402534</v>
          </cell>
          <cell r="H23">
            <v>3822012</v>
          </cell>
          <cell r="I23">
            <v>624397486</v>
          </cell>
          <cell r="J23">
            <v>178684162</v>
          </cell>
          <cell r="K23">
            <v>58511754</v>
          </cell>
          <cell r="L23">
            <v>36196598</v>
          </cell>
          <cell r="M23">
            <v>579258671</v>
          </cell>
          <cell r="O23">
            <v>0</v>
          </cell>
        </row>
        <row r="24">
          <cell r="B24" t="str">
            <v xml:space="preserve">         Bienes Muebles e Inmuebles </v>
          </cell>
          <cell r="D24">
            <v>227597837</v>
          </cell>
          <cell r="E24">
            <v>0</v>
          </cell>
          <cell r="F24">
            <v>227597837</v>
          </cell>
          <cell r="G24">
            <v>43228247</v>
          </cell>
          <cell r="H24">
            <v>1800000</v>
          </cell>
          <cell r="I24">
            <v>106230732</v>
          </cell>
          <cell r="J24">
            <v>33104161.999999996</v>
          </cell>
          <cell r="K24">
            <v>15033507</v>
          </cell>
          <cell r="L24">
            <v>2200000</v>
          </cell>
          <cell r="M24">
            <v>26001189</v>
          </cell>
          <cell r="O24">
            <v>0</v>
          </cell>
        </row>
        <row r="25">
          <cell r="B25" t="str">
            <v xml:space="preserve">         Obra Pública </v>
          </cell>
          <cell r="D25">
            <v>1386675380</v>
          </cell>
          <cell r="E25">
            <v>0</v>
          </cell>
          <cell r="F25">
            <v>1386675380</v>
          </cell>
          <cell r="G25">
            <v>90174287</v>
          </cell>
          <cell r="H25">
            <v>2022012</v>
          </cell>
          <cell r="I25">
            <v>518166754</v>
          </cell>
          <cell r="J25">
            <v>145580000</v>
          </cell>
          <cell r="K25">
            <v>43478247</v>
          </cell>
          <cell r="L25">
            <v>33996598</v>
          </cell>
          <cell r="M25">
            <v>553257482</v>
          </cell>
          <cell r="O25">
            <v>0</v>
          </cell>
        </row>
        <row r="26">
          <cell r="B26" t="str">
            <v xml:space="preserve">      Erogaciones Extraordinarias</v>
          </cell>
          <cell r="D26">
            <v>7999047070</v>
          </cell>
          <cell r="E26">
            <v>-7545317098.8472633</v>
          </cell>
          <cell r="F26">
            <v>15544364168.847263</v>
          </cell>
          <cell r="G26">
            <v>7003200952</v>
          </cell>
          <cell r="H26">
            <v>21729764.250256594</v>
          </cell>
          <cell r="I26">
            <v>5582449872.5545063</v>
          </cell>
          <cell r="J26">
            <v>1294744366.643163</v>
          </cell>
          <cell r="K26">
            <v>424178120</v>
          </cell>
          <cell r="L26">
            <v>380583969.16711968</v>
          </cell>
          <cell r="M26">
            <v>837477124.23221576</v>
          </cell>
          <cell r="O26">
            <v>0</v>
          </cell>
        </row>
        <row r="27">
          <cell r="B27" t="str">
            <v xml:space="preserve">      Pago de Pidiregas y BLT´S</v>
          </cell>
        </row>
        <row r="28">
          <cell r="B28" t="str">
            <v xml:space="preserve">      INVERSION FINANCIERA</v>
          </cell>
          <cell r="D28">
            <v>0</v>
          </cell>
          <cell r="E28">
            <v>0</v>
          </cell>
          <cell r="F28">
            <v>0</v>
          </cell>
        </row>
        <row r="29">
          <cell r="B29" t="str">
            <v xml:space="preserve">      OPERACIONES AJENAS</v>
          </cell>
          <cell r="D29">
            <v>0</v>
          </cell>
          <cell r="E29">
            <v>0</v>
          </cell>
          <cell r="F29">
            <v>0</v>
          </cell>
          <cell r="G29">
            <v>0</v>
          </cell>
          <cell r="H29">
            <v>0</v>
          </cell>
          <cell r="I29">
            <v>0</v>
          </cell>
          <cell r="J29">
            <v>0</v>
          </cell>
          <cell r="K29">
            <v>0</v>
          </cell>
          <cell r="L29">
            <v>0</v>
          </cell>
          <cell r="M29">
            <v>0</v>
          </cell>
        </row>
        <row r="30">
          <cell r="B30" t="str">
            <v xml:space="preserve">         Terceros</v>
          </cell>
        </row>
        <row r="31">
          <cell r="B31" t="str">
            <v xml:space="preserve">         Recuperables</v>
          </cell>
          <cell r="E31">
            <v>0</v>
          </cell>
        </row>
        <row r="33">
          <cell r="A33" t="str">
            <v>(3)=(1-2)</v>
          </cell>
          <cell r="B33" t="str">
            <v xml:space="preserve">      BALANCE DE OPERACION</v>
          </cell>
          <cell r="D33">
            <v>-5321216301</v>
          </cell>
          <cell r="E33">
            <v>4590345350.0040512</v>
          </cell>
          <cell r="F33">
            <v>-9911561651.0040512</v>
          </cell>
          <cell r="G33">
            <v>-5321216297.2424927</v>
          </cell>
          <cell r="H33">
            <v>-181670715.2502566</v>
          </cell>
          <cell r="I33">
            <v>-886963281.5545063</v>
          </cell>
          <cell r="J33">
            <v>-1106544701.6431627</v>
          </cell>
          <cell r="K33">
            <v>-795342964</v>
          </cell>
          <cell r="L33">
            <v>-316968623.52098346</v>
          </cell>
          <cell r="M33">
            <v>-1302855067.7926493</v>
          </cell>
          <cell r="O33">
            <v>0</v>
          </cell>
        </row>
        <row r="34">
          <cell r="E34">
            <v>0</v>
          </cell>
        </row>
        <row r="35">
          <cell r="A35" t="str">
            <v>(4)</v>
          </cell>
          <cell r="B35" t="str">
            <v xml:space="preserve">      TRANSFERENCIAS</v>
          </cell>
          <cell r="E35">
            <v>0</v>
          </cell>
          <cell r="G35">
            <v>0</v>
          </cell>
          <cell r="M35">
            <v>0</v>
          </cell>
        </row>
        <row r="36">
          <cell r="E36">
            <v>0</v>
          </cell>
        </row>
        <row r="37">
          <cell r="A37" t="str">
            <v>(5)=(3-4)</v>
          </cell>
          <cell r="B37" t="str">
            <v xml:space="preserve">      BALANCE PRIMARIO</v>
          </cell>
          <cell r="D37">
            <v>-5321216301</v>
          </cell>
          <cell r="E37">
            <v>4590345350.0040512</v>
          </cell>
          <cell r="F37">
            <v>-9911561651.0040512</v>
          </cell>
          <cell r="G37">
            <v>-5321216297.2424927</v>
          </cell>
          <cell r="H37">
            <v>-181670715.2502566</v>
          </cell>
          <cell r="I37">
            <v>-886963281.5545063</v>
          </cell>
          <cell r="J37">
            <v>-1106544701.6431627</v>
          </cell>
          <cell r="K37">
            <v>-795342964</v>
          </cell>
          <cell r="L37">
            <v>-316968623.52098346</v>
          </cell>
          <cell r="M37">
            <v>-1302855067.7926493</v>
          </cell>
          <cell r="O37">
            <v>0</v>
          </cell>
        </row>
        <row r="38">
          <cell r="E38">
            <v>0</v>
          </cell>
        </row>
        <row r="39">
          <cell r="A39" t="str">
            <v>(6)</v>
          </cell>
          <cell r="B39" t="str">
            <v xml:space="preserve">      INTERESES</v>
          </cell>
          <cell r="D39">
            <v>1513530535</v>
          </cell>
          <cell r="E39">
            <v>-1452166936.2575073</v>
          </cell>
          <cell r="F39">
            <v>2965697471.2575073</v>
          </cell>
          <cell r="G39">
            <v>1513530535</v>
          </cell>
          <cell r="H39">
            <v>56664863.934068769</v>
          </cell>
          <cell r="I39">
            <v>45815895.076146737</v>
          </cell>
          <cell r="J39">
            <v>621854681.96259379</v>
          </cell>
          <cell r="K39">
            <v>179059475.61679018</v>
          </cell>
          <cell r="L39">
            <v>55230157.519381933</v>
          </cell>
          <cell r="M39">
            <v>493541862.14852595</v>
          </cell>
          <cell r="O39">
            <v>0</v>
          </cell>
        </row>
        <row r="41">
          <cell r="A41" t="str">
            <v>(7)=(5-6)</v>
          </cell>
          <cell r="B41" t="str">
            <v xml:space="preserve">      BALANCE DE CAJA</v>
          </cell>
          <cell r="D41">
            <v>-6834746836</v>
          </cell>
          <cell r="E41">
            <v>6042512286.2615585</v>
          </cell>
          <cell r="F41">
            <v>-12877259122.261559</v>
          </cell>
          <cell r="G41">
            <v>-6834746832.2424927</v>
          </cell>
          <cell r="H41">
            <v>-238335579.18432537</v>
          </cell>
          <cell r="I41">
            <v>-932779176.63065302</v>
          </cell>
          <cell r="J41">
            <v>-1728399383.6057565</v>
          </cell>
          <cell r="K41">
            <v>-974402439.61679018</v>
          </cell>
          <cell r="L41">
            <v>-372198781.0403654</v>
          </cell>
          <cell r="M41">
            <v>-1796396929.9411752</v>
          </cell>
          <cell r="O41">
            <v>0</v>
          </cell>
        </row>
        <row r="42">
          <cell r="E42">
            <v>0</v>
          </cell>
        </row>
        <row r="43">
          <cell r="A43" t="str">
            <v>(8)</v>
          </cell>
          <cell r="B43" t="str">
            <v xml:space="preserve">      ENDEUDAMIENTO NETO</v>
          </cell>
          <cell r="D43">
            <v>6834746836</v>
          </cell>
          <cell r="E43">
            <v>-6042512287.4672661</v>
          </cell>
          <cell r="F43">
            <v>12877259123.467266</v>
          </cell>
          <cell r="G43">
            <v>6834746836</v>
          </cell>
          <cell r="H43">
            <v>238335579.18432537</v>
          </cell>
          <cell r="I43">
            <v>932779173</v>
          </cell>
          <cell r="J43">
            <v>1728399384</v>
          </cell>
          <cell r="K43">
            <v>974402440</v>
          </cell>
          <cell r="L43">
            <v>372198781.44036531</v>
          </cell>
          <cell r="M43">
            <v>1796396929.8425748</v>
          </cell>
          <cell r="O43">
            <v>0</v>
          </cell>
        </row>
        <row r="44">
          <cell r="E44">
            <v>0</v>
          </cell>
        </row>
        <row r="45">
          <cell r="A45" t="str">
            <v>(9)=(7+8)</v>
          </cell>
          <cell r="B45" t="str">
            <v xml:space="preserve">      Variación de Disponibilidades (Aumento)</v>
          </cell>
          <cell r="D45">
            <v>0</v>
          </cell>
          <cell r="E45">
            <v>1.2057075500488281</v>
          </cell>
          <cell r="F45">
            <v>-1.2057075500488281</v>
          </cell>
          <cell r="G45">
            <v>-3.75750732421875</v>
          </cell>
          <cell r="H45">
            <v>0</v>
          </cell>
          <cell r="I45">
            <v>3.6</v>
          </cell>
          <cell r="J45">
            <v>-0.39424347877502441</v>
          </cell>
          <cell r="K45">
            <v>-0.38320982456207275</v>
          </cell>
          <cell r="L45">
            <v>-0.39999991655349731</v>
          </cell>
          <cell r="M45">
            <v>9.8600387573242188E-2</v>
          </cell>
          <cell r="O45">
            <v>0</v>
          </cell>
        </row>
        <row r="46">
          <cell r="B46" t="str">
            <v xml:space="preserve">         Inicial</v>
          </cell>
          <cell r="D46">
            <v>49509000</v>
          </cell>
          <cell r="E46">
            <v>-1.1846423149108887E-6</v>
          </cell>
          <cell r="F46">
            <v>49509000.000001185</v>
          </cell>
          <cell r="G46">
            <v>1759000.0000009423</v>
          </cell>
          <cell r="H46">
            <v>85200.000000050757</v>
          </cell>
          <cell r="I46">
            <v>29084100</v>
          </cell>
          <cell r="J46">
            <v>7015500.0000000447</v>
          </cell>
          <cell r="K46">
            <v>1527800.0000002347</v>
          </cell>
          <cell r="L46">
            <v>2112899.9999999707</v>
          </cell>
          <cell r="M46">
            <v>7924499.9999999329</v>
          </cell>
          <cell r="O46">
            <v>0</v>
          </cell>
        </row>
        <row r="47">
          <cell r="B47" t="str">
            <v xml:space="preserve">         Final</v>
          </cell>
          <cell r="D47">
            <v>49509000</v>
          </cell>
          <cell r="E47">
            <v>-1.205708734691143</v>
          </cell>
          <cell r="F47">
            <v>49509001.205708735</v>
          </cell>
          <cell r="G47">
            <v>1759003.7575082665</v>
          </cell>
          <cell r="H47">
            <v>85200.000000050757</v>
          </cell>
          <cell r="I47">
            <v>29084096.369346976</v>
          </cell>
          <cell r="J47">
            <v>7015500.3942435235</v>
          </cell>
          <cell r="K47">
            <v>1527800.3832100593</v>
          </cell>
          <cell r="L47">
            <v>2112900.3999998872</v>
          </cell>
          <cell r="M47">
            <v>7924499.9013995454</v>
          </cell>
          <cell r="O47">
            <v>0</v>
          </cell>
        </row>
        <row r="50">
          <cell r="B50" t="str">
            <v>SUMA INGRESOS</v>
          </cell>
          <cell r="D50">
            <v>17661998632</v>
          </cell>
          <cell r="E50">
            <v>-8997484036.3104782</v>
          </cell>
          <cell r="F50">
            <v>26659482668.310478</v>
          </cell>
          <cell r="G50">
            <v>10768478401.757507</v>
          </cell>
          <cell r="H50">
            <v>238420779.18432543</v>
          </cell>
          <cell r="I50">
            <v>7753658415</v>
          </cell>
          <cell r="J50">
            <v>2981483034</v>
          </cell>
          <cell r="K50">
            <v>1276738833.0000002</v>
          </cell>
          <cell r="L50">
            <v>700713917.0865016</v>
          </cell>
          <cell r="M50">
            <v>2939989288.2821417</v>
          </cell>
          <cell r="O50">
            <v>0</v>
          </cell>
        </row>
        <row r="51">
          <cell r="B51" t="str">
            <v>SUMA EGRESOS</v>
          </cell>
          <cell r="D51">
            <v>17661998632</v>
          </cell>
          <cell r="E51">
            <v>-8997484036.3104782</v>
          </cell>
          <cell r="F51">
            <v>26659482668.310478</v>
          </cell>
          <cell r="G51">
            <v>10768478401.757507</v>
          </cell>
          <cell r="H51">
            <v>238420779.18432543</v>
          </cell>
          <cell r="I51">
            <v>7753658415</v>
          </cell>
          <cell r="J51">
            <v>2981483034.0000005</v>
          </cell>
          <cell r="K51">
            <v>1276738833.0000002</v>
          </cell>
          <cell r="L51">
            <v>700713917.08650148</v>
          </cell>
          <cell r="M51">
            <v>2939989288.2821417</v>
          </cell>
          <cell r="O51">
            <v>0</v>
          </cell>
        </row>
        <row r="52">
          <cell r="O52">
            <v>0</v>
          </cell>
        </row>
        <row r="53">
          <cell r="D53">
            <v>8099912027</v>
          </cell>
          <cell r="E53">
            <v>0</v>
          </cell>
          <cell r="F53">
            <v>8099912027</v>
          </cell>
          <cell r="G53">
            <v>2249987911</v>
          </cell>
          <cell r="H53">
            <v>159940951</v>
          </cell>
          <cell r="I53">
            <v>2096308551</v>
          </cell>
          <cell r="J53">
            <v>1057868485</v>
          </cell>
          <cell r="K53">
            <v>671973437</v>
          </cell>
          <cell r="L53">
            <v>262786890</v>
          </cell>
          <cell r="M53">
            <v>1601045802</v>
          </cell>
          <cell r="O53">
            <v>0</v>
          </cell>
        </row>
        <row r="54">
          <cell r="B54" t="str">
            <v>GASTO CORRIENTE</v>
          </cell>
          <cell r="D54">
            <v>15998216415</v>
          </cell>
          <cell r="E54">
            <v>-8997484035.1047707</v>
          </cell>
          <cell r="F54">
            <v>24995700450.104771</v>
          </cell>
          <cell r="G54">
            <v>10633316864</v>
          </cell>
          <cell r="H54">
            <v>234513567.18432537</v>
          </cell>
          <cell r="I54">
            <v>7100176832.6306534</v>
          </cell>
          <cell r="J54">
            <v>2795783371.6057568</v>
          </cell>
          <cell r="K54">
            <v>1216699278.6167903</v>
          </cell>
          <cell r="L54">
            <v>662404418.68650162</v>
          </cell>
          <cell r="M54">
            <v>2352806117.3807421</v>
          </cell>
          <cell r="O54">
            <v>0</v>
          </cell>
        </row>
        <row r="55">
          <cell r="B55" t="str">
            <v>MAT. Y SUM + SERV. GRALES.</v>
          </cell>
          <cell r="D55">
            <v>2263292330</v>
          </cell>
          <cell r="E55">
            <v>0</v>
          </cell>
          <cell r="F55">
            <v>2263292330</v>
          </cell>
          <cell r="G55">
            <v>763506536</v>
          </cell>
          <cell r="H55">
            <v>45798786</v>
          </cell>
          <cell r="I55">
            <v>576845923</v>
          </cell>
          <cell r="J55">
            <v>236963215</v>
          </cell>
          <cell r="K55">
            <v>181308643</v>
          </cell>
          <cell r="L55">
            <v>112059875</v>
          </cell>
          <cell r="M55">
            <v>346809352</v>
          </cell>
          <cell r="O55">
            <v>0</v>
          </cell>
        </row>
        <row r="56">
          <cell r="B56" t="str">
            <v>servicios personales</v>
          </cell>
          <cell r="D56">
            <v>4222346480</v>
          </cell>
          <cell r="E56">
            <v>0</v>
          </cell>
          <cell r="F56">
            <v>626136297</v>
          </cell>
          <cell r="G56">
            <v>1353078841</v>
          </cell>
          <cell r="H56">
            <v>110320153</v>
          </cell>
          <cell r="I56">
            <v>895065142</v>
          </cell>
          <cell r="J56">
            <v>642221108</v>
          </cell>
          <cell r="K56">
            <v>432153040</v>
          </cell>
          <cell r="L56">
            <v>114530417</v>
          </cell>
          <cell r="M56">
            <v>674977779</v>
          </cell>
          <cell r="O56">
            <v>0</v>
          </cell>
        </row>
        <row r="57">
          <cell r="B57" t="str">
            <v>Nómina de pensiones</v>
          </cell>
          <cell r="D57">
            <v>626136297</v>
          </cell>
          <cell r="E57">
            <v>0</v>
          </cell>
          <cell r="F57">
            <v>626136297</v>
          </cell>
          <cell r="G57">
            <v>391962457</v>
          </cell>
          <cell r="H57">
            <v>20695024</v>
          </cell>
          <cell r="I57">
            <v>30644873</v>
          </cell>
          <cell r="J57">
            <v>85350000</v>
          </cell>
          <cell r="K57">
            <v>42313583</v>
          </cell>
          <cell r="L57">
            <v>6972302</v>
          </cell>
          <cell r="M57">
            <v>48198058</v>
          </cell>
          <cell r="N57">
            <v>0</v>
          </cell>
          <cell r="O57">
            <v>0</v>
          </cell>
        </row>
        <row r="58">
          <cell r="B58" t="str">
            <v>otros</v>
          </cell>
          <cell r="D58">
            <v>3596210183</v>
          </cell>
          <cell r="E58">
            <v>0</v>
          </cell>
          <cell r="F58">
            <v>3596210183</v>
          </cell>
          <cell r="G58">
            <v>961116384</v>
          </cell>
          <cell r="H58">
            <v>89625129</v>
          </cell>
          <cell r="I58">
            <v>864420269</v>
          </cell>
          <cell r="J58">
            <v>556871108</v>
          </cell>
          <cell r="K58">
            <v>389839457</v>
          </cell>
          <cell r="L58">
            <v>107558115</v>
          </cell>
          <cell r="M58">
            <v>626779721</v>
          </cell>
          <cell r="N58">
            <v>0</v>
          </cell>
          <cell r="O58">
            <v>0</v>
          </cell>
        </row>
        <row r="60">
          <cell r="B60" t="str">
            <v>INGRESOS</v>
          </cell>
          <cell r="D60">
            <v>10777742796</v>
          </cell>
          <cell r="E60">
            <v>1502804813.0857048</v>
          </cell>
          <cell r="F60">
            <v>12280547609.085705</v>
          </cell>
          <cell r="G60">
            <v>2479805630</v>
          </cell>
          <cell r="H60">
            <v>0</v>
          </cell>
          <cell r="I60">
            <v>6791795142</v>
          </cell>
          <cell r="J60">
            <v>1246068150</v>
          </cell>
          <cell r="K60">
            <v>300808593</v>
          </cell>
          <cell r="L60">
            <v>326402235.64613628</v>
          </cell>
          <cell r="M60">
            <v>1135667858.4395666</v>
          </cell>
          <cell r="O60">
            <v>0</v>
          </cell>
        </row>
        <row r="61">
          <cell r="B61" t="str">
            <v>VENTA DE BIENES</v>
          </cell>
          <cell r="D61">
            <v>10777742796</v>
          </cell>
          <cell r="E61">
            <v>142090267.0857048</v>
          </cell>
          <cell r="F61">
            <v>10919833063.085705</v>
          </cell>
          <cell r="G61">
            <v>1119091084</v>
          </cell>
          <cell r="H61">
            <v>0</v>
          </cell>
          <cell r="I61">
            <v>6791795142</v>
          </cell>
          <cell r="J61">
            <v>1246068150</v>
          </cell>
          <cell r="K61">
            <v>300808593</v>
          </cell>
          <cell r="L61">
            <v>326402235.64613628</v>
          </cell>
          <cell r="M61">
            <v>1135667858.4395666</v>
          </cell>
          <cell r="O61">
            <v>0</v>
          </cell>
        </row>
        <row r="62">
          <cell r="B62" t="str">
            <v>VENTA DE SERVICIOS</v>
          </cell>
          <cell r="E62">
            <v>1360714546</v>
          </cell>
          <cell r="F62">
            <v>1360714546</v>
          </cell>
          <cell r="G62">
            <v>1360714546</v>
          </cell>
          <cell r="H62">
            <v>0</v>
          </cell>
          <cell r="I62">
            <v>0</v>
          </cell>
          <cell r="J62">
            <v>0</v>
          </cell>
          <cell r="K62">
            <v>0</v>
          </cell>
          <cell r="L62">
            <v>0</v>
          </cell>
          <cell r="M62">
            <v>0</v>
          </cell>
          <cell r="O62">
            <v>0</v>
          </cell>
        </row>
        <row r="64">
          <cell r="B64" t="str">
            <v>GASTO DE CAPITAL</v>
          </cell>
          <cell r="D64">
            <v>1614273217</v>
          </cell>
          <cell r="E64">
            <v>0</v>
          </cell>
          <cell r="F64">
            <v>1614273217</v>
          </cell>
          <cell r="G64">
            <v>133402534</v>
          </cell>
          <cell r="H64">
            <v>3822012</v>
          </cell>
          <cell r="I64">
            <v>624397486</v>
          </cell>
          <cell r="J64">
            <v>178684162</v>
          </cell>
          <cell r="K64">
            <v>58511754</v>
          </cell>
          <cell r="L64">
            <v>36196598</v>
          </cell>
          <cell r="M64">
            <v>579258671</v>
          </cell>
          <cell r="O64">
            <v>0</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ajuste OICs"/>
      <sheetName val="ajuste SFP"/>
      <sheetName val="Hoja3"/>
      <sheetName val="cat ramos"/>
    </sheetNames>
    <sheetDataSet>
      <sheetData sheetId="0" refreshError="1"/>
      <sheetData sheetId="1" refreshError="1"/>
      <sheetData sheetId="2"/>
      <sheetData sheetId="3">
        <row r="9">
          <cell r="H9">
            <v>264176815</v>
          </cell>
        </row>
      </sheetData>
      <sheetData sheetId="4" refreshError="1"/>
      <sheetData sheetId="5">
        <row r="10">
          <cell r="A10">
            <v>1</v>
          </cell>
          <cell r="B10" t="str">
            <v>Poder Legislativo</v>
          </cell>
        </row>
        <row r="11">
          <cell r="A11">
            <v>2</v>
          </cell>
          <cell r="B11" t="str">
            <v>Presidencia de la República</v>
          </cell>
        </row>
        <row r="12">
          <cell r="A12">
            <v>3</v>
          </cell>
          <cell r="B12" t="str">
            <v>Poder Judicial</v>
          </cell>
        </row>
        <row r="13">
          <cell r="A13">
            <v>4</v>
          </cell>
          <cell r="B13" t="str">
            <v>Gobernación</v>
          </cell>
        </row>
        <row r="14">
          <cell r="A14">
            <v>5</v>
          </cell>
          <cell r="B14" t="str">
            <v>Relaciones Exteriores</v>
          </cell>
        </row>
        <row r="15">
          <cell r="A15">
            <v>6</v>
          </cell>
          <cell r="B15" t="str">
            <v>Hacienda y Crédito Público</v>
          </cell>
        </row>
        <row r="16">
          <cell r="A16">
            <v>7</v>
          </cell>
          <cell r="B16" t="str">
            <v>Defensa Nacional</v>
          </cell>
        </row>
        <row r="17">
          <cell r="A17">
            <v>8</v>
          </cell>
          <cell r="B17" t="str">
            <v>Agricultura, Ganadería, Desarrollo Rural, Pesca y Alimentación</v>
          </cell>
        </row>
        <row r="18">
          <cell r="A18">
            <v>9</v>
          </cell>
          <cell r="B18" t="str">
            <v>Comunicaciones y Transportes</v>
          </cell>
        </row>
        <row r="19">
          <cell r="A19">
            <v>10</v>
          </cell>
          <cell r="B19" t="str">
            <v>Economía</v>
          </cell>
        </row>
        <row r="20">
          <cell r="A20">
            <v>11</v>
          </cell>
          <cell r="B20" t="str">
            <v>Educación Pública</v>
          </cell>
        </row>
        <row r="21">
          <cell r="A21">
            <v>12</v>
          </cell>
          <cell r="B21" t="str">
            <v>Salud</v>
          </cell>
        </row>
        <row r="22">
          <cell r="A22">
            <v>13</v>
          </cell>
          <cell r="B22" t="str">
            <v>Marina</v>
          </cell>
        </row>
        <row r="23">
          <cell r="A23">
            <v>14</v>
          </cell>
          <cell r="B23" t="str">
            <v>Trabajo y Previsión Social</v>
          </cell>
        </row>
        <row r="24">
          <cell r="A24">
            <v>15</v>
          </cell>
          <cell r="B24" t="str">
            <v>Reforma Agraria</v>
          </cell>
        </row>
        <row r="25">
          <cell r="A25">
            <v>16</v>
          </cell>
          <cell r="B25" t="str">
            <v>Medio Ambiente y Recursos Naturales</v>
          </cell>
        </row>
        <row r="26">
          <cell r="A26">
            <v>17</v>
          </cell>
          <cell r="B26" t="str">
            <v>Procuraduría General de la República</v>
          </cell>
        </row>
        <row r="27">
          <cell r="A27">
            <v>18</v>
          </cell>
          <cell r="B27" t="str">
            <v>Energía</v>
          </cell>
        </row>
        <row r="28">
          <cell r="A28">
            <v>19</v>
          </cell>
          <cell r="B28" t="str">
            <v>Aportaciones a Seguridad Social</v>
          </cell>
        </row>
        <row r="29">
          <cell r="A29">
            <v>20</v>
          </cell>
          <cell r="B29" t="str">
            <v>Desarrollo Social</v>
          </cell>
        </row>
        <row r="30">
          <cell r="A30">
            <v>21</v>
          </cell>
          <cell r="B30" t="str">
            <v>Turismo</v>
          </cell>
        </row>
        <row r="31">
          <cell r="A31">
            <v>22</v>
          </cell>
          <cell r="B31" t="str">
            <v>Instituto Federal Electoral</v>
          </cell>
        </row>
        <row r="32">
          <cell r="A32">
            <v>23</v>
          </cell>
          <cell r="B32" t="str">
            <v>Provisiones Salariales y Económicas</v>
          </cell>
        </row>
        <row r="33">
          <cell r="A33">
            <v>24</v>
          </cell>
          <cell r="B33" t="str">
            <v>Deuda Pública</v>
          </cell>
        </row>
        <row r="34">
          <cell r="A34">
            <v>25</v>
          </cell>
          <cell r="B34" t="str">
            <v>Previsiones y Aportaciones para los Sistemas de Educación Básica, Normal, Tecnológica y de Adultos</v>
          </cell>
        </row>
        <row r="35">
          <cell r="A35">
            <v>27</v>
          </cell>
          <cell r="B35" t="str">
            <v>Función Pública</v>
          </cell>
        </row>
        <row r="36">
          <cell r="A36">
            <v>28</v>
          </cell>
          <cell r="B36" t="str">
            <v>Participaciones a Entidades Federativas y Municipios</v>
          </cell>
        </row>
        <row r="37">
          <cell r="A37">
            <v>29</v>
          </cell>
          <cell r="B37" t="str">
            <v>Erogaciones para las Operaciones y Programas de Saneamiento Financiero</v>
          </cell>
        </row>
        <row r="38">
          <cell r="A38">
            <v>30</v>
          </cell>
          <cell r="B38" t="str">
            <v>Adeudos de Ejercicios Fiscales Anteriores</v>
          </cell>
        </row>
        <row r="39">
          <cell r="A39">
            <v>31</v>
          </cell>
          <cell r="B39" t="str">
            <v>Tribunales Agrarios</v>
          </cell>
        </row>
        <row r="40">
          <cell r="A40">
            <v>32</v>
          </cell>
          <cell r="B40" t="str">
            <v>Tribunal Federal de Justicia Fiscal y Administrativa</v>
          </cell>
        </row>
        <row r="41">
          <cell r="A41">
            <v>33</v>
          </cell>
          <cell r="B41" t="str">
            <v>Aportaciones Federales para Entidades Federativas y Municipios</v>
          </cell>
        </row>
        <row r="42">
          <cell r="A42">
            <v>34</v>
          </cell>
          <cell r="B42" t="str">
            <v>Erogaciones para los Programas de Apoyo a Ahorradores y Deudores de la Banca</v>
          </cell>
        </row>
        <row r="43">
          <cell r="A43">
            <v>35</v>
          </cell>
          <cell r="B43" t="str">
            <v>Comisión Nacional de los Derechos Humanos</v>
          </cell>
        </row>
        <row r="44">
          <cell r="A44">
            <v>36</v>
          </cell>
          <cell r="B44" t="str">
            <v>Seguridad Pública</v>
          </cell>
        </row>
        <row r="45">
          <cell r="A45">
            <v>37</v>
          </cell>
          <cell r="B45" t="str">
            <v>Consejería Jurídica del Ejecutivo Federal</v>
          </cell>
        </row>
        <row r="46">
          <cell r="A46">
            <v>38</v>
          </cell>
          <cell r="B46" t="str">
            <v>Consejo Nacional de Ciencia y Tecnología</v>
          </cell>
        </row>
        <row r="47">
          <cell r="A47">
            <v>40</v>
          </cell>
          <cell r="B47" t="str">
            <v>Información Nacional Estadística y Geográfica</v>
          </cell>
        </row>
        <row r="48">
          <cell r="A48" t="str">
            <v>GYR</v>
          </cell>
          <cell r="B48" t="str">
            <v>Instituto Mexicano del Seguro Social</v>
          </cell>
        </row>
        <row r="49">
          <cell r="A49" t="str">
            <v>GYN</v>
          </cell>
          <cell r="B49" t="str">
            <v>Instituto de Seguridad y Servicios Sociales de los Trabajadores del Estado</v>
          </cell>
        </row>
        <row r="50">
          <cell r="A50" t="str">
            <v>TZZ</v>
          </cell>
          <cell r="B50" t="str">
            <v>Petróleos Mexicanos (Consolidado)</v>
          </cell>
        </row>
        <row r="51">
          <cell r="A51" t="str">
            <v>T1O</v>
          </cell>
          <cell r="B51" t="str">
            <v>Luz y Fuerza del Centro</v>
          </cell>
        </row>
        <row r="52">
          <cell r="A52" t="str">
            <v>TOQ</v>
          </cell>
          <cell r="B52" t="str">
            <v>Comisión Federal de Electricidad</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a"/>
      <sheetName val="1"/>
      <sheetName val="3"/>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ADEC II"/>
      <sheetName val="cat ramos"/>
    </sheetNames>
    <sheetDataSet>
      <sheetData sheetId="0" refreshError="1"/>
      <sheetData sheetId="1" refreshError="1">
        <row r="2">
          <cell r="A2">
            <v>1</v>
          </cell>
          <cell r="B2">
            <v>963455600</v>
          </cell>
          <cell r="D2" t="str">
            <v>HHQ</v>
          </cell>
          <cell r="E2">
            <v>413800000</v>
          </cell>
        </row>
        <row r="3">
          <cell r="A3">
            <v>3</v>
          </cell>
          <cell r="B3">
            <v>19802261964</v>
          </cell>
          <cell r="D3" t="str">
            <v>J0U</v>
          </cell>
          <cell r="E3">
            <v>1170449221</v>
          </cell>
        </row>
        <row r="4">
          <cell r="A4">
            <v>22</v>
          </cell>
          <cell r="B4">
            <v>3694104450</v>
          </cell>
          <cell r="D4" t="str">
            <v>T1O</v>
          </cell>
          <cell r="E4">
            <v>6968548200</v>
          </cell>
        </row>
        <row r="5">
          <cell r="A5">
            <v>35</v>
          </cell>
          <cell r="B5">
            <v>399352087</v>
          </cell>
          <cell r="D5" t="str">
            <v>TOQ</v>
          </cell>
          <cell r="E5">
            <v>17343800000</v>
          </cell>
        </row>
        <row r="6">
          <cell r="D6" t="str">
            <v>TZZ</v>
          </cell>
          <cell r="E6">
            <v>38856336142</v>
          </cell>
        </row>
        <row r="10">
          <cell r="A10">
            <v>2</v>
          </cell>
          <cell r="B10">
            <v>891537447</v>
          </cell>
          <cell r="D10" t="str">
            <v>GYN</v>
          </cell>
          <cell r="E10">
            <v>14235210110</v>
          </cell>
        </row>
        <row r="11">
          <cell r="A11">
            <v>4</v>
          </cell>
          <cell r="B11">
            <v>2532890421</v>
          </cell>
          <cell r="D11" t="str">
            <v>GYR</v>
          </cell>
          <cell r="E11">
            <v>68907000000</v>
          </cell>
        </row>
        <row r="12">
          <cell r="A12">
            <v>5</v>
          </cell>
          <cell r="B12">
            <v>2072085673</v>
          </cell>
        </row>
        <row r="13">
          <cell r="A13">
            <v>6</v>
          </cell>
          <cell r="B13">
            <v>2573456911</v>
          </cell>
        </row>
        <row r="14">
          <cell r="A14">
            <v>7</v>
          </cell>
          <cell r="B14">
            <v>18426097238</v>
          </cell>
        </row>
        <row r="15">
          <cell r="A15">
            <v>8</v>
          </cell>
          <cell r="B15">
            <v>2852760100</v>
          </cell>
        </row>
        <row r="16">
          <cell r="A16">
            <v>9</v>
          </cell>
          <cell r="B16">
            <v>3154309450</v>
          </cell>
        </row>
        <row r="17">
          <cell r="A17">
            <v>10</v>
          </cell>
          <cell r="B17">
            <v>760128640</v>
          </cell>
        </row>
        <row r="18">
          <cell r="A18">
            <v>11</v>
          </cell>
          <cell r="B18">
            <v>19778200857</v>
          </cell>
        </row>
        <row r="19">
          <cell r="A19">
            <v>12</v>
          </cell>
          <cell r="B19">
            <v>3153697615</v>
          </cell>
        </row>
        <row r="20">
          <cell r="A20">
            <v>14</v>
          </cell>
          <cell r="B20">
            <v>1084126274</v>
          </cell>
        </row>
        <row r="21">
          <cell r="A21">
            <v>15</v>
          </cell>
          <cell r="B21">
            <v>345658247</v>
          </cell>
        </row>
        <row r="22">
          <cell r="A22">
            <v>16</v>
          </cell>
          <cell r="B22">
            <v>1242937532</v>
          </cell>
        </row>
        <row r="23">
          <cell r="A23">
            <v>17</v>
          </cell>
          <cell r="B23">
            <v>4203881706</v>
          </cell>
        </row>
        <row r="24">
          <cell r="A24">
            <v>18</v>
          </cell>
          <cell r="B24">
            <v>315606654</v>
          </cell>
        </row>
        <row r="25">
          <cell r="A25">
            <v>21</v>
          </cell>
          <cell r="B25">
            <v>285365554</v>
          </cell>
        </row>
        <row r="26">
          <cell r="A26">
            <v>23</v>
          </cell>
          <cell r="B26">
            <v>8408990000</v>
          </cell>
        </row>
        <row r="27">
          <cell r="A27">
            <v>27</v>
          </cell>
          <cell r="B27">
            <v>868380957</v>
          </cell>
        </row>
        <row r="28">
          <cell r="A28">
            <v>31</v>
          </cell>
          <cell r="B28">
            <v>423683291</v>
          </cell>
        </row>
        <row r="29">
          <cell r="A29">
            <v>32</v>
          </cell>
          <cell r="B29">
            <v>637111622</v>
          </cell>
        </row>
        <row r="30">
          <cell r="A30">
            <v>36</v>
          </cell>
          <cell r="B30">
            <v>3678420929</v>
          </cell>
        </row>
        <row r="31">
          <cell r="A31">
            <v>37</v>
          </cell>
          <cell r="B31">
            <v>50232112</v>
          </cell>
        </row>
      </sheetData>
      <sheetData sheetId="2" refreshError="1">
        <row r="2">
          <cell r="A2">
            <v>25</v>
          </cell>
          <cell r="B2">
            <v>14355398352</v>
          </cell>
        </row>
        <row r="3">
          <cell r="A3">
            <v>33</v>
          </cell>
          <cell r="B3">
            <v>151529954232</v>
          </cell>
        </row>
      </sheetData>
      <sheetData sheetId="3" refreshError="1">
        <row r="3">
          <cell r="A3">
            <v>4</v>
          </cell>
          <cell r="B3">
            <v>71780100</v>
          </cell>
        </row>
        <row r="4">
          <cell r="A4">
            <v>6</v>
          </cell>
          <cell r="B4">
            <v>10851079024</v>
          </cell>
        </row>
        <row r="5">
          <cell r="A5">
            <v>8</v>
          </cell>
          <cell r="B5">
            <v>3004919500</v>
          </cell>
        </row>
        <row r="6">
          <cell r="A6">
            <v>9</v>
          </cell>
          <cell r="B6">
            <v>1295296618</v>
          </cell>
        </row>
        <row r="7">
          <cell r="A7">
            <v>10</v>
          </cell>
          <cell r="B7">
            <v>1159932748</v>
          </cell>
        </row>
        <row r="8">
          <cell r="A8">
            <v>11</v>
          </cell>
          <cell r="B8">
            <v>22740708483</v>
          </cell>
        </row>
        <row r="9">
          <cell r="A9">
            <v>12</v>
          </cell>
          <cell r="B9">
            <v>9312582433</v>
          </cell>
        </row>
        <row r="10">
          <cell r="A10">
            <v>14</v>
          </cell>
          <cell r="B10">
            <v>125761415</v>
          </cell>
        </row>
        <row r="11">
          <cell r="A11">
            <v>15</v>
          </cell>
          <cell r="B11">
            <v>829029800</v>
          </cell>
        </row>
        <row r="12">
          <cell r="A12">
            <v>16</v>
          </cell>
          <cell r="B12">
            <v>3938433613</v>
          </cell>
        </row>
        <row r="13">
          <cell r="A13">
            <v>17</v>
          </cell>
          <cell r="B13">
            <v>33200000</v>
          </cell>
        </row>
        <row r="14">
          <cell r="A14">
            <v>18</v>
          </cell>
          <cell r="B14">
            <v>529578094</v>
          </cell>
        </row>
        <row r="15">
          <cell r="A15">
            <v>20</v>
          </cell>
          <cell r="B15">
            <v>798448604</v>
          </cell>
        </row>
        <row r="16">
          <cell r="A16">
            <v>21</v>
          </cell>
          <cell r="B16">
            <v>199029009</v>
          </cell>
        </row>
        <row r="17">
          <cell r="A17">
            <v>27</v>
          </cell>
          <cell r="B17">
            <v>81193800</v>
          </cell>
        </row>
        <row r="18">
          <cell r="A18">
            <v>38</v>
          </cell>
          <cell r="B18">
            <v>1781122522</v>
          </cell>
        </row>
      </sheetData>
      <sheetData sheetId="4" refreshError="1">
        <row r="2">
          <cell r="A2">
            <v>19</v>
          </cell>
          <cell r="B2">
            <v>6845806000</v>
          </cell>
          <cell r="D2" t="str">
            <v>HHQ</v>
          </cell>
          <cell r="E2">
            <v>0</v>
          </cell>
        </row>
        <row r="3">
          <cell r="D3" t="str">
            <v>J0U</v>
          </cell>
          <cell r="E3">
            <v>0</v>
          </cell>
        </row>
        <row r="4">
          <cell r="D4" t="str">
            <v>T1O</v>
          </cell>
          <cell r="E4">
            <v>5470556800</v>
          </cell>
        </row>
        <row r="5">
          <cell r="D5" t="str">
            <v>TOQ</v>
          </cell>
          <cell r="E5">
            <v>3963100000</v>
          </cell>
        </row>
        <row r="6">
          <cell r="D6" t="str">
            <v>TZZ</v>
          </cell>
          <cell r="E6">
            <v>8365367495</v>
          </cell>
        </row>
        <row r="10">
          <cell r="D10" t="str">
            <v>GYN</v>
          </cell>
          <cell r="E10">
            <v>29000000000</v>
          </cell>
        </row>
        <row r="11">
          <cell r="D11" t="str">
            <v>GYR</v>
          </cell>
          <cell r="E11">
            <v>71574000000</v>
          </cell>
        </row>
      </sheetData>
      <sheetData sheetId="5" refreshError="1">
        <row r="1">
          <cell r="A1">
            <v>19</v>
          </cell>
          <cell r="B1">
            <v>12422584700</v>
          </cell>
        </row>
      </sheetData>
      <sheetData sheetId="6" refreshError="1">
        <row r="1">
          <cell r="A1">
            <v>1</v>
          </cell>
          <cell r="B1">
            <v>711948600</v>
          </cell>
          <cell r="D1" t="str">
            <v>HHQ</v>
          </cell>
          <cell r="E1">
            <v>638300000</v>
          </cell>
        </row>
        <row r="2">
          <cell r="A2">
            <v>2</v>
          </cell>
          <cell r="B2">
            <v>693926700</v>
          </cell>
          <cell r="D2" t="str">
            <v>J0U</v>
          </cell>
          <cell r="E2">
            <v>789496000</v>
          </cell>
        </row>
        <row r="3">
          <cell r="A3">
            <v>3</v>
          </cell>
          <cell r="B3">
            <v>2050826320</v>
          </cell>
          <cell r="D3" t="str">
            <v>T1O</v>
          </cell>
          <cell r="E3">
            <v>1958795000</v>
          </cell>
        </row>
        <row r="4">
          <cell r="A4">
            <v>4</v>
          </cell>
          <cell r="B4">
            <v>835403294</v>
          </cell>
          <cell r="D4" t="str">
            <v>TOQ</v>
          </cell>
          <cell r="E4">
            <v>55807800000</v>
          </cell>
        </row>
        <row r="5">
          <cell r="A5">
            <v>5</v>
          </cell>
          <cell r="B5">
            <v>1308591778</v>
          </cell>
          <cell r="D5" t="str">
            <v>TZZ</v>
          </cell>
          <cell r="E5">
            <v>26873333705</v>
          </cell>
        </row>
        <row r="6">
          <cell r="A6">
            <v>6</v>
          </cell>
          <cell r="B6">
            <v>1285160996</v>
          </cell>
        </row>
        <row r="7">
          <cell r="A7">
            <v>7</v>
          </cell>
          <cell r="B7">
            <v>3449974800</v>
          </cell>
          <cell r="D7" t="str">
            <v>GYN</v>
          </cell>
          <cell r="F7">
            <v>8986008353</v>
          </cell>
        </row>
        <row r="8">
          <cell r="A8">
            <v>8</v>
          </cell>
          <cell r="B8">
            <v>739974531</v>
          </cell>
          <cell r="D8" t="str">
            <v>GYR</v>
          </cell>
          <cell r="F8">
            <v>24010000000</v>
          </cell>
        </row>
        <row r="9">
          <cell r="A9">
            <v>9</v>
          </cell>
          <cell r="B9">
            <v>1782291631</v>
          </cell>
        </row>
        <row r="10">
          <cell r="A10">
            <v>10</v>
          </cell>
          <cell r="B10">
            <v>865044045</v>
          </cell>
        </row>
        <row r="11">
          <cell r="A11">
            <v>11</v>
          </cell>
          <cell r="B11">
            <v>4623584773</v>
          </cell>
        </row>
        <row r="12">
          <cell r="A12">
            <v>12</v>
          </cell>
          <cell r="B12">
            <v>2530234878</v>
          </cell>
        </row>
        <row r="13">
          <cell r="A13">
            <v>13</v>
          </cell>
          <cell r="B13">
            <v>1941458200</v>
          </cell>
        </row>
        <row r="14">
          <cell r="A14">
            <v>14</v>
          </cell>
          <cell r="B14">
            <v>494996564</v>
          </cell>
        </row>
        <row r="15">
          <cell r="A15">
            <v>15</v>
          </cell>
          <cell r="B15">
            <v>249458800</v>
          </cell>
        </row>
        <row r="16">
          <cell r="A16">
            <v>16</v>
          </cell>
          <cell r="B16">
            <v>530550193</v>
          </cell>
        </row>
        <row r="17">
          <cell r="A17">
            <v>17</v>
          </cell>
          <cell r="B17">
            <v>1658573800</v>
          </cell>
        </row>
        <row r="18">
          <cell r="A18">
            <v>18</v>
          </cell>
          <cell r="B18">
            <v>127793281</v>
          </cell>
        </row>
        <row r="19">
          <cell r="A19">
            <v>20</v>
          </cell>
          <cell r="B19">
            <v>351762900</v>
          </cell>
        </row>
        <row r="20">
          <cell r="A20">
            <v>21</v>
          </cell>
          <cell r="B20">
            <v>234277095</v>
          </cell>
        </row>
        <row r="21">
          <cell r="A21">
            <v>22</v>
          </cell>
          <cell r="B21">
            <v>7926045538</v>
          </cell>
        </row>
        <row r="22">
          <cell r="A22">
            <v>23</v>
          </cell>
          <cell r="B22">
            <v>550000000</v>
          </cell>
        </row>
        <row r="23">
          <cell r="A23">
            <v>27</v>
          </cell>
          <cell r="B23">
            <v>138400000</v>
          </cell>
        </row>
        <row r="24">
          <cell r="A24">
            <v>31</v>
          </cell>
          <cell r="B24">
            <v>62796300</v>
          </cell>
        </row>
        <row r="25">
          <cell r="A25">
            <v>32</v>
          </cell>
          <cell r="B25">
            <v>50822217</v>
          </cell>
        </row>
        <row r="26">
          <cell r="A26">
            <v>35</v>
          </cell>
          <cell r="B26">
            <v>142219251</v>
          </cell>
        </row>
        <row r="27">
          <cell r="A27">
            <v>36</v>
          </cell>
          <cell r="B27">
            <v>580342460</v>
          </cell>
        </row>
        <row r="28">
          <cell r="A28">
            <v>37</v>
          </cell>
          <cell r="B28">
            <v>7724300</v>
          </cell>
        </row>
      </sheetData>
      <sheetData sheetId="7" refreshError="1">
        <row r="2">
          <cell r="A2">
            <v>4</v>
          </cell>
          <cell r="B2">
            <v>310301853</v>
          </cell>
        </row>
        <row r="3">
          <cell r="A3">
            <v>6</v>
          </cell>
          <cell r="B3">
            <v>2395385658</v>
          </cell>
        </row>
        <row r="4">
          <cell r="A4">
            <v>8</v>
          </cell>
          <cell r="B4">
            <v>26457627463</v>
          </cell>
        </row>
        <row r="5">
          <cell r="A5">
            <v>9</v>
          </cell>
          <cell r="B5">
            <v>1454044479</v>
          </cell>
        </row>
        <row r="6">
          <cell r="A6">
            <v>10</v>
          </cell>
          <cell r="B6">
            <v>500284515</v>
          </cell>
        </row>
        <row r="7">
          <cell r="A7">
            <v>11</v>
          </cell>
          <cell r="B7">
            <v>26033403318</v>
          </cell>
        </row>
        <row r="8">
          <cell r="A8">
            <v>12</v>
          </cell>
          <cell r="B8">
            <v>3420094106</v>
          </cell>
        </row>
        <row r="9">
          <cell r="A9">
            <v>14</v>
          </cell>
          <cell r="B9">
            <v>33827497</v>
          </cell>
        </row>
        <row r="10">
          <cell r="A10">
            <v>15</v>
          </cell>
          <cell r="B10">
            <v>538662600</v>
          </cell>
        </row>
        <row r="11">
          <cell r="A11">
            <v>16</v>
          </cell>
          <cell r="B11">
            <v>4094898327</v>
          </cell>
        </row>
        <row r="12">
          <cell r="A12">
            <v>17</v>
          </cell>
          <cell r="B12">
            <v>36000000</v>
          </cell>
        </row>
        <row r="13">
          <cell r="A13">
            <v>18</v>
          </cell>
          <cell r="B13">
            <v>16183580186</v>
          </cell>
        </row>
        <row r="14">
          <cell r="A14">
            <v>20</v>
          </cell>
          <cell r="B14">
            <v>13850274444</v>
          </cell>
        </row>
        <row r="15">
          <cell r="A15">
            <v>21</v>
          </cell>
          <cell r="B15">
            <v>397573591</v>
          </cell>
        </row>
        <row r="16">
          <cell r="A16">
            <v>27</v>
          </cell>
          <cell r="B16">
            <v>19500000</v>
          </cell>
        </row>
        <row r="17">
          <cell r="A17">
            <v>36</v>
          </cell>
          <cell r="B17">
            <v>1821551975</v>
          </cell>
        </row>
        <row r="18">
          <cell r="A18">
            <v>38</v>
          </cell>
          <cell r="B18">
            <v>3218093794</v>
          </cell>
        </row>
      </sheetData>
      <sheetData sheetId="8" refreshError="1">
        <row r="1">
          <cell r="A1">
            <v>4</v>
          </cell>
          <cell r="B1">
            <v>80071765</v>
          </cell>
        </row>
        <row r="2">
          <cell r="A2">
            <v>21</v>
          </cell>
          <cell r="B2">
            <v>130392000</v>
          </cell>
        </row>
        <row r="3">
          <cell r="A3">
            <v>25</v>
          </cell>
          <cell r="B3">
            <v>318000000</v>
          </cell>
        </row>
        <row r="4">
          <cell r="A4">
            <v>33</v>
          </cell>
          <cell r="B4">
            <v>26733346084</v>
          </cell>
        </row>
      </sheetData>
      <sheetData sheetId="9" refreshError="1">
        <row r="1">
          <cell r="A1">
            <v>4</v>
          </cell>
          <cell r="B1">
            <v>31368853</v>
          </cell>
        </row>
        <row r="2">
          <cell r="A2">
            <v>11</v>
          </cell>
          <cell r="B2">
            <v>12377158551</v>
          </cell>
        </row>
        <row r="3">
          <cell r="A3">
            <v>12</v>
          </cell>
          <cell r="B3">
            <v>41424000</v>
          </cell>
        </row>
        <row r="4">
          <cell r="A4">
            <v>16</v>
          </cell>
          <cell r="B4">
            <v>65000000</v>
          </cell>
        </row>
      </sheetData>
      <sheetData sheetId="10" refreshError="1">
        <row r="1">
          <cell r="A1">
            <v>1</v>
          </cell>
          <cell r="B1">
            <v>37027700</v>
          </cell>
          <cell r="D1" t="str">
            <v>HHQ</v>
          </cell>
          <cell r="E1">
            <v>37400000</v>
          </cell>
        </row>
        <row r="2">
          <cell r="A2">
            <v>2</v>
          </cell>
          <cell r="B2">
            <v>23000000</v>
          </cell>
          <cell r="D2" t="str">
            <v>J0U</v>
          </cell>
          <cell r="E2">
            <v>592700000</v>
          </cell>
        </row>
        <row r="3">
          <cell r="A3">
            <v>3</v>
          </cell>
          <cell r="B3">
            <v>1053657661</v>
          </cell>
          <cell r="D3" t="str">
            <v>T1O</v>
          </cell>
          <cell r="E3">
            <v>5309900000</v>
          </cell>
        </row>
        <row r="4">
          <cell r="A4">
            <v>4</v>
          </cell>
          <cell r="B4">
            <v>197788655</v>
          </cell>
          <cell r="D4" t="str">
            <v>TOQ</v>
          </cell>
          <cell r="E4">
            <v>22931500000</v>
          </cell>
        </row>
        <row r="5">
          <cell r="A5">
            <v>5</v>
          </cell>
          <cell r="B5">
            <v>45000000</v>
          </cell>
          <cell r="D5" t="str">
            <v>TZZ</v>
          </cell>
          <cell r="E5">
            <v>36944011158</v>
          </cell>
        </row>
        <row r="6">
          <cell r="A6">
            <v>6</v>
          </cell>
          <cell r="B6">
            <v>117120404</v>
          </cell>
        </row>
        <row r="7">
          <cell r="A7">
            <v>7</v>
          </cell>
          <cell r="B7">
            <v>200825800</v>
          </cell>
          <cell r="D7" t="str">
            <v>GYN</v>
          </cell>
          <cell r="E7">
            <v>473328000</v>
          </cell>
        </row>
        <row r="8">
          <cell r="A8">
            <v>8</v>
          </cell>
          <cell r="B8">
            <v>30933469</v>
          </cell>
          <cell r="D8" t="str">
            <v>GYR</v>
          </cell>
          <cell r="E8">
            <v>975000000</v>
          </cell>
        </row>
        <row r="9">
          <cell r="A9">
            <v>9</v>
          </cell>
          <cell r="B9">
            <v>11876223680</v>
          </cell>
        </row>
        <row r="10">
          <cell r="A10">
            <v>10</v>
          </cell>
          <cell r="B10">
            <v>142136000</v>
          </cell>
        </row>
        <row r="11">
          <cell r="A11">
            <v>11</v>
          </cell>
          <cell r="B11">
            <v>951731861</v>
          </cell>
        </row>
        <row r="12">
          <cell r="A12">
            <v>12</v>
          </cell>
          <cell r="B12">
            <v>255183257</v>
          </cell>
        </row>
        <row r="13">
          <cell r="A13">
            <v>13</v>
          </cell>
          <cell r="B13">
            <v>673762811</v>
          </cell>
        </row>
        <row r="14">
          <cell r="A14">
            <v>14</v>
          </cell>
          <cell r="B14">
            <v>334358394</v>
          </cell>
        </row>
        <row r="15">
          <cell r="A15">
            <v>15</v>
          </cell>
          <cell r="B15">
            <v>6700000</v>
          </cell>
        </row>
        <row r="16">
          <cell r="A16">
            <v>16</v>
          </cell>
          <cell r="B16">
            <v>40088110</v>
          </cell>
        </row>
        <row r="17">
          <cell r="A17">
            <v>17</v>
          </cell>
          <cell r="B17">
            <v>410000000</v>
          </cell>
        </row>
        <row r="18">
          <cell r="A18">
            <v>18</v>
          </cell>
          <cell r="B18">
            <v>6000000</v>
          </cell>
        </row>
        <row r="19">
          <cell r="A19">
            <v>20</v>
          </cell>
          <cell r="B19">
            <v>179200000</v>
          </cell>
        </row>
        <row r="20">
          <cell r="A20">
            <v>21</v>
          </cell>
          <cell r="B20">
            <v>16083905</v>
          </cell>
        </row>
        <row r="21">
          <cell r="A21">
            <v>22</v>
          </cell>
          <cell r="B21">
            <v>196328622</v>
          </cell>
        </row>
        <row r="22">
          <cell r="A22">
            <v>35</v>
          </cell>
          <cell r="B22">
            <v>33396442</v>
          </cell>
        </row>
        <row r="23">
          <cell r="A23">
            <v>36</v>
          </cell>
          <cell r="B23">
            <v>66096840</v>
          </cell>
        </row>
        <row r="24">
          <cell r="A24">
            <v>37</v>
          </cell>
          <cell r="B24">
            <v>1559000</v>
          </cell>
        </row>
        <row r="25">
          <cell r="A25">
            <v>38</v>
          </cell>
          <cell r="B25">
            <v>10921680</v>
          </cell>
        </row>
      </sheetData>
      <sheetData sheetId="11" refreshError="1">
        <row r="1">
          <cell r="A1">
            <v>4</v>
          </cell>
          <cell r="B1">
            <v>19639935</v>
          </cell>
        </row>
        <row r="2">
          <cell r="A2">
            <v>6</v>
          </cell>
          <cell r="B2">
            <v>1339589100</v>
          </cell>
        </row>
        <row r="3">
          <cell r="A3">
            <v>8</v>
          </cell>
          <cell r="B3">
            <v>223373337</v>
          </cell>
        </row>
        <row r="4">
          <cell r="A4">
            <v>9</v>
          </cell>
          <cell r="B4">
            <v>276100000</v>
          </cell>
        </row>
        <row r="5">
          <cell r="A5">
            <v>10</v>
          </cell>
          <cell r="B5">
            <v>1122926100</v>
          </cell>
        </row>
        <row r="6">
          <cell r="A6">
            <v>11</v>
          </cell>
          <cell r="B6">
            <v>3937329506</v>
          </cell>
        </row>
        <row r="7">
          <cell r="A7">
            <v>12</v>
          </cell>
          <cell r="B7">
            <v>201299045</v>
          </cell>
        </row>
        <row r="8">
          <cell r="A8">
            <v>14</v>
          </cell>
          <cell r="B8">
            <v>1158057346</v>
          </cell>
        </row>
        <row r="9">
          <cell r="A9">
            <v>15</v>
          </cell>
          <cell r="B9">
            <v>15000000</v>
          </cell>
        </row>
        <row r="10">
          <cell r="A10">
            <v>16</v>
          </cell>
          <cell r="B10">
            <v>3771974724</v>
          </cell>
        </row>
        <row r="11">
          <cell r="A11">
            <v>17</v>
          </cell>
          <cell r="B11">
            <v>13000000</v>
          </cell>
        </row>
        <row r="12">
          <cell r="A12">
            <v>18</v>
          </cell>
          <cell r="B12">
            <v>9964439</v>
          </cell>
        </row>
        <row r="13">
          <cell r="A13">
            <v>20</v>
          </cell>
          <cell r="B13">
            <v>170409579</v>
          </cell>
        </row>
        <row r="14">
          <cell r="A14">
            <v>21</v>
          </cell>
          <cell r="B14">
            <v>145052700</v>
          </cell>
        </row>
        <row r="15">
          <cell r="A15">
            <v>36</v>
          </cell>
          <cell r="B15">
            <v>211174625</v>
          </cell>
        </row>
        <row r="16">
          <cell r="A16">
            <v>38</v>
          </cell>
          <cell r="B16">
            <v>287048780</v>
          </cell>
        </row>
      </sheetData>
      <sheetData sheetId="12" refreshError="1">
        <row r="1">
          <cell r="A1">
            <v>33</v>
          </cell>
          <cell r="B1">
            <v>38305890964</v>
          </cell>
        </row>
      </sheetData>
      <sheetData sheetId="13" refreshError="1">
        <row r="2">
          <cell r="A2">
            <v>11</v>
          </cell>
          <cell r="B2">
            <v>107612957</v>
          </cell>
        </row>
      </sheetData>
      <sheetData sheetId="14" refreshError="1">
        <row r="1">
          <cell r="A1">
            <v>6</v>
          </cell>
          <cell r="B1">
            <v>141101400</v>
          </cell>
          <cell r="D1" t="str">
            <v>HHQ</v>
          </cell>
          <cell r="E1">
            <v>0</v>
          </cell>
        </row>
        <row r="2">
          <cell r="D2" t="str">
            <v>J0U</v>
          </cell>
          <cell r="E2">
            <v>0</v>
          </cell>
        </row>
        <row r="3">
          <cell r="D3" t="str">
            <v>T1O</v>
          </cell>
          <cell r="E3">
            <v>0</v>
          </cell>
        </row>
        <row r="4">
          <cell r="D4" t="str">
            <v>TOQ</v>
          </cell>
          <cell r="E4">
            <v>0</v>
          </cell>
        </row>
        <row r="5">
          <cell r="D5" t="str">
            <v>TZZ</v>
          </cell>
          <cell r="E5">
            <v>3098000000</v>
          </cell>
        </row>
        <row r="7">
          <cell r="D7" t="str">
            <v>GYN</v>
          </cell>
          <cell r="E7">
            <v>640000000</v>
          </cell>
        </row>
        <row r="8">
          <cell r="D8" t="str">
            <v>GYR</v>
          </cell>
          <cell r="E8">
            <v>0</v>
          </cell>
        </row>
      </sheetData>
      <sheetData sheetId="15" refreshError="1">
        <row r="1">
          <cell r="A1">
            <v>6</v>
          </cell>
          <cell r="B1">
            <v>60000000</v>
          </cell>
        </row>
        <row r="2">
          <cell r="A2">
            <v>10</v>
          </cell>
          <cell r="B2">
            <v>242962500</v>
          </cell>
        </row>
        <row r="3">
          <cell r="A3">
            <v>11</v>
          </cell>
          <cell r="B3">
            <v>4183700</v>
          </cell>
        </row>
      </sheetData>
      <sheetData sheetId="16" refreshError="1">
        <row r="1">
          <cell r="D1" t="str">
            <v>HHQ</v>
          </cell>
          <cell r="E1">
            <v>0</v>
          </cell>
        </row>
        <row r="2">
          <cell r="D2" t="str">
            <v>J0U</v>
          </cell>
          <cell r="E2">
            <v>0</v>
          </cell>
        </row>
        <row r="3">
          <cell r="D3" t="str">
            <v>T1O</v>
          </cell>
          <cell r="E3">
            <v>547900000</v>
          </cell>
        </row>
        <row r="4">
          <cell r="D4" t="str">
            <v>TOQ</v>
          </cell>
          <cell r="E4">
            <v>172200000</v>
          </cell>
        </row>
        <row r="5">
          <cell r="D5" t="str">
            <v>TZZ</v>
          </cell>
          <cell r="E5">
            <v>0</v>
          </cell>
        </row>
        <row r="8">
          <cell r="D8" t="str">
            <v>GYN</v>
          </cell>
          <cell r="E8">
            <v>0</v>
          </cell>
        </row>
        <row r="9">
          <cell r="D9" t="str">
            <v>GYR</v>
          </cell>
          <cell r="E9">
            <v>0</v>
          </cell>
        </row>
      </sheetData>
      <sheetData sheetId="17" refreshError="1">
        <row r="2">
          <cell r="A2">
            <v>6</v>
          </cell>
          <cell r="B2">
            <v>580000000</v>
          </cell>
        </row>
        <row r="3">
          <cell r="A3">
            <v>21</v>
          </cell>
          <cell r="B3">
            <v>55844700</v>
          </cell>
        </row>
      </sheetData>
      <sheetData sheetId="18" refreshError="1">
        <row r="1">
          <cell r="A1">
            <v>2</v>
          </cell>
          <cell r="B1">
            <v>20635853</v>
          </cell>
        </row>
        <row r="2">
          <cell r="A2">
            <v>4</v>
          </cell>
          <cell r="B2">
            <v>124255124</v>
          </cell>
        </row>
        <row r="3">
          <cell r="A3">
            <v>5</v>
          </cell>
          <cell r="B3">
            <v>44622549</v>
          </cell>
        </row>
        <row r="4">
          <cell r="A4">
            <v>6</v>
          </cell>
          <cell r="B4">
            <v>95460289</v>
          </cell>
        </row>
        <row r="5">
          <cell r="A5">
            <v>7</v>
          </cell>
          <cell r="B5">
            <v>5702162</v>
          </cell>
        </row>
        <row r="6">
          <cell r="A6">
            <v>8</v>
          </cell>
          <cell r="B6">
            <v>235239900</v>
          </cell>
        </row>
        <row r="7">
          <cell r="A7">
            <v>9</v>
          </cell>
          <cell r="B7">
            <v>236721585</v>
          </cell>
        </row>
        <row r="8">
          <cell r="A8">
            <v>10</v>
          </cell>
          <cell r="B8">
            <v>29495634</v>
          </cell>
        </row>
        <row r="9">
          <cell r="A9">
            <v>11</v>
          </cell>
          <cell r="B9">
            <v>1705110106</v>
          </cell>
        </row>
        <row r="10">
          <cell r="A10">
            <v>12</v>
          </cell>
          <cell r="B10">
            <v>172967099</v>
          </cell>
        </row>
        <row r="11">
          <cell r="A11">
            <v>14</v>
          </cell>
          <cell r="B11">
            <v>48517162</v>
          </cell>
        </row>
        <row r="12">
          <cell r="A12">
            <v>15</v>
          </cell>
          <cell r="B12">
            <v>21982953</v>
          </cell>
        </row>
        <row r="13">
          <cell r="A13">
            <v>16</v>
          </cell>
          <cell r="B13">
            <v>61006949</v>
          </cell>
        </row>
        <row r="14">
          <cell r="A14">
            <v>17</v>
          </cell>
          <cell r="B14">
            <v>151702494</v>
          </cell>
        </row>
        <row r="15">
          <cell r="A15">
            <v>18</v>
          </cell>
          <cell r="B15">
            <v>11006046</v>
          </cell>
        </row>
        <row r="16">
          <cell r="A16">
            <v>21</v>
          </cell>
          <cell r="B16">
            <v>17181446</v>
          </cell>
        </row>
        <row r="17">
          <cell r="A17">
            <v>27</v>
          </cell>
          <cell r="B17">
            <v>25119043</v>
          </cell>
        </row>
        <row r="18">
          <cell r="A18">
            <v>31</v>
          </cell>
          <cell r="B18">
            <v>16820409</v>
          </cell>
        </row>
        <row r="19">
          <cell r="A19">
            <v>32</v>
          </cell>
          <cell r="B19">
            <v>19166161</v>
          </cell>
        </row>
        <row r="20">
          <cell r="A20">
            <v>36</v>
          </cell>
          <cell r="B20">
            <v>327913171</v>
          </cell>
        </row>
        <row r="21">
          <cell r="A21">
            <v>37</v>
          </cell>
          <cell r="B21">
            <v>1284588</v>
          </cell>
        </row>
      </sheetData>
      <sheetData sheetId="19" refreshError="1">
        <row r="1">
          <cell r="A1">
            <v>9</v>
          </cell>
          <cell r="B1">
            <v>7115704</v>
          </cell>
        </row>
      </sheetData>
      <sheetData sheetId="20" refreshError="1">
        <row r="1">
          <cell r="A1">
            <v>6</v>
          </cell>
          <cell r="B1">
            <v>385146218</v>
          </cell>
        </row>
        <row r="2">
          <cell r="A2">
            <v>8</v>
          </cell>
          <cell r="B2">
            <v>34771700</v>
          </cell>
        </row>
        <row r="3">
          <cell r="A3">
            <v>9</v>
          </cell>
          <cell r="B3">
            <v>64596241</v>
          </cell>
        </row>
        <row r="4">
          <cell r="A4">
            <v>10</v>
          </cell>
          <cell r="B4">
            <v>57814092</v>
          </cell>
        </row>
        <row r="5">
          <cell r="A5">
            <v>11</v>
          </cell>
          <cell r="B5">
            <v>1744494462</v>
          </cell>
        </row>
        <row r="6">
          <cell r="A6">
            <v>12</v>
          </cell>
          <cell r="B6">
            <v>450917567</v>
          </cell>
        </row>
        <row r="7">
          <cell r="A7">
            <v>14</v>
          </cell>
          <cell r="B7">
            <v>6955348</v>
          </cell>
        </row>
        <row r="8">
          <cell r="A8">
            <v>15</v>
          </cell>
          <cell r="B8">
            <v>21807600</v>
          </cell>
        </row>
        <row r="9">
          <cell r="A9">
            <v>16</v>
          </cell>
          <cell r="B9">
            <v>243310552</v>
          </cell>
        </row>
        <row r="10">
          <cell r="A10">
            <v>18</v>
          </cell>
          <cell r="B10">
            <v>18108998</v>
          </cell>
        </row>
        <row r="11">
          <cell r="A11">
            <v>20</v>
          </cell>
          <cell r="B11">
            <v>41267373</v>
          </cell>
        </row>
        <row r="12">
          <cell r="A12">
            <v>27</v>
          </cell>
          <cell r="B12">
            <v>3806200</v>
          </cell>
        </row>
        <row r="13">
          <cell r="A13">
            <v>38</v>
          </cell>
          <cell r="B13">
            <v>215360313</v>
          </cell>
        </row>
      </sheetData>
      <sheetData sheetId="21" refreshError="1">
        <row r="2">
          <cell r="A2">
            <v>6</v>
          </cell>
          <cell r="B2">
            <v>385146218</v>
          </cell>
        </row>
        <row r="3">
          <cell r="A3">
            <v>8</v>
          </cell>
          <cell r="B3">
            <v>34771700</v>
          </cell>
        </row>
        <row r="4">
          <cell r="A4">
            <v>9</v>
          </cell>
          <cell r="B4">
            <v>64596241</v>
          </cell>
        </row>
        <row r="5">
          <cell r="A5">
            <v>10</v>
          </cell>
          <cell r="B5">
            <v>50153112</v>
          </cell>
        </row>
        <row r="6">
          <cell r="A6">
            <v>11</v>
          </cell>
          <cell r="B6">
            <v>1744494462</v>
          </cell>
        </row>
        <row r="7">
          <cell r="A7">
            <v>12</v>
          </cell>
          <cell r="B7">
            <v>450917567</v>
          </cell>
        </row>
        <row r="8">
          <cell r="A8">
            <v>14</v>
          </cell>
          <cell r="B8">
            <v>6955348</v>
          </cell>
        </row>
        <row r="9">
          <cell r="A9">
            <v>15</v>
          </cell>
          <cell r="B9">
            <v>21807600</v>
          </cell>
        </row>
        <row r="10">
          <cell r="A10">
            <v>16</v>
          </cell>
          <cell r="B10">
            <v>243310552</v>
          </cell>
        </row>
        <row r="11">
          <cell r="A11">
            <v>18</v>
          </cell>
          <cell r="B11">
            <v>18108998</v>
          </cell>
        </row>
        <row r="12">
          <cell r="A12">
            <v>20</v>
          </cell>
          <cell r="B12">
            <v>41267373</v>
          </cell>
        </row>
        <row r="13">
          <cell r="A13">
            <v>27</v>
          </cell>
          <cell r="B13">
            <v>3806200</v>
          </cell>
        </row>
        <row r="14">
          <cell r="A14">
            <v>38</v>
          </cell>
          <cell r="B14">
            <v>215360313</v>
          </cell>
        </row>
      </sheetData>
      <sheetData sheetId="22" refreshError="1">
        <row r="1">
          <cell r="A1">
            <v>18</v>
          </cell>
          <cell r="B1">
            <v>16112790217</v>
          </cell>
        </row>
        <row r="2">
          <cell r="A2">
            <v>19</v>
          </cell>
          <cell r="B2">
            <v>90327916100</v>
          </cell>
        </row>
      </sheetData>
      <sheetData sheetId="23" refreshError="1"/>
      <sheetData sheetId="2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ADEC I"/>
      <sheetName val="PPQ"/>
      <sheetName val="CORPORATIVO"/>
      <sheetName val="CAMARGO"/>
      <sheetName val="Cangrejera"/>
      <sheetName val="COSOLEACAQUE"/>
      <sheetName val="ESCOLIN"/>
      <sheetName val="TULA"/>
      <sheetName val="PAJARITOS"/>
      <sheetName val="Morelos"/>
      <sheetName val="16"/>
      <sheetName val="1"/>
      <sheetName val="4"/>
      <sheetName val="6"/>
      <sheetName val="10"/>
      <sheetName val="11"/>
      <sheetName val="12"/>
      <sheetName val="13"/>
      <sheetName val="14"/>
      <sheetName val="15"/>
      <sheetName val="17"/>
      <sheetName val="18"/>
      <sheetName val="19"/>
      <sheetName val="2"/>
      <sheetName val="20"/>
      <sheetName val="21"/>
      <sheetName val="22"/>
      <sheetName val="3"/>
      <sheetName val="5"/>
      <sheetName val="7"/>
      <sheetName val="8"/>
      <sheetName val="9"/>
    </sheetNames>
    <sheetDataSet>
      <sheetData sheetId="0"/>
      <sheetData sheetId="1"/>
      <sheetData sheetId="2" refreshError="1">
        <row r="3">
          <cell r="B3" t="str">
            <v xml:space="preserve">                                                                                                                        ADECUADO II,   2003</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 1"/>
      <sheetName val="Hoja3"/>
      <sheetName val="Hoja4"/>
    </sheetNames>
    <sheetDataSet>
      <sheetData sheetId="0" refreshError="1"/>
      <sheetData sheetId="1" refreshError="1"/>
      <sheetData sheetId="2" refreshError="1"/>
      <sheetData sheetId="3" refreshError="1">
        <row r="6">
          <cell r="I6">
            <v>95739537</v>
          </cell>
        </row>
        <row r="12">
          <cell r="B12" t="str">
            <v>Dirección General de Fibras Naturales y Biocombustibles</v>
          </cell>
        </row>
        <row r="13">
          <cell r="B13" t="str">
            <v>Dirección General de Productividad y Desarrollo Tecnológico</v>
          </cell>
        </row>
        <row r="22">
          <cell r="B22" t="str">
            <v>Dirección General de Industrias Ligeras</v>
          </cell>
        </row>
        <row r="23">
          <cell r="B23" t="str">
            <v>Dirección General de Innovación, Servicios y Comercio Interior</v>
          </cell>
        </row>
        <row r="26">
          <cell r="B26" t="str">
            <v>Procuraduría Federal del Consumidor</v>
          </cell>
        </row>
        <row r="54">
          <cell r="B54" t="str">
            <v>Hospital Regional de Alta Especialidad de Ixtapaluca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L104"/>
  <sheetViews>
    <sheetView showGridLines="0" tabSelected="1" zoomScale="140" zoomScaleNormal="140" workbookViewId="0">
      <selection sqref="A1:B1"/>
    </sheetView>
  </sheetViews>
  <sheetFormatPr baseColWidth="10" defaultRowHeight="12"/>
  <cols>
    <col min="1" max="1" width="4.7109375" style="230" customWidth="1"/>
    <col min="2" max="2" width="47.28515625" style="230" customWidth="1"/>
    <col min="3" max="3" width="11.7109375" style="232" customWidth="1"/>
    <col min="4" max="8" width="11.7109375" style="230" customWidth="1"/>
    <col min="9" max="9" width="0.85546875" style="231" customWidth="1"/>
    <col min="10" max="10" width="8.140625" style="230" customWidth="1"/>
    <col min="11" max="11" width="11.7109375" style="230" customWidth="1"/>
    <col min="12" max="12" width="2.85546875" style="231" customWidth="1"/>
    <col min="13" max="16384" width="11.42578125" style="231"/>
  </cols>
  <sheetData>
    <row r="1" spans="1:11" ht="28.5" customHeight="1">
      <c r="A1" s="390" t="s">
        <v>0</v>
      </c>
      <c r="B1" s="390"/>
      <c r="C1" s="40" t="s">
        <v>49</v>
      </c>
      <c r="D1" s="40"/>
    </row>
    <row r="2" spans="1:11" ht="27" customHeight="1">
      <c r="C2" s="230"/>
    </row>
    <row r="3" spans="1:11" ht="60" customHeight="1">
      <c r="A3" s="393" t="s">
        <v>584</v>
      </c>
      <c r="B3" s="393"/>
      <c r="C3" s="393"/>
      <c r="D3" s="393"/>
      <c r="E3" s="393"/>
      <c r="F3" s="393"/>
      <c r="G3" s="393"/>
      <c r="H3" s="393"/>
      <c r="I3" s="393"/>
      <c r="J3" s="393"/>
      <c r="K3" s="393"/>
    </row>
    <row r="4" spans="1:11" ht="9.9499999999999993" customHeight="1">
      <c r="A4" s="395" t="s">
        <v>6</v>
      </c>
      <c r="B4" s="395" t="s">
        <v>22</v>
      </c>
      <c r="C4" s="46"/>
      <c r="D4" s="46"/>
      <c r="E4" s="394" t="s">
        <v>1</v>
      </c>
      <c r="F4" s="394"/>
      <c r="G4" s="394"/>
      <c r="H4" s="394"/>
      <c r="I4" s="47"/>
      <c r="J4" s="395" t="s">
        <v>5</v>
      </c>
      <c r="K4" s="395"/>
    </row>
    <row r="5" spans="1:11" ht="9.9499999999999993" customHeight="1">
      <c r="A5" s="395"/>
      <c r="B5" s="395"/>
      <c r="C5" s="391" t="s">
        <v>2</v>
      </c>
      <c r="D5" s="391" t="s">
        <v>3</v>
      </c>
      <c r="E5" s="391" t="s">
        <v>4</v>
      </c>
      <c r="F5" s="392" t="s">
        <v>53</v>
      </c>
      <c r="G5" s="392"/>
      <c r="H5" s="392"/>
      <c r="I5" s="242"/>
      <c r="J5" s="396"/>
      <c r="K5" s="396"/>
    </row>
    <row r="6" spans="1:11" ht="18" customHeight="1">
      <c r="A6" s="395"/>
      <c r="B6" s="395"/>
      <c r="C6" s="391"/>
      <c r="D6" s="391"/>
      <c r="E6" s="391"/>
      <c r="F6" s="243" t="s">
        <v>50</v>
      </c>
      <c r="G6" s="243" t="s">
        <v>51</v>
      </c>
      <c r="H6" s="243" t="s">
        <v>52</v>
      </c>
      <c r="I6" s="243"/>
      <c r="J6" s="242" t="s">
        <v>3</v>
      </c>
      <c r="K6" s="242" t="s">
        <v>7</v>
      </c>
    </row>
    <row r="7" spans="1:11" ht="9.9499999999999993" customHeight="1">
      <c r="A7" s="396"/>
      <c r="B7" s="396"/>
      <c r="C7" s="48" t="s">
        <v>8</v>
      </c>
      <c r="D7" s="48" t="s">
        <v>9</v>
      </c>
      <c r="E7" s="48" t="s">
        <v>10</v>
      </c>
      <c r="F7" s="48" t="s">
        <v>11</v>
      </c>
      <c r="G7" s="49" t="s">
        <v>12</v>
      </c>
      <c r="H7" s="49" t="s">
        <v>13</v>
      </c>
      <c r="I7" s="49"/>
      <c r="J7" s="49" t="s">
        <v>54</v>
      </c>
      <c r="K7" s="49" t="s">
        <v>55</v>
      </c>
    </row>
    <row r="8" spans="1:11" ht="9.9499999999999993" customHeight="1">
      <c r="A8" s="146" t="s">
        <v>869</v>
      </c>
      <c r="B8" s="146"/>
      <c r="C8" s="240">
        <f t="shared" ref="C8:H8" si="0">C9+C20+C25+C30+C34+C43+C50+C56+C66+C68+C81+C83+C86+C89</f>
        <v>77174089395.659882</v>
      </c>
      <c r="D8" s="240">
        <f t="shared" si="0"/>
        <v>76775913737.589859</v>
      </c>
      <c r="E8" s="240">
        <f t="shared" si="0"/>
        <v>59626014194.049995</v>
      </c>
      <c r="F8" s="240">
        <f t="shared" si="0"/>
        <v>43929835050.949989</v>
      </c>
      <c r="G8" s="240">
        <f t="shared" si="0"/>
        <v>52691624620.070007</v>
      </c>
      <c r="H8" s="240">
        <f t="shared" si="0"/>
        <v>58017918329.159988</v>
      </c>
      <c r="I8" s="240"/>
      <c r="J8" s="160">
        <f t="shared" ref="J8:J39" si="1">IFERROR(+H8/D8*100,"n.a")</f>
        <v>75.567864327160891</v>
      </c>
      <c r="K8" s="160">
        <f t="shared" ref="K8:K39" si="2">IFERROR(+H8/E8*100,"n.a.")</f>
        <v>97.303029748631971</v>
      </c>
    </row>
    <row r="9" spans="1:11" ht="9.9499999999999993" customHeight="1">
      <c r="A9" s="139" t="s">
        <v>583</v>
      </c>
      <c r="B9" s="139"/>
      <c r="C9" s="237">
        <f t="shared" ref="C9:H9" si="3">SUM(C10:C19)</f>
        <v>11408834424</v>
      </c>
      <c r="D9" s="237">
        <f t="shared" si="3"/>
        <v>11015470001.639999</v>
      </c>
      <c r="E9" s="237">
        <f t="shared" si="3"/>
        <v>7751360051.2499971</v>
      </c>
      <c r="F9" s="237">
        <f t="shared" si="3"/>
        <v>4774267454.3700008</v>
      </c>
      <c r="G9" s="237">
        <f t="shared" si="3"/>
        <v>5708982615.6799984</v>
      </c>
      <c r="H9" s="237">
        <f t="shared" si="3"/>
        <v>6516614634.3400002</v>
      </c>
      <c r="I9" s="237"/>
      <c r="J9" s="164">
        <f t="shared" si="1"/>
        <v>59.158752494172262</v>
      </c>
      <c r="K9" s="164">
        <f t="shared" si="2"/>
        <v>84.070596530851631</v>
      </c>
    </row>
    <row r="10" spans="1:11" ht="9.9499999999999993" customHeight="1">
      <c r="A10" s="180"/>
      <c r="B10" s="180" t="s">
        <v>582</v>
      </c>
      <c r="C10" s="236">
        <v>130894221</v>
      </c>
      <c r="D10" s="236">
        <v>103110963.62999998</v>
      </c>
      <c r="E10" s="236">
        <v>65596999.730000004</v>
      </c>
      <c r="F10" s="236">
        <v>46292686.110000014</v>
      </c>
      <c r="G10" s="236">
        <v>51314451.649999999</v>
      </c>
      <c r="H10" s="236">
        <v>56522371.749999985</v>
      </c>
      <c r="I10" s="236"/>
      <c r="J10" s="160">
        <f t="shared" si="1"/>
        <v>54.81703376647998</v>
      </c>
      <c r="K10" s="160">
        <f t="shared" si="2"/>
        <v>86.166092935116595</v>
      </c>
    </row>
    <row r="11" spans="1:11" ht="9.9499999999999993" customHeight="1">
      <c r="A11" s="180"/>
      <c r="B11" s="180" t="s">
        <v>581</v>
      </c>
      <c r="C11" s="236">
        <v>25100000</v>
      </c>
      <c r="D11" s="236">
        <v>25100000</v>
      </c>
      <c r="E11" s="236">
        <v>25100000</v>
      </c>
      <c r="F11" s="236">
        <v>0</v>
      </c>
      <c r="G11" s="236">
        <v>599525.79</v>
      </c>
      <c r="H11" s="236">
        <v>599525.79</v>
      </c>
      <c r="I11" s="238"/>
      <c r="J11" s="160">
        <f t="shared" si="1"/>
        <v>2.3885489641434265</v>
      </c>
      <c r="K11" s="160">
        <f t="shared" si="2"/>
        <v>2.3885489641434265</v>
      </c>
    </row>
    <row r="12" spans="1:11" ht="9.9499999999999993" customHeight="1">
      <c r="A12" s="180"/>
      <c r="B12" s="180" t="s">
        <v>580</v>
      </c>
      <c r="C12" s="236">
        <v>219360508</v>
      </c>
      <c r="D12" s="236">
        <v>176537974.88999996</v>
      </c>
      <c r="E12" s="236">
        <v>100541867.54999998</v>
      </c>
      <c r="F12" s="236">
        <v>77129420.209999993</v>
      </c>
      <c r="G12" s="236">
        <v>84308457.659999996</v>
      </c>
      <c r="H12" s="236">
        <v>91962471.809999973</v>
      </c>
      <c r="I12" s="236"/>
      <c r="J12" s="160">
        <f t="shared" si="1"/>
        <v>52.092175560131693</v>
      </c>
      <c r="K12" s="160">
        <f t="shared" si="2"/>
        <v>91.466842670558677</v>
      </c>
    </row>
    <row r="13" spans="1:11" ht="9.9499999999999993" customHeight="1">
      <c r="A13" s="180"/>
      <c r="B13" s="180" t="s">
        <v>302</v>
      </c>
      <c r="C13" s="236">
        <v>14103168</v>
      </c>
      <c r="D13" s="236">
        <v>14361868.960000001</v>
      </c>
      <c r="E13" s="236">
        <v>9770697.4600000009</v>
      </c>
      <c r="F13" s="236">
        <v>7465205.3900000006</v>
      </c>
      <c r="G13" s="236">
        <v>8507682.0300000012</v>
      </c>
      <c r="H13" s="236">
        <v>9551828.6799999997</v>
      </c>
      <c r="I13" s="236"/>
      <c r="J13" s="160">
        <f t="shared" si="1"/>
        <v>66.508256735967322</v>
      </c>
      <c r="K13" s="160">
        <f t="shared" si="2"/>
        <v>97.759947220799518</v>
      </c>
    </row>
    <row r="14" spans="1:11" ht="9.9499999999999993" customHeight="1">
      <c r="A14" s="180"/>
      <c r="B14" s="180" t="s">
        <v>579</v>
      </c>
      <c r="C14" s="236">
        <v>1336299198</v>
      </c>
      <c r="D14" s="236">
        <v>1336646287.5200007</v>
      </c>
      <c r="E14" s="236">
        <v>894321182.01999998</v>
      </c>
      <c r="F14" s="236">
        <v>653752881.42000055</v>
      </c>
      <c r="G14" s="236">
        <v>718683600.44999993</v>
      </c>
      <c r="H14" s="236">
        <v>824018886.97000003</v>
      </c>
      <c r="I14" s="236"/>
      <c r="J14" s="160">
        <f t="shared" si="1"/>
        <v>61.648238181162782</v>
      </c>
      <c r="K14" s="160">
        <f t="shared" si="2"/>
        <v>92.13903276994867</v>
      </c>
    </row>
    <row r="15" spans="1:11" ht="9.9499999999999993" customHeight="1">
      <c r="A15" s="180"/>
      <c r="B15" s="180" t="s">
        <v>306</v>
      </c>
      <c r="C15" s="236">
        <v>500000</v>
      </c>
      <c r="D15" s="236">
        <v>500000</v>
      </c>
      <c r="E15" s="236">
        <v>350000</v>
      </c>
      <c r="F15" s="236">
        <v>350000</v>
      </c>
      <c r="G15" s="236">
        <v>350000</v>
      </c>
      <c r="H15" s="236">
        <v>350000</v>
      </c>
      <c r="I15" s="236"/>
      <c r="J15" s="160">
        <f t="shared" si="1"/>
        <v>70</v>
      </c>
      <c r="K15" s="160">
        <f t="shared" si="2"/>
        <v>100</v>
      </c>
    </row>
    <row r="16" spans="1:11" ht="9.9499999999999993" customHeight="1">
      <c r="A16" s="180"/>
      <c r="B16" s="180" t="s">
        <v>578</v>
      </c>
      <c r="C16" s="236">
        <v>1040285811</v>
      </c>
      <c r="D16" s="236">
        <v>1040152123.6799999</v>
      </c>
      <c r="E16" s="236">
        <v>828102655.39999986</v>
      </c>
      <c r="F16" s="236">
        <v>479820634.40000004</v>
      </c>
      <c r="G16" s="236">
        <v>550033544.03999996</v>
      </c>
      <c r="H16" s="236">
        <v>626578047.01999998</v>
      </c>
      <c r="I16" s="236"/>
      <c r="J16" s="160">
        <f t="shared" si="1"/>
        <v>60.239077799812776</v>
      </c>
      <c r="K16" s="160">
        <f t="shared" si="2"/>
        <v>75.664296320525963</v>
      </c>
    </row>
    <row r="17" spans="1:11" ht="9.9499999999999993" customHeight="1">
      <c r="A17" s="180"/>
      <c r="B17" s="180" t="s">
        <v>577</v>
      </c>
      <c r="C17" s="236">
        <v>7141391518</v>
      </c>
      <c r="D17" s="236">
        <v>6762487057.4599981</v>
      </c>
      <c r="E17" s="236">
        <v>4452531831.4899979</v>
      </c>
      <c r="F17" s="236">
        <v>2693881619.1600003</v>
      </c>
      <c r="G17" s="236">
        <v>3159428015.4799991</v>
      </c>
      <c r="H17" s="236">
        <v>3593761013.0300002</v>
      </c>
      <c r="I17" s="236"/>
      <c r="J17" s="160">
        <f t="shared" si="1"/>
        <v>53.14259358271989</v>
      </c>
      <c r="K17" s="160">
        <f t="shared" si="2"/>
        <v>80.712752857005</v>
      </c>
    </row>
    <row r="18" spans="1:11" ht="9.9499999999999993" customHeight="1">
      <c r="A18" s="180"/>
      <c r="B18" s="180" t="s">
        <v>282</v>
      </c>
      <c r="C18" s="236">
        <v>1284060000</v>
      </c>
      <c r="D18" s="236">
        <v>1339966475.2000003</v>
      </c>
      <c r="E18" s="236">
        <v>1169831567.45</v>
      </c>
      <c r="F18" s="236">
        <v>660178364.14999998</v>
      </c>
      <c r="G18" s="236">
        <v>956229454.57999992</v>
      </c>
      <c r="H18" s="236">
        <v>1117386389.77</v>
      </c>
      <c r="I18" s="236"/>
      <c r="J18" s="160">
        <f t="shared" si="1"/>
        <v>83.389130284264866</v>
      </c>
      <c r="K18" s="160">
        <f t="shared" si="2"/>
        <v>95.516860790966675</v>
      </c>
    </row>
    <row r="19" spans="1:11" ht="9.9499999999999993" customHeight="1">
      <c r="A19" s="180"/>
      <c r="B19" s="180" t="s">
        <v>576</v>
      </c>
      <c r="C19" s="236">
        <v>216840000</v>
      </c>
      <c r="D19" s="236">
        <v>216607250.30000007</v>
      </c>
      <c r="E19" s="236">
        <v>205213250.15000007</v>
      </c>
      <c r="F19" s="236">
        <v>155396643.52999997</v>
      </c>
      <c r="G19" s="236">
        <v>179527884</v>
      </c>
      <c r="H19" s="236">
        <v>195884099.52000001</v>
      </c>
      <c r="I19" s="236"/>
      <c r="J19" s="160">
        <f t="shared" si="1"/>
        <v>90.432845275816675</v>
      </c>
      <c r="K19" s="160">
        <f t="shared" si="2"/>
        <v>95.453923845959793</v>
      </c>
    </row>
    <row r="20" spans="1:11" ht="9.9499999999999993" customHeight="1">
      <c r="A20" s="139" t="s">
        <v>575</v>
      </c>
      <c r="B20" s="139"/>
      <c r="C20" s="235">
        <f t="shared" ref="C20:H20" si="4">SUM(C21:C24)</f>
        <v>3153665863.54</v>
      </c>
      <c r="D20" s="235">
        <f t="shared" si="4"/>
        <v>4484095449.6899996</v>
      </c>
      <c r="E20" s="235">
        <f t="shared" si="4"/>
        <v>4437893618.9300003</v>
      </c>
      <c r="F20" s="235">
        <f t="shared" si="4"/>
        <v>2924760460.46</v>
      </c>
      <c r="G20" s="235">
        <f t="shared" si="4"/>
        <v>4113651536.25</v>
      </c>
      <c r="H20" s="235">
        <f t="shared" si="4"/>
        <v>4317858307.1700001</v>
      </c>
      <c r="I20" s="235"/>
      <c r="J20" s="164">
        <f t="shared" si="1"/>
        <v>96.292738538126073</v>
      </c>
      <c r="K20" s="164">
        <f t="shared" si="2"/>
        <v>97.295218811735708</v>
      </c>
    </row>
    <row r="21" spans="1:11" ht="9.9499999999999993" customHeight="1">
      <c r="A21" s="189"/>
      <c r="B21" s="180" t="s">
        <v>562</v>
      </c>
      <c r="C21" s="236">
        <v>0</v>
      </c>
      <c r="D21" s="236">
        <v>1046794797.22</v>
      </c>
      <c r="E21" s="236">
        <v>1046794797.22</v>
      </c>
      <c r="F21" s="236">
        <v>147449127</v>
      </c>
      <c r="G21" s="236">
        <v>866891434.73000002</v>
      </c>
      <c r="H21" s="236">
        <v>1025855634.73</v>
      </c>
      <c r="I21" s="236"/>
      <c r="J21" s="160">
        <f t="shared" si="1"/>
        <v>97.999687947856756</v>
      </c>
      <c r="K21" s="160">
        <f t="shared" si="2"/>
        <v>97.999687947856756</v>
      </c>
    </row>
    <row r="22" spans="1:11" ht="9.9499999999999993" customHeight="1">
      <c r="A22" s="189"/>
      <c r="B22" s="180" t="s">
        <v>561</v>
      </c>
      <c r="C22" s="236">
        <v>0</v>
      </c>
      <c r="D22" s="236">
        <v>642364139.09000003</v>
      </c>
      <c r="E22" s="236">
        <v>642364139.09000003</v>
      </c>
      <c r="F22" s="236">
        <v>218839989</v>
      </c>
      <c r="G22" s="236">
        <v>550860300.35000002</v>
      </c>
      <c r="H22" s="236">
        <v>551124300.35000002</v>
      </c>
      <c r="I22" s="236"/>
      <c r="J22" s="160">
        <f t="shared" si="1"/>
        <v>85.79624340965637</v>
      </c>
      <c r="K22" s="160">
        <f t="shared" si="2"/>
        <v>85.79624340965637</v>
      </c>
    </row>
    <row r="23" spans="1:11" ht="9.9499999999999993" customHeight="1">
      <c r="A23" s="189"/>
      <c r="B23" s="180" t="s">
        <v>574</v>
      </c>
      <c r="C23" s="236">
        <v>1073665863.5400001</v>
      </c>
      <c r="D23" s="236">
        <v>732311504.67999995</v>
      </c>
      <c r="E23" s="236">
        <v>686109673.92000008</v>
      </c>
      <c r="F23" s="236">
        <v>654732029.72000003</v>
      </c>
      <c r="G23" s="236">
        <v>667639068.13999999</v>
      </c>
      <c r="H23" s="236">
        <v>678253365.83999991</v>
      </c>
      <c r="I23" s="236"/>
      <c r="J23" s="160">
        <f t="shared" si="1"/>
        <v>92.618149722552573</v>
      </c>
      <c r="K23" s="160">
        <f t="shared" si="2"/>
        <v>98.85494865053947</v>
      </c>
    </row>
    <row r="24" spans="1:11" ht="9.9499999999999993" customHeight="1">
      <c r="A24" s="189"/>
      <c r="B24" s="180" t="s">
        <v>284</v>
      </c>
      <c r="C24" s="236">
        <v>2080000000</v>
      </c>
      <c r="D24" s="236">
        <v>2062625008.7</v>
      </c>
      <c r="E24" s="236">
        <v>2062625008.7</v>
      </c>
      <c r="F24" s="236">
        <v>1903739314.74</v>
      </c>
      <c r="G24" s="236">
        <v>2028260733.03</v>
      </c>
      <c r="H24" s="236">
        <v>2062625006.25</v>
      </c>
      <c r="I24" s="236"/>
      <c r="J24" s="160">
        <f t="shared" si="1"/>
        <v>99.99999988121931</v>
      </c>
      <c r="K24" s="160">
        <f t="shared" si="2"/>
        <v>99.99999988121931</v>
      </c>
    </row>
    <row r="25" spans="1:11" ht="9.9499999999999993" customHeight="1">
      <c r="A25" s="139" t="s">
        <v>88</v>
      </c>
      <c r="B25" s="139"/>
      <c r="C25" s="235">
        <f t="shared" ref="C25:I25" si="5">SUM(C26:C29)</f>
        <v>5509794259.4498739</v>
      </c>
      <c r="D25" s="235">
        <f t="shared" si="5"/>
        <v>5427106208.6698694</v>
      </c>
      <c r="E25" s="235">
        <f t="shared" si="5"/>
        <v>4086602768.1300025</v>
      </c>
      <c r="F25" s="235">
        <f t="shared" si="5"/>
        <v>2839611478.049994</v>
      </c>
      <c r="G25" s="235">
        <f t="shared" si="5"/>
        <v>3445999650.2099924</v>
      </c>
      <c r="H25" s="235">
        <f t="shared" si="5"/>
        <v>4028068034.2099876</v>
      </c>
      <c r="I25" s="235">
        <f t="shared" si="5"/>
        <v>0</v>
      </c>
      <c r="J25" s="164">
        <f t="shared" si="1"/>
        <v>74.221286249660992</v>
      </c>
      <c r="K25" s="164">
        <f t="shared" si="2"/>
        <v>98.567643168636138</v>
      </c>
    </row>
    <row r="26" spans="1:11" ht="9.9499999999999993" customHeight="1">
      <c r="A26" s="189"/>
      <c r="B26" s="172" t="s">
        <v>573</v>
      </c>
      <c r="C26" s="236">
        <v>3805783452.9198761</v>
      </c>
      <c r="D26" s="236">
        <v>3524453535.4698668</v>
      </c>
      <c r="E26" s="236">
        <v>2444733761.4900045</v>
      </c>
      <c r="F26" s="236">
        <v>1619651066.9299941</v>
      </c>
      <c r="G26" s="236">
        <v>1991342579.0099924</v>
      </c>
      <c r="H26" s="236">
        <v>2408447415.0999866</v>
      </c>
      <c r="I26" s="236"/>
      <c r="J26" s="160">
        <f t="shared" si="1"/>
        <v>68.335343078339136</v>
      </c>
      <c r="K26" s="160">
        <f t="shared" si="2"/>
        <v>98.515734229975919</v>
      </c>
    </row>
    <row r="27" spans="1:11" ht="9.9499999999999993" customHeight="1">
      <c r="A27" s="189"/>
      <c r="B27" s="172" t="s">
        <v>572</v>
      </c>
      <c r="C27" s="236">
        <v>1312638912.0399981</v>
      </c>
      <c r="D27" s="236">
        <v>1501720488.7100024</v>
      </c>
      <c r="E27" s="236">
        <v>1325521344.629998</v>
      </c>
      <c r="F27" s="236">
        <v>1004217763.5500001</v>
      </c>
      <c r="G27" s="236">
        <v>1201725486.3900001</v>
      </c>
      <c r="H27" s="236">
        <v>1312735088.4000008</v>
      </c>
      <c r="I27" s="236"/>
      <c r="J27" s="160">
        <f t="shared" si="1"/>
        <v>87.415407745262726</v>
      </c>
      <c r="K27" s="160">
        <f t="shared" si="2"/>
        <v>99.035379076934731</v>
      </c>
    </row>
    <row r="28" spans="1:11" ht="9.9499999999999993" customHeight="1">
      <c r="A28" s="189"/>
      <c r="B28" s="172" t="s">
        <v>571</v>
      </c>
      <c r="C28" s="236">
        <v>46657838.940000005</v>
      </c>
      <c r="D28" s="236">
        <v>56732206.919999994</v>
      </c>
      <c r="E28" s="236">
        <v>45220214.87999998</v>
      </c>
      <c r="F28" s="236">
        <v>32731529.989999998</v>
      </c>
      <c r="G28" s="236">
        <v>37924198.409999996</v>
      </c>
      <c r="H28" s="236">
        <v>44955316.919999994</v>
      </c>
      <c r="I28" s="236"/>
      <c r="J28" s="160">
        <f t="shared" si="1"/>
        <v>79.241262345730718</v>
      </c>
      <c r="K28" s="160">
        <f t="shared" si="2"/>
        <v>99.414204552758221</v>
      </c>
    </row>
    <row r="29" spans="1:11" ht="9.9499999999999993" customHeight="1">
      <c r="A29" s="189"/>
      <c r="B29" s="180" t="s">
        <v>483</v>
      </c>
      <c r="C29" s="236">
        <v>344714055.55000001</v>
      </c>
      <c r="D29" s="236">
        <v>344199977.57000077</v>
      </c>
      <c r="E29" s="236">
        <v>271127447.12999982</v>
      </c>
      <c r="F29" s="236">
        <v>183011117.58000004</v>
      </c>
      <c r="G29" s="236">
        <v>215007386.40000001</v>
      </c>
      <c r="H29" s="236">
        <v>261930213.78999987</v>
      </c>
      <c r="I29" s="236"/>
      <c r="J29" s="160">
        <f t="shared" si="1"/>
        <v>76.0982657928066</v>
      </c>
      <c r="K29" s="160">
        <f t="shared" si="2"/>
        <v>96.607782267211746</v>
      </c>
    </row>
    <row r="30" spans="1:11" ht="9.9499999999999993" customHeight="1">
      <c r="A30" s="139" t="s">
        <v>93</v>
      </c>
      <c r="B30" s="139"/>
      <c r="C30" s="235">
        <f t="shared" ref="C30:H30" si="6">SUM(C31:C33)</f>
        <v>36000000</v>
      </c>
      <c r="D30" s="235">
        <f t="shared" si="6"/>
        <v>195152712.34</v>
      </c>
      <c r="E30" s="235">
        <f t="shared" si="6"/>
        <v>195152712.34</v>
      </c>
      <c r="F30" s="235">
        <f t="shared" si="6"/>
        <v>83323324.200000003</v>
      </c>
      <c r="G30" s="235">
        <f t="shared" si="6"/>
        <v>143295850.33000001</v>
      </c>
      <c r="H30" s="235">
        <f t="shared" si="6"/>
        <v>195152712.34</v>
      </c>
      <c r="I30" s="235"/>
      <c r="J30" s="164">
        <f t="shared" si="1"/>
        <v>100</v>
      </c>
      <c r="K30" s="164">
        <f t="shared" si="2"/>
        <v>100</v>
      </c>
    </row>
    <row r="31" spans="1:11" ht="9.9499999999999993" customHeight="1">
      <c r="A31" s="189"/>
      <c r="B31" s="180" t="s">
        <v>526</v>
      </c>
      <c r="C31" s="236">
        <v>25200000</v>
      </c>
      <c r="D31" s="236">
        <v>24552839.050000001</v>
      </c>
      <c r="E31" s="236">
        <v>24552839.050000001</v>
      </c>
      <c r="F31" s="236">
        <v>24552839.050000001</v>
      </c>
      <c r="G31" s="236">
        <v>25200000</v>
      </c>
      <c r="H31" s="236">
        <v>24552839.050000001</v>
      </c>
      <c r="I31" s="236"/>
      <c r="J31" s="160">
        <f t="shared" si="1"/>
        <v>100</v>
      </c>
      <c r="K31" s="160">
        <f t="shared" si="2"/>
        <v>100</v>
      </c>
    </row>
    <row r="32" spans="1:11" ht="9.9499999999999993" customHeight="1">
      <c r="A32" s="189"/>
      <c r="B32" s="180" t="s">
        <v>570</v>
      </c>
      <c r="C32" s="236">
        <v>0</v>
      </c>
      <c r="D32" s="236">
        <v>159527227.38999999</v>
      </c>
      <c r="E32" s="236">
        <v>159527227.38999999</v>
      </c>
      <c r="F32" s="236">
        <v>47697839.25</v>
      </c>
      <c r="G32" s="236">
        <v>107023204.43000001</v>
      </c>
      <c r="H32" s="236">
        <v>159527227.38999999</v>
      </c>
      <c r="I32" s="236"/>
      <c r="J32" s="160">
        <f t="shared" si="1"/>
        <v>100</v>
      </c>
      <c r="K32" s="160">
        <f t="shared" si="2"/>
        <v>100</v>
      </c>
    </row>
    <row r="33" spans="1:11" ht="9.9499999999999993" customHeight="1">
      <c r="A33" s="189"/>
      <c r="B33" s="180" t="s">
        <v>450</v>
      </c>
      <c r="C33" s="236">
        <v>10800000</v>
      </c>
      <c r="D33" s="236">
        <v>11072645.9</v>
      </c>
      <c r="E33" s="236">
        <v>11072645.9</v>
      </c>
      <c r="F33" s="236">
        <v>11072645.9</v>
      </c>
      <c r="G33" s="236">
        <v>11072645.9</v>
      </c>
      <c r="H33" s="236">
        <v>11072645.9</v>
      </c>
      <c r="I33" s="236"/>
      <c r="J33" s="160">
        <f t="shared" si="1"/>
        <v>100</v>
      </c>
      <c r="K33" s="160">
        <f t="shared" si="2"/>
        <v>100</v>
      </c>
    </row>
    <row r="34" spans="1:11" ht="9.9499999999999993" customHeight="1">
      <c r="A34" s="139" t="s">
        <v>105</v>
      </c>
      <c r="B34" s="139"/>
      <c r="C34" s="235">
        <f t="shared" ref="C34:H34" si="7">SUM(C35:C42)</f>
        <v>7990521410.3099995</v>
      </c>
      <c r="D34" s="235">
        <f t="shared" si="7"/>
        <v>7997994280.1700001</v>
      </c>
      <c r="E34" s="235">
        <f t="shared" si="7"/>
        <v>6597424790.0099993</v>
      </c>
      <c r="F34" s="235">
        <f t="shared" si="7"/>
        <v>5209750482.6500006</v>
      </c>
      <c r="G34" s="235">
        <f t="shared" si="7"/>
        <v>6450759126.1800003</v>
      </c>
      <c r="H34" s="235">
        <f t="shared" si="7"/>
        <v>6594614238.4499998</v>
      </c>
      <c r="I34" s="235"/>
      <c r="J34" s="164">
        <f t="shared" si="1"/>
        <v>82.453350270585958</v>
      </c>
      <c r="K34" s="164">
        <f t="shared" si="2"/>
        <v>99.957399263357189</v>
      </c>
    </row>
    <row r="35" spans="1:11" ht="9.9499999999999993" customHeight="1">
      <c r="A35" s="191"/>
      <c r="B35" s="180" t="s">
        <v>569</v>
      </c>
      <c r="C35" s="236">
        <v>490917759.51000011</v>
      </c>
      <c r="D35" s="236">
        <v>495121168.21000004</v>
      </c>
      <c r="E35" s="236">
        <v>313272995.98000008</v>
      </c>
      <c r="F35" s="236">
        <v>264472077.21999997</v>
      </c>
      <c r="G35" s="236">
        <v>281953363.00999993</v>
      </c>
      <c r="H35" s="236">
        <v>312545983.02000004</v>
      </c>
      <c r="I35" s="236"/>
      <c r="J35" s="160">
        <f t="shared" si="1"/>
        <v>63.125150586863455</v>
      </c>
      <c r="K35" s="160">
        <f t="shared" si="2"/>
        <v>99.767929898417904</v>
      </c>
    </row>
    <row r="36" spans="1:11" ht="9.9499999999999993" customHeight="1">
      <c r="A36" s="189"/>
      <c r="B36" s="180" t="s">
        <v>568</v>
      </c>
      <c r="C36" s="236">
        <v>76156055</v>
      </c>
      <c r="D36" s="236">
        <v>104253583.22</v>
      </c>
      <c r="E36" s="236">
        <v>84987629.859999999</v>
      </c>
      <c r="F36" s="236">
        <v>73917571.909999996</v>
      </c>
      <c r="G36" s="236">
        <v>78321731.870000005</v>
      </c>
      <c r="H36" s="236">
        <v>84848361.039999992</v>
      </c>
      <c r="I36" s="236"/>
      <c r="J36" s="160">
        <f t="shared" si="1"/>
        <v>81.386517776515802</v>
      </c>
      <c r="K36" s="160">
        <f t="shared" si="2"/>
        <v>99.836130481307194</v>
      </c>
    </row>
    <row r="37" spans="1:11" ht="9.9499999999999993" customHeight="1">
      <c r="A37" s="189"/>
      <c r="B37" s="180" t="s">
        <v>567</v>
      </c>
      <c r="C37" s="236">
        <v>29323875</v>
      </c>
      <c r="D37" s="236">
        <v>10631011.889999999</v>
      </c>
      <c r="E37" s="236">
        <v>1659776.9399999997</v>
      </c>
      <c r="F37" s="236">
        <v>1263686.8700000001</v>
      </c>
      <c r="G37" s="236">
        <v>1442991.25</v>
      </c>
      <c r="H37" s="236">
        <v>1643389.0299999998</v>
      </c>
      <c r="I37" s="236"/>
      <c r="J37" s="160">
        <f t="shared" si="1"/>
        <v>15.458444097366165</v>
      </c>
      <c r="K37" s="160">
        <f t="shared" si="2"/>
        <v>99.012643831525949</v>
      </c>
    </row>
    <row r="38" spans="1:11" s="444" customFormat="1" ht="9.9499999999999993" customHeight="1">
      <c r="A38" s="189"/>
      <c r="B38" s="180" t="s">
        <v>566</v>
      </c>
      <c r="C38" s="236">
        <v>101634921</v>
      </c>
      <c r="D38" s="236">
        <v>99270462.799999982</v>
      </c>
      <c r="E38" s="236">
        <v>63177404.670000002</v>
      </c>
      <c r="F38" s="236">
        <v>44713533.280000001</v>
      </c>
      <c r="G38" s="236">
        <v>54821004.809999995</v>
      </c>
      <c r="H38" s="236">
        <v>61253483.909999996</v>
      </c>
      <c r="I38" s="240"/>
      <c r="J38" s="160">
        <f t="shared" si="1"/>
        <v>61.703634880203261</v>
      </c>
      <c r="K38" s="160">
        <f t="shared" si="2"/>
        <v>96.954732835181517</v>
      </c>
    </row>
    <row r="39" spans="1:11" ht="9.9499999999999993" customHeight="1">
      <c r="A39" s="189"/>
      <c r="B39" s="180" t="s">
        <v>514</v>
      </c>
      <c r="C39" s="236">
        <v>6830371753.7199993</v>
      </c>
      <c r="D39" s="236">
        <v>6830371753.7200003</v>
      </c>
      <c r="E39" s="236">
        <v>5801774173.0299997</v>
      </c>
      <c r="F39" s="236">
        <v>4544193134.9499998</v>
      </c>
      <c r="G39" s="236">
        <v>5716550403.9000006</v>
      </c>
      <c r="H39" s="236">
        <v>5801774173.0299997</v>
      </c>
      <c r="I39" s="236"/>
      <c r="J39" s="160">
        <f t="shared" si="1"/>
        <v>84.940825803078738</v>
      </c>
      <c r="K39" s="160">
        <f t="shared" si="2"/>
        <v>100</v>
      </c>
    </row>
    <row r="40" spans="1:11" ht="9.9499999999999993" customHeight="1">
      <c r="A40" s="189"/>
      <c r="B40" s="180" t="s">
        <v>14</v>
      </c>
      <c r="C40" s="236">
        <v>132460149.97</v>
      </c>
      <c r="D40" s="236">
        <v>132320787.88</v>
      </c>
      <c r="E40" s="236">
        <v>114969566.41</v>
      </c>
      <c r="F40" s="236">
        <v>112578372.06</v>
      </c>
      <c r="G40" s="236">
        <v>114967596.09</v>
      </c>
      <c r="H40" s="236">
        <v>114969566.41</v>
      </c>
      <c r="I40" s="236"/>
      <c r="J40" s="160">
        <f t="shared" ref="J40:J71" si="8">IFERROR(+H40/D40*100,"n.a")</f>
        <v>86.887002603297987</v>
      </c>
      <c r="K40" s="160">
        <f t="shared" ref="K40:K71" si="9">IFERROR(+H40/E40*100,"n.a.")</f>
        <v>100</v>
      </c>
    </row>
    <row r="41" spans="1:11" ht="9.9499999999999993" customHeight="1">
      <c r="A41" s="189"/>
      <c r="B41" s="180" t="s">
        <v>565</v>
      </c>
      <c r="C41" s="236">
        <v>259489389.75</v>
      </c>
      <c r="D41" s="236">
        <v>255221635.79000002</v>
      </c>
      <c r="E41" s="236">
        <v>213144252.58000001</v>
      </c>
      <c r="F41" s="236">
        <v>164688154.84</v>
      </c>
      <c r="G41" s="236">
        <v>198744665.08000001</v>
      </c>
      <c r="H41" s="236">
        <v>213140291.47000003</v>
      </c>
      <c r="I41" s="236"/>
      <c r="J41" s="160">
        <f t="shared" si="8"/>
        <v>83.511842877370668</v>
      </c>
      <c r="K41" s="160">
        <f t="shared" si="9"/>
        <v>99.998141582542317</v>
      </c>
    </row>
    <row r="42" spans="1:11" s="444" customFormat="1" ht="9.9499999999999993" customHeight="1">
      <c r="A42" s="189"/>
      <c r="B42" s="180" t="s">
        <v>446</v>
      </c>
      <c r="C42" s="236">
        <v>70167506.359999999</v>
      </c>
      <c r="D42" s="236">
        <v>70803876.659999996</v>
      </c>
      <c r="E42" s="236">
        <v>4438990.54</v>
      </c>
      <c r="F42" s="236">
        <v>3923951.52</v>
      </c>
      <c r="G42" s="236">
        <v>3957370.17</v>
      </c>
      <c r="H42" s="236">
        <v>4438990.54</v>
      </c>
      <c r="I42" s="240"/>
      <c r="J42" s="160">
        <f t="shared" si="8"/>
        <v>6.2694173672382645</v>
      </c>
      <c r="K42" s="160">
        <f t="shared" si="9"/>
        <v>100</v>
      </c>
    </row>
    <row r="43" spans="1:11" ht="9.9499999999999993" customHeight="1">
      <c r="A43" s="139" t="s">
        <v>137</v>
      </c>
      <c r="B43" s="139"/>
      <c r="C43" s="235">
        <f t="shared" ref="C43:H43" si="10">SUM(C44:C49)</f>
        <v>4866476397</v>
      </c>
      <c r="D43" s="235">
        <f t="shared" si="10"/>
        <v>4968744177.5</v>
      </c>
      <c r="E43" s="235">
        <f t="shared" si="10"/>
        <v>3885041698.5300002</v>
      </c>
      <c r="F43" s="235">
        <f t="shared" si="10"/>
        <v>2972846373.7599998</v>
      </c>
      <c r="G43" s="235">
        <f t="shared" si="10"/>
        <v>3460032520.7700009</v>
      </c>
      <c r="H43" s="235">
        <f t="shared" si="10"/>
        <v>3885041698.5300002</v>
      </c>
      <c r="I43" s="235"/>
      <c r="J43" s="164">
        <f t="shared" si="8"/>
        <v>78.189610085434907</v>
      </c>
      <c r="K43" s="164">
        <f t="shared" si="9"/>
        <v>100</v>
      </c>
    </row>
    <row r="44" spans="1:11" ht="9.9499999999999993" customHeight="1">
      <c r="A44" s="146"/>
      <c r="B44" s="180" t="s">
        <v>505</v>
      </c>
      <c r="C44" s="236">
        <v>10036005.930000002</v>
      </c>
      <c r="D44" s="236">
        <v>10036005.949999997</v>
      </c>
      <c r="E44" s="236">
        <v>9714888.3999999985</v>
      </c>
      <c r="F44" s="236">
        <v>9378087.7200000007</v>
      </c>
      <c r="G44" s="236">
        <v>9378087.7200000007</v>
      </c>
      <c r="H44" s="236">
        <v>9714888.3999999985</v>
      </c>
      <c r="I44" s="236"/>
      <c r="J44" s="160">
        <f t="shared" si="8"/>
        <v>96.800345161214267</v>
      </c>
      <c r="K44" s="160">
        <f t="shared" si="9"/>
        <v>100</v>
      </c>
    </row>
    <row r="45" spans="1:11" ht="9.9499999999999993" customHeight="1">
      <c r="A45" s="189"/>
      <c r="B45" s="180" t="s">
        <v>306</v>
      </c>
      <c r="C45" s="236">
        <v>9800000.8300000001</v>
      </c>
      <c r="D45" s="236">
        <v>9061441.2599999998</v>
      </c>
      <c r="E45" s="236">
        <v>8169866.3899999997</v>
      </c>
      <c r="F45" s="236">
        <v>7130422.29</v>
      </c>
      <c r="G45" s="236">
        <v>7983550.25</v>
      </c>
      <c r="H45" s="236">
        <v>8169866.3899999997</v>
      </c>
      <c r="I45" s="236"/>
      <c r="J45" s="160">
        <f t="shared" si="8"/>
        <v>90.16078298784889</v>
      </c>
      <c r="K45" s="160">
        <f t="shared" si="9"/>
        <v>100</v>
      </c>
    </row>
    <row r="46" spans="1:11" ht="9.9499999999999993" customHeight="1">
      <c r="A46" s="189"/>
      <c r="B46" s="180" t="s">
        <v>504</v>
      </c>
      <c r="C46" s="236">
        <v>47654135.68</v>
      </c>
      <c r="D46" s="236">
        <v>47654135.690000005</v>
      </c>
      <c r="E46" s="236">
        <v>41752270.600000001</v>
      </c>
      <c r="F46" s="236">
        <v>828250</v>
      </c>
      <c r="G46" s="236">
        <v>34898097.659999996</v>
      </c>
      <c r="H46" s="236">
        <v>41752270.600000001</v>
      </c>
      <c r="I46" s="236"/>
      <c r="J46" s="160">
        <f t="shared" si="8"/>
        <v>87.615209037904179</v>
      </c>
      <c r="K46" s="160">
        <f t="shared" si="9"/>
        <v>100</v>
      </c>
    </row>
    <row r="47" spans="1:11" ht="9.9499999999999993" customHeight="1">
      <c r="A47" s="189"/>
      <c r="B47" s="180" t="s">
        <v>514</v>
      </c>
      <c r="C47" s="236">
        <v>971999705.77999997</v>
      </c>
      <c r="D47" s="236">
        <v>1066982409.9399999</v>
      </c>
      <c r="E47" s="236">
        <v>1011748688.0899999</v>
      </c>
      <c r="F47" s="236">
        <v>876872387.40999997</v>
      </c>
      <c r="G47" s="236">
        <v>959495496.9799999</v>
      </c>
      <c r="H47" s="236">
        <v>1011748688.0899999</v>
      </c>
      <c r="I47" s="236"/>
      <c r="J47" s="160">
        <f t="shared" si="8"/>
        <v>94.823370907013739</v>
      </c>
      <c r="K47" s="160">
        <f t="shared" si="9"/>
        <v>100</v>
      </c>
    </row>
    <row r="48" spans="1:11" ht="9.9499999999999993" customHeight="1">
      <c r="A48" s="189"/>
      <c r="B48" s="180" t="s">
        <v>564</v>
      </c>
      <c r="C48" s="236">
        <v>137553043.06</v>
      </c>
      <c r="D48" s="236">
        <v>219555718.39000002</v>
      </c>
      <c r="E48" s="236">
        <v>185864143.92999998</v>
      </c>
      <c r="F48" s="236">
        <v>185864143.92999998</v>
      </c>
      <c r="G48" s="236">
        <v>185864143.92999998</v>
      </c>
      <c r="H48" s="236">
        <v>185864143.92999998</v>
      </c>
      <c r="I48" s="236"/>
      <c r="J48" s="160">
        <f t="shared" si="8"/>
        <v>84.654658641068409</v>
      </c>
      <c r="K48" s="160">
        <f t="shared" si="9"/>
        <v>100</v>
      </c>
    </row>
    <row r="49" spans="1:12" ht="9.9499999999999993" customHeight="1">
      <c r="A49" s="189"/>
      <c r="B49" s="180" t="s">
        <v>563</v>
      </c>
      <c r="C49" s="236">
        <v>3689433505.7200003</v>
      </c>
      <c r="D49" s="236">
        <v>3615454466.2699995</v>
      </c>
      <c r="E49" s="236">
        <v>2627791841.1200004</v>
      </c>
      <c r="F49" s="236">
        <v>1892773082.4099998</v>
      </c>
      <c r="G49" s="236">
        <v>2262413144.230001</v>
      </c>
      <c r="H49" s="236">
        <v>2627791841.1200004</v>
      </c>
      <c r="I49" s="236"/>
      <c r="J49" s="160">
        <f t="shared" si="8"/>
        <v>72.682199862720083</v>
      </c>
      <c r="K49" s="160">
        <f t="shared" si="9"/>
        <v>100</v>
      </c>
    </row>
    <row r="50" spans="1:12" ht="9.9499999999999993" customHeight="1">
      <c r="A50" s="139" t="s">
        <v>15</v>
      </c>
      <c r="B50" s="139"/>
      <c r="C50" s="235">
        <f t="shared" ref="C50:H50" si="11">SUM(C51:C55)</f>
        <v>1923218463.23</v>
      </c>
      <c r="D50" s="235">
        <f t="shared" si="11"/>
        <v>1596555353.4499998</v>
      </c>
      <c r="E50" s="235">
        <f t="shared" si="11"/>
        <v>1529344154.0899999</v>
      </c>
      <c r="F50" s="235">
        <f t="shared" si="11"/>
        <v>1327921406.9099998</v>
      </c>
      <c r="G50" s="235">
        <f t="shared" si="11"/>
        <v>1380337272.9200001</v>
      </c>
      <c r="H50" s="235">
        <f t="shared" si="11"/>
        <v>1483817260.6400001</v>
      </c>
      <c r="I50" s="235"/>
      <c r="J50" s="164">
        <f t="shared" si="8"/>
        <v>92.938666826277981</v>
      </c>
      <c r="K50" s="164">
        <f t="shared" si="9"/>
        <v>97.023109982913596</v>
      </c>
    </row>
    <row r="51" spans="1:12" ht="9.9499999999999993" customHeight="1">
      <c r="A51" s="189"/>
      <c r="B51" s="180" t="s">
        <v>16</v>
      </c>
      <c r="C51" s="236">
        <v>771880959.08000004</v>
      </c>
      <c r="D51" s="236">
        <v>951079351.24999988</v>
      </c>
      <c r="E51" s="236">
        <v>929846816.88999999</v>
      </c>
      <c r="F51" s="236">
        <v>800461108.65999997</v>
      </c>
      <c r="G51" s="236">
        <v>842580160.13000011</v>
      </c>
      <c r="H51" s="236">
        <v>922629921.35000002</v>
      </c>
      <c r="I51" s="236"/>
      <c r="J51" s="160">
        <f t="shared" si="8"/>
        <v>97.008721736771093</v>
      </c>
      <c r="K51" s="160">
        <f t="shared" si="9"/>
        <v>99.223861886828004</v>
      </c>
    </row>
    <row r="52" spans="1:12" ht="9.9499999999999993" customHeight="1">
      <c r="A52" s="189"/>
      <c r="B52" s="180" t="s">
        <v>562</v>
      </c>
      <c r="C52" s="236">
        <v>262619968.5</v>
      </c>
      <c r="D52" s="236">
        <v>10242178.77</v>
      </c>
      <c r="E52" s="236">
        <v>7962831.2999999998</v>
      </c>
      <c r="F52" s="236">
        <v>6394790.9199999999</v>
      </c>
      <c r="G52" s="236">
        <v>7043164.04</v>
      </c>
      <c r="H52" s="236">
        <v>7679350.2199999997</v>
      </c>
      <c r="I52" s="236"/>
      <c r="J52" s="160">
        <f t="shared" si="8"/>
        <v>74.977701448575672</v>
      </c>
      <c r="K52" s="160">
        <f t="shared" si="9"/>
        <v>96.439946178440323</v>
      </c>
    </row>
    <row r="53" spans="1:12" ht="9.9499999999999993" customHeight="1">
      <c r="A53" s="189"/>
      <c r="B53" s="180" t="s">
        <v>423</v>
      </c>
      <c r="C53" s="236">
        <v>518993535.84999996</v>
      </c>
      <c r="D53" s="236">
        <v>549753633.74000001</v>
      </c>
      <c r="E53" s="236">
        <v>543751617.45000005</v>
      </c>
      <c r="F53" s="236">
        <v>499311528.80000001</v>
      </c>
      <c r="G53" s="236">
        <v>501747077.30000001</v>
      </c>
      <c r="H53" s="236">
        <v>507043780.60000008</v>
      </c>
      <c r="I53" s="236"/>
      <c r="J53" s="160">
        <f t="shared" si="8"/>
        <v>92.23109216223952</v>
      </c>
      <c r="K53" s="160">
        <f t="shared" si="9"/>
        <v>93.249153534081145</v>
      </c>
    </row>
    <row r="54" spans="1:12" ht="9.9499999999999993" customHeight="1" thickBot="1">
      <c r="A54" s="360"/>
      <c r="B54" s="361" t="s">
        <v>561</v>
      </c>
      <c r="C54" s="233">
        <v>295779199.80000001</v>
      </c>
      <c r="D54" s="233">
        <v>11535388.779999999</v>
      </c>
      <c r="E54" s="233">
        <v>8025819.6299999999</v>
      </c>
      <c r="F54" s="233">
        <v>5406273.5800000001</v>
      </c>
      <c r="G54" s="233">
        <v>6210452.46</v>
      </c>
      <c r="H54" s="233">
        <v>6928229.0599999996</v>
      </c>
      <c r="I54" s="233"/>
      <c r="J54" s="155">
        <f t="shared" si="8"/>
        <v>60.060646347803456</v>
      </c>
      <c r="K54" s="155">
        <f t="shared" si="9"/>
        <v>86.324255707201829</v>
      </c>
    </row>
    <row r="55" spans="1:12" ht="9.9499999999999993" customHeight="1">
      <c r="A55" s="189"/>
      <c r="B55" s="180" t="s">
        <v>419</v>
      </c>
      <c r="C55" s="236">
        <v>73944800</v>
      </c>
      <c r="D55" s="236">
        <v>73944800.909999996</v>
      </c>
      <c r="E55" s="236">
        <v>39757068.819999993</v>
      </c>
      <c r="F55" s="236">
        <v>16347704.949999999</v>
      </c>
      <c r="G55" s="236">
        <v>22756418.990000002</v>
      </c>
      <c r="H55" s="236">
        <v>39535979.409999996</v>
      </c>
      <c r="I55" s="236"/>
      <c r="J55" s="160">
        <f t="shared" si="8"/>
        <v>53.466881949036818</v>
      </c>
      <c r="K55" s="160">
        <f t="shared" si="9"/>
        <v>99.443899118919006</v>
      </c>
    </row>
    <row r="56" spans="1:12" ht="9.9499999999999993" customHeight="1">
      <c r="A56" s="139" t="s">
        <v>195</v>
      </c>
      <c r="B56" s="139"/>
      <c r="C56" s="235">
        <f t="shared" ref="C56:H56" si="12">SUM(C57:C65)</f>
        <v>1800164517.6800001</v>
      </c>
      <c r="D56" s="235">
        <f t="shared" si="12"/>
        <v>1613238765.3500006</v>
      </c>
      <c r="E56" s="235">
        <f t="shared" si="12"/>
        <v>1141970454.9499998</v>
      </c>
      <c r="F56" s="235">
        <f t="shared" si="12"/>
        <v>714094587.19999993</v>
      </c>
      <c r="G56" s="235">
        <f t="shared" si="12"/>
        <v>860951949.63999987</v>
      </c>
      <c r="H56" s="235">
        <f t="shared" si="12"/>
        <v>1107071545.9299998</v>
      </c>
      <c r="I56" s="235"/>
      <c r="J56" s="164">
        <f t="shared" si="8"/>
        <v>68.62415965375186</v>
      </c>
      <c r="K56" s="164">
        <f t="shared" si="9"/>
        <v>96.943974437453548</v>
      </c>
      <c r="L56" s="446"/>
    </row>
    <row r="57" spans="1:12" ht="9.9499999999999993" customHeight="1">
      <c r="A57" s="239"/>
      <c r="B57" s="180" t="s">
        <v>560</v>
      </c>
      <c r="C57" s="236">
        <v>953450502</v>
      </c>
      <c r="D57" s="236">
        <v>683031083.74000037</v>
      </c>
      <c r="E57" s="236">
        <v>332793667.44999975</v>
      </c>
      <c r="F57" s="236">
        <v>196731997.59000006</v>
      </c>
      <c r="G57" s="236">
        <v>219075692.14000008</v>
      </c>
      <c r="H57" s="236">
        <v>305396976.63999993</v>
      </c>
      <c r="I57" s="236"/>
      <c r="J57" s="160">
        <f t="shared" si="8"/>
        <v>44.712017345941319</v>
      </c>
      <c r="K57" s="160">
        <f t="shared" si="9"/>
        <v>91.767664625374508</v>
      </c>
    </row>
    <row r="58" spans="1:12" ht="9.9499999999999993" customHeight="1">
      <c r="A58" s="189"/>
      <c r="B58" s="180" t="s">
        <v>312</v>
      </c>
      <c r="C58" s="236">
        <v>5266841.8899999997</v>
      </c>
      <c r="D58" s="236">
        <v>14392147.09</v>
      </c>
      <c r="E58" s="236">
        <v>10033555.880000006</v>
      </c>
      <c r="F58" s="236">
        <v>5871689.0799999991</v>
      </c>
      <c r="G58" s="236">
        <v>7393702.0099999979</v>
      </c>
      <c r="H58" s="236">
        <v>9558719.7999999989</v>
      </c>
      <c r="I58" s="236"/>
      <c r="J58" s="160">
        <f t="shared" si="8"/>
        <v>66.416218096058927</v>
      </c>
      <c r="K58" s="160">
        <f t="shared" si="9"/>
        <v>95.267519454927211</v>
      </c>
    </row>
    <row r="59" spans="1:12" ht="9.9499999999999993" customHeight="1">
      <c r="A59" s="189"/>
      <c r="B59" s="180" t="s">
        <v>317</v>
      </c>
      <c r="C59" s="236">
        <v>713294.35</v>
      </c>
      <c r="D59" s="236">
        <v>716754.5</v>
      </c>
      <c r="E59" s="236">
        <v>441577.08</v>
      </c>
      <c r="F59" s="236">
        <v>35508.340000000004</v>
      </c>
      <c r="G59" s="236">
        <v>35508.340000000004</v>
      </c>
      <c r="H59" s="236">
        <v>246157.04</v>
      </c>
      <c r="I59" s="236"/>
      <c r="J59" s="160">
        <f t="shared" si="8"/>
        <v>34.343284904384973</v>
      </c>
      <c r="K59" s="160">
        <f t="shared" si="9"/>
        <v>55.744976618804579</v>
      </c>
    </row>
    <row r="60" spans="1:12" ht="9.9499999999999993" customHeight="1">
      <c r="A60" s="189"/>
      <c r="B60" s="180" t="s">
        <v>320</v>
      </c>
      <c r="C60" s="236">
        <v>47376000</v>
      </c>
      <c r="D60" s="236">
        <v>47375825.130000003</v>
      </c>
      <c r="E60" s="236">
        <v>46114582.289999999</v>
      </c>
      <c r="F60" s="236">
        <v>25815790.760000002</v>
      </c>
      <c r="G60" s="236">
        <v>34984582.289999999</v>
      </c>
      <c r="H60" s="236">
        <v>46104743.68</v>
      </c>
      <c r="I60" s="236"/>
      <c r="J60" s="160">
        <f t="shared" si="8"/>
        <v>97.317025199007858</v>
      </c>
      <c r="K60" s="160">
        <f t="shared" si="9"/>
        <v>99.978664861500576</v>
      </c>
    </row>
    <row r="61" spans="1:12" ht="9.9499999999999993" customHeight="1">
      <c r="A61" s="189"/>
      <c r="B61" s="180" t="s">
        <v>483</v>
      </c>
      <c r="C61" s="236">
        <v>74072163.620000005</v>
      </c>
      <c r="D61" s="236">
        <v>102290075.32000007</v>
      </c>
      <c r="E61" s="236">
        <v>99911756.840000063</v>
      </c>
      <c r="F61" s="236">
        <v>0</v>
      </c>
      <c r="G61" s="236">
        <v>0</v>
      </c>
      <c r="H61" s="236">
        <v>94529203.450000003</v>
      </c>
      <c r="I61" s="238"/>
      <c r="J61" s="160">
        <f t="shared" si="8"/>
        <v>92.412878917410836</v>
      </c>
      <c r="K61" s="160">
        <f t="shared" si="9"/>
        <v>94.612692679781674</v>
      </c>
    </row>
    <row r="62" spans="1:12" ht="16.5">
      <c r="A62" s="189"/>
      <c r="B62" s="172" t="s">
        <v>559</v>
      </c>
      <c r="C62" s="236">
        <v>345127180.31999999</v>
      </c>
      <c r="D62" s="236">
        <v>375197904.94999999</v>
      </c>
      <c r="E62" s="236">
        <v>348739805.64000005</v>
      </c>
      <c r="F62" s="236">
        <v>276285564.31999993</v>
      </c>
      <c r="G62" s="236">
        <v>316316589.87999994</v>
      </c>
      <c r="H62" s="236">
        <v>348581206.16000009</v>
      </c>
      <c r="I62" s="238"/>
      <c r="J62" s="160">
        <f t="shared" si="8"/>
        <v>92.905957512330218</v>
      </c>
      <c r="K62" s="160">
        <f t="shared" si="9"/>
        <v>99.954522117224641</v>
      </c>
    </row>
    <row r="63" spans="1:12" ht="9.9499999999999993" customHeight="1">
      <c r="A63" s="189"/>
      <c r="B63" s="180" t="s">
        <v>328</v>
      </c>
      <c r="C63" s="236">
        <v>199590650.69999999</v>
      </c>
      <c r="D63" s="236">
        <v>214690650.70000002</v>
      </c>
      <c r="E63" s="236">
        <v>203986853.02000001</v>
      </c>
      <c r="F63" s="236">
        <v>168945363.66000003</v>
      </c>
      <c r="G63" s="236">
        <v>200633242.24000004</v>
      </c>
      <c r="H63" s="236">
        <v>202799517.61000001</v>
      </c>
      <c r="I63" s="236"/>
      <c r="J63" s="160">
        <f t="shared" si="8"/>
        <v>94.461271112072694</v>
      </c>
      <c r="K63" s="160">
        <f t="shared" si="9"/>
        <v>99.41793532650675</v>
      </c>
    </row>
    <row r="64" spans="1:12" ht="9.9499999999999993" customHeight="1">
      <c r="A64" s="189"/>
      <c r="B64" s="180" t="s">
        <v>327</v>
      </c>
      <c r="C64" s="236">
        <v>14369272.000000002</v>
      </c>
      <c r="D64" s="236">
        <v>14369272</v>
      </c>
      <c r="E64" s="236">
        <v>14369272</v>
      </c>
      <c r="F64" s="236">
        <v>14275636.799999999</v>
      </c>
      <c r="G64" s="236">
        <v>14275636.799999999</v>
      </c>
      <c r="H64" s="236">
        <v>14275636.799999999</v>
      </c>
      <c r="I64" s="236"/>
      <c r="J64" s="160">
        <f t="shared" si="8"/>
        <v>99.348365038952551</v>
      </c>
      <c r="K64" s="160">
        <f t="shared" si="9"/>
        <v>99.348365038952551</v>
      </c>
    </row>
    <row r="65" spans="1:11" ht="9.9499999999999993" customHeight="1">
      <c r="A65" s="189"/>
      <c r="B65" s="180" t="s">
        <v>329</v>
      </c>
      <c r="C65" s="236">
        <v>160198612.80000001</v>
      </c>
      <c r="D65" s="236">
        <v>161175051.91999999</v>
      </c>
      <c r="E65" s="236">
        <v>85579384.749999985</v>
      </c>
      <c r="F65" s="236">
        <v>26133036.649999995</v>
      </c>
      <c r="G65" s="236">
        <v>68236995.939999998</v>
      </c>
      <c r="H65" s="236">
        <v>85579384.749999985</v>
      </c>
      <c r="I65" s="236"/>
      <c r="J65" s="160">
        <f t="shared" si="8"/>
        <v>53.09716592644731</v>
      </c>
      <c r="K65" s="160">
        <f t="shared" si="9"/>
        <v>100</v>
      </c>
    </row>
    <row r="66" spans="1:11" ht="9.9499999999999993" customHeight="1">
      <c r="A66" s="139" t="s">
        <v>410</v>
      </c>
      <c r="B66" s="139"/>
      <c r="C66" s="235">
        <f t="shared" ref="C66:H66" si="13">C67</f>
        <v>3169493930</v>
      </c>
      <c r="D66" s="235">
        <f t="shared" si="13"/>
        <v>3169493930</v>
      </c>
      <c r="E66" s="235">
        <f t="shared" si="13"/>
        <v>2212582930.8000002</v>
      </c>
      <c r="F66" s="235">
        <f t="shared" si="13"/>
        <v>1753668745.49</v>
      </c>
      <c r="G66" s="235">
        <f t="shared" si="13"/>
        <v>1970561669.75</v>
      </c>
      <c r="H66" s="235">
        <f t="shared" si="13"/>
        <v>2212582930.8000002</v>
      </c>
      <c r="I66" s="235"/>
      <c r="J66" s="164">
        <f t="shared" si="8"/>
        <v>69.8087133045874</v>
      </c>
      <c r="K66" s="164">
        <f t="shared" si="9"/>
        <v>100</v>
      </c>
    </row>
    <row r="67" spans="1:11" ht="9.9499999999999993" customHeight="1">
      <c r="A67" s="189"/>
      <c r="B67" s="180" t="s">
        <v>558</v>
      </c>
      <c r="C67" s="236">
        <v>3169493930</v>
      </c>
      <c r="D67" s="236">
        <v>3169493930</v>
      </c>
      <c r="E67" s="236">
        <v>2212582930.8000002</v>
      </c>
      <c r="F67" s="236">
        <v>1753668745.49</v>
      </c>
      <c r="G67" s="236">
        <v>1970561669.75</v>
      </c>
      <c r="H67" s="236">
        <v>2212582930.8000002</v>
      </c>
      <c r="I67" s="236"/>
      <c r="J67" s="160">
        <f t="shared" si="8"/>
        <v>69.8087133045874</v>
      </c>
      <c r="K67" s="160">
        <f t="shared" si="9"/>
        <v>100</v>
      </c>
    </row>
    <row r="68" spans="1:11" ht="9.9499999999999993" customHeight="1">
      <c r="A68" s="139" t="s">
        <v>557</v>
      </c>
      <c r="B68" s="139"/>
      <c r="C68" s="235">
        <f t="shared" ref="C68:H68" si="14">SUM(C69:C80)</f>
        <v>27110717457.82</v>
      </c>
      <c r="D68" s="235">
        <f t="shared" si="14"/>
        <v>26102610703.869999</v>
      </c>
      <c r="E68" s="235">
        <f t="shared" si="14"/>
        <v>18925404085.080002</v>
      </c>
      <c r="F68" s="235">
        <f t="shared" si="14"/>
        <v>14535194118.589998</v>
      </c>
      <c r="G68" s="235">
        <f t="shared" si="14"/>
        <v>17312762416.68</v>
      </c>
      <c r="H68" s="235">
        <f t="shared" si="14"/>
        <v>18816783958.420002</v>
      </c>
      <c r="I68" s="235"/>
      <c r="J68" s="164">
        <f t="shared" si="8"/>
        <v>72.087746976321441</v>
      </c>
      <c r="K68" s="164">
        <f t="shared" si="9"/>
        <v>99.426061783559845</v>
      </c>
    </row>
    <row r="69" spans="1:11" ht="9.9499999999999993" customHeight="1">
      <c r="A69" s="189"/>
      <c r="B69" s="180" t="s">
        <v>556</v>
      </c>
      <c r="C69" s="236">
        <v>25875676.450000003</v>
      </c>
      <c r="D69" s="236">
        <v>25895027.370000001</v>
      </c>
      <c r="E69" s="236">
        <v>25895027.370000001</v>
      </c>
      <c r="F69" s="236">
        <v>25895027.370000001</v>
      </c>
      <c r="G69" s="236">
        <v>25895027.370000001</v>
      </c>
      <c r="H69" s="236">
        <v>25895027.370000001</v>
      </c>
      <c r="I69" s="236"/>
      <c r="J69" s="160">
        <f t="shared" si="8"/>
        <v>100</v>
      </c>
      <c r="K69" s="160">
        <f t="shared" si="9"/>
        <v>100</v>
      </c>
    </row>
    <row r="70" spans="1:11" ht="9.9499999999999993" customHeight="1">
      <c r="A70" s="189"/>
      <c r="B70" s="180" t="s">
        <v>555</v>
      </c>
      <c r="C70" s="236">
        <v>867089356.33999991</v>
      </c>
      <c r="D70" s="236">
        <v>965957356.33000004</v>
      </c>
      <c r="E70" s="236">
        <v>965957356.33000004</v>
      </c>
      <c r="F70" s="236">
        <v>762238624.88000011</v>
      </c>
      <c r="G70" s="236">
        <v>891426512.19000006</v>
      </c>
      <c r="H70" s="236">
        <v>965957356.33000004</v>
      </c>
      <c r="I70" s="236"/>
      <c r="J70" s="160">
        <f t="shared" si="8"/>
        <v>100</v>
      </c>
      <c r="K70" s="160">
        <f t="shared" si="9"/>
        <v>100</v>
      </c>
    </row>
    <row r="71" spans="1:11" ht="9.9499999999999993" customHeight="1">
      <c r="A71" s="189"/>
      <c r="B71" s="180" t="s">
        <v>405</v>
      </c>
      <c r="C71" s="236">
        <v>140000000</v>
      </c>
      <c r="D71" s="236">
        <v>168284143</v>
      </c>
      <c r="E71" s="236">
        <v>168284143</v>
      </c>
      <c r="F71" s="236">
        <v>95421479</v>
      </c>
      <c r="G71" s="236">
        <v>132698997</v>
      </c>
      <c r="H71" s="236">
        <v>168284143</v>
      </c>
      <c r="I71" s="236"/>
      <c r="J71" s="160">
        <f t="shared" si="8"/>
        <v>100</v>
      </c>
      <c r="K71" s="160">
        <f t="shared" si="9"/>
        <v>100</v>
      </c>
    </row>
    <row r="72" spans="1:11" ht="9.9499999999999993" customHeight="1">
      <c r="A72" s="189"/>
      <c r="B72" s="180" t="s">
        <v>485</v>
      </c>
      <c r="C72" s="236">
        <v>212048663</v>
      </c>
      <c r="D72" s="236">
        <v>212631469.99999997</v>
      </c>
      <c r="E72" s="236">
        <v>167024695</v>
      </c>
      <c r="F72" s="236">
        <v>111529457.89</v>
      </c>
      <c r="G72" s="236">
        <v>137628462.88</v>
      </c>
      <c r="H72" s="236">
        <v>144461112.90000001</v>
      </c>
      <c r="I72" s="236"/>
      <c r="J72" s="160">
        <f t="shared" ref="J72:J90" si="15">IFERROR(+H72/D72*100,"n.a")</f>
        <v>67.939667115126483</v>
      </c>
      <c r="K72" s="160">
        <f t="shared" ref="K72:K90" si="16">IFERROR(+H72/E72*100,"n.a.")</f>
        <v>86.490870646403522</v>
      </c>
    </row>
    <row r="73" spans="1:11" ht="9.9499999999999993" customHeight="1">
      <c r="A73" s="189"/>
      <c r="B73" s="180" t="s">
        <v>484</v>
      </c>
      <c r="C73" s="236">
        <v>33031340.630000003</v>
      </c>
      <c r="D73" s="236">
        <v>33031339.999999996</v>
      </c>
      <c r="E73" s="236">
        <v>31174006.059999991</v>
      </c>
      <c r="F73" s="236">
        <v>24701703.199999992</v>
      </c>
      <c r="G73" s="236">
        <v>26707220.359999996</v>
      </c>
      <c r="H73" s="236">
        <v>30735162.519999996</v>
      </c>
      <c r="I73" s="236"/>
      <c r="J73" s="160">
        <f t="shared" si="15"/>
        <v>93.048488253882525</v>
      </c>
      <c r="K73" s="160">
        <f t="shared" si="16"/>
        <v>98.592277363533697</v>
      </c>
    </row>
    <row r="74" spans="1:11" ht="9.9499999999999993" customHeight="1">
      <c r="A74" s="189"/>
      <c r="B74" s="180" t="s">
        <v>17</v>
      </c>
      <c r="C74" s="236">
        <v>19916734.620000001</v>
      </c>
      <c r="D74" s="236">
        <v>20452807.849999998</v>
      </c>
      <c r="E74" s="236">
        <v>19626536.390000001</v>
      </c>
      <c r="F74" s="236">
        <v>13474676.120000001</v>
      </c>
      <c r="G74" s="236">
        <v>14835383.520000001</v>
      </c>
      <c r="H74" s="236">
        <v>18913847.550000001</v>
      </c>
      <c r="I74" s="236"/>
      <c r="J74" s="160">
        <f t="shared" si="15"/>
        <v>92.475554890621055</v>
      </c>
      <c r="K74" s="160">
        <f t="shared" si="16"/>
        <v>96.368748790728432</v>
      </c>
    </row>
    <row r="75" spans="1:11" ht="9.9499999999999993" customHeight="1">
      <c r="A75" s="189"/>
      <c r="B75" s="180" t="s">
        <v>483</v>
      </c>
      <c r="C75" s="236">
        <v>222129817.66999999</v>
      </c>
      <c r="D75" s="236">
        <v>259507988.32999998</v>
      </c>
      <c r="E75" s="236">
        <v>259498141.38999999</v>
      </c>
      <c r="F75" s="236">
        <v>108721843.69</v>
      </c>
      <c r="G75" s="236">
        <v>190107537.63999999</v>
      </c>
      <c r="H75" s="236">
        <v>229168864.52999997</v>
      </c>
      <c r="I75" s="236"/>
      <c r="J75" s="160">
        <f t="shared" si="15"/>
        <v>88.308982704062416</v>
      </c>
      <c r="K75" s="160">
        <f t="shared" si="16"/>
        <v>88.312333684726426</v>
      </c>
    </row>
    <row r="76" spans="1:11" ht="9.9499999999999993" customHeight="1">
      <c r="A76" s="189"/>
      <c r="B76" s="180" t="s">
        <v>514</v>
      </c>
      <c r="C76" s="236">
        <v>11512174050.16</v>
      </c>
      <c r="D76" s="236">
        <v>11650186305.759996</v>
      </c>
      <c r="E76" s="236">
        <v>7746605235.920001</v>
      </c>
      <c r="F76" s="236">
        <v>5362803756.1900005</v>
      </c>
      <c r="G76" s="236">
        <v>7606025352.9100037</v>
      </c>
      <c r="H76" s="236">
        <v>7746587833.2200022</v>
      </c>
      <c r="I76" s="236"/>
      <c r="J76" s="160">
        <f t="shared" si="15"/>
        <v>66.493252810815505</v>
      </c>
      <c r="K76" s="160">
        <f t="shared" si="16"/>
        <v>99.999775350628198</v>
      </c>
    </row>
    <row r="77" spans="1:11" ht="9.9499999999999993" customHeight="1">
      <c r="A77" s="189"/>
      <c r="B77" s="180" t="s">
        <v>554</v>
      </c>
      <c r="C77" s="236">
        <v>461679206.51999998</v>
      </c>
      <c r="D77" s="236">
        <v>658802704.99000001</v>
      </c>
      <c r="E77" s="236">
        <v>618297564.1099999</v>
      </c>
      <c r="F77" s="236">
        <v>512626560.5999999</v>
      </c>
      <c r="G77" s="236">
        <v>617248984.18999994</v>
      </c>
      <c r="H77" s="236">
        <v>616681114.23999989</v>
      </c>
      <c r="I77" s="236"/>
      <c r="J77" s="160">
        <f t="shared" si="15"/>
        <v>93.606342167244222</v>
      </c>
      <c r="K77" s="160">
        <f t="shared" si="16"/>
        <v>99.738564412375325</v>
      </c>
    </row>
    <row r="78" spans="1:11" ht="9.9499999999999993" customHeight="1">
      <c r="A78" s="189"/>
      <c r="B78" s="180" t="s">
        <v>18</v>
      </c>
      <c r="C78" s="236">
        <v>220939586.33999997</v>
      </c>
      <c r="D78" s="236">
        <v>220500454.43999985</v>
      </c>
      <c r="E78" s="236">
        <v>143668063.04000005</v>
      </c>
      <c r="F78" s="236">
        <v>100397319.47</v>
      </c>
      <c r="G78" s="236">
        <v>117343029.16999999</v>
      </c>
      <c r="H78" s="236">
        <v>134552441.98000008</v>
      </c>
      <c r="I78" s="236"/>
      <c r="J78" s="160">
        <f t="shared" si="15"/>
        <v>61.021389875009532</v>
      </c>
      <c r="K78" s="160">
        <f t="shared" si="16"/>
        <v>93.655081813512027</v>
      </c>
    </row>
    <row r="79" spans="1:11" ht="9.9499999999999993" customHeight="1">
      <c r="A79" s="189"/>
      <c r="B79" s="180" t="s">
        <v>553</v>
      </c>
      <c r="C79" s="236">
        <v>12440984123.730001</v>
      </c>
      <c r="D79" s="236">
        <v>10932512203.460001</v>
      </c>
      <c r="E79" s="236">
        <v>8166155110.0199995</v>
      </c>
      <c r="F79" s="236">
        <v>6997222621.5499992</v>
      </c>
      <c r="G79" s="236">
        <v>7054992116.6899996</v>
      </c>
      <c r="H79" s="236">
        <v>8124964408.5600004</v>
      </c>
      <c r="I79" s="236"/>
      <c r="J79" s="160">
        <f t="shared" si="15"/>
        <v>74.31928048512539</v>
      </c>
      <c r="K79" s="160">
        <f t="shared" si="16"/>
        <v>99.495592467874417</v>
      </c>
    </row>
    <row r="80" spans="1:11" ht="9.9499999999999993" customHeight="1">
      <c r="A80" s="189"/>
      <c r="B80" s="180" t="s">
        <v>482</v>
      </c>
      <c r="C80" s="236">
        <v>954848902.36000001</v>
      </c>
      <c r="D80" s="236">
        <v>954848902.33999979</v>
      </c>
      <c r="E80" s="236">
        <v>613218206.44999993</v>
      </c>
      <c r="F80" s="236">
        <v>420161048.62999988</v>
      </c>
      <c r="G80" s="236">
        <v>497853792.76000005</v>
      </c>
      <c r="H80" s="236">
        <v>610582646.22000003</v>
      </c>
      <c r="I80" s="236"/>
      <c r="J80" s="160">
        <f t="shared" si="15"/>
        <v>63.945472914476433</v>
      </c>
      <c r="K80" s="160">
        <f t="shared" si="16"/>
        <v>99.570208418100066</v>
      </c>
    </row>
    <row r="81" spans="1:12" ht="9.9499999999999993" customHeight="1">
      <c r="A81" s="139" t="s">
        <v>20</v>
      </c>
      <c r="B81" s="183"/>
      <c r="C81" s="237">
        <f t="shared" ref="C81:H81" si="17">SUM(C82)</f>
        <v>150000000</v>
      </c>
      <c r="D81" s="237">
        <f t="shared" si="17"/>
        <v>150000000</v>
      </c>
      <c r="E81" s="237">
        <f t="shared" si="17"/>
        <v>132476626.89</v>
      </c>
      <c r="F81" s="237">
        <f t="shared" si="17"/>
        <v>3261577.4899999998</v>
      </c>
      <c r="G81" s="237">
        <f t="shared" si="17"/>
        <v>85734293.36999999</v>
      </c>
      <c r="H81" s="237">
        <f t="shared" si="17"/>
        <v>132476626.89</v>
      </c>
      <c r="I81" s="235"/>
      <c r="J81" s="164">
        <f t="shared" si="15"/>
        <v>88.317751259999994</v>
      </c>
      <c r="K81" s="164">
        <f t="shared" si="16"/>
        <v>100</v>
      </c>
    </row>
    <row r="82" spans="1:12" ht="9.9499999999999993" customHeight="1">
      <c r="A82" s="189"/>
      <c r="B82" s="180" t="s">
        <v>552</v>
      </c>
      <c r="C82" s="236">
        <v>150000000</v>
      </c>
      <c r="D82" s="236">
        <v>150000000</v>
      </c>
      <c r="E82" s="236">
        <v>132476626.89</v>
      </c>
      <c r="F82" s="236">
        <v>3261577.4899999998</v>
      </c>
      <c r="G82" s="236">
        <v>85734293.36999999</v>
      </c>
      <c r="H82" s="236">
        <v>132476626.89</v>
      </c>
      <c r="I82" s="236"/>
      <c r="J82" s="160">
        <f t="shared" si="15"/>
        <v>88.317751259999994</v>
      </c>
      <c r="K82" s="160">
        <f t="shared" si="16"/>
        <v>100</v>
      </c>
    </row>
    <row r="83" spans="1:12" ht="9.9499999999999993" customHeight="1">
      <c r="A83" s="139" t="s">
        <v>551</v>
      </c>
      <c r="B83" s="139"/>
      <c r="C83" s="237">
        <f t="shared" ref="C83:H83" si="18">SUM(C84:C85)</f>
        <v>10020883489.629999</v>
      </c>
      <c r="D83" s="237">
        <f t="shared" si="18"/>
        <v>10020883489.629999</v>
      </c>
      <c r="E83" s="237">
        <f t="shared" si="18"/>
        <v>8699477058.9599991</v>
      </c>
      <c r="F83" s="237">
        <f t="shared" si="18"/>
        <v>6766259932.29</v>
      </c>
      <c r="G83" s="237">
        <f t="shared" si="18"/>
        <v>7732868495.3800011</v>
      </c>
      <c r="H83" s="237">
        <f t="shared" si="18"/>
        <v>8699477058.9599991</v>
      </c>
      <c r="I83" s="237"/>
      <c r="J83" s="164">
        <f t="shared" si="15"/>
        <v>86.813473761695334</v>
      </c>
      <c r="K83" s="164">
        <f t="shared" si="16"/>
        <v>100</v>
      </c>
    </row>
    <row r="84" spans="1:12" ht="9.9499999999999993" customHeight="1">
      <c r="A84" s="146"/>
      <c r="B84" s="180" t="s">
        <v>550</v>
      </c>
      <c r="C84" s="236">
        <v>7892096325.289999</v>
      </c>
      <c r="D84" s="236">
        <v>7892096325.289999</v>
      </c>
      <c r="E84" s="236">
        <v>7102886691.2099991</v>
      </c>
      <c r="F84" s="236">
        <v>5524467426.5100002</v>
      </c>
      <c r="G84" s="236">
        <v>6313677058.8500013</v>
      </c>
      <c r="H84" s="236">
        <v>7102886691.2099991</v>
      </c>
      <c r="I84" s="236"/>
      <c r="J84" s="160">
        <f t="shared" si="15"/>
        <v>89.999999980347425</v>
      </c>
      <c r="K84" s="160">
        <f t="shared" si="16"/>
        <v>100</v>
      </c>
    </row>
    <row r="85" spans="1:12" ht="9.9499999999999993" customHeight="1">
      <c r="A85" s="146"/>
      <c r="B85" s="180" t="s">
        <v>549</v>
      </c>
      <c r="C85" s="236">
        <v>2128787164.3399999</v>
      </c>
      <c r="D85" s="236">
        <v>2128787164.3399999</v>
      </c>
      <c r="E85" s="236">
        <v>1596590367.75</v>
      </c>
      <c r="F85" s="236">
        <v>1241792505.78</v>
      </c>
      <c r="G85" s="236">
        <v>1419191436.5300002</v>
      </c>
      <c r="H85" s="236">
        <v>1596590367.75</v>
      </c>
      <c r="I85" s="236"/>
      <c r="J85" s="160">
        <f t="shared" si="15"/>
        <v>74.999999741402064</v>
      </c>
      <c r="K85" s="160">
        <f t="shared" si="16"/>
        <v>100</v>
      </c>
    </row>
    <row r="86" spans="1:12" ht="9.9499999999999993" customHeight="1">
      <c r="A86" s="139" t="s">
        <v>21</v>
      </c>
      <c r="B86" s="139"/>
      <c r="C86" s="235">
        <f t="shared" ref="C86:H86" si="19">SUM(C87:C88)</f>
        <v>14319183</v>
      </c>
      <c r="D86" s="235">
        <f t="shared" si="19"/>
        <v>14568665.279999999</v>
      </c>
      <c r="E86" s="235">
        <f t="shared" si="19"/>
        <v>11283244.09</v>
      </c>
      <c r="F86" s="235">
        <f t="shared" si="19"/>
        <v>6375109.4899999984</v>
      </c>
      <c r="G86" s="235">
        <f t="shared" si="19"/>
        <v>7187222.9100000001</v>
      </c>
      <c r="H86" s="235">
        <f t="shared" si="19"/>
        <v>8359322.4800000004</v>
      </c>
      <c r="I86" s="235"/>
      <c r="J86" s="164">
        <f t="shared" si="15"/>
        <v>57.37878054948353</v>
      </c>
      <c r="K86" s="164">
        <f t="shared" si="16"/>
        <v>74.086161863755279</v>
      </c>
    </row>
    <row r="87" spans="1:12" ht="9.9499999999999993" customHeight="1">
      <c r="A87" s="191"/>
      <c r="B87" s="180" t="s">
        <v>548</v>
      </c>
      <c r="C87" s="236">
        <v>5185944</v>
      </c>
      <c r="D87" s="236">
        <v>5343785.6899999995</v>
      </c>
      <c r="E87" s="236">
        <v>3973700.5</v>
      </c>
      <c r="F87" s="236">
        <v>2678284.2299999995</v>
      </c>
      <c r="G87" s="236">
        <v>3027349.34</v>
      </c>
      <c r="H87" s="236">
        <v>3364069.53</v>
      </c>
      <c r="I87" s="236"/>
      <c r="J87" s="160">
        <f t="shared" si="15"/>
        <v>62.952927477898172</v>
      </c>
      <c r="K87" s="160">
        <f t="shared" si="16"/>
        <v>84.65835636077756</v>
      </c>
    </row>
    <row r="88" spans="1:12" ht="9.9499999999999993" customHeight="1">
      <c r="A88" s="191"/>
      <c r="B88" s="172" t="s">
        <v>547</v>
      </c>
      <c r="C88" s="236">
        <v>9133239</v>
      </c>
      <c r="D88" s="236">
        <v>9224879.5899999999</v>
      </c>
      <c r="E88" s="236">
        <v>7309543.5899999999</v>
      </c>
      <c r="F88" s="236">
        <v>3696825.2599999993</v>
      </c>
      <c r="G88" s="236">
        <v>4159873.57</v>
      </c>
      <c r="H88" s="236">
        <v>4995252.95</v>
      </c>
      <c r="I88" s="236"/>
      <c r="J88" s="160">
        <f t="shared" si="15"/>
        <v>54.14979026300766</v>
      </c>
      <c r="K88" s="160">
        <f t="shared" si="16"/>
        <v>68.338780506540502</v>
      </c>
    </row>
    <row r="89" spans="1:12" ht="9.9499999999999993" customHeight="1">
      <c r="A89" s="139" t="s">
        <v>219</v>
      </c>
      <c r="B89" s="166"/>
      <c r="C89" s="235">
        <f t="shared" ref="C89:H89" si="20">+C90</f>
        <v>20000000</v>
      </c>
      <c r="D89" s="235">
        <f t="shared" si="20"/>
        <v>20000000</v>
      </c>
      <c r="E89" s="235">
        <f t="shared" si="20"/>
        <v>20000000</v>
      </c>
      <c r="F89" s="235">
        <f t="shared" si="20"/>
        <v>18500000</v>
      </c>
      <c r="G89" s="235">
        <f t="shared" si="20"/>
        <v>18500000</v>
      </c>
      <c r="H89" s="235">
        <f t="shared" si="20"/>
        <v>20000000</v>
      </c>
      <c r="I89" s="235"/>
      <c r="J89" s="164">
        <f t="shared" si="15"/>
        <v>100</v>
      </c>
      <c r="K89" s="164">
        <f t="shared" si="16"/>
        <v>100</v>
      </c>
    </row>
    <row r="90" spans="1:12" ht="9.9499999999999993" customHeight="1" thickBot="1">
      <c r="A90" s="158"/>
      <c r="B90" s="234" t="s">
        <v>361</v>
      </c>
      <c r="C90" s="233">
        <v>20000000</v>
      </c>
      <c r="D90" s="233">
        <v>20000000</v>
      </c>
      <c r="E90" s="233">
        <v>20000000</v>
      </c>
      <c r="F90" s="233">
        <v>18500000</v>
      </c>
      <c r="G90" s="233">
        <v>18500000</v>
      </c>
      <c r="H90" s="233">
        <v>20000000</v>
      </c>
      <c r="I90" s="233"/>
      <c r="J90" s="155">
        <f t="shared" si="15"/>
        <v>100</v>
      </c>
      <c r="K90" s="155">
        <f t="shared" si="16"/>
        <v>100</v>
      </c>
    </row>
    <row r="91" spans="1:12" s="445" customFormat="1" ht="12.75" customHeight="1">
      <c r="A91" s="62" t="s">
        <v>26</v>
      </c>
      <c r="B91" s="62"/>
      <c r="C91" s="62"/>
      <c r="D91" s="62"/>
      <c r="E91" s="62"/>
      <c r="F91" s="62"/>
      <c r="G91" s="62"/>
      <c r="H91" s="62"/>
      <c r="I91" s="62"/>
      <c r="J91" s="62"/>
      <c r="K91" s="62"/>
    </row>
    <row r="92" spans="1:12" ht="9" customHeight="1">
      <c r="A92" s="127" t="s">
        <v>831</v>
      </c>
      <c r="B92" s="127"/>
      <c r="C92" s="127"/>
      <c r="D92" s="127"/>
      <c r="E92" s="127"/>
      <c r="F92" s="127"/>
      <c r="G92" s="127"/>
      <c r="H92" s="127"/>
      <c r="I92" s="127"/>
      <c r="J92" s="127"/>
      <c r="K92" s="127"/>
    </row>
    <row r="93" spans="1:12" ht="9" customHeight="1">
      <c r="A93" s="127" t="s">
        <v>832</v>
      </c>
      <c r="B93" s="127"/>
      <c r="C93" s="127"/>
      <c r="D93" s="127"/>
      <c r="E93" s="127"/>
      <c r="F93" s="127"/>
      <c r="G93" s="127"/>
      <c r="H93" s="127"/>
      <c r="I93" s="127"/>
      <c r="J93" s="127"/>
      <c r="K93" s="127"/>
    </row>
    <row r="94" spans="1:12" ht="9" customHeight="1">
      <c r="A94" s="127" t="s">
        <v>833</v>
      </c>
      <c r="B94" s="127"/>
      <c r="C94" s="127"/>
      <c r="D94" s="127"/>
      <c r="E94" s="127"/>
      <c r="F94" s="127"/>
      <c r="G94" s="127"/>
      <c r="H94" s="127"/>
      <c r="I94" s="127"/>
      <c r="J94" s="127"/>
      <c r="K94" s="127"/>
    </row>
    <row r="95" spans="1:12" ht="18.75" customHeight="1">
      <c r="A95" s="397" t="s">
        <v>834</v>
      </c>
      <c r="B95" s="397"/>
      <c r="C95" s="397"/>
      <c r="D95" s="397"/>
      <c r="E95" s="397"/>
      <c r="F95" s="397"/>
      <c r="G95" s="397"/>
      <c r="H95" s="397"/>
      <c r="I95" s="397"/>
      <c r="J95" s="397"/>
      <c r="K95" s="397"/>
      <c r="L95" s="397"/>
    </row>
    <row r="96" spans="1:12" ht="16.5" customHeight="1">
      <c r="A96" s="397" t="s">
        <v>835</v>
      </c>
      <c r="B96" s="397"/>
      <c r="C96" s="397"/>
      <c r="D96" s="397"/>
      <c r="E96" s="397"/>
      <c r="F96" s="397"/>
      <c r="G96" s="397"/>
      <c r="H96" s="397"/>
      <c r="I96" s="397"/>
      <c r="J96" s="397"/>
      <c r="K96" s="397"/>
    </row>
    <row r="97" spans="1:12" ht="9.75" customHeight="1">
      <c r="A97" s="127" t="s">
        <v>836</v>
      </c>
      <c r="B97" s="127"/>
      <c r="C97" s="127"/>
      <c r="D97" s="127"/>
      <c r="E97" s="127"/>
      <c r="F97" s="127"/>
      <c r="G97" s="127"/>
      <c r="H97" s="127"/>
      <c r="I97" s="127"/>
      <c r="J97" s="127"/>
      <c r="K97" s="127"/>
    </row>
    <row r="98" spans="1:12" s="351" customFormat="1" ht="19.5" customHeight="1">
      <c r="A98" s="397" t="s">
        <v>837</v>
      </c>
      <c r="B98" s="397"/>
      <c r="C98" s="397"/>
      <c r="D98" s="397"/>
      <c r="E98" s="397"/>
      <c r="F98" s="397"/>
      <c r="G98" s="397"/>
      <c r="H98" s="397"/>
      <c r="I98" s="397"/>
      <c r="J98" s="397"/>
      <c r="K98" s="397"/>
    </row>
    <row r="99" spans="1:12" ht="9" customHeight="1">
      <c r="A99" s="127" t="s">
        <v>838</v>
      </c>
      <c r="B99" s="127"/>
      <c r="C99" s="127"/>
      <c r="D99" s="127"/>
      <c r="E99" s="127"/>
      <c r="F99" s="127"/>
      <c r="G99" s="127"/>
      <c r="H99" s="127"/>
      <c r="I99" s="127"/>
      <c r="J99" s="127"/>
      <c r="K99" s="127"/>
    </row>
    <row r="100" spans="1:12" ht="18.75" customHeight="1">
      <c r="A100" s="397" t="s">
        <v>839</v>
      </c>
      <c r="B100" s="397"/>
      <c r="C100" s="397"/>
      <c r="D100" s="397"/>
      <c r="E100" s="397"/>
      <c r="F100" s="397"/>
      <c r="G100" s="397"/>
      <c r="H100" s="397"/>
      <c r="I100" s="397"/>
      <c r="J100" s="397"/>
      <c r="K100" s="397"/>
    </row>
    <row r="101" spans="1:12" ht="19.5" customHeight="1">
      <c r="A101" s="397" t="s">
        <v>840</v>
      </c>
      <c r="B101" s="397"/>
      <c r="C101" s="397"/>
      <c r="D101" s="397"/>
      <c r="E101" s="397"/>
      <c r="F101" s="397"/>
      <c r="G101" s="397"/>
      <c r="H101" s="397"/>
      <c r="I101" s="397"/>
      <c r="J101" s="397"/>
      <c r="K101" s="397"/>
      <c r="L101" s="397"/>
    </row>
    <row r="102" spans="1:12" ht="9" customHeight="1">
      <c r="A102" s="127" t="s">
        <v>841</v>
      </c>
      <c r="B102" s="127"/>
      <c r="C102" s="127"/>
      <c r="D102" s="127"/>
      <c r="E102" s="127"/>
      <c r="F102" s="127"/>
      <c r="G102" s="127"/>
      <c r="H102" s="127"/>
      <c r="I102" s="127"/>
      <c r="J102" s="127"/>
      <c r="K102" s="127"/>
    </row>
    <row r="103" spans="1:12" ht="9" customHeight="1">
      <c r="A103" s="127" t="s">
        <v>842</v>
      </c>
      <c r="B103" s="127"/>
      <c r="C103" s="127"/>
      <c r="D103" s="127"/>
      <c r="E103" s="127"/>
      <c r="F103" s="127"/>
      <c r="G103" s="127"/>
      <c r="H103" s="127"/>
      <c r="I103" s="127"/>
      <c r="J103" s="127"/>
      <c r="K103" s="127"/>
    </row>
    <row r="104" spans="1:12" ht="9" customHeight="1">
      <c r="A104" s="127" t="s">
        <v>28</v>
      </c>
      <c r="B104" s="127"/>
      <c r="C104" s="127"/>
      <c r="D104" s="127"/>
      <c r="E104" s="127"/>
      <c r="F104" s="127"/>
      <c r="G104" s="127"/>
      <c r="H104" s="127"/>
      <c r="I104" s="127"/>
      <c r="J104" s="127"/>
      <c r="K104" s="127"/>
    </row>
  </sheetData>
  <mergeCells count="15">
    <mergeCell ref="A95:L95"/>
    <mergeCell ref="A101:L101"/>
    <mergeCell ref="A96:K96"/>
    <mergeCell ref="A98:K98"/>
    <mergeCell ref="A100:K100"/>
    <mergeCell ref="A1:B1"/>
    <mergeCell ref="C5:C6"/>
    <mergeCell ref="D5:D6"/>
    <mergeCell ref="E5:E6"/>
    <mergeCell ref="F5:H5"/>
    <mergeCell ref="A3:K3"/>
    <mergeCell ref="E4:H4"/>
    <mergeCell ref="J4:K5"/>
    <mergeCell ref="B4:B7"/>
    <mergeCell ref="A4:A7"/>
  </mergeCells>
  <pageMargins left="0.70866141732283472" right="0.70866141732283472" top="0.74803149606299213" bottom="0.74803149606299213" header="0.31496062992125984" footer="0.31496062992125984"/>
  <pageSetup scale="83" fitToHeight="100" orientation="landscape" r:id="rId1"/>
  <headerFooter>
    <oddFooter>&amp;C-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V661"/>
  <sheetViews>
    <sheetView showGridLines="0" zoomScale="140" zoomScaleNormal="140" workbookViewId="0">
      <selection sqref="A1:F1"/>
    </sheetView>
  </sheetViews>
  <sheetFormatPr baseColWidth="10" defaultRowHeight="14.25"/>
  <cols>
    <col min="1" max="1" width="5" style="299" customWidth="1"/>
    <col min="2" max="2" width="3.42578125" style="299" customWidth="1"/>
    <col min="3" max="3" width="1.5703125" style="299" customWidth="1"/>
    <col min="4" max="4" width="1.5703125" style="298" customWidth="1"/>
    <col min="5" max="5" width="1.42578125" style="298" customWidth="1"/>
    <col min="6" max="6" width="45.28515625" style="298" customWidth="1"/>
    <col min="7" max="7" width="9.85546875" style="90" customWidth="1"/>
    <col min="8" max="8" width="9.42578125" style="90" customWidth="1"/>
    <col min="9" max="9" width="11.42578125" style="90" customWidth="1"/>
    <col min="10" max="10" width="10" style="90" customWidth="1"/>
    <col min="11" max="11" width="10.7109375" style="90" customWidth="1"/>
    <col min="12" max="12" width="13.28515625" style="90" customWidth="1"/>
    <col min="13" max="13" width="0.85546875" style="90" customWidth="1"/>
    <col min="14" max="15" width="10.28515625" style="90" customWidth="1"/>
    <col min="16" max="16" width="2.28515625" style="96" customWidth="1"/>
    <col min="17" max="21" width="11.42578125" style="90"/>
    <col min="22" max="16384" width="11.42578125" style="297"/>
  </cols>
  <sheetData>
    <row r="1" spans="1:48" ht="33" customHeight="1">
      <c r="A1" s="399" t="s">
        <v>0</v>
      </c>
      <c r="B1" s="399"/>
      <c r="C1" s="399"/>
      <c r="D1" s="399"/>
      <c r="E1" s="399"/>
      <c r="F1" s="399"/>
      <c r="G1" s="354" t="s">
        <v>49</v>
      </c>
    </row>
    <row r="2" spans="1:48" ht="21.75" customHeight="1">
      <c r="F2" s="311"/>
      <c r="G2" s="311"/>
      <c r="H2" s="311"/>
      <c r="I2" s="311"/>
      <c r="J2" s="311"/>
      <c r="K2" s="311"/>
      <c r="L2" s="311"/>
    </row>
    <row r="3" spans="1:48" s="90" customFormat="1" ht="58.5" customHeight="1">
      <c r="A3" s="398" t="s">
        <v>820</v>
      </c>
      <c r="B3" s="398"/>
      <c r="C3" s="398"/>
      <c r="D3" s="398"/>
      <c r="E3" s="398"/>
      <c r="F3" s="398"/>
      <c r="G3" s="398"/>
      <c r="H3" s="398"/>
      <c r="I3" s="398"/>
      <c r="J3" s="398"/>
      <c r="K3" s="398"/>
      <c r="L3" s="398"/>
      <c r="M3" s="398"/>
      <c r="N3" s="398"/>
      <c r="O3" s="398"/>
      <c r="P3" s="96"/>
    </row>
    <row r="4" spans="1:48" ht="9.9499999999999993" customHeight="1">
      <c r="A4" s="402" t="s">
        <v>819</v>
      </c>
      <c r="B4" s="402"/>
      <c r="C4" s="400" t="s">
        <v>818</v>
      </c>
      <c r="D4" s="400"/>
      <c r="E4" s="400"/>
      <c r="F4" s="400"/>
      <c r="G4" s="46"/>
      <c r="H4" s="46"/>
      <c r="I4" s="394" t="s">
        <v>1</v>
      </c>
      <c r="J4" s="394"/>
      <c r="K4" s="394"/>
      <c r="L4" s="394"/>
      <c r="M4" s="47"/>
      <c r="N4" s="395" t="s">
        <v>5</v>
      </c>
      <c r="O4" s="395"/>
      <c r="V4" s="90"/>
      <c r="W4" s="90"/>
      <c r="X4" s="90"/>
      <c r="Y4" s="90"/>
      <c r="Z4" s="90"/>
      <c r="AA4" s="90"/>
      <c r="AB4" s="90"/>
      <c r="AC4" s="90"/>
      <c r="AD4" s="90"/>
      <c r="AE4" s="90"/>
      <c r="AF4" s="90"/>
      <c r="AG4" s="90"/>
      <c r="AH4" s="90"/>
      <c r="AI4" s="90"/>
      <c r="AJ4" s="90"/>
      <c r="AK4" s="90"/>
      <c r="AL4" s="90"/>
      <c r="AM4" s="90"/>
      <c r="AN4" s="90"/>
      <c r="AO4" s="90"/>
      <c r="AP4" s="90"/>
      <c r="AQ4" s="90"/>
      <c r="AR4" s="90"/>
      <c r="AS4" s="90"/>
      <c r="AT4" s="90"/>
      <c r="AU4" s="90"/>
      <c r="AV4" s="90"/>
    </row>
    <row r="5" spans="1:48" ht="9.9499999999999993" customHeight="1">
      <c r="A5" s="402"/>
      <c r="B5" s="402"/>
      <c r="C5" s="400"/>
      <c r="D5" s="400"/>
      <c r="E5" s="400"/>
      <c r="F5" s="400"/>
      <c r="G5" s="391" t="s">
        <v>2</v>
      </c>
      <c r="H5" s="391" t="s">
        <v>3</v>
      </c>
      <c r="I5" s="391" t="s">
        <v>4</v>
      </c>
      <c r="J5" s="392" t="s">
        <v>53</v>
      </c>
      <c r="K5" s="392"/>
      <c r="L5" s="392"/>
      <c r="M5" s="242"/>
      <c r="N5" s="396"/>
      <c r="O5" s="396"/>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row>
    <row r="6" spans="1:48" ht="18">
      <c r="A6" s="402"/>
      <c r="B6" s="402"/>
      <c r="C6" s="400"/>
      <c r="D6" s="400"/>
      <c r="E6" s="400"/>
      <c r="F6" s="400"/>
      <c r="G6" s="391"/>
      <c r="H6" s="391"/>
      <c r="I6" s="391"/>
      <c r="J6" s="243" t="s">
        <v>50</v>
      </c>
      <c r="K6" s="243" t="s">
        <v>51</v>
      </c>
      <c r="L6" s="243" t="s">
        <v>52</v>
      </c>
      <c r="M6" s="243"/>
      <c r="N6" s="242" t="s">
        <v>3</v>
      </c>
      <c r="O6" s="242" t="s">
        <v>7</v>
      </c>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row>
    <row r="7" spans="1:48" ht="9.9499999999999993" customHeight="1">
      <c r="A7" s="403"/>
      <c r="B7" s="403"/>
      <c r="C7" s="401"/>
      <c r="D7" s="401"/>
      <c r="E7" s="401"/>
      <c r="F7" s="401"/>
      <c r="G7" s="48" t="s">
        <v>8</v>
      </c>
      <c r="H7" s="48" t="s">
        <v>9</v>
      </c>
      <c r="I7" s="48" t="s">
        <v>10</v>
      </c>
      <c r="J7" s="48" t="s">
        <v>11</v>
      </c>
      <c r="K7" s="49" t="s">
        <v>12</v>
      </c>
      <c r="L7" s="49" t="s">
        <v>13</v>
      </c>
      <c r="M7" s="49"/>
      <c r="N7" s="49" t="s">
        <v>54</v>
      </c>
      <c r="O7" s="49" t="s">
        <v>55</v>
      </c>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row>
    <row r="8" spans="1:48" ht="9.9499999999999993" customHeight="1">
      <c r="A8" s="146" t="s">
        <v>869</v>
      </c>
      <c r="B8" s="347"/>
      <c r="C8" s="347"/>
      <c r="D8" s="347"/>
      <c r="E8" s="347"/>
      <c r="F8" s="347"/>
      <c r="G8" s="335">
        <f t="shared" ref="G8:L8" si="0">G9+G17+G100+G124+G139+G145+G174+G188+G200+G207</f>
        <v>338669.93404017063</v>
      </c>
      <c r="H8" s="335">
        <f t="shared" si="0"/>
        <v>331920.30983691051</v>
      </c>
      <c r="I8" s="335">
        <f t="shared" si="0"/>
        <v>265361.10447187023</v>
      </c>
      <c r="J8" s="335">
        <f t="shared" si="0"/>
        <v>201955.97575673001</v>
      </c>
      <c r="K8" s="335">
        <f t="shared" si="0"/>
        <v>232591.40443380008</v>
      </c>
      <c r="L8" s="335">
        <f t="shared" si="0"/>
        <v>259086.72102517021</v>
      </c>
      <c r="M8" s="335"/>
      <c r="N8" s="160">
        <f t="shared" ref="N8:N71" si="1">IFERROR(+L8/H8*100,"n.a")</f>
        <v>78.056905030147988</v>
      </c>
      <c r="O8" s="160">
        <f t="shared" ref="O8:O71" si="2">IFERROR(+L8/I8*100,"n.a.")</f>
        <v>97.635530098057316</v>
      </c>
      <c r="V8" s="90"/>
      <c r="W8" s="90"/>
      <c r="X8" s="90"/>
      <c r="Y8" s="90"/>
      <c r="Z8" s="90"/>
      <c r="AA8" s="90"/>
      <c r="AB8" s="90"/>
      <c r="AC8" s="90"/>
      <c r="AD8" s="90"/>
      <c r="AE8" s="90"/>
      <c r="AF8" s="90"/>
      <c r="AG8" s="90"/>
      <c r="AH8" s="90"/>
      <c r="AI8" s="90"/>
      <c r="AJ8" s="90"/>
      <c r="AK8" s="90"/>
      <c r="AL8" s="90"/>
      <c r="AM8" s="90"/>
      <c r="AN8" s="90"/>
      <c r="AO8" s="90"/>
      <c r="AP8" s="90"/>
      <c r="AQ8" s="90"/>
      <c r="AR8" s="90"/>
      <c r="AS8" s="90"/>
      <c r="AT8" s="90"/>
      <c r="AU8" s="90"/>
      <c r="AV8" s="90"/>
    </row>
    <row r="9" spans="1:48" s="90" customFormat="1" ht="9.9499999999999993" customHeight="1">
      <c r="A9" s="321" t="s">
        <v>817</v>
      </c>
      <c r="B9" s="321"/>
      <c r="C9" s="321"/>
      <c r="D9" s="344"/>
      <c r="E9" s="344"/>
      <c r="F9" s="344"/>
      <c r="G9" s="327">
        <f t="shared" ref="G9:L10" si="3">G10</f>
        <v>3120.9869439999998</v>
      </c>
      <c r="H9" s="327">
        <f t="shared" si="3"/>
        <v>3672.9869439999998</v>
      </c>
      <c r="I9" s="327">
        <f t="shared" si="3"/>
        <v>3439.5090768199998</v>
      </c>
      <c r="J9" s="327">
        <f t="shared" si="3"/>
        <v>3290.3785951799996</v>
      </c>
      <c r="K9" s="327">
        <f t="shared" si="3"/>
        <v>3355.0670017499997</v>
      </c>
      <c r="L9" s="327">
        <f t="shared" si="3"/>
        <v>3428.2912014599997</v>
      </c>
      <c r="M9" s="346"/>
      <c r="N9" s="164">
        <f t="shared" si="1"/>
        <v>93.337963181717214</v>
      </c>
      <c r="O9" s="164">
        <f t="shared" si="2"/>
        <v>99.673852427499</v>
      </c>
      <c r="P9" s="96"/>
    </row>
    <row r="10" spans="1:48" s="90" customFormat="1" ht="9.9499999999999993" customHeight="1">
      <c r="A10" s="318"/>
      <c r="B10" s="312" t="s">
        <v>816</v>
      </c>
      <c r="C10" s="318"/>
      <c r="D10" s="317"/>
      <c r="E10" s="317"/>
      <c r="F10" s="317"/>
      <c r="G10" s="311">
        <f t="shared" si="3"/>
        <v>3120.9869439999998</v>
      </c>
      <c r="H10" s="311">
        <f t="shared" si="3"/>
        <v>3672.9869439999998</v>
      </c>
      <c r="I10" s="311">
        <f t="shared" si="3"/>
        <v>3439.5090768199998</v>
      </c>
      <c r="J10" s="311">
        <f t="shared" si="3"/>
        <v>3290.3785951799996</v>
      </c>
      <c r="K10" s="311">
        <f t="shared" si="3"/>
        <v>3355.0670017499997</v>
      </c>
      <c r="L10" s="311">
        <f t="shared" si="3"/>
        <v>3428.2912014599997</v>
      </c>
      <c r="M10" s="332"/>
      <c r="N10" s="194">
        <f t="shared" si="1"/>
        <v>93.337963181717214</v>
      </c>
      <c r="O10" s="194">
        <f t="shared" si="2"/>
        <v>99.673852427499</v>
      </c>
      <c r="P10" s="96"/>
    </row>
    <row r="11" spans="1:48" s="90" customFormat="1" ht="9.9499999999999993" customHeight="1">
      <c r="A11" s="313"/>
      <c r="B11" s="313"/>
      <c r="C11" s="312" t="s">
        <v>706</v>
      </c>
      <c r="D11" s="316"/>
      <c r="E11" s="316"/>
      <c r="F11" s="316"/>
      <c r="G11" s="311">
        <f t="shared" ref="G11:L11" si="4">SUM(G12:G16)</f>
        <v>3120.9869439999998</v>
      </c>
      <c r="H11" s="311">
        <f t="shared" si="4"/>
        <v>3672.9869439999998</v>
      </c>
      <c r="I11" s="311">
        <f t="shared" si="4"/>
        <v>3439.5090768199998</v>
      </c>
      <c r="J11" s="311">
        <f t="shared" si="4"/>
        <v>3290.3785951799996</v>
      </c>
      <c r="K11" s="311">
        <f t="shared" si="4"/>
        <v>3355.0670017499997</v>
      </c>
      <c r="L11" s="311">
        <f t="shared" si="4"/>
        <v>3428.2912014599997</v>
      </c>
      <c r="M11" s="322"/>
      <c r="N11" s="194">
        <f t="shared" si="1"/>
        <v>93.337963181717214</v>
      </c>
      <c r="O11" s="194">
        <f t="shared" si="2"/>
        <v>99.673852427499</v>
      </c>
      <c r="P11" s="96"/>
    </row>
    <row r="12" spans="1:48" s="90" customFormat="1" ht="9.9499999999999993" customHeight="1">
      <c r="A12" s="318"/>
      <c r="B12" s="318"/>
      <c r="C12" s="318"/>
      <c r="D12" s="316" t="s">
        <v>815</v>
      </c>
      <c r="E12" s="316"/>
      <c r="F12" s="316"/>
      <c r="G12" s="322">
        <v>1553.7869439999997</v>
      </c>
      <c r="H12" s="322">
        <v>2055.7869439999999</v>
      </c>
      <c r="I12" s="322">
        <v>2035.7869439999999</v>
      </c>
      <c r="J12" s="322">
        <v>2008.7869439999999</v>
      </c>
      <c r="K12" s="322">
        <v>2020.7869440000002</v>
      </c>
      <c r="L12" s="322">
        <v>2035.7869439999999</v>
      </c>
      <c r="M12" s="314"/>
      <c r="N12" s="160">
        <f t="shared" si="1"/>
        <v>99.027136539689991</v>
      </c>
      <c r="O12" s="160">
        <f t="shared" si="2"/>
        <v>100</v>
      </c>
      <c r="P12" s="96"/>
    </row>
    <row r="13" spans="1:48" s="90" customFormat="1" ht="9.9499999999999993" customHeight="1">
      <c r="A13" s="318"/>
      <c r="B13" s="318"/>
      <c r="C13" s="318"/>
      <c r="D13" s="345" t="s">
        <v>814</v>
      </c>
      <c r="E13" s="316"/>
      <c r="F13" s="317"/>
      <c r="G13" s="322">
        <v>200</v>
      </c>
      <c r="H13" s="322">
        <v>200</v>
      </c>
      <c r="I13" s="322">
        <v>145.89813282</v>
      </c>
      <c r="J13" s="322">
        <v>114.65965118</v>
      </c>
      <c r="K13" s="322">
        <v>121.90205774999998</v>
      </c>
      <c r="L13" s="322">
        <v>134.68025746000001</v>
      </c>
      <c r="M13" s="314"/>
      <c r="N13" s="160">
        <f t="shared" si="1"/>
        <v>67.340128730000004</v>
      </c>
      <c r="O13" s="160">
        <f t="shared" si="2"/>
        <v>92.31115906477028</v>
      </c>
      <c r="P13" s="96"/>
    </row>
    <row r="14" spans="1:48" s="90" customFormat="1" ht="9.9499999999999993" customHeight="1">
      <c r="A14" s="318"/>
      <c r="B14" s="318"/>
      <c r="C14" s="318"/>
      <c r="D14" s="345" t="s">
        <v>813</v>
      </c>
      <c r="E14" s="316"/>
      <c r="F14" s="317"/>
      <c r="G14" s="322">
        <v>703.40000000000009</v>
      </c>
      <c r="H14" s="322">
        <v>753.40000000000009</v>
      </c>
      <c r="I14" s="322">
        <v>594.024</v>
      </c>
      <c r="J14" s="322">
        <v>503.13199999999995</v>
      </c>
      <c r="K14" s="322">
        <v>548.57799999999997</v>
      </c>
      <c r="L14" s="322">
        <v>594.024</v>
      </c>
      <c r="M14" s="314"/>
      <c r="N14" s="160">
        <f t="shared" si="1"/>
        <v>78.845765861428191</v>
      </c>
      <c r="O14" s="160">
        <f t="shared" si="2"/>
        <v>100</v>
      </c>
      <c r="P14" s="96"/>
    </row>
    <row r="15" spans="1:48" s="90" customFormat="1" ht="9.9499999999999993" customHeight="1">
      <c r="A15" s="318"/>
      <c r="B15" s="318"/>
      <c r="C15" s="318"/>
      <c r="D15" s="345" t="s">
        <v>812</v>
      </c>
      <c r="E15" s="316"/>
      <c r="F15" s="317"/>
      <c r="G15" s="322">
        <v>534.1</v>
      </c>
      <c r="H15" s="322">
        <v>534.1</v>
      </c>
      <c r="I15" s="322">
        <v>534.1</v>
      </c>
      <c r="J15" s="322">
        <v>534.1</v>
      </c>
      <c r="K15" s="322">
        <v>534.1</v>
      </c>
      <c r="L15" s="322">
        <v>534.1</v>
      </c>
      <c r="M15" s="314"/>
      <c r="N15" s="160">
        <f t="shared" si="1"/>
        <v>100</v>
      </c>
      <c r="O15" s="160">
        <f t="shared" si="2"/>
        <v>100</v>
      </c>
      <c r="P15" s="96"/>
    </row>
    <row r="16" spans="1:48" s="90" customFormat="1" ht="9.9499999999999993" customHeight="1">
      <c r="A16" s="318"/>
      <c r="B16" s="318"/>
      <c r="C16" s="318"/>
      <c r="D16" s="316" t="s">
        <v>811</v>
      </c>
      <c r="E16" s="316"/>
      <c r="F16" s="316"/>
      <c r="G16" s="322">
        <v>129.69999999999999</v>
      </c>
      <c r="H16" s="322">
        <v>129.70000000000002</v>
      </c>
      <c r="I16" s="322">
        <v>129.70000000000002</v>
      </c>
      <c r="J16" s="322">
        <v>129.70000000000002</v>
      </c>
      <c r="K16" s="322">
        <v>129.70000000000002</v>
      </c>
      <c r="L16" s="322">
        <v>129.70000000000002</v>
      </c>
      <c r="M16" s="314"/>
      <c r="N16" s="160">
        <f t="shared" si="1"/>
        <v>100</v>
      </c>
      <c r="O16" s="160">
        <f t="shared" si="2"/>
        <v>100</v>
      </c>
      <c r="P16" s="96"/>
    </row>
    <row r="17" spans="1:16" s="90" customFormat="1" ht="9.9499999999999993" customHeight="1">
      <c r="A17" s="330" t="s">
        <v>810</v>
      </c>
      <c r="B17" s="330"/>
      <c r="C17" s="330"/>
      <c r="D17" s="344"/>
      <c r="E17" s="344"/>
      <c r="F17" s="344"/>
      <c r="G17" s="320">
        <f t="shared" ref="G17:L17" si="5">G18+G23+G31+G95</f>
        <v>61999.431933180007</v>
      </c>
      <c r="H17" s="320">
        <f t="shared" si="5"/>
        <v>59907.458088240011</v>
      </c>
      <c r="I17" s="320">
        <f t="shared" si="5"/>
        <v>53871.633491200002</v>
      </c>
      <c r="J17" s="320">
        <f t="shared" si="5"/>
        <v>41341.377099459998</v>
      </c>
      <c r="K17" s="320">
        <f t="shared" si="5"/>
        <v>47014.941696300004</v>
      </c>
      <c r="L17" s="320">
        <f t="shared" si="5"/>
        <v>52025.690409250019</v>
      </c>
      <c r="M17" s="320"/>
      <c r="N17" s="164">
        <f t="shared" si="1"/>
        <v>86.843428296722863</v>
      </c>
      <c r="O17" s="164">
        <f t="shared" si="2"/>
        <v>96.57344141559858</v>
      </c>
      <c r="P17" s="96"/>
    </row>
    <row r="18" spans="1:16" s="90" customFormat="1" ht="9.9499999999999993" customHeight="1">
      <c r="A18" s="318"/>
      <c r="B18" s="318" t="s">
        <v>809</v>
      </c>
      <c r="C18" s="318"/>
      <c r="D18" s="317"/>
      <c r="E18" s="316"/>
      <c r="F18" s="316"/>
      <c r="G18" s="319">
        <f t="shared" ref="G18:L19" si="6">G19</f>
        <v>8072.1476990000001</v>
      </c>
      <c r="H18" s="319">
        <f t="shared" si="6"/>
        <v>7502.4611878500054</v>
      </c>
      <c r="I18" s="319">
        <f t="shared" si="6"/>
        <v>6489.4562107599968</v>
      </c>
      <c r="J18" s="319">
        <f t="shared" si="6"/>
        <v>4935.610841339997</v>
      </c>
      <c r="K18" s="319">
        <f t="shared" si="6"/>
        <v>5375.7557117999995</v>
      </c>
      <c r="L18" s="319">
        <f t="shared" si="6"/>
        <v>6471.1037480399991</v>
      </c>
      <c r="M18" s="319"/>
      <c r="N18" s="194">
        <f t="shared" si="1"/>
        <v>86.253078636644503</v>
      </c>
      <c r="O18" s="194">
        <f t="shared" si="2"/>
        <v>99.717195676741483</v>
      </c>
      <c r="P18" s="96"/>
    </row>
    <row r="19" spans="1:16" s="90" customFormat="1" ht="9.9499999999999993" customHeight="1">
      <c r="A19" s="313"/>
      <c r="B19" s="313"/>
      <c r="C19" s="312" t="s">
        <v>665</v>
      </c>
      <c r="D19" s="316"/>
      <c r="E19" s="316"/>
      <c r="F19" s="316"/>
      <c r="G19" s="311">
        <f t="shared" si="6"/>
        <v>8072.1476990000001</v>
      </c>
      <c r="H19" s="311">
        <f t="shared" si="6"/>
        <v>7502.4611878500054</v>
      </c>
      <c r="I19" s="311">
        <f t="shared" si="6"/>
        <v>6489.4562107599968</v>
      </c>
      <c r="J19" s="311">
        <f t="shared" si="6"/>
        <v>4935.610841339997</v>
      </c>
      <c r="K19" s="311">
        <f t="shared" si="6"/>
        <v>5375.7557117999995</v>
      </c>
      <c r="L19" s="311">
        <f t="shared" si="6"/>
        <v>6471.1037480399991</v>
      </c>
      <c r="M19" s="311"/>
      <c r="N19" s="194">
        <f t="shared" si="1"/>
        <v>86.253078636644503</v>
      </c>
      <c r="O19" s="194">
        <f t="shared" si="2"/>
        <v>99.717195676741483</v>
      </c>
      <c r="P19" s="96"/>
    </row>
    <row r="20" spans="1:16" s="90" customFormat="1" ht="9.9499999999999993" customHeight="1">
      <c r="A20" s="318"/>
      <c r="B20" s="318"/>
      <c r="C20" s="318"/>
      <c r="D20" s="317" t="s">
        <v>809</v>
      </c>
      <c r="E20" s="316"/>
      <c r="F20" s="316"/>
      <c r="G20" s="315">
        <f t="shared" ref="G20:L20" si="7">SUM(G21:G22)</f>
        <v>8072.1476990000001</v>
      </c>
      <c r="H20" s="315">
        <f t="shared" si="7"/>
        <v>7502.4611878500054</v>
      </c>
      <c r="I20" s="315">
        <f t="shared" si="7"/>
        <v>6489.4562107599968</v>
      </c>
      <c r="J20" s="315">
        <f t="shared" si="7"/>
        <v>4935.610841339997</v>
      </c>
      <c r="K20" s="315">
        <f t="shared" si="7"/>
        <v>5375.7557117999995</v>
      </c>
      <c r="L20" s="315">
        <f t="shared" si="7"/>
        <v>6471.1037480399991</v>
      </c>
      <c r="M20" s="315"/>
      <c r="N20" s="160">
        <f t="shared" si="1"/>
        <v>86.253078636644503</v>
      </c>
      <c r="O20" s="160">
        <f t="shared" si="2"/>
        <v>99.717195676741483</v>
      </c>
      <c r="P20" s="96"/>
    </row>
    <row r="21" spans="1:16" s="90" customFormat="1" ht="9.9499999999999993" customHeight="1">
      <c r="A21" s="318"/>
      <c r="B21" s="318"/>
      <c r="C21" s="318"/>
      <c r="D21" s="317"/>
      <c r="E21" s="316" t="s">
        <v>808</v>
      </c>
      <c r="F21" s="316"/>
      <c r="G21" s="323">
        <v>7737.7813489999999</v>
      </c>
      <c r="H21" s="323">
        <v>7167.3076295800056</v>
      </c>
      <c r="I21" s="323">
        <v>6301.4145785799965</v>
      </c>
      <c r="J21" s="323">
        <v>4805.6483160599973</v>
      </c>
      <c r="K21" s="323">
        <v>5225.7638618699993</v>
      </c>
      <c r="L21" s="323">
        <v>6284.6422587899988</v>
      </c>
      <c r="M21" s="322"/>
      <c r="N21" s="160">
        <f t="shared" si="1"/>
        <v>87.684840439285992</v>
      </c>
      <c r="O21" s="160">
        <f t="shared" si="2"/>
        <v>99.73383246601469</v>
      </c>
      <c r="P21" s="96"/>
    </row>
    <row r="22" spans="1:16" s="90" customFormat="1" ht="9.9499999999999993" customHeight="1">
      <c r="A22" s="318"/>
      <c r="B22" s="318"/>
      <c r="C22" s="318"/>
      <c r="D22" s="317"/>
      <c r="E22" s="316" t="s">
        <v>807</v>
      </c>
      <c r="F22" s="316"/>
      <c r="G22" s="323">
        <v>334.36635000000001</v>
      </c>
      <c r="H22" s="323">
        <v>335.15355827000002</v>
      </c>
      <c r="I22" s="323">
        <v>188.04163218000002</v>
      </c>
      <c r="J22" s="323">
        <v>129.96252527999997</v>
      </c>
      <c r="K22" s="323">
        <v>149.99184992999997</v>
      </c>
      <c r="L22" s="323">
        <v>186.46148925</v>
      </c>
      <c r="M22" s="322"/>
      <c r="N22" s="160">
        <f t="shared" si="1"/>
        <v>55.634644075533416</v>
      </c>
      <c r="O22" s="160">
        <f t="shared" si="2"/>
        <v>99.159684527473431</v>
      </c>
      <c r="P22" s="96"/>
    </row>
    <row r="23" spans="1:16" s="309" customFormat="1" ht="9.9499999999999993" customHeight="1">
      <c r="A23" s="318"/>
      <c r="B23" s="318" t="s">
        <v>806</v>
      </c>
      <c r="C23" s="318"/>
      <c r="D23" s="318"/>
      <c r="E23" s="312"/>
      <c r="F23" s="312"/>
      <c r="G23" s="319">
        <f t="shared" ref="G23:L23" si="8">G24+G27+G29</f>
        <v>1161.21000013</v>
      </c>
      <c r="H23" s="319">
        <f t="shared" si="8"/>
        <v>1164.3414578299996</v>
      </c>
      <c r="I23" s="319">
        <f t="shared" si="8"/>
        <v>1033.8072571</v>
      </c>
      <c r="J23" s="319">
        <f t="shared" si="8"/>
        <v>449.91394111</v>
      </c>
      <c r="K23" s="319">
        <f t="shared" si="8"/>
        <v>822.60830650999981</v>
      </c>
      <c r="L23" s="319">
        <f t="shared" si="8"/>
        <v>926.45647961000009</v>
      </c>
      <c r="M23" s="319"/>
      <c r="N23" s="194">
        <f t="shared" si="1"/>
        <v>79.569139566382077</v>
      </c>
      <c r="O23" s="194">
        <f t="shared" si="2"/>
        <v>89.615977567120524</v>
      </c>
      <c r="P23" s="310"/>
    </row>
    <row r="24" spans="1:16" s="309" customFormat="1" ht="9.9499999999999993" customHeight="1">
      <c r="A24" s="313"/>
      <c r="B24" s="313"/>
      <c r="C24" s="312" t="s">
        <v>654</v>
      </c>
      <c r="D24" s="312"/>
      <c r="E24" s="312"/>
      <c r="F24" s="312"/>
      <c r="G24" s="311">
        <f t="shared" ref="G24:L24" si="9">SUM(G25:G26)</f>
        <v>924.31</v>
      </c>
      <c r="H24" s="311">
        <f t="shared" si="9"/>
        <v>251.61000000000004</v>
      </c>
      <c r="I24" s="311">
        <f t="shared" si="9"/>
        <v>139.59638050999999</v>
      </c>
      <c r="J24" s="311">
        <f t="shared" si="9"/>
        <v>62.385070089999992</v>
      </c>
      <c r="K24" s="311">
        <f t="shared" si="9"/>
        <v>83.728963539999995</v>
      </c>
      <c r="L24" s="311">
        <f t="shared" si="9"/>
        <v>136.32811935999999</v>
      </c>
      <c r="M24" s="311"/>
      <c r="N24" s="194">
        <f t="shared" si="1"/>
        <v>54.182313644131774</v>
      </c>
      <c r="O24" s="194">
        <f t="shared" si="2"/>
        <v>97.658778015547568</v>
      </c>
      <c r="P24" s="310"/>
    </row>
    <row r="25" spans="1:16" s="90" customFormat="1" ht="9.9499999999999993" customHeight="1">
      <c r="A25" s="318"/>
      <c r="B25" s="318"/>
      <c r="C25" s="318"/>
      <c r="D25" s="317" t="s">
        <v>805</v>
      </c>
      <c r="E25" s="316"/>
      <c r="F25" s="316"/>
      <c r="G25" s="323">
        <v>224.31</v>
      </c>
      <c r="H25" s="323">
        <v>224.31000000000003</v>
      </c>
      <c r="I25" s="323">
        <v>120.60223305</v>
      </c>
      <c r="J25" s="323">
        <v>49.590419529999991</v>
      </c>
      <c r="K25" s="323">
        <v>69.031118919999997</v>
      </c>
      <c r="L25" s="323">
        <v>119.93156293999999</v>
      </c>
      <c r="M25" s="314"/>
      <c r="N25" s="160">
        <f t="shared" si="1"/>
        <v>53.466881966920766</v>
      </c>
      <c r="O25" s="160">
        <f t="shared" si="2"/>
        <v>99.443899094536704</v>
      </c>
      <c r="P25" s="96"/>
    </row>
    <row r="26" spans="1:16" s="90" customFormat="1" ht="9.9499999999999993" customHeight="1">
      <c r="A26" s="318"/>
      <c r="B26" s="318"/>
      <c r="C26" s="318"/>
      <c r="D26" s="317" t="s">
        <v>804</v>
      </c>
      <c r="E26" s="316"/>
      <c r="F26" s="316"/>
      <c r="G26" s="323">
        <v>700</v>
      </c>
      <c r="H26" s="323">
        <v>27.3</v>
      </c>
      <c r="I26" s="323">
        <v>18.994147459999997</v>
      </c>
      <c r="J26" s="323">
        <v>12.794650560000001</v>
      </c>
      <c r="K26" s="323">
        <v>14.69784462</v>
      </c>
      <c r="L26" s="323">
        <v>16.39655642</v>
      </c>
      <c r="M26" s="314"/>
      <c r="N26" s="160">
        <f t="shared" si="1"/>
        <v>60.060646227106233</v>
      </c>
      <c r="O26" s="160">
        <f t="shared" si="2"/>
        <v>86.324255692600602</v>
      </c>
      <c r="P26" s="96"/>
    </row>
    <row r="27" spans="1:16" s="309" customFormat="1" ht="9.9499999999999993" customHeight="1">
      <c r="A27" s="313"/>
      <c r="B27" s="318"/>
      <c r="C27" s="312" t="s">
        <v>665</v>
      </c>
      <c r="D27" s="318"/>
      <c r="E27" s="312"/>
      <c r="F27" s="312"/>
      <c r="G27" s="311">
        <f t="shared" ref="G27:L27" si="10">G28</f>
        <v>0</v>
      </c>
      <c r="H27" s="311">
        <f t="shared" si="10"/>
        <v>669.66413908999959</v>
      </c>
      <c r="I27" s="311">
        <f t="shared" si="10"/>
        <v>660.64949649000005</v>
      </c>
      <c r="J27" s="311">
        <f t="shared" si="10"/>
        <v>224.74230206000001</v>
      </c>
      <c r="K27" s="311">
        <f t="shared" si="10"/>
        <v>560.43835320999983</v>
      </c>
      <c r="L27" s="311">
        <f t="shared" si="10"/>
        <v>564.76619404000007</v>
      </c>
      <c r="M27" s="311"/>
      <c r="N27" s="194">
        <f t="shared" si="1"/>
        <v>84.335738032419599</v>
      </c>
      <c r="O27" s="194">
        <f t="shared" si="2"/>
        <v>85.486509418470234</v>
      </c>
      <c r="P27" s="310"/>
    </row>
    <row r="28" spans="1:16" s="90" customFormat="1" ht="9.9499999999999993" customHeight="1">
      <c r="A28" s="318"/>
      <c r="B28" s="318"/>
      <c r="C28" s="318"/>
      <c r="D28" s="317" t="s">
        <v>804</v>
      </c>
      <c r="E28" s="316"/>
      <c r="F28" s="316"/>
      <c r="G28" s="323">
        <v>0</v>
      </c>
      <c r="H28" s="323">
        <v>669.66413908999959</v>
      </c>
      <c r="I28" s="323">
        <v>660.64949649000005</v>
      </c>
      <c r="J28" s="323">
        <v>224.74230206000001</v>
      </c>
      <c r="K28" s="323">
        <v>560.43835320999983</v>
      </c>
      <c r="L28" s="323">
        <v>564.76619404000007</v>
      </c>
      <c r="M28" s="314"/>
      <c r="N28" s="160">
        <f t="shared" si="1"/>
        <v>84.335738032419599</v>
      </c>
      <c r="O28" s="160">
        <f t="shared" si="2"/>
        <v>85.486509418470234</v>
      </c>
      <c r="P28" s="96"/>
    </row>
    <row r="29" spans="1:16" s="309" customFormat="1" ht="9.9499999999999993" customHeight="1">
      <c r="A29" s="318"/>
      <c r="B29" s="313"/>
      <c r="C29" s="312" t="s">
        <v>695</v>
      </c>
      <c r="D29" s="312"/>
      <c r="E29" s="312"/>
      <c r="F29" s="312"/>
      <c r="G29" s="319">
        <f t="shared" ref="G29:L29" si="11">G30</f>
        <v>236.90000013</v>
      </c>
      <c r="H29" s="319">
        <f t="shared" si="11"/>
        <v>243.06731873999999</v>
      </c>
      <c r="I29" s="319">
        <f t="shared" si="11"/>
        <v>233.56138010000001</v>
      </c>
      <c r="J29" s="319">
        <f t="shared" si="11"/>
        <v>162.78656895999998</v>
      </c>
      <c r="K29" s="319">
        <f t="shared" si="11"/>
        <v>178.44098975999998</v>
      </c>
      <c r="L29" s="319">
        <f t="shared" si="11"/>
        <v>225.36216621000003</v>
      </c>
      <c r="M29" s="319"/>
      <c r="N29" s="194">
        <f t="shared" si="1"/>
        <v>92.715946914715218</v>
      </c>
      <c r="O29" s="194">
        <f t="shared" si="2"/>
        <v>96.489482171029522</v>
      </c>
      <c r="P29" s="310"/>
    </row>
    <row r="30" spans="1:16" s="90" customFormat="1" ht="9.9499999999999993" customHeight="1">
      <c r="A30" s="313"/>
      <c r="B30" s="318"/>
      <c r="C30" s="318"/>
      <c r="D30" s="317"/>
      <c r="E30" s="316" t="s">
        <v>803</v>
      </c>
      <c r="F30" s="316"/>
      <c r="G30" s="335">
        <v>236.90000013</v>
      </c>
      <c r="H30" s="335">
        <v>243.06731873999999</v>
      </c>
      <c r="I30" s="335">
        <v>233.56138010000001</v>
      </c>
      <c r="J30" s="335">
        <v>162.78656895999998</v>
      </c>
      <c r="K30" s="335">
        <v>178.44098975999998</v>
      </c>
      <c r="L30" s="335">
        <v>225.36216621000003</v>
      </c>
      <c r="M30" s="314"/>
      <c r="N30" s="160">
        <f t="shared" si="1"/>
        <v>92.715946914715218</v>
      </c>
      <c r="O30" s="160">
        <f t="shared" si="2"/>
        <v>96.489482171029522</v>
      </c>
      <c r="P30" s="96"/>
    </row>
    <row r="31" spans="1:16" s="309" customFormat="1" ht="9.9499999999999993" customHeight="1">
      <c r="A31" s="318"/>
      <c r="B31" s="318" t="s">
        <v>802</v>
      </c>
      <c r="C31" s="318"/>
      <c r="D31" s="318"/>
      <c r="E31" s="312"/>
      <c r="F31" s="312"/>
      <c r="G31" s="343">
        <f t="shared" ref="G31:L31" si="12">G32+G84+G86+G88+G93</f>
        <v>52410.174234000006</v>
      </c>
      <c r="H31" s="334">
        <f t="shared" si="12"/>
        <v>50884.378593270005</v>
      </c>
      <c r="I31" s="334">
        <f t="shared" si="12"/>
        <v>46033.796652050012</v>
      </c>
      <c r="J31" s="334">
        <f t="shared" si="12"/>
        <v>35734.50140786</v>
      </c>
      <c r="K31" s="334">
        <f t="shared" si="12"/>
        <v>40526.244407000006</v>
      </c>
      <c r="L31" s="334">
        <f t="shared" si="12"/>
        <v>44329.122591650019</v>
      </c>
      <c r="M31" s="334"/>
      <c r="N31" s="194">
        <f t="shared" si="1"/>
        <v>87.117350780644117</v>
      </c>
      <c r="O31" s="194">
        <f t="shared" si="2"/>
        <v>96.296907523650717</v>
      </c>
      <c r="P31" s="310"/>
    </row>
    <row r="32" spans="1:16" s="309" customFormat="1" ht="9.9499999999999993" customHeight="1">
      <c r="A32" s="318"/>
      <c r="B32" s="313"/>
      <c r="C32" s="312" t="s">
        <v>665</v>
      </c>
      <c r="D32" s="312"/>
      <c r="E32" s="312"/>
      <c r="F32" s="312"/>
      <c r="G32" s="319">
        <f t="shared" ref="G32:L32" si="13">G33+G34+G43+G46+G55+G62+G72+G74</f>
        <v>48104.903520000007</v>
      </c>
      <c r="H32" s="319">
        <f t="shared" si="13"/>
        <v>46483.023368829992</v>
      </c>
      <c r="I32" s="319">
        <f t="shared" si="13"/>
        <v>43123.256117910008</v>
      </c>
      <c r="J32" s="319">
        <f t="shared" si="13"/>
        <v>34947.163215530003</v>
      </c>
      <c r="K32" s="319">
        <f t="shared" si="13"/>
        <v>38708.879076290003</v>
      </c>
      <c r="L32" s="319">
        <f t="shared" si="13"/>
        <v>41860.675963510017</v>
      </c>
      <c r="M32" s="319"/>
      <c r="N32" s="194">
        <f t="shared" si="1"/>
        <v>90.055837442752122</v>
      </c>
      <c r="O32" s="194">
        <f t="shared" si="2"/>
        <v>97.072159507278926</v>
      </c>
      <c r="P32" s="310"/>
    </row>
    <row r="33" spans="1:16" s="90" customFormat="1" ht="9.9499999999999993" customHeight="1">
      <c r="A33" s="318"/>
      <c r="B33" s="318"/>
      <c r="C33" s="318"/>
      <c r="D33" s="318" t="s">
        <v>801</v>
      </c>
      <c r="E33" s="312"/>
      <c r="F33" s="312"/>
      <c r="G33" s="334">
        <v>4587.3726699999997</v>
      </c>
      <c r="H33" s="334">
        <v>4187.3726699999997</v>
      </c>
      <c r="I33" s="334">
        <v>4130.9626699999999</v>
      </c>
      <c r="J33" s="334">
        <v>3471.04</v>
      </c>
      <c r="K33" s="334">
        <v>3555.9999999999995</v>
      </c>
      <c r="L33" s="334">
        <v>4130.6899999999996</v>
      </c>
      <c r="M33" s="332"/>
      <c r="N33" s="194">
        <f t="shared" si="1"/>
        <v>98.646342839124472</v>
      </c>
      <c r="O33" s="194">
        <f t="shared" si="2"/>
        <v>99.993399359379822</v>
      </c>
      <c r="P33" s="96"/>
    </row>
    <row r="34" spans="1:16" s="90" customFormat="1" ht="9.9499999999999993" customHeight="1">
      <c r="A34" s="318"/>
      <c r="B34" s="318"/>
      <c r="C34" s="318"/>
      <c r="D34" s="318" t="s">
        <v>284</v>
      </c>
      <c r="E34" s="312"/>
      <c r="F34" s="312"/>
      <c r="G34" s="334">
        <f t="shared" ref="G34:L34" si="14">SUM(G35:G42)</f>
        <v>18334.57</v>
      </c>
      <c r="H34" s="334">
        <f t="shared" si="14"/>
        <v>18239.369962099991</v>
      </c>
      <c r="I34" s="334">
        <f t="shared" si="14"/>
        <v>18080.020398919994</v>
      </c>
      <c r="J34" s="334">
        <f t="shared" si="14"/>
        <v>15182.997939160006</v>
      </c>
      <c r="K34" s="334">
        <f t="shared" si="14"/>
        <v>17034.974952249995</v>
      </c>
      <c r="L34" s="334">
        <f t="shared" si="14"/>
        <v>17651.871682510013</v>
      </c>
      <c r="M34" s="334"/>
      <c r="N34" s="194">
        <f t="shared" si="1"/>
        <v>96.778955189731036</v>
      </c>
      <c r="O34" s="194">
        <f t="shared" si="2"/>
        <v>97.631923488119753</v>
      </c>
      <c r="P34" s="96"/>
    </row>
    <row r="35" spans="1:16" s="90" customFormat="1" ht="9.9499999999999993" customHeight="1">
      <c r="A35" s="318"/>
      <c r="B35" s="318"/>
      <c r="C35" s="318"/>
      <c r="D35" s="317"/>
      <c r="E35" s="316" t="s">
        <v>800</v>
      </c>
      <c r="F35" s="316"/>
      <c r="G35" s="323">
        <v>577.67000000000007</v>
      </c>
      <c r="H35" s="323">
        <v>411.22162854999971</v>
      </c>
      <c r="I35" s="323">
        <v>409.6412589399996</v>
      </c>
      <c r="J35" s="323">
        <v>396.16354118999988</v>
      </c>
      <c r="K35" s="323">
        <v>403.31492298000001</v>
      </c>
      <c r="L35" s="323">
        <v>404.05298611000001</v>
      </c>
      <c r="M35" s="322"/>
      <c r="N35" s="160">
        <f t="shared" si="1"/>
        <v>98.25674479592017</v>
      </c>
      <c r="O35" s="160">
        <f t="shared" si="2"/>
        <v>98.635812992944125</v>
      </c>
      <c r="P35" s="96"/>
    </row>
    <row r="36" spans="1:16" s="90" customFormat="1" ht="9.9499999999999993" customHeight="1">
      <c r="A36" s="318"/>
      <c r="B36" s="318"/>
      <c r="C36" s="318"/>
      <c r="D36" s="317"/>
      <c r="E36" s="316" t="s">
        <v>799</v>
      </c>
      <c r="F36" s="316"/>
      <c r="G36" s="323">
        <v>564.6</v>
      </c>
      <c r="H36" s="323">
        <v>762.45306249999976</v>
      </c>
      <c r="I36" s="323">
        <v>762.26770656999986</v>
      </c>
      <c r="J36" s="323">
        <v>313.53847720000005</v>
      </c>
      <c r="K36" s="323">
        <v>501.3910429</v>
      </c>
      <c r="L36" s="323">
        <v>755.10953001999997</v>
      </c>
      <c r="M36" s="322"/>
      <c r="N36" s="160">
        <f t="shared" si="1"/>
        <v>99.036854484403122</v>
      </c>
      <c r="O36" s="160">
        <f t="shared" si="2"/>
        <v>99.06093666459914</v>
      </c>
      <c r="P36" s="96"/>
    </row>
    <row r="37" spans="1:16" s="90" customFormat="1" ht="9.9499999999999993" customHeight="1">
      <c r="A37" s="318"/>
      <c r="B37" s="318"/>
      <c r="C37" s="318"/>
      <c r="D37" s="317"/>
      <c r="E37" s="316" t="s">
        <v>798</v>
      </c>
      <c r="F37" s="316"/>
      <c r="G37" s="323">
        <v>427.67945000000003</v>
      </c>
      <c r="H37" s="323">
        <v>425.32710344999998</v>
      </c>
      <c r="I37" s="323">
        <v>423.41822564000006</v>
      </c>
      <c r="J37" s="323">
        <v>205.78373976000003</v>
      </c>
      <c r="K37" s="323">
        <v>368.91321309999995</v>
      </c>
      <c r="L37" s="323">
        <v>420.37266744999994</v>
      </c>
      <c r="M37" s="322"/>
      <c r="N37" s="160">
        <f t="shared" si="1"/>
        <v>98.835146888168509</v>
      </c>
      <c r="O37" s="160">
        <f t="shared" si="2"/>
        <v>99.280721044684199</v>
      </c>
      <c r="P37" s="96"/>
    </row>
    <row r="38" spans="1:16" s="90" customFormat="1" ht="9.9499999999999993" customHeight="1">
      <c r="A38" s="318"/>
      <c r="B38" s="318"/>
      <c r="C38" s="318"/>
      <c r="D38" s="317"/>
      <c r="E38" s="316" t="s">
        <v>797</v>
      </c>
      <c r="F38" s="316"/>
      <c r="G38" s="323">
        <v>13558.8</v>
      </c>
      <c r="H38" s="323">
        <v>13415.815769779992</v>
      </c>
      <c r="I38" s="323">
        <v>13335.224710639992</v>
      </c>
      <c r="J38" s="323">
        <v>12281.458029790007</v>
      </c>
      <c r="K38" s="323">
        <v>13085.336164109996</v>
      </c>
      <c r="L38" s="323">
        <v>13320.594690640013</v>
      </c>
      <c r="M38" s="322"/>
      <c r="N38" s="160">
        <f t="shared" si="1"/>
        <v>99.290232656932645</v>
      </c>
      <c r="O38" s="160">
        <f t="shared" si="2"/>
        <v>99.890290412666943</v>
      </c>
      <c r="P38" s="96"/>
    </row>
    <row r="39" spans="1:16" s="90" customFormat="1" ht="9.9499999999999993" customHeight="1">
      <c r="A39" s="318"/>
      <c r="B39" s="318"/>
      <c r="C39" s="318"/>
      <c r="D39" s="317"/>
      <c r="E39" s="316" t="s">
        <v>796</v>
      </c>
      <c r="F39" s="316"/>
      <c r="G39" s="323">
        <v>700</v>
      </c>
      <c r="H39" s="323">
        <v>937.98726833000001</v>
      </c>
      <c r="I39" s="323">
        <v>891.76314434000005</v>
      </c>
      <c r="J39" s="323">
        <v>470.24085624000003</v>
      </c>
      <c r="K39" s="323">
        <v>510.20098060999999</v>
      </c>
      <c r="L39" s="323">
        <v>512.05561912000007</v>
      </c>
      <c r="M39" s="322"/>
      <c r="N39" s="160">
        <f t="shared" si="1"/>
        <v>54.590892265698656</v>
      </c>
      <c r="O39" s="160">
        <f t="shared" si="2"/>
        <v>57.420585541127735</v>
      </c>
      <c r="P39" s="96"/>
    </row>
    <row r="40" spans="1:16" s="90" customFormat="1" ht="9.9499999999999993" customHeight="1">
      <c r="A40" s="318"/>
      <c r="B40" s="318"/>
      <c r="C40" s="318"/>
      <c r="D40" s="317"/>
      <c r="E40" s="316" t="s">
        <v>795</v>
      </c>
      <c r="F40" s="316"/>
      <c r="G40" s="323">
        <v>429.9</v>
      </c>
      <c r="H40" s="323">
        <v>428.29659695999987</v>
      </c>
      <c r="I40" s="323">
        <v>427.2397641899999</v>
      </c>
      <c r="J40" s="323">
        <v>237.39086144999996</v>
      </c>
      <c r="K40" s="323">
        <v>381.08766660999987</v>
      </c>
      <c r="L40" s="323">
        <v>422.29772270000001</v>
      </c>
      <c r="M40" s="322"/>
      <c r="N40" s="160">
        <f t="shared" si="1"/>
        <v>98.599364481861599</v>
      </c>
      <c r="O40" s="160">
        <f t="shared" si="2"/>
        <v>98.843262752152881</v>
      </c>
      <c r="P40" s="96"/>
    </row>
    <row r="41" spans="1:16" s="90" customFormat="1" ht="9.9499999999999993" customHeight="1">
      <c r="A41" s="318"/>
      <c r="B41" s="318"/>
      <c r="C41" s="318"/>
      <c r="D41" s="317"/>
      <c r="E41" s="316" t="s">
        <v>794</v>
      </c>
      <c r="F41" s="316"/>
      <c r="G41" s="315">
        <v>47.8</v>
      </c>
      <c r="H41" s="323">
        <v>47.160662950000003</v>
      </c>
      <c r="I41" s="323">
        <v>31.642975430000003</v>
      </c>
      <c r="J41" s="323">
        <v>23.145034940000002</v>
      </c>
      <c r="K41" s="323">
        <v>27.483273400000002</v>
      </c>
      <c r="L41" s="323">
        <v>31.279232650000008</v>
      </c>
      <c r="M41" s="322"/>
      <c r="N41" s="160">
        <f t="shared" si="1"/>
        <v>66.324836618947501</v>
      </c>
      <c r="O41" s="160">
        <f t="shared" si="2"/>
        <v>98.850478581558605</v>
      </c>
      <c r="P41" s="96"/>
    </row>
    <row r="42" spans="1:16" s="90" customFormat="1" ht="9.9499999999999993" customHeight="1">
      <c r="A42" s="318"/>
      <c r="B42" s="318"/>
      <c r="C42" s="318"/>
      <c r="D42" s="317"/>
      <c r="E42" s="316" t="s">
        <v>793</v>
      </c>
      <c r="F42" s="316"/>
      <c r="G42" s="323">
        <v>2028.1205500000001</v>
      </c>
      <c r="H42" s="323">
        <v>1811.1078695800004</v>
      </c>
      <c r="I42" s="323">
        <v>1798.8226131700005</v>
      </c>
      <c r="J42" s="323">
        <v>1255.2773985899998</v>
      </c>
      <c r="K42" s="323">
        <v>1757.2476885399999</v>
      </c>
      <c r="L42" s="323">
        <v>1786.1092338199999</v>
      </c>
      <c r="M42" s="322"/>
      <c r="N42" s="160">
        <f t="shared" si="1"/>
        <v>98.619704757519628</v>
      </c>
      <c r="O42" s="160">
        <f t="shared" si="2"/>
        <v>99.293238852073557</v>
      </c>
      <c r="P42" s="96"/>
    </row>
    <row r="43" spans="1:16" s="309" customFormat="1" ht="9.9499999999999993" customHeight="1">
      <c r="A43" s="318"/>
      <c r="B43" s="318"/>
      <c r="C43" s="318"/>
      <c r="D43" s="318" t="s">
        <v>285</v>
      </c>
      <c r="E43" s="312"/>
      <c r="F43" s="312"/>
      <c r="G43" s="334">
        <f t="shared" ref="G43:L43" si="15">SUM(G44:G45)</f>
        <v>1767.8019280000001</v>
      </c>
      <c r="H43" s="334">
        <f t="shared" si="15"/>
        <v>1381.37942849</v>
      </c>
      <c r="I43" s="334">
        <f t="shared" si="15"/>
        <v>1091.1376787200002</v>
      </c>
      <c r="J43" s="334">
        <f t="shared" si="15"/>
        <v>564.75729841000009</v>
      </c>
      <c r="K43" s="334">
        <f t="shared" si="15"/>
        <v>702.33992579999995</v>
      </c>
      <c r="L43" s="334">
        <f t="shared" si="15"/>
        <v>1061.30626962</v>
      </c>
      <c r="M43" s="334"/>
      <c r="N43" s="194">
        <f t="shared" si="1"/>
        <v>76.82945378592504</v>
      </c>
      <c r="O43" s="194">
        <f t="shared" si="2"/>
        <v>97.266027039319638</v>
      </c>
      <c r="P43" s="310"/>
    </row>
    <row r="44" spans="1:16" s="90" customFormat="1" ht="9.9499999999999993" customHeight="1">
      <c r="A44" s="318"/>
      <c r="B44" s="318"/>
      <c r="C44" s="318"/>
      <c r="D44" s="317"/>
      <c r="E44" s="316" t="s">
        <v>792</v>
      </c>
      <c r="F44" s="316"/>
      <c r="G44" s="315">
        <v>1706.6589590000001</v>
      </c>
      <c r="H44" s="315">
        <v>1320.52213097</v>
      </c>
      <c r="I44" s="315">
        <v>1030.5506995200001</v>
      </c>
      <c r="J44" s="315">
        <v>504.39097568000005</v>
      </c>
      <c r="K44" s="315">
        <v>641.96207281</v>
      </c>
      <c r="L44" s="315">
        <v>1000.92481534</v>
      </c>
      <c r="M44" s="322"/>
      <c r="N44" s="160">
        <f t="shared" si="1"/>
        <v>75.797655477743703</v>
      </c>
      <c r="O44" s="160">
        <f t="shared" si="2"/>
        <v>97.125237584739992</v>
      </c>
      <c r="P44" s="96"/>
    </row>
    <row r="45" spans="1:16" s="90" customFormat="1" ht="9.9499999999999993" customHeight="1">
      <c r="A45" s="318"/>
      <c r="B45" s="318"/>
      <c r="C45" s="318"/>
      <c r="D45" s="317"/>
      <c r="E45" s="316" t="s">
        <v>791</v>
      </c>
      <c r="F45" s="316"/>
      <c r="G45" s="323">
        <v>61.142969000000001</v>
      </c>
      <c r="H45" s="323">
        <v>60.857297520000003</v>
      </c>
      <c r="I45" s="323">
        <v>60.586979200000002</v>
      </c>
      <c r="J45" s="323">
        <v>60.36632273</v>
      </c>
      <c r="K45" s="323">
        <v>60.377852990000001</v>
      </c>
      <c r="L45" s="323">
        <v>60.381454280000007</v>
      </c>
      <c r="M45" s="322"/>
      <c r="N45" s="160">
        <f t="shared" si="1"/>
        <v>99.21809994956871</v>
      </c>
      <c r="O45" s="160">
        <f t="shared" si="2"/>
        <v>99.660777079970359</v>
      </c>
      <c r="P45" s="96"/>
    </row>
    <row r="46" spans="1:16" s="309" customFormat="1" ht="9.9499999999999993" customHeight="1">
      <c r="A46" s="318"/>
      <c r="B46" s="318"/>
      <c r="C46" s="318"/>
      <c r="D46" s="318" t="s">
        <v>286</v>
      </c>
      <c r="E46" s="312"/>
      <c r="F46" s="312"/>
      <c r="G46" s="334">
        <f t="shared" ref="G46:L46" si="16">SUM(G47:G54)</f>
        <v>1041.84186</v>
      </c>
      <c r="H46" s="334">
        <f t="shared" si="16"/>
        <v>790.50640169999986</v>
      </c>
      <c r="I46" s="334">
        <f t="shared" si="16"/>
        <v>512.40793531999998</v>
      </c>
      <c r="J46" s="334">
        <f t="shared" si="16"/>
        <v>418.6136941200001</v>
      </c>
      <c r="K46" s="334">
        <f t="shared" si="16"/>
        <v>471.0151103500001</v>
      </c>
      <c r="L46" s="334">
        <f t="shared" si="16"/>
        <v>504.84917947000002</v>
      </c>
      <c r="M46" s="334"/>
      <c r="N46" s="194">
        <f t="shared" si="1"/>
        <v>63.864021642874967</v>
      </c>
      <c r="O46" s="194">
        <f t="shared" si="2"/>
        <v>98.524855817215339</v>
      </c>
      <c r="P46" s="310"/>
    </row>
    <row r="47" spans="1:16" s="90" customFormat="1" ht="9.9499999999999993" customHeight="1">
      <c r="A47" s="318"/>
      <c r="B47" s="318"/>
      <c r="C47" s="318"/>
      <c r="D47" s="317"/>
      <c r="E47" s="316" t="s">
        <v>790</v>
      </c>
      <c r="F47" s="316"/>
      <c r="G47" s="323">
        <v>191.07177999999999</v>
      </c>
      <c r="H47" s="323">
        <v>28.292254079999999</v>
      </c>
      <c r="I47" s="323">
        <v>2.1891873499999992</v>
      </c>
      <c r="J47" s="323">
        <v>0.50815493</v>
      </c>
      <c r="K47" s="323">
        <v>0.65732285000000013</v>
      </c>
      <c r="L47" s="323">
        <v>0.84799694000000003</v>
      </c>
      <c r="M47" s="322"/>
      <c r="N47" s="160">
        <f t="shared" si="1"/>
        <v>2.9972759950556762</v>
      </c>
      <c r="O47" s="160">
        <f t="shared" si="2"/>
        <v>38.735695234124222</v>
      </c>
      <c r="P47" s="96"/>
    </row>
    <row r="48" spans="1:16" s="90" customFormat="1" ht="18" customHeight="1">
      <c r="A48" s="318"/>
      <c r="B48" s="318"/>
      <c r="C48" s="318"/>
      <c r="D48" s="317"/>
      <c r="E48" s="405" t="s">
        <v>789</v>
      </c>
      <c r="F48" s="405"/>
      <c r="G48" s="323">
        <v>146.16991199999998</v>
      </c>
      <c r="H48" s="323">
        <v>140.99935445</v>
      </c>
      <c r="I48" s="323">
        <v>111.94749071000001</v>
      </c>
      <c r="J48" s="323">
        <v>107.52829560000001</v>
      </c>
      <c r="K48" s="323">
        <v>111.10033964000003</v>
      </c>
      <c r="L48" s="323">
        <v>111.26085233999999</v>
      </c>
      <c r="M48" s="322"/>
      <c r="N48" s="160">
        <f t="shared" si="1"/>
        <v>78.908767188330899</v>
      </c>
      <c r="O48" s="160">
        <f t="shared" si="2"/>
        <v>99.386642464565142</v>
      </c>
      <c r="P48" s="96"/>
    </row>
    <row r="49" spans="1:16" s="90" customFormat="1" ht="9.9499999999999993" customHeight="1">
      <c r="A49" s="318"/>
      <c r="B49" s="318"/>
      <c r="C49" s="318"/>
      <c r="D49" s="317"/>
      <c r="E49" s="316" t="s">
        <v>788</v>
      </c>
      <c r="F49" s="316"/>
      <c r="G49" s="323">
        <v>125.53588999999999</v>
      </c>
      <c r="H49" s="323">
        <v>116.80976042</v>
      </c>
      <c r="I49" s="323">
        <v>89.205172070000017</v>
      </c>
      <c r="J49" s="323">
        <v>87.198757990000004</v>
      </c>
      <c r="K49" s="323">
        <v>88.259092420000016</v>
      </c>
      <c r="L49" s="323">
        <v>88.373680839999977</v>
      </c>
      <c r="M49" s="322"/>
      <c r="N49" s="160">
        <f t="shared" si="1"/>
        <v>75.656075761344312</v>
      </c>
      <c r="O49" s="160">
        <f t="shared" si="2"/>
        <v>99.067888990396696</v>
      </c>
      <c r="P49" s="96"/>
    </row>
    <row r="50" spans="1:16" s="90" customFormat="1" ht="9.9499999999999993" customHeight="1">
      <c r="A50" s="318"/>
      <c r="B50" s="318"/>
      <c r="C50" s="318"/>
      <c r="D50" s="317"/>
      <c r="E50" s="316" t="s">
        <v>787</v>
      </c>
      <c r="F50" s="316"/>
      <c r="G50" s="323">
        <v>75.010000000000005</v>
      </c>
      <c r="H50" s="323">
        <v>75.265164659999982</v>
      </c>
      <c r="I50" s="323">
        <v>73.678821100000008</v>
      </c>
      <c r="J50" s="323">
        <v>0.19491714999999998</v>
      </c>
      <c r="K50" s="323">
        <v>40.266822370000014</v>
      </c>
      <c r="L50" s="323">
        <v>73.180325040000014</v>
      </c>
      <c r="M50" s="322"/>
      <c r="N50" s="160">
        <f t="shared" si="1"/>
        <v>97.230007229216938</v>
      </c>
      <c r="O50" s="160">
        <f t="shared" si="2"/>
        <v>99.323420146308521</v>
      </c>
      <c r="P50" s="96"/>
    </row>
    <row r="51" spans="1:16" s="90" customFormat="1" ht="9.9499999999999993" customHeight="1">
      <c r="A51" s="318"/>
      <c r="B51" s="318"/>
      <c r="C51" s="318"/>
      <c r="D51" s="317"/>
      <c r="E51" s="316" t="s">
        <v>786</v>
      </c>
      <c r="F51" s="316"/>
      <c r="G51" s="323">
        <v>150</v>
      </c>
      <c r="H51" s="323">
        <v>130.46279106999995</v>
      </c>
      <c r="I51" s="323">
        <v>76.555955089999998</v>
      </c>
      <c r="J51" s="323">
        <v>74.159173620000004</v>
      </c>
      <c r="K51" s="323">
        <v>75.421662370000007</v>
      </c>
      <c r="L51" s="323">
        <v>75.561924739999995</v>
      </c>
      <c r="M51" s="322"/>
      <c r="N51" s="160">
        <f t="shared" si="1"/>
        <v>57.918372066298318</v>
      </c>
      <c r="O51" s="160">
        <f t="shared" si="2"/>
        <v>98.701563648665342</v>
      </c>
      <c r="P51" s="96"/>
    </row>
    <row r="52" spans="1:16" s="90" customFormat="1" ht="9.9499999999999993" customHeight="1" thickBot="1">
      <c r="A52" s="308"/>
      <c r="B52" s="308"/>
      <c r="C52" s="308"/>
      <c r="D52" s="307"/>
      <c r="E52" s="306" t="s">
        <v>785</v>
      </c>
      <c r="F52" s="306"/>
      <c r="G52" s="364">
        <v>125.53588999999999</v>
      </c>
      <c r="H52" s="364">
        <v>110.77138781000001</v>
      </c>
      <c r="I52" s="364">
        <v>51.925378849999987</v>
      </c>
      <c r="J52" s="364">
        <v>50.507352849999997</v>
      </c>
      <c r="K52" s="364">
        <v>50.604970320000007</v>
      </c>
      <c r="L52" s="364">
        <v>50.726149050000004</v>
      </c>
      <c r="M52" s="365"/>
      <c r="N52" s="155">
        <f t="shared" si="1"/>
        <v>45.793548363777603</v>
      </c>
      <c r="O52" s="155">
        <f t="shared" si="2"/>
        <v>97.690474626166377</v>
      </c>
      <c r="P52" s="96"/>
    </row>
    <row r="53" spans="1:16" s="90" customFormat="1" ht="9.9499999999999993" customHeight="1">
      <c r="A53" s="318"/>
      <c r="B53" s="318"/>
      <c r="C53" s="318"/>
      <c r="D53" s="317"/>
      <c r="E53" s="316" t="s">
        <v>784</v>
      </c>
      <c r="F53" s="316"/>
      <c r="G53" s="315">
        <v>207.50049199999998</v>
      </c>
      <c r="H53" s="323">
        <v>166.88779320999998</v>
      </c>
      <c r="I53" s="323">
        <v>85.888035150000007</v>
      </c>
      <c r="J53" s="323">
        <v>83.471661979999993</v>
      </c>
      <c r="K53" s="323">
        <v>83.704900380000012</v>
      </c>
      <c r="L53" s="323">
        <v>83.898250520000019</v>
      </c>
      <c r="M53" s="322"/>
      <c r="N53" s="160">
        <f t="shared" si="1"/>
        <v>50.272251137282588</v>
      </c>
      <c r="O53" s="160">
        <f t="shared" si="2"/>
        <v>97.683280766028815</v>
      </c>
      <c r="P53" s="96"/>
    </row>
    <row r="54" spans="1:16" s="90" customFormat="1" ht="9.9499999999999993" customHeight="1">
      <c r="A54" s="318"/>
      <c r="B54" s="318"/>
      <c r="C54" s="318"/>
      <c r="D54" s="317"/>
      <c r="E54" s="316" t="s">
        <v>783</v>
      </c>
      <c r="F54" s="316"/>
      <c r="G54" s="323">
        <v>21.017896</v>
      </c>
      <c r="H54" s="323">
        <v>21.017896</v>
      </c>
      <c r="I54" s="323">
        <v>21.017894999999999</v>
      </c>
      <c r="J54" s="323">
        <v>15.04538</v>
      </c>
      <c r="K54" s="323">
        <v>21</v>
      </c>
      <c r="L54" s="323">
        <v>21</v>
      </c>
      <c r="M54" s="322"/>
      <c r="N54" s="160">
        <f t="shared" si="1"/>
        <v>99.914853513405916</v>
      </c>
      <c r="O54" s="160">
        <f t="shared" si="2"/>
        <v>99.914858267205162</v>
      </c>
      <c r="P54" s="96"/>
    </row>
    <row r="55" spans="1:16" s="309" customFormat="1" ht="9.9499999999999993" customHeight="1">
      <c r="A55" s="318"/>
      <c r="B55" s="318"/>
      <c r="C55" s="318"/>
      <c r="D55" s="318" t="s">
        <v>782</v>
      </c>
      <c r="E55" s="312"/>
      <c r="F55" s="312"/>
      <c r="G55" s="334">
        <f t="shared" ref="G55:L55" si="17">SUM(G56:G61)</f>
        <v>3011.0090420000001</v>
      </c>
      <c r="H55" s="334">
        <f t="shared" si="17"/>
        <v>3148.3564675000007</v>
      </c>
      <c r="I55" s="334">
        <f t="shared" si="17"/>
        <v>2683.2018665900018</v>
      </c>
      <c r="J55" s="334">
        <f t="shared" si="17"/>
        <v>2049.0073999599999</v>
      </c>
      <c r="K55" s="334">
        <f t="shared" si="17"/>
        <v>2424.0332255800008</v>
      </c>
      <c r="L55" s="334">
        <f t="shared" si="17"/>
        <v>2666.9158355000013</v>
      </c>
      <c r="M55" s="334"/>
      <c r="N55" s="194">
        <f t="shared" si="1"/>
        <v>84.708191814686913</v>
      </c>
      <c r="O55" s="194">
        <f t="shared" si="2"/>
        <v>99.393037426934342</v>
      </c>
      <c r="P55" s="310"/>
    </row>
    <row r="56" spans="1:16" s="90" customFormat="1" ht="9.9499999999999993" customHeight="1">
      <c r="A56" s="318"/>
      <c r="B56" s="318"/>
      <c r="C56" s="318"/>
      <c r="D56" s="317"/>
      <c r="E56" s="316" t="s">
        <v>781</v>
      </c>
      <c r="F56" s="316"/>
      <c r="G56" s="323">
        <v>2356.4002219999998</v>
      </c>
      <c r="H56" s="323">
        <v>2525.1848443100007</v>
      </c>
      <c r="I56" s="323">
        <v>2437.2347584300014</v>
      </c>
      <c r="J56" s="323">
        <v>1844.1139687599996</v>
      </c>
      <c r="K56" s="323">
        <v>2191.0739334100008</v>
      </c>
      <c r="L56" s="323">
        <v>2423.0534144900012</v>
      </c>
      <c r="M56" s="322"/>
      <c r="N56" s="160">
        <f t="shared" si="1"/>
        <v>95.95548697949252</v>
      </c>
      <c r="O56" s="160">
        <f t="shared" si="2"/>
        <v>99.418137957742914</v>
      </c>
      <c r="P56" s="96"/>
    </row>
    <row r="57" spans="1:16" s="90" customFormat="1" ht="9.9499999999999993" customHeight="1">
      <c r="A57" s="318"/>
      <c r="B57" s="318"/>
      <c r="C57" s="318"/>
      <c r="D57" s="317"/>
      <c r="E57" s="316" t="s">
        <v>780</v>
      </c>
      <c r="F57" s="316"/>
      <c r="G57" s="323">
        <v>100</v>
      </c>
      <c r="H57" s="323">
        <v>109.28694116000001</v>
      </c>
      <c r="I57" s="323">
        <v>107.47384318</v>
      </c>
      <c r="J57" s="323">
        <v>71.900549439999963</v>
      </c>
      <c r="K57" s="323">
        <v>97.169361229999978</v>
      </c>
      <c r="L57" s="323">
        <v>107.18919009000001</v>
      </c>
      <c r="M57" s="322"/>
      <c r="N57" s="160">
        <f t="shared" si="1"/>
        <v>98.080510765756713</v>
      </c>
      <c r="O57" s="160">
        <f t="shared" si="2"/>
        <v>99.73514198285136</v>
      </c>
      <c r="P57" s="96"/>
    </row>
    <row r="58" spans="1:16" s="90" customFormat="1" ht="9.9499999999999993" customHeight="1">
      <c r="A58" s="318"/>
      <c r="B58" s="318"/>
      <c r="C58" s="318"/>
      <c r="D58" s="317"/>
      <c r="E58" s="316" t="s">
        <v>779</v>
      </c>
      <c r="F58" s="316"/>
      <c r="G58" s="323">
        <v>190.759096</v>
      </c>
      <c r="H58" s="323">
        <v>174.02500429999995</v>
      </c>
      <c r="I58" s="323">
        <v>42.228808619999988</v>
      </c>
      <c r="J58" s="323">
        <v>38.501057149999994</v>
      </c>
      <c r="K58" s="323">
        <v>40.884859659999996</v>
      </c>
      <c r="L58" s="323">
        <v>41.621436370000005</v>
      </c>
      <c r="M58" s="322"/>
      <c r="N58" s="160">
        <f t="shared" si="1"/>
        <v>23.916928798489916</v>
      </c>
      <c r="O58" s="160">
        <f t="shared" si="2"/>
        <v>98.561711140218321</v>
      </c>
      <c r="P58" s="96"/>
    </row>
    <row r="59" spans="1:16" s="90" customFormat="1" ht="9.9499999999999993" customHeight="1">
      <c r="A59" s="318"/>
      <c r="B59" s="318"/>
      <c r="C59" s="318"/>
      <c r="D59" s="317"/>
      <c r="E59" s="316" t="s">
        <v>778</v>
      </c>
      <c r="F59" s="316"/>
      <c r="G59" s="323">
        <v>147.767945</v>
      </c>
      <c r="H59" s="323">
        <v>146.26112190000001</v>
      </c>
      <c r="I59" s="323">
        <v>0.61136678</v>
      </c>
      <c r="J59" s="323">
        <v>0.34692955999999997</v>
      </c>
      <c r="K59" s="323">
        <v>0.43459503000000005</v>
      </c>
      <c r="L59" s="323">
        <v>0.44025497999999996</v>
      </c>
      <c r="M59" s="322"/>
      <c r="N59" s="160">
        <f t="shared" si="1"/>
        <v>0.30100615548471321</v>
      </c>
      <c r="O59" s="160">
        <f t="shared" si="2"/>
        <v>72.011596704681921</v>
      </c>
      <c r="P59" s="96"/>
    </row>
    <row r="60" spans="1:16" s="90" customFormat="1" ht="9.9499999999999993" customHeight="1">
      <c r="A60" s="318"/>
      <c r="B60" s="318"/>
      <c r="C60" s="318"/>
      <c r="D60" s="317"/>
      <c r="E60" s="316" t="s">
        <v>777</v>
      </c>
      <c r="F60" s="316"/>
      <c r="G60" s="315">
        <v>95.535889999999995</v>
      </c>
      <c r="H60" s="323">
        <v>94.895375929999986</v>
      </c>
      <c r="I60" s="323">
        <v>94.58043558</v>
      </c>
      <c r="J60" s="323">
        <v>93.847884690000001</v>
      </c>
      <c r="K60" s="323">
        <v>94.10212731999998</v>
      </c>
      <c r="L60" s="323">
        <v>94.125903709999989</v>
      </c>
      <c r="M60" s="322"/>
      <c r="N60" s="160">
        <f t="shared" si="1"/>
        <v>99.189136232973453</v>
      </c>
      <c r="O60" s="160">
        <f t="shared" si="2"/>
        <v>99.519422947026342</v>
      </c>
      <c r="P60" s="96"/>
    </row>
    <row r="61" spans="1:16" s="90" customFormat="1" ht="9.9499999999999993" customHeight="1">
      <c r="A61" s="318"/>
      <c r="B61" s="318"/>
      <c r="C61" s="318"/>
      <c r="D61" s="317"/>
      <c r="E61" s="316" t="s">
        <v>776</v>
      </c>
      <c r="F61" s="316"/>
      <c r="G61" s="323">
        <v>120.545889</v>
      </c>
      <c r="H61" s="323">
        <v>98.703179900000023</v>
      </c>
      <c r="I61" s="323">
        <v>1.0726540000000002</v>
      </c>
      <c r="J61" s="323">
        <v>0.29701036000000003</v>
      </c>
      <c r="K61" s="323">
        <v>0.36834892999999996</v>
      </c>
      <c r="L61" s="323">
        <v>0.48563586000000003</v>
      </c>
      <c r="M61" s="322"/>
      <c r="N61" s="160">
        <f t="shared" si="1"/>
        <v>0.49201642793273359</v>
      </c>
      <c r="O61" s="160">
        <f t="shared" si="2"/>
        <v>45.274231951775683</v>
      </c>
      <c r="P61" s="96"/>
    </row>
    <row r="62" spans="1:16" s="309" customFormat="1" ht="9.9499999999999993" customHeight="1">
      <c r="A62" s="318"/>
      <c r="B62" s="318"/>
      <c r="C62" s="318"/>
      <c r="D62" s="318" t="s">
        <v>775</v>
      </c>
      <c r="E62" s="312"/>
      <c r="F62" s="312"/>
      <c r="G62" s="334">
        <f t="shared" ref="G62:L62" si="18">SUM(G63:G71)</f>
        <v>6570.4180309999992</v>
      </c>
      <c r="H62" s="334">
        <f t="shared" si="18"/>
        <v>7449.0694059400012</v>
      </c>
      <c r="I62" s="334">
        <f t="shared" si="18"/>
        <v>6809.4691982900003</v>
      </c>
      <c r="J62" s="334">
        <f t="shared" si="18"/>
        <v>4783.5222261399995</v>
      </c>
      <c r="K62" s="334">
        <f t="shared" si="18"/>
        <v>5569.8112616499993</v>
      </c>
      <c r="L62" s="334">
        <f t="shared" si="18"/>
        <v>6270.2660304700003</v>
      </c>
      <c r="M62" s="334"/>
      <c r="N62" s="194">
        <f t="shared" si="1"/>
        <v>84.17515918793822</v>
      </c>
      <c r="O62" s="194">
        <f t="shared" si="2"/>
        <v>92.081568296756444</v>
      </c>
      <c r="P62" s="310"/>
    </row>
    <row r="63" spans="1:16" s="90" customFormat="1" ht="9.9499999999999993" customHeight="1">
      <c r="A63" s="318"/>
      <c r="B63" s="318"/>
      <c r="C63" s="318"/>
      <c r="D63" s="317"/>
      <c r="E63" s="316" t="s">
        <v>774</v>
      </c>
      <c r="F63" s="316"/>
      <c r="G63" s="323">
        <v>1433.0383499999998</v>
      </c>
      <c r="H63" s="323">
        <v>2137.0362602</v>
      </c>
      <c r="I63" s="323">
        <v>2129.3623177099998</v>
      </c>
      <c r="J63" s="323">
        <v>1448.8492835299994</v>
      </c>
      <c r="K63" s="323">
        <v>1606.0241746099998</v>
      </c>
      <c r="L63" s="323">
        <v>1621.14301312</v>
      </c>
      <c r="M63" s="322"/>
      <c r="N63" s="160">
        <f t="shared" si="1"/>
        <v>75.859406005973952</v>
      </c>
      <c r="O63" s="160">
        <f t="shared" si="2"/>
        <v>76.132793354934591</v>
      </c>
      <c r="P63" s="96"/>
    </row>
    <row r="64" spans="1:16" s="90" customFormat="1" ht="9.9499999999999993" customHeight="1">
      <c r="A64" s="318"/>
      <c r="B64" s="318"/>
      <c r="C64" s="318"/>
      <c r="D64" s="317"/>
      <c r="E64" s="316" t="s">
        <v>773</v>
      </c>
      <c r="F64" s="316"/>
      <c r="G64" s="323">
        <v>47.767944999999997</v>
      </c>
      <c r="H64" s="323">
        <v>246.30643786000002</v>
      </c>
      <c r="I64" s="323">
        <v>203.47809401000004</v>
      </c>
      <c r="J64" s="323">
        <v>80.697377249999988</v>
      </c>
      <c r="K64" s="323">
        <v>162.21060307999997</v>
      </c>
      <c r="L64" s="323">
        <v>200.68758304000002</v>
      </c>
      <c r="M64" s="322"/>
      <c r="N64" s="160">
        <f t="shared" si="1"/>
        <v>81.478821578374806</v>
      </c>
      <c r="O64" s="160">
        <f t="shared" si="2"/>
        <v>98.628593911508304</v>
      </c>
      <c r="P64" s="96"/>
    </row>
    <row r="65" spans="1:16" s="90" customFormat="1" ht="9.9499999999999993" customHeight="1">
      <c r="A65" s="318"/>
      <c r="B65" s="318"/>
      <c r="C65" s="318"/>
      <c r="D65" s="317"/>
      <c r="E65" s="316" t="s">
        <v>772</v>
      </c>
      <c r="F65" s="316"/>
      <c r="G65" s="323">
        <v>1033.689558</v>
      </c>
      <c r="H65" s="323">
        <v>1331.7768282500001</v>
      </c>
      <c r="I65" s="323">
        <v>1199.3755374</v>
      </c>
      <c r="J65" s="323">
        <v>1017.4865576</v>
      </c>
      <c r="K65" s="323">
        <v>1017.9331611199998</v>
      </c>
      <c r="L65" s="323">
        <v>1191.08550732</v>
      </c>
      <c r="M65" s="322"/>
      <c r="N65" s="160">
        <f t="shared" si="1"/>
        <v>89.435818528628914</v>
      </c>
      <c r="O65" s="160">
        <f t="shared" si="2"/>
        <v>99.308804471869507</v>
      </c>
      <c r="P65" s="96"/>
    </row>
    <row r="66" spans="1:16" s="90" customFormat="1" ht="9.9499999999999993" customHeight="1">
      <c r="A66" s="318"/>
      <c r="B66" s="318"/>
      <c r="C66" s="318"/>
      <c r="D66" s="317"/>
      <c r="E66" s="316" t="s">
        <v>771</v>
      </c>
      <c r="F66" s="316"/>
      <c r="G66" s="323">
        <v>238.83972499999999</v>
      </c>
      <c r="H66" s="323">
        <v>238.66705224000003</v>
      </c>
      <c r="I66" s="323">
        <v>237.67503471000003</v>
      </c>
      <c r="J66" s="323">
        <v>235.09845342000008</v>
      </c>
      <c r="K66" s="323">
        <v>236.51469534000003</v>
      </c>
      <c r="L66" s="323">
        <v>236.58471445000004</v>
      </c>
      <c r="M66" s="322"/>
      <c r="N66" s="160">
        <f t="shared" si="1"/>
        <v>99.12751350869074</v>
      </c>
      <c r="O66" s="160">
        <f t="shared" si="2"/>
        <v>99.541255874294762</v>
      </c>
      <c r="P66" s="96"/>
    </row>
    <row r="67" spans="1:16" s="90" customFormat="1" ht="9.9499999999999993" customHeight="1">
      <c r="A67" s="318"/>
      <c r="B67" s="318"/>
      <c r="C67" s="318"/>
      <c r="D67" s="317"/>
      <c r="E67" s="316" t="s">
        <v>770</v>
      </c>
      <c r="F67" s="316"/>
      <c r="G67" s="323">
        <v>261.37871200000001</v>
      </c>
      <c r="H67" s="323">
        <v>301.16570000000007</v>
      </c>
      <c r="I67" s="323">
        <v>269.57458584000005</v>
      </c>
      <c r="J67" s="323">
        <v>167.55407678000006</v>
      </c>
      <c r="K67" s="323">
        <v>263.89202495000006</v>
      </c>
      <c r="L67" s="323">
        <v>269.52153875000005</v>
      </c>
      <c r="M67" s="322"/>
      <c r="N67" s="160">
        <f t="shared" si="1"/>
        <v>89.492773828493739</v>
      </c>
      <c r="O67" s="160">
        <f t="shared" si="2"/>
        <v>99.980321924696753</v>
      </c>
      <c r="P67" s="96"/>
    </row>
    <row r="68" spans="1:16" s="90" customFormat="1" ht="9.9499999999999993" customHeight="1">
      <c r="A68" s="318"/>
      <c r="B68" s="318"/>
      <c r="C68" s="318"/>
      <c r="D68" s="317"/>
      <c r="E68" s="316" t="s">
        <v>769</v>
      </c>
      <c r="F68" s="316"/>
      <c r="G68" s="323">
        <v>97.767944999999997</v>
      </c>
      <c r="H68" s="323">
        <v>95.506597879999987</v>
      </c>
      <c r="I68" s="323">
        <v>71.055105610000027</v>
      </c>
      <c r="J68" s="323">
        <v>68.283157700000032</v>
      </c>
      <c r="K68" s="323">
        <v>68.685244170000047</v>
      </c>
      <c r="L68" s="323">
        <v>70.696167520000017</v>
      </c>
      <c r="M68" s="322"/>
      <c r="N68" s="160">
        <f t="shared" si="1"/>
        <v>74.022286511374617</v>
      </c>
      <c r="O68" s="160">
        <f t="shared" si="2"/>
        <v>99.494845462660891</v>
      </c>
      <c r="P68" s="96"/>
    </row>
    <row r="69" spans="1:16" s="90" customFormat="1" ht="9.9499999999999993" customHeight="1">
      <c r="A69" s="318"/>
      <c r="B69" s="318"/>
      <c r="C69" s="318"/>
      <c r="D69" s="317"/>
      <c r="E69" s="316" t="s">
        <v>768</v>
      </c>
      <c r="F69" s="316"/>
      <c r="G69" s="323">
        <v>2335.8525100000002</v>
      </c>
      <c r="H69" s="323">
        <v>2234.5548488100003</v>
      </c>
      <c r="I69" s="323">
        <v>1946.1815821200003</v>
      </c>
      <c r="J69" s="323">
        <v>1069.9275764400002</v>
      </c>
      <c r="K69" s="323">
        <v>1493.6956395699997</v>
      </c>
      <c r="L69" s="323">
        <v>1931.9926047500001</v>
      </c>
      <c r="M69" s="322"/>
      <c r="N69" s="160">
        <f t="shared" si="1"/>
        <v>86.459842584704148</v>
      </c>
      <c r="O69" s="160">
        <f t="shared" si="2"/>
        <v>99.270932501861211</v>
      </c>
      <c r="P69" s="96"/>
    </row>
    <row r="70" spans="1:16" s="90" customFormat="1" ht="9.9499999999999993" customHeight="1">
      <c r="A70" s="318"/>
      <c r="B70" s="318"/>
      <c r="C70" s="318"/>
      <c r="D70" s="317"/>
      <c r="E70" s="316" t="s">
        <v>767</v>
      </c>
      <c r="F70" s="316"/>
      <c r="G70" s="323">
        <v>47.767944999999997</v>
      </c>
      <c r="H70" s="323">
        <v>37.678942199999987</v>
      </c>
      <c r="I70" s="323">
        <v>26.457431579999998</v>
      </c>
      <c r="J70" s="323">
        <v>24.575397890000005</v>
      </c>
      <c r="K70" s="323">
        <v>24.775596660000009</v>
      </c>
      <c r="L70" s="323">
        <v>25.757409900000003</v>
      </c>
      <c r="M70" s="322"/>
      <c r="N70" s="160">
        <f t="shared" si="1"/>
        <v>68.360225622257545</v>
      </c>
      <c r="O70" s="160">
        <f t="shared" si="2"/>
        <v>97.354158592895445</v>
      </c>
      <c r="P70" s="96"/>
    </row>
    <row r="71" spans="1:16" s="90" customFormat="1" ht="9.9499999999999993" customHeight="1">
      <c r="A71" s="318"/>
      <c r="B71" s="318"/>
      <c r="C71" s="318"/>
      <c r="D71" s="317"/>
      <c r="E71" s="316" t="s">
        <v>766</v>
      </c>
      <c r="F71" s="316"/>
      <c r="G71" s="323">
        <v>1074.315341</v>
      </c>
      <c r="H71" s="323">
        <v>826.37673849999987</v>
      </c>
      <c r="I71" s="323">
        <v>726.30950930999995</v>
      </c>
      <c r="J71" s="323">
        <v>671.05034552999996</v>
      </c>
      <c r="K71" s="323">
        <v>696.08012214999985</v>
      </c>
      <c r="L71" s="323">
        <v>722.79749161999985</v>
      </c>
      <c r="M71" s="322"/>
      <c r="N71" s="160">
        <f t="shared" si="1"/>
        <v>87.465856424272999</v>
      </c>
      <c r="O71" s="160">
        <f t="shared" si="2"/>
        <v>99.516457151533572</v>
      </c>
      <c r="P71" s="96"/>
    </row>
    <row r="72" spans="1:16" s="309" customFormat="1" ht="9.9499999999999993" customHeight="1">
      <c r="A72" s="318"/>
      <c r="B72" s="318"/>
      <c r="C72" s="318"/>
      <c r="D72" s="318" t="s">
        <v>765</v>
      </c>
      <c r="E72" s="312"/>
      <c r="F72" s="312"/>
      <c r="G72" s="342">
        <v>5142.9538419999999</v>
      </c>
      <c r="H72" s="319">
        <v>5120.5475039700023</v>
      </c>
      <c r="I72" s="319">
        <v>4425.984937600002</v>
      </c>
      <c r="J72" s="319">
        <v>3770.9120666500007</v>
      </c>
      <c r="K72" s="319">
        <v>4049.9207138200045</v>
      </c>
      <c r="L72" s="319">
        <v>4390.9948243200033</v>
      </c>
      <c r="M72" s="332"/>
      <c r="N72" s="194">
        <f t="shared" ref="N72:N135" si="19">IFERROR(+L72/H72*100,"n.a")</f>
        <v>85.752447778594558</v>
      </c>
      <c r="O72" s="194">
        <f t="shared" ref="O72:O135" si="20">IFERROR(+L72/I72*100,"n.a.")</f>
        <v>99.20943894357282</v>
      </c>
      <c r="P72" s="310"/>
    </row>
    <row r="73" spans="1:16" s="90" customFormat="1" ht="9.9499999999999993" customHeight="1">
      <c r="A73" s="318"/>
      <c r="B73" s="318"/>
      <c r="C73" s="318"/>
      <c r="D73" s="317"/>
      <c r="E73" s="316" t="s">
        <v>764</v>
      </c>
      <c r="F73" s="316"/>
      <c r="G73" s="323">
        <v>450</v>
      </c>
      <c r="H73" s="323">
        <v>549.61080048000008</v>
      </c>
      <c r="I73" s="323">
        <v>535.19256576999999</v>
      </c>
      <c r="J73" s="323">
        <v>431.50202317999998</v>
      </c>
      <c r="K73" s="323">
        <v>434.12954943</v>
      </c>
      <c r="L73" s="323">
        <v>515.38690568000004</v>
      </c>
      <c r="M73" s="322"/>
      <c r="N73" s="160">
        <f t="shared" si="19"/>
        <v>93.773067274130938</v>
      </c>
      <c r="O73" s="160">
        <f t="shared" si="20"/>
        <v>96.299339460834091</v>
      </c>
      <c r="P73" s="96"/>
    </row>
    <row r="74" spans="1:16" s="309" customFormat="1" ht="9.9499999999999993" customHeight="1">
      <c r="A74" s="318"/>
      <c r="B74" s="318"/>
      <c r="C74" s="318"/>
      <c r="D74" s="318" t="s">
        <v>287</v>
      </c>
      <c r="E74" s="312"/>
      <c r="F74" s="312"/>
      <c r="G74" s="334">
        <f t="shared" ref="G74:L74" si="21">SUM(G75:G83)</f>
        <v>7648.9361470000003</v>
      </c>
      <c r="H74" s="334">
        <f t="shared" si="21"/>
        <v>6166.4215291300006</v>
      </c>
      <c r="I74" s="334">
        <f t="shared" si="21"/>
        <v>5390.0714324700002</v>
      </c>
      <c r="J74" s="334">
        <f t="shared" si="21"/>
        <v>4706.3125910900008</v>
      </c>
      <c r="K74" s="334">
        <f t="shared" si="21"/>
        <v>4900.7838868399986</v>
      </c>
      <c r="L74" s="334">
        <f t="shared" si="21"/>
        <v>5183.7821416199995</v>
      </c>
      <c r="M74" s="334"/>
      <c r="N74" s="194">
        <f t="shared" si="19"/>
        <v>84.064673767953735</v>
      </c>
      <c r="O74" s="194">
        <f t="shared" si="20"/>
        <v>96.172791150645878</v>
      </c>
      <c r="P74" s="310"/>
    </row>
    <row r="75" spans="1:16" s="90" customFormat="1" ht="9.9499999999999993" customHeight="1">
      <c r="A75" s="318"/>
      <c r="B75" s="318"/>
      <c r="C75" s="318"/>
      <c r="D75" s="317"/>
      <c r="E75" s="316" t="s">
        <v>763</v>
      </c>
      <c r="F75" s="316"/>
      <c r="G75" s="323">
        <v>482.6</v>
      </c>
      <c r="H75" s="323">
        <v>382.66752954000003</v>
      </c>
      <c r="I75" s="323">
        <v>374.24776223999999</v>
      </c>
      <c r="J75" s="323">
        <v>112.48050587</v>
      </c>
      <c r="K75" s="323">
        <v>119.68549249000006</v>
      </c>
      <c r="L75" s="323">
        <v>369.82100032999989</v>
      </c>
      <c r="M75" s="322"/>
      <c r="N75" s="160">
        <f t="shared" si="19"/>
        <v>96.642900633496964</v>
      </c>
      <c r="O75" s="160">
        <f t="shared" si="20"/>
        <v>98.817157413713204</v>
      </c>
      <c r="P75" s="96"/>
    </row>
    <row r="76" spans="1:16" s="90" customFormat="1" ht="9.9499999999999993" customHeight="1">
      <c r="A76" s="318"/>
      <c r="B76" s="318"/>
      <c r="C76" s="318"/>
      <c r="D76" s="317"/>
      <c r="E76" s="316" t="s">
        <v>762</v>
      </c>
      <c r="F76" s="316"/>
      <c r="G76" s="323">
        <v>3950</v>
      </c>
      <c r="H76" s="323">
        <v>2699.6875064900005</v>
      </c>
      <c r="I76" s="323">
        <v>2454.0613533199994</v>
      </c>
      <c r="J76" s="323">
        <v>2360.321130230001</v>
      </c>
      <c r="K76" s="323">
        <v>2416.0541349899986</v>
      </c>
      <c r="L76" s="323">
        <v>2412.7413773999992</v>
      </c>
      <c r="M76" s="322"/>
      <c r="N76" s="160">
        <f t="shared" si="19"/>
        <v>89.371135422148384</v>
      </c>
      <c r="O76" s="160">
        <f t="shared" si="20"/>
        <v>98.316261495903518</v>
      </c>
      <c r="P76" s="96"/>
    </row>
    <row r="77" spans="1:16" s="90" customFormat="1" ht="9.9499999999999993" customHeight="1">
      <c r="A77" s="318"/>
      <c r="B77" s="318"/>
      <c r="C77" s="318"/>
      <c r="D77" s="317"/>
      <c r="E77" s="316" t="s">
        <v>761</v>
      </c>
      <c r="F77" s="316"/>
      <c r="G77" s="323">
        <v>169</v>
      </c>
      <c r="H77" s="323">
        <v>330.21481382999997</v>
      </c>
      <c r="I77" s="323">
        <v>173.27900875999998</v>
      </c>
      <c r="J77" s="323">
        <v>69.047104309999995</v>
      </c>
      <c r="K77" s="323">
        <v>125.78924862</v>
      </c>
      <c r="L77" s="323">
        <v>156.07042228000003</v>
      </c>
      <c r="M77" s="322"/>
      <c r="N77" s="160">
        <f t="shared" si="19"/>
        <v>47.263301264354439</v>
      </c>
      <c r="O77" s="160">
        <f t="shared" si="20"/>
        <v>90.068856808942911</v>
      </c>
      <c r="P77" s="96"/>
    </row>
    <row r="78" spans="1:16" s="90" customFormat="1" ht="9.9499999999999993" customHeight="1">
      <c r="A78" s="318"/>
      <c r="B78" s="318"/>
      <c r="C78" s="318"/>
      <c r="D78" s="317"/>
      <c r="E78" s="316" t="s">
        <v>760</v>
      </c>
      <c r="F78" s="316"/>
      <c r="G78" s="323">
        <v>1215.1643669999999</v>
      </c>
      <c r="H78" s="323">
        <v>1204.4662138500003</v>
      </c>
      <c r="I78" s="323">
        <v>884.43680185000005</v>
      </c>
      <c r="J78" s="323">
        <v>868.13901644999999</v>
      </c>
      <c r="K78" s="323">
        <v>873.05311535000021</v>
      </c>
      <c r="L78" s="323">
        <v>875.98568195000007</v>
      </c>
      <c r="M78" s="322"/>
      <c r="N78" s="160">
        <f t="shared" si="19"/>
        <v>72.728124033464354</v>
      </c>
      <c r="O78" s="160">
        <f t="shared" si="20"/>
        <v>99.044463111177365</v>
      </c>
      <c r="P78" s="96"/>
    </row>
    <row r="79" spans="1:16" s="90" customFormat="1" ht="9.9499999999999993" customHeight="1">
      <c r="A79" s="318"/>
      <c r="B79" s="318"/>
      <c r="C79" s="318"/>
      <c r="D79" s="317"/>
      <c r="E79" s="316" t="s">
        <v>759</v>
      </c>
      <c r="F79" s="316"/>
      <c r="G79" s="323">
        <v>191.07177999999999</v>
      </c>
      <c r="H79" s="323">
        <v>183.80156615999996</v>
      </c>
      <c r="I79" s="323">
        <v>183.72487267999998</v>
      </c>
      <c r="J79" s="323">
        <v>182.51941324000001</v>
      </c>
      <c r="K79" s="323">
        <v>182.96102571999995</v>
      </c>
      <c r="L79" s="323">
        <v>183.06185744999999</v>
      </c>
      <c r="M79" s="322"/>
      <c r="N79" s="160">
        <f t="shared" si="19"/>
        <v>99.597550377043007</v>
      </c>
      <c r="O79" s="160">
        <f t="shared" si="20"/>
        <v>99.639126036486743</v>
      </c>
      <c r="P79" s="96"/>
    </row>
    <row r="80" spans="1:16" s="90" customFormat="1" ht="9.9499999999999993" customHeight="1">
      <c r="A80" s="318"/>
      <c r="B80" s="318"/>
      <c r="C80" s="318"/>
      <c r="D80" s="317"/>
      <c r="E80" s="317" t="s">
        <v>758</v>
      </c>
      <c r="F80" s="316"/>
      <c r="G80" s="323">
        <v>150</v>
      </c>
      <c r="H80" s="323">
        <v>48.081205820000008</v>
      </c>
      <c r="I80" s="323">
        <v>47.625889689999994</v>
      </c>
      <c r="J80" s="323">
        <v>0.68694082000000001</v>
      </c>
      <c r="K80" s="323">
        <v>2.3094511600000005</v>
      </c>
      <c r="L80" s="323">
        <v>2.3521554199999999</v>
      </c>
      <c r="M80" s="322"/>
      <c r="N80" s="160">
        <f t="shared" si="19"/>
        <v>4.8920474848440465</v>
      </c>
      <c r="O80" s="160">
        <f t="shared" si="20"/>
        <v>4.9388167555720894</v>
      </c>
      <c r="P80" s="96"/>
    </row>
    <row r="81" spans="1:16" s="90" customFormat="1" ht="9.9499999999999993" customHeight="1">
      <c r="A81" s="341"/>
      <c r="B81" s="341"/>
      <c r="C81" s="341"/>
      <c r="D81" s="340"/>
      <c r="E81" s="339" t="s">
        <v>757</v>
      </c>
      <c r="F81" s="339"/>
      <c r="G81" s="338">
        <v>600</v>
      </c>
      <c r="H81" s="323">
        <v>586.06859541000006</v>
      </c>
      <c r="I81" s="323">
        <v>584.04598499999997</v>
      </c>
      <c r="J81" s="323">
        <v>580.81615799999997</v>
      </c>
      <c r="K81" s="323">
        <v>580.72521299999994</v>
      </c>
      <c r="L81" s="323">
        <v>580.72521299999994</v>
      </c>
      <c r="M81" s="337"/>
      <c r="N81" s="160">
        <f t="shared" si="19"/>
        <v>99.088266723068145</v>
      </c>
      <c r="O81" s="160">
        <f t="shared" si="20"/>
        <v>99.431419428386263</v>
      </c>
      <c r="P81" s="96"/>
    </row>
    <row r="82" spans="1:16" s="90" customFormat="1" ht="9.9499999999999993" customHeight="1">
      <c r="A82" s="313"/>
      <c r="B82" s="318"/>
      <c r="C82" s="318"/>
      <c r="D82" s="317"/>
      <c r="E82" s="316" t="s">
        <v>756</v>
      </c>
      <c r="F82" s="316"/>
      <c r="G82" s="335">
        <v>600</v>
      </c>
      <c r="H82" s="323">
        <v>708.52710500000001</v>
      </c>
      <c r="I82" s="323">
        <v>669.65063161000012</v>
      </c>
      <c r="J82" s="323">
        <v>517.40034268999989</v>
      </c>
      <c r="K82" s="323">
        <v>582.65670536000005</v>
      </c>
      <c r="L82" s="323">
        <v>585.33497014</v>
      </c>
      <c r="M82" s="322"/>
      <c r="N82" s="160">
        <f t="shared" si="19"/>
        <v>82.61292560430698</v>
      </c>
      <c r="O82" s="160">
        <f t="shared" si="20"/>
        <v>87.409007400278995</v>
      </c>
      <c r="P82" s="96"/>
    </row>
    <row r="83" spans="1:16" s="90" customFormat="1" ht="9.9499999999999993" customHeight="1">
      <c r="A83" s="313"/>
      <c r="B83" s="318"/>
      <c r="C83" s="318"/>
      <c r="D83" s="317"/>
      <c r="E83" s="316" t="s">
        <v>755</v>
      </c>
      <c r="F83" s="316"/>
      <c r="G83" s="323">
        <v>291.10000000000002</v>
      </c>
      <c r="H83" s="323">
        <v>22.906993030000002</v>
      </c>
      <c r="I83" s="323">
        <v>18.999127320000003</v>
      </c>
      <c r="J83" s="323">
        <v>14.90197948</v>
      </c>
      <c r="K83" s="323">
        <v>17.54950015</v>
      </c>
      <c r="L83" s="323">
        <v>17.689463650000004</v>
      </c>
      <c r="M83" s="322"/>
      <c r="N83" s="160">
        <f t="shared" si="19"/>
        <v>77.222984382250033</v>
      </c>
      <c r="O83" s="160">
        <f t="shared" si="20"/>
        <v>93.106716703659629</v>
      </c>
      <c r="P83" s="96"/>
    </row>
    <row r="84" spans="1:16" s="309" customFormat="1" ht="9.9499999999999993" customHeight="1">
      <c r="A84" s="318"/>
      <c r="B84" s="313"/>
      <c r="C84" s="312" t="s">
        <v>654</v>
      </c>
      <c r="D84" s="312"/>
      <c r="E84" s="312"/>
      <c r="F84" s="312"/>
      <c r="G84" s="336">
        <f t="shared" ref="G84:L84" si="22">G85</f>
        <v>1141.8259499999999</v>
      </c>
      <c r="H84" s="336">
        <f t="shared" si="22"/>
        <v>44.531212050000008</v>
      </c>
      <c r="I84" s="336">
        <f t="shared" si="22"/>
        <v>34.621005639999993</v>
      </c>
      <c r="J84" s="336">
        <f t="shared" si="22"/>
        <v>27.803438779999993</v>
      </c>
      <c r="K84" s="336">
        <f t="shared" si="22"/>
        <v>30.622452339999995</v>
      </c>
      <c r="L84" s="336">
        <f t="shared" si="22"/>
        <v>33.388479199999992</v>
      </c>
      <c r="M84" s="336"/>
      <c r="N84" s="194">
        <f t="shared" si="19"/>
        <v>74.977701398540731</v>
      </c>
      <c r="O84" s="194">
        <f t="shared" si="20"/>
        <v>96.439946162118474</v>
      </c>
      <c r="P84" s="310"/>
    </row>
    <row r="85" spans="1:16" s="90" customFormat="1" ht="9.9499999999999993" customHeight="1">
      <c r="A85" s="313"/>
      <c r="B85" s="313"/>
      <c r="C85" s="312"/>
      <c r="D85" s="317" t="s">
        <v>754</v>
      </c>
      <c r="E85" s="316"/>
      <c r="F85" s="316"/>
      <c r="G85" s="335">
        <v>1141.8259499999999</v>
      </c>
      <c r="H85" s="335">
        <v>44.531212050000008</v>
      </c>
      <c r="I85" s="335">
        <v>34.621005639999993</v>
      </c>
      <c r="J85" s="335">
        <v>27.803438779999993</v>
      </c>
      <c r="K85" s="335">
        <v>30.622452339999995</v>
      </c>
      <c r="L85" s="335">
        <v>33.388479199999992</v>
      </c>
      <c r="M85" s="314"/>
      <c r="N85" s="160">
        <f t="shared" si="19"/>
        <v>74.977701398540731</v>
      </c>
      <c r="O85" s="160">
        <f t="shared" si="20"/>
        <v>96.439946162118474</v>
      </c>
      <c r="P85" s="96"/>
    </row>
    <row r="86" spans="1:16" s="309" customFormat="1" ht="9.9499999999999993" customHeight="1">
      <c r="A86" s="318"/>
      <c r="B86" s="313"/>
      <c r="C86" s="312" t="s">
        <v>665</v>
      </c>
      <c r="D86" s="312"/>
      <c r="E86" s="312"/>
      <c r="F86" s="312"/>
      <c r="G86" s="334">
        <f t="shared" ref="G86:L86" si="23">G87</f>
        <v>0</v>
      </c>
      <c r="H86" s="334">
        <f t="shared" si="23"/>
        <v>1091.5523845799989</v>
      </c>
      <c r="I86" s="334">
        <f t="shared" si="23"/>
        <v>1079.3827945699991</v>
      </c>
      <c r="J86" s="334">
        <f t="shared" si="23"/>
        <v>158.24153860999999</v>
      </c>
      <c r="K86" s="334">
        <f t="shared" si="23"/>
        <v>885.6695581299997</v>
      </c>
      <c r="L86" s="334">
        <f t="shared" si="23"/>
        <v>1053.3368764899999</v>
      </c>
      <c r="M86" s="334"/>
      <c r="N86" s="194">
        <f t="shared" si="19"/>
        <v>96.498976262627707</v>
      </c>
      <c r="O86" s="194">
        <f t="shared" si="20"/>
        <v>97.586961899797998</v>
      </c>
      <c r="P86" s="310"/>
    </row>
    <row r="87" spans="1:16" s="90" customFormat="1" ht="9.9499999999999993" customHeight="1">
      <c r="A87" s="318"/>
      <c r="B87" s="313"/>
      <c r="C87" s="312"/>
      <c r="D87" s="317" t="s">
        <v>754</v>
      </c>
      <c r="E87" s="316"/>
      <c r="F87" s="316"/>
      <c r="G87" s="323">
        <v>0</v>
      </c>
      <c r="H87" s="323">
        <v>1091.5523845799989</v>
      </c>
      <c r="I87" s="323">
        <v>1079.3827945699991</v>
      </c>
      <c r="J87" s="323">
        <v>158.24153860999999</v>
      </c>
      <c r="K87" s="323">
        <v>885.6695581299997</v>
      </c>
      <c r="L87" s="323">
        <v>1053.3368764899999</v>
      </c>
      <c r="M87" s="314"/>
      <c r="N87" s="160">
        <f t="shared" si="19"/>
        <v>96.498976262627707</v>
      </c>
      <c r="O87" s="160">
        <f t="shared" si="20"/>
        <v>97.586961899797998</v>
      </c>
      <c r="P87" s="96"/>
    </row>
    <row r="88" spans="1:16" s="309" customFormat="1" ht="9.9499999999999993" customHeight="1">
      <c r="A88" s="318"/>
      <c r="B88" s="313"/>
      <c r="C88" s="312" t="s">
        <v>753</v>
      </c>
      <c r="D88" s="312"/>
      <c r="E88" s="312"/>
      <c r="F88" s="312"/>
      <c r="G88" s="334">
        <f t="shared" ref="G88:L88" si="24">SUM(G89:G92)</f>
        <v>2993.9770370000001</v>
      </c>
      <c r="H88" s="334">
        <f t="shared" si="24"/>
        <v>3095.8039008100086</v>
      </c>
      <c r="I88" s="334">
        <f t="shared" si="24"/>
        <v>1627.0690069300001</v>
      </c>
      <c r="J88" s="334">
        <f t="shared" si="24"/>
        <v>506.10571493999998</v>
      </c>
      <c r="K88" s="334">
        <f t="shared" si="24"/>
        <v>800.76082023999993</v>
      </c>
      <c r="L88" s="334">
        <f t="shared" si="24"/>
        <v>1277.78377245</v>
      </c>
      <c r="M88" s="334"/>
      <c r="N88" s="194">
        <f t="shared" si="19"/>
        <v>41.274699993616245</v>
      </c>
      <c r="O88" s="194">
        <f t="shared" si="20"/>
        <v>78.532856750861384</v>
      </c>
      <c r="P88" s="310"/>
    </row>
    <row r="89" spans="1:16" s="90" customFormat="1" ht="9.9499999999999993" customHeight="1">
      <c r="A89" s="318"/>
      <c r="B89" s="318"/>
      <c r="C89" s="318"/>
      <c r="D89" s="317" t="s">
        <v>752</v>
      </c>
      <c r="E89" s="316"/>
      <c r="F89" s="316"/>
      <c r="G89" s="323">
        <v>198.52846400000001</v>
      </c>
      <c r="H89" s="323">
        <v>198.52846400000001</v>
      </c>
      <c r="I89" s="323">
        <v>0</v>
      </c>
      <c r="J89" s="323">
        <v>0</v>
      </c>
      <c r="K89" s="323">
        <v>0</v>
      </c>
      <c r="L89" s="323">
        <v>0</v>
      </c>
      <c r="M89" s="314"/>
      <c r="N89" s="160">
        <f t="shared" si="19"/>
        <v>0</v>
      </c>
      <c r="O89" s="160" t="str">
        <f t="shared" si="20"/>
        <v>n.a.</v>
      </c>
      <c r="P89" s="96"/>
    </row>
    <row r="90" spans="1:16" s="90" customFormat="1" ht="9.9499999999999993" customHeight="1">
      <c r="A90" s="313"/>
      <c r="B90" s="318"/>
      <c r="C90" s="318"/>
      <c r="D90" s="317" t="s">
        <v>526</v>
      </c>
      <c r="E90" s="316"/>
      <c r="F90" s="316"/>
      <c r="G90" s="335">
        <v>204.94857299999998</v>
      </c>
      <c r="H90" s="323">
        <v>204.54845860000003</v>
      </c>
      <c r="I90" s="323">
        <v>201.10976865000001</v>
      </c>
      <c r="J90" s="323">
        <v>199.72752615000002</v>
      </c>
      <c r="K90" s="323">
        <v>200.38753925000003</v>
      </c>
      <c r="L90" s="323">
        <v>201.10976865000001</v>
      </c>
      <c r="M90" s="314"/>
      <c r="N90" s="160">
        <f t="shared" si="19"/>
        <v>98.318887380752912</v>
      </c>
      <c r="O90" s="160">
        <f t="shared" si="20"/>
        <v>100</v>
      </c>
      <c r="P90" s="96"/>
    </row>
    <row r="91" spans="1:16" s="90" customFormat="1" ht="9.9499999999999993" customHeight="1">
      <c r="A91" s="318"/>
      <c r="B91" s="318"/>
      <c r="C91" s="318"/>
      <c r="D91" s="317" t="s">
        <v>751</v>
      </c>
      <c r="E91" s="316"/>
      <c r="F91" s="316"/>
      <c r="G91" s="323">
        <v>2350.5</v>
      </c>
      <c r="H91" s="323">
        <v>2348.0270836000082</v>
      </c>
      <c r="I91" s="323">
        <v>1081.2593436700001</v>
      </c>
      <c r="J91" s="323">
        <v>214.10613963999998</v>
      </c>
      <c r="K91" s="323">
        <v>255.67338637999993</v>
      </c>
      <c r="L91" s="323">
        <v>731.97410919000004</v>
      </c>
      <c r="M91" s="314"/>
      <c r="N91" s="160">
        <f t="shared" si="19"/>
        <v>31.174006224312084</v>
      </c>
      <c r="O91" s="160">
        <f t="shared" si="20"/>
        <v>67.696442437717167</v>
      </c>
      <c r="P91" s="96"/>
    </row>
    <row r="92" spans="1:16" s="90" customFormat="1" ht="9.9499999999999993" customHeight="1">
      <c r="A92" s="318"/>
      <c r="B92" s="318"/>
      <c r="C92" s="318"/>
      <c r="D92" s="317" t="s">
        <v>750</v>
      </c>
      <c r="E92" s="316"/>
      <c r="F92" s="316"/>
      <c r="G92" s="315">
        <v>240</v>
      </c>
      <c r="H92" s="323">
        <v>344.69989461</v>
      </c>
      <c r="I92" s="323">
        <v>344.69989461</v>
      </c>
      <c r="J92" s="323">
        <v>92.272049150000001</v>
      </c>
      <c r="K92" s="323">
        <v>344.69989461</v>
      </c>
      <c r="L92" s="323">
        <v>344.69989461</v>
      </c>
      <c r="M92" s="314"/>
      <c r="N92" s="160">
        <f t="shared" si="19"/>
        <v>100</v>
      </c>
      <c r="O92" s="160">
        <f t="shared" si="20"/>
        <v>100</v>
      </c>
      <c r="P92" s="96"/>
    </row>
    <row r="93" spans="1:16" s="309" customFormat="1" ht="9.9499999999999993" customHeight="1">
      <c r="A93" s="313"/>
      <c r="B93" s="313"/>
      <c r="C93" s="312" t="s">
        <v>749</v>
      </c>
      <c r="D93" s="312"/>
      <c r="E93" s="312"/>
      <c r="F93" s="312"/>
      <c r="G93" s="311">
        <f t="shared" ref="G93:M93" si="25">G94</f>
        <v>169.467727</v>
      </c>
      <c r="H93" s="311">
        <f t="shared" si="25"/>
        <v>169.467727</v>
      </c>
      <c r="I93" s="311">
        <f t="shared" si="25"/>
        <v>169.467727</v>
      </c>
      <c r="J93" s="311">
        <f t="shared" si="25"/>
        <v>95.1875</v>
      </c>
      <c r="K93" s="311">
        <f t="shared" si="25"/>
        <v>100.3125</v>
      </c>
      <c r="L93" s="311">
        <f t="shared" si="25"/>
        <v>103.9375</v>
      </c>
      <c r="M93" s="311">
        <f t="shared" si="25"/>
        <v>6</v>
      </c>
      <c r="N93" s="194">
        <f t="shared" si="19"/>
        <v>61.331736632072733</v>
      </c>
      <c r="O93" s="194">
        <f t="shared" si="20"/>
        <v>61.331736632072733</v>
      </c>
      <c r="P93" s="310"/>
    </row>
    <row r="94" spans="1:16" s="90" customFormat="1" ht="9.9499999999999993" customHeight="1">
      <c r="A94" s="318"/>
      <c r="B94" s="318"/>
      <c r="C94" s="318"/>
      <c r="D94" s="317" t="s">
        <v>748</v>
      </c>
      <c r="E94" s="316"/>
      <c r="F94" s="316"/>
      <c r="G94" s="323">
        <v>169.467727</v>
      </c>
      <c r="H94" s="323">
        <v>169.467727</v>
      </c>
      <c r="I94" s="323">
        <v>169.467727</v>
      </c>
      <c r="J94" s="323">
        <v>95.1875</v>
      </c>
      <c r="K94" s="323">
        <v>100.3125</v>
      </c>
      <c r="L94" s="323">
        <v>103.9375</v>
      </c>
      <c r="M94" s="323">
        <v>6</v>
      </c>
      <c r="N94" s="160">
        <f t="shared" si="19"/>
        <v>61.331736632072733</v>
      </c>
      <c r="O94" s="160">
        <f t="shared" si="20"/>
        <v>61.331736632072733</v>
      </c>
      <c r="P94" s="96"/>
    </row>
    <row r="95" spans="1:16" s="309" customFormat="1" ht="9.9499999999999993" customHeight="1">
      <c r="A95" s="313"/>
      <c r="B95" s="318" t="s">
        <v>747</v>
      </c>
      <c r="C95" s="318"/>
      <c r="D95" s="318"/>
      <c r="E95" s="312"/>
      <c r="F95" s="312"/>
      <c r="G95" s="311">
        <f t="shared" ref="G95:L95" si="26">G96+G98</f>
        <v>355.9000000499999</v>
      </c>
      <c r="H95" s="311">
        <f t="shared" si="26"/>
        <v>356.27684928999992</v>
      </c>
      <c r="I95" s="311">
        <f t="shared" si="26"/>
        <v>314.57337128999995</v>
      </c>
      <c r="J95" s="311">
        <f t="shared" si="26"/>
        <v>221.35090915000001</v>
      </c>
      <c r="K95" s="311">
        <f t="shared" si="26"/>
        <v>290.33327099000002</v>
      </c>
      <c r="L95" s="311">
        <f t="shared" si="26"/>
        <v>299.0075899499999</v>
      </c>
      <c r="M95" s="311"/>
      <c r="N95" s="194">
        <f t="shared" si="19"/>
        <v>83.925629898735195</v>
      </c>
      <c r="O95" s="194">
        <f t="shared" si="20"/>
        <v>95.051780360121384</v>
      </c>
      <c r="P95" s="310"/>
    </row>
    <row r="96" spans="1:16" s="309" customFormat="1" ht="9.9499999999999993" customHeight="1">
      <c r="A96" s="318"/>
      <c r="B96" s="313"/>
      <c r="C96" s="312" t="s">
        <v>654</v>
      </c>
      <c r="D96" s="312"/>
      <c r="E96" s="312"/>
      <c r="F96" s="312"/>
      <c r="G96" s="334">
        <f t="shared" ref="G96:L96" si="27">G97</f>
        <v>200</v>
      </c>
      <c r="H96" s="334">
        <f t="shared" si="27"/>
        <v>199.93741274999999</v>
      </c>
      <c r="I96" s="334">
        <f t="shared" si="27"/>
        <v>191.49758169999998</v>
      </c>
      <c r="J96" s="334">
        <f t="shared" si="27"/>
        <v>137.25769313999999</v>
      </c>
      <c r="K96" s="334">
        <f t="shared" si="27"/>
        <v>188.67299929999999</v>
      </c>
      <c r="L96" s="334">
        <f t="shared" si="27"/>
        <v>190.08390466999995</v>
      </c>
      <c r="M96" s="334"/>
      <c r="N96" s="194">
        <f t="shared" si="19"/>
        <v>95.071703717442418</v>
      </c>
      <c r="O96" s="194">
        <f t="shared" si="20"/>
        <v>99.261778129284835</v>
      </c>
      <c r="P96" s="310"/>
    </row>
    <row r="97" spans="1:16" s="90" customFormat="1" ht="9.9499999999999993" customHeight="1">
      <c r="A97" s="318"/>
      <c r="B97" s="318"/>
      <c r="C97" s="318"/>
      <c r="D97" s="317" t="s">
        <v>746</v>
      </c>
      <c r="E97" s="316"/>
      <c r="F97" s="316"/>
      <c r="G97" s="323">
        <v>200</v>
      </c>
      <c r="H97" s="323">
        <v>199.93741274999999</v>
      </c>
      <c r="I97" s="323">
        <v>191.49758169999998</v>
      </c>
      <c r="J97" s="323">
        <v>137.25769313999999</v>
      </c>
      <c r="K97" s="323">
        <v>188.67299929999999</v>
      </c>
      <c r="L97" s="323">
        <v>190.08390466999995</v>
      </c>
      <c r="M97" s="314"/>
      <c r="N97" s="160">
        <f t="shared" si="19"/>
        <v>95.071703717442418</v>
      </c>
      <c r="O97" s="160">
        <f t="shared" si="20"/>
        <v>99.261778129284835</v>
      </c>
      <c r="P97" s="96"/>
    </row>
    <row r="98" spans="1:16" s="309" customFormat="1" ht="9.9499999999999993" customHeight="1" thickBot="1">
      <c r="A98" s="308"/>
      <c r="B98" s="366"/>
      <c r="C98" s="362" t="s">
        <v>695</v>
      </c>
      <c r="D98" s="362"/>
      <c r="E98" s="362"/>
      <c r="F98" s="362"/>
      <c r="G98" s="367">
        <f t="shared" ref="G98:L98" si="28">G99</f>
        <v>155.9000000499999</v>
      </c>
      <c r="H98" s="367">
        <f t="shared" si="28"/>
        <v>156.33943653999992</v>
      </c>
      <c r="I98" s="367">
        <f t="shared" si="28"/>
        <v>123.07578959</v>
      </c>
      <c r="J98" s="367">
        <f t="shared" si="28"/>
        <v>84.093216010000035</v>
      </c>
      <c r="K98" s="367">
        <f t="shared" si="28"/>
        <v>101.66027169000002</v>
      </c>
      <c r="L98" s="367">
        <f t="shared" si="28"/>
        <v>108.92368527999994</v>
      </c>
      <c r="M98" s="367"/>
      <c r="N98" s="363">
        <f t="shared" si="19"/>
        <v>69.671279167065109</v>
      </c>
      <c r="O98" s="363">
        <f t="shared" si="20"/>
        <v>88.501309349999147</v>
      </c>
      <c r="P98" s="310"/>
    </row>
    <row r="99" spans="1:16" s="90" customFormat="1" ht="9.9499999999999993" customHeight="1">
      <c r="A99" s="318"/>
      <c r="B99" s="318"/>
      <c r="C99" s="318"/>
      <c r="D99" s="317" t="s">
        <v>745</v>
      </c>
      <c r="E99" s="316"/>
      <c r="F99" s="316"/>
      <c r="G99" s="323">
        <v>155.9000000499999</v>
      </c>
      <c r="H99" s="323">
        <v>156.33943653999992</v>
      </c>
      <c r="I99" s="323">
        <v>123.07578959</v>
      </c>
      <c r="J99" s="323">
        <v>84.093216010000035</v>
      </c>
      <c r="K99" s="323">
        <v>101.66027169000002</v>
      </c>
      <c r="L99" s="323">
        <v>108.92368527999994</v>
      </c>
      <c r="M99" s="314"/>
      <c r="N99" s="160">
        <f t="shared" si="19"/>
        <v>69.671279167065109</v>
      </c>
      <c r="O99" s="160">
        <f t="shared" si="20"/>
        <v>88.501309349999147</v>
      </c>
      <c r="P99" s="96"/>
    </row>
    <row r="100" spans="1:16" s="309" customFormat="1" ht="9.9499999999999993" customHeight="1">
      <c r="A100" s="330" t="s">
        <v>744</v>
      </c>
      <c r="B100" s="330"/>
      <c r="C100" s="330"/>
      <c r="D100" s="330"/>
      <c r="E100" s="321"/>
      <c r="F100" s="321"/>
      <c r="G100" s="320">
        <f t="shared" ref="G100:L100" si="29">G101</f>
        <v>14855.704880400008</v>
      </c>
      <c r="H100" s="320">
        <f t="shared" si="29"/>
        <v>16232.732024180001</v>
      </c>
      <c r="I100" s="320">
        <f t="shared" si="29"/>
        <v>14444.233744460007</v>
      </c>
      <c r="J100" s="320">
        <f t="shared" si="29"/>
        <v>10094.62568745</v>
      </c>
      <c r="K100" s="320">
        <f t="shared" si="29"/>
        <v>11659.941253040006</v>
      </c>
      <c r="L100" s="320">
        <f t="shared" si="29"/>
        <v>13656.771400020003</v>
      </c>
      <c r="M100" s="320"/>
      <c r="N100" s="164">
        <f t="shared" si="19"/>
        <v>84.131071588424618</v>
      </c>
      <c r="O100" s="164">
        <f t="shared" si="20"/>
        <v>94.548258091281369</v>
      </c>
      <c r="P100" s="310"/>
    </row>
    <row r="101" spans="1:16" s="309" customFormat="1" ht="9.9499999999999993" customHeight="1">
      <c r="A101" s="318"/>
      <c r="B101" s="318" t="s">
        <v>743</v>
      </c>
      <c r="C101" s="318"/>
      <c r="D101" s="318"/>
      <c r="E101" s="312"/>
      <c r="F101" s="312"/>
      <c r="G101" s="319">
        <f t="shared" ref="G101:L101" si="30">G102+G117</f>
        <v>14855.704880400008</v>
      </c>
      <c r="H101" s="319">
        <f t="shared" si="30"/>
        <v>16232.732024180001</v>
      </c>
      <c r="I101" s="319">
        <f t="shared" si="30"/>
        <v>14444.233744460007</v>
      </c>
      <c r="J101" s="319">
        <f t="shared" si="30"/>
        <v>10094.62568745</v>
      </c>
      <c r="K101" s="319">
        <f t="shared" si="30"/>
        <v>11659.941253040006</v>
      </c>
      <c r="L101" s="319">
        <f t="shared" si="30"/>
        <v>13656.771400020003</v>
      </c>
      <c r="M101" s="319"/>
      <c r="N101" s="194">
        <f t="shared" si="19"/>
        <v>84.131071588424618</v>
      </c>
      <c r="O101" s="194">
        <f t="shared" si="20"/>
        <v>94.548258091281369</v>
      </c>
      <c r="P101" s="310"/>
    </row>
    <row r="102" spans="1:16" s="309" customFormat="1" ht="9.9499999999999993" customHeight="1">
      <c r="A102" s="313"/>
      <c r="B102" s="313"/>
      <c r="C102" s="312" t="s">
        <v>665</v>
      </c>
      <c r="D102" s="312"/>
      <c r="E102" s="312"/>
      <c r="F102" s="312"/>
      <c r="G102" s="311">
        <f t="shared" ref="G102:L102" si="31">G103+G106+G110+G115</f>
        <v>8250.6030920000012</v>
      </c>
      <c r="H102" s="311">
        <f t="shared" si="31"/>
        <v>9588.9296112600005</v>
      </c>
      <c r="I102" s="311">
        <f t="shared" si="31"/>
        <v>9137.98101838</v>
      </c>
      <c r="J102" s="311">
        <f t="shared" si="31"/>
        <v>6535.7912884899997</v>
      </c>
      <c r="K102" s="311">
        <f t="shared" si="31"/>
        <v>7019.5852792599999</v>
      </c>
      <c r="L102" s="311">
        <f t="shared" si="31"/>
        <v>8560.9286166599995</v>
      </c>
      <c r="M102" s="311"/>
      <c r="N102" s="194">
        <f t="shared" si="19"/>
        <v>89.279293557511892</v>
      </c>
      <c r="O102" s="194">
        <f t="shared" si="20"/>
        <v>93.685121466554534</v>
      </c>
      <c r="P102" s="310"/>
    </row>
    <row r="103" spans="1:16" s="309" customFormat="1" ht="9.9499999999999993" customHeight="1">
      <c r="A103" s="318"/>
      <c r="B103" s="318"/>
      <c r="C103" s="318"/>
      <c r="D103" s="318" t="s">
        <v>284</v>
      </c>
      <c r="E103" s="312"/>
      <c r="F103" s="312"/>
      <c r="G103" s="319">
        <f t="shared" ref="G103:L103" si="32">SUM(G104:G105)</f>
        <v>1051.9775979999999</v>
      </c>
      <c r="H103" s="319">
        <f t="shared" si="32"/>
        <v>2682.7240076499984</v>
      </c>
      <c r="I103" s="319">
        <f t="shared" si="32"/>
        <v>2635.8674911099984</v>
      </c>
      <c r="J103" s="319">
        <f t="shared" si="32"/>
        <v>1920.64557375</v>
      </c>
      <c r="K103" s="319">
        <f t="shared" si="32"/>
        <v>2132.8682462200004</v>
      </c>
      <c r="L103" s="319">
        <f t="shared" si="32"/>
        <v>2112.28393013</v>
      </c>
      <c r="M103" s="319"/>
      <c r="N103" s="194">
        <f t="shared" si="19"/>
        <v>78.7365351078477</v>
      </c>
      <c r="O103" s="194">
        <f t="shared" si="20"/>
        <v>80.136195664391678</v>
      </c>
      <c r="P103" s="310"/>
    </row>
    <row r="104" spans="1:16" s="90" customFormat="1" ht="9.9499999999999993" customHeight="1">
      <c r="A104" s="318"/>
      <c r="B104" s="318"/>
      <c r="C104" s="318"/>
      <c r="D104" s="317"/>
      <c r="E104" s="316" t="s">
        <v>742</v>
      </c>
      <c r="F104" s="316"/>
      <c r="G104" s="322">
        <v>417.18780800000002</v>
      </c>
      <c r="H104" s="322">
        <v>420.09828898999996</v>
      </c>
      <c r="I104" s="322">
        <v>414.45204375999998</v>
      </c>
      <c r="J104" s="322">
        <v>383.83672433000015</v>
      </c>
      <c r="K104" s="322">
        <v>392.48952175000011</v>
      </c>
      <c r="L104" s="322">
        <v>412.03022201000005</v>
      </c>
      <c r="M104" s="322"/>
      <c r="N104" s="160">
        <f t="shared" si="19"/>
        <v>98.079481113956177</v>
      </c>
      <c r="O104" s="160">
        <f t="shared" si="20"/>
        <v>99.415656941143624</v>
      </c>
      <c r="P104" s="96"/>
    </row>
    <row r="105" spans="1:16" s="90" customFormat="1" ht="9.9499999999999993" customHeight="1">
      <c r="A105" s="318"/>
      <c r="B105" s="318"/>
      <c r="C105" s="318"/>
      <c r="D105" s="317"/>
      <c r="E105" s="316" t="s">
        <v>741</v>
      </c>
      <c r="F105" s="316"/>
      <c r="G105" s="322">
        <v>634.78979000000004</v>
      </c>
      <c r="H105" s="322">
        <v>2262.6257186599983</v>
      </c>
      <c r="I105" s="322">
        <v>2221.4154473499984</v>
      </c>
      <c r="J105" s="322">
        <v>1536.8088494199999</v>
      </c>
      <c r="K105" s="322">
        <v>1740.3787244700002</v>
      </c>
      <c r="L105" s="322">
        <v>1700.2537081199998</v>
      </c>
      <c r="M105" s="322"/>
      <c r="N105" s="160">
        <f t="shared" si="19"/>
        <v>75.145159630155106</v>
      </c>
      <c r="O105" s="160">
        <f t="shared" si="20"/>
        <v>76.539204323454669</v>
      </c>
      <c r="P105" s="96"/>
    </row>
    <row r="106" spans="1:16" s="309" customFormat="1" ht="9.9499999999999993" customHeight="1">
      <c r="A106" s="318"/>
      <c r="B106" s="318"/>
      <c r="C106" s="318"/>
      <c r="D106" s="318" t="s">
        <v>740</v>
      </c>
      <c r="E106" s="312"/>
      <c r="F106" s="312"/>
      <c r="G106" s="319">
        <f t="shared" ref="G106:L106" si="33">SUM(G107:G109)</f>
        <v>274.18800399999998</v>
      </c>
      <c r="H106" s="319">
        <f t="shared" si="33"/>
        <v>511.2181320599999</v>
      </c>
      <c r="I106" s="319">
        <f t="shared" si="33"/>
        <v>485.97841162999998</v>
      </c>
      <c r="J106" s="319">
        <f t="shared" si="33"/>
        <v>219.03738276000001</v>
      </c>
      <c r="K106" s="319">
        <f t="shared" si="33"/>
        <v>423.19346555000004</v>
      </c>
      <c r="L106" s="319">
        <f t="shared" si="33"/>
        <v>480.45469893000006</v>
      </c>
      <c r="M106" s="319"/>
      <c r="N106" s="194">
        <f t="shared" si="19"/>
        <v>93.982327464396491</v>
      </c>
      <c r="O106" s="194">
        <f t="shared" si="20"/>
        <v>98.863383111716203</v>
      </c>
      <c r="P106" s="310"/>
    </row>
    <row r="107" spans="1:16" s="90" customFormat="1" ht="9.9499999999999993" customHeight="1">
      <c r="A107" s="318"/>
      <c r="B107" s="318"/>
      <c r="C107" s="318"/>
      <c r="D107" s="317"/>
      <c r="E107" s="316" t="s">
        <v>739</v>
      </c>
      <c r="F107" s="316"/>
      <c r="G107" s="322">
        <v>152.85742400000001</v>
      </c>
      <c r="H107" s="322">
        <v>380.38122743999998</v>
      </c>
      <c r="I107" s="322">
        <v>369.74739147999998</v>
      </c>
      <c r="J107" s="322">
        <v>151.82813885000002</v>
      </c>
      <c r="K107" s="322">
        <v>318.30547781000001</v>
      </c>
      <c r="L107" s="322">
        <v>364.54589942000001</v>
      </c>
      <c r="M107" s="322"/>
      <c r="N107" s="160">
        <f t="shared" si="19"/>
        <v>95.836984877888654</v>
      </c>
      <c r="O107" s="160">
        <f t="shared" si="20"/>
        <v>98.593230897673195</v>
      </c>
      <c r="P107" s="96"/>
    </row>
    <row r="108" spans="1:16" s="90" customFormat="1" ht="9.9499999999999993" customHeight="1">
      <c r="A108" s="318"/>
      <c r="B108" s="318"/>
      <c r="C108" s="318"/>
      <c r="D108" s="317"/>
      <c r="E108" s="316" t="s">
        <v>738</v>
      </c>
      <c r="F108" s="316"/>
      <c r="G108" s="322">
        <v>54.455456999999996</v>
      </c>
      <c r="H108" s="322">
        <v>60.321175559999993</v>
      </c>
      <c r="I108" s="322">
        <v>46.296602439999994</v>
      </c>
      <c r="J108" s="322">
        <v>20.217518520000002</v>
      </c>
      <c r="K108" s="322">
        <v>35.947594470000006</v>
      </c>
      <c r="L108" s="322">
        <v>46.153770090000009</v>
      </c>
      <c r="M108" s="322"/>
      <c r="N108" s="160">
        <f t="shared" si="19"/>
        <v>76.513379690506838</v>
      </c>
      <c r="O108" s="160">
        <f t="shared" si="20"/>
        <v>99.691484164123935</v>
      </c>
      <c r="P108" s="96"/>
    </row>
    <row r="109" spans="1:16" s="90" customFormat="1" ht="9.9499999999999993" customHeight="1">
      <c r="A109" s="318"/>
      <c r="B109" s="318"/>
      <c r="C109" s="318"/>
      <c r="D109" s="317"/>
      <c r="E109" s="316" t="s">
        <v>737</v>
      </c>
      <c r="F109" s="316"/>
      <c r="G109" s="322">
        <v>66.875123000000002</v>
      </c>
      <c r="H109" s="322">
        <v>70.515729059999984</v>
      </c>
      <c r="I109" s="322">
        <v>69.934417709999991</v>
      </c>
      <c r="J109" s="322">
        <v>46.991725389999999</v>
      </c>
      <c r="K109" s="322">
        <v>68.940393270000001</v>
      </c>
      <c r="L109" s="322">
        <v>69.755029420000014</v>
      </c>
      <c r="M109" s="322"/>
      <c r="N109" s="160">
        <f t="shared" si="19"/>
        <v>98.921234098916131</v>
      </c>
      <c r="O109" s="160">
        <f t="shared" si="20"/>
        <v>99.743490693318051</v>
      </c>
      <c r="P109" s="96"/>
    </row>
    <row r="110" spans="1:16" s="309" customFormat="1" ht="9.9499999999999993" customHeight="1">
      <c r="A110" s="318"/>
      <c r="B110" s="318"/>
      <c r="C110" s="318"/>
      <c r="D110" s="318" t="s">
        <v>286</v>
      </c>
      <c r="E110" s="312"/>
      <c r="F110" s="312"/>
      <c r="G110" s="319">
        <f t="shared" ref="G110:L110" si="34">SUM(G111:G114)</f>
        <v>5163.3637420000005</v>
      </c>
      <c r="H110" s="319">
        <f t="shared" si="34"/>
        <v>4668.0108481600009</v>
      </c>
      <c r="I110" s="319">
        <f t="shared" si="34"/>
        <v>4324.4784635500018</v>
      </c>
      <c r="J110" s="319">
        <f t="shared" si="34"/>
        <v>2849.29497563</v>
      </c>
      <c r="K110" s="319">
        <f t="shared" si="34"/>
        <v>2916.3209538299998</v>
      </c>
      <c r="L110" s="319">
        <f t="shared" si="34"/>
        <v>4299.8432527600007</v>
      </c>
      <c r="M110" s="319"/>
      <c r="N110" s="194">
        <f t="shared" si="19"/>
        <v>92.112966156770568</v>
      </c>
      <c r="O110" s="194">
        <f t="shared" si="20"/>
        <v>99.430331056157513</v>
      </c>
      <c r="P110" s="310"/>
    </row>
    <row r="111" spans="1:16" s="90" customFormat="1" ht="9.9499999999999993" customHeight="1">
      <c r="A111" s="318"/>
      <c r="B111" s="318"/>
      <c r="C111" s="318"/>
      <c r="D111" s="317"/>
      <c r="E111" s="316" t="s">
        <v>736</v>
      </c>
      <c r="F111" s="316"/>
      <c r="G111" s="322">
        <v>213.80932200000001</v>
      </c>
      <c r="H111" s="322">
        <v>201.38216535999996</v>
      </c>
      <c r="I111" s="322">
        <v>32.702153959999997</v>
      </c>
      <c r="J111" s="322">
        <v>30.571317140000001</v>
      </c>
      <c r="K111" s="322">
        <v>30.83798384999999</v>
      </c>
      <c r="L111" s="322">
        <v>31.071573710000003</v>
      </c>
      <c r="M111" s="322"/>
      <c r="N111" s="160">
        <f t="shared" si="19"/>
        <v>15.429158612161627</v>
      </c>
      <c r="O111" s="160">
        <f t="shared" si="20"/>
        <v>95.013844494786312</v>
      </c>
      <c r="P111" s="96"/>
    </row>
    <row r="112" spans="1:16" s="90" customFormat="1" ht="9.9499999999999993" customHeight="1">
      <c r="A112" s="318"/>
      <c r="B112" s="318"/>
      <c r="C112" s="318"/>
      <c r="D112" s="317"/>
      <c r="E112" s="316" t="s">
        <v>735</v>
      </c>
      <c r="F112" s="316"/>
      <c r="G112" s="322">
        <v>4021.9618540000001</v>
      </c>
      <c r="H112" s="322">
        <v>3580.1921819000013</v>
      </c>
      <c r="I112" s="322">
        <v>3542.2623130800011</v>
      </c>
      <c r="J112" s="322">
        <v>2205.05903128</v>
      </c>
      <c r="K112" s="322">
        <v>2207.4961566300003</v>
      </c>
      <c r="L112" s="322">
        <v>3526.1504246300005</v>
      </c>
      <c r="M112" s="322"/>
      <c r="N112" s="160">
        <f t="shared" si="19"/>
        <v>98.490534738799383</v>
      </c>
      <c r="O112" s="160">
        <f t="shared" si="20"/>
        <v>99.545152588205937</v>
      </c>
      <c r="P112" s="96"/>
    </row>
    <row r="113" spans="1:16" s="90" customFormat="1" ht="9.9499999999999993" customHeight="1">
      <c r="A113" s="318"/>
      <c r="B113" s="318"/>
      <c r="C113" s="318"/>
      <c r="D113" s="317"/>
      <c r="E113" s="316" t="s">
        <v>734</v>
      </c>
      <c r="F113" s="316"/>
      <c r="G113" s="322">
        <v>200</v>
      </c>
      <c r="H113" s="322">
        <v>175.28397035999998</v>
      </c>
      <c r="I113" s="322">
        <v>113.18417656</v>
      </c>
      <c r="J113" s="322">
        <v>106.55755374999998</v>
      </c>
      <c r="K113" s="322">
        <v>111.78803315</v>
      </c>
      <c r="L113" s="322">
        <v>112.05547337999998</v>
      </c>
      <c r="M113" s="322"/>
      <c r="N113" s="160">
        <f t="shared" si="19"/>
        <v>63.927963948933453</v>
      </c>
      <c r="O113" s="160">
        <f t="shared" si="20"/>
        <v>99.002772989737068</v>
      </c>
      <c r="P113" s="96"/>
    </row>
    <row r="114" spans="1:16" s="90" customFormat="1" ht="9.9499999999999993" customHeight="1">
      <c r="A114" s="318"/>
      <c r="B114" s="318"/>
      <c r="C114" s="318"/>
      <c r="D114" s="317"/>
      <c r="E114" s="316" t="s">
        <v>733</v>
      </c>
      <c r="F114" s="316"/>
      <c r="G114" s="322">
        <v>727.59256600000003</v>
      </c>
      <c r="H114" s="322">
        <v>711.15253054000004</v>
      </c>
      <c r="I114" s="322">
        <v>636.32981995000034</v>
      </c>
      <c r="J114" s="322">
        <v>507.10707346000009</v>
      </c>
      <c r="K114" s="322">
        <v>566.19878019999965</v>
      </c>
      <c r="L114" s="322">
        <v>630.56578104000027</v>
      </c>
      <c r="M114" s="322"/>
      <c r="N114" s="160">
        <f t="shared" si="19"/>
        <v>88.668148387406035</v>
      </c>
      <c r="O114" s="160">
        <f t="shared" si="20"/>
        <v>99.094174321352256</v>
      </c>
      <c r="P114" s="96"/>
    </row>
    <row r="115" spans="1:16" s="309" customFormat="1" ht="9.9499999999999993" customHeight="1">
      <c r="A115" s="318"/>
      <c r="B115" s="318"/>
      <c r="C115" s="318"/>
      <c r="D115" s="318" t="s">
        <v>287</v>
      </c>
      <c r="E115" s="312"/>
      <c r="F115" s="312"/>
      <c r="G115" s="319">
        <f t="shared" ref="G115:L115" si="35">G116</f>
        <v>1761.073748</v>
      </c>
      <c r="H115" s="319">
        <f t="shared" si="35"/>
        <v>1726.9766233900002</v>
      </c>
      <c r="I115" s="319">
        <f t="shared" si="35"/>
        <v>1691.6566520900001</v>
      </c>
      <c r="J115" s="319">
        <f t="shared" si="35"/>
        <v>1546.81335635</v>
      </c>
      <c r="K115" s="319">
        <f t="shared" si="35"/>
        <v>1547.20261366</v>
      </c>
      <c r="L115" s="319">
        <f t="shared" si="35"/>
        <v>1668.34673484</v>
      </c>
      <c r="M115" s="319"/>
      <c r="N115" s="194">
        <f t="shared" si="19"/>
        <v>96.605056040949094</v>
      </c>
      <c r="O115" s="194">
        <f t="shared" si="20"/>
        <v>98.622065699845095</v>
      </c>
      <c r="P115" s="310"/>
    </row>
    <row r="116" spans="1:16" s="90" customFormat="1" ht="9.9499999999999993" customHeight="1">
      <c r="A116" s="318"/>
      <c r="B116" s="318"/>
      <c r="C116" s="318"/>
      <c r="D116" s="317"/>
      <c r="E116" s="316" t="s">
        <v>732</v>
      </c>
      <c r="F116" s="316"/>
      <c r="G116" s="322">
        <v>1761.073748</v>
      </c>
      <c r="H116" s="322">
        <v>1726.9766233900002</v>
      </c>
      <c r="I116" s="322">
        <v>1691.6566520900001</v>
      </c>
      <c r="J116" s="322">
        <v>1546.81335635</v>
      </c>
      <c r="K116" s="322">
        <v>1547.20261366</v>
      </c>
      <c r="L116" s="322">
        <v>1668.34673484</v>
      </c>
      <c r="M116" s="322"/>
      <c r="N116" s="160">
        <f t="shared" si="19"/>
        <v>96.605056040949094</v>
      </c>
      <c r="O116" s="160">
        <f t="shared" si="20"/>
        <v>98.622065699845095</v>
      </c>
      <c r="P116" s="96"/>
    </row>
    <row r="117" spans="1:16" s="309" customFormat="1" ht="9.9499999999999993" customHeight="1">
      <c r="A117" s="313"/>
      <c r="B117" s="313"/>
      <c r="C117" s="312" t="s">
        <v>687</v>
      </c>
      <c r="D117" s="312"/>
      <c r="E117" s="312"/>
      <c r="F117" s="312"/>
      <c r="G117" s="311">
        <f t="shared" ref="G117:L117" si="36">G118+G119</f>
        <v>6605.1017884000057</v>
      </c>
      <c r="H117" s="311">
        <f t="shared" si="36"/>
        <v>6643.8024129200012</v>
      </c>
      <c r="I117" s="311">
        <f t="shared" si="36"/>
        <v>5306.2527260800071</v>
      </c>
      <c r="J117" s="311">
        <f t="shared" si="36"/>
        <v>3558.8343989599998</v>
      </c>
      <c r="K117" s="311">
        <f t="shared" si="36"/>
        <v>4640.355973780006</v>
      </c>
      <c r="L117" s="311">
        <f t="shared" si="36"/>
        <v>5095.8427833600035</v>
      </c>
      <c r="M117" s="311"/>
      <c r="N117" s="194">
        <f t="shared" si="19"/>
        <v>76.70069738152165</v>
      </c>
      <c r="O117" s="194">
        <f t="shared" si="20"/>
        <v>96.034679206177884</v>
      </c>
      <c r="P117" s="310"/>
    </row>
    <row r="118" spans="1:16" s="309" customFormat="1" ht="9.9499999999999993" customHeight="1">
      <c r="A118" s="318"/>
      <c r="B118" s="318"/>
      <c r="C118" s="318"/>
      <c r="D118" s="318" t="s">
        <v>731</v>
      </c>
      <c r="E118" s="312"/>
      <c r="F118" s="312"/>
      <c r="G118" s="322">
        <v>4504.9192236000054</v>
      </c>
      <c r="H118" s="333">
        <v>4273.9521902200013</v>
      </c>
      <c r="I118" s="333">
        <v>3290.8029524300055</v>
      </c>
      <c r="J118" s="333">
        <v>2198.7555553399993</v>
      </c>
      <c r="K118" s="333">
        <v>3084.2806602900059</v>
      </c>
      <c r="L118" s="333">
        <v>3277.7704360400048</v>
      </c>
      <c r="M118" s="332"/>
      <c r="N118" s="194">
        <f t="shared" si="19"/>
        <v>76.691789944222137</v>
      </c>
      <c r="O118" s="194">
        <f t="shared" si="20"/>
        <v>99.603971535871594</v>
      </c>
      <c r="P118" s="310"/>
    </row>
    <row r="119" spans="1:16" s="309" customFormat="1" ht="9.9499999999999993" customHeight="1">
      <c r="A119" s="318"/>
      <c r="B119" s="318"/>
      <c r="C119" s="318"/>
      <c r="D119" s="318" t="s">
        <v>730</v>
      </c>
      <c r="E119" s="312"/>
      <c r="F119" s="312"/>
      <c r="G119" s="319">
        <f t="shared" ref="G119:L119" si="37">SUM(G120:G123)</f>
        <v>2100.1825648000004</v>
      </c>
      <c r="H119" s="319">
        <f t="shared" si="37"/>
        <v>2369.8502226999999</v>
      </c>
      <c r="I119" s="319">
        <f t="shared" si="37"/>
        <v>2015.4497736500011</v>
      </c>
      <c r="J119" s="319">
        <f t="shared" si="37"/>
        <v>1360.0788436200005</v>
      </c>
      <c r="K119" s="319">
        <f t="shared" si="37"/>
        <v>1556.0753134900001</v>
      </c>
      <c r="L119" s="319">
        <f t="shared" si="37"/>
        <v>1818.0723473199987</v>
      </c>
      <c r="M119" s="319"/>
      <c r="N119" s="194">
        <f t="shared" si="19"/>
        <v>76.716761671488513</v>
      </c>
      <c r="O119" s="194">
        <f t="shared" si="20"/>
        <v>90.206780198121734</v>
      </c>
      <c r="P119" s="310"/>
    </row>
    <row r="120" spans="1:16" s="90" customFormat="1" ht="9.9499999999999993" customHeight="1">
      <c r="A120" s="318"/>
      <c r="B120" s="318"/>
      <c r="C120" s="318"/>
      <c r="D120" s="317"/>
      <c r="E120" s="316" t="s">
        <v>729</v>
      </c>
      <c r="F120" s="316"/>
      <c r="G120" s="322">
        <v>225.6</v>
      </c>
      <c r="H120" s="322">
        <v>225.5991673</v>
      </c>
      <c r="I120" s="322">
        <v>219.59324899999999</v>
      </c>
      <c r="J120" s="322">
        <v>122.93233696999999</v>
      </c>
      <c r="K120" s="322">
        <v>166.59324899999999</v>
      </c>
      <c r="L120" s="322">
        <v>219.54639846999999</v>
      </c>
      <c r="M120" s="322"/>
      <c r="N120" s="160">
        <f t="shared" si="19"/>
        <v>97.31702519010139</v>
      </c>
      <c r="O120" s="160">
        <f t="shared" si="20"/>
        <v>99.978664858681526</v>
      </c>
      <c r="P120" s="96"/>
    </row>
    <row r="121" spans="1:16" s="90" customFormat="1" ht="9.9499999999999993" customHeight="1">
      <c r="A121" s="318"/>
      <c r="B121" s="318"/>
      <c r="C121" s="318"/>
      <c r="D121" s="317"/>
      <c r="E121" s="316" t="s">
        <v>728</v>
      </c>
      <c r="F121" s="316"/>
      <c r="G121" s="322">
        <v>569.78587400000004</v>
      </c>
      <c r="H121" s="322">
        <v>786.84673310000016</v>
      </c>
      <c r="I121" s="322">
        <v>768.55197556000007</v>
      </c>
      <c r="J121" s="322">
        <v>578.59777861000009</v>
      </c>
      <c r="K121" s="322">
        <v>637.51889342000004</v>
      </c>
      <c r="L121" s="322">
        <v>727.14771881000001</v>
      </c>
      <c r="M121" s="322"/>
      <c r="N121" s="160">
        <f t="shared" si="19"/>
        <v>92.412878928174564</v>
      </c>
      <c r="O121" s="160">
        <f t="shared" si="20"/>
        <v>94.612692691365325</v>
      </c>
      <c r="P121" s="96"/>
    </row>
    <row r="122" spans="1:16" s="90" customFormat="1" ht="9.9499999999999993" customHeight="1">
      <c r="A122" s="318"/>
      <c r="B122" s="318"/>
      <c r="C122" s="318"/>
      <c r="D122" s="317"/>
      <c r="E122" s="316" t="s">
        <v>727</v>
      </c>
      <c r="F122" s="316"/>
      <c r="G122" s="322">
        <v>187.82131880000003</v>
      </c>
      <c r="H122" s="322">
        <v>185.19186512000002</v>
      </c>
      <c r="I122" s="322">
        <v>130.55231437</v>
      </c>
      <c r="J122" s="322">
        <v>95.164810729999999</v>
      </c>
      <c r="K122" s="322">
        <v>109.36254419999997</v>
      </c>
      <c r="L122" s="322">
        <v>125.20819705000001</v>
      </c>
      <c r="M122" s="322"/>
      <c r="N122" s="160">
        <f t="shared" si="19"/>
        <v>67.609987603325877</v>
      </c>
      <c r="O122" s="160">
        <f t="shared" si="20"/>
        <v>95.906531917270982</v>
      </c>
      <c r="P122" s="96"/>
    </row>
    <row r="123" spans="1:16" s="90" customFormat="1" ht="9.9499999999999993" customHeight="1">
      <c r="A123" s="318"/>
      <c r="B123" s="318"/>
      <c r="C123" s="318"/>
      <c r="D123" s="317"/>
      <c r="E123" s="316" t="s">
        <v>726</v>
      </c>
      <c r="F123" s="316"/>
      <c r="G123" s="322">
        <v>1116.9753720000006</v>
      </c>
      <c r="H123" s="322">
        <v>1172.21245718</v>
      </c>
      <c r="I123" s="322">
        <v>896.75223472000096</v>
      </c>
      <c r="J123" s="322">
        <v>563.38391731000036</v>
      </c>
      <c r="K123" s="322">
        <v>642.60062687000004</v>
      </c>
      <c r="L123" s="322">
        <v>746.17003298999873</v>
      </c>
      <c r="M123" s="322"/>
      <c r="N123" s="160">
        <f t="shared" si="19"/>
        <v>63.654845878797893</v>
      </c>
      <c r="O123" s="160">
        <f t="shared" si="20"/>
        <v>83.208048343808201</v>
      </c>
      <c r="P123" s="96"/>
    </row>
    <row r="124" spans="1:16" s="309" customFormat="1" ht="9.9499999999999993" customHeight="1">
      <c r="A124" s="330" t="s">
        <v>725</v>
      </c>
      <c r="B124" s="330"/>
      <c r="C124" s="330"/>
      <c r="D124" s="330"/>
      <c r="E124" s="331"/>
      <c r="F124" s="330"/>
      <c r="G124" s="327">
        <f t="shared" ref="G124:L124" si="38">G125</f>
        <v>35609.528470700003</v>
      </c>
      <c r="H124" s="327">
        <f t="shared" si="38"/>
        <v>35531.112791849999</v>
      </c>
      <c r="I124" s="327">
        <f t="shared" si="38"/>
        <v>28036.04270523</v>
      </c>
      <c r="J124" s="327">
        <f t="shared" si="38"/>
        <v>22476.574249820002</v>
      </c>
      <c r="K124" s="327">
        <f t="shared" si="38"/>
        <v>26387.83116392</v>
      </c>
      <c r="L124" s="327">
        <f t="shared" si="38"/>
        <v>27957.704799490002</v>
      </c>
      <c r="M124" s="327"/>
      <c r="N124" s="164">
        <f t="shared" si="19"/>
        <v>78.685137060787028</v>
      </c>
      <c r="O124" s="164">
        <f t="shared" si="20"/>
        <v>99.720581443809181</v>
      </c>
      <c r="P124" s="310"/>
    </row>
    <row r="125" spans="1:16" s="309" customFormat="1" ht="9.9499999999999993" customHeight="1">
      <c r="A125" s="318"/>
      <c r="B125" s="318" t="s">
        <v>724</v>
      </c>
      <c r="C125" s="318"/>
      <c r="D125" s="318"/>
      <c r="E125" s="312"/>
      <c r="F125" s="312"/>
      <c r="G125" s="311">
        <f t="shared" ref="G125:L125" si="39">G126+G132</f>
        <v>35609.528470700003</v>
      </c>
      <c r="H125" s="311">
        <f t="shared" si="39"/>
        <v>35531.112791849999</v>
      </c>
      <c r="I125" s="311">
        <f t="shared" si="39"/>
        <v>28036.04270523</v>
      </c>
      <c r="J125" s="311">
        <f t="shared" si="39"/>
        <v>22476.574249820002</v>
      </c>
      <c r="K125" s="311">
        <f t="shared" si="39"/>
        <v>26387.83116392</v>
      </c>
      <c r="L125" s="311">
        <f t="shared" si="39"/>
        <v>27957.704799490002</v>
      </c>
      <c r="M125" s="311"/>
      <c r="N125" s="194">
        <f t="shared" si="19"/>
        <v>78.685137060787028</v>
      </c>
      <c r="O125" s="194">
        <f t="shared" si="20"/>
        <v>99.720581443809181</v>
      </c>
      <c r="P125" s="310"/>
    </row>
    <row r="126" spans="1:16" s="309" customFormat="1" ht="9.9499999999999993" customHeight="1">
      <c r="A126" s="313"/>
      <c r="B126" s="313"/>
      <c r="C126" s="312" t="s">
        <v>665</v>
      </c>
      <c r="D126" s="312"/>
      <c r="E126" s="312"/>
      <c r="F126" s="312"/>
      <c r="G126" s="311">
        <f t="shared" ref="G126:L126" si="40">SUM(G127:G131)</f>
        <v>5638.1735290000024</v>
      </c>
      <c r="H126" s="311">
        <f t="shared" si="40"/>
        <v>5634.3971985799999</v>
      </c>
      <c r="I126" s="311">
        <f t="shared" si="40"/>
        <v>4286.5598262199992</v>
      </c>
      <c r="J126" s="311">
        <f t="shared" si="40"/>
        <v>3320.0911536999993</v>
      </c>
      <c r="K126" s="311">
        <f t="shared" si="40"/>
        <v>3688.9225867699979</v>
      </c>
      <c r="L126" s="311">
        <f t="shared" si="40"/>
        <v>4214.7773196199996</v>
      </c>
      <c r="M126" s="311"/>
      <c r="N126" s="194">
        <f t="shared" si="19"/>
        <v>74.804405352931497</v>
      </c>
      <c r="O126" s="194">
        <f t="shared" si="20"/>
        <v>98.325405231465083</v>
      </c>
      <c r="P126" s="310"/>
    </row>
    <row r="127" spans="1:16" s="90" customFormat="1" ht="9.9499999999999993" customHeight="1">
      <c r="A127" s="318"/>
      <c r="B127" s="318"/>
      <c r="C127" s="318"/>
      <c r="D127" s="317" t="s">
        <v>82</v>
      </c>
      <c r="E127" s="316"/>
      <c r="F127" s="316"/>
      <c r="G127" s="322">
        <v>1170.6847459999992</v>
      </c>
      <c r="H127" s="322">
        <v>1157.1790139999996</v>
      </c>
      <c r="I127" s="322">
        <v>986.16016330000048</v>
      </c>
      <c r="J127" s="322">
        <v>780.32253315000037</v>
      </c>
      <c r="K127" s="322">
        <v>881.97423739999999</v>
      </c>
      <c r="L127" s="322">
        <v>964.87158140000031</v>
      </c>
      <c r="M127" s="314"/>
      <c r="N127" s="160">
        <f t="shared" si="19"/>
        <v>83.381358435178171</v>
      </c>
      <c r="O127" s="160">
        <f t="shared" si="20"/>
        <v>97.841265273912313</v>
      </c>
      <c r="P127" s="96"/>
    </row>
    <row r="128" spans="1:16" s="90" customFormat="1" ht="9.9499999999999993" customHeight="1">
      <c r="A128" s="318"/>
      <c r="B128" s="318"/>
      <c r="C128" s="318"/>
      <c r="D128" s="317" t="s">
        <v>723</v>
      </c>
      <c r="E128" s="316"/>
      <c r="F128" s="316"/>
      <c r="G128" s="322">
        <v>94.846803000000037</v>
      </c>
      <c r="H128" s="322">
        <v>94.678796730000002</v>
      </c>
      <c r="I128" s="322">
        <v>60.748260090000002</v>
      </c>
      <c r="J128" s="322">
        <v>33.063589579999999</v>
      </c>
      <c r="K128" s="322">
        <v>37.610906190000009</v>
      </c>
      <c r="L128" s="322">
        <v>44.120351669999991</v>
      </c>
      <c r="M128" s="314"/>
      <c r="N128" s="160">
        <f t="shared" si="19"/>
        <v>46.600034214439887</v>
      </c>
      <c r="O128" s="160">
        <f t="shared" si="20"/>
        <v>72.628173390702273</v>
      </c>
      <c r="P128" s="96"/>
    </row>
    <row r="129" spans="1:16" s="90" customFormat="1" ht="9.9499999999999993" customHeight="1">
      <c r="A129" s="318"/>
      <c r="B129" s="318"/>
      <c r="C129" s="318"/>
      <c r="D129" s="317" t="s">
        <v>722</v>
      </c>
      <c r="E129" s="316"/>
      <c r="F129" s="316"/>
      <c r="G129" s="322">
        <v>1392.3540150000013</v>
      </c>
      <c r="H129" s="322">
        <v>1370.1274052800015</v>
      </c>
      <c r="I129" s="322">
        <v>944.18715250999946</v>
      </c>
      <c r="J129" s="322">
        <v>735.14500352999914</v>
      </c>
      <c r="K129" s="322">
        <v>848.39603641999963</v>
      </c>
      <c r="L129" s="322">
        <v>944.03307134999932</v>
      </c>
      <c r="M129" s="314"/>
      <c r="N129" s="160">
        <f t="shared" si="19"/>
        <v>68.901115889808452</v>
      </c>
      <c r="O129" s="160">
        <f t="shared" si="20"/>
        <v>99.983681078524469</v>
      </c>
      <c r="P129" s="96"/>
    </row>
    <row r="130" spans="1:16" s="90" customFormat="1" ht="9.9499999999999993" customHeight="1">
      <c r="A130" s="318"/>
      <c r="B130" s="318"/>
      <c r="C130" s="318"/>
      <c r="D130" s="317" t="s">
        <v>721</v>
      </c>
      <c r="E130" s="316"/>
      <c r="F130" s="316"/>
      <c r="G130" s="322">
        <v>683.67289499999993</v>
      </c>
      <c r="H130" s="322">
        <v>695.31849426999997</v>
      </c>
      <c r="I130" s="322">
        <v>419.68268601999989</v>
      </c>
      <c r="J130" s="322">
        <v>318.17632744000019</v>
      </c>
      <c r="K130" s="322">
        <v>345.27067176000008</v>
      </c>
      <c r="L130" s="322">
        <v>385.97075089999987</v>
      </c>
      <c r="M130" s="314"/>
      <c r="N130" s="160">
        <f t="shared" si="19"/>
        <v>55.509921579926093</v>
      </c>
      <c r="O130" s="160">
        <f t="shared" si="20"/>
        <v>91.967279984861349</v>
      </c>
      <c r="P130" s="96"/>
    </row>
    <row r="131" spans="1:16" s="90" customFormat="1" ht="9.9499999999999993" customHeight="1">
      <c r="A131" s="318"/>
      <c r="B131" s="318"/>
      <c r="C131" s="318"/>
      <c r="D131" s="317" t="s">
        <v>80</v>
      </c>
      <c r="E131" s="316"/>
      <c r="F131" s="316"/>
      <c r="G131" s="322">
        <v>2296.6150700000017</v>
      </c>
      <c r="H131" s="322">
        <v>2317.0934882999991</v>
      </c>
      <c r="I131" s="322">
        <v>1875.7815642999997</v>
      </c>
      <c r="J131" s="322">
        <v>1453.3836999999994</v>
      </c>
      <c r="K131" s="322">
        <v>1575.6707349999986</v>
      </c>
      <c r="L131" s="322">
        <v>1875.7815642999997</v>
      </c>
      <c r="M131" s="314"/>
      <c r="N131" s="160">
        <f t="shared" si="19"/>
        <v>80.954073444667941</v>
      </c>
      <c r="O131" s="160">
        <f t="shared" si="20"/>
        <v>100</v>
      </c>
      <c r="P131" s="96"/>
    </row>
    <row r="132" spans="1:16" s="309" customFormat="1" ht="9.9499999999999993" customHeight="1">
      <c r="A132" s="313"/>
      <c r="B132" s="313"/>
      <c r="C132" s="329" t="s">
        <v>720</v>
      </c>
      <c r="D132" s="312"/>
      <c r="E132" s="312"/>
      <c r="F132" s="312"/>
      <c r="G132" s="311">
        <f t="shared" ref="G132:L132" si="41">G133+G134+G136+G137+G138</f>
        <v>29971.354941700003</v>
      </c>
      <c r="H132" s="311">
        <f t="shared" si="41"/>
        <v>29896.715593269997</v>
      </c>
      <c r="I132" s="311">
        <f t="shared" si="41"/>
        <v>23749.48287901</v>
      </c>
      <c r="J132" s="311">
        <f t="shared" si="41"/>
        <v>19156.483096120002</v>
      </c>
      <c r="K132" s="311">
        <f t="shared" si="41"/>
        <v>22698.908577150003</v>
      </c>
      <c r="L132" s="311">
        <f t="shared" si="41"/>
        <v>23742.927479870003</v>
      </c>
      <c r="M132" s="311"/>
      <c r="N132" s="194">
        <f t="shared" si="19"/>
        <v>79.416507829424361</v>
      </c>
      <c r="O132" s="194">
        <f t="shared" si="20"/>
        <v>99.972397718411827</v>
      </c>
      <c r="P132" s="310"/>
    </row>
    <row r="133" spans="1:16" s="90" customFormat="1" ht="9.9499999999999993" customHeight="1">
      <c r="A133" s="318"/>
      <c r="B133" s="318"/>
      <c r="C133" s="318"/>
      <c r="D133" s="317" t="s">
        <v>675</v>
      </c>
      <c r="E133" s="316"/>
      <c r="F133" s="316"/>
      <c r="G133" s="322">
        <v>4635.793907850004</v>
      </c>
      <c r="H133" s="314">
        <v>4672.5593345499992</v>
      </c>
      <c r="I133" s="314">
        <v>3063.2481936200002</v>
      </c>
      <c r="J133" s="314">
        <v>2570.144819250002</v>
      </c>
      <c r="K133" s="314">
        <v>2774.8139334500011</v>
      </c>
      <c r="L133" s="314">
        <v>3056.9563205199997</v>
      </c>
      <c r="M133" s="314">
        <v>0</v>
      </c>
      <c r="N133" s="160">
        <f t="shared" si="19"/>
        <v>65.423595542514519</v>
      </c>
      <c r="O133" s="160">
        <f t="shared" si="20"/>
        <v>99.794601263028412</v>
      </c>
      <c r="P133" s="96"/>
    </row>
    <row r="134" spans="1:16" s="90" customFormat="1" ht="9.9499999999999993" customHeight="1">
      <c r="A134" s="318"/>
      <c r="B134" s="318"/>
      <c r="C134" s="318"/>
      <c r="D134" s="317" t="s">
        <v>719</v>
      </c>
      <c r="E134" s="316"/>
      <c r="F134" s="316"/>
      <c r="G134" s="322">
        <v>7363.0000003499999</v>
      </c>
      <c r="H134" s="314">
        <v>7295.750823299999</v>
      </c>
      <c r="I134" s="314">
        <v>5811.6221818900012</v>
      </c>
      <c r="J134" s="314">
        <v>4996.5649748899987</v>
      </c>
      <c r="K134" s="314">
        <v>5355.5088685299997</v>
      </c>
      <c r="L134" s="314">
        <v>5811.3586558500019</v>
      </c>
      <c r="M134" s="314">
        <v>0</v>
      </c>
      <c r="N134" s="160">
        <f t="shared" si="19"/>
        <v>79.654017750861456</v>
      </c>
      <c r="O134" s="160">
        <f t="shared" si="20"/>
        <v>99.995465533860397</v>
      </c>
      <c r="P134" s="96"/>
    </row>
    <row r="135" spans="1:16" s="90" customFormat="1" ht="9.9499999999999993" customHeight="1">
      <c r="A135" s="318"/>
      <c r="B135" s="318"/>
      <c r="C135" s="318"/>
      <c r="D135" s="328"/>
      <c r="E135" s="328" t="s">
        <v>718</v>
      </c>
      <c r="F135" s="316"/>
      <c r="G135" s="322">
        <v>100</v>
      </c>
      <c r="H135" s="322">
        <v>100</v>
      </c>
      <c r="I135" s="322">
        <v>0</v>
      </c>
      <c r="J135" s="322">
        <v>0</v>
      </c>
      <c r="K135" s="322">
        <v>0</v>
      </c>
      <c r="L135" s="322">
        <v>0</v>
      </c>
      <c r="M135" s="322">
        <v>0</v>
      </c>
      <c r="N135" s="160">
        <f t="shared" si="19"/>
        <v>0</v>
      </c>
      <c r="O135" s="160" t="str">
        <f t="shared" si="20"/>
        <v>n.a.</v>
      </c>
      <c r="P135" s="96"/>
    </row>
    <row r="136" spans="1:16" s="90" customFormat="1" ht="9.9499999999999993" customHeight="1">
      <c r="A136" s="318"/>
      <c r="B136" s="318"/>
      <c r="C136" s="318"/>
      <c r="D136" s="340" t="s">
        <v>822</v>
      </c>
      <c r="E136" s="316"/>
      <c r="F136" s="316"/>
      <c r="G136" s="322">
        <v>16724.4886185</v>
      </c>
      <c r="H136" s="314">
        <v>16724.488618489999</v>
      </c>
      <c r="I136" s="314">
        <v>14188.816630900001</v>
      </c>
      <c r="J136" s="314">
        <v>11110.136402300001</v>
      </c>
      <c r="K136" s="314">
        <v>13979.00358823</v>
      </c>
      <c r="L136" s="314">
        <v>14188.816630900001</v>
      </c>
      <c r="M136" s="314">
        <v>0</v>
      </c>
      <c r="N136" s="160">
        <f t="shared" ref="N136:N199" si="42">IFERROR(+L136/H136*100,"n.a")</f>
        <v>84.838567890281269</v>
      </c>
      <c r="O136" s="160">
        <f t="shared" ref="O136:O199" si="43">IFERROR(+L136/I136*100,"n.a.")</f>
        <v>100</v>
      </c>
      <c r="P136" s="96"/>
    </row>
    <row r="137" spans="1:16" s="90" customFormat="1" ht="9.9499999999999993" customHeight="1">
      <c r="A137" s="318"/>
      <c r="B137" s="318"/>
      <c r="C137" s="318"/>
      <c r="D137" s="317" t="s">
        <v>717</v>
      </c>
      <c r="E137" s="316"/>
      <c r="F137" s="316"/>
      <c r="G137" s="322">
        <v>400</v>
      </c>
      <c r="H137" s="314">
        <v>357.72729169000002</v>
      </c>
      <c r="I137" s="314">
        <v>63.910322659999999</v>
      </c>
      <c r="J137" s="314">
        <v>10.393705989999999</v>
      </c>
      <c r="K137" s="314">
        <v>53.733817649999999</v>
      </c>
      <c r="L137" s="314">
        <v>63.910322659999999</v>
      </c>
      <c r="M137" s="314">
        <v>0</v>
      </c>
      <c r="N137" s="160">
        <f t="shared" si="42"/>
        <v>17.865654688539539</v>
      </c>
      <c r="O137" s="160">
        <f t="shared" si="43"/>
        <v>100</v>
      </c>
      <c r="P137" s="96"/>
    </row>
    <row r="138" spans="1:16" s="90" customFormat="1" ht="9.9499999999999993" customHeight="1">
      <c r="A138" s="318"/>
      <c r="B138" s="318"/>
      <c r="C138" s="318"/>
      <c r="D138" s="317" t="s">
        <v>133</v>
      </c>
      <c r="E138" s="316"/>
      <c r="F138" s="316"/>
      <c r="G138" s="322">
        <v>848.07241500000009</v>
      </c>
      <c r="H138" s="314">
        <v>846.18952523999997</v>
      </c>
      <c r="I138" s="314">
        <v>621.88554994000026</v>
      </c>
      <c r="J138" s="314">
        <v>469.24319369</v>
      </c>
      <c r="K138" s="314">
        <v>535.84836929000016</v>
      </c>
      <c r="L138" s="314">
        <v>621.88554994000026</v>
      </c>
      <c r="M138" s="314">
        <v>0</v>
      </c>
      <c r="N138" s="160">
        <f t="shared" si="42"/>
        <v>73.492466095419744</v>
      </c>
      <c r="O138" s="160">
        <f t="shared" si="43"/>
        <v>100</v>
      </c>
      <c r="P138" s="96"/>
    </row>
    <row r="139" spans="1:16" s="309" customFormat="1" ht="9.9499999999999993" customHeight="1">
      <c r="A139" s="404" t="s">
        <v>716</v>
      </c>
      <c r="B139" s="404"/>
      <c r="C139" s="324"/>
      <c r="D139" s="324"/>
      <c r="E139" s="324"/>
      <c r="F139" s="324"/>
      <c r="G139" s="327">
        <f t="shared" ref="G139:L139" si="44">G140</f>
        <v>1125.6000003900003</v>
      </c>
      <c r="H139" s="327">
        <f t="shared" si="44"/>
        <v>1291.4486262099999</v>
      </c>
      <c r="I139" s="327">
        <f t="shared" si="44"/>
        <v>1260.01355459</v>
      </c>
      <c r="J139" s="327">
        <f t="shared" si="44"/>
        <v>557.57179163000012</v>
      </c>
      <c r="K139" s="327">
        <f t="shared" si="44"/>
        <v>925.1318699499999</v>
      </c>
      <c r="L139" s="327">
        <f t="shared" si="44"/>
        <v>1119.7339148799999</v>
      </c>
      <c r="M139" s="327"/>
      <c r="N139" s="164">
        <f t="shared" si="42"/>
        <v>86.703713346002047</v>
      </c>
      <c r="O139" s="164">
        <f t="shared" si="43"/>
        <v>88.86681502758546</v>
      </c>
      <c r="P139" s="310"/>
    </row>
    <row r="140" spans="1:16" s="309" customFormat="1" ht="9.9499999999999993" customHeight="1">
      <c r="A140" s="318"/>
      <c r="B140" s="318" t="s">
        <v>715</v>
      </c>
      <c r="C140" s="318"/>
      <c r="D140" s="318"/>
      <c r="E140" s="312"/>
      <c r="F140" s="312"/>
      <c r="G140" s="319">
        <f t="shared" ref="G140:L140" si="45">G141+G143</f>
        <v>1125.6000003900003</v>
      </c>
      <c r="H140" s="319">
        <f t="shared" si="45"/>
        <v>1291.4486262099999</v>
      </c>
      <c r="I140" s="319">
        <f t="shared" si="45"/>
        <v>1260.01355459</v>
      </c>
      <c r="J140" s="319">
        <f t="shared" si="45"/>
        <v>557.57179163000012</v>
      </c>
      <c r="K140" s="319">
        <f t="shared" si="45"/>
        <v>925.1318699499999</v>
      </c>
      <c r="L140" s="319">
        <f t="shared" si="45"/>
        <v>1119.7339148799999</v>
      </c>
      <c r="M140" s="319"/>
      <c r="N140" s="194">
        <f t="shared" si="42"/>
        <v>86.703713346002047</v>
      </c>
      <c r="O140" s="194">
        <f t="shared" si="43"/>
        <v>88.86681502758546</v>
      </c>
      <c r="P140" s="310"/>
    </row>
    <row r="141" spans="1:16" s="309" customFormat="1" ht="9.9499999999999993" customHeight="1">
      <c r="A141" s="313"/>
      <c r="B141" s="313"/>
      <c r="C141" s="312" t="s">
        <v>695</v>
      </c>
      <c r="D141" s="312"/>
      <c r="E141" s="312"/>
      <c r="F141" s="312"/>
      <c r="G141" s="311">
        <f t="shared" ref="G141:L141" si="46">G142</f>
        <v>985.60000039000022</v>
      </c>
      <c r="H141" s="311">
        <f t="shared" si="46"/>
        <v>1151.4486262099999</v>
      </c>
      <c r="I141" s="311">
        <f t="shared" si="46"/>
        <v>1151.40493489</v>
      </c>
      <c r="J141" s="311">
        <f t="shared" si="46"/>
        <v>482.40371470000008</v>
      </c>
      <c r="K141" s="311">
        <f t="shared" si="46"/>
        <v>843.51570251999988</v>
      </c>
      <c r="L141" s="311">
        <f t="shared" si="46"/>
        <v>1016.8325682799999</v>
      </c>
      <c r="M141" s="311"/>
      <c r="N141" s="194">
        <f t="shared" si="42"/>
        <v>88.308982713967055</v>
      </c>
      <c r="O141" s="194">
        <f t="shared" si="43"/>
        <v>88.31233369493448</v>
      </c>
      <c r="P141" s="310"/>
    </row>
    <row r="142" spans="1:16" s="90" customFormat="1" ht="9.9499999999999993" customHeight="1">
      <c r="A142" s="318"/>
      <c r="B142" s="318"/>
      <c r="C142" s="318"/>
      <c r="D142" s="317" t="s">
        <v>714</v>
      </c>
      <c r="E142" s="316"/>
      <c r="F142" s="316"/>
      <c r="G142" s="322">
        <v>985.60000039000022</v>
      </c>
      <c r="H142" s="314">
        <v>1151.4486262099999</v>
      </c>
      <c r="I142" s="314">
        <v>1151.40493489</v>
      </c>
      <c r="J142" s="314">
        <v>482.40371470000008</v>
      </c>
      <c r="K142" s="314">
        <v>843.51570251999988</v>
      </c>
      <c r="L142" s="314">
        <v>1016.8325682799999</v>
      </c>
      <c r="M142" s="314"/>
      <c r="N142" s="160">
        <f t="shared" si="42"/>
        <v>88.308982713967055</v>
      </c>
      <c r="O142" s="160">
        <f t="shared" si="43"/>
        <v>88.31233369493448</v>
      </c>
      <c r="P142" s="96"/>
    </row>
    <row r="143" spans="1:16" s="309" customFormat="1" ht="9.9499999999999993" customHeight="1">
      <c r="A143" s="313"/>
      <c r="B143" s="313"/>
      <c r="C143" s="312" t="s">
        <v>713</v>
      </c>
      <c r="D143" s="312"/>
      <c r="E143" s="312"/>
      <c r="F143" s="312"/>
      <c r="G143" s="311">
        <f t="shared" ref="G143:L143" si="47">G144</f>
        <v>140</v>
      </c>
      <c r="H143" s="311">
        <f t="shared" si="47"/>
        <v>140.00000000000003</v>
      </c>
      <c r="I143" s="311">
        <f t="shared" si="47"/>
        <v>108.60861970000002</v>
      </c>
      <c r="J143" s="311">
        <f t="shared" si="47"/>
        <v>75.168076930000026</v>
      </c>
      <c r="K143" s="311">
        <f t="shared" si="47"/>
        <v>81.616167430000033</v>
      </c>
      <c r="L143" s="311">
        <f t="shared" si="47"/>
        <v>102.90134660000002</v>
      </c>
      <c r="M143" s="311"/>
      <c r="N143" s="194">
        <f t="shared" si="42"/>
        <v>73.500961857142855</v>
      </c>
      <c r="O143" s="194">
        <f t="shared" si="43"/>
        <v>94.745101157012499</v>
      </c>
      <c r="P143" s="310"/>
    </row>
    <row r="144" spans="1:16" s="90" customFormat="1" ht="9.9499999999999993" customHeight="1" thickBot="1">
      <c r="A144" s="308"/>
      <c r="B144" s="308"/>
      <c r="C144" s="308"/>
      <c r="D144" s="307" t="s">
        <v>712</v>
      </c>
      <c r="E144" s="306"/>
      <c r="F144" s="306"/>
      <c r="G144" s="365">
        <v>140</v>
      </c>
      <c r="H144" s="304">
        <v>140.00000000000003</v>
      </c>
      <c r="I144" s="304">
        <v>108.60861970000002</v>
      </c>
      <c r="J144" s="304">
        <v>75.168076930000026</v>
      </c>
      <c r="K144" s="304">
        <v>81.616167430000033</v>
      </c>
      <c r="L144" s="304">
        <v>102.90134660000002</v>
      </c>
      <c r="M144" s="304"/>
      <c r="N144" s="155">
        <f t="shared" si="42"/>
        <v>73.500961857142855</v>
      </c>
      <c r="O144" s="155">
        <f t="shared" si="43"/>
        <v>94.745101157012499</v>
      </c>
      <c r="P144" s="96"/>
    </row>
    <row r="145" spans="1:16" s="309" customFormat="1" ht="9.9499999999999993" customHeight="1">
      <c r="A145" s="404" t="s">
        <v>711</v>
      </c>
      <c r="B145" s="404"/>
      <c r="C145" s="321"/>
      <c r="D145" s="321"/>
      <c r="E145" s="321"/>
      <c r="F145" s="321"/>
      <c r="G145" s="320">
        <f t="shared" ref="G145:M145" si="48">G146+G160</f>
        <v>92612.41001431999</v>
      </c>
      <c r="H145" s="320">
        <f t="shared" si="48"/>
        <v>89113.22963985012</v>
      </c>
      <c r="I145" s="320">
        <f t="shared" si="48"/>
        <v>66464.727966380015</v>
      </c>
      <c r="J145" s="320">
        <f t="shared" si="48"/>
        <v>51768.387609720012</v>
      </c>
      <c r="K145" s="320">
        <f t="shared" si="48"/>
        <v>58771.757425850039</v>
      </c>
      <c r="L145" s="320">
        <f t="shared" si="48"/>
        <v>64255.228977980019</v>
      </c>
      <c r="M145" s="320">
        <f t="shared" si="48"/>
        <v>0</v>
      </c>
      <c r="N145" s="164">
        <f t="shared" si="42"/>
        <v>72.105151207813506</v>
      </c>
      <c r="O145" s="164">
        <f t="shared" si="43"/>
        <v>96.675681890223601</v>
      </c>
      <c r="P145" s="310"/>
    </row>
    <row r="146" spans="1:16" s="309" customFormat="1" ht="9.9499999999999993" customHeight="1">
      <c r="A146" s="318"/>
      <c r="B146" s="318" t="s">
        <v>710</v>
      </c>
      <c r="C146" s="318"/>
      <c r="D146" s="318"/>
      <c r="E146" s="312"/>
      <c r="F146" s="312"/>
      <c r="G146" s="319">
        <f t="shared" ref="G146:M146" si="49">G147+G150+G156+G158</f>
        <v>58886.268765279994</v>
      </c>
      <c r="H146" s="319">
        <f t="shared" si="49"/>
        <v>54508.014286230093</v>
      </c>
      <c r="I146" s="319">
        <f t="shared" si="49"/>
        <v>39938.923097440049</v>
      </c>
      <c r="J146" s="319">
        <f t="shared" si="49"/>
        <v>30847.251630490045</v>
      </c>
      <c r="K146" s="319">
        <f t="shared" si="49"/>
        <v>33511.711698100058</v>
      </c>
      <c r="L146" s="319">
        <f t="shared" si="49"/>
        <v>38111.802052830055</v>
      </c>
      <c r="M146" s="319">
        <f t="shared" si="49"/>
        <v>0</v>
      </c>
      <c r="N146" s="194">
        <f t="shared" si="42"/>
        <v>69.919630263357305</v>
      </c>
      <c r="O146" s="194">
        <f t="shared" si="43"/>
        <v>95.425212041515692</v>
      </c>
      <c r="P146" s="310"/>
    </row>
    <row r="147" spans="1:16" s="309" customFormat="1" ht="9.9499999999999993" customHeight="1">
      <c r="A147" s="313"/>
      <c r="B147" s="313"/>
      <c r="C147" s="312" t="s">
        <v>654</v>
      </c>
      <c r="D147" s="312"/>
      <c r="E147" s="312"/>
      <c r="F147" s="312"/>
      <c r="G147" s="311">
        <f t="shared" ref="G147:M147" si="50">G148</f>
        <v>3038.7143025500004</v>
      </c>
      <c r="H147" s="311">
        <f t="shared" si="50"/>
        <v>3283.8446969100005</v>
      </c>
      <c r="I147" s="311">
        <f t="shared" si="50"/>
        <v>2836.0581684600002</v>
      </c>
      <c r="J147" s="311">
        <f t="shared" si="50"/>
        <v>2327.9502792900003</v>
      </c>
      <c r="K147" s="311">
        <f t="shared" si="50"/>
        <v>2539.4395133799994</v>
      </c>
      <c r="L147" s="311">
        <f t="shared" si="50"/>
        <v>2772.6704850300007</v>
      </c>
      <c r="M147" s="311">
        <f t="shared" si="50"/>
        <v>0</v>
      </c>
      <c r="N147" s="194">
        <f t="shared" si="42"/>
        <v>84.43366666027174</v>
      </c>
      <c r="O147" s="194">
        <f t="shared" si="43"/>
        <v>97.764937118182615</v>
      </c>
      <c r="P147" s="310"/>
    </row>
    <row r="148" spans="1:16" s="90" customFormat="1" ht="9.9499999999999993" customHeight="1">
      <c r="A148" s="318"/>
      <c r="B148" s="318"/>
      <c r="C148" s="318"/>
      <c r="D148" s="317" t="s">
        <v>708</v>
      </c>
      <c r="E148" s="316"/>
      <c r="F148" s="316"/>
      <c r="G148" s="315">
        <f t="shared" ref="G148:L148" si="51">G149</f>
        <v>3038.7143025500004</v>
      </c>
      <c r="H148" s="315">
        <f t="shared" si="51"/>
        <v>3283.8446969100005</v>
      </c>
      <c r="I148" s="315">
        <f t="shared" si="51"/>
        <v>2836.0581684600002</v>
      </c>
      <c r="J148" s="315">
        <f t="shared" si="51"/>
        <v>2327.9502792900003</v>
      </c>
      <c r="K148" s="315">
        <f t="shared" si="51"/>
        <v>2539.4395133799994</v>
      </c>
      <c r="L148" s="315">
        <f t="shared" si="51"/>
        <v>2772.6704850300007</v>
      </c>
      <c r="M148" s="315"/>
      <c r="N148" s="160">
        <f t="shared" si="42"/>
        <v>84.43366666027174</v>
      </c>
      <c r="O148" s="160">
        <f t="shared" si="43"/>
        <v>97.764937118182615</v>
      </c>
      <c r="P148" s="96"/>
    </row>
    <row r="149" spans="1:16" s="90" customFormat="1" ht="9.9499999999999993" customHeight="1">
      <c r="A149" s="318"/>
      <c r="B149" s="318"/>
      <c r="C149" s="318"/>
      <c r="D149" s="317"/>
      <c r="E149" s="316" t="s">
        <v>709</v>
      </c>
      <c r="F149" s="316"/>
      <c r="G149" s="323">
        <v>3038.7143025500004</v>
      </c>
      <c r="H149" s="322">
        <v>3283.8446969100005</v>
      </c>
      <c r="I149" s="322">
        <v>2836.0581684600002</v>
      </c>
      <c r="J149" s="322">
        <v>2327.9502792900003</v>
      </c>
      <c r="K149" s="322">
        <v>2539.4395133799994</v>
      </c>
      <c r="L149" s="322">
        <v>2772.6704850300007</v>
      </c>
      <c r="M149" s="322"/>
      <c r="N149" s="160">
        <f t="shared" si="42"/>
        <v>84.43366666027174</v>
      </c>
      <c r="O149" s="160">
        <f t="shared" si="43"/>
        <v>97.764937118182615</v>
      </c>
      <c r="P149" s="96"/>
    </row>
    <row r="150" spans="1:16" s="309" customFormat="1" ht="9.9499999999999993" customHeight="1">
      <c r="A150" s="313"/>
      <c r="B150" s="313"/>
      <c r="C150" s="312" t="s">
        <v>695</v>
      </c>
      <c r="D150" s="312"/>
      <c r="E150" s="312"/>
      <c r="F150" s="312"/>
      <c r="G150" s="311">
        <f t="shared" ref="G150:L150" si="52">G151</f>
        <v>44343.720038729996</v>
      </c>
      <c r="H150" s="311">
        <f t="shared" si="52"/>
        <v>40113.699587680057</v>
      </c>
      <c r="I150" s="311">
        <f t="shared" si="52"/>
        <v>29282.005623730041</v>
      </c>
      <c r="J150" s="311">
        <f t="shared" si="52"/>
        <v>23694.853928560042</v>
      </c>
      <c r="K150" s="311">
        <f t="shared" si="52"/>
        <v>25203.815599610047</v>
      </c>
      <c r="L150" s="311">
        <f t="shared" si="52"/>
        <v>28754.119873520023</v>
      </c>
      <c r="M150" s="311"/>
      <c r="N150" s="194">
        <f t="shared" si="42"/>
        <v>71.681545629242208</v>
      </c>
      <c r="O150" s="194">
        <f t="shared" si="43"/>
        <v>98.197234994783884</v>
      </c>
      <c r="P150" s="310"/>
    </row>
    <row r="151" spans="1:16" s="90" customFormat="1" ht="9.9499999999999993" customHeight="1">
      <c r="A151" s="318"/>
      <c r="B151" s="318"/>
      <c r="C151" s="318"/>
      <c r="D151" s="317" t="s">
        <v>708</v>
      </c>
      <c r="E151" s="316"/>
      <c r="F151" s="316"/>
      <c r="G151" s="315">
        <f t="shared" ref="G151:L151" si="53">SUM(G152:G155)</f>
        <v>44343.720038729996</v>
      </c>
      <c r="H151" s="315">
        <f t="shared" si="53"/>
        <v>40113.699587680057</v>
      </c>
      <c r="I151" s="315">
        <f t="shared" si="53"/>
        <v>29282.005623730041</v>
      </c>
      <c r="J151" s="315">
        <f t="shared" si="53"/>
        <v>23694.853928560042</v>
      </c>
      <c r="K151" s="315">
        <f t="shared" si="53"/>
        <v>25203.815599610047</v>
      </c>
      <c r="L151" s="315">
        <f t="shared" si="53"/>
        <v>28754.119873520023</v>
      </c>
      <c r="M151" s="315"/>
      <c r="N151" s="160">
        <f t="shared" si="42"/>
        <v>71.681545629242208</v>
      </c>
      <c r="O151" s="160">
        <f t="shared" si="43"/>
        <v>98.197234994783884</v>
      </c>
      <c r="P151" s="96"/>
    </row>
    <row r="152" spans="1:16" s="90" customFormat="1" ht="9.9499999999999993" customHeight="1">
      <c r="A152" s="318"/>
      <c r="B152" s="318"/>
      <c r="C152" s="318"/>
      <c r="D152" s="317"/>
      <c r="E152" s="316" t="s">
        <v>707</v>
      </c>
      <c r="F152" s="316"/>
      <c r="G152" s="323">
        <v>229.60000007000011</v>
      </c>
      <c r="H152" s="322">
        <v>227.24235424000003</v>
      </c>
      <c r="I152" s="322">
        <v>170.49517234000001</v>
      </c>
      <c r="J152" s="322">
        <v>89.241802280000016</v>
      </c>
      <c r="K152" s="322">
        <v>100.47413901</v>
      </c>
      <c r="L152" s="322">
        <v>127.37978027000001</v>
      </c>
      <c r="M152" s="322"/>
      <c r="N152" s="160">
        <f t="shared" si="42"/>
        <v>56.054594530150382</v>
      </c>
      <c r="O152" s="160">
        <f t="shared" si="43"/>
        <v>74.71166398540619</v>
      </c>
      <c r="P152" s="96"/>
    </row>
    <row r="153" spans="1:16" s="90" customFormat="1" ht="9.9499999999999993" customHeight="1">
      <c r="A153" s="318"/>
      <c r="B153" s="318"/>
      <c r="C153" s="318"/>
      <c r="D153" s="317"/>
      <c r="E153" s="339" t="s">
        <v>822</v>
      </c>
      <c r="F153" s="316"/>
      <c r="G153" s="323">
        <v>5814.1200047499997</v>
      </c>
      <c r="H153" s="322">
        <v>5808.3839113699987</v>
      </c>
      <c r="I153" s="322">
        <v>3874.6143030900007</v>
      </c>
      <c r="J153" s="322">
        <v>2877.666701839999</v>
      </c>
      <c r="K153" s="322">
        <v>3731.4171527499998</v>
      </c>
      <c r="L153" s="322">
        <v>3816.2022184900011</v>
      </c>
      <c r="M153" s="322"/>
      <c r="N153" s="160">
        <f t="shared" si="42"/>
        <v>65.701618156123047</v>
      </c>
      <c r="O153" s="160">
        <f t="shared" si="43"/>
        <v>98.492441310779867</v>
      </c>
      <c r="P153" s="96"/>
    </row>
    <row r="154" spans="1:16" s="90" customFormat="1" ht="9.9499999999999993" customHeight="1">
      <c r="A154" s="318"/>
      <c r="B154" s="318"/>
      <c r="C154" s="318"/>
      <c r="D154" s="317"/>
      <c r="E154" s="316" t="s">
        <v>19</v>
      </c>
      <c r="F154" s="316"/>
      <c r="G154" s="323">
        <v>33240.60003632999</v>
      </c>
      <c r="H154" s="322">
        <v>29293.813512280063</v>
      </c>
      <c r="I154" s="322">
        <v>21879.28548242004</v>
      </c>
      <c r="J154" s="322">
        <v>18501.663545470044</v>
      </c>
      <c r="K154" s="322">
        <v>18733.976595070049</v>
      </c>
      <c r="L154" s="322">
        <v>21554.171174210023</v>
      </c>
      <c r="M154" s="322"/>
      <c r="N154" s="160">
        <f t="shared" si="42"/>
        <v>73.579259884256601</v>
      </c>
      <c r="O154" s="160">
        <f t="shared" si="43"/>
        <v>98.51405427077934</v>
      </c>
      <c r="P154" s="96"/>
    </row>
    <row r="155" spans="1:16" s="90" customFormat="1" ht="9.9499999999999993" customHeight="1">
      <c r="A155" s="318"/>
      <c r="B155" s="318"/>
      <c r="C155" s="318"/>
      <c r="D155" s="317"/>
      <c r="E155" s="316" t="s">
        <v>482</v>
      </c>
      <c r="F155" s="316"/>
      <c r="G155" s="323">
        <v>5059.3999975799998</v>
      </c>
      <c r="H155" s="322">
        <v>4784.25980979</v>
      </c>
      <c r="I155" s="322">
        <v>3357.6106658800004</v>
      </c>
      <c r="J155" s="322">
        <v>2226.2818789700004</v>
      </c>
      <c r="K155" s="322">
        <v>2637.9477127800001</v>
      </c>
      <c r="L155" s="322">
        <v>3256.3667005500006</v>
      </c>
      <c r="M155" s="322"/>
      <c r="N155" s="160">
        <f t="shared" si="42"/>
        <v>68.064169380737198</v>
      </c>
      <c r="O155" s="160">
        <f t="shared" si="43"/>
        <v>96.98464249119651</v>
      </c>
      <c r="P155" s="96"/>
    </row>
    <row r="156" spans="1:16" s="309" customFormat="1" ht="9.9499999999999993" customHeight="1">
      <c r="A156" s="313"/>
      <c r="B156" s="313"/>
      <c r="C156" s="312" t="s">
        <v>706</v>
      </c>
      <c r="D156" s="312"/>
      <c r="E156" s="312"/>
      <c r="F156" s="312"/>
      <c r="G156" s="311">
        <f t="shared" ref="G156:L156" si="54">G157</f>
        <v>11428.834424000004</v>
      </c>
      <c r="H156" s="311">
        <f t="shared" si="54"/>
        <v>11035.470001640037</v>
      </c>
      <c r="I156" s="311">
        <f t="shared" si="54"/>
        <v>7770.8593072500053</v>
      </c>
      <c r="J156" s="311">
        <f t="shared" si="54"/>
        <v>4791.1140906400024</v>
      </c>
      <c r="K156" s="311">
        <f t="shared" si="54"/>
        <v>5726.7899201100126</v>
      </c>
      <c r="L156" s="311">
        <f t="shared" si="54"/>
        <v>6535.0116962800275</v>
      </c>
      <c r="M156" s="311"/>
      <c r="N156" s="194">
        <f t="shared" si="42"/>
        <v>59.218245306351491</v>
      </c>
      <c r="O156" s="194">
        <f t="shared" si="43"/>
        <v>84.096384169290459</v>
      </c>
      <c r="P156" s="310"/>
    </row>
    <row r="157" spans="1:16" s="90" customFormat="1" ht="9.9499999999999993" customHeight="1">
      <c r="A157" s="318"/>
      <c r="B157" s="318"/>
      <c r="C157" s="318"/>
      <c r="D157" s="317" t="s">
        <v>705</v>
      </c>
      <c r="E157" s="316"/>
      <c r="F157" s="316"/>
      <c r="G157" s="323">
        <v>11428.834424000004</v>
      </c>
      <c r="H157" s="314">
        <v>11035.470001640037</v>
      </c>
      <c r="I157" s="314">
        <v>7770.8593072500053</v>
      </c>
      <c r="J157" s="314">
        <v>4791.1140906400024</v>
      </c>
      <c r="K157" s="314">
        <v>5726.7899201100126</v>
      </c>
      <c r="L157" s="314">
        <v>6535.0116962800275</v>
      </c>
      <c r="M157" s="314"/>
      <c r="N157" s="160">
        <f t="shared" si="42"/>
        <v>59.218245306351491</v>
      </c>
      <c r="O157" s="160">
        <f t="shared" si="43"/>
        <v>84.096384169290459</v>
      </c>
      <c r="P157" s="96"/>
    </row>
    <row r="158" spans="1:16" s="309" customFormat="1" ht="9.9499999999999993" customHeight="1">
      <c r="A158" s="313"/>
      <c r="B158" s="313"/>
      <c r="C158" s="312" t="s">
        <v>704</v>
      </c>
      <c r="D158" s="312"/>
      <c r="E158" s="312"/>
      <c r="F158" s="312"/>
      <c r="G158" s="311">
        <f t="shared" ref="G158:L158" si="55">G159</f>
        <v>75</v>
      </c>
      <c r="H158" s="311">
        <f t="shared" si="55"/>
        <v>75</v>
      </c>
      <c r="I158" s="311">
        <f t="shared" si="55"/>
        <v>49.999997999999998</v>
      </c>
      <c r="J158" s="311">
        <f t="shared" si="55"/>
        <v>33.333331999999999</v>
      </c>
      <c r="K158" s="311">
        <f t="shared" si="55"/>
        <v>41.666665000000002</v>
      </c>
      <c r="L158" s="311">
        <f t="shared" si="55"/>
        <v>49.999997999999998</v>
      </c>
      <c r="M158" s="311"/>
      <c r="N158" s="194">
        <f t="shared" si="42"/>
        <v>66.666663999999997</v>
      </c>
      <c r="O158" s="194">
        <f t="shared" si="43"/>
        <v>100</v>
      </c>
      <c r="P158" s="310"/>
    </row>
    <row r="159" spans="1:16" s="90" customFormat="1" ht="9.9499999999999993" customHeight="1">
      <c r="A159" s="318"/>
      <c r="B159" s="318"/>
      <c r="C159" s="318"/>
      <c r="D159" s="317"/>
      <c r="E159" s="316" t="s">
        <v>703</v>
      </c>
      <c r="F159" s="316"/>
      <c r="G159" s="323">
        <v>75</v>
      </c>
      <c r="H159" s="314">
        <v>75</v>
      </c>
      <c r="I159" s="314">
        <v>49.999997999999998</v>
      </c>
      <c r="J159" s="314">
        <v>33.333331999999999</v>
      </c>
      <c r="K159" s="314">
        <v>41.666665000000002</v>
      </c>
      <c r="L159" s="314">
        <v>49.999997999999998</v>
      </c>
      <c r="M159" s="314"/>
      <c r="N159" s="160">
        <f t="shared" si="42"/>
        <v>66.666663999999997</v>
      </c>
      <c r="O159" s="160">
        <f t="shared" si="43"/>
        <v>100</v>
      </c>
      <c r="P159" s="96"/>
    </row>
    <row r="160" spans="1:16" s="309" customFormat="1" ht="9.9499999999999993" customHeight="1">
      <c r="A160" s="318"/>
      <c r="B160" s="318" t="s">
        <v>702</v>
      </c>
      <c r="C160" s="318"/>
      <c r="D160" s="318"/>
      <c r="E160" s="312"/>
      <c r="F160" s="312"/>
      <c r="G160" s="319">
        <f t="shared" ref="G160:L160" si="56">G161+G170</f>
        <v>33726.141249039996</v>
      </c>
      <c r="H160" s="319">
        <f t="shared" si="56"/>
        <v>34605.215353620035</v>
      </c>
      <c r="I160" s="319">
        <f t="shared" si="56"/>
        <v>26525.804868939969</v>
      </c>
      <c r="J160" s="319">
        <f t="shared" si="56"/>
        <v>20921.13597922997</v>
      </c>
      <c r="K160" s="319">
        <f t="shared" si="56"/>
        <v>25260.045727749981</v>
      </c>
      <c r="L160" s="319">
        <f t="shared" si="56"/>
        <v>26143.426925149968</v>
      </c>
      <c r="M160" s="319"/>
      <c r="N160" s="194">
        <f t="shared" si="42"/>
        <v>75.547649849880543</v>
      </c>
      <c r="O160" s="194">
        <f t="shared" si="43"/>
        <v>98.558468081631176</v>
      </c>
      <c r="P160" s="310"/>
    </row>
    <row r="161" spans="1:16" s="309" customFormat="1" ht="9.9499999999999993" customHeight="1">
      <c r="A161" s="313"/>
      <c r="B161" s="313"/>
      <c r="C161" s="312" t="s">
        <v>665</v>
      </c>
      <c r="D161" s="312"/>
      <c r="E161" s="312"/>
      <c r="F161" s="312"/>
      <c r="G161" s="311">
        <f t="shared" ref="G161:L161" si="57">G162+G164+G166</f>
        <v>5446.1612299999997</v>
      </c>
      <c r="H161" s="311">
        <f t="shared" si="57"/>
        <v>5423.9277695000001</v>
      </c>
      <c r="I161" s="311">
        <f t="shared" si="57"/>
        <v>5381.5501927000005</v>
      </c>
      <c r="J161" s="311">
        <f t="shared" si="57"/>
        <v>4852.9523090199991</v>
      </c>
      <c r="K161" s="311">
        <f t="shared" si="57"/>
        <v>4920.6328480499997</v>
      </c>
      <c r="L161" s="311">
        <f t="shared" si="57"/>
        <v>5331.9404181499995</v>
      </c>
      <c r="M161" s="311"/>
      <c r="N161" s="194">
        <f t="shared" si="42"/>
        <v>98.304045421340845</v>
      </c>
      <c r="O161" s="194">
        <f t="shared" si="43"/>
        <v>99.078150852940183</v>
      </c>
      <c r="P161" s="310"/>
    </row>
    <row r="162" spans="1:16" s="309" customFormat="1" ht="9.9499999999999993" customHeight="1">
      <c r="A162" s="318"/>
      <c r="B162" s="318"/>
      <c r="C162" s="318"/>
      <c r="D162" s="318" t="s">
        <v>284</v>
      </c>
      <c r="E162" s="312"/>
      <c r="F162" s="312"/>
      <c r="G162" s="319">
        <f t="shared" ref="G162:L162" si="58">G163</f>
        <v>1213.3</v>
      </c>
      <c r="H162" s="319">
        <f t="shared" si="58"/>
        <v>1825.2304796200003</v>
      </c>
      <c r="I162" s="319">
        <f t="shared" si="58"/>
        <v>1816.6396892800001</v>
      </c>
      <c r="J162" s="319">
        <f t="shared" si="58"/>
        <v>1405.9151235100001</v>
      </c>
      <c r="K162" s="319">
        <f t="shared" si="58"/>
        <v>1387.2464003699999</v>
      </c>
      <c r="L162" s="319">
        <f t="shared" si="58"/>
        <v>1790.38488431</v>
      </c>
      <c r="M162" s="319"/>
      <c r="N162" s="194">
        <f t="shared" si="42"/>
        <v>98.090893413238703</v>
      </c>
      <c r="O162" s="194">
        <f t="shared" si="43"/>
        <v>98.554759916073081</v>
      </c>
      <c r="P162" s="310"/>
    </row>
    <row r="163" spans="1:16" s="90" customFormat="1" ht="9.9499999999999993" customHeight="1">
      <c r="A163" s="318"/>
      <c r="B163" s="318"/>
      <c r="C163" s="318"/>
      <c r="D163" s="317"/>
      <c r="E163" s="316" t="s">
        <v>701</v>
      </c>
      <c r="F163" s="316"/>
      <c r="G163" s="323">
        <v>1213.3</v>
      </c>
      <c r="H163" s="322">
        <v>1825.2304796200003</v>
      </c>
      <c r="I163" s="322">
        <v>1816.6396892800001</v>
      </c>
      <c r="J163" s="322">
        <v>1405.9151235100001</v>
      </c>
      <c r="K163" s="322">
        <v>1387.2464003699999</v>
      </c>
      <c r="L163" s="322">
        <v>1790.38488431</v>
      </c>
      <c r="M163" s="322"/>
      <c r="N163" s="160">
        <f t="shared" si="42"/>
        <v>98.090893413238703</v>
      </c>
      <c r="O163" s="160">
        <f t="shared" si="43"/>
        <v>98.554759916073081</v>
      </c>
      <c r="P163" s="96"/>
    </row>
    <row r="164" spans="1:16" s="309" customFormat="1" ht="9.9499999999999993" customHeight="1">
      <c r="A164" s="318"/>
      <c r="B164" s="318"/>
      <c r="C164" s="318"/>
      <c r="D164" s="318" t="s">
        <v>285</v>
      </c>
      <c r="E164" s="312"/>
      <c r="F164" s="312"/>
      <c r="G164" s="319">
        <f t="shared" ref="G164:L164" si="59">G165</f>
        <v>95.535889999999995</v>
      </c>
      <c r="H164" s="319">
        <f t="shared" si="59"/>
        <v>96.796472489999999</v>
      </c>
      <c r="I164" s="319">
        <f t="shared" si="59"/>
        <v>81.215772430000015</v>
      </c>
      <c r="J164" s="319">
        <f t="shared" si="59"/>
        <v>56.159619169999999</v>
      </c>
      <c r="K164" s="319">
        <f t="shared" si="59"/>
        <v>74.92083344000001</v>
      </c>
      <c r="L164" s="319">
        <f t="shared" si="59"/>
        <v>79.333586240000017</v>
      </c>
      <c r="M164" s="319"/>
      <c r="N164" s="194">
        <f t="shared" si="42"/>
        <v>81.95917082432517</v>
      </c>
      <c r="O164" s="194">
        <f t="shared" si="43"/>
        <v>97.68248686962589</v>
      </c>
      <c r="P164" s="310"/>
    </row>
    <row r="165" spans="1:16" s="90" customFormat="1" ht="9.9499999999999993" customHeight="1">
      <c r="A165" s="318"/>
      <c r="B165" s="318"/>
      <c r="C165" s="318"/>
      <c r="D165" s="317"/>
      <c r="E165" s="316" t="s">
        <v>700</v>
      </c>
      <c r="F165" s="316"/>
      <c r="G165" s="323">
        <v>95.535889999999995</v>
      </c>
      <c r="H165" s="322">
        <v>96.796472489999999</v>
      </c>
      <c r="I165" s="322">
        <v>81.215772430000015</v>
      </c>
      <c r="J165" s="322">
        <v>56.159619169999999</v>
      </c>
      <c r="K165" s="322">
        <v>74.92083344000001</v>
      </c>
      <c r="L165" s="322">
        <v>79.333586240000017</v>
      </c>
      <c r="M165" s="322"/>
      <c r="N165" s="160">
        <f t="shared" si="42"/>
        <v>81.95917082432517</v>
      </c>
      <c r="O165" s="160">
        <f t="shared" si="43"/>
        <v>97.68248686962589</v>
      </c>
      <c r="P165" s="96"/>
    </row>
    <row r="166" spans="1:16" s="309" customFormat="1" ht="9.9499999999999993" customHeight="1">
      <c r="A166" s="318"/>
      <c r="B166" s="318"/>
      <c r="C166" s="318"/>
      <c r="D166" s="318" t="s">
        <v>699</v>
      </c>
      <c r="E166" s="312"/>
      <c r="F166" s="312"/>
      <c r="G166" s="319">
        <f t="shared" ref="G166:L166" si="60">SUM(G167:G169)</f>
        <v>4137.3253400000003</v>
      </c>
      <c r="H166" s="319">
        <f t="shared" si="60"/>
        <v>3501.9008173900002</v>
      </c>
      <c r="I166" s="319">
        <f t="shared" si="60"/>
        <v>3483.6947309900002</v>
      </c>
      <c r="J166" s="319">
        <f t="shared" si="60"/>
        <v>3390.8775663399992</v>
      </c>
      <c r="K166" s="319">
        <f t="shared" si="60"/>
        <v>3458.4656142399999</v>
      </c>
      <c r="L166" s="319">
        <f t="shared" si="60"/>
        <v>3462.2219476</v>
      </c>
      <c r="M166" s="319"/>
      <c r="N166" s="194">
        <f t="shared" si="42"/>
        <v>98.8669333639331</v>
      </c>
      <c r="O166" s="194">
        <f t="shared" si="43"/>
        <v>99.383620407408714</v>
      </c>
      <c r="P166" s="310"/>
    </row>
    <row r="167" spans="1:16" s="90" customFormat="1" ht="9.9499999999999993" customHeight="1">
      <c r="A167" s="318"/>
      <c r="B167" s="318"/>
      <c r="C167" s="318"/>
      <c r="D167" s="317"/>
      <c r="E167" s="316" t="s">
        <v>698</v>
      </c>
      <c r="F167" s="316"/>
      <c r="G167" s="323">
        <v>582.14355999999998</v>
      </c>
      <c r="H167" s="322">
        <v>316.18140503000001</v>
      </c>
      <c r="I167" s="322">
        <v>310.61784186</v>
      </c>
      <c r="J167" s="322">
        <v>293.46641998000013</v>
      </c>
      <c r="K167" s="322">
        <v>293.72201803000007</v>
      </c>
      <c r="L167" s="322">
        <v>294.74090037000002</v>
      </c>
      <c r="M167" s="322"/>
      <c r="N167" s="160">
        <f t="shared" si="42"/>
        <v>93.218922960391779</v>
      </c>
      <c r="O167" s="160">
        <f t="shared" si="43"/>
        <v>94.88859320027214</v>
      </c>
      <c r="P167" s="96"/>
    </row>
    <row r="168" spans="1:16" s="90" customFormat="1" ht="9.9499999999999993" customHeight="1">
      <c r="A168" s="318"/>
      <c r="B168" s="318"/>
      <c r="C168" s="318"/>
      <c r="D168" s="317"/>
      <c r="E168" s="316" t="s">
        <v>697</v>
      </c>
      <c r="F168" s="316"/>
      <c r="G168" s="323">
        <v>3230</v>
      </c>
      <c r="H168" s="322">
        <v>2955.2172791300004</v>
      </c>
      <c r="I168" s="322">
        <v>2948.00349061</v>
      </c>
      <c r="J168" s="322">
        <v>2873.6512148199995</v>
      </c>
      <c r="K168" s="322">
        <v>2940.2877560899997</v>
      </c>
      <c r="L168" s="322">
        <v>2942.9845609399999</v>
      </c>
      <c r="M168" s="322"/>
      <c r="N168" s="160">
        <f t="shared" si="42"/>
        <v>99.586063661836675</v>
      </c>
      <c r="O168" s="160">
        <f t="shared" si="43"/>
        <v>99.82975156963056</v>
      </c>
      <c r="P168" s="96"/>
    </row>
    <row r="169" spans="1:16" s="90" customFormat="1" ht="9.9499999999999993" customHeight="1">
      <c r="A169" s="318"/>
      <c r="B169" s="318"/>
      <c r="C169" s="318"/>
      <c r="D169" s="317"/>
      <c r="E169" s="326" t="s">
        <v>696</v>
      </c>
      <c r="F169" s="325"/>
      <c r="G169" s="323">
        <v>325.18177999999995</v>
      </c>
      <c r="H169" s="322">
        <v>230.50213323</v>
      </c>
      <c r="I169" s="322">
        <v>225.07339852000007</v>
      </c>
      <c r="J169" s="322">
        <v>223.75993154000003</v>
      </c>
      <c r="K169" s="322">
        <v>224.45584012</v>
      </c>
      <c r="L169" s="322">
        <v>224.49648628999998</v>
      </c>
      <c r="M169" s="322"/>
      <c r="N169" s="160">
        <f t="shared" si="42"/>
        <v>97.3945373711542</v>
      </c>
      <c r="O169" s="160">
        <f t="shared" si="43"/>
        <v>99.743678180631889</v>
      </c>
      <c r="P169" s="96"/>
    </row>
    <row r="170" spans="1:16" s="309" customFormat="1" ht="9.9499999999999993" customHeight="1">
      <c r="A170" s="313"/>
      <c r="B170" s="313"/>
      <c r="C170" s="312" t="s">
        <v>695</v>
      </c>
      <c r="D170" s="312"/>
      <c r="E170" s="312"/>
      <c r="F170" s="312"/>
      <c r="G170" s="311">
        <f t="shared" ref="G170:L170" si="61">SUM(G171:G173)</f>
        <v>28279.980019039998</v>
      </c>
      <c r="H170" s="311">
        <f t="shared" si="61"/>
        <v>29181.287584120037</v>
      </c>
      <c r="I170" s="311">
        <f t="shared" si="61"/>
        <v>21144.254676239969</v>
      </c>
      <c r="J170" s="311">
        <f t="shared" si="61"/>
        <v>16068.183670209972</v>
      </c>
      <c r="K170" s="311">
        <f t="shared" si="61"/>
        <v>20339.412879699979</v>
      </c>
      <c r="L170" s="311">
        <f t="shared" si="61"/>
        <v>20811.486506999969</v>
      </c>
      <c r="M170" s="311"/>
      <c r="N170" s="194">
        <f t="shared" si="42"/>
        <v>71.317917165263225</v>
      </c>
      <c r="O170" s="194">
        <f t="shared" si="43"/>
        <v>98.426200524277945</v>
      </c>
      <c r="P170" s="310"/>
    </row>
    <row r="171" spans="1:16" s="90" customFormat="1" ht="9.9499999999999993" customHeight="1">
      <c r="A171" s="318"/>
      <c r="B171" s="318"/>
      <c r="C171" s="318"/>
      <c r="D171" s="317" t="s">
        <v>694</v>
      </c>
      <c r="E171" s="316"/>
      <c r="F171" s="316"/>
      <c r="G171" s="323">
        <v>1418.0999994599999</v>
      </c>
      <c r="H171" s="314">
        <v>1579.7958036299995</v>
      </c>
      <c r="I171" s="314">
        <v>1579.7958036299995</v>
      </c>
      <c r="J171" s="314">
        <v>1246.6196080999998</v>
      </c>
      <c r="K171" s="314">
        <v>1457.9027262400002</v>
      </c>
      <c r="L171" s="314">
        <v>1579.7958036299995</v>
      </c>
      <c r="M171" s="314"/>
      <c r="N171" s="160">
        <f t="shared" si="42"/>
        <v>100</v>
      </c>
      <c r="O171" s="160">
        <f t="shared" si="43"/>
        <v>100</v>
      </c>
      <c r="P171" s="96"/>
    </row>
    <row r="172" spans="1:16" s="90" customFormat="1" ht="9.9499999999999993" customHeight="1">
      <c r="A172" s="318"/>
      <c r="B172" s="318"/>
      <c r="C172" s="318"/>
      <c r="D172" s="340" t="s">
        <v>822</v>
      </c>
      <c r="E172" s="316"/>
      <c r="F172" s="316"/>
      <c r="G172" s="323">
        <v>23256.480018999999</v>
      </c>
      <c r="H172" s="314">
        <v>23233.535644710042</v>
      </c>
      <c r="I172" s="314">
        <v>15498.457211169969</v>
      </c>
      <c r="J172" s="314">
        <v>11510.666806619975</v>
      </c>
      <c r="K172" s="314">
        <v>14925.66861062998</v>
      </c>
      <c r="L172" s="314">
        <v>15264.80887266997</v>
      </c>
      <c r="M172" s="314"/>
      <c r="N172" s="160">
        <f t="shared" si="42"/>
        <v>65.701618152747912</v>
      </c>
      <c r="O172" s="160">
        <f t="shared" si="43"/>
        <v>98.492441310018876</v>
      </c>
      <c r="P172" s="96"/>
    </row>
    <row r="173" spans="1:16" s="90" customFormat="1" ht="9.9499999999999993" customHeight="1">
      <c r="A173" s="318"/>
      <c r="B173" s="318"/>
      <c r="C173" s="318"/>
      <c r="D173" s="317" t="s">
        <v>693</v>
      </c>
      <c r="E173" s="316"/>
      <c r="F173" s="316"/>
      <c r="G173" s="323">
        <v>3605.4000005800003</v>
      </c>
      <c r="H173" s="314">
        <v>4367.9561357799948</v>
      </c>
      <c r="I173" s="314">
        <v>4066.001661440001</v>
      </c>
      <c r="J173" s="314">
        <v>3310.8972554899974</v>
      </c>
      <c r="K173" s="314">
        <v>3955.84154283</v>
      </c>
      <c r="L173" s="314">
        <v>3966.8818307000015</v>
      </c>
      <c r="M173" s="314"/>
      <c r="N173" s="160">
        <f t="shared" si="42"/>
        <v>90.817803736749909</v>
      </c>
      <c r="O173" s="160">
        <f t="shared" si="43"/>
        <v>97.562228474228036</v>
      </c>
      <c r="P173" s="96"/>
    </row>
    <row r="174" spans="1:16" s="309" customFormat="1" ht="9.9499999999999993" customHeight="1">
      <c r="A174" s="324" t="s">
        <v>689</v>
      </c>
      <c r="B174" s="324"/>
      <c r="C174" s="324"/>
      <c r="D174" s="324"/>
      <c r="E174" s="321"/>
      <c r="F174" s="324"/>
      <c r="G174" s="320">
        <f t="shared" ref="G174:L174" si="62">G175</f>
        <v>70263.783756440593</v>
      </c>
      <c r="H174" s="320">
        <f t="shared" si="62"/>
        <v>68355.020078290356</v>
      </c>
      <c r="I174" s="320">
        <f t="shared" si="62"/>
        <v>55004.091628180176</v>
      </c>
      <c r="J174" s="320">
        <f t="shared" si="62"/>
        <v>40128.191171729995</v>
      </c>
      <c r="K174" s="320">
        <f t="shared" si="62"/>
        <v>47110.323374200059</v>
      </c>
      <c r="L174" s="320">
        <f t="shared" si="62"/>
        <v>54309.234758890161</v>
      </c>
      <c r="M174" s="320"/>
      <c r="N174" s="164">
        <f t="shared" si="42"/>
        <v>79.451713563520471</v>
      </c>
      <c r="O174" s="164">
        <f t="shared" si="43"/>
        <v>98.736717853669603</v>
      </c>
      <c r="P174" s="310"/>
    </row>
    <row r="175" spans="1:16" s="309" customFormat="1" ht="9.9499999999999993" customHeight="1">
      <c r="A175" s="318"/>
      <c r="B175" s="318" t="s">
        <v>692</v>
      </c>
      <c r="C175" s="318"/>
      <c r="D175" s="318"/>
      <c r="E175" s="312"/>
      <c r="F175" s="312"/>
      <c r="G175" s="319">
        <f t="shared" ref="G175:L175" si="63">G176+G178+G181+G186</f>
        <v>70263.783756440593</v>
      </c>
      <c r="H175" s="319">
        <f t="shared" si="63"/>
        <v>68355.020078290356</v>
      </c>
      <c r="I175" s="319">
        <f t="shared" si="63"/>
        <v>55004.091628180176</v>
      </c>
      <c r="J175" s="319">
        <f t="shared" si="63"/>
        <v>40128.191171729995</v>
      </c>
      <c r="K175" s="319">
        <f t="shared" si="63"/>
        <v>47110.323374200059</v>
      </c>
      <c r="L175" s="319">
        <f t="shared" si="63"/>
        <v>54309.234758890161</v>
      </c>
      <c r="M175" s="319"/>
      <c r="N175" s="194">
        <f t="shared" si="42"/>
        <v>79.451713563520471</v>
      </c>
      <c r="O175" s="194">
        <f t="shared" si="43"/>
        <v>98.736717853669603</v>
      </c>
      <c r="P175" s="310"/>
    </row>
    <row r="176" spans="1:16" s="309" customFormat="1" ht="9.9499999999999993" customHeight="1">
      <c r="A176" s="313"/>
      <c r="B176" s="313"/>
      <c r="C176" s="312" t="s">
        <v>691</v>
      </c>
      <c r="D176" s="312"/>
      <c r="E176" s="312"/>
      <c r="F176" s="312"/>
      <c r="G176" s="311">
        <f t="shared" ref="G176:L176" si="64">G177</f>
        <v>40228.349079349988</v>
      </c>
      <c r="H176" s="311">
        <f t="shared" si="64"/>
        <v>40228.349079349988</v>
      </c>
      <c r="I176" s="311">
        <f t="shared" si="64"/>
        <v>34560.785548170003</v>
      </c>
      <c r="J176" s="311">
        <f t="shared" si="64"/>
        <v>26880.610981389997</v>
      </c>
      <c r="K176" s="311">
        <f t="shared" si="64"/>
        <v>30720.698264469997</v>
      </c>
      <c r="L176" s="311">
        <f t="shared" si="64"/>
        <v>34560.785548170003</v>
      </c>
      <c r="M176" s="311"/>
      <c r="N176" s="194">
        <f t="shared" si="42"/>
        <v>85.911518466739025</v>
      </c>
      <c r="O176" s="194">
        <f t="shared" si="43"/>
        <v>100</v>
      </c>
      <c r="P176" s="310"/>
    </row>
    <row r="177" spans="1:16" s="90" customFormat="1" ht="9.9499999999999993" customHeight="1">
      <c r="A177" s="318"/>
      <c r="B177" s="318"/>
      <c r="C177" s="318"/>
      <c r="D177" s="317" t="s">
        <v>691</v>
      </c>
      <c r="E177" s="316"/>
      <c r="F177" s="316"/>
      <c r="G177" s="323">
        <v>40228.349079349988</v>
      </c>
      <c r="H177" s="314">
        <v>40228.349079349988</v>
      </c>
      <c r="I177" s="314">
        <v>34560.785548170003</v>
      </c>
      <c r="J177" s="314">
        <v>26880.610981389997</v>
      </c>
      <c r="K177" s="314">
        <v>30720.698264469997</v>
      </c>
      <c r="L177" s="314">
        <v>34560.785548170003</v>
      </c>
      <c r="M177" s="314"/>
      <c r="N177" s="160">
        <f t="shared" si="42"/>
        <v>85.911518466739025</v>
      </c>
      <c r="O177" s="160">
        <f t="shared" si="43"/>
        <v>100</v>
      </c>
      <c r="P177" s="96"/>
    </row>
    <row r="178" spans="1:16" s="309" customFormat="1" ht="9.9499999999999993" customHeight="1">
      <c r="A178" s="313"/>
      <c r="B178" s="313"/>
      <c r="C178" s="312" t="s">
        <v>690</v>
      </c>
      <c r="D178" s="312"/>
      <c r="E178" s="312"/>
      <c r="F178" s="312"/>
      <c r="G178" s="311">
        <f t="shared" ref="G178:L179" si="65">G179</f>
        <v>14588.899998690626</v>
      </c>
      <c r="H178" s="311">
        <f t="shared" si="65"/>
        <v>13668.931204570361</v>
      </c>
      <c r="I178" s="311">
        <f t="shared" si="65"/>
        <v>9211.0726492201647</v>
      </c>
      <c r="J178" s="311">
        <f t="shared" si="65"/>
        <v>5759.221658439993</v>
      </c>
      <c r="K178" s="311">
        <f t="shared" si="65"/>
        <v>7062.1120417000584</v>
      </c>
      <c r="L178" s="311">
        <f t="shared" si="65"/>
        <v>8812.7744847401536</v>
      </c>
      <c r="M178" s="311"/>
      <c r="N178" s="194">
        <f t="shared" si="42"/>
        <v>64.473032696173817</v>
      </c>
      <c r="O178" s="194">
        <f t="shared" si="43"/>
        <v>95.675876419086421</v>
      </c>
      <c r="P178" s="310"/>
    </row>
    <row r="179" spans="1:16" s="90" customFormat="1" ht="9.9499999999999993" customHeight="1">
      <c r="A179" s="318"/>
      <c r="B179" s="318"/>
      <c r="C179" s="318"/>
      <c r="D179" s="317" t="s">
        <v>689</v>
      </c>
      <c r="E179" s="316"/>
      <c r="F179" s="316"/>
      <c r="G179" s="315">
        <f t="shared" si="65"/>
        <v>14588.899998690626</v>
      </c>
      <c r="H179" s="315">
        <f t="shared" si="65"/>
        <v>13668.931204570361</v>
      </c>
      <c r="I179" s="315">
        <f t="shared" si="65"/>
        <v>9211.0726492201647</v>
      </c>
      <c r="J179" s="315">
        <f t="shared" si="65"/>
        <v>5759.221658439993</v>
      </c>
      <c r="K179" s="315">
        <f t="shared" si="65"/>
        <v>7062.1120417000584</v>
      </c>
      <c r="L179" s="315">
        <f t="shared" si="65"/>
        <v>8812.7744847401536</v>
      </c>
      <c r="M179" s="315"/>
      <c r="N179" s="160">
        <f t="shared" si="42"/>
        <v>64.473032696173817</v>
      </c>
      <c r="O179" s="160">
        <f t="shared" si="43"/>
        <v>95.675876419086421</v>
      </c>
      <c r="P179" s="96"/>
    </row>
    <row r="180" spans="1:16" s="90" customFormat="1" ht="9.9499999999999993" customHeight="1">
      <c r="A180" s="318"/>
      <c r="B180" s="318"/>
      <c r="C180" s="318"/>
      <c r="D180" s="317"/>
      <c r="E180" s="316" t="s">
        <v>688</v>
      </c>
      <c r="F180" s="316"/>
      <c r="G180" s="323">
        <v>14588.899998690626</v>
      </c>
      <c r="H180" s="322">
        <v>13668.931204570361</v>
      </c>
      <c r="I180" s="322">
        <v>9211.0726492201647</v>
      </c>
      <c r="J180" s="322">
        <v>5759.221658439993</v>
      </c>
      <c r="K180" s="322">
        <v>7062.1120417000584</v>
      </c>
      <c r="L180" s="322">
        <v>8812.7744847401536</v>
      </c>
      <c r="M180" s="322"/>
      <c r="N180" s="160">
        <f t="shared" si="42"/>
        <v>64.473032696173817</v>
      </c>
      <c r="O180" s="160">
        <f t="shared" si="43"/>
        <v>95.675876419086421</v>
      </c>
      <c r="P180" s="96"/>
    </row>
    <row r="181" spans="1:16" s="309" customFormat="1" ht="9.9499999999999993" customHeight="1">
      <c r="A181" s="313"/>
      <c r="B181" s="313"/>
      <c r="C181" s="312" t="s">
        <v>687</v>
      </c>
      <c r="D181" s="312"/>
      <c r="E181" s="312"/>
      <c r="F181" s="312"/>
      <c r="G181" s="311">
        <f t="shared" ref="G181:L181" si="66">SUM(G182:G185)</f>
        <v>15146.534678399972</v>
      </c>
      <c r="H181" s="311">
        <f t="shared" si="66"/>
        <v>14157.739794370007</v>
      </c>
      <c r="I181" s="311">
        <f t="shared" si="66"/>
        <v>11232.233430790011</v>
      </c>
      <c r="J181" s="311">
        <f t="shared" si="66"/>
        <v>7488.3585319000031</v>
      </c>
      <c r="K181" s="311">
        <f t="shared" si="66"/>
        <v>9327.5130680300044</v>
      </c>
      <c r="L181" s="311">
        <f t="shared" si="66"/>
        <v>10935.674725980007</v>
      </c>
      <c r="M181" s="311"/>
      <c r="N181" s="194">
        <f t="shared" si="42"/>
        <v>77.241670526595684</v>
      </c>
      <c r="O181" s="194">
        <f t="shared" si="43"/>
        <v>97.359753012280962</v>
      </c>
      <c r="P181" s="310"/>
    </row>
    <row r="182" spans="1:16" s="90" customFormat="1" ht="9.9499999999999993" customHeight="1">
      <c r="A182" s="318"/>
      <c r="B182" s="318"/>
      <c r="C182" s="318"/>
      <c r="D182" s="317" t="s">
        <v>686</v>
      </c>
      <c r="E182" s="316"/>
      <c r="F182" s="316"/>
      <c r="G182" s="323">
        <v>270.58348699999988</v>
      </c>
      <c r="H182" s="314">
        <v>270.55194779999988</v>
      </c>
      <c r="I182" s="314">
        <v>180.32674279999998</v>
      </c>
      <c r="J182" s="314">
        <v>131.28024221999999</v>
      </c>
      <c r="K182" s="314">
        <v>152.35917872999994</v>
      </c>
      <c r="L182" s="314">
        <v>173.36964928000012</v>
      </c>
      <c r="M182" s="314"/>
      <c r="N182" s="160">
        <f t="shared" si="42"/>
        <v>64.079985632984673</v>
      </c>
      <c r="O182" s="160">
        <f t="shared" si="43"/>
        <v>96.141951320156679</v>
      </c>
      <c r="P182" s="96"/>
    </row>
    <row r="183" spans="1:16" s="90" customFormat="1" ht="9.9499999999999993" customHeight="1">
      <c r="A183" s="318"/>
      <c r="B183" s="318"/>
      <c r="C183" s="318"/>
      <c r="D183" s="317" t="s">
        <v>685</v>
      </c>
      <c r="E183" s="316"/>
      <c r="F183" s="316"/>
      <c r="G183" s="323">
        <v>10479.447844199973</v>
      </c>
      <c r="H183" s="314">
        <v>12432.079372200005</v>
      </c>
      <c r="I183" s="314">
        <v>10206.461249970012</v>
      </c>
      <c r="J183" s="314">
        <v>6902.2338019300032</v>
      </c>
      <c r="K183" s="314">
        <v>8618.9408125800055</v>
      </c>
      <c r="L183" s="314">
        <v>9986.2890502700066</v>
      </c>
      <c r="M183" s="314"/>
      <c r="N183" s="160">
        <f t="shared" si="42"/>
        <v>80.326780028454834</v>
      </c>
      <c r="O183" s="160">
        <f t="shared" si="43"/>
        <v>97.842815503751098</v>
      </c>
      <c r="P183" s="96"/>
    </row>
    <row r="184" spans="1:16" s="90" customFormat="1" ht="9.9499999999999993" customHeight="1">
      <c r="A184" s="318"/>
      <c r="B184" s="318"/>
      <c r="C184" s="318"/>
      <c r="D184" s="317" t="s">
        <v>684</v>
      </c>
      <c r="E184" s="316"/>
      <c r="F184" s="316"/>
      <c r="G184" s="323">
        <v>90.745280680000008</v>
      </c>
      <c r="H184" s="314">
        <v>2.2881930000000002E-2</v>
      </c>
      <c r="I184" s="314">
        <v>2.2881930000000002E-2</v>
      </c>
      <c r="J184" s="314">
        <v>2.2881930000000002E-2</v>
      </c>
      <c r="K184" s="314">
        <v>2.2881930000000002E-2</v>
      </c>
      <c r="L184" s="314">
        <v>2.2881930000000002E-2</v>
      </c>
      <c r="M184" s="314"/>
      <c r="N184" s="160">
        <f t="shared" si="42"/>
        <v>100</v>
      </c>
      <c r="O184" s="160">
        <f t="shared" si="43"/>
        <v>100</v>
      </c>
      <c r="P184" s="96"/>
    </row>
    <row r="185" spans="1:16" s="90" customFormat="1" ht="9.9499999999999993" customHeight="1">
      <c r="A185" s="318"/>
      <c r="B185" s="318"/>
      <c r="C185" s="318"/>
      <c r="D185" s="317" t="s">
        <v>683</v>
      </c>
      <c r="E185" s="316"/>
      <c r="F185" s="316"/>
      <c r="G185" s="323">
        <v>4305.7580665200003</v>
      </c>
      <c r="H185" s="314">
        <v>1455.0855924400023</v>
      </c>
      <c r="I185" s="314">
        <v>845.42255608999994</v>
      </c>
      <c r="J185" s="314">
        <v>454.82160581999989</v>
      </c>
      <c r="K185" s="314">
        <v>556.19019478999974</v>
      </c>
      <c r="L185" s="314">
        <v>775.99314449999952</v>
      </c>
      <c r="M185" s="314"/>
      <c r="N185" s="160">
        <f t="shared" si="42"/>
        <v>53.329724968189197</v>
      </c>
      <c r="O185" s="160">
        <f t="shared" si="43"/>
        <v>91.787608327946089</v>
      </c>
      <c r="P185" s="96"/>
    </row>
    <row r="186" spans="1:16" s="309" customFormat="1" ht="9.9499999999999993" customHeight="1">
      <c r="A186" s="313"/>
      <c r="B186" s="313"/>
      <c r="C186" s="312" t="s">
        <v>682</v>
      </c>
      <c r="D186" s="312"/>
      <c r="E186" s="312"/>
      <c r="F186" s="312"/>
      <c r="G186" s="311">
        <f t="shared" ref="G186:L186" si="67">G187</f>
        <v>300</v>
      </c>
      <c r="H186" s="311">
        <f t="shared" si="67"/>
        <v>300</v>
      </c>
      <c r="I186" s="311">
        <f t="shared" si="67"/>
        <v>0</v>
      </c>
      <c r="J186" s="311">
        <f t="shared" si="67"/>
        <v>0</v>
      </c>
      <c r="K186" s="311">
        <f t="shared" si="67"/>
        <v>0</v>
      </c>
      <c r="L186" s="311">
        <f t="shared" si="67"/>
        <v>0</v>
      </c>
      <c r="M186" s="311"/>
      <c r="N186" s="194">
        <f t="shared" si="42"/>
        <v>0</v>
      </c>
      <c r="O186" s="194" t="str">
        <f t="shared" si="43"/>
        <v>n.a.</v>
      </c>
      <c r="P186" s="310"/>
    </row>
    <row r="187" spans="1:16" s="90" customFormat="1" ht="9.9499999999999993" customHeight="1">
      <c r="A187" s="318"/>
      <c r="B187" s="318"/>
      <c r="C187" s="318"/>
      <c r="D187" s="317" t="s">
        <v>681</v>
      </c>
      <c r="E187" s="316"/>
      <c r="F187" s="316"/>
      <c r="G187" s="323">
        <v>300</v>
      </c>
      <c r="H187" s="314">
        <v>300</v>
      </c>
      <c r="I187" s="314">
        <v>0</v>
      </c>
      <c r="J187" s="314">
        <v>0</v>
      </c>
      <c r="K187" s="314">
        <v>0</v>
      </c>
      <c r="L187" s="314">
        <v>0</v>
      </c>
      <c r="M187" s="314"/>
      <c r="N187" s="160">
        <f t="shared" si="42"/>
        <v>0</v>
      </c>
      <c r="O187" s="160" t="str">
        <f t="shared" si="43"/>
        <v>n.a.</v>
      </c>
      <c r="P187" s="96"/>
    </row>
    <row r="188" spans="1:16" s="309" customFormat="1" ht="9.9499999999999993" customHeight="1">
      <c r="A188" s="404" t="s">
        <v>677</v>
      </c>
      <c r="B188" s="404"/>
      <c r="C188" s="321"/>
      <c r="D188" s="321"/>
      <c r="E188" s="321"/>
      <c r="F188" s="321"/>
      <c r="G188" s="320">
        <f t="shared" ref="G188:M188" si="68">G189</f>
        <v>47231.099987740003</v>
      </c>
      <c r="H188" s="320">
        <f t="shared" si="68"/>
        <v>45141.924309590016</v>
      </c>
      <c r="I188" s="320">
        <f t="shared" si="68"/>
        <v>33616.83250044001</v>
      </c>
      <c r="J188" s="320">
        <f t="shared" si="68"/>
        <v>25737.879199179999</v>
      </c>
      <c r="K188" s="320">
        <f t="shared" si="68"/>
        <v>29859.018200379993</v>
      </c>
      <c r="L188" s="320">
        <f t="shared" si="68"/>
        <v>33616.83250044001</v>
      </c>
      <c r="M188" s="320">
        <f t="shared" si="68"/>
        <v>0</v>
      </c>
      <c r="N188" s="164">
        <f t="shared" si="42"/>
        <v>74.469205765112676</v>
      </c>
      <c r="O188" s="164">
        <f t="shared" si="43"/>
        <v>100</v>
      </c>
      <c r="P188" s="310"/>
    </row>
    <row r="189" spans="1:16" s="309" customFormat="1" ht="9.9499999999999993" customHeight="1">
      <c r="A189" s="318"/>
      <c r="B189" s="318" t="s">
        <v>680</v>
      </c>
      <c r="C189" s="318"/>
      <c r="D189" s="318"/>
      <c r="E189" s="312"/>
      <c r="F189" s="312"/>
      <c r="G189" s="319">
        <f t="shared" ref="G189:M189" si="69">G190+G193</f>
        <v>47231.099987740003</v>
      </c>
      <c r="H189" s="319">
        <f t="shared" si="69"/>
        <v>45141.924309590016</v>
      </c>
      <c r="I189" s="319">
        <f t="shared" si="69"/>
        <v>33616.83250044001</v>
      </c>
      <c r="J189" s="319">
        <f t="shared" si="69"/>
        <v>25737.879199179999</v>
      </c>
      <c r="K189" s="319">
        <f t="shared" si="69"/>
        <v>29859.018200379993</v>
      </c>
      <c r="L189" s="319">
        <f t="shared" si="69"/>
        <v>33616.83250044001</v>
      </c>
      <c r="M189" s="319">
        <f t="shared" si="69"/>
        <v>0</v>
      </c>
      <c r="N189" s="194">
        <f t="shared" si="42"/>
        <v>74.469205765112676</v>
      </c>
      <c r="O189" s="194">
        <f t="shared" si="43"/>
        <v>100</v>
      </c>
      <c r="P189" s="310"/>
    </row>
    <row r="190" spans="1:16" s="309" customFormat="1" ht="9.9499999999999993" customHeight="1" thickBot="1">
      <c r="A190" s="366"/>
      <c r="B190" s="366"/>
      <c r="C190" s="362" t="s">
        <v>679</v>
      </c>
      <c r="D190" s="362"/>
      <c r="E190" s="362"/>
      <c r="F190" s="362"/>
      <c r="G190" s="368">
        <f t="shared" ref="G190:M190" si="70">G191+G192</f>
        <v>9669.2999999999993</v>
      </c>
      <c r="H190" s="368">
        <f t="shared" si="70"/>
        <v>9669.2999999999993</v>
      </c>
      <c r="I190" s="368">
        <f t="shared" si="70"/>
        <v>6698.5036368999999</v>
      </c>
      <c r="J190" s="368">
        <f t="shared" si="70"/>
        <v>5156.3326829999996</v>
      </c>
      <c r="K190" s="368">
        <f t="shared" si="70"/>
        <v>5794.0654800000002</v>
      </c>
      <c r="L190" s="368">
        <f t="shared" si="70"/>
        <v>6698.5036368999999</v>
      </c>
      <c r="M190" s="368">
        <f t="shared" si="70"/>
        <v>0</v>
      </c>
      <c r="N190" s="363">
        <f t="shared" si="42"/>
        <v>69.275993473157314</v>
      </c>
      <c r="O190" s="363">
        <f t="shared" si="43"/>
        <v>100</v>
      </c>
      <c r="P190" s="310"/>
    </row>
    <row r="191" spans="1:16" s="90" customFormat="1" ht="9.9499999999999993" customHeight="1">
      <c r="A191" s="318"/>
      <c r="B191" s="318"/>
      <c r="C191" s="318"/>
      <c r="D191" s="340" t="s">
        <v>823</v>
      </c>
      <c r="E191" s="316"/>
      <c r="F191" s="316"/>
      <c r="G191" s="323">
        <v>9319.2999999999993</v>
      </c>
      <c r="H191" s="314">
        <v>9319.2999999999993</v>
      </c>
      <c r="I191" s="314">
        <v>6505.683419</v>
      </c>
      <c r="J191" s="314">
        <v>5156.3326829999996</v>
      </c>
      <c r="K191" s="314">
        <v>5794.0654800000002</v>
      </c>
      <c r="L191" s="314">
        <v>6505.683419</v>
      </c>
      <c r="M191" s="314"/>
      <c r="N191" s="160">
        <f t="shared" si="42"/>
        <v>69.808713304647355</v>
      </c>
      <c r="O191" s="160">
        <f t="shared" si="43"/>
        <v>100</v>
      </c>
      <c r="P191" s="96"/>
    </row>
    <row r="192" spans="1:16" s="90" customFormat="1" ht="9.9499999999999993" customHeight="1">
      <c r="A192" s="318"/>
      <c r="B192" s="318"/>
      <c r="C192" s="318"/>
      <c r="D192" s="317" t="s">
        <v>678</v>
      </c>
      <c r="E192" s="316"/>
      <c r="F192" s="316"/>
      <c r="G192" s="323">
        <v>350</v>
      </c>
      <c r="H192" s="314">
        <v>350</v>
      </c>
      <c r="I192" s="314">
        <v>192.82021790000002</v>
      </c>
      <c r="J192" s="314">
        <v>0</v>
      </c>
      <c r="K192" s="314">
        <v>0</v>
      </c>
      <c r="L192" s="314">
        <v>192.82021790000002</v>
      </c>
      <c r="M192" s="314"/>
      <c r="N192" s="160">
        <f t="shared" si="42"/>
        <v>55.09149082857143</v>
      </c>
      <c r="O192" s="160">
        <f t="shared" si="43"/>
        <v>100</v>
      </c>
      <c r="P192" s="96"/>
    </row>
    <row r="193" spans="1:16" s="309" customFormat="1" ht="9.9499999999999993" customHeight="1">
      <c r="A193" s="313"/>
      <c r="B193" s="313"/>
      <c r="C193" s="312" t="s">
        <v>677</v>
      </c>
      <c r="D193" s="312"/>
      <c r="E193" s="312"/>
      <c r="F193" s="312"/>
      <c r="G193" s="311">
        <f t="shared" ref="G193:L193" si="71">G194</f>
        <v>37561.79998774</v>
      </c>
      <c r="H193" s="311">
        <f t="shared" si="71"/>
        <v>35472.624309590014</v>
      </c>
      <c r="I193" s="311">
        <f t="shared" si="71"/>
        <v>26918.328863540009</v>
      </c>
      <c r="J193" s="311">
        <f t="shared" si="71"/>
        <v>20581.546516179998</v>
      </c>
      <c r="K193" s="311">
        <f t="shared" si="71"/>
        <v>24064.952720379992</v>
      </c>
      <c r="L193" s="311">
        <f t="shared" si="71"/>
        <v>26918.328863540009</v>
      </c>
      <c r="M193" s="311"/>
      <c r="N193" s="194">
        <f t="shared" si="42"/>
        <v>75.884796762168634</v>
      </c>
      <c r="O193" s="194">
        <f t="shared" si="43"/>
        <v>100</v>
      </c>
      <c r="P193" s="310"/>
    </row>
    <row r="194" spans="1:16" s="309" customFormat="1" ht="9.9499999999999993" customHeight="1">
      <c r="A194" s="318"/>
      <c r="B194" s="318"/>
      <c r="C194" s="318"/>
      <c r="D194" s="318" t="s">
        <v>676</v>
      </c>
      <c r="E194" s="312"/>
      <c r="F194" s="312"/>
      <c r="G194" s="319">
        <f t="shared" ref="G194:L194" si="72">G195+G196</f>
        <v>37561.79998774</v>
      </c>
      <c r="H194" s="319">
        <f t="shared" si="72"/>
        <v>35472.624309590014</v>
      </c>
      <c r="I194" s="319">
        <f t="shared" si="72"/>
        <v>26918.328863540009</v>
      </c>
      <c r="J194" s="319">
        <f t="shared" si="72"/>
        <v>20581.546516179998</v>
      </c>
      <c r="K194" s="319">
        <f t="shared" si="72"/>
        <v>24064.952720379992</v>
      </c>
      <c r="L194" s="319">
        <f t="shared" si="72"/>
        <v>26918.328863540009</v>
      </c>
      <c r="M194" s="319"/>
      <c r="N194" s="194">
        <f t="shared" si="42"/>
        <v>75.884796762168634</v>
      </c>
      <c r="O194" s="194">
        <f t="shared" si="43"/>
        <v>100</v>
      </c>
      <c r="P194" s="310"/>
    </row>
    <row r="195" spans="1:16" s="90" customFormat="1" ht="9.9499999999999993" customHeight="1">
      <c r="A195" s="318"/>
      <c r="B195" s="318"/>
      <c r="C195" s="318"/>
      <c r="D195" s="317"/>
      <c r="E195" s="316" t="s">
        <v>675</v>
      </c>
      <c r="F195" s="316"/>
      <c r="G195" s="323">
        <v>590.89999969999997</v>
      </c>
      <c r="H195" s="322">
        <v>656.6439792000001</v>
      </c>
      <c r="I195" s="322">
        <v>550.20304448999991</v>
      </c>
      <c r="J195" s="322">
        <v>493.97483073000001</v>
      </c>
      <c r="K195" s="322">
        <v>535.69301855000003</v>
      </c>
      <c r="L195" s="322">
        <v>550.20304448999991</v>
      </c>
      <c r="M195" s="322"/>
      <c r="N195" s="160">
        <f t="shared" si="42"/>
        <v>83.790160561636625</v>
      </c>
      <c r="O195" s="160">
        <f t="shared" si="43"/>
        <v>100</v>
      </c>
      <c r="P195" s="96"/>
    </row>
    <row r="196" spans="1:16" s="90" customFormat="1" ht="9.9499999999999993" customHeight="1">
      <c r="A196" s="318"/>
      <c r="B196" s="318"/>
      <c r="C196" s="318"/>
      <c r="D196" s="317"/>
      <c r="E196" s="316" t="s">
        <v>674</v>
      </c>
      <c r="F196" s="316"/>
      <c r="G196" s="315">
        <f t="shared" ref="G196:L196" si="73">SUM(G197:G199)</f>
        <v>36970.899988040001</v>
      </c>
      <c r="H196" s="315">
        <f t="shared" si="73"/>
        <v>34815.980330390012</v>
      </c>
      <c r="I196" s="315">
        <f t="shared" si="73"/>
        <v>26368.125819050008</v>
      </c>
      <c r="J196" s="315">
        <f t="shared" si="73"/>
        <v>20087.571685449999</v>
      </c>
      <c r="K196" s="315">
        <f t="shared" si="73"/>
        <v>23529.259701829993</v>
      </c>
      <c r="L196" s="315">
        <f t="shared" si="73"/>
        <v>26368.125819050008</v>
      </c>
      <c r="M196" s="315"/>
      <c r="N196" s="160">
        <f t="shared" si="42"/>
        <v>75.735698288047118</v>
      </c>
      <c r="O196" s="160">
        <f t="shared" si="43"/>
        <v>100</v>
      </c>
      <c r="P196" s="96"/>
    </row>
    <row r="197" spans="1:16" s="90" customFormat="1" ht="9.9499999999999993" customHeight="1">
      <c r="A197" s="318"/>
      <c r="B197" s="318"/>
      <c r="C197" s="318"/>
      <c r="D197" s="317"/>
      <c r="E197" s="316"/>
      <c r="F197" s="339" t="s">
        <v>822</v>
      </c>
      <c r="G197" s="323">
        <v>4968.8899042499997</v>
      </c>
      <c r="H197" s="322">
        <v>5036.763379940001</v>
      </c>
      <c r="I197" s="322">
        <v>4658.2264341600003</v>
      </c>
      <c r="J197" s="322">
        <v>4012.1583214200009</v>
      </c>
      <c r="K197" s="322">
        <v>4399.11764262</v>
      </c>
      <c r="L197" s="322">
        <v>4658.2264341600003</v>
      </c>
      <c r="M197" s="322"/>
      <c r="N197" s="160">
        <f t="shared" si="42"/>
        <v>92.484519973925998</v>
      </c>
      <c r="O197" s="160">
        <f t="shared" si="43"/>
        <v>100</v>
      </c>
      <c r="P197" s="96"/>
    </row>
    <row r="198" spans="1:16" s="90" customFormat="1" ht="9.9499999999999993" customHeight="1">
      <c r="A198" s="318"/>
      <c r="B198" s="318"/>
      <c r="C198" s="318"/>
      <c r="D198" s="317"/>
      <c r="E198" s="316"/>
      <c r="F198" s="316" t="s">
        <v>23</v>
      </c>
      <c r="G198" s="323">
        <v>1891.7979211100001</v>
      </c>
      <c r="H198" s="322">
        <v>1728.1888043599995</v>
      </c>
      <c r="I198" s="322">
        <v>680.33270911000022</v>
      </c>
      <c r="J198" s="322">
        <v>628.10986916999991</v>
      </c>
      <c r="K198" s="322">
        <v>666.13134676999994</v>
      </c>
      <c r="L198" s="322">
        <v>680.33270911000022</v>
      </c>
      <c r="M198" s="322"/>
      <c r="N198" s="160">
        <f t="shared" si="42"/>
        <v>39.366804564038823</v>
      </c>
      <c r="O198" s="160">
        <f t="shared" si="43"/>
        <v>100</v>
      </c>
      <c r="P198" s="96"/>
    </row>
    <row r="199" spans="1:16" s="90" customFormat="1" ht="9.9499999999999993" customHeight="1">
      <c r="A199" s="318"/>
      <c r="B199" s="318"/>
      <c r="C199" s="318"/>
      <c r="D199" s="317"/>
      <c r="E199" s="316"/>
      <c r="F199" s="316" t="s">
        <v>634</v>
      </c>
      <c r="G199" s="323">
        <v>30110.21216268</v>
      </c>
      <c r="H199" s="322">
        <v>28051.028146090008</v>
      </c>
      <c r="I199" s="322">
        <v>21029.566675780006</v>
      </c>
      <c r="J199" s="322">
        <v>15447.303494859998</v>
      </c>
      <c r="K199" s="322">
        <v>18464.010712439995</v>
      </c>
      <c r="L199" s="322">
        <v>21029.566675780006</v>
      </c>
      <c r="M199" s="322"/>
      <c r="N199" s="160">
        <f t="shared" si="42"/>
        <v>74.968969287891468</v>
      </c>
      <c r="O199" s="160">
        <f t="shared" si="43"/>
        <v>100</v>
      </c>
      <c r="P199" s="96"/>
    </row>
    <row r="200" spans="1:16" s="309" customFormat="1" ht="9.9499999999999993" customHeight="1">
      <c r="A200" s="404" t="s">
        <v>673</v>
      </c>
      <c r="B200" s="404"/>
      <c r="C200" s="324"/>
      <c r="D200" s="324"/>
      <c r="E200" s="324"/>
      <c r="F200" s="324"/>
      <c r="G200" s="320">
        <f t="shared" ref="G200:L202" si="74">G201</f>
        <v>1308.0610880000002</v>
      </c>
      <c r="H200" s="320">
        <f t="shared" si="74"/>
        <v>1468.55689237</v>
      </c>
      <c r="I200" s="320">
        <f t="shared" si="74"/>
        <v>1322.8379812400001</v>
      </c>
      <c r="J200" s="320">
        <f t="shared" si="74"/>
        <v>796.55813978999993</v>
      </c>
      <c r="K200" s="320">
        <f t="shared" si="74"/>
        <v>1041.2132246599999</v>
      </c>
      <c r="L200" s="320">
        <f t="shared" si="74"/>
        <v>1320.5930496299998</v>
      </c>
      <c r="M200" s="320"/>
      <c r="N200" s="164">
        <f t="shared" ref="N200:N226" si="75">IFERROR(+L200/H200*100,"n.a")</f>
        <v>89.924541329739569</v>
      </c>
      <c r="O200" s="164">
        <f t="shared" ref="O200:O226" si="76">IFERROR(+L200/I200*100,"n.a.")</f>
        <v>99.830294288352988</v>
      </c>
      <c r="P200" s="310"/>
    </row>
    <row r="201" spans="1:16" s="309" customFormat="1" ht="9.9499999999999993" customHeight="1">
      <c r="A201" s="318"/>
      <c r="B201" s="318" t="s">
        <v>672</v>
      </c>
      <c r="C201" s="318"/>
      <c r="D201" s="318"/>
      <c r="E201" s="312"/>
      <c r="F201" s="312"/>
      <c r="G201" s="319">
        <f t="shared" si="74"/>
        <v>1308.0610880000002</v>
      </c>
      <c r="H201" s="319">
        <f t="shared" si="74"/>
        <v>1468.55689237</v>
      </c>
      <c r="I201" s="319">
        <f t="shared" si="74"/>
        <v>1322.8379812400001</v>
      </c>
      <c r="J201" s="319">
        <f t="shared" si="74"/>
        <v>796.55813978999993</v>
      </c>
      <c r="K201" s="319">
        <f t="shared" si="74"/>
        <v>1041.2132246599999</v>
      </c>
      <c r="L201" s="319">
        <f t="shared" si="74"/>
        <v>1320.5930496299998</v>
      </c>
      <c r="M201" s="319"/>
      <c r="N201" s="194">
        <f t="shared" si="75"/>
        <v>89.924541329739569</v>
      </c>
      <c r="O201" s="194">
        <f t="shared" si="76"/>
        <v>99.830294288352988</v>
      </c>
      <c r="P201" s="310"/>
    </row>
    <row r="202" spans="1:16" s="309" customFormat="1" ht="9.9499999999999993" customHeight="1">
      <c r="A202" s="313"/>
      <c r="B202" s="313"/>
      <c r="C202" s="312" t="s">
        <v>654</v>
      </c>
      <c r="D202" s="312"/>
      <c r="E202" s="312"/>
      <c r="F202" s="312"/>
      <c r="G202" s="311">
        <f t="shared" si="74"/>
        <v>1308.0610880000002</v>
      </c>
      <c r="H202" s="311">
        <f t="shared" si="74"/>
        <v>1468.55689237</v>
      </c>
      <c r="I202" s="311">
        <f t="shared" si="74"/>
        <v>1322.8379812400001</v>
      </c>
      <c r="J202" s="311">
        <f t="shared" si="74"/>
        <v>796.55813978999993</v>
      </c>
      <c r="K202" s="311">
        <f t="shared" si="74"/>
        <v>1041.2132246599999</v>
      </c>
      <c r="L202" s="311">
        <f t="shared" si="74"/>
        <v>1320.5930496299998</v>
      </c>
      <c r="M202" s="311"/>
      <c r="N202" s="194">
        <f t="shared" si="75"/>
        <v>89.924541329739569</v>
      </c>
      <c r="O202" s="194">
        <f t="shared" si="76"/>
        <v>99.830294288352988</v>
      </c>
      <c r="P202" s="310"/>
    </row>
    <row r="203" spans="1:16" s="90" customFormat="1" ht="9.9499999999999993" customHeight="1">
      <c r="A203" s="318"/>
      <c r="B203" s="318"/>
      <c r="C203" s="318"/>
      <c r="D203" s="317" t="s">
        <v>671</v>
      </c>
      <c r="E203" s="316"/>
      <c r="F203" s="316"/>
      <c r="G203" s="315">
        <f t="shared" ref="G203:L203" si="77">SUM(G204:G206)</f>
        <v>1308.0610880000002</v>
      </c>
      <c r="H203" s="315">
        <f t="shared" si="77"/>
        <v>1468.55689237</v>
      </c>
      <c r="I203" s="315">
        <f t="shared" si="77"/>
        <v>1322.8379812400001</v>
      </c>
      <c r="J203" s="315">
        <f t="shared" si="77"/>
        <v>796.55813978999993</v>
      </c>
      <c r="K203" s="315">
        <f t="shared" si="77"/>
        <v>1041.2132246599999</v>
      </c>
      <c r="L203" s="315">
        <f t="shared" si="77"/>
        <v>1320.5930496299998</v>
      </c>
      <c r="M203" s="315"/>
      <c r="N203" s="160">
        <f t="shared" si="75"/>
        <v>89.924541329739569</v>
      </c>
      <c r="O203" s="160">
        <f t="shared" si="76"/>
        <v>99.830294288352988</v>
      </c>
      <c r="P203" s="96"/>
    </row>
    <row r="204" spans="1:16" s="90" customFormat="1" ht="9.9499999999999993" customHeight="1">
      <c r="A204" s="318"/>
      <c r="B204" s="318"/>
      <c r="C204" s="318"/>
      <c r="D204" s="317"/>
      <c r="E204" s="316" t="s">
        <v>670</v>
      </c>
      <c r="F204" s="316"/>
      <c r="G204" s="323">
        <v>362.38793300000015</v>
      </c>
      <c r="H204" s="322">
        <v>359.72553355000008</v>
      </c>
      <c r="I204" s="322">
        <v>265.27506434999998</v>
      </c>
      <c r="J204" s="322">
        <v>200.72935676000003</v>
      </c>
      <c r="K204" s="322">
        <v>225.33459337000002</v>
      </c>
      <c r="L204" s="322">
        <v>264.68607270999996</v>
      </c>
      <c r="M204" s="322"/>
      <c r="N204" s="160">
        <f t="shared" si="75"/>
        <v>73.580006984188657</v>
      </c>
      <c r="O204" s="160">
        <f t="shared" si="76"/>
        <v>99.777969466733254</v>
      </c>
      <c r="P204" s="96"/>
    </row>
    <row r="205" spans="1:16" s="90" customFormat="1" ht="9.9499999999999993" customHeight="1">
      <c r="A205" s="318"/>
      <c r="B205" s="318"/>
      <c r="C205" s="318"/>
      <c r="D205" s="317"/>
      <c r="E205" s="316" t="s">
        <v>669</v>
      </c>
      <c r="F205" s="316"/>
      <c r="G205" s="323">
        <v>610.95886199999995</v>
      </c>
      <c r="H205" s="322">
        <v>774.11706581999988</v>
      </c>
      <c r="I205" s="322">
        <v>764.22560067000006</v>
      </c>
      <c r="J205" s="322">
        <v>364.00100164999986</v>
      </c>
      <c r="K205" s="322">
        <v>549.81436245999998</v>
      </c>
      <c r="L205" s="322">
        <v>762.56966069999987</v>
      </c>
      <c r="M205" s="322"/>
      <c r="N205" s="160">
        <f t="shared" si="75"/>
        <v>98.508312808248434</v>
      </c>
      <c r="O205" s="160">
        <f t="shared" si="76"/>
        <v>99.783317914428878</v>
      </c>
      <c r="P205" s="96"/>
    </row>
    <row r="206" spans="1:16" s="90" customFormat="1" ht="9.9499999999999993" customHeight="1">
      <c r="A206" s="318"/>
      <c r="B206" s="318"/>
      <c r="C206" s="318"/>
      <c r="D206" s="317"/>
      <c r="E206" s="316" t="s">
        <v>668</v>
      </c>
      <c r="F206" s="316"/>
      <c r="G206" s="323">
        <v>334.714293</v>
      </c>
      <c r="H206" s="322">
        <v>334.71429300000005</v>
      </c>
      <c r="I206" s="322">
        <v>293.33731621999999</v>
      </c>
      <c r="J206" s="322">
        <v>231.82778138</v>
      </c>
      <c r="K206" s="322">
        <v>266.06426883</v>
      </c>
      <c r="L206" s="322">
        <v>293.33731621999999</v>
      </c>
      <c r="M206" s="322"/>
      <c r="N206" s="160">
        <f t="shared" si="75"/>
        <v>87.63812073600333</v>
      </c>
      <c r="O206" s="160">
        <f t="shared" si="76"/>
        <v>100</v>
      </c>
      <c r="P206" s="96"/>
    </row>
    <row r="207" spans="1:16" s="309" customFormat="1" ht="9.9499999999999993" customHeight="1">
      <c r="A207" s="321" t="s">
        <v>667</v>
      </c>
      <c r="B207" s="321"/>
      <c r="C207" s="321"/>
      <c r="D207" s="321"/>
      <c r="E207" s="321"/>
      <c r="F207" s="321"/>
      <c r="G207" s="320">
        <f t="shared" ref="G207:L207" si="78">G208</f>
        <v>10543.326965000011</v>
      </c>
      <c r="H207" s="320">
        <f t="shared" si="78"/>
        <v>11205.840442330005</v>
      </c>
      <c r="I207" s="320">
        <f t="shared" si="78"/>
        <v>7901.1818233300082</v>
      </c>
      <c r="J207" s="320">
        <f t="shared" si="78"/>
        <v>5764.4322127700079</v>
      </c>
      <c r="K207" s="320">
        <f t="shared" si="78"/>
        <v>6466.1792237499967</v>
      </c>
      <c r="L207" s="320">
        <f t="shared" si="78"/>
        <v>7396.6400131299952</v>
      </c>
      <c r="M207" s="320"/>
      <c r="N207" s="164">
        <f t="shared" si="75"/>
        <v>66.007008141836693</v>
      </c>
      <c r="O207" s="164">
        <f t="shared" si="76"/>
        <v>93.614350087347191</v>
      </c>
      <c r="P207" s="310"/>
    </row>
    <row r="208" spans="1:16" s="309" customFormat="1" ht="9.9499999999999993" customHeight="1">
      <c r="A208" s="318"/>
      <c r="B208" s="318" t="s">
        <v>666</v>
      </c>
      <c r="C208" s="318"/>
      <c r="D208" s="318"/>
      <c r="E208" s="312"/>
      <c r="F208" s="312"/>
      <c r="G208" s="319">
        <f t="shared" ref="G208:L208" si="79">G209+G221+G225</f>
        <v>10543.326965000011</v>
      </c>
      <c r="H208" s="319">
        <f t="shared" si="79"/>
        <v>11205.840442330005</v>
      </c>
      <c r="I208" s="319">
        <f t="shared" si="79"/>
        <v>7901.1818233300082</v>
      </c>
      <c r="J208" s="319">
        <f t="shared" si="79"/>
        <v>5764.4322127700079</v>
      </c>
      <c r="K208" s="319">
        <f t="shared" si="79"/>
        <v>6466.1792237499967</v>
      </c>
      <c r="L208" s="319">
        <f t="shared" si="79"/>
        <v>7396.6400131299952</v>
      </c>
      <c r="M208" s="319"/>
      <c r="N208" s="194">
        <f t="shared" si="75"/>
        <v>66.007008141836693</v>
      </c>
      <c r="O208" s="194">
        <f t="shared" si="76"/>
        <v>93.614350087347191</v>
      </c>
      <c r="P208" s="310"/>
    </row>
    <row r="209" spans="1:16" s="309" customFormat="1" ht="9.9499999999999993" customHeight="1">
      <c r="A209" s="313"/>
      <c r="B209" s="313"/>
      <c r="C209" s="312" t="s">
        <v>665</v>
      </c>
      <c r="D209" s="312"/>
      <c r="E209" s="312"/>
      <c r="F209" s="312"/>
      <c r="G209" s="311">
        <f t="shared" ref="G209:L209" si="80">SUM(G210:G220)</f>
        <v>7388.4562860000078</v>
      </c>
      <c r="H209" s="311">
        <f t="shared" si="80"/>
        <v>7897.9348174600045</v>
      </c>
      <c r="I209" s="311">
        <f t="shared" si="80"/>
        <v>5478.7949236800087</v>
      </c>
      <c r="J209" s="311">
        <f t="shared" si="80"/>
        <v>4029.8027100800082</v>
      </c>
      <c r="K209" s="311">
        <f t="shared" si="80"/>
        <v>4495.4664639399962</v>
      </c>
      <c r="L209" s="311">
        <f t="shared" si="80"/>
        <v>5161.8760181799962</v>
      </c>
      <c r="M209" s="311"/>
      <c r="N209" s="194">
        <f t="shared" si="75"/>
        <v>65.357288170682423</v>
      </c>
      <c r="O209" s="194">
        <f t="shared" si="76"/>
        <v>94.215536264548788</v>
      </c>
      <c r="P209" s="310"/>
    </row>
    <row r="210" spans="1:16" s="90" customFormat="1" ht="9.9499999999999993" customHeight="1">
      <c r="A210" s="318"/>
      <c r="B210" s="318"/>
      <c r="C210" s="318"/>
      <c r="D210" s="317" t="s">
        <v>664</v>
      </c>
      <c r="E210" s="316"/>
      <c r="F210" s="316"/>
      <c r="G210" s="315">
        <v>275.1976359999997</v>
      </c>
      <c r="H210" s="314">
        <v>269.42009981999973</v>
      </c>
      <c r="I210" s="314">
        <v>166.12370468000009</v>
      </c>
      <c r="J210" s="314">
        <v>127.49609239999995</v>
      </c>
      <c r="K210" s="314">
        <v>144.44760619999988</v>
      </c>
      <c r="L210" s="314">
        <v>165.08046676000012</v>
      </c>
      <c r="M210" s="314"/>
      <c r="N210" s="160">
        <f t="shared" si="75"/>
        <v>61.27251339832879</v>
      </c>
      <c r="O210" s="160">
        <f t="shared" si="76"/>
        <v>99.372011404387152</v>
      </c>
      <c r="P210" s="96"/>
    </row>
    <row r="211" spans="1:16" s="90" customFormat="1" ht="9.9499999999999993" customHeight="1">
      <c r="A211" s="318"/>
      <c r="B211" s="318"/>
      <c r="C211" s="318"/>
      <c r="D211" s="317" t="s">
        <v>663</v>
      </c>
      <c r="E211" s="316"/>
      <c r="F211" s="316"/>
      <c r="G211" s="315">
        <v>36.706153</v>
      </c>
      <c r="H211" s="314">
        <v>36.774443200000007</v>
      </c>
      <c r="I211" s="314">
        <v>33.424866200000004</v>
      </c>
      <c r="J211" s="314">
        <v>9.0974382800000004</v>
      </c>
      <c r="K211" s="314">
        <v>9.670227950000001</v>
      </c>
      <c r="L211" s="314">
        <v>12.505570660000004</v>
      </c>
      <c r="M211" s="314"/>
      <c r="N211" s="160">
        <f t="shared" si="75"/>
        <v>34.006145496174369</v>
      </c>
      <c r="O211" s="160">
        <f t="shared" si="76"/>
        <v>37.413973731927761</v>
      </c>
      <c r="P211" s="96"/>
    </row>
    <row r="212" spans="1:16" s="90" customFormat="1" ht="9.9499999999999993" customHeight="1">
      <c r="A212" s="318"/>
      <c r="B212" s="318"/>
      <c r="C212" s="318"/>
      <c r="D212" s="317" t="s">
        <v>662</v>
      </c>
      <c r="E212" s="316"/>
      <c r="F212" s="316"/>
      <c r="G212" s="315">
        <v>1075.162464</v>
      </c>
      <c r="H212" s="314">
        <v>1039.0458609500001</v>
      </c>
      <c r="I212" s="314">
        <v>533.81900587999996</v>
      </c>
      <c r="J212" s="314">
        <v>432.97251252000024</v>
      </c>
      <c r="K212" s="314">
        <v>480.47239737000007</v>
      </c>
      <c r="L212" s="314">
        <v>525.49863430000005</v>
      </c>
      <c r="M212" s="314"/>
      <c r="N212" s="160">
        <f t="shared" si="75"/>
        <v>50.575114540135544</v>
      </c>
      <c r="O212" s="160">
        <f t="shared" si="76"/>
        <v>98.441349691870968</v>
      </c>
      <c r="P212" s="96"/>
    </row>
    <row r="213" spans="1:16" s="90" customFormat="1" ht="9.9499999999999993" customHeight="1">
      <c r="A213" s="318"/>
      <c r="B213" s="318"/>
      <c r="C213" s="318"/>
      <c r="D213" s="317" t="s">
        <v>661</v>
      </c>
      <c r="E213" s="316"/>
      <c r="F213" s="316"/>
      <c r="G213" s="315">
        <v>59.218508000000021</v>
      </c>
      <c r="H213" s="314">
        <v>59.218508000000007</v>
      </c>
      <c r="I213" s="314">
        <v>42.937797000000003</v>
      </c>
      <c r="J213" s="314">
        <v>33.143436999999992</v>
      </c>
      <c r="K213" s="314">
        <v>37.400876000000039</v>
      </c>
      <c r="L213" s="314">
        <v>42.315453000000005</v>
      </c>
      <c r="M213" s="314"/>
      <c r="N213" s="160">
        <f t="shared" si="75"/>
        <v>71.456465941357379</v>
      </c>
      <c r="O213" s="160">
        <f t="shared" si="76"/>
        <v>98.55059168499028</v>
      </c>
      <c r="P213" s="96"/>
    </row>
    <row r="214" spans="1:16" s="90" customFormat="1" ht="9.9499999999999993" customHeight="1">
      <c r="A214" s="318"/>
      <c r="B214" s="318"/>
      <c r="C214" s="318"/>
      <c r="D214" s="317" t="s">
        <v>653</v>
      </c>
      <c r="E214" s="316"/>
      <c r="F214" s="316"/>
      <c r="G214" s="315">
        <v>4261.6162030000069</v>
      </c>
      <c r="H214" s="314">
        <v>4854.094279120005</v>
      </c>
      <c r="I214" s="314">
        <v>3667.2577228300092</v>
      </c>
      <c r="J214" s="314">
        <v>2619.8599616000079</v>
      </c>
      <c r="K214" s="314">
        <v>2917.3459782199971</v>
      </c>
      <c r="L214" s="314">
        <v>3393.8724385099963</v>
      </c>
      <c r="M214" s="314"/>
      <c r="N214" s="160">
        <f t="shared" si="75"/>
        <v>69.917728073573159</v>
      </c>
      <c r="O214" s="160">
        <f t="shared" si="76"/>
        <v>92.545239386419709</v>
      </c>
      <c r="P214" s="96"/>
    </row>
    <row r="215" spans="1:16" s="90" customFormat="1" ht="9.9499999999999993" customHeight="1">
      <c r="A215" s="318"/>
      <c r="B215" s="318"/>
      <c r="C215" s="318"/>
      <c r="D215" s="317" t="s">
        <v>660</v>
      </c>
      <c r="E215" s="316"/>
      <c r="F215" s="316"/>
      <c r="G215" s="315">
        <v>159.28365400000001</v>
      </c>
      <c r="H215" s="314">
        <v>9.3161540000000027</v>
      </c>
      <c r="I215" s="314">
        <v>6.5201169999999999</v>
      </c>
      <c r="J215" s="314">
        <v>5.1005340000000006</v>
      </c>
      <c r="K215" s="314">
        <v>5.8105609999999999</v>
      </c>
      <c r="L215" s="314">
        <v>6.5201169999999999</v>
      </c>
      <c r="M215" s="314"/>
      <c r="N215" s="160">
        <f t="shared" si="75"/>
        <v>69.987217901292723</v>
      </c>
      <c r="O215" s="160">
        <f t="shared" si="76"/>
        <v>100</v>
      </c>
      <c r="P215" s="96"/>
    </row>
    <row r="216" spans="1:16" s="90" customFormat="1" ht="9.9499999999999993" customHeight="1">
      <c r="A216" s="318"/>
      <c r="B216" s="318"/>
      <c r="C216" s="318"/>
      <c r="D216" s="317" t="s">
        <v>659</v>
      </c>
      <c r="E216" s="316"/>
      <c r="F216" s="316"/>
      <c r="G216" s="315">
        <v>299.92004099999991</v>
      </c>
      <c r="H216" s="314">
        <v>312.83274437999995</v>
      </c>
      <c r="I216" s="314">
        <v>234.75081470999996</v>
      </c>
      <c r="J216" s="314">
        <v>181.91716988999997</v>
      </c>
      <c r="K216" s="314">
        <v>207.33171350000001</v>
      </c>
      <c r="L216" s="314">
        <v>234.59393747999994</v>
      </c>
      <c r="M216" s="314"/>
      <c r="N216" s="160">
        <f t="shared" si="75"/>
        <v>74.99021176473687</v>
      </c>
      <c r="O216" s="160">
        <f t="shared" si="76"/>
        <v>99.933172870904059</v>
      </c>
      <c r="P216" s="96"/>
    </row>
    <row r="217" spans="1:16" s="90" customFormat="1" ht="9.9499999999999993" customHeight="1">
      <c r="A217" s="318"/>
      <c r="B217" s="318"/>
      <c r="C217" s="318"/>
      <c r="D217" s="317" t="s">
        <v>658</v>
      </c>
      <c r="E217" s="316"/>
      <c r="F217" s="316"/>
      <c r="G217" s="315">
        <v>34.535966000000009</v>
      </c>
      <c r="H217" s="314">
        <v>42.10323300000001</v>
      </c>
      <c r="I217" s="314">
        <v>31.081622999999997</v>
      </c>
      <c r="J217" s="314">
        <v>25.413594999999997</v>
      </c>
      <c r="K217" s="314">
        <v>27.953930000000007</v>
      </c>
      <c r="L217" s="314">
        <v>31.081622999999997</v>
      </c>
      <c r="M217" s="314"/>
      <c r="N217" s="160">
        <f t="shared" si="75"/>
        <v>73.822414064972136</v>
      </c>
      <c r="O217" s="160">
        <f t="shared" si="76"/>
        <v>100</v>
      </c>
      <c r="P217" s="96"/>
    </row>
    <row r="218" spans="1:16" s="90" customFormat="1" ht="9.9499999999999993" customHeight="1">
      <c r="A218" s="318"/>
      <c r="B218" s="318"/>
      <c r="C218" s="318"/>
      <c r="D218" s="317" t="s">
        <v>657</v>
      </c>
      <c r="E218" s="316"/>
      <c r="F218" s="316"/>
      <c r="G218" s="315">
        <v>1004.341038</v>
      </c>
      <c r="H218" s="314">
        <v>1083.9124826100006</v>
      </c>
      <c r="I218" s="314">
        <v>625.06427027000007</v>
      </c>
      <c r="J218" s="314">
        <v>482.58294328000005</v>
      </c>
      <c r="K218" s="314">
        <v>541.83055922999984</v>
      </c>
      <c r="L218" s="314">
        <v>618.02850821000027</v>
      </c>
      <c r="M218" s="314"/>
      <c r="N218" s="160">
        <f t="shared" si="75"/>
        <v>57.018303426289748</v>
      </c>
      <c r="O218" s="160">
        <f t="shared" si="76"/>
        <v>98.874393819221069</v>
      </c>
      <c r="P218" s="96"/>
    </row>
    <row r="219" spans="1:16" s="90" customFormat="1" ht="9.9499999999999993" customHeight="1">
      <c r="A219" s="318"/>
      <c r="B219" s="318"/>
      <c r="C219" s="318"/>
      <c r="D219" s="317" t="s">
        <v>656</v>
      </c>
      <c r="E219" s="316"/>
      <c r="F219" s="316"/>
      <c r="G219" s="315">
        <v>129.61998200000002</v>
      </c>
      <c r="H219" s="314">
        <v>138.95169195999998</v>
      </c>
      <c r="I219" s="314">
        <v>98.939185690000059</v>
      </c>
      <c r="J219" s="314">
        <v>85.215995310000039</v>
      </c>
      <c r="K219" s="314">
        <v>90.886153499999992</v>
      </c>
      <c r="L219" s="314">
        <v>96.366290930000048</v>
      </c>
      <c r="M219" s="314"/>
      <c r="N219" s="160">
        <f t="shared" si="75"/>
        <v>69.352369568656286</v>
      </c>
      <c r="O219" s="160">
        <f t="shared" si="76"/>
        <v>97.399518965052437</v>
      </c>
      <c r="P219" s="96"/>
    </row>
    <row r="220" spans="1:16" s="90" customFormat="1" ht="9.9499999999999993" customHeight="1">
      <c r="A220" s="318"/>
      <c r="B220" s="318"/>
      <c r="C220" s="318"/>
      <c r="D220" s="317" t="s">
        <v>655</v>
      </c>
      <c r="E220" s="316"/>
      <c r="F220" s="316"/>
      <c r="G220" s="315">
        <v>52.854641000000008</v>
      </c>
      <c r="H220" s="314">
        <v>52.265320420000009</v>
      </c>
      <c r="I220" s="314">
        <v>38.87581642</v>
      </c>
      <c r="J220" s="314">
        <v>27.003030799999994</v>
      </c>
      <c r="K220" s="314">
        <v>32.316460969999994</v>
      </c>
      <c r="L220" s="314">
        <v>36.01297833000001</v>
      </c>
      <c r="M220" s="314"/>
      <c r="N220" s="160">
        <f t="shared" si="75"/>
        <v>68.904156791927321</v>
      </c>
      <c r="O220" s="160">
        <f t="shared" si="76"/>
        <v>92.635940917430673</v>
      </c>
      <c r="P220" s="96"/>
    </row>
    <row r="221" spans="1:16" s="309" customFormat="1" ht="9.9499999999999993" customHeight="1">
      <c r="A221" s="313"/>
      <c r="B221" s="313"/>
      <c r="C221" s="312" t="s">
        <v>654</v>
      </c>
      <c r="D221" s="312"/>
      <c r="E221" s="312"/>
      <c r="F221" s="312"/>
      <c r="G221" s="311">
        <f t="shared" ref="G221:L221" si="81">SUM(G222:G224)</f>
        <v>2119.8045360000024</v>
      </c>
      <c r="H221" s="311">
        <f t="shared" si="81"/>
        <v>2297.5488819499997</v>
      </c>
      <c r="I221" s="311">
        <f t="shared" si="81"/>
        <v>1697.8391577300015</v>
      </c>
      <c r="J221" s="311">
        <f t="shared" si="81"/>
        <v>1244.6742767699998</v>
      </c>
      <c r="K221" s="311">
        <f t="shared" si="81"/>
        <v>1408.374348900001</v>
      </c>
      <c r="L221" s="311">
        <f t="shared" si="81"/>
        <v>1595.6896103200015</v>
      </c>
      <c r="M221" s="311"/>
      <c r="N221" s="194">
        <f t="shared" si="75"/>
        <v>69.451824196475471</v>
      </c>
      <c r="O221" s="194">
        <f t="shared" si="76"/>
        <v>93.983555689304922</v>
      </c>
      <c r="P221" s="310"/>
    </row>
    <row r="222" spans="1:16" s="90" customFormat="1" ht="9.9499999999999993" customHeight="1">
      <c r="A222" s="318"/>
      <c r="B222" s="318"/>
      <c r="C222" s="318"/>
      <c r="D222" s="317" t="s">
        <v>653</v>
      </c>
      <c r="E222" s="316"/>
      <c r="F222" s="316"/>
      <c r="G222" s="315">
        <v>749.06797500000243</v>
      </c>
      <c r="H222" s="314">
        <v>923.16183054999965</v>
      </c>
      <c r="I222" s="314">
        <v>707.99260099000162</v>
      </c>
      <c r="J222" s="314">
        <v>506.09695118999986</v>
      </c>
      <c r="K222" s="314">
        <v>565.62597944000095</v>
      </c>
      <c r="L222" s="314">
        <v>634.85429347000161</v>
      </c>
      <c r="M222" s="314"/>
      <c r="N222" s="160">
        <f t="shared" si="75"/>
        <v>68.769556155909228</v>
      </c>
      <c r="O222" s="160">
        <f t="shared" si="76"/>
        <v>89.669622617845278</v>
      </c>
      <c r="P222" s="96"/>
    </row>
    <row r="223" spans="1:16" s="90" customFormat="1" ht="9.9499999999999993" customHeight="1">
      <c r="A223" s="318"/>
      <c r="B223" s="318"/>
      <c r="C223" s="318"/>
      <c r="D223" s="317" t="s">
        <v>652</v>
      </c>
      <c r="E223" s="316"/>
      <c r="F223" s="316"/>
      <c r="G223" s="315">
        <v>900.01047499999993</v>
      </c>
      <c r="H223" s="314">
        <v>898.06934447000026</v>
      </c>
      <c r="I223" s="314">
        <v>672.26048928</v>
      </c>
      <c r="J223" s="314">
        <v>504.91440925000006</v>
      </c>
      <c r="K223" s="314">
        <v>569.48255552000001</v>
      </c>
      <c r="L223" s="314">
        <v>644.95768792000013</v>
      </c>
      <c r="M223" s="314"/>
      <c r="N223" s="160">
        <f t="shared" si="75"/>
        <v>71.816023104610565</v>
      </c>
      <c r="O223" s="160">
        <f t="shared" si="76"/>
        <v>95.938657440772474</v>
      </c>
      <c r="P223" s="96"/>
    </row>
    <row r="224" spans="1:16" s="90" customFormat="1" ht="9.9499999999999993" customHeight="1">
      <c r="A224" s="318"/>
      <c r="B224" s="318"/>
      <c r="C224" s="318"/>
      <c r="D224" s="317" t="s">
        <v>651</v>
      </c>
      <c r="E224" s="316"/>
      <c r="F224" s="316"/>
      <c r="G224" s="315">
        <v>470.72608600000018</v>
      </c>
      <c r="H224" s="314">
        <v>476.31770692999959</v>
      </c>
      <c r="I224" s="314">
        <v>317.58606745999981</v>
      </c>
      <c r="J224" s="314">
        <v>233.66291632999989</v>
      </c>
      <c r="K224" s="314">
        <v>273.26581394000004</v>
      </c>
      <c r="L224" s="314">
        <v>315.87762892999979</v>
      </c>
      <c r="M224" s="314"/>
      <c r="N224" s="160">
        <f t="shared" si="75"/>
        <v>66.316583308632204</v>
      </c>
      <c r="O224" s="160">
        <f t="shared" si="76"/>
        <v>99.462054949808149</v>
      </c>
      <c r="P224" s="96"/>
    </row>
    <row r="225" spans="1:16" s="309" customFormat="1" ht="9.9499999999999993" customHeight="1">
      <c r="A225" s="313"/>
      <c r="B225" s="313"/>
      <c r="C225" s="312" t="s">
        <v>650</v>
      </c>
      <c r="D225" s="312"/>
      <c r="E225" s="312"/>
      <c r="F225" s="312"/>
      <c r="G225" s="311">
        <f t="shared" ref="G225:L225" si="82">G226</f>
        <v>1035.066143</v>
      </c>
      <c r="H225" s="311">
        <f t="shared" si="82"/>
        <v>1010.3567429200006</v>
      </c>
      <c r="I225" s="311">
        <f t="shared" si="82"/>
        <v>724.54774191999797</v>
      </c>
      <c r="J225" s="311">
        <f t="shared" si="82"/>
        <v>489.9552259200002</v>
      </c>
      <c r="K225" s="311">
        <f t="shared" si="82"/>
        <v>562.33841090999954</v>
      </c>
      <c r="L225" s="311">
        <f t="shared" si="82"/>
        <v>639.07438462999767</v>
      </c>
      <c r="M225" s="311"/>
      <c r="N225" s="194">
        <f t="shared" si="75"/>
        <v>63.252350133580414</v>
      </c>
      <c r="O225" s="194">
        <f t="shared" si="76"/>
        <v>88.203212522131082</v>
      </c>
      <c r="P225" s="310"/>
    </row>
    <row r="226" spans="1:16" s="90" customFormat="1" ht="9.9499999999999993" customHeight="1" thickBot="1">
      <c r="A226" s="308"/>
      <c r="B226" s="308"/>
      <c r="C226" s="308"/>
      <c r="D226" s="307" t="s">
        <v>650</v>
      </c>
      <c r="E226" s="306"/>
      <c r="F226" s="306"/>
      <c r="G226" s="305">
        <v>1035.066143</v>
      </c>
      <c r="H226" s="304">
        <v>1010.3567429200006</v>
      </c>
      <c r="I226" s="304">
        <v>724.54774191999797</v>
      </c>
      <c r="J226" s="304">
        <v>489.9552259200002</v>
      </c>
      <c r="K226" s="304">
        <v>562.33841090999954</v>
      </c>
      <c r="L226" s="304">
        <v>639.07438462999767</v>
      </c>
      <c r="M226" s="304"/>
      <c r="N226" s="155">
        <f t="shared" si="75"/>
        <v>63.252350133580414</v>
      </c>
      <c r="O226" s="155">
        <f t="shared" si="76"/>
        <v>88.203212522131082</v>
      </c>
      <c r="P226" s="96"/>
    </row>
    <row r="227" spans="1:16" s="90" customFormat="1" ht="8.25" customHeight="1">
      <c r="A227" s="355" t="s">
        <v>26</v>
      </c>
      <c r="B227" s="355"/>
      <c r="C227" s="355"/>
      <c r="D227" s="355"/>
      <c r="E227" s="355"/>
      <c r="F227" s="355"/>
      <c r="G227" s="355"/>
      <c r="H227" s="355"/>
      <c r="I227" s="355"/>
      <c r="J227" s="355"/>
      <c r="K227" s="355"/>
      <c r="L227" s="355"/>
      <c r="M227" s="355"/>
      <c r="N227" s="355"/>
      <c r="O227" s="355"/>
      <c r="P227" s="96"/>
    </row>
    <row r="228" spans="1:16" s="90" customFormat="1" ht="8.25" customHeight="1">
      <c r="A228" s="355" t="s">
        <v>831</v>
      </c>
      <c r="B228" s="355"/>
      <c r="C228" s="355"/>
      <c r="D228" s="355"/>
      <c r="E228" s="355"/>
      <c r="F228" s="355"/>
      <c r="G228" s="355"/>
      <c r="H228" s="355"/>
      <c r="I228" s="355"/>
      <c r="J228" s="355"/>
      <c r="K228" s="355"/>
      <c r="L228" s="355"/>
      <c r="M228" s="355"/>
      <c r="N228" s="355"/>
      <c r="O228" s="355"/>
      <c r="P228" s="96"/>
    </row>
    <row r="229" spans="1:16" s="90" customFormat="1" ht="8.25" customHeight="1">
      <c r="A229" s="355" t="s">
        <v>27</v>
      </c>
      <c r="B229" s="355"/>
      <c r="C229" s="355"/>
      <c r="D229" s="355"/>
      <c r="E229" s="355"/>
      <c r="F229" s="355"/>
      <c r="G229" s="355"/>
      <c r="H229" s="355"/>
      <c r="I229" s="355"/>
      <c r="J229" s="355"/>
      <c r="K229" s="355"/>
      <c r="L229" s="355"/>
      <c r="M229" s="355"/>
      <c r="N229" s="355"/>
      <c r="O229" s="355"/>
      <c r="P229" s="96"/>
    </row>
    <row r="230" spans="1:16" s="90" customFormat="1" ht="8.25" customHeight="1">
      <c r="A230" s="355" t="s">
        <v>28</v>
      </c>
      <c r="B230" s="355"/>
      <c r="C230" s="355"/>
      <c r="D230" s="355"/>
      <c r="E230" s="355"/>
      <c r="F230" s="355"/>
      <c r="G230" s="355"/>
      <c r="H230" s="355"/>
      <c r="I230" s="355"/>
      <c r="J230" s="355"/>
      <c r="K230" s="355"/>
      <c r="L230" s="355"/>
      <c r="M230" s="355"/>
      <c r="N230" s="355"/>
      <c r="O230" s="355"/>
      <c r="P230" s="96"/>
    </row>
    <row r="231" spans="1:16" s="90" customFormat="1">
      <c r="A231" s="299"/>
      <c r="B231" s="299"/>
      <c r="C231" s="299"/>
      <c r="D231" s="298"/>
      <c r="E231" s="298"/>
      <c r="F231" s="298"/>
      <c r="H231" s="303"/>
      <c r="P231" s="96"/>
    </row>
    <row r="232" spans="1:16" s="90" customFormat="1">
      <c r="A232" s="299"/>
      <c r="B232" s="299"/>
      <c r="C232" s="299"/>
      <c r="D232" s="298"/>
      <c r="E232" s="298"/>
      <c r="F232" s="298"/>
      <c r="H232" s="303"/>
      <c r="P232" s="96"/>
    </row>
    <row r="233" spans="1:16" s="90" customFormat="1">
      <c r="A233" s="299"/>
      <c r="B233" s="299"/>
      <c r="C233" s="299"/>
      <c r="D233" s="298"/>
      <c r="E233" s="298"/>
      <c r="F233" s="298"/>
      <c r="H233" s="303"/>
      <c r="P233" s="96"/>
    </row>
    <row r="234" spans="1:16" s="90" customFormat="1">
      <c r="A234" s="299"/>
      <c r="B234" s="299"/>
      <c r="C234" s="299"/>
      <c r="D234" s="298"/>
      <c r="E234" s="298"/>
      <c r="F234" s="298"/>
      <c r="H234" s="303"/>
      <c r="P234" s="96"/>
    </row>
    <row r="235" spans="1:16" s="90" customFormat="1">
      <c r="A235" s="299"/>
      <c r="B235" s="299"/>
      <c r="C235" s="299"/>
      <c r="D235" s="298"/>
      <c r="E235" s="298"/>
      <c r="F235" s="298"/>
      <c r="H235" s="303"/>
      <c r="P235" s="96"/>
    </row>
    <row r="236" spans="1:16" s="90" customFormat="1">
      <c r="A236" s="299"/>
      <c r="B236" s="299"/>
      <c r="C236" s="299"/>
      <c r="D236" s="298"/>
      <c r="E236" s="298"/>
      <c r="F236" s="298"/>
      <c r="H236" s="303"/>
      <c r="P236" s="96"/>
    </row>
    <row r="237" spans="1:16" s="90" customFormat="1">
      <c r="A237" s="299"/>
      <c r="B237" s="299"/>
      <c r="C237" s="299"/>
      <c r="D237" s="298"/>
      <c r="E237" s="298"/>
      <c r="F237" s="298"/>
      <c r="H237" s="303"/>
      <c r="P237" s="96"/>
    </row>
    <row r="238" spans="1:16" s="90" customFormat="1">
      <c r="A238" s="299"/>
      <c r="B238" s="299"/>
      <c r="C238" s="299"/>
      <c r="D238" s="298"/>
      <c r="E238" s="298"/>
      <c r="F238" s="298"/>
      <c r="H238" s="303"/>
      <c r="P238" s="96"/>
    </row>
    <row r="239" spans="1:16" s="90" customFormat="1">
      <c r="A239" s="299"/>
      <c r="B239" s="299"/>
      <c r="C239" s="299"/>
      <c r="D239" s="298"/>
      <c r="E239" s="298"/>
      <c r="F239" s="298"/>
      <c r="H239" s="303"/>
      <c r="P239" s="96"/>
    </row>
    <row r="240" spans="1:16" s="90" customFormat="1">
      <c r="A240" s="299"/>
      <c r="B240" s="299"/>
      <c r="C240" s="299"/>
      <c r="D240" s="298"/>
      <c r="E240" s="298"/>
      <c r="F240" s="298"/>
      <c r="H240" s="303"/>
      <c r="P240" s="96"/>
    </row>
    <row r="241" spans="1:16" s="90" customFormat="1">
      <c r="A241" s="299"/>
      <c r="B241" s="299"/>
      <c r="C241" s="299"/>
      <c r="D241" s="298"/>
      <c r="E241" s="298"/>
      <c r="F241" s="298"/>
      <c r="H241" s="303"/>
      <c r="P241" s="96"/>
    </row>
    <row r="242" spans="1:16" s="90" customFormat="1">
      <c r="A242" s="299"/>
      <c r="B242" s="299"/>
      <c r="C242" s="299"/>
      <c r="D242" s="298"/>
      <c r="E242" s="298"/>
      <c r="F242" s="298"/>
      <c r="H242" s="303"/>
      <c r="P242" s="96"/>
    </row>
    <row r="243" spans="1:16" s="90" customFormat="1">
      <c r="A243" s="299"/>
      <c r="B243" s="299"/>
      <c r="C243" s="299"/>
      <c r="D243" s="298"/>
      <c r="E243" s="298"/>
      <c r="F243" s="298"/>
      <c r="H243" s="303"/>
      <c r="P243" s="96"/>
    </row>
    <row r="244" spans="1:16" s="90" customFormat="1">
      <c r="A244" s="299"/>
      <c r="B244" s="299"/>
      <c r="C244" s="299"/>
      <c r="D244" s="298"/>
      <c r="E244" s="298"/>
      <c r="F244" s="298"/>
      <c r="H244" s="303"/>
      <c r="P244" s="96"/>
    </row>
    <row r="245" spans="1:16" s="90" customFormat="1">
      <c r="A245" s="299"/>
      <c r="B245" s="299"/>
      <c r="C245" s="299"/>
      <c r="D245" s="298"/>
      <c r="E245" s="298"/>
      <c r="F245" s="298"/>
      <c r="H245" s="303"/>
      <c r="P245" s="96"/>
    </row>
    <row r="246" spans="1:16" s="90" customFormat="1" ht="13.5" customHeight="1">
      <c r="A246" s="299"/>
      <c r="B246" s="299"/>
      <c r="C246" s="299"/>
      <c r="D246" s="298"/>
      <c r="E246" s="298"/>
      <c r="F246" s="298"/>
      <c r="H246" s="303"/>
      <c r="P246" s="96"/>
    </row>
    <row r="247" spans="1:16" s="90" customFormat="1" ht="13.5" customHeight="1">
      <c r="A247" s="299"/>
      <c r="B247" s="299"/>
      <c r="C247" s="299"/>
      <c r="D247" s="298"/>
      <c r="E247" s="298"/>
      <c r="F247" s="298"/>
      <c r="H247" s="303"/>
      <c r="P247" s="96"/>
    </row>
    <row r="248" spans="1:16" s="90" customFormat="1" ht="13.5" customHeight="1">
      <c r="A248" s="299"/>
      <c r="B248" s="299"/>
      <c r="C248" s="299"/>
      <c r="D248" s="298"/>
      <c r="E248" s="298"/>
      <c r="F248" s="298"/>
      <c r="H248" s="303"/>
      <c r="P248" s="96"/>
    </row>
    <row r="249" spans="1:16" s="90" customFormat="1" ht="13.5" customHeight="1">
      <c r="A249" s="299"/>
      <c r="B249" s="299"/>
      <c r="C249" s="299"/>
      <c r="D249" s="298"/>
      <c r="E249" s="298"/>
      <c r="F249" s="298"/>
      <c r="H249" s="303"/>
      <c r="P249" s="96"/>
    </row>
    <row r="250" spans="1:16" s="90" customFormat="1" ht="13.5" customHeight="1">
      <c r="A250" s="299"/>
      <c r="B250" s="299"/>
      <c r="C250" s="299"/>
      <c r="D250" s="298"/>
      <c r="E250" s="298"/>
      <c r="F250" s="298"/>
      <c r="H250" s="303"/>
      <c r="P250" s="96"/>
    </row>
    <row r="251" spans="1:16" s="90" customFormat="1" ht="13.5" customHeight="1">
      <c r="A251" s="299"/>
      <c r="B251" s="299"/>
      <c r="C251" s="299"/>
      <c r="D251" s="298"/>
      <c r="E251" s="298"/>
      <c r="F251" s="298"/>
      <c r="H251" s="303"/>
      <c r="P251" s="96"/>
    </row>
    <row r="252" spans="1:16" s="90" customFormat="1" ht="13.5" customHeight="1">
      <c r="A252" s="299"/>
      <c r="B252" s="299"/>
      <c r="C252" s="299"/>
      <c r="D252" s="298"/>
      <c r="E252" s="298"/>
      <c r="F252" s="298"/>
      <c r="H252" s="303"/>
      <c r="P252" s="96"/>
    </row>
    <row r="253" spans="1:16" s="90" customFormat="1" ht="13.5" customHeight="1">
      <c r="A253" s="299"/>
      <c r="B253" s="299"/>
      <c r="C253" s="299"/>
      <c r="D253" s="298"/>
      <c r="E253" s="298"/>
      <c r="F253" s="298"/>
      <c r="H253" s="303"/>
      <c r="P253" s="96"/>
    </row>
    <row r="254" spans="1:16" s="90" customFormat="1" ht="13.5" customHeight="1">
      <c r="A254" s="299"/>
      <c r="B254" s="299"/>
      <c r="C254" s="299"/>
      <c r="D254" s="298"/>
      <c r="E254" s="298"/>
      <c r="F254" s="298"/>
      <c r="H254" s="303"/>
      <c r="P254" s="96"/>
    </row>
    <row r="255" spans="1:16" s="90" customFormat="1" ht="13.5" customHeight="1">
      <c r="A255" s="299"/>
      <c r="B255" s="299"/>
      <c r="C255" s="299"/>
      <c r="D255" s="298"/>
      <c r="E255" s="298"/>
      <c r="F255" s="298"/>
      <c r="H255" s="303"/>
      <c r="P255" s="96"/>
    </row>
    <row r="256" spans="1:16" s="90" customFormat="1" ht="13.5" customHeight="1">
      <c r="A256" s="299"/>
      <c r="B256" s="299"/>
      <c r="C256" s="299"/>
      <c r="D256" s="298"/>
      <c r="E256" s="298"/>
      <c r="F256" s="298"/>
      <c r="H256" s="303"/>
      <c r="P256" s="96"/>
    </row>
    <row r="257" spans="1:16" s="90" customFormat="1" ht="13.5" customHeight="1">
      <c r="A257" s="299"/>
      <c r="B257" s="299"/>
      <c r="C257" s="299"/>
      <c r="D257" s="298"/>
      <c r="E257" s="298"/>
      <c r="F257" s="298"/>
      <c r="H257" s="303"/>
      <c r="P257" s="96"/>
    </row>
    <row r="258" spans="1:16" s="90" customFormat="1" ht="13.5" customHeight="1">
      <c r="A258" s="299"/>
      <c r="B258" s="299"/>
      <c r="C258" s="299"/>
      <c r="D258" s="298"/>
      <c r="E258" s="298"/>
      <c r="F258" s="298"/>
      <c r="H258" s="303"/>
      <c r="P258" s="96"/>
    </row>
    <row r="259" spans="1:16" s="90" customFormat="1" ht="13.5" customHeight="1">
      <c r="A259" s="299"/>
      <c r="B259" s="299"/>
      <c r="C259" s="299"/>
      <c r="D259" s="298"/>
      <c r="E259" s="298"/>
      <c r="F259" s="298"/>
      <c r="H259" s="303"/>
      <c r="P259" s="96"/>
    </row>
    <row r="260" spans="1:16" s="90" customFormat="1" ht="13.5" customHeight="1">
      <c r="A260" s="299"/>
      <c r="B260" s="299"/>
      <c r="C260" s="299"/>
      <c r="D260" s="298"/>
      <c r="E260" s="298"/>
      <c r="F260" s="298"/>
      <c r="H260" s="303"/>
      <c r="P260" s="96"/>
    </row>
    <row r="261" spans="1:16" s="90" customFormat="1" ht="13.5" customHeight="1">
      <c r="A261" s="299"/>
      <c r="B261" s="299"/>
      <c r="C261" s="299"/>
      <c r="D261" s="298"/>
      <c r="E261" s="298"/>
      <c r="F261" s="298"/>
      <c r="H261" s="303"/>
      <c r="P261" s="96"/>
    </row>
    <row r="262" spans="1:16" s="90" customFormat="1" ht="13.5" customHeight="1">
      <c r="A262" s="299"/>
      <c r="B262" s="299"/>
      <c r="C262" s="299"/>
      <c r="D262" s="298"/>
      <c r="E262" s="298"/>
      <c r="F262" s="298"/>
      <c r="H262" s="303"/>
      <c r="P262" s="96"/>
    </row>
    <row r="263" spans="1:16" s="90" customFormat="1" ht="13.5" customHeight="1">
      <c r="A263" s="299"/>
      <c r="B263" s="299"/>
      <c r="C263" s="299"/>
      <c r="D263" s="298"/>
      <c r="E263" s="298"/>
      <c r="F263" s="298"/>
      <c r="H263" s="303"/>
      <c r="P263" s="96"/>
    </row>
    <row r="264" spans="1:16" s="90" customFormat="1" ht="13.5" customHeight="1">
      <c r="A264" s="299"/>
      <c r="B264" s="299"/>
      <c r="C264" s="299"/>
      <c r="D264" s="298"/>
      <c r="E264" s="298"/>
      <c r="F264" s="298"/>
      <c r="H264" s="303"/>
      <c r="P264" s="96"/>
    </row>
    <row r="265" spans="1:16" s="90" customFormat="1" ht="13.5" customHeight="1">
      <c r="A265" s="299"/>
      <c r="B265" s="299"/>
      <c r="C265" s="299"/>
      <c r="D265" s="298"/>
      <c r="E265" s="298"/>
      <c r="F265" s="298"/>
      <c r="H265" s="303"/>
      <c r="P265" s="96"/>
    </row>
    <row r="266" spans="1:16" s="90" customFormat="1" ht="13.5" customHeight="1">
      <c r="A266" s="299"/>
      <c r="B266" s="299"/>
      <c r="C266" s="299"/>
      <c r="D266" s="298"/>
      <c r="E266" s="298"/>
      <c r="F266" s="298"/>
      <c r="H266" s="303"/>
      <c r="P266" s="96"/>
    </row>
    <row r="267" spans="1:16" s="90" customFormat="1" ht="13.5" customHeight="1">
      <c r="A267" s="299"/>
      <c r="B267" s="299"/>
      <c r="C267" s="299"/>
      <c r="D267" s="298"/>
      <c r="E267" s="298"/>
      <c r="F267" s="298"/>
      <c r="H267" s="303"/>
      <c r="P267" s="96"/>
    </row>
    <row r="268" spans="1:16" s="90" customFormat="1" ht="13.5" customHeight="1">
      <c r="A268" s="299"/>
      <c r="B268" s="299"/>
      <c r="C268" s="299"/>
      <c r="D268" s="298"/>
      <c r="E268" s="298"/>
      <c r="F268" s="298"/>
      <c r="H268" s="303"/>
      <c r="P268" s="96"/>
    </row>
    <row r="269" spans="1:16" s="90" customFormat="1" ht="13.5" customHeight="1">
      <c r="A269" s="299"/>
      <c r="B269" s="299"/>
      <c r="C269" s="299"/>
      <c r="D269" s="298"/>
      <c r="E269" s="298"/>
      <c r="F269" s="298"/>
      <c r="H269" s="303"/>
      <c r="P269" s="96"/>
    </row>
    <row r="270" spans="1:16" s="90" customFormat="1" ht="13.5" customHeight="1">
      <c r="A270" s="299"/>
      <c r="B270" s="299"/>
      <c r="C270" s="299"/>
      <c r="D270" s="298"/>
      <c r="E270" s="298"/>
      <c r="F270" s="298"/>
      <c r="H270" s="303"/>
      <c r="P270" s="96"/>
    </row>
    <row r="271" spans="1:16" s="90" customFormat="1" ht="13.5" customHeight="1">
      <c r="A271" s="299"/>
      <c r="B271" s="299"/>
      <c r="C271" s="299"/>
      <c r="D271" s="298"/>
      <c r="E271" s="298"/>
      <c r="F271" s="298"/>
      <c r="H271" s="303"/>
      <c r="P271" s="96"/>
    </row>
    <row r="272" spans="1:16" s="90" customFormat="1" ht="13.5" customHeight="1">
      <c r="A272" s="299"/>
      <c r="B272" s="299"/>
      <c r="C272" s="299"/>
      <c r="D272" s="298"/>
      <c r="E272" s="298"/>
      <c r="F272" s="298"/>
      <c r="H272" s="303"/>
      <c r="P272" s="96"/>
    </row>
    <row r="273" spans="1:16" s="90" customFormat="1" ht="13.5" customHeight="1">
      <c r="A273" s="299"/>
      <c r="B273" s="299"/>
      <c r="C273" s="299"/>
      <c r="D273" s="298"/>
      <c r="E273" s="298"/>
      <c r="F273" s="298"/>
      <c r="H273" s="303"/>
      <c r="P273" s="96"/>
    </row>
    <row r="274" spans="1:16" s="90" customFormat="1" ht="13.5" customHeight="1">
      <c r="A274" s="299"/>
      <c r="B274" s="299"/>
      <c r="C274" s="299"/>
      <c r="D274" s="298"/>
      <c r="E274" s="298"/>
      <c r="F274" s="298"/>
      <c r="H274" s="303"/>
      <c r="P274" s="96"/>
    </row>
    <row r="275" spans="1:16" s="90" customFormat="1" ht="13.5" customHeight="1">
      <c r="A275" s="299"/>
      <c r="B275" s="299"/>
      <c r="C275" s="299"/>
      <c r="D275" s="298"/>
      <c r="E275" s="298"/>
      <c r="F275" s="298"/>
      <c r="H275" s="303"/>
      <c r="P275" s="96"/>
    </row>
    <row r="276" spans="1:16" s="90" customFormat="1" ht="13.5" customHeight="1">
      <c r="A276" s="299"/>
      <c r="B276" s="299"/>
      <c r="C276" s="299"/>
      <c r="D276" s="298"/>
      <c r="E276" s="298"/>
      <c r="F276" s="298"/>
      <c r="H276" s="303"/>
      <c r="P276" s="96"/>
    </row>
    <row r="277" spans="1:16" s="90" customFormat="1" ht="13.5" customHeight="1">
      <c r="A277" s="299"/>
      <c r="B277" s="299"/>
      <c r="C277" s="299"/>
      <c r="D277" s="298"/>
      <c r="E277" s="298"/>
      <c r="F277" s="298"/>
      <c r="H277" s="303"/>
      <c r="P277" s="96"/>
    </row>
    <row r="278" spans="1:16" s="90" customFormat="1" ht="13.5" customHeight="1">
      <c r="A278" s="299"/>
      <c r="B278" s="299"/>
      <c r="C278" s="299"/>
      <c r="D278" s="298"/>
      <c r="E278" s="298"/>
      <c r="F278" s="298"/>
      <c r="H278" s="303"/>
      <c r="P278" s="96"/>
    </row>
    <row r="279" spans="1:16" s="90" customFormat="1" ht="13.5" customHeight="1">
      <c r="A279" s="299"/>
      <c r="B279" s="299"/>
      <c r="C279" s="299"/>
      <c r="D279" s="298"/>
      <c r="E279" s="298"/>
      <c r="F279" s="298"/>
      <c r="H279" s="303"/>
      <c r="P279" s="96"/>
    </row>
    <row r="280" spans="1:16" s="90" customFormat="1" ht="13.5" customHeight="1">
      <c r="A280" s="299"/>
      <c r="B280" s="299"/>
      <c r="C280" s="299"/>
      <c r="D280" s="298"/>
      <c r="E280" s="298"/>
      <c r="F280" s="298"/>
      <c r="H280" s="303"/>
      <c r="P280" s="96"/>
    </row>
    <row r="281" spans="1:16" s="90" customFormat="1" ht="13.5" customHeight="1">
      <c r="A281" s="299"/>
      <c r="B281" s="299"/>
      <c r="C281" s="299"/>
      <c r="D281" s="298"/>
      <c r="E281" s="298"/>
      <c r="F281" s="298"/>
      <c r="H281" s="303"/>
      <c r="P281" s="96"/>
    </row>
    <row r="282" spans="1:16" s="90" customFormat="1" ht="13.5" customHeight="1">
      <c r="A282" s="299"/>
      <c r="B282" s="299"/>
      <c r="C282" s="299"/>
      <c r="D282" s="298"/>
      <c r="E282" s="298"/>
      <c r="F282" s="298"/>
      <c r="H282" s="303"/>
      <c r="P282" s="96"/>
    </row>
    <row r="283" spans="1:16" s="90" customFormat="1" ht="13.5" customHeight="1">
      <c r="A283" s="299"/>
      <c r="B283" s="299"/>
      <c r="C283" s="299"/>
      <c r="D283" s="298"/>
      <c r="E283" s="298"/>
      <c r="F283" s="298"/>
      <c r="H283" s="303"/>
      <c r="P283" s="96"/>
    </row>
    <row r="284" spans="1:16" s="90" customFormat="1" ht="13.5" customHeight="1">
      <c r="A284" s="299"/>
      <c r="B284" s="299"/>
      <c r="C284" s="299"/>
      <c r="D284" s="298"/>
      <c r="E284" s="298"/>
      <c r="F284" s="298"/>
      <c r="H284" s="303"/>
      <c r="P284" s="96"/>
    </row>
    <row r="285" spans="1:16" s="90" customFormat="1" ht="13.5" customHeight="1">
      <c r="A285" s="299"/>
      <c r="B285" s="299"/>
      <c r="C285" s="299"/>
      <c r="D285" s="298"/>
      <c r="E285" s="298"/>
      <c r="F285" s="298"/>
      <c r="H285" s="303"/>
      <c r="P285" s="96"/>
    </row>
    <row r="286" spans="1:16" s="90" customFormat="1" ht="13.5" customHeight="1">
      <c r="A286" s="299"/>
      <c r="B286" s="299"/>
      <c r="C286" s="299"/>
      <c r="D286" s="298"/>
      <c r="E286" s="298"/>
      <c r="F286" s="298"/>
      <c r="H286" s="303"/>
      <c r="P286" s="96"/>
    </row>
    <row r="287" spans="1:16" s="90" customFormat="1" ht="13.5" customHeight="1">
      <c r="A287" s="299"/>
      <c r="B287" s="299"/>
      <c r="C287" s="299"/>
      <c r="D287" s="298"/>
      <c r="E287" s="298"/>
      <c r="F287" s="298"/>
      <c r="H287" s="303"/>
      <c r="P287" s="96"/>
    </row>
    <row r="288" spans="1:16" s="90" customFormat="1" ht="13.5" customHeight="1">
      <c r="A288" s="299"/>
      <c r="B288" s="299"/>
      <c r="C288" s="299"/>
      <c r="D288" s="298"/>
      <c r="E288" s="298"/>
      <c r="F288" s="298"/>
      <c r="H288" s="303"/>
      <c r="P288" s="96"/>
    </row>
    <row r="289" spans="1:16" s="90" customFormat="1" ht="13.5" customHeight="1">
      <c r="A289" s="299"/>
      <c r="B289" s="299"/>
      <c r="C289" s="299"/>
      <c r="D289" s="298"/>
      <c r="E289" s="298"/>
      <c r="F289" s="298"/>
      <c r="H289" s="303"/>
      <c r="P289" s="96"/>
    </row>
    <row r="290" spans="1:16" s="90" customFormat="1" ht="13.5" customHeight="1">
      <c r="A290" s="299"/>
      <c r="B290" s="299"/>
      <c r="C290" s="299"/>
      <c r="D290" s="298"/>
      <c r="E290" s="298"/>
      <c r="F290" s="298"/>
      <c r="H290" s="303"/>
      <c r="P290" s="96"/>
    </row>
    <row r="291" spans="1:16" s="90" customFormat="1" ht="13.5" customHeight="1">
      <c r="A291" s="299"/>
      <c r="B291" s="299"/>
      <c r="C291" s="299"/>
      <c r="D291" s="298"/>
      <c r="E291" s="298"/>
      <c r="F291" s="298"/>
      <c r="H291" s="303"/>
      <c r="P291" s="96"/>
    </row>
    <row r="292" spans="1:16" s="90" customFormat="1" ht="13.5" customHeight="1">
      <c r="A292" s="299"/>
      <c r="B292" s="299"/>
      <c r="C292" s="299"/>
      <c r="D292" s="298"/>
      <c r="E292" s="298"/>
      <c r="F292" s="298"/>
      <c r="H292" s="303"/>
      <c r="P292" s="96"/>
    </row>
    <row r="293" spans="1:16" s="90" customFormat="1" ht="13.5" customHeight="1">
      <c r="A293" s="299"/>
      <c r="B293" s="299"/>
      <c r="C293" s="299"/>
      <c r="D293" s="298"/>
      <c r="E293" s="298"/>
      <c r="F293" s="298"/>
      <c r="H293" s="303"/>
      <c r="P293" s="96"/>
    </row>
    <row r="294" spans="1:16" s="90" customFormat="1" ht="13.5" customHeight="1">
      <c r="A294" s="299"/>
      <c r="B294" s="299"/>
      <c r="C294" s="299"/>
      <c r="D294" s="298"/>
      <c r="E294" s="298"/>
      <c r="F294" s="298"/>
      <c r="H294" s="303"/>
      <c r="P294" s="96"/>
    </row>
    <row r="295" spans="1:16" s="90" customFormat="1">
      <c r="A295" s="299"/>
      <c r="B295" s="299"/>
      <c r="C295" s="299"/>
      <c r="D295" s="298"/>
      <c r="E295" s="298"/>
      <c r="F295" s="298"/>
      <c r="H295" s="303"/>
      <c r="P295" s="96"/>
    </row>
    <row r="296" spans="1:16" s="90" customFormat="1">
      <c r="A296" s="299"/>
      <c r="B296" s="299"/>
      <c r="C296" s="299"/>
      <c r="D296" s="298"/>
      <c r="E296" s="298"/>
      <c r="F296" s="298"/>
      <c r="H296" s="303"/>
      <c r="P296" s="96"/>
    </row>
    <row r="297" spans="1:16" s="90" customFormat="1">
      <c r="A297" s="299"/>
      <c r="B297" s="299"/>
      <c r="C297" s="299"/>
      <c r="D297" s="298"/>
      <c r="E297" s="298"/>
      <c r="F297" s="298"/>
      <c r="H297" s="303"/>
      <c r="P297" s="96"/>
    </row>
    <row r="298" spans="1:16" s="90" customFormat="1">
      <c r="A298" s="299"/>
      <c r="B298" s="299"/>
      <c r="C298" s="299"/>
      <c r="D298" s="298"/>
      <c r="E298" s="298"/>
      <c r="F298" s="298"/>
      <c r="H298" s="303"/>
      <c r="P298" s="96"/>
    </row>
    <row r="299" spans="1:16" s="90" customFormat="1">
      <c r="A299" s="299"/>
      <c r="B299" s="299"/>
      <c r="C299" s="299"/>
      <c r="D299" s="298"/>
      <c r="E299" s="298"/>
      <c r="F299" s="298"/>
      <c r="H299" s="303"/>
      <c r="P299" s="96"/>
    </row>
    <row r="300" spans="1:16" s="90" customFormat="1">
      <c r="A300" s="299"/>
      <c r="B300" s="299"/>
      <c r="C300" s="299"/>
      <c r="D300" s="298"/>
      <c r="E300" s="298"/>
      <c r="F300" s="298"/>
      <c r="H300" s="303"/>
      <c r="P300" s="96"/>
    </row>
    <row r="301" spans="1:16" s="90" customFormat="1">
      <c r="A301" s="299"/>
      <c r="B301" s="299"/>
      <c r="C301" s="299"/>
      <c r="D301" s="298"/>
      <c r="E301" s="298"/>
      <c r="F301" s="298"/>
      <c r="H301" s="303"/>
      <c r="P301" s="96"/>
    </row>
    <row r="302" spans="1:16" s="90" customFormat="1">
      <c r="A302" s="299"/>
      <c r="B302" s="299"/>
      <c r="C302" s="299"/>
      <c r="D302" s="298"/>
      <c r="E302" s="298"/>
      <c r="F302" s="298"/>
      <c r="H302" s="303"/>
      <c r="P302" s="96"/>
    </row>
    <row r="303" spans="1:16" s="90" customFormat="1">
      <c r="A303" s="299"/>
      <c r="B303" s="299"/>
      <c r="C303" s="299"/>
      <c r="D303" s="298"/>
      <c r="E303" s="298"/>
      <c r="F303" s="298"/>
      <c r="H303" s="303"/>
      <c r="P303" s="96"/>
    </row>
    <row r="304" spans="1:16" s="90" customFormat="1">
      <c r="A304" s="299"/>
      <c r="B304" s="299"/>
      <c r="C304" s="299"/>
      <c r="D304" s="298"/>
      <c r="E304" s="298"/>
      <c r="F304" s="298"/>
      <c r="H304" s="303"/>
      <c r="P304" s="96"/>
    </row>
    <row r="305" spans="1:16" s="90" customFormat="1">
      <c r="A305" s="299"/>
      <c r="B305" s="299"/>
      <c r="C305" s="299"/>
      <c r="D305" s="298"/>
      <c r="E305" s="298"/>
      <c r="F305" s="298"/>
      <c r="H305" s="303"/>
      <c r="P305" s="96"/>
    </row>
    <row r="306" spans="1:16" s="90" customFormat="1">
      <c r="A306" s="299"/>
      <c r="B306" s="299"/>
      <c r="C306" s="299"/>
      <c r="D306" s="298"/>
      <c r="E306" s="298"/>
      <c r="F306" s="298"/>
      <c r="H306" s="303"/>
      <c r="P306" s="96"/>
    </row>
    <row r="307" spans="1:16" s="90" customFormat="1">
      <c r="A307" s="299"/>
      <c r="B307" s="299"/>
      <c r="C307" s="299"/>
      <c r="D307" s="298"/>
      <c r="E307" s="298"/>
      <c r="F307" s="298"/>
      <c r="H307" s="303"/>
      <c r="P307" s="96"/>
    </row>
    <row r="308" spans="1:16" s="90" customFormat="1">
      <c r="A308" s="299"/>
      <c r="B308" s="299"/>
      <c r="C308" s="299"/>
      <c r="D308" s="298"/>
      <c r="E308" s="298"/>
      <c r="F308" s="298"/>
      <c r="H308" s="303"/>
      <c r="P308" s="96"/>
    </row>
    <row r="309" spans="1:16" s="90" customFormat="1">
      <c r="A309" s="299"/>
      <c r="B309" s="299"/>
      <c r="C309" s="299"/>
      <c r="D309" s="298"/>
      <c r="E309" s="298"/>
      <c r="F309" s="298"/>
      <c r="H309" s="303"/>
      <c r="P309" s="96"/>
    </row>
    <row r="310" spans="1:16" s="90" customFormat="1">
      <c r="A310" s="299"/>
      <c r="B310" s="299"/>
      <c r="C310" s="299"/>
      <c r="D310" s="298"/>
      <c r="E310" s="298"/>
      <c r="F310" s="298"/>
      <c r="H310" s="303"/>
      <c r="P310" s="96"/>
    </row>
    <row r="311" spans="1:16" s="90" customFormat="1">
      <c r="A311" s="299"/>
      <c r="B311" s="299"/>
      <c r="C311" s="299"/>
      <c r="D311" s="298"/>
      <c r="E311" s="298"/>
      <c r="F311" s="298"/>
      <c r="H311" s="303"/>
      <c r="P311" s="96"/>
    </row>
    <row r="312" spans="1:16" s="90" customFormat="1">
      <c r="A312" s="299"/>
      <c r="B312" s="299"/>
      <c r="C312" s="299"/>
      <c r="D312" s="298"/>
      <c r="E312" s="298"/>
      <c r="F312" s="298"/>
      <c r="H312" s="303"/>
      <c r="P312" s="96"/>
    </row>
    <row r="313" spans="1:16" s="90" customFormat="1">
      <c r="A313" s="299"/>
      <c r="B313" s="299"/>
      <c r="C313" s="299"/>
      <c r="D313" s="298"/>
      <c r="E313" s="298"/>
      <c r="F313" s="298"/>
      <c r="H313" s="303"/>
      <c r="P313" s="96"/>
    </row>
    <row r="314" spans="1:16" s="90" customFormat="1">
      <c r="A314" s="299"/>
      <c r="B314" s="299"/>
      <c r="C314" s="299"/>
      <c r="D314" s="298"/>
      <c r="E314" s="298"/>
      <c r="F314" s="298"/>
      <c r="H314" s="303"/>
      <c r="P314" s="96"/>
    </row>
    <row r="315" spans="1:16" s="90" customFormat="1">
      <c r="A315" s="299"/>
      <c r="B315" s="299"/>
      <c r="C315" s="299"/>
      <c r="D315" s="298"/>
      <c r="E315" s="298"/>
      <c r="F315" s="298"/>
      <c r="H315" s="303"/>
      <c r="P315" s="96"/>
    </row>
    <row r="316" spans="1:16" s="90" customFormat="1">
      <c r="A316" s="299"/>
      <c r="B316" s="299"/>
      <c r="C316" s="299"/>
      <c r="D316" s="298"/>
      <c r="E316" s="298"/>
      <c r="F316" s="298"/>
      <c r="H316" s="303"/>
      <c r="P316" s="96"/>
    </row>
    <row r="317" spans="1:16" s="90" customFormat="1">
      <c r="A317" s="299"/>
      <c r="B317" s="299"/>
      <c r="C317" s="299"/>
      <c r="D317" s="298"/>
      <c r="E317" s="298"/>
      <c r="F317" s="298"/>
      <c r="H317" s="303"/>
      <c r="P317" s="96"/>
    </row>
    <row r="318" spans="1:16" s="90" customFormat="1">
      <c r="A318" s="299"/>
      <c r="B318" s="299"/>
      <c r="C318" s="299"/>
      <c r="D318" s="298"/>
      <c r="E318" s="298"/>
      <c r="F318" s="298"/>
      <c r="H318" s="303"/>
      <c r="P318" s="96"/>
    </row>
    <row r="319" spans="1:16" s="90" customFormat="1">
      <c r="A319" s="299"/>
      <c r="B319" s="299"/>
      <c r="C319" s="299"/>
      <c r="D319" s="298"/>
      <c r="E319" s="298"/>
      <c r="F319" s="298"/>
      <c r="H319" s="303"/>
      <c r="P319" s="96"/>
    </row>
    <row r="320" spans="1:16" s="90" customFormat="1">
      <c r="A320" s="299"/>
      <c r="B320" s="299"/>
      <c r="C320" s="299"/>
      <c r="D320" s="298"/>
      <c r="E320" s="298"/>
      <c r="F320" s="298"/>
      <c r="H320" s="303"/>
      <c r="P320" s="96"/>
    </row>
    <row r="321" spans="1:16" s="90" customFormat="1">
      <c r="A321" s="299"/>
      <c r="B321" s="299"/>
      <c r="C321" s="299"/>
      <c r="D321" s="298"/>
      <c r="E321" s="298"/>
      <c r="F321" s="298"/>
      <c r="H321" s="303"/>
      <c r="P321" s="96"/>
    </row>
    <row r="322" spans="1:16" s="90" customFormat="1">
      <c r="A322" s="299"/>
      <c r="B322" s="299"/>
      <c r="C322" s="299"/>
      <c r="D322" s="298"/>
      <c r="E322" s="298"/>
      <c r="F322" s="298"/>
      <c r="H322" s="303"/>
      <c r="P322" s="96"/>
    </row>
    <row r="323" spans="1:16" s="90" customFormat="1">
      <c r="A323" s="299"/>
      <c r="B323" s="299"/>
      <c r="C323" s="299"/>
      <c r="D323" s="298"/>
      <c r="E323" s="298"/>
      <c r="F323" s="298"/>
      <c r="H323" s="303"/>
      <c r="P323" s="96"/>
    </row>
    <row r="324" spans="1:16" s="90" customFormat="1">
      <c r="A324" s="299"/>
      <c r="B324" s="299"/>
      <c r="C324" s="299"/>
      <c r="D324" s="298"/>
      <c r="E324" s="298"/>
      <c r="F324" s="298"/>
      <c r="H324" s="303"/>
      <c r="P324" s="96"/>
    </row>
    <row r="325" spans="1:16" s="90" customFormat="1">
      <c r="A325" s="299"/>
      <c r="B325" s="299"/>
      <c r="C325" s="299"/>
      <c r="D325" s="298"/>
      <c r="E325" s="298"/>
      <c r="F325" s="298"/>
      <c r="H325" s="303"/>
      <c r="P325" s="96"/>
    </row>
    <row r="326" spans="1:16" s="90" customFormat="1">
      <c r="A326" s="299"/>
      <c r="B326" s="299"/>
      <c r="C326" s="299"/>
      <c r="D326" s="298"/>
      <c r="E326" s="298"/>
      <c r="F326" s="298"/>
      <c r="H326" s="303"/>
      <c r="P326" s="96"/>
    </row>
    <row r="327" spans="1:16" s="90" customFormat="1">
      <c r="A327" s="299"/>
      <c r="B327" s="299"/>
      <c r="C327" s="299"/>
      <c r="D327" s="298"/>
      <c r="E327" s="298"/>
      <c r="F327" s="298"/>
      <c r="H327" s="303"/>
      <c r="P327" s="96"/>
    </row>
    <row r="328" spans="1:16" s="90" customFormat="1">
      <c r="A328" s="299"/>
      <c r="B328" s="299"/>
      <c r="C328" s="299"/>
      <c r="D328" s="298"/>
      <c r="E328" s="298"/>
      <c r="F328" s="298"/>
      <c r="H328" s="303"/>
      <c r="P328" s="96"/>
    </row>
    <row r="329" spans="1:16" s="90" customFormat="1">
      <c r="A329" s="299"/>
      <c r="B329" s="299"/>
      <c r="C329" s="299"/>
      <c r="D329" s="298"/>
      <c r="E329" s="298"/>
      <c r="F329" s="298"/>
      <c r="H329" s="303"/>
      <c r="P329" s="96"/>
    </row>
    <row r="330" spans="1:16" s="90" customFormat="1">
      <c r="A330" s="299"/>
      <c r="B330" s="299"/>
      <c r="C330" s="299"/>
      <c r="D330" s="298"/>
      <c r="E330" s="298"/>
      <c r="F330" s="298"/>
      <c r="H330" s="303"/>
      <c r="P330" s="96"/>
    </row>
    <row r="331" spans="1:16" s="90" customFormat="1">
      <c r="A331" s="299"/>
      <c r="B331" s="299"/>
      <c r="C331" s="299"/>
      <c r="D331" s="298"/>
      <c r="E331" s="298"/>
      <c r="F331" s="298"/>
      <c r="H331" s="303"/>
      <c r="P331" s="96"/>
    </row>
    <row r="332" spans="1:16" s="90" customFormat="1">
      <c r="A332" s="299"/>
      <c r="B332" s="299"/>
      <c r="C332" s="299"/>
      <c r="D332" s="298"/>
      <c r="E332" s="298"/>
      <c r="F332" s="298"/>
      <c r="H332" s="303"/>
      <c r="P332" s="96"/>
    </row>
    <row r="333" spans="1:16" s="90" customFormat="1">
      <c r="A333" s="299"/>
      <c r="B333" s="299"/>
      <c r="C333" s="299"/>
      <c r="D333" s="298"/>
      <c r="E333" s="298"/>
      <c r="F333" s="298"/>
      <c r="H333" s="303"/>
      <c r="P333" s="96"/>
    </row>
    <row r="334" spans="1:16" s="90" customFormat="1">
      <c r="A334" s="299"/>
      <c r="B334" s="299"/>
      <c r="C334" s="299"/>
      <c r="D334" s="298"/>
      <c r="E334" s="298"/>
      <c r="F334" s="298"/>
      <c r="H334" s="303"/>
      <c r="P334" s="96"/>
    </row>
    <row r="335" spans="1:16" s="90" customFormat="1">
      <c r="A335" s="299"/>
      <c r="B335" s="299"/>
      <c r="C335" s="299"/>
      <c r="D335" s="298"/>
      <c r="E335" s="298"/>
      <c r="F335" s="298"/>
      <c r="H335" s="303"/>
      <c r="P335" s="96"/>
    </row>
    <row r="336" spans="1:16" s="90" customFormat="1">
      <c r="A336" s="299"/>
      <c r="B336" s="299"/>
      <c r="C336" s="299"/>
      <c r="D336" s="298"/>
      <c r="E336" s="298"/>
      <c r="F336" s="298"/>
      <c r="H336" s="303"/>
      <c r="P336" s="96"/>
    </row>
    <row r="337" spans="1:16" s="90" customFormat="1">
      <c r="A337" s="299"/>
      <c r="B337" s="299"/>
      <c r="C337" s="299"/>
      <c r="D337" s="298"/>
      <c r="E337" s="298"/>
      <c r="F337" s="298"/>
      <c r="H337" s="303"/>
      <c r="P337" s="96"/>
    </row>
    <row r="338" spans="1:16" s="90" customFormat="1">
      <c r="A338" s="299"/>
      <c r="B338" s="299"/>
      <c r="C338" s="299"/>
      <c r="D338" s="298"/>
      <c r="E338" s="298"/>
      <c r="F338" s="298"/>
      <c r="H338" s="303"/>
      <c r="P338" s="96"/>
    </row>
    <row r="339" spans="1:16" s="90" customFormat="1">
      <c r="A339" s="299"/>
      <c r="B339" s="299"/>
      <c r="C339" s="299"/>
      <c r="D339" s="298"/>
      <c r="E339" s="298"/>
      <c r="F339" s="298"/>
      <c r="H339" s="303"/>
      <c r="P339" s="96"/>
    </row>
    <row r="340" spans="1:16" s="90" customFormat="1">
      <c r="A340" s="299"/>
      <c r="B340" s="299"/>
      <c r="C340" s="299"/>
      <c r="D340" s="298"/>
      <c r="E340" s="298"/>
      <c r="F340" s="298"/>
      <c r="H340" s="303"/>
      <c r="P340" s="96"/>
    </row>
    <row r="341" spans="1:16" s="90" customFormat="1">
      <c r="A341" s="299"/>
      <c r="B341" s="299"/>
      <c r="C341" s="299"/>
      <c r="D341" s="298"/>
      <c r="E341" s="298"/>
      <c r="F341" s="298"/>
      <c r="H341" s="303"/>
      <c r="P341" s="96"/>
    </row>
    <row r="342" spans="1:16" s="90" customFormat="1">
      <c r="A342" s="299"/>
      <c r="B342" s="299"/>
      <c r="C342" s="299"/>
      <c r="D342" s="298"/>
      <c r="E342" s="298"/>
      <c r="F342" s="298"/>
      <c r="H342" s="303"/>
      <c r="P342" s="96"/>
    </row>
    <row r="343" spans="1:16" s="90" customFormat="1">
      <c r="A343" s="299"/>
      <c r="B343" s="299"/>
      <c r="C343" s="299"/>
      <c r="D343" s="298"/>
      <c r="E343" s="298"/>
      <c r="F343" s="298"/>
      <c r="H343" s="303"/>
      <c r="P343" s="96"/>
    </row>
    <row r="344" spans="1:16" s="90" customFormat="1">
      <c r="A344" s="299"/>
      <c r="B344" s="299"/>
      <c r="C344" s="299"/>
      <c r="D344" s="298"/>
      <c r="E344" s="298"/>
      <c r="F344" s="298"/>
      <c r="H344" s="303"/>
      <c r="P344" s="96"/>
    </row>
    <row r="345" spans="1:16" s="90" customFormat="1">
      <c r="A345" s="299"/>
      <c r="B345" s="299"/>
      <c r="C345" s="299"/>
      <c r="D345" s="298"/>
      <c r="E345" s="298"/>
      <c r="F345" s="298"/>
      <c r="H345" s="303"/>
      <c r="P345" s="96"/>
    </row>
    <row r="346" spans="1:16" s="90" customFormat="1">
      <c r="A346" s="299"/>
      <c r="B346" s="299"/>
      <c r="C346" s="299"/>
      <c r="D346" s="298"/>
      <c r="E346" s="298"/>
      <c r="F346" s="298"/>
      <c r="H346" s="303"/>
      <c r="P346" s="96"/>
    </row>
    <row r="347" spans="1:16" s="90" customFormat="1">
      <c r="A347" s="299"/>
      <c r="B347" s="299"/>
      <c r="C347" s="299"/>
      <c r="D347" s="298"/>
      <c r="E347" s="298"/>
      <c r="F347" s="298"/>
      <c r="H347" s="303"/>
      <c r="P347" s="96"/>
    </row>
    <row r="348" spans="1:16" s="90" customFormat="1">
      <c r="A348" s="299"/>
      <c r="B348" s="299"/>
      <c r="C348" s="299"/>
      <c r="D348" s="298"/>
      <c r="E348" s="298"/>
      <c r="F348" s="298"/>
      <c r="H348" s="303"/>
      <c r="P348" s="96"/>
    </row>
    <row r="349" spans="1:16" s="90" customFormat="1">
      <c r="A349" s="299"/>
      <c r="B349" s="299"/>
      <c r="C349" s="299"/>
      <c r="D349" s="298"/>
      <c r="E349" s="298"/>
      <c r="F349" s="298"/>
      <c r="H349" s="303"/>
      <c r="P349" s="96"/>
    </row>
    <row r="350" spans="1:16" s="90" customFormat="1">
      <c r="A350" s="299"/>
      <c r="B350" s="299"/>
      <c r="C350" s="299"/>
      <c r="D350" s="298"/>
      <c r="E350" s="298"/>
      <c r="F350" s="298"/>
      <c r="H350" s="303"/>
      <c r="P350" s="96"/>
    </row>
    <row r="351" spans="1:16" s="90" customFormat="1">
      <c r="A351" s="299"/>
      <c r="B351" s="299"/>
      <c r="C351" s="299"/>
      <c r="D351" s="298"/>
      <c r="E351" s="298"/>
      <c r="F351" s="298"/>
      <c r="H351" s="303"/>
      <c r="P351" s="96"/>
    </row>
    <row r="352" spans="1:16" s="90" customFormat="1">
      <c r="A352" s="299"/>
      <c r="B352" s="299"/>
      <c r="C352" s="299"/>
      <c r="D352" s="298"/>
      <c r="E352" s="298"/>
      <c r="F352" s="298"/>
      <c r="H352" s="303"/>
      <c r="P352" s="96"/>
    </row>
    <row r="353" spans="1:16" s="90" customFormat="1">
      <c r="A353" s="299"/>
      <c r="B353" s="299"/>
      <c r="C353" s="299"/>
      <c r="D353" s="298"/>
      <c r="E353" s="298"/>
      <c r="F353" s="298"/>
      <c r="H353" s="303"/>
      <c r="P353" s="96"/>
    </row>
    <row r="354" spans="1:16" s="90" customFormat="1">
      <c r="A354" s="299"/>
      <c r="B354" s="299"/>
      <c r="C354" s="299"/>
      <c r="D354" s="298"/>
      <c r="E354" s="298"/>
      <c r="F354" s="298"/>
      <c r="H354" s="303"/>
      <c r="P354" s="96"/>
    </row>
    <row r="355" spans="1:16" s="90" customFormat="1">
      <c r="A355" s="299"/>
      <c r="B355" s="299"/>
      <c r="C355" s="299"/>
      <c r="D355" s="298"/>
      <c r="E355" s="298"/>
      <c r="F355" s="298"/>
      <c r="H355" s="303"/>
      <c r="P355" s="96"/>
    </row>
    <row r="356" spans="1:16" s="90" customFormat="1">
      <c r="A356" s="299"/>
      <c r="B356" s="299"/>
      <c r="C356" s="299"/>
      <c r="D356" s="298"/>
      <c r="E356" s="298"/>
      <c r="F356" s="298"/>
      <c r="H356" s="303"/>
      <c r="P356" s="96"/>
    </row>
    <row r="357" spans="1:16" s="90" customFormat="1">
      <c r="A357" s="299"/>
      <c r="B357" s="299"/>
      <c r="C357" s="299"/>
      <c r="D357" s="298"/>
      <c r="E357" s="298"/>
      <c r="F357" s="298"/>
      <c r="H357" s="303"/>
      <c r="P357" s="96"/>
    </row>
    <row r="358" spans="1:16" s="90" customFormat="1">
      <c r="A358" s="299"/>
      <c r="B358" s="299"/>
      <c r="C358" s="299"/>
      <c r="D358" s="298"/>
      <c r="E358" s="298"/>
      <c r="F358" s="298"/>
      <c r="H358" s="303"/>
      <c r="P358" s="96"/>
    </row>
    <row r="359" spans="1:16" s="90" customFormat="1">
      <c r="A359" s="299"/>
      <c r="B359" s="299"/>
      <c r="C359" s="299"/>
      <c r="D359" s="298"/>
      <c r="E359" s="298"/>
      <c r="F359" s="298"/>
      <c r="H359" s="303"/>
      <c r="P359" s="96"/>
    </row>
    <row r="360" spans="1:16" s="90" customFormat="1">
      <c r="A360" s="299"/>
      <c r="B360" s="299"/>
      <c r="C360" s="299"/>
      <c r="D360" s="298"/>
      <c r="E360" s="298"/>
      <c r="F360" s="298"/>
      <c r="H360" s="303"/>
      <c r="P360" s="96"/>
    </row>
    <row r="361" spans="1:16" s="90" customFormat="1">
      <c r="A361" s="299"/>
      <c r="B361" s="299"/>
      <c r="C361" s="299"/>
      <c r="D361" s="298"/>
      <c r="E361" s="298"/>
      <c r="F361" s="298"/>
      <c r="H361" s="303"/>
      <c r="P361" s="96"/>
    </row>
    <row r="362" spans="1:16" s="90" customFormat="1">
      <c r="A362" s="299"/>
      <c r="B362" s="299"/>
      <c r="C362" s="299"/>
      <c r="D362" s="298"/>
      <c r="E362" s="298"/>
      <c r="F362" s="298"/>
      <c r="H362" s="303"/>
      <c r="P362" s="96"/>
    </row>
    <row r="363" spans="1:16" s="90" customFormat="1">
      <c r="A363" s="299"/>
      <c r="B363" s="299"/>
      <c r="C363" s="299"/>
      <c r="D363" s="298"/>
      <c r="E363" s="298"/>
      <c r="F363" s="298"/>
      <c r="H363" s="303"/>
      <c r="P363" s="96"/>
    </row>
    <row r="364" spans="1:16" s="90" customFormat="1">
      <c r="A364" s="299"/>
      <c r="B364" s="299"/>
      <c r="C364" s="299"/>
      <c r="D364" s="298"/>
      <c r="E364" s="298"/>
      <c r="F364" s="298"/>
      <c r="H364" s="303"/>
      <c r="P364" s="96"/>
    </row>
    <row r="365" spans="1:16" s="90" customFormat="1">
      <c r="A365" s="299"/>
      <c r="B365" s="299"/>
      <c r="C365" s="299"/>
      <c r="D365" s="298"/>
      <c r="E365" s="298"/>
      <c r="F365" s="298"/>
      <c r="H365" s="303"/>
      <c r="P365" s="96"/>
    </row>
    <row r="366" spans="1:16" s="90" customFormat="1">
      <c r="A366" s="299"/>
      <c r="B366" s="299"/>
      <c r="C366" s="299"/>
      <c r="D366" s="298"/>
      <c r="E366" s="298"/>
      <c r="F366" s="298"/>
      <c r="H366" s="303"/>
      <c r="P366" s="96"/>
    </row>
    <row r="367" spans="1:16" s="90" customFormat="1">
      <c r="A367" s="299"/>
      <c r="B367" s="299"/>
      <c r="C367" s="299"/>
      <c r="D367" s="298"/>
      <c r="E367" s="298"/>
      <c r="F367" s="298"/>
      <c r="H367" s="303"/>
      <c r="P367" s="96"/>
    </row>
    <row r="368" spans="1:16" s="90" customFormat="1">
      <c r="A368" s="299"/>
      <c r="B368" s="299"/>
      <c r="C368" s="299"/>
      <c r="D368" s="298"/>
      <c r="E368" s="298"/>
      <c r="F368" s="298"/>
      <c r="H368" s="303"/>
      <c r="P368" s="96"/>
    </row>
    <row r="369" spans="1:16" s="90" customFormat="1">
      <c r="A369" s="299"/>
      <c r="B369" s="299"/>
      <c r="C369" s="299"/>
      <c r="D369" s="298"/>
      <c r="E369" s="298"/>
      <c r="F369" s="298"/>
      <c r="H369" s="303"/>
      <c r="P369" s="96"/>
    </row>
    <row r="370" spans="1:16" s="90" customFormat="1">
      <c r="A370" s="299"/>
      <c r="B370" s="299"/>
      <c r="C370" s="299"/>
      <c r="D370" s="298"/>
      <c r="E370" s="298"/>
      <c r="F370" s="298"/>
      <c r="H370" s="303"/>
      <c r="P370" s="96"/>
    </row>
    <row r="371" spans="1:16" s="90" customFormat="1">
      <c r="A371" s="299"/>
      <c r="B371" s="299"/>
      <c r="C371" s="299"/>
      <c r="D371" s="298"/>
      <c r="E371" s="298"/>
      <c r="F371" s="298"/>
      <c r="H371" s="303"/>
      <c r="P371" s="96"/>
    </row>
    <row r="372" spans="1:16" s="90" customFormat="1">
      <c r="A372" s="299"/>
      <c r="B372" s="299"/>
      <c r="C372" s="299"/>
      <c r="D372" s="298"/>
      <c r="E372" s="298"/>
      <c r="F372" s="298"/>
      <c r="H372" s="303"/>
      <c r="P372" s="96"/>
    </row>
    <row r="373" spans="1:16" s="90" customFormat="1">
      <c r="A373" s="299"/>
      <c r="B373" s="299"/>
      <c r="C373" s="299"/>
      <c r="D373" s="298"/>
      <c r="E373" s="298"/>
      <c r="F373" s="298"/>
      <c r="H373" s="303"/>
      <c r="P373" s="96"/>
    </row>
    <row r="374" spans="1:16" s="90" customFormat="1">
      <c r="A374" s="299"/>
      <c r="B374" s="299"/>
      <c r="C374" s="299"/>
      <c r="D374" s="298"/>
      <c r="E374" s="298"/>
      <c r="F374" s="298"/>
      <c r="H374" s="303"/>
      <c r="P374" s="96"/>
    </row>
    <row r="375" spans="1:16" s="90" customFormat="1">
      <c r="A375" s="299"/>
      <c r="B375" s="299"/>
      <c r="C375" s="299"/>
      <c r="D375" s="298"/>
      <c r="E375" s="298"/>
      <c r="F375" s="298"/>
      <c r="H375" s="303"/>
      <c r="P375" s="96"/>
    </row>
    <row r="376" spans="1:16" s="90" customFormat="1">
      <c r="A376" s="299"/>
      <c r="B376" s="299"/>
      <c r="C376" s="299"/>
      <c r="D376" s="298"/>
      <c r="E376" s="298"/>
      <c r="F376" s="298"/>
      <c r="H376" s="303"/>
      <c r="P376" s="96"/>
    </row>
    <row r="377" spans="1:16" s="90" customFormat="1">
      <c r="A377" s="299"/>
      <c r="B377" s="299"/>
      <c r="C377" s="299"/>
      <c r="D377" s="298"/>
      <c r="E377" s="298"/>
      <c r="F377" s="298"/>
      <c r="H377" s="303"/>
      <c r="P377" s="96"/>
    </row>
    <row r="378" spans="1:16" s="90" customFormat="1">
      <c r="A378" s="299"/>
      <c r="B378" s="299"/>
      <c r="C378" s="299"/>
      <c r="D378" s="298"/>
      <c r="E378" s="298"/>
      <c r="F378" s="298"/>
      <c r="H378" s="303"/>
      <c r="P378" s="96"/>
    </row>
    <row r="379" spans="1:16" s="90" customFormat="1">
      <c r="A379" s="299"/>
      <c r="B379" s="299"/>
      <c r="C379" s="299"/>
      <c r="D379" s="298"/>
      <c r="E379" s="298"/>
      <c r="F379" s="298"/>
      <c r="H379" s="303"/>
      <c r="P379" s="96"/>
    </row>
    <row r="380" spans="1:16" s="90" customFormat="1">
      <c r="A380" s="299"/>
      <c r="B380" s="299"/>
      <c r="C380" s="299"/>
      <c r="D380" s="298"/>
      <c r="E380" s="298"/>
      <c r="F380" s="298"/>
      <c r="H380" s="303"/>
      <c r="P380" s="96"/>
    </row>
    <row r="381" spans="1:16" s="90" customFormat="1">
      <c r="A381" s="299"/>
      <c r="B381" s="299"/>
      <c r="C381" s="299"/>
      <c r="D381" s="298"/>
      <c r="E381" s="298"/>
      <c r="F381" s="298"/>
      <c r="H381" s="303"/>
      <c r="P381" s="96"/>
    </row>
    <row r="382" spans="1:16" s="90" customFormat="1">
      <c r="A382" s="299"/>
      <c r="B382" s="299"/>
      <c r="C382" s="299"/>
      <c r="D382" s="298"/>
      <c r="E382" s="298"/>
      <c r="F382" s="298"/>
      <c r="H382" s="303"/>
      <c r="P382" s="96"/>
    </row>
    <row r="383" spans="1:16" s="90" customFormat="1">
      <c r="A383" s="299"/>
      <c r="B383" s="299"/>
      <c r="C383" s="299"/>
      <c r="D383" s="298"/>
      <c r="E383" s="298"/>
      <c r="F383" s="298"/>
      <c r="H383" s="303"/>
      <c r="P383" s="96"/>
    </row>
    <row r="384" spans="1:16" s="90" customFormat="1">
      <c r="A384" s="299"/>
      <c r="B384" s="299"/>
      <c r="C384" s="299"/>
      <c r="D384" s="298"/>
      <c r="E384" s="298"/>
      <c r="F384" s="298"/>
      <c r="H384" s="303"/>
      <c r="P384" s="96"/>
    </row>
    <row r="385" spans="1:16" s="90" customFormat="1">
      <c r="A385" s="299"/>
      <c r="B385" s="299"/>
      <c r="C385" s="299"/>
      <c r="D385" s="298"/>
      <c r="E385" s="298"/>
      <c r="F385" s="298"/>
      <c r="H385" s="303"/>
      <c r="P385" s="96"/>
    </row>
    <row r="386" spans="1:16" s="90" customFormat="1">
      <c r="A386" s="299"/>
      <c r="B386" s="299"/>
      <c r="C386" s="299"/>
      <c r="D386" s="298"/>
      <c r="E386" s="298"/>
      <c r="F386" s="298"/>
      <c r="H386" s="303"/>
      <c r="P386" s="96"/>
    </row>
    <row r="387" spans="1:16" s="90" customFormat="1">
      <c r="A387" s="299"/>
      <c r="B387" s="299"/>
      <c r="C387" s="299"/>
      <c r="D387" s="298"/>
      <c r="E387" s="298"/>
      <c r="F387" s="298"/>
      <c r="H387" s="303"/>
      <c r="P387" s="96"/>
    </row>
    <row r="388" spans="1:16" s="90" customFormat="1">
      <c r="A388" s="299"/>
      <c r="B388" s="299"/>
      <c r="C388" s="299"/>
      <c r="D388" s="298"/>
      <c r="E388" s="298"/>
      <c r="F388" s="298"/>
      <c r="H388" s="303"/>
      <c r="P388" s="96"/>
    </row>
    <row r="389" spans="1:16" s="90" customFormat="1">
      <c r="A389" s="299"/>
      <c r="B389" s="299"/>
      <c r="C389" s="299"/>
      <c r="D389" s="298"/>
      <c r="E389" s="298"/>
      <c r="F389" s="298"/>
      <c r="H389" s="303"/>
      <c r="P389" s="96"/>
    </row>
    <row r="390" spans="1:16" s="90" customFormat="1">
      <c r="A390" s="299"/>
      <c r="B390" s="299"/>
      <c r="C390" s="299"/>
      <c r="D390" s="298"/>
      <c r="E390" s="298"/>
      <c r="F390" s="298"/>
      <c r="H390" s="303"/>
      <c r="P390" s="96"/>
    </row>
    <row r="391" spans="1:16" s="90" customFormat="1">
      <c r="A391" s="299"/>
      <c r="B391" s="299"/>
      <c r="C391" s="299"/>
      <c r="D391" s="298"/>
      <c r="E391" s="298"/>
      <c r="F391" s="298"/>
      <c r="H391" s="303"/>
      <c r="P391" s="96"/>
    </row>
    <row r="392" spans="1:16" s="90" customFormat="1">
      <c r="A392" s="299"/>
      <c r="B392" s="299"/>
      <c r="C392" s="299"/>
      <c r="D392" s="298"/>
      <c r="E392" s="298"/>
      <c r="F392" s="298"/>
      <c r="H392" s="303"/>
      <c r="P392" s="96"/>
    </row>
    <row r="393" spans="1:16" s="90" customFormat="1">
      <c r="A393" s="299"/>
      <c r="B393" s="299"/>
      <c r="C393" s="299"/>
      <c r="D393" s="298"/>
      <c r="E393" s="298"/>
      <c r="F393" s="298"/>
      <c r="H393" s="303"/>
      <c r="P393" s="96"/>
    </row>
    <row r="394" spans="1:16" s="90" customFormat="1">
      <c r="A394" s="299"/>
      <c r="B394" s="299"/>
      <c r="C394" s="299"/>
      <c r="D394" s="298"/>
      <c r="E394" s="298"/>
      <c r="F394" s="298"/>
      <c r="H394" s="303"/>
      <c r="P394" s="96"/>
    </row>
    <row r="395" spans="1:16" s="90" customFormat="1">
      <c r="A395" s="299"/>
      <c r="B395" s="299"/>
      <c r="C395" s="299"/>
      <c r="D395" s="298"/>
      <c r="E395" s="298"/>
      <c r="F395" s="298"/>
      <c r="H395" s="303"/>
      <c r="P395" s="96"/>
    </row>
    <row r="396" spans="1:16" s="90" customFormat="1">
      <c r="A396" s="299"/>
      <c r="B396" s="299"/>
      <c r="C396" s="299"/>
      <c r="D396" s="298"/>
      <c r="E396" s="298"/>
      <c r="F396" s="298"/>
      <c r="H396" s="303"/>
      <c r="P396" s="96"/>
    </row>
    <row r="397" spans="1:16" s="90" customFormat="1">
      <c r="A397" s="299"/>
      <c r="B397" s="299"/>
      <c r="C397" s="299"/>
      <c r="D397" s="298"/>
      <c r="E397" s="298"/>
      <c r="F397" s="298"/>
      <c r="H397" s="303"/>
      <c r="P397" s="96"/>
    </row>
    <row r="398" spans="1:16" s="90" customFormat="1">
      <c r="A398" s="299"/>
      <c r="B398" s="299"/>
      <c r="C398" s="299"/>
      <c r="D398" s="298"/>
      <c r="E398" s="298"/>
      <c r="F398" s="298"/>
      <c r="H398" s="303"/>
      <c r="P398" s="96"/>
    </row>
    <row r="399" spans="1:16" s="90" customFormat="1">
      <c r="A399" s="299"/>
      <c r="B399" s="299"/>
      <c r="C399" s="299"/>
      <c r="D399" s="298"/>
      <c r="E399" s="298"/>
      <c r="F399" s="298"/>
      <c r="H399" s="303"/>
      <c r="P399" s="96"/>
    </row>
    <row r="400" spans="1:16" s="90" customFormat="1">
      <c r="A400" s="299"/>
      <c r="B400" s="299"/>
      <c r="C400" s="299"/>
      <c r="D400" s="298"/>
      <c r="E400" s="298"/>
      <c r="F400" s="298"/>
      <c r="H400" s="303"/>
      <c r="P400" s="96"/>
    </row>
    <row r="401" spans="1:16" s="90" customFormat="1">
      <c r="A401" s="299"/>
      <c r="B401" s="299"/>
      <c r="C401" s="299"/>
      <c r="D401" s="298"/>
      <c r="E401" s="298"/>
      <c r="F401" s="298"/>
      <c r="H401" s="303"/>
      <c r="P401" s="96"/>
    </row>
    <row r="402" spans="1:16" s="90" customFormat="1">
      <c r="A402" s="299"/>
      <c r="B402" s="299"/>
      <c r="C402" s="299"/>
      <c r="D402" s="298"/>
      <c r="E402" s="298"/>
      <c r="F402" s="298"/>
      <c r="H402" s="303"/>
      <c r="P402" s="96"/>
    </row>
    <row r="403" spans="1:16" s="90" customFormat="1">
      <c r="A403" s="299"/>
      <c r="B403" s="299"/>
      <c r="C403" s="299"/>
      <c r="D403" s="298"/>
      <c r="E403" s="298"/>
      <c r="F403" s="298"/>
      <c r="H403" s="303"/>
      <c r="P403" s="96"/>
    </row>
    <row r="404" spans="1:16" s="90" customFormat="1">
      <c r="A404" s="299"/>
      <c r="B404" s="299"/>
      <c r="C404" s="299"/>
      <c r="D404" s="298"/>
      <c r="E404" s="298"/>
      <c r="F404" s="298"/>
      <c r="H404" s="303"/>
      <c r="P404" s="96"/>
    </row>
    <row r="405" spans="1:16" s="90" customFormat="1">
      <c r="A405" s="299"/>
      <c r="B405" s="299"/>
      <c r="C405" s="299"/>
      <c r="D405" s="298"/>
      <c r="E405" s="298"/>
      <c r="F405" s="298"/>
      <c r="H405" s="303"/>
      <c r="P405" s="96"/>
    </row>
    <row r="406" spans="1:16" s="90" customFormat="1">
      <c r="A406" s="299"/>
      <c r="B406" s="299"/>
      <c r="C406" s="299"/>
      <c r="D406" s="298"/>
      <c r="E406" s="298"/>
      <c r="F406" s="298"/>
      <c r="H406" s="303"/>
      <c r="P406" s="96"/>
    </row>
    <row r="407" spans="1:16" s="90" customFormat="1">
      <c r="A407" s="299"/>
      <c r="B407" s="299"/>
      <c r="C407" s="299"/>
      <c r="D407" s="298"/>
      <c r="E407" s="298"/>
      <c r="F407" s="298"/>
      <c r="H407" s="303"/>
      <c r="P407" s="96"/>
    </row>
    <row r="408" spans="1:16" s="90" customFormat="1">
      <c r="A408" s="299"/>
      <c r="B408" s="299"/>
      <c r="C408" s="299"/>
      <c r="D408" s="298"/>
      <c r="E408" s="298"/>
      <c r="F408" s="298"/>
      <c r="H408" s="303"/>
      <c r="P408" s="96"/>
    </row>
    <row r="409" spans="1:16" s="90" customFormat="1">
      <c r="A409" s="299"/>
      <c r="B409" s="299"/>
      <c r="C409" s="299"/>
      <c r="D409" s="298"/>
      <c r="E409" s="298"/>
      <c r="F409" s="298"/>
      <c r="H409" s="303"/>
      <c r="P409" s="96"/>
    </row>
    <row r="410" spans="1:16" s="90" customFormat="1">
      <c r="A410" s="299"/>
      <c r="B410" s="299"/>
      <c r="C410" s="299"/>
      <c r="D410" s="298"/>
      <c r="E410" s="298"/>
      <c r="F410" s="298"/>
      <c r="H410" s="303"/>
      <c r="P410" s="96"/>
    </row>
    <row r="411" spans="1:16" s="90" customFormat="1">
      <c r="A411" s="299"/>
      <c r="B411" s="299"/>
      <c r="C411" s="299"/>
      <c r="D411" s="298"/>
      <c r="E411" s="298"/>
      <c r="F411" s="298"/>
      <c r="H411" s="303"/>
      <c r="P411" s="96"/>
    </row>
    <row r="412" spans="1:16" s="90" customFormat="1">
      <c r="A412" s="299"/>
      <c r="B412" s="299"/>
      <c r="C412" s="299"/>
      <c r="D412" s="298"/>
      <c r="E412" s="298"/>
      <c r="F412" s="298"/>
      <c r="H412" s="303"/>
      <c r="P412" s="96"/>
    </row>
    <row r="413" spans="1:16" s="90" customFormat="1">
      <c r="A413" s="299"/>
      <c r="B413" s="299"/>
      <c r="C413" s="299"/>
      <c r="D413" s="298"/>
      <c r="E413" s="298"/>
      <c r="F413" s="298"/>
      <c r="H413" s="303"/>
      <c r="P413" s="96"/>
    </row>
    <row r="414" spans="1:16" s="90" customFormat="1">
      <c r="A414" s="299"/>
      <c r="B414" s="299"/>
      <c r="C414" s="299"/>
      <c r="D414" s="298"/>
      <c r="E414" s="298"/>
      <c r="F414" s="298"/>
      <c r="H414" s="303"/>
      <c r="P414" s="96"/>
    </row>
    <row r="415" spans="1:16" s="90" customFormat="1">
      <c r="A415" s="299"/>
      <c r="B415" s="299"/>
      <c r="C415" s="299"/>
      <c r="D415" s="298"/>
      <c r="E415" s="298"/>
      <c r="F415" s="298"/>
      <c r="H415" s="303"/>
      <c r="P415" s="96"/>
    </row>
    <row r="416" spans="1:16" s="90" customFormat="1">
      <c r="A416" s="299"/>
      <c r="B416" s="299"/>
      <c r="C416" s="299"/>
      <c r="D416" s="298"/>
      <c r="E416" s="298"/>
      <c r="F416" s="298"/>
      <c r="H416" s="303"/>
      <c r="P416" s="96"/>
    </row>
    <row r="417" spans="1:16" s="90" customFormat="1">
      <c r="A417" s="299"/>
      <c r="B417" s="299"/>
      <c r="C417" s="299"/>
      <c r="D417" s="298"/>
      <c r="E417" s="298"/>
      <c r="F417" s="298"/>
      <c r="H417" s="303"/>
      <c r="P417" s="96"/>
    </row>
    <row r="418" spans="1:16" s="90" customFormat="1">
      <c r="A418" s="299"/>
      <c r="B418" s="299"/>
      <c r="C418" s="299"/>
      <c r="D418" s="298"/>
      <c r="E418" s="298"/>
      <c r="F418" s="298"/>
      <c r="H418" s="303"/>
      <c r="P418" s="96"/>
    </row>
    <row r="419" spans="1:16" s="90" customFormat="1">
      <c r="A419" s="299"/>
      <c r="B419" s="299"/>
      <c r="C419" s="299"/>
      <c r="D419" s="298"/>
      <c r="E419" s="298"/>
      <c r="F419" s="298"/>
      <c r="H419" s="303"/>
      <c r="P419" s="96"/>
    </row>
    <row r="420" spans="1:16" s="90" customFormat="1">
      <c r="A420" s="299"/>
      <c r="B420" s="299"/>
      <c r="C420" s="299"/>
      <c r="D420" s="298"/>
      <c r="E420" s="298"/>
      <c r="F420" s="298"/>
      <c r="H420" s="303"/>
      <c r="P420" s="96"/>
    </row>
    <row r="421" spans="1:16" s="90" customFormat="1">
      <c r="A421" s="299"/>
      <c r="B421" s="299"/>
      <c r="C421" s="299"/>
      <c r="D421" s="298"/>
      <c r="E421" s="298"/>
      <c r="F421" s="298"/>
      <c r="H421" s="303"/>
      <c r="P421" s="96"/>
    </row>
    <row r="422" spans="1:16" s="90" customFormat="1">
      <c r="A422" s="299"/>
      <c r="B422" s="299"/>
      <c r="C422" s="299"/>
      <c r="D422" s="298"/>
      <c r="E422" s="298"/>
      <c r="F422" s="298"/>
      <c r="H422" s="303"/>
      <c r="P422" s="96"/>
    </row>
    <row r="423" spans="1:16" s="90" customFormat="1">
      <c r="A423" s="299"/>
      <c r="B423" s="299"/>
      <c r="C423" s="299"/>
      <c r="D423" s="298"/>
      <c r="E423" s="298"/>
      <c r="F423" s="298"/>
      <c r="H423" s="303"/>
      <c r="P423" s="96"/>
    </row>
    <row r="424" spans="1:16" s="90" customFormat="1">
      <c r="A424" s="299"/>
      <c r="B424" s="299"/>
      <c r="C424" s="299"/>
      <c r="D424" s="298"/>
      <c r="E424" s="298"/>
      <c r="F424" s="298"/>
      <c r="H424" s="303"/>
      <c r="P424" s="96"/>
    </row>
    <row r="425" spans="1:16" s="90" customFormat="1">
      <c r="A425" s="299"/>
      <c r="B425" s="299"/>
      <c r="C425" s="299"/>
      <c r="D425" s="298"/>
      <c r="E425" s="298"/>
      <c r="F425" s="298"/>
      <c r="H425" s="303"/>
      <c r="P425" s="96"/>
    </row>
    <row r="426" spans="1:16" s="90" customFormat="1">
      <c r="A426" s="299"/>
      <c r="B426" s="299"/>
      <c r="C426" s="299"/>
      <c r="D426" s="298"/>
      <c r="E426" s="298"/>
      <c r="F426" s="298"/>
      <c r="H426" s="303"/>
      <c r="P426" s="96"/>
    </row>
    <row r="427" spans="1:16" s="90" customFormat="1">
      <c r="A427" s="299"/>
      <c r="B427" s="299"/>
      <c r="C427" s="299"/>
      <c r="D427" s="298"/>
      <c r="E427" s="298"/>
      <c r="F427" s="298"/>
      <c r="H427" s="303"/>
      <c r="P427" s="96"/>
    </row>
    <row r="428" spans="1:16" s="90" customFormat="1">
      <c r="A428" s="299"/>
      <c r="B428" s="299"/>
      <c r="C428" s="299"/>
      <c r="D428" s="298"/>
      <c r="E428" s="298"/>
      <c r="F428" s="298"/>
      <c r="H428" s="303"/>
      <c r="P428" s="96"/>
    </row>
    <row r="429" spans="1:16" s="90" customFormat="1">
      <c r="A429" s="299"/>
      <c r="B429" s="299"/>
      <c r="C429" s="299"/>
      <c r="D429" s="298"/>
      <c r="E429" s="298"/>
      <c r="F429" s="298"/>
      <c r="H429" s="303"/>
      <c r="P429" s="96"/>
    </row>
    <row r="430" spans="1:16" s="90" customFormat="1">
      <c r="A430" s="299"/>
      <c r="B430" s="299"/>
      <c r="C430" s="299"/>
      <c r="D430" s="298"/>
      <c r="E430" s="298"/>
      <c r="F430" s="298"/>
      <c r="H430" s="303"/>
      <c r="P430" s="96"/>
    </row>
    <row r="431" spans="1:16" s="90" customFormat="1">
      <c r="A431" s="299"/>
      <c r="B431" s="299"/>
      <c r="C431" s="299"/>
      <c r="D431" s="298"/>
      <c r="E431" s="298"/>
      <c r="F431" s="298"/>
      <c r="G431" s="302"/>
      <c r="H431" s="301"/>
      <c r="P431" s="96"/>
    </row>
    <row r="432" spans="1:16" s="90" customFormat="1">
      <c r="A432" s="299"/>
      <c r="B432" s="299"/>
      <c r="C432" s="299"/>
      <c r="D432" s="298"/>
      <c r="E432" s="298"/>
      <c r="F432" s="298"/>
      <c r="G432" s="300"/>
      <c r="P432" s="96"/>
    </row>
    <row r="433" spans="7:16" s="90" customFormat="1" ht="12.75">
      <c r="G433" s="300"/>
      <c r="H433" s="300"/>
      <c r="I433" s="300"/>
      <c r="J433" s="300"/>
      <c r="K433" s="300"/>
      <c r="L433" s="300"/>
      <c r="M433" s="300"/>
      <c r="N433" s="300"/>
      <c r="O433" s="300"/>
      <c r="P433" s="96"/>
    </row>
    <row r="434" spans="7:16" s="90" customFormat="1" ht="12.75">
      <c r="G434" s="300"/>
      <c r="H434" s="300"/>
      <c r="I434" s="300"/>
      <c r="J434" s="300"/>
      <c r="K434" s="300"/>
      <c r="L434" s="300"/>
      <c r="M434" s="300"/>
      <c r="P434" s="96"/>
    </row>
    <row r="435" spans="7:16" s="90" customFormat="1" ht="12.75">
      <c r="G435" s="300"/>
      <c r="H435" s="300"/>
      <c r="I435" s="300"/>
      <c r="J435" s="300"/>
      <c r="K435" s="300"/>
      <c r="L435" s="300"/>
      <c r="M435" s="300"/>
      <c r="P435" s="96"/>
    </row>
    <row r="436" spans="7:16" s="90" customFormat="1" ht="12.75">
      <c r="G436" s="300"/>
      <c r="H436" s="300"/>
      <c r="I436" s="300"/>
      <c r="J436" s="300"/>
      <c r="K436" s="300"/>
      <c r="L436" s="300"/>
      <c r="M436" s="300"/>
      <c r="P436" s="96"/>
    </row>
    <row r="437" spans="7:16" s="90" customFormat="1" ht="12.75">
      <c r="G437" s="300"/>
      <c r="H437" s="300"/>
      <c r="I437" s="300"/>
      <c r="J437" s="300"/>
      <c r="K437" s="300"/>
      <c r="L437" s="300"/>
      <c r="M437" s="300"/>
      <c r="P437" s="96"/>
    </row>
    <row r="438" spans="7:16" s="90" customFormat="1" ht="12.75">
      <c r="G438" s="300"/>
      <c r="H438" s="300"/>
      <c r="I438" s="300"/>
      <c r="J438" s="300"/>
      <c r="K438" s="300"/>
      <c r="L438" s="300"/>
      <c r="M438" s="300"/>
      <c r="P438" s="96"/>
    </row>
    <row r="439" spans="7:16" s="90" customFormat="1" ht="12.75">
      <c r="G439" s="300"/>
      <c r="H439" s="300"/>
      <c r="I439" s="300"/>
      <c r="J439" s="300"/>
      <c r="K439" s="300"/>
      <c r="L439" s="300"/>
      <c r="M439" s="300"/>
      <c r="P439" s="96"/>
    </row>
    <row r="440" spans="7:16" s="90" customFormat="1" ht="12.75">
      <c r="G440" s="300"/>
      <c r="H440" s="300"/>
      <c r="I440" s="300"/>
      <c r="J440" s="300"/>
      <c r="K440" s="300"/>
      <c r="L440" s="300"/>
      <c r="M440" s="300"/>
      <c r="P440" s="96"/>
    </row>
    <row r="441" spans="7:16" s="90" customFormat="1" ht="12.75">
      <c r="G441" s="300"/>
      <c r="H441" s="300"/>
      <c r="I441" s="300"/>
      <c r="J441" s="300"/>
      <c r="K441" s="300"/>
      <c r="L441" s="300"/>
      <c r="M441" s="300"/>
      <c r="P441" s="96"/>
    </row>
    <row r="442" spans="7:16" s="90" customFormat="1" ht="12.75">
      <c r="G442" s="300"/>
      <c r="H442" s="300"/>
      <c r="I442" s="300"/>
      <c r="J442" s="300"/>
      <c r="K442" s="300"/>
      <c r="L442" s="300"/>
      <c r="M442" s="300"/>
      <c r="P442" s="96"/>
    </row>
    <row r="443" spans="7:16" s="90" customFormat="1" ht="12.75">
      <c r="G443" s="300"/>
      <c r="H443" s="300"/>
      <c r="I443" s="300"/>
      <c r="J443" s="300"/>
      <c r="K443" s="300"/>
      <c r="L443" s="300"/>
      <c r="M443" s="300"/>
      <c r="P443" s="96"/>
    </row>
    <row r="444" spans="7:16" s="90" customFormat="1" ht="12.75">
      <c r="G444" s="300"/>
      <c r="H444" s="300"/>
      <c r="I444" s="300"/>
      <c r="J444" s="300"/>
      <c r="K444" s="300"/>
      <c r="L444" s="300"/>
      <c r="M444" s="300"/>
      <c r="P444" s="96"/>
    </row>
    <row r="445" spans="7:16" s="90" customFormat="1" ht="12.75">
      <c r="G445" s="300"/>
      <c r="H445" s="300"/>
      <c r="I445" s="300"/>
      <c r="J445" s="300"/>
      <c r="K445" s="300"/>
      <c r="L445" s="300"/>
      <c r="M445" s="300"/>
      <c r="P445" s="96"/>
    </row>
    <row r="446" spans="7:16" s="90" customFormat="1" ht="12.75">
      <c r="G446" s="300"/>
      <c r="H446" s="300"/>
      <c r="I446" s="300"/>
      <c r="J446" s="300"/>
      <c r="K446" s="300"/>
      <c r="L446" s="300"/>
      <c r="M446" s="300"/>
      <c r="P446" s="96"/>
    </row>
    <row r="447" spans="7:16" s="90" customFormat="1" ht="12.75">
      <c r="G447" s="300"/>
      <c r="H447" s="300"/>
      <c r="I447" s="300"/>
      <c r="J447" s="300"/>
      <c r="K447" s="300"/>
      <c r="L447" s="300"/>
      <c r="M447" s="300"/>
      <c r="P447" s="96"/>
    </row>
    <row r="448" spans="7:16" s="90" customFormat="1" ht="12.75">
      <c r="G448" s="300"/>
      <c r="H448" s="300"/>
      <c r="I448" s="300"/>
      <c r="J448" s="300"/>
      <c r="K448" s="300"/>
      <c r="L448" s="300"/>
      <c r="M448" s="300"/>
      <c r="P448" s="96"/>
    </row>
    <row r="449" spans="7:16" s="90" customFormat="1" ht="12.75">
      <c r="G449" s="300"/>
      <c r="H449" s="300"/>
      <c r="I449" s="300"/>
      <c r="J449" s="300"/>
      <c r="K449" s="300"/>
      <c r="L449" s="300"/>
      <c r="M449" s="300"/>
      <c r="P449" s="96"/>
    </row>
    <row r="450" spans="7:16" s="90" customFormat="1" ht="12.75">
      <c r="G450" s="300"/>
      <c r="H450" s="300"/>
      <c r="I450" s="300"/>
      <c r="J450" s="300"/>
      <c r="K450" s="300"/>
      <c r="L450" s="300"/>
      <c r="M450" s="300"/>
      <c r="P450" s="96"/>
    </row>
    <row r="451" spans="7:16" s="90" customFormat="1" ht="12.75">
      <c r="G451" s="300"/>
      <c r="H451" s="300"/>
      <c r="I451" s="300"/>
      <c r="J451" s="300"/>
      <c r="K451" s="300"/>
      <c r="L451" s="300"/>
      <c r="M451" s="300"/>
      <c r="P451" s="96"/>
    </row>
    <row r="452" spans="7:16" s="90" customFormat="1" ht="12.75">
      <c r="G452" s="300"/>
      <c r="H452" s="300"/>
      <c r="I452" s="300"/>
      <c r="J452" s="300"/>
      <c r="K452" s="300"/>
      <c r="L452" s="300"/>
      <c r="M452" s="300"/>
      <c r="P452" s="96"/>
    </row>
    <row r="453" spans="7:16" s="90" customFormat="1" ht="12.75">
      <c r="G453" s="300"/>
      <c r="H453" s="300"/>
      <c r="I453" s="300"/>
      <c r="J453" s="300"/>
      <c r="K453" s="300"/>
      <c r="L453" s="300"/>
      <c r="M453" s="300"/>
      <c r="P453" s="96"/>
    </row>
    <row r="454" spans="7:16" s="90" customFormat="1" ht="12.75">
      <c r="G454" s="300"/>
      <c r="H454" s="300"/>
      <c r="I454" s="300"/>
      <c r="J454" s="300"/>
      <c r="K454" s="300"/>
      <c r="L454" s="300"/>
      <c r="M454" s="300"/>
      <c r="P454" s="96"/>
    </row>
    <row r="455" spans="7:16" s="90" customFormat="1" ht="12.75">
      <c r="G455" s="300"/>
      <c r="H455" s="300"/>
      <c r="I455" s="300"/>
      <c r="J455" s="300"/>
      <c r="K455" s="300"/>
      <c r="L455" s="300"/>
      <c r="M455" s="300"/>
      <c r="P455" s="96"/>
    </row>
    <row r="456" spans="7:16" s="90" customFormat="1" ht="12.75">
      <c r="G456" s="300"/>
      <c r="H456" s="300"/>
      <c r="I456" s="300"/>
      <c r="J456" s="300"/>
      <c r="K456" s="300"/>
      <c r="L456" s="300"/>
      <c r="M456" s="300"/>
      <c r="P456" s="96"/>
    </row>
    <row r="457" spans="7:16" s="90" customFormat="1" ht="12.75">
      <c r="G457" s="300"/>
      <c r="H457" s="300"/>
      <c r="I457" s="300"/>
      <c r="J457" s="300"/>
      <c r="K457" s="300"/>
      <c r="L457" s="300"/>
      <c r="M457" s="300"/>
      <c r="P457" s="96"/>
    </row>
    <row r="458" spans="7:16" s="90" customFormat="1" ht="12.75">
      <c r="G458" s="300"/>
      <c r="H458" s="300"/>
      <c r="I458" s="300"/>
      <c r="J458" s="300"/>
      <c r="K458" s="300"/>
      <c r="L458" s="300"/>
      <c r="M458" s="300"/>
      <c r="P458" s="96"/>
    </row>
    <row r="459" spans="7:16" s="90" customFormat="1" ht="12.75">
      <c r="G459" s="300"/>
      <c r="H459" s="300"/>
      <c r="I459" s="300"/>
      <c r="J459" s="300"/>
      <c r="K459" s="300"/>
      <c r="L459" s="300"/>
      <c r="M459" s="300"/>
      <c r="P459" s="96"/>
    </row>
    <row r="460" spans="7:16" s="90" customFormat="1" ht="12.75">
      <c r="G460" s="300"/>
      <c r="H460" s="300"/>
      <c r="I460" s="300"/>
      <c r="J460" s="300"/>
      <c r="K460" s="300"/>
      <c r="L460" s="300"/>
      <c r="M460" s="300"/>
      <c r="P460" s="96"/>
    </row>
    <row r="461" spans="7:16" s="90" customFormat="1" ht="12.75">
      <c r="G461" s="300"/>
      <c r="H461" s="300"/>
      <c r="I461" s="300"/>
      <c r="J461" s="300"/>
      <c r="K461" s="300"/>
      <c r="L461" s="300"/>
      <c r="M461" s="300"/>
      <c r="P461" s="96"/>
    </row>
    <row r="462" spans="7:16" s="90" customFormat="1" ht="12.75">
      <c r="G462" s="300"/>
      <c r="H462" s="300"/>
      <c r="I462" s="300"/>
      <c r="J462" s="300"/>
      <c r="K462" s="300"/>
      <c r="L462" s="300"/>
      <c r="M462" s="300"/>
      <c r="P462" s="96"/>
    </row>
    <row r="463" spans="7:16" s="90" customFormat="1" ht="12.75">
      <c r="G463" s="300"/>
      <c r="H463" s="300"/>
      <c r="I463" s="300"/>
      <c r="J463" s="300"/>
      <c r="K463" s="300"/>
      <c r="L463" s="300"/>
      <c r="M463" s="300"/>
      <c r="P463" s="96"/>
    </row>
    <row r="464" spans="7:16" s="90" customFormat="1" ht="12.75">
      <c r="G464" s="300"/>
      <c r="H464" s="300"/>
      <c r="I464" s="300"/>
      <c r="J464" s="300"/>
      <c r="K464" s="300"/>
      <c r="L464" s="300"/>
      <c r="M464" s="300"/>
      <c r="P464" s="96"/>
    </row>
    <row r="465" spans="7:16" s="90" customFormat="1" ht="12.75">
      <c r="G465" s="300"/>
      <c r="H465" s="300"/>
      <c r="I465" s="300"/>
      <c r="J465" s="300"/>
      <c r="K465" s="300"/>
      <c r="L465" s="300"/>
      <c r="M465" s="300"/>
      <c r="P465" s="96"/>
    </row>
    <row r="466" spans="7:16" s="90" customFormat="1" ht="12.75">
      <c r="G466" s="300"/>
      <c r="H466" s="300"/>
      <c r="I466" s="300"/>
      <c r="J466" s="300"/>
      <c r="K466" s="300"/>
      <c r="L466" s="300"/>
      <c r="M466" s="300"/>
      <c r="P466" s="96"/>
    </row>
    <row r="467" spans="7:16" s="90" customFormat="1" ht="12.75">
      <c r="G467" s="300"/>
      <c r="H467" s="300"/>
      <c r="I467" s="300"/>
      <c r="J467" s="300"/>
      <c r="K467" s="300"/>
      <c r="L467" s="300"/>
      <c r="M467" s="300"/>
      <c r="P467" s="96"/>
    </row>
    <row r="468" spans="7:16" s="90" customFormat="1" ht="12.75">
      <c r="G468" s="300"/>
      <c r="H468" s="300"/>
      <c r="I468" s="300"/>
      <c r="J468" s="300"/>
      <c r="K468" s="300"/>
      <c r="L468" s="300"/>
      <c r="M468" s="300"/>
      <c r="P468" s="96"/>
    </row>
    <row r="469" spans="7:16" s="90" customFormat="1" ht="12.75">
      <c r="G469" s="300"/>
      <c r="H469" s="300"/>
      <c r="I469" s="300"/>
      <c r="J469" s="300"/>
      <c r="K469" s="300"/>
      <c r="L469" s="300"/>
      <c r="M469" s="300"/>
      <c r="P469" s="96"/>
    </row>
    <row r="470" spans="7:16" s="90" customFormat="1" ht="12.75">
      <c r="G470" s="300"/>
      <c r="H470" s="300"/>
      <c r="I470" s="300"/>
      <c r="J470" s="300"/>
      <c r="K470" s="300"/>
      <c r="L470" s="300"/>
      <c r="M470" s="300"/>
      <c r="P470" s="96"/>
    </row>
    <row r="471" spans="7:16" s="90" customFormat="1" ht="12.75">
      <c r="G471" s="300"/>
      <c r="H471" s="300"/>
      <c r="I471" s="300"/>
      <c r="J471" s="300"/>
      <c r="K471" s="300"/>
      <c r="L471" s="300"/>
      <c r="M471" s="300"/>
      <c r="P471" s="96"/>
    </row>
    <row r="472" spans="7:16" s="90" customFormat="1" ht="12.75">
      <c r="G472" s="300"/>
      <c r="H472" s="300"/>
      <c r="I472" s="300"/>
      <c r="J472" s="300"/>
      <c r="K472" s="300"/>
      <c r="L472" s="300"/>
      <c r="M472" s="300"/>
      <c r="P472" s="96"/>
    </row>
    <row r="473" spans="7:16" s="90" customFormat="1" ht="12.75">
      <c r="G473" s="300"/>
      <c r="H473" s="300"/>
      <c r="I473" s="300"/>
      <c r="J473" s="300"/>
      <c r="K473" s="300"/>
      <c r="L473" s="300"/>
      <c r="M473" s="300"/>
      <c r="P473" s="96"/>
    </row>
    <row r="474" spans="7:16" s="90" customFormat="1" ht="12.75">
      <c r="G474" s="300"/>
      <c r="H474" s="300"/>
      <c r="I474" s="300"/>
      <c r="J474" s="300"/>
      <c r="K474" s="300"/>
      <c r="L474" s="300"/>
      <c r="M474" s="300"/>
      <c r="P474" s="96"/>
    </row>
    <row r="475" spans="7:16" s="90" customFormat="1" ht="12.75">
      <c r="G475" s="300"/>
      <c r="H475" s="300"/>
      <c r="I475" s="300"/>
      <c r="J475" s="300"/>
      <c r="K475" s="300"/>
      <c r="L475" s="300"/>
      <c r="M475" s="300"/>
      <c r="P475" s="96"/>
    </row>
    <row r="476" spans="7:16" s="90" customFormat="1" ht="12.75">
      <c r="G476" s="300"/>
      <c r="H476" s="300"/>
      <c r="I476" s="300"/>
      <c r="J476" s="300"/>
      <c r="K476" s="300"/>
      <c r="L476" s="300"/>
      <c r="M476" s="300"/>
      <c r="P476" s="96"/>
    </row>
    <row r="477" spans="7:16" s="90" customFormat="1" ht="12.75">
      <c r="G477" s="300"/>
      <c r="H477" s="300"/>
      <c r="I477" s="300"/>
      <c r="J477" s="300"/>
      <c r="K477" s="300"/>
      <c r="L477" s="300"/>
      <c r="M477" s="300"/>
      <c r="P477" s="96"/>
    </row>
    <row r="478" spans="7:16" s="90" customFormat="1" ht="12.75">
      <c r="G478" s="300"/>
      <c r="H478" s="300"/>
      <c r="I478" s="300"/>
      <c r="J478" s="300"/>
      <c r="K478" s="300"/>
      <c r="L478" s="300"/>
      <c r="M478" s="300"/>
      <c r="P478" s="96"/>
    </row>
    <row r="479" spans="7:16" s="90" customFormat="1" ht="12.75">
      <c r="G479" s="300"/>
      <c r="H479" s="300"/>
      <c r="I479" s="300"/>
      <c r="J479" s="300"/>
      <c r="K479" s="300"/>
      <c r="L479" s="300"/>
      <c r="M479" s="300"/>
      <c r="P479" s="96"/>
    </row>
    <row r="480" spans="7:16" s="90" customFormat="1" ht="12.75">
      <c r="G480" s="300"/>
      <c r="H480" s="300"/>
      <c r="I480" s="300"/>
      <c r="J480" s="300"/>
      <c r="K480" s="300"/>
      <c r="L480" s="300"/>
      <c r="M480" s="300"/>
      <c r="P480" s="96"/>
    </row>
    <row r="481" spans="7:16" s="90" customFormat="1" ht="12.75">
      <c r="G481" s="300"/>
      <c r="H481" s="300"/>
      <c r="I481" s="300"/>
      <c r="J481" s="300"/>
      <c r="K481" s="300"/>
      <c r="L481" s="300"/>
      <c r="M481" s="300"/>
      <c r="P481" s="96"/>
    </row>
    <row r="482" spans="7:16" s="90" customFormat="1" ht="12.75">
      <c r="G482" s="300"/>
      <c r="H482" s="300"/>
      <c r="I482" s="300"/>
      <c r="J482" s="300"/>
      <c r="K482" s="300"/>
      <c r="L482" s="300"/>
      <c r="M482" s="300"/>
      <c r="P482" s="96"/>
    </row>
    <row r="483" spans="7:16" s="90" customFormat="1" ht="12.75">
      <c r="G483" s="300"/>
      <c r="H483" s="300"/>
      <c r="I483" s="300"/>
      <c r="J483" s="300"/>
      <c r="K483" s="300"/>
      <c r="L483" s="300"/>
      <c r="M483" s="300"/>
      <c r="P483" s="96"/>
    </row>
    <row r="484" spans="7:16" s="90" customFormat="1" ht="12.75">
      <c r="G484" s="300"/>
      <c r="H484" s="300"/>
      <c r="I484" s="300"/>
      <c r="J484" s="300"/>
      <c r="K484" s="300"/>
      <c r="L484" s="300"/>
      <c r="M484" s="300"/>
      <c r="P484" s="96"/>
    </row>
    <row r="485" spans="7:16" s="90" customFormat="1" ht="12.75">
      <c r="G485" s="300"/>
      <c r="H485" s="300"/>
      <c r="I485" s="300"/>
      <c r="J485" s="300"/>
      <c r="K485" s="300"/>
      <c r="L485" s="300"/>
      <c r="M485" s="300"/>
      <c r="P485" s="96"/>
    </row>
    <row r="486" spans="7:16" s="90" customFormat="1" ht="12.75">
      <c r="G486" s="300"/>
      <c r="H486" s="300"/>
      <c r="I486" s="300"/>
      <c r="J486" s="300"/>
      <c r="K486" s="300"/>
      <c r="L486" s="300"/>
      <c r="M486" s="300"/>
      <c r="P486" s="96"/>
    </row>
    <row r="487" spans="7:16" s="90" customFormat="1" ht="12.75">
      <c r="G487" s="300"/>
      <c r="H487" s="300"/>
      <c r="I487" s="300"/>
      <c r="J487" s="300"/>
      <c r="K487" s="300"/>
      <c r="L487" s="300"/>
      <c r="M487" s="300"/>
      <c r="P487" s="96"/>
    </row>
    <row r="488" spans="7:16" s="90" customFormat="1" ht="12.75">
      <c r="G488" s="300"/>
      <c r="H488" s="300"/>
      <c r="I488" s="300"/>
      <c r="J488" s="300"/>
      <c r="K488" s="300"/>
      <c r="L488" s="300"/>
      <c r="M488" s="300"/>
      <c r="P488" s="96"/>
    </row>
    <row r="489" spans="7:16" s="90" customFormat="1" ht="12.75">
      <c r="G489" s="300"/>
      <c r="H489" s="300"/>
      <c r="I489" s="300"/>
      <c r="J489" s="300"/>
      <c r="K489" s="300"/>
      <c r="L489" s="300"/>
      <c r="M489" s="300"/>
      <c r="P489" s="96"/>
    </row>
    <row r="490" spans="7:16" s="90" customFormat="1" ht="12.75">
      <c r="G490" s="300"/>
      <c r="H490" s="300"/>
      <c r="I490" s="300"/>
      <c r="J490" s="300"/>
      <c r="K490" s="300"/>
      <c r="L490" s="300"/>
      <c r="M490" s="300"/>
      <c r="P490" s="96"/>
    </row>
    <row r="491" spans="7:16" s="90" customFormat="1" ht="12.75">
      <c r="G491" s="300"/>
      <c r="H491" s="300"/>
      <c r="I491" s="300"/>
      <c r="J491" s="300"/>
      <c r="K491" s="300"/>
      <c r="L491" s="300"/>
      <c r="M491" s="300"/>
      <c r="P491" s="96"/>
    </row>
    <row r="492" spans="7:16" s="90" customFormat="1" ht="12.75">
      <c r="G492" s="300"/>
      <c r="H492" s="300"/>
      <c r="I492" s="300"/>
      <c r="J492" s="300"/>
      <c r="K492" s="300"/>
      <c r="L492" s="300"/>
      <c r="M492" s="300"/>
      <c r="P492" s="96"/>
    </row>
    <row r="493" spans="7:16" s="90" customFormat="1" ht="12.75">
      <c r="G493" s="300"/>
      <c r="H493" s="300"/>
      <c r="I493" s="300"/>
      <c r="J493" s="300"/>
      <c r="K493" s="300"/>
      <c r="L493" s="300"/>
      <c r="M493" s="300"/>
      <c r="P493" s="96"/>
    </row>
    <row r="494" spans="7:16" s="90" customFormat="1" ht="12.75">
      <c r="G494" s="300"/>
      <c r="H494" s="300"/>
      <c r="I494" s="300"/>
      <c r="J494" s="300"/>
      <c r="K494" s="300"/>
      <c r="L494" s="300"/>
      <c r="M494" s="300"/>
      <c r="P494" s="96"/>
    </row>
    <row r="495" spans="7:16" s="90" customFormat="1" ht="12.75">
      <c r="G495" s="300"/>
      <c r="H495" s="300"/>
      <c r="I495" s="300"/>
      <c r="J495" s="300"/>
      <c r="K495" s="300"/>
      <c r="L495" s="300"/>
      <c r="M495" s="300"/>
      <c r="P495" s="96"/>
    </row>
    <row r="496" spans="7:16" s="90" customFormat="1" ht="12.75">
      <c r="G496" s="300"/>
      <c r="H496" s="300"/>
      <c r="I496" s="300"/>
      <c r="J496" s="300"/>
      <c r="K496" s="300"/>
      <c r="L496" s="300"/>
      <c r="M496" s="300"/>
      <c r="P496" s="96"/>
    </row>
    <row r="497" spans="7:16" s="90" customFormat="1" ht="12.75">
      <c r="G497" s="300"/>
      <c r="H497" s="300"/>
      <c r="I497" s="300"/>
      <c r="J497" s="300"/>
      <c r="K497" s="300"/>
      <c r="L497" s="300"/>
      <c r="M497" s="300"/>
      <c r="P497" s="96"/>
    </row>
    <row r="498" spans="7:16" s="90" customFormat="1" ht="12.75">
      <c r="G498" s="300"/>
      <c r="H498" s="300"/>
      <c r="I498" s="300"/>
      <c r="J498" s="300"/>
      <c r="K498" s="300"/>
      <c r="L498" s="300"/>
      <c r="M498" s="300"/>
      <c r="P498" s="96"/>
    </row>
    <row r="499" spans="7:16" s="90" customFormat="1" ht="12.75">
      <c r="G499" s="300"/>
      <c r="H499" s="300"/>
      <c r="I499" s="300"/>
      <c r="J499" s="300"/>
      <c r="K499" s="300"/>
      <c r="L499" s="300"/>
      <c r="M499" s="300"/>
      <c r="P499" s="96"/>
    </row>
    <row r="500" spans="7:16" s="90" customFormat="1" ht="12.75">
      <c r="G500" s="300"/>
      <c r="H500" s="300"/>
      <c r="I500" s="300"/>
      <c r="J500" s="300"/>
      <c r="K500" s="300"/>
      <c r="L500" s="300"/>
      <c r="M500" s="300"/>
      <c r="P500" s="96"/>
    </row>
    <row r="501" spans="7:16" s="90" customFormat="1" ht="12.75">
      <c r="G501" s="300"/>
      <c r="H501" s="300"/>
      <c r="I501" s="300"/>
      <c r="J501" s="300"/>
      <c r="K501" s="300"/>
      <c r="L501" s="300"/>
      <c r="M501" s="300"/>
      <c r="P501" s="96"/>
    </row>
    <row r="502" spans="7:16" s="90" customFormat="1" ht="12.75">
      <c r="G502" s="300"/>
      <c r="H502" s="300"/>
      <c r="I502" s="300"/>
      <c r="J502" s="300"/>
      <c r="K502" s="300"/>
      <c r="L502" s="300"/>
      <c r="M502" s="300"/>
      <c r="P502" s="96"/>
    </row>
    <row r="503" spans="7:16" s="90" customFormat="1" ht="12.75">
      <c r="G503" s="300"/>
      <c r="H503" s="300"/>
      <c r="I503" s="300"/>
      <c r="J503" s="300"/>
      <c r="K503" s="300"/>
      <c r="L503" s="300"/>
      <c r="M503" s="300"/>
      <c r="P503" s="96"/>
    </row>
    <row r="504" spans="7:16" s="90" customFormat="1" ht="12.75">
      <c r="G504" s="300"/>
      <c r="H504" s="300"/>
      <c r="I504" s="300"/>
      <c r="J504" s="300"/>
      <c r="K504" s="300"/>
      <c r="L504" s="300"/>
      <c r="M504" s="300"/>
      <c r="P504" s="96"/>
    </row>
    <row r="505" spans="7:16" s="90" customFormat="1" ht="12.75">
      <c r="G505" s="300"/>
      <c r="H505" s="300"/>
      <c r="I505" s="300"/>
      <c r="J505" s="300"/>
      <c r="K505" s="300"/>
      <c r="L505" s="300"/>
      <c r="M505" s="300"/>
      <c r="P505" s="96"/>
    </row>
    <row r="506" spans="7:16" s="90" customFormat="1" ht="12.75">
      <c r="G506" s="300"/>
      <c r="H506" s="300"/>
      <c r="I506" s="300"/>
      <c r="J506" s="300"/>
      <c r="K506" s="300"/>
      <c r="L506" s="300"/>
      <c r="M506" s="300"/>
      <c r="P506" s="96"/>
    </row>
    <row r="507" spans="7:16" s="90" customFormat="1" ht="12.75">
      <c r="G507" s="300"/>
      <c r="H507" s="300"/>
      <c r="I507" s="300"/>
      <c r="J507" s="300"/>
      <c r="K507" s="300"/>
      <c r="L507" s="300"/>
      <c r="M507" s="300"/>
      <c r="P507" s="96"/>
    </row>
    <row r="508" spans="7:16" s="90" customFormat="1" ht="12.75">
      <c r="G508" s="300"/>
      <c r="H508" s="300"/>
      <c r="I508" s="300"/>
      <c r="J508" s="300"/>
      <c r="K508" s="300"/>
      <c r="L508" s="300"/>
      <c r="M508" s="300"/>
      <c r="P508" s="96"/>
    </row>
    <row r="509" spans="7:16" s="90" customFormat="1" ht="12.75">
      <c r="G509" s="300"/>
      <c r="H509" s="300"/>
      <c r="I509" s="300"/>
      <c r="J509" s="300"/>
      <c r="K509" s="300"/>
      <c r="L509" s="300"/>
      <c r="M509" s="300"/>
      <c r="P509" s="96"/>
    </row>
    <row r="510" spans="7:16" s="90" customFormat="1" ht="12.75">
      <c r="G510" s="300"/>
      <c r="H510" s="300"/>
      <c r="I510" s="300"/>
      <c r="J510" s="300"/>
      <c r="K510" s="300"/>
      <c r="L510" s="300"/>
      <c r="M510" s="300"/>
      <c r="P510" s="96"/>
    </row>
    <row r="511" spans="7:16" s="90" customFormat="1" ht="12.75">
      <c r="G511" s="300"/>
      <c r="H511" s="300"/>
      <c r="I511" s="300"/>
      <c r="J511" s="300"/>
      <c r="K511" s="300"/>
      <c r="L511" s="300"/>
      <c r="M511" s="300"/>
      <c r="P511" s="96"/>
    </row>
    <row r="512" spans="7:16" s="90" customFormat="1" ht="12.75">
      <c r="G512" s="300"/>
      <c r="H512" s="300"/>
      <c r="I512" s="300"/>
      <c r="J512" s="300"/>
      <c r="K512" s="300"/>
      <c r="L512" s="300"/>
      <c r="M512" s="300"/>
      <c r="P512" s="96"/>
    </row>
    <row r="513" spans="7:16" s="90" customFormat="1" ht="12.75">
      <c r="G513" s="300"/>
      <c r="H513" s="300"/>
      <c r="I513" s="300"/>
      <c r="J513" s="300"/>
      <c r="K513" s="300"/>
      <c r="L513" s="300"/>
      <c r="M513" s="300"/>
      <c r="P513" s="96"/>
    </row>
    <row r="514" spans="7:16" s="90" customFormat="1" ht="12.75">
      <c r="G514" s="300"/>
      <c r="H514" s="300"/>
      <c r="I514" s="300"/>
      <c r="J514" s="300"/>
      <c r="K514" s="300"/>
      <c r="L514" s="300"/>
      <c r="M514" s="300"/>
      <c r="P514" s="96"/>
    </row>
    <row r="515" spans="7:16" s="90" customFormat="1" ht="12.75">
      <c r="G515" s="300"/>
      <c r="H515" s="300"/>
      <c r="I515" s="300"/>
      <c r="J515" s="300"/>
      <c r="K515" s="300"/>
      <c r="L515" s="300"/>
      <c r="M515" s="300"/>
      <c r="P515" s="96"/>
    </row>
    <row r="516" spans="7:16" s="90" customFormat="1" ht="12.75">
      <c r="G516" s="300"/>
      <c r="H516" s="300"/>
      <c r="I516" s="300"/>
      <c r="J516" s="300"/>
      <c r="K516" s="300"/>
      <c r="L516" s="300"/>
      <c r="M516" s="300"/>
      <c r="P516" s="96"/>
    </row>
    <row r="517" spans="7:16" s="90" customFormat="1" ht="12.75">
      <c r="G517" s="300"/>
      <c r="H517" s="300"/>
      <c r="I517" s="300"/>
      <c r="J517" s="300"/>
      <c r="K517" s="300"/>
      <c r="L517" s="300"/>
      <c r="M517" s="300"/>
      <c r="P517" s="96"/>
    </row>
    <row r="518" spans="7:16" s="90" customFormat="1" ht="12.75">
      <c r="G518" s="300"/>
      <c r="H518" s="300"/>
      <c r="I518" s="300"/>
      <c r="J518" s="300"/>
      <c r="K518" s="300"/>
      <c r="L518" s="300"/>
      <c r="M518" s="300"/>
      <c r="P518" s="96"/>
    </row>
    <row r="519" spans="7:16" s="90" customFormat="1" ht="12.75">
      <c r="G519" s="300"/>
      <c r="H519" s="300"/>
      <c r="I519" s="300"/>
      <c r="J519" s="300"/>
      <c r="K519" s="300"/>
      <c r="L519" s="300"/>
      <c r="M519" s="300"/>
      <c r="P519" s="96"/>
    </row>
    <row r="520" spans="7:16" s="90" customFormat="1" ht="12.75">
      <c r="G520" s="300"/>
      <c r="H520" s="300"/>
      <c r="I520" s="300"/>
      <c r="J520" s="300"/>
      <c r="K520" s="300"/>
      <c r="L520" s="300"/>
      <c r="M520" s="300"/>
      <c r="P520" s="96"/>
    </row>
    <row r="521" spans="7:16" s="90" customFormat="1" ht="12.75">
      <c r="G521" s="300"/>
      <c r="H521" s="300"/>
      <c r="I521" s="300"/>
      <c r="J521" s="300"/>
      <c r="K521" s="300"/>
      <c r="L521" s="300"/>
      <c r="M521" s="300"/>
      <c r="P521" s="96"/>
    </row>
    <row r="522" spans="7:16" s="90" customFormat="1" ht="12.75">
      <c r="G522" s="300"/>
      <c r="H522" s="300"/>
      <c r="I522" s="300"/>
      <c r="J522" s="300"/>
      <c r="K522" s="300"/>
      <c r="L522" s="300"/>
      <c r="M522" s="300"/>
      <c r="P522" s="96"/>
    </row>
    <row r="523" spans="7:16" s="90" customFormat="1" ht="12.75">
      <c r="G523" s="300"/>
      <c r="H523" s="300"/>
      <c r="I523" s="300"/>
      <c r="J523" s="300"/>
      <c r="K523" s="300"/>
      <c r="L523" s="300"/>
      <c r="M523" s="300"/>
      <c r="P523" s="96"/>
    </row>
    <row r="524" spans="7:16" s="90" customFormat="1" ht="12.75">
      <c r="G524" s="300"/>
      <c r="H524" s="300"/>
      <c r="I524" s="300"/>
      <c r="J524" s="300"/>
      <c r="K524" s="300"/>
      <c r="L524" s="300"/>
      <c r="M524" s="300"/>
      <c r="P524" s="96"/>
    </row>
    <row r="525" spans="7:16" s="90" customFormat="1" ht="12.75">
      <c r="G525" s="300"/>
      <c r="H525" s="300"/>
      <c r="I525" s="300"/>
      <c r="J525" s="300"/>
      <c r="K525" s="300"/>
      <c r="L525" s="300"/>
      <c r="M525" s="300"/>
      <c r="P525" s="96"/>
    </row>
    <row r="526" spans="7:16" s="90" customFormat="1" ht="12.75">
      <c r="G526" s="300"/>
      <c r="H526" s="300"/>
      <c r="I526" s="300"/>
      <c r="J526" s="300"/>
      <c r="K526" s="300"/>
      <c r="L526" s="300"/>
      <c r="M526" s="300"/>
      <c r="P526" s="96"/>
    </row>
    <row r="527" spans="7:16" s="90" customFormat="1" ht="12.75">
      <c r="G527" s="300"/>
      <c r="H527" s="300"/>
      <c r="I527" s="300"/>
      <c r="J527" s="300"/>
      <c r="K527" s="300"/>
      <c r="L527" s="300"/>
      <c r="M527" s="300"/>
      <c r="P527" s="96"/>
    </row>
    <row r="528" spans="7:16" s="90" customFormat="1" ht="12.75">
      <c r="G528" s="300"/>
      <c r="H528" s="300"/>
      <c r="I528" s="300"/>
      <c r="J528" s="300"/>
      <c r="K528" s="300"/>
      <c r="L528" s="300"/>
      <c r="M528" s="300"/>
      <c r="P528" s="96"/>
    </row>
    <row r="529" spans="7:16" s="90" customFormat="1" ht="12.75">
      <c r="G529" s="300"/>
      <c r="H529" s="300"/>
      <c r="I529" s="300"/>
      <c r="J529" s="300"/>
      <c r="K529" s="300"/>
      <c r="L529" s="300"/>
      <c r="M529" s="300"/>
      <c r="P529" s="96"/>
    </row>
    <row r="530" spans="7:16" s="90" customFormat="1" ht="12.75">
      <c r="G530" s="300"/>
      <c r="H530" s="300"/>
      <c r="I530" s="300"/>
      <c r="J530" s="300"/>
      <c r="K530" s="300"/>
      <c r="L530" s="300"/>
      <c r="M530" s="300"/>
      <c r="P530" s="96"/>
    </row>
    <row r="531" spans="7:16" s="90" customFormat="1" ht="12.75">
      <c r="G531" s="300"/>
      <c r="H531" s="300"/>
      <c r="I531" s="300"/>
      <c r="J531" s="300"/>
      <c r="K531" s="300"/>
      <c r="L531" s="300"/>
      <c r="M531" s="300"/>
      <c r="P531" s="96"/>
    </row>
    <row r="532" spans="7:16" s="90" customFormat="1" ht="12.75">
      <c r="G532" s="300"/>
      <c r="H532" s="300"/>
      <c r="I532" s="300"/>
      <c r="J532" s="300"/>
      <c r="K532" s="300"/>
      <c r="L532" s="300"/>
      <c r="M532" s="300"/>
      <c r="P532" s="96"/>
    </row>
    <row r="533" spans="7:16" s="90" customFormat="1" ht="12.75">
      <c r="G533" s="300"/>
      <c r="H533" s="300"/>
      <c r="I533" s="300"/>
      <c r="J533" s="300"/>
      <c r="K533" s="300"/>
      <c r="L533" s="300"/>
      <c r="M533" s="300"/>
      <c r="P533" s="96"/>
    </row>
    <row r="534" spans="7:16" s="90" customFormat="1" ht="12.75">
      <c r="G534" s="300"/>
      <c r="H534" s="300"/>
      <c r="I534" s="300"/>
      <c r="J534" s="300"/>
      <c r="K534" s="300"/>
      <c r="L534" s="300"/>
      <c r="M534" s="300"/>
      <c r="P534" s="96"/>
    </row>
    <row r="535" spans="7:16" s="90" customFormat="1" ht="12.75">
      <c r="G535" s="300"/>
      <c r="H535" s="300"/>
      <c r="I535" s="300"/>
      <c r="J535" s="300"/>
      <c r="K535" s="300"/>
      <c r="L535" s="300"/>
      <c r="M535" s="300"/>
      <c r="P535" s="96"/>
    </row>
    <row r="536" spans="7:16" s="90" customFormat="1" ht="12.75">
      <c r="G536" s="300"/>
      <c r="H536" s="300"/>
      <c r="I536" s="300"/>
      <c r="J536" s="300"/>
      <c r="K536" s="300"/>
      <c r="L536" s="300"/>
      <c r="M536" s="300"/>
      <c r="P536" s="96"/>
    </row>
    <row r="537" spans="7:16" s="90" customFormat="1" ht="12.75">
      <c r="G537" s="300"/>
      <c r="H537" s="300"/>
      <c r="I537" s="300"/>
      <c r="J537" s="300"/>
      <c r="K537" s="300"/>
      <c r="L537" s="300"/>
      <c r="M537" s="300"/>
      <c r="P537" s="96"/>
    </row>
    <row r="538" spans="7:16" s="90" customFormat="1" ht="12.75">
      <c r="G538" s="300"/>
      <c r="H538" s="300"/>
      <c r="I538" s="300"/>
      <c r="J538" s="300"/>
      <c r="K538" s="300"/>
      <c r="L538" s="300"/>
      <c r="M538" s="300"/>
      <c r="P538" s="96"/>
    </row>
    <row r="539" spans="7:16" s="90" customFormat="1" ht="12.75">
      <c r="G539" s="300"/>
      <c r="H539" s="300"/>
      <c r="I539" s="300"/>
      <c r="J539" s="300"/>
      <c r="K539" s="300"/>
      <c r="L539" s="300"/>
      <c r="M539" s="300"/>
      <c r="P539" s="96"/>
    </row>
    <row r="540" spans="7:16" s="90" customFormat="1" ht="12.75">
      <c r="G540" s="300"/>
      <c r="H540" s="300"/>
      <c r="I540" s="300"/>
      <c r="J540" s="300"/>
      <c r="K540" s="300"/>
      <c r="L540" s="300"/>
      <c r="M540" s="300"/>
      <c r="P540" s="96"/>
    </row>
    <row r="541" spans="7:16" s="90" customFormat="1" ht="12.75">
      <c r="G541" s="300"/>
      <c r="H541" s="300"/>
      <c r="I541" s="300"/>
      <c r="J541" s="300"/>
      <c r="K541" s="300"/>
      <c r="L541" s="300"/>
      <c r="M541" s="300"/>
      <c r="P541" s="96"/>
    </row>
    <row r="542" spans="7:16" s="90" customFormat="1" ht="12.75">
      <c r="G542" s="300"/>
      <c r="H542" s="300"/>
      <c r="I542" s="300"/>
      <c r="J542" s="300"/>
      <c r="K542" s="300"/>
      <c r="L542" s="300"/>
      <c r="M542" s="300"/>
      <c r="P542" s="96"/>
    </row>
    <row r="543" spans="7:16" s="90" customFormat="1" ht="12.75">
      <c r="G543" s="300"/>
      <c r="H543" s="300"/>
      <c r="I543" s="300"/>
      <c r="J543" s="300"/>
      <c r="K543" s="300"/>
      <c r="L543" s="300"/>
      <c r="M543" s="300"/>
      <c r="P543" s="96"/>
    </row>
    <row r="544" spans="7:16" s="90" customFormat="1" ht="12.75">
      <c r="G544" s="300"/>
      <c r="H544" s="300"/>
      <c r="I544" s="300"/>
      <c r="J544" s="300"/>
      <c r="K544" s="300"/>
      <c r="L544" s="300"/>
      <c r="M544" s="300"/>
      <c r="P544" s="96"/>
    </row>
    <row r="545" spans="7:16" s="90" customFormat="1" ht="12.75">
      <c r="G545" s="300"/>
      <c r="H545" s="300"/>
      <c r="I545" s="300"/>
      <c r="J545" s="300"/>
      <c r="K545" s="300"/>
      <c r="L545" s="300"/>
      <c r="M545" s="300"/>
      <c r="P545" s="96"/>
    </row>
    <row r="546" spans="7:16" s="90" customFormat="1" ht="12.75">
      <c r="G546" s="300"/>
      <c r="H546" s="300"/>
      <c r="I546" s="300"/>
      <c r="J546" s="300"/>
      <c r="K546" s="300"/>
      <c r="L546" s="300"/>
      <c r="M546" s="300"/>
      <c r="P546" s="96"/>
    </row>
    <row r="547" spans="7:16" s="90" customFormat="1" ht="12.75">
      <c r="G547" s="300"/>
      <c r="H547" s="300"/>
      <c r="I547" s="300"/>
      <c r="J547" s="300"/>
      <c r="K547" s="300"/>
      <c r="L547" s="300"/>
      <c r="M547" s="300"/>
      <c r="P547" s="96"/>
    </row>
    <row r="548" spans="7:16" s="90" customFormat="1" ht="12.75">
      <c r="G548" s="300"/>
      <c r="H548" s="300"/>
      <c r="I548" s="300"/>
      <c r="J548" s="300"/>
      <c r="K548" s="300"/>
      <c r="L548" s="300"/>
      <c r="M548" s="300"/>
      <c r="P548" s="96"/>
    </row>
    <row r="549" spans="7:16" s="90" customFormat="1" ht="12.75">
      <c r="G549" s="300"/>
      <c r="H549" s="300"/>
      <c r="I549" s="300"/>
      <c r="J549" s="300"/>
      <c r="K549" s="300"/>
      <c r="L549" s="300"/>
      <c r="M549" s="300"/>
      <c r="P549" s="96"/>
    </row>
    <row r="550" spans="7:16" s="90" customFormat="1" ht="12.75">
      <c r="G550" s="300"/>
      <c r="H550" s="300"/>
      <c r="I550" s="300"/>
      <c r="J550" s="300"/>
      <c r="K550" s="300"/>
      <c r="L550" s="300"/>
      <c r="M550" s="300"/>
      <c r="P550" s="96"/>
    </row>
    <row r="551" spans="7:16" s="90" customFormat="1" ht="12.75">
      <c r="G551" s="300"/>
      <c r="H551" s="300"/>
      <c r="I551" s="300"/>
      <c r="J551" s="300"/>
      <c r="K551" s="300"/>
      <c r="L551" s="300"/>
      <c r="M551" s="300"/>
      <c r="P551" s="96"/>
    </row>
    <row r="552" spans="7:16" s="90" customFormat="1" ht="12.75">
      <c r="G552" s="300"/>
      <c r="H552" s="300"/>
      <c r="I552" s="300"/>
      <c r="J552" s="300"/>
      <c r="K552" s="300"/>
      <c r="L552" s="300"/>
      <c r="M552" s="300"/>
      <c r="P552" s="96"/>
    </row>
    <row r="553" spans="7:16" s="90" customFormat="1" ht="12.75">
      <c r="G553" s="300"/>
      <c r="H553" s="300"/>
      <c r="I553" s="300"/>
      <c r="J553" s="300"/>
      <c r="K553" s="300"/>
      <c r="L553" s="300"/>
      <c r="M553" s="300"/>
      <c r="P553" s="96"/>
    </row>
    <row r="554" spans="7:16" s="90" customFormat="1" ht="12.75">
      <c r="G554" s="300"/>
      <c r="H554" s="300"/>
      <c r="I554" s="300"/>
      <c r="J554" s="300"/>
      <c r="K554" s="300"/>
      <c r="L554" s="300"/>
      <c r="M554" s="300"/>
      <c r="P554" s="96"/>
    </row>
    <row r="555" spans="7:16" s="90" customFormat="1" ht="12.75">
      <c r="G555" s="300"/>
      <c r="H555" s="300"/>
      <c r="I555" s="300"/>
      <c r="J555" s="300"/>
      <c r="K555" s="300"/>
      <c r="L555" s="300"/>
      <c r="M555" s="300"/>
      <c r="P555" s="96"/>
    </row>
    <row r="556" spans="7:16" s="90" customFormat="1" ht="12.75">
      <c r="G556" s="300"/>
      <c r="H556" s="300"/>
      <c r="I556" s="300"/>
      <c r="J556" s="300"/>
      <c r="K556" s="300"/>
      <c r="L556" s="300"/>
      <c r="M556" s="300"/>
      <c r="P556" s="96"/>
    </row>
    <row r="557" spans="7:16" s="90" customFormat="1" ht="12.75">
      <c r="G557" s="300"/>
      <c r="H557" s="300"/>
      <c r="I557" s="300"/>
      <c r="J557" s="300"/>
      <c r="K557" s="300"/>
      <c r="L557" s="300"/>
      <c r="M557" s="300"/>
      <c r="P557" s="96"/>
    </row>
    <row r="558" spans="7:16" s="90" customFormat="1" ht="12.75">
      <c r="G558" s="300"/>
      <c r="H558" s="300"/>
      <c r="I558" s="300"/>
      <c r="J558" s="300"/>
      <c r="K558" s="300"/>
      <c r="L558" s="300"/>
      <c r="M558" s="300"/>
      <c r="P558" s="96"/>
    </row>
    <row r="559" spans="7:16" s="90" customFormat="1" ht="12.75">
      <c r="G559" s="300"/>
      <c r="H559" s="300"/>
      <c r="I559" s="300"/>
      <c r="J559" s="300"/>
      <c r="K559" s="300"/>
      <c r="L559" s="300"/>
      <c r="M559" s="300"/>
      <c r="P559" s="96"/>
    </row>
    <row r="560" spans="7:16" s="90" customFormat="1" ht="12.75">
      <c r="G560" s="300"/>
      <c r="H560" s="300"/>
      <c r="I560" s="300"/>
      <c r="J560" s="300"/>
      <c r="K560" s="300"/>
      <c r="L560" s="300"/>
      <c r="M560" s="300"/>
      <c r="P560" s="96"/>
    </row>
    <row r="561" spans="7:16" s="90" customFormat="1" ht="12.75">
      <c r="G561" s="300"/>
      <c r="H561" s="300"/>
      <c r="I561" s="300"/>
      <c r="J561" s="300"/>
      <c r="K561" s="300"/>
      <c r="L561" s="300"/>
      <c r="M561" s="300"/>
      <c r="P561" s="96"/>
    </row>
    <row r="562" spans="7:16" s="90" customFormat="1" ht="12.75">
      <c r="G562" s="300"/>
      <c r="H562" s="300"/>
      <c r="I562" s="300"/>
      <c r="J562" s="300"/>
      <c r="K562" s="300"/>
      <c r="L562" s="300"/>
      <c r="M562" s="300"/>
      <c r="P562" s="96"/>
    </row>
    <row r="563" spans="7:16" s="90" customFormat="1" ht="12.75">
      <c r="G563" s="300"/>
      <c r="H563" s="300"/>
      <c r="I563" s="300"/>
      <c r="J563" s="300"/>
      <c r="K563" s="300"/>
      <c r="L563" s="300"/>
      <c r="M563" s="300"/>
      <c r="P563" s="96"/>
    </row>
    <row r="564" spans="7:16" s="90" customFormat="1" ht="12.75">
      <c r="G564" s="300"/>
      <c r="H564" s="300"/>
      <c r="I564" s="300"/>
      <c r="J564" s="300"/>
      <c r="K564" s="300"/>
      <c r="L564" s="300"/>
      <c r="M564" s="300"/>
      <c r="P564" s="96"/>
    </row>
    <row r="565" spans="7:16" s="90" customFormat="1" ht="12.75">
      <c r="G565" s="300"/>
      <c r="H565" s="300"/>
      <c r="I565" s="300"/>
      <c r="J565" s="300"/>
      <c r="K565" s="300"/>
      <c r="L565" s="300"/>
      <c r="M565" s="300"/>
      <c r="P565" s="96"/>
    </row>
    <row r="566" spans="7:16" s="90" customFormat="1" ht="12.75">
      <c r="G566" s="300"/>
      <c r="H566" s="300"/>
      <c r="I566" s="300"/>
      <c r="J566" s="300"/>
      <c r="K566" s="300"/>
      <c r="L566" s="300"/>
      <c r="M566" s="300"/>
      <c r="P566" s="96"/>
    </row>
    <row r="567" spans="7:16" s="90" customFormat="1" ht="12.75">
      <c r="G567" s="300"/>
      <c r="H567" s="300"/>
      <c r="I567" s="300"/>
      <c r="J567" s="300"/>
      <c r="K567" s="300"/>
      <c r="L567" s="300"/>
      <c r="M567" s="300"/>
      <c r="P567" s="96"/>
    </row>
    <row r="568" spans="7:16" s="90" customFormat="1" ht="12.75">
      <c r="G568" s="300"/>
      <c r="H568" s="300"/>
      <c r="I568" s="300"/>
      <c r="J568" s="300"/>
      <c r="K568" s="300"/>
      <c r="L568" s="300"/>
      <c r="M568" s="300"/>
      <c r="P568" s="96"/>
    </row>
    <row r="569" spans="7:16" s="90" customFormat="1" ht="12.75">
      <c r="G569" s="300"/>
      <c r="H569" s="300"/>
      <c r="I569" s="300"/>
      <c r="J569" s="300"/>
      <c r="K569" s="300"/>
      <c r="L569" s="300"/>
      <c r="M569" s="300"/>
      <c r="P569" s="96"/>
    </row>
    <row r="570" spans="7:16" s="90" customFormat="1" ht="12.75">
      <c r="G570" s="300"/>
      <c r="H570" s="300"/>
      <c r="I570" s="300"/>
      <c r="J570" s="300"/>
      <c r="K570" s="300"/>
      <c r="L570" s="300"/>
      <c r="M570" s="300"/>
      <c r="P570" s="96"/>
    </row>
    <row r="571" spans="7:16" s="90" customFormat="1" ht="12.75">
      <c r="G571" s="300"/>
      <c r="H571" s="300"/>
      <c r="I571" s="300"/>
      <c r="J571" s="300"/>
      <c r="K571" s="300"/>
      <c r="L571" s="300"/>
      <c r="M571" s="300"/>
      <c r="P571" s="96"/>
    </row>
    <row r="572" spans="7:16" s="90" customFormat="1" ht="12.75">
      <c r="G572" s="300"/>
      <c r="H572" s="300"/>
      <c r="I572" s="300"/>
      <c r="J572" s="300"/>
      <c r="K572" s="300"/>
      <c r="L572" s="300"/>
      <c r="M572" s="300"/>
      <c r="P572" s="96"/>
    </row>
    <row r="573" spans="7:16" s="90" customFormat="1" ht="12.75">
      <c r="G573" s="300"/>
      <c r="H573" s="300"/>
      <c r="I573" s="300"/>
      <c r="J573" s="300"/>
      <c r="K573" s="300"/>
      <c r="L573" s="300"/>
      <c r="M573" s="300"/>
      <c r="P573" s="96"/>
    </row>
    <row r="574" spans="7:16" s="90" customFormat="1" ht="12.75">
      <c r="G574" s="300"/>
      <c r="H574" s="300"/>
      <c r="I574" s="300"/>
      <c r="J574" s="300"/>
      <c r="K574" s="300"/>
      <c r="L574" s="300"/>
      <c r="M574" s="300"/>
      <c r="P574" s="96"/>
    </row>
    <row r="575" spans="7:16" s="90" customFormat="1" ht="12.75">
      <c r="G575" s="300"/>
      <c r="H575" s="300"/>
      <c r="I575" s="300"/>
      <c r="J575" s="300"/>
      <c r="K575" s="300"/>
      <c r="L575" s="300"/>
      <c r="M575" s="300"/>
      <c r="P575" s="96"/>
    </row>
    <row r="576" spans="7:16" s="90" customFormat="1" ht="12.75">
      <c r="G576" s="300"/>
      <c r="H576" s="300"/>
      <c r="I576" s="300"/>
      <c r="J576" s="300"/>
      <c r="K576" s="300"/>
      <c r="L576" s="300"/>
      <c r="M576" s="300"/>
      <c r="P576" s="96"/>
    </row>
    <row r="577" spans="1:48" s="90" customFormat="1" ht="12.75">
      <c r="G577" s="300"/>
      <c r="H577" s="300"/>
      <c r="I577" s="300"/>
      <c r="J577" s="300"/>
      <c r="K577" s="300"/>
      <c r="L577" s="300"/>
      <c r="M577" s="300"/>
      <c r="P577" s="96"/>
    </row>
    <row r="578" spans="1:48" s="90" customFormat="1" ht="12.75">
      <c r="G578" s="300"/>
      <c r="H578" s="300"/>
      <c r="I578" s="300"/>
      <c r="J578" s="300"/>
      <c r="K578" s="300"/>
      <c r="L578" s="300"/>
      <c r="M578" s="300"/>
      <c r="P578" s="96"/>
    </row>
    <row r="579" spans="1:48" s="90" customFormat="1" ht="12.75">
      <c r="G579" s="300"/>
      <c r="H579" s="300"/>
      <c r="I579" s="300"/>
      <c r="J579" s="300"/>
      <c r="K579" s="300"/>
      <c r="L579" s="300"/>
      <c r="M579" s="300"/>
      <c r="P579" s="96"/>
    </row>
    <row r="580" spans="1:48" s="90" customFormat="1" ht="12.75">
      <c r="G580" s="300"/>
      <c r="H580" s="300"/>
      <c r="I580" s="300"/>
      <c r="J580" s="300"/>
      <c r="K580" s="300"/>
      <c r="L580" s="300"/>
      <c r="M580" s="300"/>
      <c r="P580" s="96"/>
    </row>
    <row r="581" spans="1:48" s="90" customFormat="1" ht="12.75">
      <c r="G581" s="300"/>
      <c r="H581" s="300"/>
      <c r="I581" s="300"/>
      <c r="J581" s="300"/>
      <c r="K581" s="300"/>
      <c r="L581" s="300"/>
      <c r="M581" s="300"/>
      <c r="P581" s="96"/>
    </row>
    <row r="582" spans="1:48" s="90" customFormat="1" ht="12.75">
      <c r="G582" s="300"/>
      <c r="H582" s="300"/>
      <c r="I582" s="300"/>
      <c r="J582" s="300"/>
      <c r="K582" s="300"/>
      <c r="L582" s="300"/>
      <c r="M582" s="300"/>
      <c r="P582" s="96"/>
    </row>
    <row r="583" spans="1:48" s="90" customFormat="1" ht="12.75">
      <c r="G583" s="300"/>
      <c r="H583" s="300"/>
      <c r="I583" s="300"/>
      <c r="J583" s="300"/>
      <c r="K583" s="300"/>
      <c r="L583" s="300"/>
      <c r="M583" s="300"/>
      <c r="P583" s="96"/>
      <c r="V583" s="297"/>
      <c r="W583" s="297"/>
      <c r="X583" s="297"/>
      <c r="Y583" s="297"/>
      <c r="Z583" s="297"/>
      <c r="AA583" s="297"/>
      <c r="AB583" s="297"/>
      <c r="AC583" s="297"/>
      <c r="AD583" s="297"/>
      <c r="AE583" s="297"/>
      <c r="AF583" s="297"/>
      <c r="AG583" s="297"/>
      <c r="AH583" s="297"/>
      <c r="AI583" s="297"/>
      <c r="AJ583" s="297"/>
      <c r="AK583" s="297"/>
      <c r="AL583" s="297"/>
      <c r="AM583" s="297"/>
      <c r="AN583" s="297"/>
      <c r="AO583" s="297"/>
      <c r="AP583" s="297"/>
      <c r="AQ583" s="297"/>
      <c r="AR583" s="297"/>
      <c r="AS583" s="297"/>
      <c r="AT583" s="297"/>
      <c r="AU583" s="297"/>
      <c r="AV583" s="297"/>
    </row>
    <row r="584" spans="1:48" s="96" customFormat="1" ht="12.75">
      <c r="A584" s="90"/>
      <c r="B584" s="90"/>
      <c r="C584" s="90"/>
      <c r="D584" s="90"/>
      <c r="E584" s="90"/>
      <c r="F584" s="90"/>
      <c r="G584" s="300"/>
      <c r="H584" s="300"/>
      <c r="I584" s="300"/>
      <c r="J584" s="300"/>
      <c r="K584" s="300"/>
      <c r="L584" s="300"/>
      <c r="M584" s="300"/>
      <c r="N584" s="90"/>
      <c r="O584" s="90"/>
      <c r="Q584" s="90"/>
      <c r="R584" s="90"/>
      <c r="S584" s="90"/>
      <c r="T584" s="90"/>
      <c r="U584" s="90"/>
      <c r="V584" s="297"/>
      <c r="W584" s="297"/>
      <c r="X584" s="297"/>
      <c r="Y584" s="297"/>
      <c r="Z584" s="297"/>
      <c r="AA584" s="297"/>
      <c r="AB584" s="297"/>
      <c r="AC584" s="297"/>
      <c r="AD584" s="297"/>
      <c r="AE584" s="297"/>
      <c r="AF584" s="297"/>
      <c r="AG584" s="297"/>
      <c r="AH584" s="297"/>
      <c r="AI584" s="297"/>
      <c r="AJ584" s="297"/>
      <c r="AK584" s="297"/>
      <c r="AL584" s="297"/>
      <c r="AM584" s="297"/>
      <c r="AN584" s="297"/>
      <c r="AO584" s="297"/>
      <c r="AP584" s="297"/>
      <c r="AQ584" s="297"/>
      <c r="AR584" s="297"/>
      <c r="AS584" s="297"/>
      <c r="AT584" s="297"/>
      <c r="AU584" s="297"/>
      <c r="AV584" s="297"/>
    </row>
    <row r="585" spans="1:48" s="96" customFormat="1" ht="12.75">
      <c r="A585" s="90"/>
      <c r="B585" s="90"/>
      <c r="C585" s="90"/>
      <c r="D585" s="90"/>
      <c r="E585" s="90"/>
      <c r="F585" s="90"/>
      <c r="G585" s="300"/>
      <c r="H585" s="300"/>
      <c r="I585" s="300"/>
      <c r="J585" s="300"/>
      <c r="K585" s="300"/>
      <c r="L585" s="300"/>
      <c r="M585" s="300"/>
      <c r="N585" s="90"/>
      <c r="O585" s="90"/>
      <c r="Q585" s="90"/>
      <c r="R585" s="90"/>
      <c r="S585" s="90"/>
      <c r="T585" s="90"/>
      <c r="U585" s="90"/>
      <c r="V585" s="297"/>
      <c r="W585" s="297"/>
      <c r="X585" s="297"/>
      <c r="Y585" s="297"/>
      <c r="Z585" s="297"/>
      <c r="AA585" s="297"/>
      <c r="AB585" s="297"/>
      <c r="AC585" s="297"/>
      <c r="AD585" s="297"/>
      <c r="AE585" s="297"/>
      <c r="AF585" s="297"/>
      <c r="AG585" s="297"/>
      <c r="AH585" s="297"/>
      <c r="AI585" s="297"/>
      <c r="AJ585" s="297"/>
      <c r="AK585" s="297"/>
      <c r="AL585" s="297"/>
      <c r="AM585" s="297"/>
      <c r="AN585" s="297"/>
      <c r="AO585" s="297"/>
      <c r="AP585" s="297"/>
      <c r="AQ585" s="297"/>
      <c r="AR585" s="297"/>
      <c r="AS585" s="297"/>
      <c r="AT585" s="297"/>
      <c r="AU585" s="297"/>
      <c r="AV585" s="297"/>
    </row>
    <row r="586" spans="1:48" s="96" customFormat="1" ht="12.75">
      <c r="A586" s="90"/>
      <c r="B586" s="90"/>
      <c r="C586" s="90"/>
      <c r="D586" s="90"/>
      <c r="E586" s="90"/>
      <c r="F586" s="90"/>
      <c r="G586" s="300"/>
      <c r="H586" s="300"/>
      <c r="I586" s="300"/>
      <c r="J586" s="300"/>
      <c r="K586" s="300"/>
      <c r="L586" s="300"/>
      <c r="M586" s="300"/>
      <c r="N586" s="90"/>
      <c r="O586" s="90"/>
      <c r="Q586" s="90"/>
      <c r="R586" s="90"/>
      <c r="S586" s="90"/>
      <c r="T586" s="90"/>
      <c r="U586" s="90"/>
      <c r="V586" s="297"/>
      <c r="W586" s="297"/>
      <c r="X586" s="297"/>
      <c r="Y586" s="297"/>
      <c r="Z586" s="297"/>
      <c r="AA586" s="297"/>
      <c r="AB586" s="297"/>
      <c r="AC586" s="297"/>
      <c r="AD586" s="297"/>
      <c r="AE586" s="297"/>
      <c r="AF586" s="297"/>
      <c r="AG586" s="297"/>
      <c r="AH586" s="297"/>
      <c r="AI586" s="297"/>
      <c r="AJ586" s="297"/>
      <c r="AK586" s="297"/>
      <c r="AL586" s="297"/>
      <c r="AM586" s="297"/>
      <c r="AN586" s="297"/>
      <c r="AO586" s="297"/>
      <c r="AP586" s="297"/>
      <c r="AQ586" s="297"/>
      <c r="AR586" s="297"/>
      <c r="AS586" s="297"/>
      <c r="AT586" s="297"/>
      <c r="AU586" s="297"/>
      <c r="AV586" s="297"/>
    </row>
    <row r="587" spans="1:48" s="96" customFormat="1" ht="12.75">
      <c r="A587" s="90"/>
      <c r="B587" s="90"/>
      <c r="C587" s="90"/>
      <c r="D587" s="90"/>
      <c r="E587" s="90"/>
      <c r="F587" s="90"/>
      <c r="G587" s="300"/>
      <c r="H587" s="300"/>
      <c r="I587" s="300"/>
      <c r="J587" s="300"/>
      <c r="K587" s="300"/>
      <c r="L587" s="300"/>
      <c r="M587" s="300"/>
      <c r="N587" s="90"/>
      <c r="O587" s="90"/>
      <c r="Q587" s="90"/>
      <c r="R587" s="90"/>
      <c r="S587" s="90"/>
      <c r="T587" s="90"/>
      <c r="U587" s="90"/>
      <c r="V587" s="297"/>
      <c r="W587" s="297"/>
      <c r="X587" s="297"/>
      <c r="Y587" s="297"/>
      <c r="Z587" s="297"/>
      <c r="AA587" s="297"/>
      <c r="AB587" s="297"/>
      <c r="AC587" s="297"/>
      <c r="AD587" s="297"/>
      <c r="AE587" s="297"/>
      <c r="AF587" s="297"/>
      <c r="AG587" s="297"/>
      <c r="AH587" s="297"/>
      <c r="AI587" s="297"/>
      <c r="AJ587" s="297"/>
      <c r="AK587" s="297"/>
      <c r="AL587" s="297"/>
      <c r="AM587" s="297"/>
      <c r="AN587" s="297"/>
      <c r="AO587" s="297"/>
      <c r="AP587" s="297"/>
      <c r="AQ587" s="297"/>
      <c r="AR587" s="297"/>
      <c r="AS587" s="297"/>
      <c r="AT587" s="297"/>
      <c r="AU587" s="297"/>
      <c r="AV587" s="297"/>
    </row>
    <row r="588" spans="1:48" s="96" customFormat="1" ht="12.75">
      <c r="A588" s="90"/>
      <c r="B588" s="90"/>
      <c r="C588" s="90"/>
      <c r="D588" s="90"/>
      <c r="E588" s="90"/>
      <c r="F588" s="90"/>
      <c r="G588" s="300"/>
      <c r="H588" s="300"/>
      <c r="I588" s="300"/>
      <c r="J588" s="300"/>
      <c r="K588" s="300"/>
      <c r="L588" s="300"/>
      <c r="M588" s="300"/>
      <c r="N588" s="297"/>
      <c r="O588" s="297"/>
      <c r="Q588" s="90"/>
      <c r="R588" s="90"/>
      <c r="S588" s="90"/>
      <c r="T588" s="90"/>
      <c r="U588" s="90"/>
      <c r="V588" s="297"/>
      <c r="W588" s="297"/>
      <c r="X588" s="297"/>
      <c r="Y588" s="297"/>
      <c r="Z588" s="297"/>
      <c r="AA588" s="297"/>
      <c r="AB588" s="297"/>
      <c r="AC588" s="297"/>
      <c r="AD588" s="297"/>
      <c r="AE588" s="297"/>
      <c r="AF588" s="297"/>
      <c r="AG588" s="297"/>
      <c r="AH588" s="297"/>
      <c r="AI588" s="297"/>
      <c r="AJ588" s="297"/>
      <c r="AK588" s="297"/>
      <c r="AL588" s="297"/>
      <c r="AM588" s="297"/>
      <c r="AN588" s="297"/>
      <c r="AO588" s="297"/>
      <c r="AP588" s="297"/>
      <c r="AQ588" s="297"/>
      <c r="AR588" s="297"/>
      <c r="AS588" s="297"/>
      <c r="AT588" s="297"/>
      <c r="AU588" s="297"/>
      <c r="AV588" s="297"/>
    </row>
    <row r="589" spans="1:48" s="96" customFormat="1" ht="12.75">
      <c r="A589" s="90"/>
      <c r="B589" s="90"/>
      <c r="C589" s="90"/>
      <c r="D589" s="90"/>
      <c r="E589" s="90"/>
      <c r="F589" s="90"/>
      <c r="G589" s="300"/>
      <c r="H589" s="300"/>
      <c r="I589" s="300"/>
      <c r="J589" s="300"/>
      <c r="K589" s="300"/>
      <c r="L589" s="300"/>
      <c r="M589" s="300"/>
      <c r="N589" s="297"/>
      <c r="O589" s="297"/>
      <c r="Q589" s="90"/>
      <c r="R589" s="90"/>
      <c r="S589" s="90"/>
      <c r="T589" s="90"/>
      <c r="U589" s="90"/>
      <c r="V589" s="297"/>
      <c r="W589" s="297"/>
      <c r="X589" s="297"/>
      <c r="Y589" s="297"/>
      <c r="Z589" s="297"/>
      <c r="AA589" s="297"/>
      <c r="AB589" s="297"/>
      <c r="AC589" s="297"/>
      <c r="AD589" s="297"/>
      <c r="AE589" s="297"/>
      <c r="AF589" s="297"/>
      <c r="AG589" s="297"/>
      <c r="AH589" s="297"/>
      <c r="AI589" s="297"/>
      <c r="AJ589" s="297"/>
      <c r="AK589" s="297"/>
      <c r="AL589" s="297"/>
      <c r="AM589" s="297"/>
      <c r="AN589" s="297"/>
      <c r="AO589" s="297"/>
      <c r="AP589" s="297"/>
      <c r="AQ589" s="297"/>
      <c r="AR589" s="297"/>
      <c r="AS589" s="297"/>
      <c r="AT589" s="297"/>
      <c r="AU589" s="297"/>
      <c r="AV589" s="297"/>
    </row>
    <row r="590" spans="1:48" s="96" customFormat="1" ht="12.75">
      <c r="A590" s="90"/>
      <c r="B590" s="90"/>
      <c r="C590" s="90"/>
      <c r="D590" s="90"/>
      <c r="E590" s="90"/>
      <c r="F590" s="90"/>
      <c r="G590" s="300"/>
      <c r="H590" s="300"/>
      <c r="I590" s="300"/>
      <c r="J590" s="300"/>
      <c r="K590" s="300"/>
      <c r="L590" s="300"/>
      <c r="M590" s="300"/>
      <c r="N590" s="297"/>
      <c r="O590" s="297"/>
      <c r="Q590" s="90"/>
      <c r="R590" s="90"/>
      <c r="S590" s="90"/>
      <c r="T590" s="90"/>
      <c r="U590" s="90"/>
      <c r="V590" s="297"/>
      <c r="W590" s="297"/>
      <c r="X590" s="297"/>
      <c r="Y590" s="297"/>
      <c r="Z590" s="297"/>
      <c r="AA590" s="297"/>
      <c r="AB590" s="297"/>
      <c r="AC590" s="297"/>
      <c r="AD590" s="297"/>
      <c r="AE590" s="297"/>
      <c r="AF590" s="297"/>
      <c r="AG590" s="297"/>
      <c r="AH590" s="297"/>
      <c r="AI590" s="297"/>
      <c r="AJ590" s="297"/>
      <c r="AK590" s="297"/>
      <c r="AL590" s="297"/>
      <c r="AM590" s="297"/>
      <c r="AN590" s="297"/>
      <c r="AO590" s="297"/>
      <c r="AP590" s="297"/>
      <c r="AQ590" s="297"/>
      <c r="AR590" s="297"/>
      <c r="AS590" s="297"/>
      <c r="AT590" s="297"/>
      <c r="AU590" s="297"/>
      <c r="AV590" s="297"/>
    </row>
    <row r="591" spans="1:48" s="96" customFormat="1">
      <c r="A591" s="299"/>
      <c r="B591" s="299"/>
      <c r="C591" s="299"/>
      <c r="D591" s="298"/>
      <c r="E591" s="298"/>
      <c r="F591" s="298"/>
      <c r="G591" s="300"/>
      <c r="H591" s="300"/>
      <c r="I591" s="300"/>
      <c r="J591" s="300"/>
      <c r="K591" s="300"/>
      <c r="L591" s="300"/>
      <c r="M591" s="300"/>
      <c r="N591" s="297"/>
      <c r="O591" s="297"/>
      <c r="Q591" s="90"/>
      <c r="R591" s="90"/>
      <c r="S591" s="90"/>
      <c r="T591" s="90"/>
      <c r="U591" s="90"/>
      <c r="V591" s="297"/>
      <c r="W591" s="297"/>
      <c r="X591" s="297"/>
      <c r="Y591" s="297"/>
      <c r="Z591" s="297"/>
      <c r="AA591" s="297"/>
      <c r="AB591" s="297"/>
      <c r="AC591" s="297"/>
      <c r="AD591" s="297"/>
      <c r="AE591" s="297"/>
      <c r="AF591" s="297"/>
      <c r="AG591" s="297"/>
      <c r="AH591" s="297"/>
      <c r="AI591" s="297"/>
      <c r="AJ591" s="297"/>
      <c r="AK591" s="297"/>
      <c r="AL591" s="297"/>
      <c r="AM591" s="297"/>
      <c r="AN591" s="297"/>
      <c r="AO591" s="297"/>
      <c r="AP591" s="297"/>
      <c r="AQ591" s="297"/>
      <c r="AR591" s="297"/>
      <c r="AS591" s="297"/>
      <c r="AT591" s="297"/>
      <c r="AU591" s="297"/>
      <c r="AV591" s="297"/>
    </row>
    <row r="592" spans="1:48" s="96" customFormat="1" ht="12.75">
      <c r="A592" s="90"/>
      <c r="B592" s="90"/>
      <c r="C592" s="90"/>
      <c r="D592" s="90"/>
      <c r="E592" s="90"/>
      <c r="F592" s="90"/>
      <c r="G592" s="300"/>
      <c r="H592" s="300"/>
      <c r="I592" s="300"/>
      <c r="J592" s="300"/>
      <c r="K592" s="300"/>
      <c r="L592" s="300"/>
      <c r="M592" s="300"/>
      <c r="N592" s="297"/>
      <c r="O592" s="297"/>
      <c r="Q592" s="90"/>
      <c r="R592" s="90"/>
      <c r="S592" s="90"/>
      <c r="T592" s="90"/>
      <c r="U592" s="90"/>
      <c r="V592" s="297"/>
      <c r="W592" s="297"/>
      <c r="X592" s="297"/>
      <c r="Y592" s="297"/>
      <c r="Z592" s="297"/>
      <c r="AA592" s="297"/>
      <c r="AB592" s="297"/>
      <c r="AC592" s="297"/>
      <c r="AD592" s="297"/>
      <c r="AE592" s="297"/>
      <c r="AF592" s="297"/>
      <c r="AG592" s="297"/>
      <c r="AH592" s="297"/>
      <c r="AI592" s="297"/>
      <c r="AJ592" s="297"/>
      <c r="AK592" s="297"/>
      <c r="AL592" s="297"/>
      <c r="AM592" s="297"/>
      <c r="AN592" s="297"/>
      <c r="AO592" s="297"/>
      <c r="AP592" s="297"/>
      <c r="AQ592" s="297"/>
      <c r="AR592" s="297"/>
      <c r="AS592" s="297"/>
      <c r="AT592" s="297"/>
      <c r="AU592" s="297"/>
      <c r="AV592" s="297"/>
    </row>
    <row r="593" spans="1:48" s="96" customFormat="1" ht="12.75">
      <c r="A593" s="90"/>
      <c r="B593" s="90"/>
      <c r="C593" s="90"/>
      <c r="D593" s="90"/>
      <c r="E593" s="90"/>
      <c r="F593" s="90"/>
      <c r="G593" s="300"/>
      <c r="H593" s="300"/>
      <c r="I593" s="300"/>
      <c r="J593" s="300"/>
      <c r="K593" s="300"/>
      <c r="L593" s="300"/>
      <c r="M593" s="300"/>
      <c r="N593" s="297"/>
      <c r="O593" s="297"/>
      <c r="Q593" s="90"/>
      <c r="R593" s="90"/>
      <c r="S593" s="90"/>
      <c r="T593" s="90"/>
      <c r="U593" s="90"/>
      <c r="V593" s="297"/>
      <c r="W593" s="297"/>
      <c r="X593" s="297"/>
      <c r="Y593" s="297"/>
      <c r="Z593" s="297"/>
      <c r="AA593" s="297"/>
      <c r="AB593" s="297"/>
      <c r="AC593" s="297"/>
      <c r="AD593" s="297"/>
      <c r="AE593" s="297"/>
      <c r="AF593" s="297"/>
      <c r="AG593" s="297"/>
      <c r="AH593" s="297"/>
      <c r="AI593" s="297"/>
      <c r="AJ593" s="297"/>
      <c r="AK593" s="297"/>
      <c r="AL593" s="297"/>
      <c r="AM593" s="297"/>
      <c r="AN593" s="297"/>
      <c r="AO593" s="297"/>
      <c r="AP593" s="297"/>
      <c r="AQ593" s="297"/>
      <c r="AR593" s="297"/>
      <c r="AS593" s="297"/>
      <c r="AT593" s="297"/>
      <c r="AU593" s="297"/>
      <c r="AV593" s="297"/>
    </row>
    <row r="594" spans="1:48" s="96" customFormat="1" ht="12.75">
      <c r="A594" s="90"/>
      <c r="B594" s="90"/>
      <c r="C594" s="90"/>
      <c r="D594" s="90"/>
      <c r="E594" s="90"/>
      <c r="F594" s="90"/>
      <c r="G594" s="300"/>
      <c r="H594" s="300"/>
      <c r="I594" s="300"/>
      <c r="J594" s="300"/>
      <c r="K594" s="300"/>
      <c r="L594" s="300"/>
      <c r="M594" s="300"/>
      <c r="N594" s="297"/>
      <c r="O594" s="297"/>
      <c r="Q594" s="90"/>
      <c r="R594" s="90"/>
      <c r="S594" s="90"/>
      <c r="T594" s="90"/>
      <c r="U594" s="90"/>
      <c r="V594" s="297"/>
      <c r="W594" s="297"/>
      <c r="X594" s="297"/>
      <c r="Y594" s="297"/>
      <c r="Z594" s="297"/>
      <c r="AA594" s="297"/>
      <c r="AB594" s="297"/>
      <c r="AC594" s="297"/>
      <c r="AD594" s="297"/>
      <c r="AE594" s="297"/>
      <c r="AF594" s="297"/>
      <c r="AG594" s="297"/>
      <c r="AH594" s="297"/>
      <c r="AI594" s="297"/>
      <c r="AJ594" s="297"/>
      <c r="AK594" s="297"/>
      <c r="AL594" s="297"/>
      <c r="AM594" s="297"/>
      <c r="AN594" s="297"/>
      <c r="AO594" s="297"/>
      <c r="AP594" s="297"/>
      <c r="AQ594" s="297"/>
      <c r="AR594" s="297"/>
      <c r="AS594" s="297"/>
      <c r="AT594" s="297"/>
      <c r="AU594" s="297"/>
      <c r="AV594" s="297"/>
    </row>
    <row r="595" spans="1:48" s="96" customFormat="1" ht="12.75">
      <c r="A595" s="90"/>
      <c r="B595" s="90"/>
      <c r="C595" s="90"/>
      <c r="D595" s="90"/>
      <c r="E595" s="90"/>
      <c r="F595" s="90"/>
      <c r="G595" s="300"/>
      <c r="H595" s="300"/>
      <c r="I595" s="300"/>
      <c r="J595" s="300"/>
      <c r="K595" s="300"/>
      <c r="L595" s="300"/>
      <c r="M595" s="300"/>
      <c r="N595" s="297"/>
      <c r="O595" s="297"/>
      <c r="Q595" s="90"/>
      <c r="R595" s="90"/>
      <c r="S595" s="90"/>
      <c r="T595" s="90"/>
      <c r="U595" s="90"/>
      <c r="V595" s="297"/>
      <c r="W595" s="297"/>
      <c r="X595" s="297"/>
      <c r="Y595" s="297"/>
      <c r="Z595" s="297"/>
      <c r="AA595" s="297"/>
      <c r="AB595" s="297"/>
      <c r="AC595" s="297"/>
      <c r="AD595" s="297"/>
      <c r="AE595" s="297"/>
      <c r="AF595" s="297"/>
      <c r="AG595" s="297"/>
      <c r="AH595" s="297"/>
      <c r="AI595" s="297"/>
      <c r="AJ595" s="297"/>
      <c r="AK595" s="297"/>
      <c r="AL595" s="297"/>
      <c r="AM595" s="297"/>
      <c r="AN595" s="297"/>
      <c r="AO595" s="297"/>
      <c r="AP595" s="297"/>
      <c r="AQ595" s="297"/>
      <c r="AR595" s="297"/>
      <c r="AS595" s="297"/>
      <c r="AT595" s="297"/>
      <c r="AU595" s="297"/>
      <c r="AV595" s="297"/>
    </row>
    <row r="596" spans="1:48" s="96" customFormat="1" ht="12.75">
      <c r="A596" s="90"/>
      <c r="B596" s="90"/>
      <c r="C596" s="90"/>
      <c r="D596" s="90"/>
      <c r="E596" s="90"/>
      <c r="F596" s="90"/>
      <c r="G596" s="300"/>
      <c r="H596" s="300"/>
      <c r="I596" s="300"/>
      <c r="J596" s="300"/>
      <c r="K596" s="300"/>
      <c r="L596" s="300"/>
      <c r="M596" s="300"/>
      <c r="N596" s="297"/>
      <c r="O596" s="297"/>
      <c r="Q596" s="90"/>
      <c r="R596" s="90"/>
      <c r="S596" s="90"/>
      <c r="T596" s="90"/>
      <c r="U596" s="90"/>
      <c r="V596" s="297"/>
      <c r="W596" s="297"/>
      <c r="X596" s="297"/>
      <c r="Y596" s="297"/>
      <c r="Z596" s="297"/>
      <c r="AA596" s="297"/>
      <c r="AB596" s="297"/>
      <c r="AC596" s="297"/>
      <c r="AD596" s="297"/>
      <c r="AE596" s="297"/>
      <c r="AF596" s="297"/>
      <c r="AG596" s="297"/>
      <c r="AH596" s="297"/>
      <c r="AI596" s="297"/>
      <c r="AJ596" s="297"/>
      <c r="AK596" s="297"/>
      <c r="AL596" s="297"/>
      <c r="AM596" s="297"/>
      <c r="AN596" s="297"/>
      <c r="AO596" s="297"/>
      <c r="AP596" s="297"/>
      <c r="AQ596" s="297"/>
      <c r="AR596" s="297"/>
      <c r="AS596" s="297"/>
      <c r="AT596" s="297"/>
      <c r="AU596" s="297"/>
      <c r="AV596" s="297"/>
    </row>
    <row r="597" spans="1:48" s="96" customFormat="1" ht="12.75">
      <c r="A597" s="90"/>
      <c r="B597" s="90"/>
      <c r="C597" s="90"/>
      <c r="D597" s="90"/>
      <c r="E597" s="90"/>
      <c r="F597" s="90"/>
      <c r="G597" s="300"/>
      <c r="H597" s="300"/>
      <c r="I597" s="300"/>
      <c r="J597" s="300"/>
      <c r="K597" s="300"/>
      <c r="L597" s="300"/>
      <c r="M597" s="300"/>
      <c r="N597" s="297"/>
      <c r="O597" s="297"/>
      <c r="Q597" s="90"/>
      <c r="R597" s="90"/>
      <c r="S597" s="90"/>
      <c r="T597" s="90"/>
      <c r="U597" s="90"/>
      <c r="V597" s="297"/>
      <c r="W597" s="297"/>
      <c r="X597" s="297"/>
      <c r="Y597" s="297"/>
      <c r="Z597" s="297"/>
      <c r="AA597" s="297"/>
      <c r="AB597" s="297"/>
      <c r="AC597" s="297"/>
      <c r="AD597" s="297"/>
      <c r="AE597" s="297"/>
      <c r="AF597" s="297"/>
      <c r="AG597" s="297"/>
      <c r="AH597" s="297"/>
      <c r="AI597" s="297"/>
      <c r="AJ597" s="297"/>
      <c r="AK597" s="297"/>
      <c r="AL597" s="297"/>
      <c r="AM597" s="297"/>
      <c r="AN597" s="297"/>
      <c r="AO597" s="297"/>
      <c r="AP597" s="297"/>
      <c r="AQ597" s="297"/>
      <c r="AR597" s="297"/>
      <c r="AS597" s="297"/>
      <c r="AT597" s="297"/>
      <c r="AU597" s="297"/>
      <c r="AV597" s="297"/>
    </row>
    <row r="598" spans="1:48" s="96" customFormat="1" ht="12.75">
      <c r="A598" s="90"/>
      <c r="B598" s="90"/>
      <c r="C598" s="90"/>
      <c r="D598" s="90"/>
      <c r="E598" s="90"/>
      <c r="F598" s="90"/>
      <c r="G598" s="300"/>
      <c r="H598" s="300"/>
      <c r="I598" s="300"/>
      <c r="J598" s="300"/>
      <c r="K598" s="300"/>
      <c r="L598" s="300"/>
      <c r="M598" s="300"/>
      <c r="N598" s="297"/>
      <c r="O598" s="297"/>
      <c r="Q598" s="90"/>
      <c r="R598" s="90"/>
      <c r="S598" s="90"/>
      <c r="T598" s="90"/>
      <c r="U598" s="90"/>
      <c r="V598" s="297"/>
      <c r="W598" s="297"/>
      <c r="X598" s="297"/>
      <c r="Y598" s="297"/>
      <c r="Z598" s="297"/>
      <c r="AA598" s="297"/>
      <c r="AB598" s="297"/>
      <c r="AC598" s="297"/>
      <c r="AD598" s="297"/>
      <c r="AE598" s="297"/>
      <c r="AF598" s="297"/>
      <c r="AG598" s="297"/>
      <c r="AH598" s="297"/>
      <c r="AI598" s="297"/>
      <c r="AJ598" s="297"/>
      <c r="AK598" s="297"/>
      <c r="AL598" s="297"/>
      <c r="AM598" s="297"/>
      <c r="AN598" s="297"/>
      <c r="AO598" s="297"/>
      <c r="AP598" s="297"/>
      <c r="AQ598" s="297"/>
      <c r="AR598" s="297"/>
      <c r="AS598" s="297"/>
      <c r="AT598" s="297"/>
      <c r="AU598" s="297"/>
      <c r="AV598" s="297"/>
    </row>
    <row r="599" spans="1:48" s="96" customFormat="1" ht="12.75">
      <c r="A599" s="90"/>
      <c r="B599" s="90"/>
      <c r="C599" s="90"/>
      <c r="D599" s="90"/>
      <c r="E599" s="90"/>
      <c r="F599" s="90"/>
      <c r="G599" s="300"/>
      <c r="H599" s="300"/>
      <c r="I599" s="300"/>
      <c r="J599" s="300"/>
      <c r="K599" s="300"/>
      <c r="L599" s="300"/>
      <c r="M599" s="300"/>
      <c r="N599" s="297"/>
      <c r="O599" s="297"/>
      <c r="Q599" s="90"/>
      <c r="R599" s="90"/>
      <c r="S599" s="90"/>
      <c r="T599" s="90"/>
      <c r="U599" s="90"/>
      <c r="V599" s="297"/>
      <c r="W599" s="297"/>
      <c r="X599" s="297"/>
      <c r="Y599" s="297"/>
      <c r="Z599" s="297"/>
      <c r="AA599" s="297"/>
      <c r="AB599" s="297"/>
      <c r="AC599" s="297"/>
      <c r="AD599" s="297"/>
      <c r="AE599" s="297"/>
      <c r="AF599" s="297"/>
      <c r="AG599" s="297"/>
      <c r="AH599" s="297"/>
      <c r="AI599" s="297"/>
      <c r="AJ599" s="297"/>
      <c r="AK599" s="297"/>
      <c r="AL599" s="297"/>
      <c r="AM599" s="297"/>
      <c r="AN599" s="297"/>
      <c r="AO599" s="297"/>
      <c r="AP599" s="297"/>
      <c r="AQ599" s="297"/>
      <c r="AR599" s="297"/>
      <c r="AS599" s="297"/>
      <c r="AT599" s="297"/>
      <c r="AU599" s="297"/>
      <c r="AV599" s="297"/>
    </row>
    <row r="600" spans="1:48" s="96" customFormat="1" ht="12.75">
      <c r="A600" s="90"/>
      <c r="B600" s="90"/>
      <c r="C600" s="90"/>
      <c r="D600" s="90"/>
      <c r="E600" s="90"/>
      <c r="F600" s="90"/>
      <c r="G600" s="300"/>
      <c r="H600" s="300"/>
      <c r="I600" s="300"/>
      <c r="J600" s="300"/>
      <c r="K600" s="300"/>
      <c r="L600" s="300"/>
      <c r="M600" s="300"/>
      <c r="N600" s="297"/>
      <c r="O600" s="297"/>
      <c r="Q600" s="90"/>
      <c r="R600" s="90"/>
      <c r="S600" s="90"/>
      <c r="T600" s="90"/>
      <c r="U600" s="90"/>
      <c r="V600" s="297"/>
      <c r="W600" s="297"/>
      <c r="X600" s="297"/>
      <c r="Y600" s="297"/>
      <c r="Z600" s="297"/>
      <c r="AA600" s="297"/>
      <c r="AB600" s="297"/>
      <c r="AC600" s="297"/>
      <c r="AD600" s="297"/>
      <c r="AE600" s="297"/>
      <c r="AF600" s="297"/>
      <c r="AG600" s="297"/>
      <c r="AH600" s="297"/>
      <c r="AI600" s="297"/>
      <c r="AJ600" s="297"/>
      <c r="AK600" s="297"/>
      <c r="AL600" s="297"/>
      <c r="AM600" s="297"/>
      <c r="AN600" s="297"/>
      <c r="AO600" s="297"/>
      <c r="AP600" s="297"/>
      <c r="AQ600" s="297"/>
      <c r="AR600" s="297"/>
      <c r="AS600" s="297"/>
      <c r="AT600" s="297"/>
      <c r="AU600" s="297"/>
      <c r="AV600" s="297"/>
    </row>
    <row r="601" spans="1:48" s="96" customFormat="1" ht="12.75">
      <c r="A601" s="90"/>
      <c r="B601" s="90"/>
      <c r="C601" s="90"/>
      <c r="D601" s="90"/>
      <c r="E601" s="90"/>
      <c r="F601" s="90"/>
      <c r="G601" s="300"/>
      <c r="H601" s="300"/>
      <c r="I601" s="300"/>
      <c r="J601" s="300"/>
      <c r="K601" s="300"/>
      <c r="L601" s="300"/>
      <c r="M601" s="300"/>
      <c r="N601" s="297"/>
      <c r="O601" s="297"/>
      <c r="Q601" s="90"/>
      <c r="R601" s="90"/>
      <c r="S601" s="90"/>
      <c r="T601" s="90"/>
      <c r="U601" s="90"/>
      <c r="V601" s="297"/>
      <c r="W601" s="297"/>
      <c r="X601" s="297"/>
      <c r="Y601" s="297"/>
      <c r="Z601" s="297"/>
      <c r="AA601" s="297"/>
      <c r="AB601" s="297"/>
      <c r="AC601" s="297"/>
      <c r="AD601" s="297"/>
      <c r="AE601" s="297"/>
      <c r="AF601" s="297"/>
      <c r="AG601" s="297"/>
      <c r="AH601" s="297"/>
      <c r="AI601" s="297"/>
      <c r="AJ601" s="297"/>
      <c r="AK601" s="297"/>
      <c r="AL601" s="297"/>
      <c r="AM601" s="297"/>
      <c r="AN601" s="297"/>
      <c r="AO601" s="297"/>
      <c r="AP601" s="297"/>
      <c r="AQ601" s="297"/>
      <c r="AR601" s="297"/>
      <c r="AS601" s="297"/>
      <c r="AT601" s="297"/>
      <c r="AU601" s="297"/>
      <c r="AV601" s="297"/>
    </row>
    <row r="602" spans="1:48" s="96" customFormat="1" ht="12.75">
      <c r="A602" s="90"/>
      <c r="B602" s="90"/>
      <c r="C602" s="90"/>
      <c r="D602" s="90"/>
      <c r="E602" s="90"/>
      <c r="F602" s="90"/>
      <c r="G602" s="300"/>
      <c r="H602" s="300"/>
      <c r="I602" s="300"/>
      <c r="J602" s="300"/>
      <c r="K602" s="300"/>
      <c r="L602" s="300"/>
      <c r="M602" s="300"/>
      <c r="N602" s="297"/>
      <c r="O602" s="297"/>
      <c r="Q602" s="90"/>
      <c r="R602" s="90"/>
      <c r="S602" s="90"/>
      <c r="T602" s="90"/>
      <c r="U602" s="90"/>
      <c r="V602" s="297"/>
      <c r="W602" s="297"/>
      <c r="X602" s="297"/>
      <c r="Y602" s="297"/>
      <c r="Z602" s="297"/>
      <c r="AA602" s="297"/>
      <c r="AB602" s="297"/>
      <c r="AC602" s="297"/>
      <c r="AD602" s="297"/>
      <c r="AE602" s="297"/>
      <c r="AF602" s="297"/>
      <c r="AG602" s="297"/>
      <c r="AH602" s="297"/>
      <c r="AI602" s="297"/>
      <c r="AJ602" s="297"/>
      <c r="AK602" s="297"/>
      <c r="AL602" s="297"/>
      <c r="AM602" s="297"/>
      <c r="AN602" s="297"/>
      <c r="AO602" s="297"/>
      <c r="AP602" s="297"/>
      <c r="AQ602" s="297"/>
      <c r="AR602" s="297"/>
      <c r="AS602" s="297"/>
      <c r="AT602" s="297"/>
      <c r="AU602" s="297"/>
      <c r="AV602" s="297"/>
    </row>
    <row r="603" spans="1:48" s="96" customFormat="1" ht="12.75">
      <c r="A603" s="90"/>
      <c r="B603" s="90"/>
      <c r="C603" s="90"/>
      <c r="D603" s="90"/>
      <c r="E603" s="90"/>
      <c r="F603" s="90"/>
      <c r="G603" s="300"/>
      <c r="H603" s="300"/>
      <c r="I603" s="300"/>
      <c r="J603" s="300"/>
      <c r="K603" s="300"/>
      <c r="L603" s="300"/>
      <c r="M603" s="300"/>
      <c r="N603" s="297"/>
      <c r="O603" s="297"/>
      <c r="Q603" s="90"/>
      <c r="R603" s="90"/>
      <c r="S603" s="90"/>
      <c r="T603" s="90"/>
      <c r="U603" s="90"/>
      <c r="V603" s="297"/>
      <c r="W603" s="297"/>
      <c r="X603" s="297"/>
      <c r="Y603" s="297"/>
      <c r="Z603" s="297"/>
      <c r="AA603" s="297"/>
      <c r="AB603" s="297"/>
      <c r="AC603" s="297"/>
      <c r="AD603" s="297"/>
      <c r="AE603" s="297"/>
      <c r="AF603" s="297"/>
      <c r="AG603" s="297"/>
      <c r="AH603" s="297"/>
      <c r="AI603" s="297"/>
      <c r="AJ603" s="297"/>
      <c r="AK603" s="297"/>
      <c r="AL603" s="297"/>
      <c r="AM603" s="297"/>
      <c r="AN603" s="297"/>
      <c r="AO603" s="297"/>
      <c r="AP603" s="297"/>
      <c r="AQ603" s="297"/>
      <c r="AR603" s="297"/>
      <c r="AS603" s="297"/>
      <c r="AT603" s="297"/>
      <c r="AU603" s="297"/>
      <c r="AV603" s="297"/>
    </row>
    <row r="604" spans="1:48" s="96" customFormat="1" ht="12.75">
      <c r="A604" s="90"/>
      <c r="B604" s="90"/>
      <c r="C604" s="90"/>
      <c r="D604" s="90"/>
      <c r="E604" s="90"/>
      <c r="F604" s="90"/>
      <c r="G604" s="300"/>
      <c r="H604" s="300"/>
      <c r="I604" s="300"/>
      <c r="J604" s="300"/>
      <c r="K604" s="300"/>
      <c r="L604" s="300"/>
      <c r="M604" s="300"/>
      <c r="N604" s="297"/>
      <c r="O604" s="297"/>
      <c r="Q604" s="90"/>
      <c r="R604" s="90"/>
      <c r="S604" s="90"/>
      <c r="T604" s="90"/>
      <c r="U604" s="90"/>
      <c r="V604" s="297"/>
      <c r="W604" s="297"/>
      <c r="X604" s="297"/>
      <c r="Y604" s="297"/>
      <c r="Z604" s="297"/>
      <c r="AA604" s="297"/>
      <c r="AB604" s="297"/>
      <c r="AC604" s="297"/>
      <c r="AD604" s="297"/>
      <c r="AE604" s="297"/>
      <c r="AF604" s="297"/>
      <c r="AG604" s="297"/>
      <c r="AH604" s="297"/>
      <c r="AI604" s="297"/>
      <c r="AJ604" s="297"/>
      <c r="AK604" s="297"/>
      <c r="AL604" s="297"/>
      <c r="AM604" s="297"/>
      <c r="AN604" s="297"/>
      <c r="AO604" s="297"/>
      <c r="AP604" s="297"/>
      <c r="AQ604" s="297"/>
      <c r="AR604" s="297"/>
      <c r="AS604" s="297"/>
      <c r="AT604" s="297"/>
      <c r="AU604" s="297"/>
      <c r="AV604" s="297"/>
    </row>
    <row r="605" spans="1:48" s="96" customFormat="1" ht="12.75">
      <c r="A605" s="90"/>
      <c r="B605" s="90"/>
      <c r="C605" s="90"/>
      <c r="D605" s="90"/>
      <c r="E605" s="90"/>
      <c r="F605" s="90"/>
      <c r="G605" s="300"/>
      <c r="H605" s="300"/>
      <c r="I605" s="300"/>
      <c r="J605" s="300"/>
      <c r="K605" s="300"/>
      <c r="L605" s="300"/>
      <c r="M605" s="300"/>
      <c r="N605" s="297"/>
      <c r="O605" s="297"/>
      <c r="Q605" s="90"/>
      <c r="R605" s="90"/>
      <c r="S605" s="90"/>
      <c r="T605" s="90"/>
      <c r="U605" s="90"/>
      <c r="V605" s="297"/>
      <c r="W605" s="297"/>
      <c r="X605" s="297"/>
      <c r="Y605" s="297"/>
      <c r="Z605" s="297"/>
      <c r="AA605" s="297"/>
      <c r="AB605" s="297"/>
      <c r="AC605" s="297"/>
      <c r="AD605" s="297"/>
      <c r="AE605" s="297"/>
      <c r="AF605" s="297"/>
      <c r="AG605" s="297"/>
      <c r="AH605" s="297"/>
      <c r="AI605" s="297"/>
      <c r="AJ605" s="297"/>
      <c r="AK605" s="297"/>
      <c r="AL605" s="297"/>
      <c r="AM605" s="297"/>
      <c r="AN605" s="297"/>
      <c r="AO605" s="297"/>
      <c r="AP605" s="297"/>
      <c r="AQ605" s="297"/>
      <c r="AR605" s="297"/>
      <c r="AS605" s="297"/>
      <c r="AT605" s="297"/>
      <c r="AU605" s="297"/>
      <c r="AV605" s="297"/>
    </row>
    <row r="606" spans="1:48" s="96" customFormat="1" ht="12.75">
      <c r="A606" s="90"/>
      <c r="B606" s="90"/>
      <c r="C606" s="90"/>
      <c r="D606" s="90"/>
      <c r="E606" s="90"/>
      <c r="F606" s="90"/>
      <c r="G606" s="300"/>
      <c r="H606" s="300"/>
      <c r="I606" s="300"/>
      <c r="J606" s="300"/>
      <c r="K606" s="300"/>
      <c r="L606" s="300"/>
      <c r="M606" s="300"/>
      <c r="N606" s="297"/>
      <c r="O606" s="297"/>
      <c r="Q606" s="90"/>
      <c r="R606" s="90"/>
      <c r="S606" s="90"/>
      <c r="T606" s="90"/>
      <c r="U606" s="90"/>
      <c r="V606" s="297"/>
      <c r="W606" s="297"/>
      <c r="X606" s="297"/>
      <c r="Y606" s="297"/>
      <c r="Z606" s="297"/>
      <c r="AA606" s="297"/>
      <c r="AB606" s="297"/>
      <c r="AC606" s="297"/>
      <c r="AD606" s="297"/>
      <c r="AE606" s="297"/>
      <c r="AF606" s="297"/>
      <c r="AG606" s="297"/>
      <c r="AH606" s="297"/>
      <c r="AI606" s="297"/>
      <c r="AJ606" s="297"/>
      <c r="AK606" s="297"/>
      <c r="AL606" s="297"/>
      <c r="AM606" s="297"/>
      <c r="AN606" s="297"/>
      <c r="AO606" s="297"/>
      <c r="AP606" s="297"/>
      <c r="AQ606" s="297"/>
      <c r="AR606" s="297"/>
      <c r="AS606" s="297"/>
      <c r="AT606" s="297"/>
      <c r="AU606" s="297"/>
      <c r="AV606" s="297"/>
    </row>
    <row r="607" spans="1:48" s="96" customFormat="1" ht="12.75">
      <c r="A607" s="90"/>
      <c r="B607" s="90"/>
      <c r="C607" s="90"/>
      <c r="D607" s="90"/>
      <c r="E607" s="90"/>
      <c r="F607" s="90"/>
      <c r="G607" s="300"/>
      <c r="H607" s="300"/>
      <c r="I607" s="300"/>
      <c r="J607" s="300"/>
      <c r="K607" s="300"/>
      <c r="L607" s="300"/>
      <c r="M607" s="300"/>
      <c r="N607" s="297"/>
      <c r="O607" s="297"/>
      <c r="Q607" s="90"/>
      <c r="R607" s="90"/>
      <c r="S607" s="90"/>
      <c r="T607" s="90"/>
      <c r="U607" s="90"/>
      <c r="V607" s="297"/>
      <c r="W607" s="297"/>
      <c r="X607" s="297"/>
      <c r="Y607" s="297"/>
      <c r="Z607" s="297"/>
      <c r="AA607" s="297"/>
      <c r="AB607" s="297"/>
      <c r="AC607" s="297"/>
      <c r="AD607" s="297"/>
      <c r="AE607" s="297"/>
      <c r="AF607" s="297"/>
      <c r="AG607" s="297"/>
      <c r="AH607" s="297"/>
      <c r="AI607" s="297"/>
      <c r="AJ607" s="297"/>
      <c r="AK607" s="297"/>
      <c r="AL607" s="297"/>
      <c r="AM607" s="297"/>
      <c r="AN607" s="297"/>
      <c r="AO607" s="297"/>
      <c r="AP607" s="297"/>
      <c r="AQ607" s="297"/>
      <c r="AR607" s="297"/>
      <c r="AS607" s="297"/>
      <c r="AT607" s="297"/>
      <c r="AU607" s="297"/>
      <c r="AV607" s="297"/>
    </row>
    <row r="608" spans="1:48" s="96" customFormat="1" ht="12.75">
      <c r="A608" s="90"/>
      <c r="B608" s="90"/>
      <c r="C608" s="90"/>
      <c r="D608" s="90"/>
      <c r="E608" s="90"/>
      <c r="F608" s="90"/>
      <c r="G608" s="300"/>
      <c r="H608" s="300"/>
      <c r="I608" s="300"/>
      <c r="J608" s="300"/>
      <c r="K608" s="300"/>
      <c r="L608" s="300"/>
      <c r="M608" s="300"/>
      <c r="N608" s="297"/>
      <c r="O608" s="297"/>
      <c r="Q608" s="90"/>
      <c r="R608" s="90"/>
      <c r="S608" s="90"/>
      <c r="T608" s="90"/>
      <c r="U608" s="90"/>
      <c r="V608" s="297"/>
      <c r="W608" s="297"/>
      <c r="X608" s="297"/>
      <c r="Y608" s="297"/>
      <c r="Z608" s="297"/>
      <c r="AA608" s="297"/>
      <c r="AB608" s="297"/>
      <c r="AC608" s="297"/>
      <c r="AD608" s="297"/>
      <c r="AE608" s="297"/>
      <c r="AF608" s="297"/>
      <c r="AG608" s="297"/>
      <c r="AH608" s="297"/>
      <c r="AI608" s="297"/>
      <c r="AJ608" s="297"/>
      <c r="AK608" s="297"/>
      <c r="AL608" s="297"/>
      <c r="AM608" s="297"/>
      <c r="AN608" s="297"/>
      <c r="AO608" s="297"/>
      <c r="AP608" s="297"/>
      <c r="AQ608" s="297"/>
      <c r="AR608" s="297"/>
      <c r="AS608" s="297"/>
      <c r="AT608" s="297"/>
      <c r="AU608" s="297"/>
      <c r="AV608" s="297"/>
    </row>
    <row r="609" spans="1:48" s="96" customFormat="1" ht="12.75">
      <c r="A609" s="90"/>
      <c r="B609" s="90"/>
      <c r="C609" s="90"/>
      <c r="D609" s="90"/>
      <c r="E609" s="90"/>
      <c r="F609" s="90"/>
      <c r="G609" s="300"/>
      <c r="H609" s="300"/>
      <c r="I609" s="300"/>
      <c r="J609" s="300"/>
      <c r="K609" s="300"/>
      <c r="L609" s="300"/>
      <c r="M609" s="300"/>
      <c r="N609" s="297"/>
      <c r="O609" s="297"/>
      <c r="Q609" s="90"/>
      <c r="R609" s="90"/>
      <c r="S609" s="90"/>
      <c r="T609" s="90"/>
      <c r="U609" s="90"/>
      <c r="V609" s="297"/>
      <c r="W609" s="297"/>
      <c r="X609" s="297"/>
      <c r="Y609" s="297"/>
      <c r="Z609" s="297"/>
      <c r="AA609" s="297"/>
      <c r="AB609" s="297"/>
      <c r="AC609" s="297"/>
      <c r="AD609" s="297"/>
      <c r="AE609" s="297"/>
      <c r="AF609" s="297"/>
      <c r="AG609" s="297"/>
      <c r="AH609" s="297"/>
      <c r="AI609" s="297"/>
      <c r="AJ609" s="297"/>
      <c r="AK609" s="297"/>
      <c r="AL609" s="297"/>
      <c r="AM609" s="297"/>
      <c r="AN609" s="297"/>
      <c r="AO609" s="297"/>
      <c r="AP609" s="297"/>
      <c r="AQ609" s="297"/>
      <c r="AR609" s="297"/>
      <c r="AS609" s="297"/>
      <c r="AT609" s="297"/>
      <c r="AU609" s="297"/>
      <c r="AV609" s="297"/>
    </row>
    <row r="610" spans="1:48" s="96" customFormat="1" ht="12.75">
      <c r="A610" s="90"/>
      <c r="B610" s="90"/>
      <c r="C610" s="90"/>
      <c r="D610" s="90"/>
      <c r="E610" s="90"/>
      <c r="F610" s="90"/>
      <c r="G610" s="300"/>
      <c r="H610" s="300"/>
      <c r="I610" s="300"/>
      <c r="J610" s="300"/>
      <c r="K610" s="300"/>
      <c r="L610" s="300"/>
      <c r="M610" s="300"/>
      <c r="N610" s="297"/>
      <c r="O610" s="297"/>
      <c r="Q610" s="90"/>
      <c r="R610" s="90"/>
      <c r="S610" s="90"/>
      <c r="T610" s="90"/>
      <c r="U610" s="90"/>
      <c r="V610" s="297"/>
      <c r="W610" s="297"/>
      <c r="X610" s="297"/>
      <c r="Y610" s="297"/>
      <c r="Z610" s="297"/>
      <c r="AA610" s="297"/>
      <c r="AB610" s="297"/>
      <c r="AC610" s="297"/>
      <c r="AD610" s="297"/>
      <c r="AE610" s="297"/>
      <c r="AF610" s="297"/>
      <c r="AG610" s="297"/>
      <c r="AH610" s="297"/>
      <c r="AI610" s="297"/>
      <c r="AJ610" s="297"/>
      <c r="AK610" s="297"/>
      <c r="AL610" s="297"/>
      <c r="AM610" s="297"/>
      <c r="AN610" s="297"/>
      <c r="AO610" s="297"/>
      <c r="AP610" s="297"/>
      <c r="AQ610" s="297"/>
      <c r="AR610" s="297"/>
      <c r="AS610" s="297"/>
      <c r="AT610" s="297"/>
      <c r="AU610" s="297"/>
      <c r="AV610" s="297"/>
    </row>
    <row r="611" spans="1:48" s="96" customFormat="1" ht="12.75">
      <c r="A611" s="90"/>
      <c r="B611" s="90"/>
      <c r="C611" s="90"/>
      <c r="D611" s="90"/>
      <c r="E611" s="90"/>
      <c r="F611" s="90"/>
      <c r="G611" s="300"/>
      <c r="H611" s="300"/>
      <c r="I611" s="300"/>
      <c r="J611" s="300"/>
      <c r="K611" s="300"/>
      <c r="L611" s="300"/>
      <c r="M611" s="300"/>
      <c r="N611" s="297"/>
      <c r="O611" s="297"/>
      <c r="Q611" s="90"/>
      <c r="R611" s="90"/>
      <c r="S611" s="90"/>
      <c r="T611" s="90"/>
      <c r="U611" s="90"/>
      <c r="V611" s="297"/>
      <c r="W611" s="297"/>
      <c r="X611" s="297"/>
      <c r="Y611" s="297"/>
      <c r="Z611" s="297"/>
      <c r="AA611" s="297"/>
      <c r="AB611" s="297"/>
      <c r="AC611" s="297"/>
      <c r="AD611" s="297"/>
      <c r="AE611" s="297"/>
      <c r="AF611" s="297"/>
      <c r="AG611" s="297"/>
      <c r="AH611" s="297"/>
      <c r="AI611" s="297"/>
      <c r="AJ611" s="297"/>
      <c r="AK611" s="297"/>
      <c r="AL611" s="297"/>
      <c r="AM611" s="297"/>
      <c r="AN611" s="297"/>
      <c r="AO611" s="297"/>
      <c r="AP611" s="297"/>
      <c r="AQ611" s="297"/>
      <c r="AR611" s="297"/>
      <c r="AS611" s="297"/>
      <c r="AT611" s="297"/>
      <c r="AU611" s="297"/>
      <c r="AV611" s="297"/>
    </row>
    <row r="612" spans="1:48" s="96" customFormat="1" ht="12.75">
      <c r="A612" s="90"/>
      <c r="B612" s="90"/>
      <c r="C612" s="90"/>
      <c r="D612" s="90"/>
      <c r="E612" s="90"/>
      <c r="F612" s="90"/>
      <c r="G612" s="300"/>
      <c r="H612" s="300"/>
      <c r="I612" s="300"/>
      <c r="J612" s="300"/>
      <c r="K612" s="300"/>
      <c r="L612" s="300"/>
      <c r="M612" s="300"/>
      <c r="N612" s="297"/>
      <c r="O612" s="297"/>
      <c r="Q612" s="90"/>
      <c r="R612" s="90"/>
      <c r="S612" s="90"/>
      <c r="T612" s="90"/>
      <c r="U612" s="90"/>
      <c r="V612" s="297"/>
      <c r="W612" s="297"/>
      <c r="X612" s="297"/>
      <c r="Y612" s="297"/>
      <c r="Z612" s="297"/>
      <c r="AA612" s="297"/>
      <c r="AB612" s="297"/>
      <c r="AC612" s="297"/>
      <c r="AD612" s="297"/>
      <c r="AE612" s="297"/>
      <c r="AF612" s="297"/>
      <c r="AG612" s="297"/>
      <c r="AH612" s="297"/>
      <c r="AI612" s="297"/>
      <c r="AJ612" s="297"/>
      <c r="AK612" s="297"/>
      <c r="AL612" s="297"/>
      <c r="AM612" s="297"/>
      <c r="AN612" s="297"/>
      <c r="AO612" s="297"/>
      <c r="AP612" s="297"/>
      <c r="AQ612" s="297"/>
      <c r="AR612" s="297"/>
      <c r="AS612" s="297"/>
      <c r="AT612" s="297"/>
      <c r="AU612" s="297"/>
      <c r="AV612" s="297"/>
    </row>
    <row r="613" spans="1:48" s="96" customFormat="1" ht="12.75">
      <c r="A613" s="90"/>
      <c r="B613" s="90"/>
      <c r="C613" s="90"/>
      <c r="D613" s="90"/>
      <c r="E613" s="90"/>
      <c r="F613" s="90"/>
      <c r="G613" s="300"/>
      <c r="H613" s="300"/>
      <c r="I613" s="300"/>
      <c r="J613" s="300"/>
      <c r="K613" s="300"/>
      <c r="L613" s="300"/>
      <c r="M613" s="300"/>
      <c r="N613" s="297"/>
      <c r="O613" s="297"/>
      <c r="Q613" s="90"/>
      <c r="R613" s="90"/>
      <c r="S613" s="90"/>
      <c r="T613" s="90"/>
      <c r="U613" s="90"/>
      <c r="V613" s="297"/>
      <c r="W613" s="297"/>
      <c r="X613" s="297"/>
      <c r="Y613" s="297"/>
      <c r="Z613" s="297"/>
      <c r="AA613" s="297"/>
      <c r="AB613" s="297"/>
      <c r="AC613" s="297"/>
      <c r="AD613" s="297"/>
      <c r="AE613" s="297"/>
      <c r="AF613" s="297"/>
      <c r="AG613" s="297"/>
      <c r="AH613" s="297"/>
      <c r="AI613" s="297"/>
      <c r="AJ613" s="297"/>
      <c r="AK613" s="297"/>
      <c r="AL613" s="297"/>
      <c r="AM613" s="297"/>
      <c r="AN613" s="297"/>
      <c r="AO613" s="297"/>
      <c r="AP613" s="297"/>
      <c r="AQ613" s="297"/>
      <c r="AR613" s="297"/>
      <c r="AS613" s="297"/>
      <c r="AT613" s="297"/>
      <c r="AU613" s="297"/>
      <c r="AV613" s="297"/>
    </row>
    <row r="614" spans="1:48" s="96" customFormat="1" ht="12.75">
      <c r="A614" s="90"/>
      <c r="B614" s="90"/>
      <c r="C614" s="90"/>
      <c r="D614" s="90"/>
      <c r="E614" s="90"/>
      <c r="F614" s="90"/>
      <c r="G614" s="300"/>
      <c r="H614" s="300"/>
      <c r="I614" s="300"/>
      <c r="J614" s="300"/>
      <c r="K614" s="300"/>
      <c r="L614" s="300"/>
      <c r="M614" s="300"/>
      <c r="N614" s="297"/>
      <c r="O614" s="297"/>
      <c r="Q614" s="90"/>
      <c r="R614" s="90"/>
      <c r="S614" s="90"/>
      <c r="T614" s="90"/>
      <c r="U614" s="90"/>
      <c r="V614" s="297"/>
      <c r="W614" s="297"/>
      <c r="X614" s="297"/>
      <c r="Y614" s="297"/>
      <c r="Z614" s="297"/>
      <c r="AA614" s="297"/>
      <c r="AB614" s="297"/>
      <c r="AC614" s="297"/>
      <c r="AD614" s="297"/>
      <c r="AE614" s="297"/>
      <c r="AF614" s="297"/>
      <c r="AG614" s="297"/>
      <c r="AH614" s="297"/>
      <c r="AI614" s="297"/>
      <c r="AJ614" s="297"/>
      <c r="AK614" s="297"/>
      <c r="AL614" s="297"/>
      <c r="AM614" s="297"/>
      <c r="AN614" s="297"/>
      <c r="AO614" s="297"/>
      <c r="AP614" s="297"/>
      <c r="AQ614" s="297"/>
      <c r="AR614" s="297"/>
      <c r="AS614" s="297"/>
      <c r="AT614" s="297"/>
      <c r="AU614" s="297"/>
      <c r="AV614" s="297"/>
    </row>
    <row r="615" spans="1:48" s="96" customFormat="1" ht="12.75">
      <c r="A615" s="90"/>
      <c r="B615" s="90"/>
      <c r="C615" s="90"/>
      <c r="D615" s="90"/>
      <c r="E615" s="90"/>
      <c r="F615" s="90"/>
      <c r="G615" s="300"/>
      <c r="H615" s="300"/>
      <c r="I615" s="300"/>
      <c r="J615" s="300"/>
      <c r="K615" s="300"/>
      <c r="L615" s="300"/>
      <c r="M615" s="300"/>
      <c r="N615" s="297"/>
      <c r="O615" s="297"/>
      <c r="Q615" s="90"/>
      <c r="R615" s="90"/>
      <c r="S615" s="90"/>
      <c r="T615" s="90"/>
      <c r="U615" s="90"/>
      <c r="V615" s="297"/>
      <c r="W615" s="297"/>
      <c r="X615" s="297"/>
      <c r="Y615" s="297"/>
      <c r="Z615" s="297"/>
      <c r="AA615" s="297"/>
      <c r="AB615" s="297"/>
      <c r="AC615" s="297"/>
      <c r="AD615" s="297"/>
      <c r="AE615" s="297"/>
      <c r="AF615" s="297"/>
      <c r="AG615" s="297"/>
      <c r="AH615" s="297"/>
      <c r="AI615" s="297"/>
      <c r="AJ615" s="297"/>
      <c r="AK615" s="297"/>
      <c r="AL615" s="297"/>
      <c r="AM615" s="297"/>
      <c r="AN615" s="297"/>
      <c r="AO615" s="297"/>
      <c r="AP615" s="297"/>
      <c r="AQ615" s="297"/>
      <c r="AR615" s="297"/>
      <c r="AS615" s="297"/>
      <c r="AT615" s="297"/>
      <c r="AU615" s="297"/>
      <c r="AV615" s="297"/>
    </row>
    <row r="616" spans="1:48" s="96" customFormat="1" ht="12.75">
      <c r="A616" s="90"/>
      <c r="B616" s="90"/>
      <c r="C616" s="90"/>
      <c r="D616" s="90"/>
      <c r="E616" s="90"/>
      <c r="F616" s="90"/>
      <c r="G616" s="300"/>
      <c r="H616" s="300"/>
      <c r="I616" s="300"/>
      <c r="J616" s="300"/>
      <c r="K616" s="300"/>
      <c r="L616" s="300"/>
      <c r="M616" s="300"/>
      <c r="N616" s="297"/>
      <c r="O616" s="297"/>
      <c r="Q616" s="90"/>
      <c r="R616" s="90"/>
      <c r="S616" s="90"/>
      <c r="T616" s="90"/>
      <c r="U616" s="90"/>
      <c r="V616" s="297"/>
      <c r="W616" s="297"/>
      <c r="X616" s="297"/>
      <c r="Y616" s="297"/>
      <c r="Z616" s="297"/>
      <c r="AA616" s="297"/>
      <c r="AB616" s="297"/>
      <c r="AC616" s="297"/>
      <c r="AD616" s="297"/>
      <c r="AE616" s="297"/>
      <c r="AF616" s="297"/>
      <c r="AG616" s="297"/>
      <c r="AH616" s="297"/>
      <c r="AI616" s="297"/>
      <c r="AJ616" s="297"/>
      <c r="AK616" s="297"/>
      <c r="AL616" s="297"/>
      <c r="AM616" s="297"/>
      <c r="AN616" s="297"/>
      <c r="AO616" s="297"/>
      <c r="AP616" s="297"/>
      <c r="AQ616" s="297"/>
      <c r="AR616" s="297"/>
      <c r="AS616" s="297"/>
      <c r="AT616" s="297"/>
      <c r="AU616" s="297"/>
      <c r="AV616" s="297"/>
    </row>
    <row r="617" spans="1:48" s="96" customFormat="1" ht="12.75">
      <c r="A617" s="90"/>
      <c r="B617" s="90"/>
      <c r="C617" s="90"/>
      <c r="D617" s="90"/>
      <c r="E617" s="90"/>
      <c r="F617" s="90"/>
      <c r="G617" s="300"/>
      <c r="H617" s="300"/>
      <c r="I617" s="300"/>
      <c r="J617" s="300"/>
      <c r="K617" s="300"/>
      <c r="L617" s="300"/>
      <c r="M617" s="300"/>
      <c r="N617" s="297"/>
      <c r="O617" s="297"/>
      <c r="Q617" s="90"/>
      <c r="R617" s="90"/>
      <c r="S617" s="90"/>
      <c r="T617" s="90"/>
      <c r="U617" s="90"/>
      <c r="V617" s="297"/>
      <c r="W617" s="297"/>
      <c r="X617" s="297"/>
      <c r="Y617" s="297"/>
      <c r="Z617" s="297"/>
      <c r="AA617" s="297"/>
      <c r="AB617" s="297"/>
      <c r="AC617" s="297"/>
      <c r="AD617" s="297"/>
      <c r="AE617" s="297"/>
      <c r="AF617" s="297"/>
      <c r="AG617" s="297"/>
      <c r="AH617" s="297"/>
      <c r="AI617" s="297"/>
      <c r="AJ617" s="297"/>
      <c r="AK617" s="297"/>
      <c r="AL617" s="297"/>
      <c r="AM617" s="297"/>
      <c r="AN617" s="297"/>
      <c r="AO617" s="297"/>
      <c r="AP617" s="297"/>
      <c r="AQ617" s="297"/>
      <c r="AR617" s="297"/>
      <c r="AS617" s="297"/>
      <c r="AT617" s="297"/>
      <c r="AU617" s="297"/>
      <c r="AV617" s="297"/>
    </row>
    <row r="618" spans="1:48" s="96" customFormat="1" ht="12.75">
      <c r="A618" s="90"/>
      <c r="B618" s="90"/>
      <c r="C618" s="90"/>
      <c r="D618" s="90"/>
      <c r="E618" s="90"/>
      <c r="F618" s="90"/>
      <c r="G618" s="300"/>
      <c r="H618" s="300"/>
      <c r="I618" s="300"/>
      <c r="J618" s="300"/>
      <c r="K618" s="300"/>
      <c r="L618" s="300"/>
      <c r="M618" s="300"/>
      <c r="N618" s="297"/>
      <c r="O618" s="297"/>
      <c r="Q618" s="90"/>
      <c r="R618" s="90"/>
      <c r="S618" s="90"/>
      <c r="T618" s="90"/>
      <c r="U618" s="90"/>
      <c r="V618" s="297"/>
      <c r="W618" s="297"/>
      <c r="X618" s="297"/>
      <c r="Y618" s="297"/>
      <c r="Z618" s="297"/>
      <c r="AA618" s="297"/>
      <c r="AB618" s="297"/>
      <c r="AC618" s="297"/>
      <c r="AD618" s="297"/>
      <c r="AE618" s="297"/>
      <c r="AF618" s="297"/>
      <c r="AG618" s="297"/>
      <c r="AH618" s="297"/>
      <c r="AI618" s="297"/>
      <c r="AJ618" s="297"/>
      <c r="AK618" s="297"/>
      <c r="AL618" s="297"/>
      <c r="AM618" s="297"/>
      <c r="AN618" s="297"/>
      <c r="AO618" s="297"/>
      <c r="AP618" s="297"/>
      <c r="AQ618" s="297"/>
      <c r="AR618" s="297"/>
      <c r="AS618" s="297"/>
      <c r="AT618" s="297"/>
      <c r="AU618" s="297"/>
      <c r="AV618" s="297"/>
    </row>
    <row r="619" spans="1:48" s="96" customFormat="1" ht="12.75">
      <c r="A619" s="90"/>
      <c r="B619" s="90"/>
      <c r="C619" s="90"/>
      <c r="D619" s="90"/>
      <c r="E619" s="90"/>
      <c r="F619" s="90"/>
      <c r="G619" s="300"/>
      <c r="H619" s="300"/>
      <c r="I619" s="300"/>
      <c r="J619" s="300"/>
      <c r="K619" s="300"/>
      <c r="L619" s="300"/>
      <c r="M619" s="300"/>
      <c r="N619" s="297"/>
      <c r="O619" s="297"/>
      <c r="Q619" s="90"/>
      <c r="R619" s="90"/>
      <c r="S619" s="90"/>
      <c r="T619" s="90"/>
      <c r="U619" s="90"/>
      <c r="V619" s="297"/>
      <c r="W619" s="297"/>
      <c r="X619" s="297"/>
      <c r="Y619" s="297"/>
      <c r="Z619" s="297"/>
      <c r="AA619" s="297"/>
      <c r="AB619" s="297"/>
      <c r="AC619" s="297"/>
      <c r="AD619" s="297"/>
      <c r="AE619" s="297"/>
      <c r="AF619" s="297"/>
      <c r="AG619" s="297"/>
      <c r="AH619" s="297"/>
      <c r="AI619" s="297"/>
      <c r="AJ619" s="297"/>
      <c r="AK619" s="297"/>
      <c r="AL619" s="297"/>
      <c r="AM619" s="297"/>
      <c r="AN619" s="297"/>
      <c r="AO619" s="297"/>
      <c r="AP619" s="297"/>
      <c r="AQ619" s="297"/>
      <c r="AR619" s="297"/>
      <c r="AS619" s="297"/>
      <c r="AT619" s="297"/>
      <c r="AU619" s="297"/>
      <c r="AV619" s="297"/>
    </row>
    <row r="620" spans="1:48" s="96" customFormat="1" ht="12.75">
      <c r="A620" s="90"/>
      <c r="B620" s="90"/>
      <c r="C620" s="90"/>
      <c r="D620" s="90"/>
      <c r="E620" s="90"/>
      <c r="F620" s="90"/>
      <c r="G620" s="300"/>
      <c r="H620" s="300"/>
      <c r="I620" s="300"/>
      <c r="J620" s="300"/>
      <c r="K620" s="300"/>
      <c r="L620" s="300"/>
      <c r="M620" s="300"/>
      <c r="N620" s="297"/>
      <c r="O620" s="297"/>
      <c r="Q620" s="90"/>
      <c r="R620" s="90"/>
      <c r="S620" s="90"/>
      <c r="T620" s="90"/>
      <c r="U620" s="90"/>
      <c r="V620" s="297"/>
      <c r="W620" s="297"/>
      <c r="X620" s="297"/>
      <c r="Y620" s="297"/>
      <c r="Z620" s="297"/>
      <c r="AA620" s="297"/>
      <c r="AB620" s="297"/>
      <c r="AC620" s="297"/>
      <c r="AD620" s="297"/>
      <c r="AE620" s="297"/>
      <c r="AF620" s="297"/>
      <c r="AG620" s="297"/>
      <c r="AH620" s="297"/>
      <c r="AI620" s="297"/>
      <c r="AJ620" s="297"/>
      <c r="AK620" s="297"/>
      <c r="AL620" s="297"/>
      <c r="AM620" s="297"/>
      <c r="AN620" s="297"/>
      <c r="AO620" s="297"/>
      <c r="AP620" s="297"/>
      <c r="AQ620" s="297"/>
      <c r="AR620" s="297"/>
      <c r="AS620" s="297"/>
      <c r="AT620" s="297"/>
      <c r="AU620" s="297"/>
      <c r="AV620" s="297"/>
    </row>
    <row r="621" spans="1:48" s="96" customFormat="1" ht="12.75">
      <c r="A621" s="90"/>
      <c r="B621" s="90"/>
      <c r="C621" s="90"/>
      <c r="D621" s="90"/>
      <c r="E621" s="90"/>
      <c r="F621" s="90"/>
      <c r="G621" s="300"/>
      <c r="H621" s="300"/>
      <c r="I621" s="300"/>
      <c r="J621" s="300"/>
      <c r="K621" s="300"/>
      <c r="L621" s="300"/>
      <c r="M621" s="300"/>
      <c r="N621" s="297"/>
      <c r="O621" s="297"/>
      <c r="Q621" s="90"/>
      <c r="R621" s="90"/>
      <c r="S621" s="90"/>
      <c r="T621" s="90"/>
      <c r="U621" s="90"/>
      <c r="V621" s="297"/>
      <c r="W621" s="297"/>
      <c r="X621" s="297"/>
      <c r="Y621" s="297"/>
      <c r="Z621" s="297"/>
      <c r="AA621" s="297"/>
      <c r="AB621" s="297"/>
      <c r="AC621" s="297"/>
      <c r="AD621" s="297"/>
      <c r="AE621" s="297"/>
      <c r="AF621" s="297"/>
      <c r="AG621" s="297"/>
      <c r="AH621" s="297"/>
      <c r="AI621" s="297"/>
      <c r="AJ621" s="297"/>
      <c r="AK621" s="297"/>
      <c r="AL621" s="297"/>
      <c r="AM621" s="297"/>
      <c r="AN621" s="297"/>
      <c r="AO621" s="297"/>
      <c r="AP621" s="297"/>
      <c r="AQ621" s="297"/>
      <c r="AR621" s="297"/>
      <c r="AS621" s="297"/>
      <c r="AT621" s="297"/>
      <c r="AU621" s="297"/>
      <c r="AV621" s="297"/>
    </row>
    <row r="622" spans="1:48" s="96" customFormat="1" ht="12.75">
      <c r="A622" s="90"/>
      <c r="B622" s="90"/>
      <c r="C622" s="90"/>
      <c r="D622" s="90"/>
      <c r="E622" s="90"/>
      <c r="F622" s="90"/>
      <c r="G622" s="300"/>
      <c r="H622" s="300"/>
      <c r="I622" s="300"/>
      <c r="J622" s="300"/>
      <c r="K622" s="300"/>
      <c r="L622" s="300"/>
      <c r="M622" s="300"/>
      <c r="N622" s="297"/>
      <c r="O622" s="297"/>
      <c r="Q622" s="90"/>
      <c r="R622" s="90"/>
      <c r="S622" s="90"/>
      <c r="T622" s="90"/>
      <c r="U622" s="90"/>
      <c r="V622" s="297"/>
      <c r="W622" s="297"/>
      <c r="X622" s="297"/>
      <c r="Y622" s="297"/>
      <c r="Z622" s="297"/>
      <c r="AA622" s="297"/>
      <c r="AB622" s="297"/>
      <c r="AC622" s="297"/>
      <c r="AD622" s="297"/>
      <c r="AE622" s="297"/>
      <c r="AF622" s="297"/>
      <c r="AG622" s="297"/>
      <c r="AH622" s="297"/>
      <c r="AI622" s="297"/>
      <c r="AJ622" s="297"/>
      <c r="AK622" s="297"/>
      <c r="AL622" s="297"/>
      <c r="AM622" s="297"/>
      <c r="AN622" s="297"/>
      <c r="AO622" s="297"/>
      <c r="AP622" s="297"/>
      <c r="AQ622" s="297"/>
      <c r="AR622" s="297"/>
      <c r="AS622" s="297"/>
      <c r="AT622" s="297"/>
      <c r="AU622" s="297"/>
      <c r="AV622" s="297"/>
    </row>
    <row r="623" spans="1:48" s="96" customFormat="1" ht="12.75">
      <c r="A623" s="90"/>
      <c r="B623" s="90"/>
      <c r="C623" s="90"/>
      <c r="D623" s="90"/>
      <c r="E623" s="90"/>
      <c r="F623" s="90"/>
      <c r="G623" s="300"/>
      <c r="H623" s="300"/>
      <c r="I623" s="300"/>
      <c r="J623" s="300"/>
      <c r="K623" s="300"/>
      <c r="L623" s="300"/>
      <c r="M623" s="300"/>
      <c r="N623" s="297"/>
      <c r="O623" s="297"/>
      <c r="Q623" s="90"/>
      <c r="R623" s="90"/>
      <c r="S623" s="90"/>
      <c r="T623" s="90"/>
      <c r="U623" s="90"/>
      <c r="V623" s="297"/>
      <c r="W623" s="297"/>
      <c r="X623" s="297"/>
      <c r="Y623" s="297"/>
      <c r="Z623" s="297"/>
      <c r="AA623" s="297"/>
      <c r="AB623" s="297"/>
      <c r="AC623" s="297"/>
      <c r="AD623" s="297"/>
      <c r="AE623" s="297"/>
      <c r="AF623" s="297"/>
      <c r="AG623" s="297"/>
      <c r="AH623" s="297"/>
      <c r="AI623" s="297"/>
      <c r="AJ623" s="297"/>
      <c r="AK623" s="297"/>
      <c r="AL623" s="297"/>
      <c r="AM623" s="297"/>
      <c r="AN623" s="297"/>
      <c r="AO623" s="297"/>
      <c r="AP623" s="297"/>
      <c r="AQ623" s="297"/>
      <c r="AR623" s="297"/>
      <c r="AS623" s="297"/>
      <c r="AT623" s="297"/>
      <c r="AU623" s="297"/>
      <c r="AV623" s="297"/>
    </row>
    <row r="624" spans="1:48" s="96" customFormat="1" ht="12.75">
      <c r="A624" s="90"/>
      <c r="B624" s="90"/>
      <c r="C624" s="90"/>
      <c r="D624" s="90"/>
      <c r="E624" s="90"/>
      <c r="F624" s="90"/>
      <c r="G624" s="300"/>
      <c r="H624" s="300"/>
      <c r="I624" s="300"/>
      <c r="J624" s="300"/>
      <c r="K624" s="300"/>
      <c r="L624" s="300"/>
      <c r="M624" s="300"/>
      <c r="N624" s="297"/>
      <c r="O624" s="297"/>
      <c r="Q624" s="90"/>
      <c r="R624" s="90"/>
      <c r="S624" s="90"/>
      <c r="T624" s="90"/>
      <c r="U624" s="90"/>
      <c r="V624" s="297"/>
      <c r="W624" s="297"/>
      <c r="X624" s="297"/>
      <c r="Y624" s="297"/>
      <c r="Z624" s="297"/>
      <c r="AA624" s="297"/>
      <c r="AB624" s="297"/>
      <c r="AC624" s="297"/>
      <c r="AD624" s="297"/>
      <c r="AE624" s="297"/>
      <c r="AF624" s="297"/>
      <c r="AG624" s="297"/>
      <c r="AH624" s="297"/>
      <c r="AI624" s="297"/>
      <c r="AJ624" s="297"/>
      <c r="AK624" s="297"/>
      <c r="AL624" s="297"/>
      <c r="AM624" s="297"/>
      <c r="AN624" s="297"/>
      <c r="AO624" s="297"/>
      <c r="AP624" s="297"/>
      <c r="AQ624" s="297"/>
      <c r="AR624" s="297"/>
      <c r="AS624" s="297"/>
      <c r="AT624" s="297"/>
      <c r="AU624" s="297"/>
      <c r="AV624" s="297"/>
    </row>
    <row r="625" spans="1:48" s="96" customFormat="1" ht="12.75">
      <c r="A625" s="90"/>
      <c r="B625" s="90"/>
      <c r="C625" s="90"/>
      <c r="D625" s="90"/>
      <c r="E625" s="90"/>
      <c r="F625" s="90"/>
      <c r="G625" s="300"/>
      <c r="H625" s="300"/>
      <c r="I625" s="300"/>
      <c r="J625" s="300"/>
      <c r="K625" s="300"/>
      <c r="L625" s="300"/>
      <c r="M625" s="300"/>
      <c r="N625" s="297"/>
      <c r="O625" s="297"/>
      <c r="Q625" s="90"/>
      <c r="R625" s="90"/>
      <c r="S625" s="90"/>
      <c r="T625" s="90"/>
      <c r="U625" s="90"/>
      <c r="V625" s="297"/>
      <c r="W625" s="297"/>
      <c r="X625" s="297"/>
      <c r="Y625" s="297"/>
      <c r="Z625" s="297"/>
      <c r="AA625" s="297"/>
      <c r="AB625" s="297"/>
      <c r="AC625" s="297"/>
      <c r="AD625" s="297"/>
      <c r="AE625" s="297"/>
      <c r="AF625" s="297"/>
      <c r="AG625" s="297"/>
      <c r="AH625" s="297"/>
      <c r="AI625" s="297"/>
      <c r="AJ625" s="297"/>
      <c r="AK625" s="297"/>
      <c r="AL625" s="297"/>
      <c r="AM625" s="297"/>
      <c r="AN625" s="297"/>
      <c r="AO625" s="297"/>
      <c r="AP625" s="297"/>
      <c r="AQ625" s="297"/>
      <c r="AR625" s="297"/>
      <c r="AS625" s="297"/>
      <c r="AT625" s="297"/>
      <c r="AU625" s="297"/>
      <c r="AV625" s="297"/>
    </row>
    <row r="626" spans="1:48" s="96" customFormat="1" ht="12.75">
      <c r="A626" s="90"/>
      <c r="B626" s="90"/>
      <c r="C626" s="90"/>
      <c r="D626" s="90"/>
      <c r="E626" s="90"/>
      <c r="F626" s="90"/>
      <c r="G626" s="300"/>
      <c r="H626" s="300"/>
      <c r="I626" s="300"/>
      <c r="J626" s="300"/>
      <c r="K626" s="300"/>
      <c r="L626" s="300"/>
      <c r="M626" s="300"/>
      <c r="N626" s="297"/>
      <c r="O626" s="297"/>
      <c r="Q626" s="90"/>
      <c r="R626" s="90"/>
      <c r="S626" s="90"/>
      <c r="T626" s="90"/>
      <c r="U626" s="90"/>
      <c r="V626" s="297"/>
      <c r="W626" s="297"/>
      <c r="X626" s="297"/>
      <c r="Y626" s="297"/>
      <c r="Z626" s="297"/>
      <c r="AA626" s="297"/>
      <c r="AB626" s="297"/>
      <c r="AC626" s="297"/>
      <c r="AD626" s="297"/>
      <c r="AE626" s="297"/>
      <c r="AF626" s="297"/>
      <c r="AG626" s="297"/>
      <c r="AH626" s="297"/>
      <c r="AI626" s="297"/>
      <c r="AJ626" s="297"/>
      <c r="AK626" s="297"/>
      <c r="AL626" s="297"/>
      <c r="AM626" s="297"/>
      <c r="AN626" s="297"/>
      <c r="AO626" s="297"/>
      <c r="AP626" s="297"/>
      <c r="AQ626" s="297"/>
      <c r="AR626" s="297"/>
      <c r="AS626" s="297"/>
      <c r="AT626" s="297"/>
      <c r="AU626" s="297"/>
      <c r="AV626" s="297"/>
    </row>
    <row r="627" spans="1:48" s="96" customFormat="1" ht="12.75">
      <c r="A627" s="90"/>
      <c r="B627" s="90"/>
      <c r="C627" s="90"/>
      <c r="D627" s="90"/>
      <c r="E627" s="90"/>
      <c r="F627" s="90"/>
      <c r="G627" s="300"/>
      <c r="H627" s="300"/>
      <c r="I627" s="300"/>
      <c r="J627" s="300"/>
      <c r="K627" s="300"/>
      <c r="L627" s="300"/>
      <c r="M627" s="300"/>
      <c r="N627" s="297"/>
      <c r="O627" s="297"/>
      <c r="Q627" s="90"/>
      <c r="R627" s="90"/>
      <c r="S627" s="90"/>
      <c r="T627" s="90"/>
      <c r="U627" s="90"/>
      <c r="V627" s="297"/>
      <c r="W627" s="297"/>
      <c r="X627" s="297"/>
      <c r="Y627" s="297"/>
      <c r="Z627" s="297"/>
      <c r="AA627" s="297"/>
      <c r="AB627" s="297"/>
      <c r="AC627" s="297"/>
      <c r="AD627" s="297"/>
      <c r="AE627" s="297"/>
      <c r="AF627" s="297"/>
      <c r="AG627" s="297"/>
      <c r="AH627" s="297"/>
      <c r="AI627" s="297"/>
      <c r="AJ627" s="297"/>
      <c r="AK627" s="297"/>
      <c r="AL627" s="297"/>
      <c r="AM627" s="297"/>
      <c r="AN627" s="297"/>
      <c r="AO627" s="297"/>
      <c r="AP627" s="297"/>
      <c r="AQ627" s="297"/>
      <c r="AR627" s="297"/>
      <c r="AS627" s="297"/>
      <c r="AT627" s="297"/>
      <c r="AU627" s="297"/>
      <c r="AV627" s="297"/>
    </row>
    <row r="628" spans="1:48" s="96" customFormat="1" ht="12.75">
      <c r="A628" s="90"/>
      <c r="B628" s="90"/>
      <c r="C628" s="90"/>
      <c r="D628" s="90"/>
      <c r="E628" s="90"/>
      <c r="F628" s="90"/>
      <c r="G628" s="300"/>
      <c r="H628" s="300"/>
      <c r="I628" s="300"/>
      <c r="J628" s="300"/>
      <c r="K628" s="300"/>
      <c r="L628" s="300"/>
      <c r="M628" s="300"/>
      <c r="N628" s="297"/>
      <c r="O628" s="297"/>
      <c r="Q628" s="90"/>
      <c r="R628" s="90"/>
      <c r="S628" s="90"/>
      <c r="T628" s="90"/>
      <c r="U628" s="90"/>
      <c r="V628" s="297"/>
      <c r="W628" s="297"/>
      <c r="X628" s="297"/>
      <c r="Y628" s="297"/>
      <c r="Z628" s="297"/>
      <c r="AA628" s="297"/>
      <c r="AB628" s="297"/>
      <c r="AC628" s="297"/>
      <c r="AD628" s="297"/>
      <c r="AE628" s="297"/>
      <c r="AF628" s="297"/>
      <c r="AG628" s="297"/>
      <c r="AH628" s="297"/>
      <c r="AI628" s="297"/>
      <c r="AJ628" s="297"/>
      <c r="AK628" s="297"/>
      <c r="AL628" s="297"/>
      <c r="AM628" s="297"/>
      <c r="AN628" s="297"/>
      <c r="AO628" s="297"/>
      <c r="AP628" s="297"/>
      <c r="AQ628" s="297"/>
      <c r="AR628" s="297"/>
      <c r="AS628" s="297"/>
      <c r="AT628" s="297"/>
      <c r="AU628" s="297"/>
      <c r="AV628" s="297"/>
    </row>
    <row r="629" spans="1:48" s="96" customFormat="1" ht="12.75">
      <c r="A629" s="90"/>
      <c r="B629" s="90"/>
      <c r="C629" s="90"/>
      <c r="D629" s="90"/>
      <c r="E629" s="90"/>
      <c r="F629" s="90"/>
      <c r="G629" s="300"/>
      <c r="H629" s="300"/>
      <c r="I629" s="300"/>
      <c r="J629" s="300"/>
      <c r="K629" s="300"/>
      <c r="L629" s="300"/>
      <c r="M629" s="300"/>
      <c r="N629" s="297"/>
      <c r="O629" s="297"/>
      <c r="Q629" s="90"/>
      <c r="R629" s="90"/>
      <c r="S629" s="90"/>
      <c r="T629" s="90"/>
      <c r="U629" s="90"/>
      <c r="V629" s="297"/>
      <c r="W629" s="297"/>
      <c r="X629" s="297"/>
      <c r="Y629" s="297"/>
      <c r="Z629" s="297"/>
      <c r="AA629" s="297"/>
      <c r="AB629" s="297"/>
      <c r="AC629" s="297"/>
      <c r="AD629" s="297"/>
      <c r="AE629" s="297"/>
      <c r="AF629" s="297"/>
      <c r="AG629" s="297"/>
      <c r="AH629" s="297"/>
      <c r="AI629" s="297"/>
      <c r="AJ629" s="297"/>
      <c r="AK629" s="297"/>
      <c r="AL629" s="297"/>
      <c r="AM629" s="297"/>
      <c r="AN629" s="297"/>
      <c r="AO629" s="297"/>
      <c r="AP629" s="297"/>
      <c r="AQ629" s="297"/>
      <c r="AR629" s="297"/>
      <c r="AS629" s="297"/>
      <c r="AT629" s="297"/>
      <c r="AU629" s="297"/>
      <c r="AV629" s="297"/>
    </row>
    <row r="630" spans="1:48" s="96" customFormat="1" ht="12.75">
      <c r="A630" s="90"/>
      <c r="B630" s="90"/>
      <c r="C630" s="90"/>
      <c r="D630" s="90"/>
      <c r="E630" s="90"/>
      <c r="F630" s="90"/>
      <c r="G630" s="300"/>
      <c r="H630" s="300"/>
      <c r="I630" s="300"/>
      <c r="J630" s="300"/>
      <c r="K630" s="300"/>
      <c r="L630" s="300"/>
      <c r="M630" s="300"/>
      <c r="N630" s="297"/>
      <c r="O630" s="297"/>
      <c r="Q630" s="90"/>
      <c r="R630" s="90"/>
      <c r="S630" s="90"/>
      <c r="T630" s="90"/>
      <c r="U630" s="90"/>
      <c r="V630" s="297"/>
      <c r="W630" s="297"/>
      <c r="X630" s="297"/>
      <c r="Y630" s="297"/>
      <c r="Z630" s="297"/>
      <c r="AA630" s="297"/>
      <c r="AB630" s="297"/>
      <c r="AC630" s="297"/>
      <c r="AD630" s="297"/>
      <c r="AE630" s="297"/>
      <c r="AF630" s="297"/>
      <c r="AG630" s="297"/>
      <c r="AH630" s="297"/>
      <c r="AI630" s="297"/>
      <c r="AJ630" s="297"/>
      <c r="AK630" s="297"/>
      <c r="AL630" s="297"/>
      <c r="AM630" s="297"/>
      <c r="AN630" s="297"/>
      <c r="AO630" s="297"/>
      <c r="AP630" s="297"/>
      <c r="AQ630" s="297"/>
      <c r="AR630" s="297"/>
      <c r="AS630" s="297"/>
      <c r="AT630" s="297"/>
      <c r="AU630" s="297"/>
      <c r="AV630" s="297"/>
    </row>
    <row r="631" spans="1:48" s="96" customFormat="1" ht="12.75">
      <c r="A631" s="90"/>
      <c r="B631" s="90"/>
      <c r="C631" s="90"/>
      <c r="D631" s="90"/>
      <c r="E631" s="90"/>
      <c r="F631" s="90"/>
      <c r="G631" s="300"/>
      <c r="H631" s="300"/>
      <c r="I631" s="300"/>
      <c r="J631" s="300"/>
      <c r="K631" s="300"/>
      <c r="L631" s="300"/>
      <c r="M631" s="300"/>
      <c r="N631" s="297"/>
      <c r="O631" s="297"/>
      <c r="Q631" s="90"/>
      <c r="R631" s="90"/>
      <c r="S631" s="90"/>
      <c r="T631" s="90"/>
      <c r="U631" s="90"/>
      <c r="V631" s="297"/>
      <c r="W631" s="297"/>
      <c r="X631" s="297"/>
      <c r="Y631" s="297"/>
      <c r="Z631" s="297"/>
      <c r="AA631" s="297"/>
      <c r="AB631" s="297"/>
      <c r="AC631" s="297"/>
      <c r="AD631" s="297"/>
      <c r="AE631" s="297"/>
      <c r="AF631" s="297"/>
      <c r="AG631" s="297"/>
      <c r="AH631" s="297"/>
      <c r="AI631" s="297"/>
      <c r="AJ631" s="297"/>
      <c r="AK631" s="297"/>
      <c r="AL631" s="297"/>
      <c r="AM631" s="297"/>
      <c r="AN631" s="297"/>
      <c r="AO631" s="297"/>
      <c r="AP631" s="297"/>
      <c r="AQ631" s="297"/>
      <c r="AR631" s="297"/>
      <c r="AS631" s="297"/>
      <c r="AT631" s="297"/>
      <c r="AU631" s="297"/>
      <c r="AV631" s="297"/>
    </row>
    <row r="632" spans="1:48" s="96" customFormat="1" ht="12.75">
      <c r="A632" s="90"/>
      <c r="B632" s="90"/>
      <c r="C632" s="90"/>
      <c r="D632" s="90"/>
      <c r="E632" s="90"/>
      <c r="F632" s="90"/>
      <c r="G632" s="300"/>
      <c r="H632" s="300"/>
      <c r="I632" s="300"/>
      <c r="J632" s="300"/>
      <c r="K632" s="300"/>
      <c r="L632" s="300"/>
      <c r="M632" s="300"/>
      <c r="N632" s="297"/>
      <c r="O632" s="297"/>
      <c r="Q632" s="90"/>
      <c r="R632" s="90"/>
      <c r="S632" s="90"/>
      <c r="T632" s="90"/>
      <c r="U632" s="90"/>
      <c r="V632" s="297"/>
      <c r="W632" s="297"/>
      <c r="X632" s="297"/>
      <c r="Y632" s="297"/>
      <c r="Z632" s="297"/>
      <c r="AA632" s="297"/>
      <c r="AB632" s="297"/>
      <c r="AC632" s="297"/>
      <c r="AD632" s="297"/>
      <c r="AE632" s="297"/>
      <c r="AF632" s="297"/>
      <c r="AG632" s="297"/>
      <c r="AH632" s="297"/>
      <c r="AI632" s="297"/>
      <c r="AJ632" s="297"/>
      <c r="AK632" s="297"/>
      <c r="AL632" s="297"/>
      <c r="AM632" s="297"/>
      <c r="AN632" s="297"/>
      <c r="AO632" s="297"/>
      <c r="AP632" s="297"/>
      <c r="AQ632" s="297"/>
      <c r="AR632" s="297"/>
      <c r="AS632" s="297"/>
      <c r="AT632" s="297"/>
      <c r="AU632" s="297"/>
      <c r="AV632" s="297"/>
    </row>
    <row r="633" spans="1:48" s="96" customFormat="1" ht="12.75">
      <c r="A633" s="90"/>
      <c r="B633" s="90"/>
      <c r="C633" s="90"/>
      <c r="D633" s="90"/>
      <c r="E633" s="90"/>
      <c r="F633" s="90"/>
      <c r="G633" s="300"/>
      <c r="H633" s="300"/>
      <c r="I633" s="300"/>
      <c r="J633" s="300"/>
      <c r="K633" s="300"/>
      <c r="L633" s="300"/>
      <c r="M633" s="300"/>
      <c r="N633" s="297"/>
      <c r="O633" s="297"/>
      <c r="Q633" s="90"/>
      <c r="R633" s="90"/>
      <c r="S633" s="90"/>
      <c r="T633" s="90"/>
      <c r="U633" s="90"/>
      <c r="V633" s="297"/>
      <c r="W633" s="297"/>
      <c r="X633" s="297"/>
      <c r="Y633" s="297"/>
      <c r="Z633" s="297"/>
      <c r="AA633" s="297"/>
      <c r="AB633" s="297"/>
      <c r="AC633" s="297"/>
      <c r="AD633" s="297"/>
      <c r="AE633" s="297"/>
      <c r="AF633" s="297"/>
      <c r="AG633" s="297"/>
      <c r="AH633" s="297"/>
      <c r="AI633" s="297"/>
      <c r="AJ633" s="297"/>
      <c r="AK633" s="297"/>
      <c r="AL633" s="297"/>
      <c r="AM633" s="297"/>
      <c r="AN633" s="297"/>
      <c r="AO633" s="297"/>
      <c r="AP633" s="297"/>
      <c r="AQ633" s="297"/>
      <c r="AR633" s="297"/>
      <c r="AS633" s="297"/>
      <c r="AT633" s="297"/>
      <c r="AU633" s="297"/>
      <c r="AV633" s="297"/>
    </row>
    <row r="634" spans="1:48" s="96" customFormat="1" ht="12.75">
      <c r="A634" s="90"/>
      <c r="B634" s="90"/>
      <c r="C634" s="90"/>
      <c r="D634" s="90"/>
      <c r="E634" s="90"/>
      <c r="F634" s="90"/>
      <c r="G634" s="300"/>
      <c r="H634" s="300"/>
      <c r="I634" s="300"/>
      <c r="J634" s="300"/>
      <c r="K634" s="300"/>
      <c r="L634" s="300"/>
      <c r="M634" s="300"/>
      <c r="N634" s="297"/>
      <c r="O634" s="297"/>
      <c r="Q634" s="90"/>
      <c r="R634" s="90"/>
      <c r="S634" s="90"/>
      <c r="T634" s="90"/>
      <c r="U634" s="90"/>
      <c r="V634" s="297"/>
      <c r="W634" s="297"/>
      <c r="X634" s="297"/>
      <c r="Y634" s="297"/>
      <c r="Z634" s="297"/>
      <c r="AA634" s="297"/>
      <c r="AB634" s="297"/>
      <c r="AC634" s="297"/>
      <c r="AD634" s="297"/>
      <c r="AE634" s="297"/>
      <c r="AF634" s="297"/>
      <c r="AG634" s="297"/>
      <c r="AH634" s="297"/>
      <c r="AI634" s="297"/>
      <c r="AJ634" s="297"/>
      <c r="AK634" s="297"/>
      <c r="AL634" s="297"/>
      <c r="AM634" s="297"/>
      <c r="AN634" s="297"/>
      <c r="AO634" s="297"/>
      <c r="AP634" s="297"/>
      <c r="AQ634" s="297"/>
      <c r="AR634" s="297"/>
      <c r="AS634" s="297"/>
      <c r="AT634" s="297"/>
      <c r="AU634" s="297"/>
      <c r="AV634" s="297"/>
    </row>
    <row r="635" spans="1:48" s="96" customFormat="1" ht="12.75">
      <c r="A635" s="90"/>
      <c r="B635" s="90"/>
      <c r="C635" s="90"/>
      <c r="D635" s="90"/>
      <c r="E635" s="90"/>
      <c r="F635" s="90"/>
      <c r="G635" s="300"/>
      <c r="H635" s="300"/>
      <c r="I635" s="300"/>
      <c r="J635" s="300"/>
      <c r="K635" s="300"/>
      <c r="L635" s="300"/>
      <c r="M635" s="300"/>
      <c r="N635" s="297"/>
      <c r="O635" s="297"/>
      <c r="Q635" s="90"/>
      <c r="R635" s="90"/>
      <c r="S635" s="90"/>
      <c r="T635" s="90"/>
      <c r="U635" s="90"/>
      <c r="V635" s="297"/>
      <c r="W635" s="297"/>
      <c r="X635" s="297"/>
      <c r="Y635" s="297"/>
      <c r="Z635" s="297"/>
      <c r="AA635" s="297"/>
      <c r="AB635" s="297"/>
      <c r="AC635" s="297"/>
      <c r="AD635" s="297"/>
      <c r="AE635" s="297"/>
      <c r="AF635" s="297"/>
      <c r="AG635" s="297"/>
      <c r="AH635" s="297"/>
      <c r="AI635" s="297"/>
      <c r="AJ635" s="297"/>
      <c r="AK635" s="297"/>
      <c r="AL635" s="297"/>
      <c r="AM635" s="297"/>
      <c r="AN635" s="297"/>
      <c r="AO635" s="297"/>
      <c r="AP635" s="297"/>
      <c r="AQ635" s="297"/>
      <c r="AR635" s="297"/>
      <c r="AS635" s="297"/>
      <c r="AT635" s="297"/>
      <c r="AU635" s="297"/>
      <c r="AV635" s="297"/>
    </row>
    <row r="636" spans="1:48" s="96" customFormat="1" ht="12.75">
      <c r="A636" s="90"/>
      <c r="B636" s="90"/>
      <c r="C636" s="90"/>
      <c r="D636" s="90"/>
      <c r="E636" s="90"/>
      <c r="F636" s="90"/>
      <c r="G636" s="300"/>
      <c r="H636" s="300"/>
      <c r="I636" s="300"/>
      <c r="J636" s="300"/>
      <c r="K636" s="300"/>
      <c r="L636" s="300"/>
      <c r="M636" s="300"/>
      <c r="N636" s="297"/>
      <c r="O636" s="297"/>
      <c r="Q636" s="90"/>
      <c r="R636" s="90"/>
      <c r="S636" s="90"/>
      <c r="T636" s="90"/>
      <c r="U636" s="90"/>
      <c r="V636" s="297"/>
      <c r="W636" s="297"/>
      <c r="X636" s="297"/>
      <c r="Y636" s="297"/>
      <c r="Z636" s="297"/>
      <c r="AA636" s="297"/>
      <c r="AB636" s="297"/>
      <c r="AC636" s="297"/>
      <c r="AD636" s="297"/>
      <c r="AE636" s="297"/>
      <c r="AF636" s="297"/>
      <c r="AG636" s="297"/>
      <c r="AH636" s="297"/>
      <c r="AI636" s="297"/>
      <c r="AJ636" s="297"/>
      <c r="AK636" s="297"/>
      <c r="AL636" s="297"/>
      <c r="AM636" s="297"/>
      <c r="AN636" s="297"/>
      <c r="AO636" s="297"/>
      <c r="AP636" s="297"/>
      <c r="AQ636" s="297"/>
      <c r="AR636" s="297"/>
      <c r="AS636" s="297"/>
      <c r="AT636" s="297"/>
      <c r="AU636" s="297"/>
      <c r="AV636" s="297"/>
    </row>
    <row r="637" spans="1:48" s="96" customFormat="1" ht="12.75">
      <c r="A637" s="90"/>
      <c r="B637" s="90"/>
      <c r="C637" s="90"/>
      <c r="D637" s="90"/>
      <c r="E637" s="90"/>
      <c r="F637" s="90"/>
      <c r="G637" s="300"/>
      <c r="H637" s="300"/>
      <c r="I637" s="300"/>
      <c r="J637" s="300"/>
      <c r="K637" s="300"/>
      <c r="L637" s="300"/>
      <c r="M637" s="300"/>
      <c r="N637" s="297"/>
      <c r="O637" s="297"/>
      <c r="Q637" s="90"/>
      <c r="R637" s="90"/>
      <c r="S637" s="90"/>
      <c r="T637" s="90"/>
      <c r="U637" s="90"/>
      <c r="V637" s="297"/>
      <c r="W637" s="297"/>
      <c r="X637" s="297"/>
      <c r="Y637" s="297"/>
      <c r="Z637" s="297"/>
      <c r="AA637" s="297"/>
      <c r="AB637" s="297"/>
      <c r="AC637" s="297"/>
      <c r="AD637" s="297"/>
      <c r="AE637" s="297"/>
      <c r="AF637" s="297"/>
      <c r="AG637" s="297"/>
      <c r="AH637" s="297"/>
      <c r="AI637" s="297"/>
      <c r="AJ637" s="297"/>
      <c r="AK637" s="297"/>
      <c r="AL637" s="297"/>
      <c r="AM637" s="297"/>
      <c r="AN637" s="297"/>
      <c r="AO637" s="297"/>
      <c r="AP637" s="297"/>
      <c r="AQ637" s="297"/>
      <c r="AR637" s="297"/>
      <c r="AS637" s="297"/>
      <c r="AT637" s="297"/>
      <c r="AU637" s="297"/>
      <c r="AV637" s="297"/>
    </row>
    <row r="638" spans="1:48" s="96" customFormat="1" ht="12.75">
      <c r="A638" s="90"/>
      <c r="B638" s="90"/>
      <c r="C638" s="90"/>
      <c r="D638" s="90"/>
      <c r="E638" s="90"/>
      <c r="F638" s="90"/>
      <c r="G638" s="300"/>
      <c r="H638" s="300"/>
      <c r="I638" s="300"/>
      <c r="J638" s="300"/>
      <c r="K638" s="300"/>
      <c r="L638" s="300"/>
      <c r="M638" s="300"/>
      <c r="N638" s="297"/>
      <c r="O638" s="297"/>
      <c r="Q638" s="90"/>
      <c r="R638" s="90"/>
      <c r="S638" s="90"/>
      <c r="T638" s="90"/>
      <c r="U638" s="90"/>
      <c r="V638" s="297"/>
      <c r="W638" s="297"/>
      <c r="X638" s="297"/>
      <c r="Y638" s="297"/>
      <c r="Z638" s="297"/>
      <c r="AA638" s="297"/>
      <c r="AB638" s="297"/>
      <c r="AC638" s="297"/>
      <c r="AD638" s="297"/>
      <c r="AE638" s="297"/>
      <c r="AF638" s="297"/>
      <c r="AG638" s="297"/>
      <c r="AH638" s="297"/>
      <c r="AI638" s="297"/>
      <c r="AJ638" s="297"/>
      <c r="AK638" s="297"/>
      <c r="AL638" s="297"/>
      <c r="AM638" s="297"/>
      <c r="AN638" s="297"/>
      <c r="AO638" s="297"/>
      <c r="AP638" s="297"/>
      <c r="AQ638" s="297"/>
      <c r="AR638" s="297"/>
      <c r="AS638" s="297"/>
      <c r="AT638" s="297"/>
      <c r="AU638" s="297"/>
      <c r="AV638" s="297"/>
    </row>
    <row r="639" spans="1:48" s="96" customFormat="1" ht="12.75">
      <c r="A639" s="90"/>
      <c r="B639" s="90"/>
      <c r="C639" s="90"/>
      <c r="D639" s="90"/>
      <c r="E639" s="90"/>
      <c r="F639" s="90"/>
      <c r="G639" s="300"/>
      <c r="H639" s="300"/>
      <c r="I639" s="300"/>
      <c r="J639" s="300"/>
      <c r="K639" s="300"/>
      <c r="L639" s="300"/>
      <c r="M639" s="300"/>
      <c r="N639" s="297"/>
      <c r="O639" s="297"/>
      <c r="Q639" s="90"/>
      <c r="R639" s="90"/>
      <c r="S639" s="90"/>
      <c r="T639" s="90"/>
      <c r="U639" s="90"/>
      <c r="V639" s="297"/>
      <c r="W639" s="297"/>
      <c r="X639" s="297"/>
      <c r="Y639" s="297"/>
      <c r="Z639" s="297"/>
      <c r="AA639" s="297"/>
      <c r="AB639" s="297"/>
      <c r="AC639" s="297"/>
      <c r="AD639" s="297"/>
      <c r="AE639" s="297"/>
      <c r="AF639" s="297"/>
      <c r="AG639" s="297"/>
      <c r="AH639" s="297"/>
      <c r="AI639" s="297"/>
      <c r="AJ639" s="297"/>
      <c r="AK639" s="297"/>
      <c r="AL639" s="297"/>
      <c r="AM639" s="297"/>
      <c r="AN639" s="297"/>
      <c r="AO639" s="297"/>
      <c r="AP639" s="297"/>
      <c r="AQ639" s="297"/>
      <c r="AR639" s="297"/>
      <c r="AS639" s="297"/>
      <c r="AT639" s="297"/>
      <c r="AU639" s="297"/>
      <c r="AV639" s="297"/>
    </row>
    <row r="640" spans="1:48" s="96" customFormat="1" ht="12.75">
      <c r="A640" s="90"/>
      <c r="B640" s="90"/>
      <c r="C640" s="90"/>
      <c r="D640" s="90"/>
      <c r="E640" s="90"/>
      <c r="F640" s="90"/>
      <c r="G640" s="300"/>
      <c r="H640" s="300"/>
      <c r="I640" s="300"/>
      <c r="J640" s="300"/>
      <c r="K640" s="300"/>
      <c r="L640" s="300"/>
      <c r="M640" s="300"/>
      <c r="N640" s="297"/>
      <c r="O640" s="297"/>
      <c r="Q640" s="90"/>
      <c r="R640" s="90"/>
      <c r="S640" s="90"/>
      <c r="T640" s="90"/>
      <c r="U640" s="90"/>
      <c r="V640" s="297"/>
      <c r="W640" s="297"/>
      <c r="X640" s="297"/>
      <c r="Y640" s="297"/>
      <c r="Z640" s="297"/>
      <c r="AA640" s="297"/>
      <c r="AB640" s="297"/>
      <c r="AC640" s="297"/>
      <c r="AD640" s="297"/>
      <c r="AE640" s="297"/>
      <c r="AF640" s="297"/>
      <c r="AG640" s="297"/>
      <c r="AH640" s="297"/>
      <c r="AI640" s="297"/>
      <c r="AJ640" s="297"/>
      <c r="AK640" s="297"/>
      <c r="AL640" s="297"/>
      <c r="AM640" s="297"/>
      <c r="AN640" s="297"/>
      <c r="AO640" s="297"/>
      <c r="AP640" s="297"/>
      <c r="AQ640" s="297"/>
      <c r="AR640" s="297"/>
      <c r="AS640" s="297"/>
      <c r="AT640" s="297"/>
      <c r="AU640" s="297"/>
      <c r="AV640" s="297"/>
    </row>
    <row r="641" spans="1:48" s="96" customFormat="1" ht="12.75">
      <c r="A641" s="90"/>
      <c r="B641" s="90"/>
      <c r="C641" s="90"/>
      <c r="D641" s="90"/>
      <c r="E641" s="90"/>
      <c r="F641" s="90"/>
      <c r="G641" s="300"/>
      <c r="H641" s="300"/>
      <c r="I641" s="300"/>
      <c r="J641" s="300"/>
      <c r="K641" s="300"/>
      <c r="L641" s="300"/>
      <c r="M641" s="300"/>
      <c r="N641" s="297"/>
      <c r="O641" s="297"/>
      <c r="Q641" s="90"/>
      <c r="R641" s="90"/>
      <c r="S641" s="90"/>
      <c r="T641" s="90"/>
      <c r="U641" s="90"/>
      <c r="V641" s="297"/>
      <c r="W641" s="297"/>
      <c r="X641" s="297"/>
      <c r="Y641" s="297"/>
      <c r="Z641" s="297"/>
      <c r="AA641" s="297"/>
      <c r="AB641" s="297"/>
      <c r="AC641" s="297"/>
      <c r="AD641" s="297"/>
      <c r="AE641" s="297"/>
      <c r="AF641" s="297"/>
      <c r="AG641" s="297"/>
      <c r="AH641" s="297"/>
      <c r="AI641" s="297"/>
      <c r="AJ641" s="297"/>
      <c r="AK641" s="297"/>
      <c r="AL641" s="297"/>
      <c r="AM641" s="297"/>
      <c r="AN641" s="297"/>
      <c r="AO641" s="297"/>
      <c r="AP641" s="297"/>
      <c r="AQ641" s="297"/>
      <c r="AR641" s="297"/>
      <c r="AS641" s="297"/>
      <c r="AT641" s="297"/>
      <c r="AU641" s="297"/>
      <c r="AV641" s="297"/>
    </row>
    <row r="642" spans="1:48" s="96" customFormat="1" ht="12.75">
      <c r="A642" s="90"/>
      <c r="B642" s="90"/>
      <c r="C642" s="90"/>
      <c r="D642" s="90"/>
      <c r="E642" s="90"/>
      <c r="F642" s="90"/>
      <c r="G642" s="300"/>
      <c r="H642" s="300"/>
      <c r="I642" s="300"/>
      <c r="J642" s="300"/>
      <c r="K642" s="300"/>
      <c r="L642" s="300"/>
      <c r="M642" s="300"/>
      <c r="N642" s="297"/>
      <c r="O642" s="297"/>
      <c r="Q642" s="90"/>
      <c r="R642" s="90"/>
      <c r="S642" s="90"/>
      <c r="T642" s="90"/>
      <c r="U642" s="90"/>
      <c r="V642" s="297"/>
      <c r="W642" s="297"/>
      <c r="X642" s="297"/>
      <c r="Y642" s="297"/>
      <c r="Z642" s="297"/>
      <c r="AA642" s="297"/>
      <c r="AB642" s="297"/>
      <c r="AC642" s="297"/>
      <c r="AD642" s="297"/>
      <c r="AE642" s="297"/>
      <c r="AF642" s="297"/>
      <c r="AG642" s="297"/>
      <c r="AH642" s="297"/>
      <c r="AI642" s="297"/>
      <c r="AJ642" s="297"/>
      <c r="AK642" s="297"/>
      <c r="AL642" s="297"/>
      <c r="AM642" s="297"/>
      <c r="AN642" s="297"/>
      <c r="AO642" s="297"/>
      <c r="AP642" s="297"/>
      <c r="AQ642" s="297"/>
      <c r="AR642" s="297"/>
      <c r="AS642" s="297"/>
      <c r="AT642" s="297"/>
      <c r="AU642" s="297"/>
      <c r="AV642" s="297"/>
    </row>
    <row r="643" spans="1:48" s="96" customFormat="1" ht="12.75">
      <c r="A643" s="90"/>
      <c r="B643" s="90"/>
      <c r="C643" s="90"/>
      <c r="D643" s="90"/>
      <c r="E643" s="90"/>
      <c r="F643" s="90"/>
      <c r="G643" s="300"/>
      <c r="H643" s="300"/>
      <c r="I643" s="300"/>
      <c r="J643" s="300"/>
      <c r="K643" s="300"/>
      <c r="L643" s="300"/>
      <c r="M643" s="300"/>
      <c r="N643" s="297"/>
      <c r="O643" s="297"/>
      <c r="Q643" s="90"/>
      <c r="R643" s="90"/>
      <c r="S643" s="90"/>
      <c r="T643" s="90"/>
      <c r="U643" s="90"/>
      <c r="V643" s="297"/>
      <c r="W643" s="297"/>
      <c r="X643" s="297"/>
      <c r="Y643" s="297"/>
      <c r="Z643" s="297"/>
      <c r="AA643" s="297"/>
      <c r="AB643" s="297"/>
      <c r="AC643" s="297"/>
      <c r="AD643" s="297"/>
      <c r="AE643" s="297"/>
      <c r="AF643" s="297"/>
      <c r="AG643" s="297"/>
      <c r="AH643" s="297"/>
      <c r="AI643" s="297"/>
      <c r="AJ643" s="297"/>
      <c r="AK643" s="297"/>
      <c r="AL643" s="297"/>
      <c r="AM643" s="297"/>
      <c r="AN643" s="297"/>
      <c r="AO643" s="297"/>
      <c r="AP643" s="297"/>
      <c r="AQ643" s="297"/>
      <c r="AR643" s="297"/>
      <c r="AS643" s="297"/>
      <c r="AT643" s="297"/>
      <c r="AU643" s="297"/>
      <c r="AV643" s="297"/>
    </row>
    <row r="644" spans="1:48" s="96" customFormat="1" ht="12.75">
      <c r="A644" s="90"/>
      <c r="B644" s="90"/>
      <c r="C644" s="90"/>
      <c r="D644" s="90"/>
      <c r="E644" s="90"/>
      <c r="F644" s="90"/>
      <c r="G644" s="300"/>
      <c r="H644" s="300"/>
      <c r="I644" s="300"/>
      <c r="J644" s="300"/>
      <c r="K644" s="300"/>
      <c r="L644" s="300"/>
      <c r="M644" s="300"/>
      <c r="N644" s="297"/>
      <c r="O644" s="297"/>
      <c r="Q644" s="90"/>
      <c r="R644" s="90"/>
      <c r="S644" s="90"/>
      <c r="T644" s="90"/>
      <c r="U644" s="90"/>
      <c r="V644" s="297"/>
      <c r="W644" s="297"/>
      <c r="X644" s="297"/>
      <c r="Y644" s="297"/>
      <c r="Z644" s="297"/>
      <c r="AA644" s="297"/>
      <c r="AB644" s="297"/>
      <c r="AC644" s="297"/>
      <c r="AD644" s="297"/>
      <c r="AE644" s="297"/>
      <c r="AF644" s="297"/>
      <c r="AG644" s="297"/>
      <c r="AH644" s="297"/>
      <c r="AI644" s="297"/>
      <c r="AJ644" s="297"/>
      <c r="AK644" s="297"/>
      <c r="AL644" s="297"/>
      <c r="AM644" s="297"/>
      <c r="AN644" s="297"/>
      <c r="AO644" s="297"/>
      <c r="AP644" s="297"/>
      <c r="AQ644" s="297"/>
      <c r="AR644" s="297"/>
      <c r="AS644" s="297"/>
      <c r="AT644" s="297"/>
      <c r="AU644" s="297"/>
      <c r="AV644" s="297"/>
    </row>
    <row r="645" spans="1:48" s="96" customFormat="1" ht="12.75">
      <c r="A645" s="90"/>
      <c r="B645" s="90"/>
      <c r="C645" s="90"/>
      <c r="D645" s="90"/>
      <c r="E645" s="90"/>
      <c r="F645" s="90"/>
      <c r="G645" s="300"/>
      <c r="H645" s="300"/>
      <c r="I645" s="300"/>
      <c r="J645" s="300"/>
      <c r="K645" s="300"/>
      <c r="L645" s="300"/>
      <c r="M645" s="300"/>
      <c r="N645" s="297"/>
      <c r="O645" s="297"/>
      <c r="Q645" s="90"/>
      <c r="R645" s="90"/>
      <c r="S645" s="90"/>
      <c r="T645" s="90"/>
      <c r="U645" s="90"/>
      <c r="V645" s="297"/>
      <c r="W645" s="297"/>
      <c r="X645" s="297"/>
      <c r="Y645" s="297"/>
      <c r="Z645" s="297"/>
      <c r="AA645" s="297"/>
      <c r="AB645" s="297"/>
      <c r="AC645" s="297"/>
      <c r="AD645" s="297"/>
      <c r="AE645" s="297"/>
      <c r="AF645" s="297"/>
      <c r="AG645" s="297"/>
      <c r="AH645" s="297"/>
      <c r="AI645" s="297"/>
      <c r="AJ645" s="297"/>
      <c r="AK645" s="297"/>
      <c r="AL645" s="297"/>
      <c r="AM645" s="297"/>
      <c r="AN645" s="297"/>
      <c r="AO645" s="297"/>
      <c r="AP645" s="297"/>
      <c r="AQ645" s="297"/>
      <c r="AR645" s="297"/>
      <c r="AS645" s="297"/>
      <c r="AT645" s="297"/>
      <c r="AU645" s="297"/>
      <c r="AV645" s="297"/>
    </row>
    <row r="646" spans="1:48" s="96" customFormat="1" ht="12.75">
      <c r="A646" s="90"/>
      <c r="B646" s="90"/>
      <c r="C646" s="90"/>
      <c r="D646" s="90"/>
      <c r="E646" s="90"/>
      <c r="F646" s="90"/>
      <c r="G646" s="300"/>
      <c r="H646" s="300"/>
      <c r="I646" s="300"/>
      <c r="J646" s="300"/>
      <c r="K646" s="300"/>
      <c r="L646" s="300"/>
      <c r="M646" s="300"/>
      <c r="N646" s="297"/>
      <c r="O646" s="297"/>
      <c r="Q646" s="90"/>
      <c r="R646" s="90"/>
      <c r="S646" s="90"/>
      <c r="T646" s="90"/>
      <c r="U646" s="90"/>
      <c r="V646" s="297"/>
      <c r="W646" s="297"/>
      <c r="X646" s="297"/>
      <c r="Y646" s="297"/>
      <c r="Z646" s="297"/>
      <c r="AA646" s="297"/>
      <c r="AB646" s="297"/>
      <c r="AC646" s="297"/>
      <c r="AD646" s="297"/>
      <c r="AE646" s="297"/>
      <c r="AF646" s="297"/>
      <c r="AG646" s="297"/>
      <c r="AH646" s="297"/>
      <c r="AI646" s="297"/>
      <c r="AJ646" s="297"/>
      <c r="AK646" s="297"/>
      <c r="AL646" s="297"/>
      <c r="AM646" s="297"/>
      <c r="AN646" s="297"/>
      <c r="AO646" s="297"/>
      <c r="AP646" s="297"/>
      <c r="AQ646" s="297"/>
      <c r="AR646" s="297"/>
      <c r="AS646" s="297"/>
      <c r="AT646" s="297"/>
      <c r="AU646" s="297"/>
      <c r="AV646" s="297"/>
    </row>
    <row r="647" spans="1:48" s="96" customFormat="1" ht="12.75">
      <c r="A647" s="90"/>
      <c r="B647" s="90"/>
      <c r="C647" s="90"/>
      <c r="D647" s="90"/>
      <c r="E647" s="90"/>
      <c r="F647" s="90"/>
      <c r="G647" s="300"/>
      <c r="H647" s="300"/>
      <c r="I647" s="300"/>
      <c r="J647" s="300"/>
      <c r="K647" s="300"/>
      <c r="L647" s="300"/>
      <c r="M647" s="300"/>
      <c r="N647" s="297"/>
      <c r="O647" s="297"/>
      <c r="Q647" s="90"/>
      <c r="R647" s="90"/>
      <c r="S647" s="90"/>
      <c r="T647" s="90"/>
      <c r="U647" s="90"/>
      <c r="V647" s="297"/>
      <c r="W647" s="297"/>
      <c r="X647" s="297"/>
      <c r="Y647" s="297"/>
      <c r="Z647" s="297"/>
      <c r="AA647" s="297"/>
      <c r="AB647" s="297"/>
      <c r="AC647" s="297"/>
      <c r="AD647" s="297"/>
      <c r="AE647" s="297"/>
      <c r="AF647" s="297"/>
      <c r="AG647" s="297"/>
      <c r="AH647" s="297"/>
      <c r="AI647" s="297"/>
      <c r="AJ647" s="297"/>
      <c r="AK647" s="297"/>
      <c r="AL647" s="297"/>
      <c r="AM647" s="297"/>
      <c r="AN647" s="297"/>
      <c r="AO647" s="297"/>
      <c r="AP647" s="297"/>
      <c r="AQ647" s="297"/>
      <c r="AR647" s="297"/>
      <c r="AS647" s="297"/>
      <c r="AT647" s="297"/>
      <c r="AU647" s="297"/>
      <c r="AV647" s="297"/>
    </row>
    <row r="648" spans="1:48" s="96" customFormat="1" ht="12.75">
      <c r="A648" s="90"/>
      <c r="B648" s="90"/>
      <c r="C648" s="90"/>
      <c r="D648" s="90"/>
      <c r="E648" s="90"/>
      <c r="F648" s="90"/>
      <c r="G648" s="300"/>
      <c r="H648" s="300"/>
      <c r="I648" s="300"/>
      <c r="J648" s="300"/>
      <c r="K648" s="300"/>
      <c r="L648" s="300"/>
      <c r="M648" s="300"/>
      <c r="N648" s="297"/>
      <c r="O648" s="297"/>
      <c r="Q648" s="90"/>
      <c r="R648" s="90"/>
      <c r="S648" s="90"/>
      <c r="T648" s="90"/>
      <c r="U648" s="90"/>
      <c r="V648" s="297"/>
      <c r="W648" s="297"/>
      <c r="X648" s="297"/>
      <c r="Y648" s="297"/>
      <c r="Z648" s="297"/>
      <c r="AA648" s="297"/>
      <c r="AB648" s="297"/>
      <c r="AC648" s="297"/>
      <c r="AD648" s="297"/>
      <c r="AE648" s="297"/>
      <c r="AF648" s="297"/>
      <c r="AG648" s="297"/>
      <c r="AH648" s="297"/>
      <c r="AI648" s="297"/>
      <c r="AJ648" s="297"/>
      <c r="AK648" s="297"/>
      <c r="AL648" s="297"/>
      <c r="AM648" s="297"/>
      <c r="AN648" s="297"/>
      <c r="AO648" s="297"/>
      <c r="AP648" s="297"/>
      <c r="AQ648" s="297"/>
      <c r="AR648" s="297"/>
      <c r="AS648" s="297"/>
      <c r="AT648" s="297"/>
      <c r="AU648" s="297"/>
      <c r="AV648" s="297"/>
    </row>
    <row r="649" spans="1:48" s="96" customFormat="1" ht="12.75">
      <c r="A649" s="90"/>
      <c r="B649" s="90"/>
      <c r="C649" s="90"/>
      <c r="D649" s="90"/>
      <c r="E649" s="90"/>
      <c r="F649" s="90"/>
      <c r="G649" s="300"/>
      <c r="H649" s="300"/>
      <c r="I649" s="300"/>
      <c r="J649" s="300"/>
      <c r="K649" s="300"/>
      <c r="L649" s="300"/>
      <c r="M649" s="300"/>
      <c r="N649" s="297"/>
      <c r="O649" s="297"/>
      <c r="Q649" s="90"/>
      <c r="R649" s="90"/>
      <c r="S649" s="90"/>
      <c r="T649" s="90"/>
      <c r="U649" s="90"/>
      <c r="V649" s="297"/>
      <c r="W649" s="297"/>
      <c r="X649" s="297"/>
      <c r="Y649" s="297"/>
      <c r="Z649" s="297"/>
      <c r="AA649" s="297"/>
      <c r="AB649" s="297"/>
      <c r="AC649" s="297"/>
      <c r="AD649" s="297"/>
      <c r="AE649" s="297"/>
      <c r="AF649" s="297"/>
      <c r="AG649" s="297"/>
      <c r="AH649" s="297"/>
      <c r="AI649" s="297"/>
      <c r="AJ649" s="297"/>
      <c r="AK649" s="297"/>
      <c r="AL649" s="297"/>
      <c r="AM649" s="297"/>
      <c r="AN649" s="297"/>
      <c r="AO649" s="297"/>
      <c r="AP649" s="297"/>
      <c r="AQ649" s="297"/>
      <c r="AR649" s="297"/>
      <c r="AS649" s="297"/>
      <c r="AT649" s="297"/>
      <c r="AU649" s="297"/>
      <c r="AV649" s="297"/>
    </row>
    <row r="650" spans="1:48" s="96" customFormat="1" ht="12.75">
      <c r="A650" s="90"/>
      <c r="B650" s="90"/>
      <c r="C650" s="90"/>
      <c r="D650" s="90"/>
      <c r="E650" s="90"/>
      <c r="F650" s="90"/>
      <c r="G650" s="300"/>
      <c r="H650" s="300"/>
      <c r="I650" s="300"/>
      <c r="J650" s="300"/>
      <c r="K650" s="300"/>
      <c r="L650" s="300"/>
      <c r="M650" s="300"/>
      <c r="N650" s="297"/>
      <c r="O650" s="297"/>
      <c r="Q650" s="90"/>
      <c r="R650" s="90"/>
      <c r="S650" s="90"/>
      <c r="T650" s="90"/>
      <c r="U650" s="90"/>
      <c r="V650" s="297"/>
      <c r="W650" s="297"/>
      <c r="X650" s="297"/>
      <c r="Y650" s="297"/>
      <c r="Z650" s="297"/>
      <c r="AA650" s="297"/>
      <c r="AB650" s="297"/>
      <c r="AC650" s="297"/>
      <c r="AD650" s="297"/>
      <c r="AE650" s="297"/>
      <c r="AF650" s="297"/>
      <c r="AG650" s="297"/>
      <c r="AH650" s="297"/>
      <c r="AI650" s="297"/>
      <c r="AJ650" s="297"/>
      <c r="AK650" s="297"/>
      <c r="AL650" s="297"/>
      <c r="AM650" s="297"/>
      <c r="AN650" s="297"/>
      <c r="AO650" s="297"/>
      <c r="AP650" s="297"/>
      <c r="AQ650" s="297"/>
      <c r="AR650" s="297"/>
      <c r="AS650" s="297"/>
      <c r="AT650" s="297"/>
      <c r="AU650" s="297"/>
      <c r="AV650" s="297"/>
    </row>
    <row r="651" spans="1:48" s="96" customFormat="1" ht="12.75">
      <c r="A651" s="90"/>
      <c r="B651" s="90"/>
      <c r="C651" s="90"/>
      <c r="D651" s="90"/>
      <c r="E651" s="90"/>
      <c r="F651" s="90"/>
      <c r="G651" s="300"/>
      <c r="H651" s="300"/>
      <c r="I651" s="300"/>
      <c r="J651" s="300"/>
      <c r="K651" s="300"/>
      <c r="L651" s="300"/>
      <c r="M651" s="300"/>
      <c r="N651" s="297"/>
      <c r="O651" s="297"/>
      <c r="Q651" s="90"/>
      <c r="R651" s="90"/>
      <c r="S651" s="90"/>
      <c r="T651" s="90"/>
      <c r="U651" s="90"/>
      <c r="V651" s="297"/>
      <c r="W651" s="297"/>
      <c r="X651" s="297"/>
      <c r="Y651" s="297"/>
      <c r="Z651" s="297"/>
      <c r="AA651" s="297"/>
      <c r="AB651" s="297"/>
      <c r="AC651" s="297"/>
      <c r="AD651" s="297"/>
      <c r="AE651" s="297"/>
      <c r="AF651" s="297"/>
      <c r="AG651" s="297"/>
      <c r="AH651" s="297"/>
      <c r="AI651" s="297"/>
      <c r="AJ651" s="297"/>
      <c r="AK651" s="297"/>
      <c r="AL651" s="297"/>
      <c r="AM651" s="297"/>
      <c r="AN651" s="297"/>
      <c r="AO651" s="297"/>
      <c r="AP651" s="297"/>
      <c r="AQ651" s="297"/>
      <c r="AR651" s="297"/>
      <c r="AS651" s="297"/>
      <c r="AT651" s="297"/>
      <c r="AU651" s="297"/>
      <c r="AV651" s="297"/>
    </row>
    <row r="652" spans="1:48" s="96" customFormat="1" ht="12.75">
      <c r="A652" s="90"/>
      <c r="B652" s="90"/>
      <c r="C652" s="90"/>
      <c r="D652" s="90"/>
      <c r="E652" s="90"/>
      <c r="F652" s="90"/>
      <c r="G652" s="300"/>
      <c r="H652" s="300"/>
      <c r="I652" s="300"/>
      <c r="J652" s="300"/>
      <c r="K652" s="300"/>
      <c r="L652" s="300"/>
      <c r="M652" s="300"/>
      <c r="N652" s="297"/>
      <c r="O652" s="297"/>
      <c r="Q652" s="90"/>
      <c r="R652" s="90"/>
      <c r="S652" s="90"/>
      <c r="T652" s="90"/>
      <c r="U652" s="90"/>
      <c r="V652" s="297"/>
      <c r="W652" s="297"/>
      <c r="X652" s="297"/>
      <c r="Y652" s="297"/>
      <c r="Z652" s="297"/>
      <c r="AA652" s="297"/>
      <c r="AB652" s="297"/>
      <c r="AC652" s="297"/>
      <c r="AD652" s="297"/>
      <c r="AE652" s="297"/>
      <c r="AF652" s="297"/>
      <c r="AG652" s="297"/>
      <c r="AH652" s="297"/>
      <c r="AI652" s="297"/>
      <c r="AJ652" s="297"/>
      <c r="AK652" s="297"/>
      <c r="AL652" s="297"/>
      <c r="AM652" s="297"/>
      <c r="AN652" s="297"/>
      <c r="AO652" s="297"/>
      <c r="AP652" s="297"/>
      <c r="AQ652" s="297"/>
      <c r="AR652" s="297"/>
      <c r="AS652" s="297"/>
      <c r="AT652" s="297"/>
      <c r="AU652" s="297"/>
      <c r="AV652" s="297"/>
    </row>
    <row r="653" spans="1:48" s="96" customFormat="1" ht="12.75">
      <c r="A653" s="90"/>
      <c r="B653" s="90"/>
      <c r="C653" s="90"/>
      <c r="D653" s="90"/>
      <c r="E653" s="90"/>
      <c r="F653" s="90"/>
      <c r="G653" s="300"/>
      <c r="H653" s="300"/>
      <c r="I653" s="300"/>
      <c r="J653" s="300"/>
      <c r="K653" s="300"/>
      <c r="L653" s="300"/>
      <c r="M653" s="300"/>
      <c r="N653" s="297"/>
      <c r="O653" s="297"/>
      <c r="Q653" s="90"/>
      <c r="R653" s="90"/>
      <c r="S653" s="90"/>
      <c r="T653" s="90"/>
      <c r="U653" s="90"/>
      <c r="V653" s="297"/>
      <c r="W653" s="297"/>
      <c r="X653" s="297"/>
      <c r="Y653" s="297"/>
      <c r="Z653" s="297"/>
      <c r="AA653" s="297"/>
      <c r="AB653" s="297"/>
      <c r="AC653" s="297"/>
      <c r="AD653" s="297"/>
      <c r="AE653" s="297"/>
      <c r="AF653" s="297"/>
      <c r="AG653" s="297"/>
      <c r="AH653" s="297"/>
      <c r="AI653" s="297"/>
      <c r="AJ653" s="297"/>
      <c r="AK653" s="297"/>
      <c r="AL653" s="297"/>
      <c r="AM653" s="297"/>
      <c r="AN653" s="297"/>
      <c r="AO653" s="297"/>
      <c r="AP653" s="297"/>
      <c r="AQ653" s="297"/>
      <c r="AR653" s="297"/>
      <c r="AS653" s="297"/>
      <c r="AT653" s="297"/>
      <c r="AU653" s="297"/>
      <c r="AV653" s="297"/>
    </row>
    <row r="654" spans="1:48" s="96" customFormat="1" ht="12.75">
      <c r="A654" s="90"/>
      <c r="B654" s="90"/>
      <c r="C654" s="90"/>
      <c r="D654" s="90"/>
      <c r="E654" s="90"/>
      <c r="F654" s="90"/>
      <c r="G654" s="300"/>
      <c r="H654" s="300"/>
      <c r="I654" s="300"/>
      <c r="J654" s="300"/>
      <c r="K654" s="300"/>
      <c r="L654" s="300"/>
      <c r="M654" s="300"/>
      <c r="N654" s="297"/>
      <c r="O654" s="297"/>
      <c r="Q654" s="90"/>
      <c r="R654" s="90"/>
      <c r="S654" s="90"/>
      <c r="T654" s="90"/>
      <c r="U654" s="90"/>
      <c r="V654" s="297"/>
      <c r="W654" s="297"/>
      <c r="X654" s="297"/>
      <c r="Y654" s="297"/>
      <c r="Z654" s="297"/>
      <c r="AA654" s="297"/>
      <c r="AB654" s="297"/>
      <c r="AC654" s="297"/>
      <c r="AD654" s="297"/>
      <c r="AE654" s="297"/>
      <c r="AF654" s="297"/>
      <c r="AG654" s="297"/>
      <c r="AH654" s="297"/>
      <c r="AI654" s="297"/>
      <c r="AJ654" s="297"/>
      <c r="AK654" s="297"/>
      <c r="AL654" s="297"/>
      <c r="AM654" s="297"/>
      <c r="AN654" s="297"/>
      <c r="AO654" s="297"/>
      <c r="AP654" s="297"/>
      <c r="AQ654" s="297"/>
      <c r="AR654" s="297"/>
      <c r="AS654" s="297"/>
      <c r="AT654" s="297"/>
      <c r="AU654" s="297"/>
      <c r="AV654" s="297"/>
    </row>
    <row r="655" spans="1:48" s="96" customFormat="1" ht="12.75">
      <c r="A655" s="90"/>
      <c r="B655" s="90"/>
      <c r="C655" s="90"/>
      <c r="D655" s="90"/>
      <c r="E655" s="90"/>
      <c r="F655" s="90"/>
      <c r="G655" s="300"/>
      <c r="H655" s="300"/>
      <c r="I655" s="300"/>
      <c r="J655" s="300"/>
      <c r="K655" s="300"/>
      <c r="L655" s="300"/>
      <c r="M655" s="300"/>
      <c r="N655" s="297"/>
      <c r="O655" s="297"/>
      <c r="Q655" s="90"/>
      <c r="R655" s="90"/>
      <c r="S655" s="90"/>
      <c r="T655" s="90"/>
      <c r="U655" s="90"/>
      <c r="V655" s="297"/>
      <c r="W655" s="297"/>
      <c r="X655" s="297"/>
      <c r="Y655" s="297"/>
      <c r="Z655" s="297"/>
      <c r="AA655" s="297"/>
      <c r="AB655" s="297"/>
      <c r="AC655" s="297"/>
      <c r="AD655" s="297"/>
      <c r="AE655" s="297"/>
      <c r="AF655" s="297"/>
      <c r="AG655" s="297"/>
      <c r="AH655" s="297"/>
      <c r="AI655" s="297"/>
      <c r="AJ655" s="297"/>
      <c r="AK655" s="297"/>
      <c r="AL655" s="297"/>
      <c r="AM655" s="297"/>
      <c r="AN655" s="297"/>
      <c r="AO655" s="297"/>
      <c r="AP655" s="297"/>
      <c r="AQ655" s="297"/>
      <c r="AR655" s="297"/>
      <c r="AS655" s="297"/>
      <c r="AT655" s="297"/>
      <c r="AU655" s="297"/>
      <c r="AV655" s="297"/>
    </row>
    <row r="656" spans="1:48" s="96" customFormat="1" ht="12.75">
      <c r="A656" s="90"/>
      <c r="B656" s="90"/>
      <c r="C656" s="90"/>
      <c r="D656" s="90"/>
      <c r="E656" s="90"/>
      <c r="F656" s="90"/>
      <c r="G656" s="300"/>
      <c r="H656" s="300"/>
      <c r="I656" s="300"/>
      <c r="J656" s="300"/>
      <c r="K656" s="300"/>
      <c r="L656" s="300"/>
      <c r="M656" s="300"/>
      <c r="N656" s="297"/>
      <c r="O656" s="297"/>
      <c r="Q656" s="90"/>
      <c r="R656" s="90"/>
      <c r="S656" s="90"/>
      <c r="T656" s="90"/>
      <c r="U656" s="90"/>
      <c r="V656" s="297"/>
      <c r="W656" s="297"/>
      <c r="X656" s="297"/>
      <c r="Y656" s="297"/>
      <c r="Z656" s="297"/>
      <c r="AA656" s="297"/>
      <c r="AB656" s="297"/>
      <c r="AC656" s="297"/>
      <c r="AD656" s="297"/>
      <c r="AE656" s="297"/>
      <c r="AF656" s="297"/>
      <c r="AG656" s="297"/>
      <c r="AH656" s="297"/>
      <c r="AI656" s="297"/>
      <c r="AJ656" s="297"/>
      <c r="AK656" s="297"/>
      <c r="AL656" s="297"/>
      <c r="AM656" s="297"/>
      <c r="AN656" s="297"/>
      <c r="AO656" s="297"/>
      <c r="AP656" s="297"/>
      <c r="AQ656" s="297"/>
      <c r="AR656" s="297"/>
      <c r="AS656" s="297"/>
      <c r="AT656" s="297"/>
      <c r="AU656" s="297"/>
      <c r="AV656" s="297"/>
    </row>
    <row r="657" spans="1:48" s="96" customFormat="1" ht="12.75">
      <c r="A657" s="90"/>
      <c r="B657" s="90"/>
      <c r="C657" s="90"/>
      <c r="D657" s="90"/>
      <c r="E657" s="90"/>
      <c r="F657" s="90"/>
      <c r="G657" s="300"/>
      <c r="H657" s="300"/>
      <c r="I657" s="300"/>
      <c r="J657" s="300"/>
      <c r="K657" s="300"/>
      <c r="L657" s="300"/>
      <c r="M657" s="300"/>
      <c r="N657" s="297"/>
      <c r="O657" s="297"/>
      <c r="Q657" s="90"/>
      <c r="R657" s="90"/>
      <c r="S657" s="90"/>
      <c r="T657" s="90"/>
      <c r="U657" s="90"/>
      <c r="V657" s="297"/>
      <c r="W657" s="297"/>
      <c r="X657" s="297"/>
      <c r="Y657" s="297"/>
      <c r="Z657" s="297"/>
      <c r="AA657" s="297"/>
      <c r="AB657" s="297"/>
      <c r="AC657" s="297"/>
      <c r="AD657" s="297"/>
      <c r="AE657" s="297"/>
      <c r="AF657" s="297"/>
      <c r="AG657" s="297"/>
      <c r="AH657" s="297"/>
      <c r="AI657" s="297"/>
      <c r="AJ657" s="297"/>
      <c r="AK657" s="297"/>
      <c r="AL657" s="297"/>
      <c r="AM657" s="297"/>
      <c r="AN657" s="297"/>
      <c r="AO657" s="297"/>
      <c r="AP657" s="297"/>
      <c r="AQ657" s="297"/>
      <c r="AR657" s="297"/>
      <c r="AS657" s="297"/>
      <c r="AT657" s="297"/>
      <c r="AU657" s="297"/>
      <c r="AV657" s="297"/>
    </row>
    <row r="658" spans="1:48" s="96" customFormat="1" ht="12.75">
      <c r="A658" s="90"/>
      <c r="B658" s="90"/>
      <c r="C658" s="90"/>
      <c r="D658" s="90"/>
      <c r="E658" s="90"/>
      <c r="F658" s="90"/>
      <c r="G658" s="300"/>
      <c r="H658" s="300"/>
      <c r="I658" s="300"/>
      <c r="J658" s="300"/>
      <c r="K658" s="300"/>
      <c r="L658" s="300"/>
      <c r="M658" s="300"/>
      <c r="N658" s="297"/>
      <c r="O658" s="297"/>
      <c r="Q658" s="90"/>
      <c r="R658" s="90"/>
      <c r="S658" s="90"/>
      <c r="T658" s="90"/>
      <c r="U658" s="90"/>
      <c r="V658" s="297"/>
      <c r="W658" s="297"/>
      <c r="X658" s="297"/>
      <c r="Y658" s="297"/>
      <c r="Z658" s="297"/>
      <c r="AA658" s="297"/>
      <c r="AB658" s="297"/>
      <c r="AC658" s="297"/>
      <c r="AD658" s="297"/>
      <c r="AE658" s="297"/>
      <c r="AF658" s="297"/>
      <c r="AG658" s="297"/>
      <c r="AH658" s="297"/>
      <c r="AI658" s="297"/>
      <c r="AJ658" s="297"/>
      <c r="AK658" s="297"/>
      <c r="AL658" s="297"/>
      <c r="AM658" s="297"/>
      <c r="AN658" s="297"/>
      <c r="AO658" s="297"/>
      <c r="AP658" s="297"/>
      <c r="AQ658" s="297"/>
      <c r="AR658" s="297"/>
      <c r="AS658" s="297"/>
      <c r="AT658" s="297"/>
      <c r="AU658" s="297"/>
      <c r="AV658" s="297"/>
    </row>
    <row r="659" spans="1:48" s="96" customFormat="1" ht="12.75">
      <c r="A659" s="90"/>
      <c r="B659" s="90"/>
      <c r="C659" s="90"/>
      <c r="D659" s="90"/>
      <c r="E659" s="90"/>
      <c r="F659" s="90"/>
      <c r="G659" s="300"/>
      <c r="H659" s="300"/>
      <c r="I659" s="300"/>
      <c r="J659" s="300"/>
      <c r="K659" s="300"/>
      <c r="L659" s="300"/>
      <c r="M659" s="300"/>
      <c r="N659" s="297"/>
      <c r="O659" s="297"/>
      <c r="Q659" s="90"/>
      <c r="R659" s="90"/>
      <c r="S659" s="90"/>
      <c r="T659" s="90"/>
      <c r="U659" s="90"/>
      <c r="V659" s="297"/>
      <c r="W659" s="297"/>
      <c r="X659" s="297"/>
      <c r="Y659" s="297"/>
      <c r="Z659" s="297"/>
      <c r="AA659" s="297"/>
      <c r="AB659" s="297"/>
      <c r="AC659" s="297"/>
      <c r="AD659" s="297"/>
      <c r="AE659" s="297"/>
      <c r="AF659" s="297"/>
      <c r="AG659" s="297"/>
      <c r="AH659" s="297"/>
      <c r="AI659" s="297"/>
      <c r="AJ659" s="297"/>
      <c r="AK659" s="297"/>
      <c r="AL659" s="297"/>
      <c r="AM659" s="297"/>
      <c r="AN659" s="297"/>
      <c r="AO659" s="297"/>
      <c r="AP659" s="297"/>
      <c r="AQ659" s="297"/>
      <c r="AR659" s="297"/>
      <c r="AS659" s="297"/>
      <c r="AT659" s="297"/>
      <c r="AU659" s="297"/>
      <c r="AV659" s="297"/>
    </row>
    <row r="660" spans="1:48" s="96" customFormat="1" ht="12.75">
      <c r="A660" s="90"/>
      <c r="B660" s="90"/>
      <c r="C660" s="90"/>
      <c r="D660" s="90"/>
      <c r="E660" s="90"/>
      <c r="F660" s="90"/>
      <c r="G660" s="300"/>
      <c r="H660" s="300"/>
      <c r="I660" s="300"/>
      <c r="J660" s="300"/>
      <c r="K660" s="300"/>
      <c r="L660" s="300"/>
      <c r="M660" s="300"/>
      <c r="N660" s="297"/>
      <c r="O660" s="297"/>
      <c r="Q660" s="90"/>
      <c r="R660" s="90"/>
      <c r="S660" s="90"/>
      <c r="T660" s="90"/>
      <c r="U660" s="90"/>
      <c r="V660" s="297"/>
      <c r="W660" s="297"/>
      <c r="X660" s="297"/>
      <c r="Y660" s="297"/>
      <c r="Z660" s="297"/>
      <c r="AA660" s="297"/>
      <c r="AB660" s="297"/>
      <c r="AC660" s="297"/>
      <c r="AD660" s="297"/>
      <c r="AE660" s="297"/>
      <c r="AF660" s="297"/>
      <c r="AG660" s="297"/>
      <c r="AH660" s="297"/>
      <c r="AI660" s="297"/>
      <c r="AJ660" s="297"/>
      <c r="AK660" s="297"/>
      <c r="AL660" s="297"/>
      <c r="AM660" s="297"/>
      <c r="AN660" s="297"/>
      <c r="AO660" s="297"/>
      <c r="AP660" s="297"/>
      <c r="AQ660" s="297"/>
      <c r="AR660" s="297"/>
      <c r="AS660" s="297"/>
      <c r="AT660" s="297"/>
      <c r="AU660" s="297"/>
      <c r="AV660" s="297"/>
    </row>
    <row r="661" spans="1:48" s="96" customFormat="1" ht="12.75">
      <c r="A661" s="90"/>
      <c r="B661" s="90"/>
      <c r="C661" s="90"/>
      <c r="D661" s="90"/>
      <c r="E661" s="90"/>
      <c r="F661" s="90"/>
      <c r="G661" s="300"/>
      <c r="H661" s="300"/>
      <c r="I661" s="300"/>
      <c r="J661" s="300"/>
      <c r="K661" s="300"/>
      <c r="L661" s="300"/>
      <c r="M661" s="300"/>
      <c r="N661" s="297"/>
      <c r="O661" s="297"/>
      <c r="Q661" s="90"/>
      <c r="R661" s="90"/>
      <c r="S661" s="90"/>
      <c r="T661" s="90"/>
      <c r="U661" s="90"/>
      <c r="V661" s="297"/>
      <c r="W661" s="297"/>
      <c r="X661" s="297"/>
      <c r="Y661" s="297"/>
      <c r="Z661" s="297"/>
      <c r="AA661" s="297"/>
      <c r="AB661" s="297"/>
      <c r="AC661" s="297"/>
      <c r="AD661" s="297"/>
      <c r="AE661" s="297"/>
      <c r="AF661" s="297"/>
      <c r="AG661" s="297"/>
      <c r="AH661" s="297"/>
      <c r="AI661" s="297"/>
      <c r="AJ661" s="297"/>
      <c r="AK661" s="297"/>
      <c r="AL661" s="297"/>
      <c r="AM661" s="297"/>
      <c r="AN661" s="297"/>
      <c r="AO661" s="297"/>
      <c r="AP661" s="297"/>
      <c r="AQ661" s="297"/>
      <c r="AR661" s="297"/>
      <c r="AS661" s="297"/>
      <c r="AT661" s="297"/>
      <c r="AU661" s="297"/>
      <c r="AV661" s="297"/>
    </row>
  </sheetData>
  <mergeCells count="15">
    <mergeCell ref="A139:B139"/>
    <mergeCell ref="A145:B145"/>
    <mergeCell ref="A188:B188"/>
    <mergeCell ref="A200:B200"/>
    <mergeCell ref="E48:F48"/>
    <mergeCell ref="A3:O3"/>
    <mergeCell ref="A1:F1"/>
    <mergeCell ref="C4:F7"/>
    <mergeCell ref="A4:B7"/>
    <mergeCell ref="G5:G6"/>
    <mergeCell ref="H5:H6"/>
    <mergeCell ref="I5:I6"/>
    <mergeCell ref="J5:L5"/>
    <mergeCell ref="I4:L4"/>
    <mergeCell ref="N4:O5"/>
  </mergeCells>
  <conditionalFormatting sqref="N8">
    <cfRule type="containsErrors" dxfId="5" priority="6">
      <formula>ISERROR(N8)</formula>
    </cfRule>
  </conditionalFormatting>
  <conditionalFormatting sqref="O8">
    <cfRule type="containsErrors" dxfId="4" priority="5">
      <formula>ISERROR(O8)</formula>
    </cfRule>
  </conditionalFormatting>
  <conditionalFormatting sqref="N9:N225">
    <cfRule type="containsErrors" dxfId="3" priority="4">
      <formula>ISERROR(N9)</formula>
    </cfRule>
  </conditionalFormatting>
  <conditionalFormatting sqref="O9:O225">
    <cfRule type="containsErrors" dxfId="2" priority="3">
      <formula>ISERROR(O9)</formula>
    </cfRule>
  </conditionalFormatting>
  <conditionalFormatting sqref="N226">
    <cfRule type="containsErrors" dxfId="1" priority="2">
      <formula>ISERROR(N226)</formula>
    </cfRule>
  </conditionalFormatting>
  <conditionalFormatting sqref="O226">
    <cfRule type="containsErrors" dxfId="0" priority="1">
      <formula>ISERROR(O226)</formula>
    </cfRule>
  </conditionalFormatting>
  <pageMargins left="0.70866141732283472" right="0.70866141732283472" top="0.74803149606299213" bottom="0.74803149606299213" header="0.31496062992125984" footer="0.31496062992125984"/>
  <pageSetup scale="84" fitToHeight="100" orientation="landscape" r:id="rId1"/>
  <headerFooter>
    <oddFooter>&amp;C-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9" tint="-0.249977111117893"/>
  </sheetPr>
  <dimension ref="A1:AD132"/>
  <sheetViews>
    <sheetView showGridLines="0" zoomScale="140" zoomScaleNormal="140" workbookViewId="0">
      <selection sqref="A1:B1"/>
    </sheetView>
  </sheetViews>
  <sheetFormatPr baseColWidth="10" defaultRowHeight="15"/>
  <cols>
    <col min="1" max="1" width="4.42578125" customWidth="1"/>
    <col min="2" max="2" width="48.85546875" customWidth="1"/>
    <col min="3" max="8" width="10" customWidth="1"/>
    <col min="9" max="9" width="1.85546875" customWidth="1"/>
    <col min="10" max="11" width="9.42578125" customWidth="1"/>
    <col min="12" max="12" width="8.28515625" customWidth="1"/>
    <col min="13" max="13" width="8" customWidth="1"/>
    <col min="14" max="14" width="8.42578125" style="42" customWidth="1"/>
    <col min="15" max="15" width="8" customWidth="1"/>
    <col min="16" max="16" width="18.5703125" style="43" bestFit="1" customWidth="1"/>
    <col min="17" max="16384" width="11.42578125" style="43"/>
  </cols>
  <sheetData>
    <row r="1" spans="1:28" ht="36" customHeight="1">
      <c r="A1" s="407" t="s">
        <v>0</v>
      </c>
      <c r="B1" s="407"/>
      <c r="C1" s="40" t="s">
        <v>49</v>
      </c>
      <c r="D1" s="41"/>
      <c r="E1" s="41"/>
      <c r="F1" s="41"/>
      <c r="G1" s="41"/>
      <c r="H1" s="41"/>
      <c r="I1" s="41"/>
      <c r="J1" s="41"/>
      <c r="K1" s="41"/>
    </row>
    <row r="2" spans="1:28" ht="21" customHeight="1">
      <c r="A2" s="44"/>
      <c r="B2" s="44"/>
      <c r="C2" s="45"/>
      <c r="D2" s="41"/>
      <c r="E2" s="41"/>
      <c r="F2" s="41"/>
      <c r="G2" s="41"/>
      <c r="H2" s="41"/>
      <c r="I2" s="41"/>
      <c r="J2" s="41"/>
      <c r="K2" s="41"/>
    </row>
    <row r="3" spans="1:28" ht="52.5" customHeight="1">
      <c r="A3" s="393" t="s">
        <v>69</v>
      </c>
      <c r="B3" s="393"/>
      <c r="C3" s="393"/>
      <c r="D3" s="393"/>
      <c r="E3" s="393"/>
      <c r="F3" s="393"/>
      <c r="G3" s="393"/>
      <c r="H3" s="393"/>
      <c r="I3" s="393"/>
      <c r="J3" s="393"/>
      <c r="K3" s="393"/>
    </row>
    <row r="4" spans="1:28" ht="9.9499999999999993" customHeight="1">
      <c r="A4" s="408" t="s">
        <v>6</v>
      </c>
      <c r="B4" s="410" t="s">
        <v>70</v>
      </c>
      <c r="C4" s="46"/>
      <c r="D4" s="46"/>
      <c r="E4" s="394" t="s">
        <v>1</v>
      </c>
      <c r="F4" s="394"/>
      <c r="G4" s="394"/>
      <c r="H4" s="394"/>
      <c r="I4" s="47"/>
      <c r="J4" s="395" t="s">
        <v>5</v>
      </c>
      <c r="K4" s="395"/>
    </row>
    <row r="5" spans="1:28" ht="9.9499999999999993" customHeight="1">
      <c r="A5" s="408"/>
      <c r="B5" s="410"/>
      <c r="C5" s="391" t="s">
        <v>2</v>
      </c>
      <c r="D5" s="391" t="s">
        <v>3</v>
      </c>
      <c r="E5" s="391" t="s">
        <v>4</v>
      </c>
      <c r="F5" s="392" t="s">
        <v>53</v>
      </c>
      <c r="G5" s="392"/>
      <c r="H5" s="392"/>
      <c r="I5" s="38"/>
      <c r="J5" s="396"/>
      <c r="K5" s="396"/>
    </row>
    <row r="6" spans="1:28" ht="21" customHeight="1">
      <c r="A6" s="408"/>
      <c r="B6" s="410"/>
      <c r="C6" s="391"/>
      <c r="D6" s="391"/>
      <c r="E6" s="391"/>
      <c r="F6" s="39" t="s">
        <v>50</v>
      </c>
      <c r="G6" s="242" t="s">
        <v>821</v>
      </c>
      <c r="H6" s="242" t="s">
        <v>52</v>
      </c>
      <c r="I6" s="39"/>
      <c r="J6" s="38" t="s">
        <v>3</v>
      </c>
      <c r="K6" s="38" t="s">
        <v>7</v>
      </c>
    </row>
    <row r="7" spans="1:28" ht="9.9499999999999993" customHeight="1">
      <c r="A7" s="409"/>
      <c r="B7" s="411"/>
      <c r="C7" s="48" t="s">
        <v>8</v>
      </c>
      <c r="D7" s="48" t="s">
        <v>9</v>
      </c>
      <c r="E7" s="48" t="s">
        <v>10</v>
      </c>
      <c r="F7" s="48" t="s">
        <v>11</v>
      </c>
      <c r="G7" s="49" t="s">
        <v>12</v>
      </c>
      <c r="H7" s="49" t="s">
        <v>13</v>
      </c>
      <c r="I7" s="49"/>
      <c r="J7" s="49" t="s">
        <v>54</v>
      </c>
      <c r="K7" s="49" t="s">
        <v>55</v>
      </c>
      <c r="Z7"/>
      <c r="AA7" s="42" t="s">
        <v>71</v>
      </c>
      <c r="AB7"/>
    </row>
    <row r="8" spans="1:28" ht="9.9499999999999993" customHeight="1">
      <c r="A8" s="146" t="s">
        <v>869</v>
      </c>
      <c r="B8" s="50"/>
      <c r="C8" s="57">
        <f>+C9+C11+C13+C20+C23+C31+C48+C77+C79+C84+C86+C91+C93+C95+C124+C126</f>
        <v>81861.822502189985</v>
      </c>
      <c r="D8" s="57">
        <f>+D9+D11+D13+D20+D23+D31+D48+D77+D79+D84+D86+D91+D93+D95+D124+D126</f>
        <v>83385.775807319995</v>
      </c>
      <c r="E8" s="57">
        <f t="shared" ref="E8:H8" si="0">+E9+E11+E13+E20+E23+E31+E48+E77+E79+E84+E86+E91+E93+E95+E124+E126</f>
        <v>64908.418047570005</v>
      </c>
      <c r="F8" s="57">
        <f t="shared" si="0"/>
        <v>50458.524339050004</v>
      </c>
      <c r="G8" s="57">
        <f t="shared" si="0"/>
        <v>55936.389240379998</v>
      </c>
      <c r="H8" s="57">
        <f t="shared" si="0"/>
        <v>62515.463738249986</v>
      </c>
      <c r="I8" s="58"/>
      <c r="J8" s="58">
        <f>IFERROR(+H8/D8*100,"n.a")</f>
        <v>74.971376272501004</v>
      </c>
      <c r="K8" s="58">
        <f>IFERROR(+H8/E8*100,"n.a")</f>
        <v>96.313337497200635</v>
      </c>
      <c r="Z8"/>
      <c r="AA8" s="42"/>
      <c r="AB8"/>
    </row>
    <row r="9" spans="1:28" ht="9.9499999999999993" customHeight="1">
      <c r="A9" s="51" t="s">
        <v>72</v>
      </c>
      <c r="B9" s="51"/>
      <c r="C9" s="52">
        <f>+C10</f>
        <v>95.739536999999999</v>
      </c>
      <c r="D9" s="52">
        <f t="shared" ref="D9:H9" si="1">+D10</f>
        <v>93.851397250000019</v>
      </c>
      <c r="E9" s="52">
        <f t="shared" si="1"/>
        <v>52.555219789999981</v>
      </c>
      <c r="F9" s="52">
        <f t="shared" si="1"/>
        <v>31.566330050000001</v>
      </c>
      <c r="G9" s="52">
        <f t="shared" si="1"/>
        <v>38.080267389999996</v>
      </c>
      <c r="H9" s="52">
        <f t="shared" si="1"/>
        <v>52.407596789999992</v>
      </c>
      <c r="I9" s="53"/>
      <c r="J9" s="53">
        <f>IFERROR(+H9/D9*100,"n.a")</f>
        <v>55.841040544550843</v>
      </c>
      <c r="K9" s="53">
        <f>IFERROR(+H9/E9*100,"n.a")</f>
        <v>99.719108776274055</v>
      </c>
      <c r="Z9" s="54">
        <v>4</v>
      </c>
      <c r="AA9" s="55">
        <v>52.407596790000007</v>
      </c>
      <c r="AB9" s="54" t="str">
        <f t="shared" ref="AB9:AB72" si="2">IF(AA9=H9,"si","no")</f>
        <v>si</v>
      </c>
    </row>
    <row r="10" spans="1:28" ht="9.9499999999999993" customHeight="1">
      <c r="A10" s="56"/>
      <c r="B10" s="56" t="s">
        <v>73</v>
      </c>
      <c r="C10" s="57">
        <v>95.739536999999999</v>
      </c>
      <c r="D10" s="57">
        <v>93.851397250000019</v>
      </c>
      <c r="E10" s="57">
        <v>52.555219789999981</v>
      </c>
      <c r="F10" s="57">
        <v>31.566330050000001</v>
      </c>
      <c r="G10" s="57">
        <v>38.080267389999996</v>
      </c>
      <c r="H10" s="57">
        <v>52.407596789999992</v>
      </c>
      <c r="I10" s="58"/>
      <c r="J10" s="58">
        <f>IFERROR(+H10/D10*100,"n.a")</f>
        <v>55.841040544550843</v>
      </c>
      <c r="K10" s="58">
        <f t="shared" ref="K10:K74" si="3">IFERROR(+H10/E10*100,"n.a")</f>
        <v>99.719108776274055</v>
      </c>
      <c r="Z10" s="59" t="s">
        <v>74</v>
      </c>
      <c r="AA10" s="42">
        <v>52.407596790000007</v>
      </c>
      <c r="AB10" t="str">
        <f t="shared" si="2"/>
        <v>si</v>
      </c>
    </row>
    <row r="11" spans="1:28" ht="9.9499999999999993" customHeight="1">
      <c r="A11" s="51" t="s">
        <v>24</v>
      </c>
      <c r="B11" s="60"/>
      <c r="C11" s="52">
        <f>+C12</f>
        <v>5.3</v>
      </c>
      <c r="D11" s="52">
        <f t="shared" ref="D11:H11" si="4">+D12</f>
        <v>5.3</v>
      </c>
      <c r="E11" s="52">
        <f t="shared" si="4"/>
        <v>3.9689999999999999</v>
      </c>
      <c r="F11" s="52">
        <f t="shared" si="4"/>
        <v>3.0870000000000002</v>
      </c>
      <c r="G11" s="52">
        <f t="shared" si="4"/>
        <v>3.528</v>
      </c>
      <c r="H11" s="52">
        <f t="shared" si="4"/>
        <v>3.9689999999999999</v>
      </c>
      <c r="I11" s="53"/>
      <c r="J11" s="53">
        <f t="shared" ref="J11:J75" si="5">IFERROR(+H11/D11*100,"n.a")</f>
        <v>74.886792452830193</v>
      </c>
      <c r="K11" s="53">
        <f t="shared" si="3"/>
        <v>100</v>
      </c>
      <c r="Z11" s="54">
        <v>5</v>
      </c>
      <c r="AA11" s="55">
        <v>3.9689999999999999</v>
      </c>
      <c r="AB11" s="54" t="str">
        <f t="shared" si="2"/>
        <v>si</v>
      </c>
    </row>
    <row r="12" spans="1:28" ht="9.9499999999999993" customHeight="1">
      <c r="A12" s="56"/>
      <c r="B12" s="56" t="s">
        <v>75</v>
      </c>
      <c r="C12" s="57">
        <v>5.3</v>
      </c>
      <c r="D12" s="57">
        <v>5.3</v>
      </c>
      <c r="E12" s="57">
        <v>3.9689999999999999</v>
      </c>
      <c r="F12" s="57">
        <v>3.0870000000000002</v>
      </c>
      <c r="G12" s="57">
        <v>3.528</v>
      </c>
      <c r="H12" s="57">
        <v>3.9689999999999999</v>
      </c>
      <c r="I12" s="58"/>
      <c r="J12" s="58">
        <f t="shared" si="5"/>
        <v>74.886792452830193</v>
      </c>
      <c r="K12" s="58">
        <f t="shared" si="3"/>
        <v>100</v>
      </c>
      <c r="Z12" s="59" t="s">
        <v>76</v>
      </c>
      <c r="AA12" s="42">
        <v>3.9689999999999999</v>
      </c>
      <c r="AB12" t="str">
        <f t="shared" si="2"/>
        <v>si</v>
      </c>
    </row>
    <row r="13" spans="1:28" ht="9.9499999999999993" customHeight="1">
      <c r="A13" s="51" t="s">
        <v>77</v>
      </c>
      <c r="B13" s="60"/>
      <c r="C13" s="52">
        <f>SUM(C14:C19)</f>
        <v>6360.2135070000013</v>
      </c>
      <c r="D13" s="52">
        <f t="shared" ref="D13:H13" si="6">SUM(D14:D19)</f>
        <v>6404.5322175700003</v>
      </c>
      <c r="E13" s="52">
        <f t="shared" si="6"/>
        <v>4852.7021322000001</v>
      </c>
      <c r="F13" s="52">
        <f t="shared" si="6"/>
        <v>3381.8705445099999</v>
      </c>
      <c r="G13" s="52">
        <f t="shared" si="6"/>
        <v>4151.4468703800003</v>
      </c>
      <c r="H13" s="52">
        <f t="shared" si="6"/>
        <v>4691.0098888599996</v>
      </c>
      <c r="I13" s="53"/>
      <c r="J13" s="53">
        <f t="shared" si="5"/>
        <v>73.245160294311972</v>
      </c>
      <c r="K13" s="53">
        <f t="shared" si="3"/>
        <v>96.667995707647194</v>
      </c>
      <c r="Z13" s="54">
        <v>8</v>
      </c>
      <c r="AA13" s="55">
        <v>4691.0098888600005</v>
      </c>
      <c r="AB13" s="54" t="str">
        <f t="shared" si="2"/>
        <v>si</v>
      </c>
    </row>
    <row r="14" spans="1:28" ht="9.9499999999999993" customHeight="1">
      <c r="A14" s="56"/>
      <c r="B14" s="61" t="str">
        <f>+[39]Hoja4!$B$13</f>
        <v>Dirección General de Productividad y Desarrollo Tecnológico</v>
      </c>
      <c r="C14" s="57">
        <v>203.83410000000001</v>
      </c>
      <c r="D14" s="57">
        <v>249.20492410999998</v>
      </c>
      <c r="E14" s="57">
        <v>240.69145414999997</v>
      </c>
      <c r="F14" s="57">
        <v>61.334099999999999</v>
      </c>
      <c r="G14" s="57">
        <v>163.27737857</v>
      </c>
      <c r="H14" s="57">
        <v>163.56103499</v>
      </c>
      <c r="I14" s="58"/>
      <c r="J14" s="58">
        <f t="shared" si="5"/>
        <v>65.633147328101572</v>
      </c>
      <c r="K14" s="58">
        <f t="shared" si="3"/>
        <v>67.954649892998702</v>
      </c>
      <c r="Z14" s="59" t="s">
        <v>78</v>
      </c>
      <c r="AA14" s="42">
        <v>163.56103499</v>
      </c>
      <c r="AB14" t="str">
        <f t="shared" si="2"/>
        <v>si</v>
      </c>
    </row>
    <row r="15" spans="1:28" ht="9.9499999999999993" customHeight="1">
      <c r="A15" s="56"/>
      <c r="B15" s="61" t="str">
        <f>+[39]Hoja4!$B$12</f>
        <v>Dirección General de Fibras Naturales y Biocombustibles</v>
      </c>
      <c r="C15" s="57">
        <v>267.18780800000002</v>
      </c>
      <c r="D15" s="57">
        <v>262.71169333</v>
      </c>
      <c r="E15" s="57">
        <v>259.95627145000003</v>
      </c>
      <c r="F15" s="57">
        <v>0</v>
      </c>
      <c r="G15" s="57">
        <v>246.26841418000001</v>
      </c>
      <c r="H15" s="57">
        <v>258.69106871999998</v>
      </c>
      <c r="I15" s="58"/>
      <c r="J15" s="58">
        <f t="shared" si="5"/>
        <v>98.469567700228097</v>
      </c>
      <c r="K15" s="58">
        <f t="shared" si="3"/>
        <v>99.513301709190188</v>
      </c>
      <c r="Z15" s="59" t="s">
        <v>79</v>
      </c>
      <c r="AA15" s="42">
        <v>258.69106871999998</v>
      </c>
      <c r="AB15" t="str">
        <f t="shared" si="2"/>
        <v>si</v>
      </c>
    </row>
    <row r="16" spans="1:28" ht="9.9499999999999993" customHeight="1">
      <c r="A16" s="56"/>
      <c r="B16" s="56" t="s">
        <v>80</v>
      </c>
      <c r="C16" s="57">
        <v>2300.2150700000002</v>
      </c>
      <c r="D16" s="57">
        <v>2320.6934883000004</v>
      </c>
      <c r="E16" s="57">
        <v>1875.7815643000001</v>
      </c>
      <c r="F16" s="57">
        <v>1453.3837000000001</v>
      </c>
      <c r="G16" s="57">
        <v>1575.6707349999999</v>
      </c>
      <c r="H16" s="57">
        <v>1875.7815643000001</v>
      </c>
      <c r="I16" s="58"/>
      <c r="J16" s="58">
        <f t="shared" si="5"/>
        <v>80.828492593137938</v>
      </c>
      <c r="K16" s="58">
        <f t="shared" si="3"/>
        <v>100</v>
      </c>
      <c r="Z16" s="59" t="s">
        <v>81</v>
      </c>
      <c r="AA16" s="42">
        <v>1875.7815642999999</v>
      </c>
      <c r="AB16" t="str">
        <f t="shared" si="2"/>
        <v>si</v>
      </c>
    </row>
    <row r="17" spans="1:28" ht="9.9499999999999993" customHeight="1">
      <c r="A17" s="56"/>
      <c r="B17" s="56" t="s">
        <v>82</v>
      </c>
      <c r="C17" s="57">
        <v>1132.6747459999999</v>
      </c>
      <c r="D17" s="57">
        <v>1138.063635</v>
      </c>
      <c r="E17" s="57">
        <v>968.90208500000006</v>
      </c>
      <c r="F17" s="57">
        <v>763.50586614999997</v>
      </c>
      <c r="G17" s="57">
        <v>864.46338515000002</v>
      </c>
      <c r="H17" s="57">
        <v>953.00239210000007</v>
      </c>
      <c r="I17" s="58"/>
      <c r="J17" s="58">
        <f t="shared" si="5"/>
        <v>83.738937155302395</v>
      </c>
      <c r="K17" s="58">
        <f t="shared" si="3"/>
        <v>98.358999000399507</v>
      </c>
      <c r="Z17" s="59" t="s">
        <v>83</v>
      </c>
      <c r="AA17" s="42">
        <v>953.00239210000007</v>
      </c>
      <c r="AB17" t="str">
        <f t="shared" si="2"/>
        <v>si</v>
      </c>
    </row>
    <row r="18" spans="1:28" ht="9.9499999999999993" customHeight="1">
      <c r="A18" s="56"/>
      <c r="B18" s="56" t="s">
        <v>84</v>
      </c>
      <c r="C18" s="57">
        <v>1737.430578</v>
      </c>
      <c r="D18" s="57">
        <v>1740.2139682799998</v>
      </c>
      <c r="E18" s="57">
        <v>1188.1497955099996</v>
      </c>
      <c r="F18" s="57">
        <v>861.58540473000005</v>
      </c>
      <c r="G18" s="57">
        <v>1043.5753183300001</v>
      </c>
      <c r="H18" s="57">
        <v>1160.5023840899999</v>
      </c>
      <c r="I18" s="58"/>
      <c r="J18" s="58">
        <f t="shared" si="5"/>
        <v>66.687338755074023</v>
      </c>
      <c r="K18" s="58">
        <f t="shared" si="3"/>
        <v>97.673070220229903</v>
      </c>
      <c r="Z18" s="59" t="s">
        <v>85</v>
      </c>
      <c r="AA18" s="42">
        <v>1160.5023840900001</v>
      </c>
      <c r="AB18" t="str">
        <f t="shared" si="2"/>
        <v>si</v>
      </c>
    </row>
    <row r="19" spans="1:28" ht="9.9499999999999993" customHeight="1">
      <c r="A19" s="62"/>
      <c r="B19" s="56" t="s">
        <v>86</v>
      </c>
      <c r="C19" s="57">
        <v>718.87120500000003</v>
      </c>
      <c r="D19" s="57">
        <v>693.64450854999995</v>
      </c>
      <c r="E19" s="57">
        <v>319.22096178999999</v>
      </c>
      <c r="F19" s="57">
        <v>242.06147363000002</v>
      </c>
      <c r="G19" s="57">
        <v>258.19163915000007</v>
      </c>
      <c r="H19" s="57">
        <v>279.47144466000003</v>
      </c>
      <c r="I19" s="58"/>
      <c r="J19" s="58">
        <f t="shared" si="5"/>
        <v>40.290298735905715</v>
      </c>
      <c r="K19" s="58">
        <f t="shared" si="3"/>
        <v>87.547961478748618</v>
      </c>
      <c r="Z19" s="59" t="s">
        <v>87</v>
      </c>
      <c r="AA19" s="42">
        <v>279.47144466000009</v>
      </c>
      <c r="AB19" t="str">
        <f t="shared" si="2"/>
        <v>si</v>
      </c>
    </row>
    <row r="20" spans="1:28" ht="9.9499999999999993" customHeight="1">
      <c r="A20" s="51" t="s">
        <v>88</v>
      </c>
      <c r="B20" s="60"/>
      <c r="C20" s="52">
        <f>+C21+C22</f>
        <v>290.30416600000001</v>
      </c>
      <c r="D20" s="52">
        <f t="shared" ref="D20:H20" si="7">+D21+D22</f>
        <v>290.0464080000001</v>
      </c>
      <c r="E20" s="52">
        <f t="shared" si="7"/>
        <v>196.16720921999999</v>
      </c>
      <c r="F20" s="52">
        <f t="shared" si="7"/>
        <v>152.03773747</v>
      </c>
      <c r="G20" s="52">
        <f t="shared" si="7"/>
        <v>170.15571742999995</v>
      </c>
      <c r="H20" s="52">
        <f t="shared" si="7"/>
        <v>191.48588715999998</v>
      </c>
      <c r="I20" s="53"/>
      <c r="J20" s="53">
        <f t="shared" si="5"/>
        <v>66.019051392630899</v>
      </c>
      <c r="K20" s="53">
        <f t="shared" si="3"/>
        <v>97.613606229800638</v>
      </c>
      <c r="Z20" s="54">
        <v>9</v>
      </c>
      <c r="AA20" s="55">
        <v>191.48588716000003</v>
      </c>
      <c r="AB20" s="54" t="str">
        <f t="shared" si="2"/>
        <v>si</v>
      </c>
    </row>
    <row r="21" spans="1:28" ht="9.9499999999999993" customHeight="1">
      <c r="A21" s="56"/>
      <c r="B21" s="56" t="s">
        <v>89</v>
      </c>
      <c r="C21" s="57">
        <v>177.49219299999999</v>
      </c>
      <c r="D21" s="57">
        <v>200.65684913000007</v>
      </c>
      <c r="E21" s="57">
        <v>135.94399070999998</v>
      </c>
      <c r="F21" s="57">
        <v>107.77099969</v>
      </c>
      <c r="G21" s="57">
        <v>120.07950832999997</v>
      </c>
      <c r="H21" s="57">
        <v>135.51467533999997</v>
      </c>
      <c r="I21" s="58"/>
      <c r="J21" s="58">
        <f t="shared" si="5"/>
        <v>67.535534384975676</v>
      </c>
      <c r="K21" s="58">
        <f t="shared" si="3"/>
        <v>99.684196875670779</v>
      </c>
      <c r="Z21" s="59" t="s">
        <v>90</v>
      </c>
      <c r="AA21" s="42">
        <v>135.51467534000003</v>
      </c>
      <c r="AB21" t="str">
        <f t="shared" si="2"/>
        <v>si</v>
      </c>
    </row>
    <row r="22" spans="1:28" ht="9.9499999999999993" customHeight="1">
      <c r="A22" s="56"/>
      <c r="B22" s="56" t="s">
        <v>91</v>
      </c>
      <c r="C22" s="57">
        <v>112.81197299999999</v>
      </c>
      <c r="D22" s="57">
        <v>89.389558870000016</v>
      </c>
      <c r="E22" s="57">
        <v>60.223218510000009</v>
      </c>
      <c r="F22" s="57">
        <v>44.266737779999993</v>
      </c>
      <c r="G22" s="57">
        <v>50.076209099999986</v>
      </c>
      <c r="H22" s="57">
        <v>55.971211820000015</v>
      </c>
      <c r="I22" s="58"/>
      <c r="J22" s="58">
        <f t="shared" si="5"/>
        <v>62.614932356249142</v>
      </c>
      <c r="K22" s="58">
        <f t="shared" si="3"/>
        <v>92.939589090055108</v>
      </c>
      <c r="Z22" s="59" t="s">
        <v>92</v>
      </c>
      <c r="AA22" s="42">
        <v>55.971211819999986</v>
      </c>
      <c r="AB22" t="str">
        <f t="shared" si="2"/>
        <v>si</v>
      </c>
    </row>
    <row r="23" spans="1:28" ht="9.9499999999999993" customHeight="1">
      <c r="A23" s="51" t="s">
        <v>93</v>
      </c>
      <c r="B23" s="60"/>
      <c r="C23" s="52">
        <f>SUM(C24:C30)</f>
        <v>2335.6217691899992</v>
      </c>
      <c r="D23" s="52">
        <f t="shared" ref="D23:H23" si="8">SUM(D24:D30)</f>
        <v>2345.2552917200001</v>
      </c>
      <c r="E23" s="52">
        <f t="shared" si="8"/>
        <v>1847.3492439400002</v>
      </c>
      <c r="F23" s="52">
        <f t="shared" si="8"/>
        <v>1101.0156340800002</v>
      </c>
      <c r="G23" s="52">
        <f t="shared" si="8"/>
        <v>1528.50992531</v>
      </c>
      <c r="H23" s="52">
        <f t="shared" si="8"/>
        <v>1671.00729258</v>
      </c>
      <c r="I23" s="53"/>
      <c r="J23" s="53">
        <f t="shared" si="5"/>
        <v>71.250549928596058</v>
      </c>
      <c r="K23" s="53">
        <f t="shared" si="3"/>
        <v>90.45432519387073</v>
      </c>
      <c r="Z23" s="54">
        <v>10</v>
      </c>
      <c r="AA23" s="55">
        <v>1671.00729258</v>
      </c>
      <c r="AB23" s="54" t="str">
        <f t="shared" si="2"/>
        <v>si</v>
      </c>
    </row>
    <row r="24" spans="1:28" ht="9.9499999999999993" customHeight="1">
      <c r="A24" s="56"/>
      <c r="B24" s="61" t="str">
        <f>+[39]Hoja4!$B$26</f>
        <v>Procuraduría Federal del Consumidor</v>
      </c>
      <c r="C24" s="57">
        <v>17.500000219999968</v>
      </c>
      <c r="D24" s="57">
        <v>21.510714539999999</v>
      </c>
      <c r="E24" s="57">
        <v>9.3517413300000012</v>
      </c>
      <c r="F24" s="57">
        <v>6.1571542999999993</v>
      </c>
      <c r="G24" s="57">
        <v>8.2776501800000002</v>
      </c>
      <c r="H24" s="57">
        <v>9.3517413300000012</v>
      </c>
      <c r="I24" s="58"/>
      <c r="J24" s="58">
        <f t="shared" si="5"/>
        <v>43.474805602622261</v>
      </c>
      <c r="K24" s="58">
        <f t="shared" si="3"/>
        <v>100</v>
      </c>
      <c r="Z24" s="59" t="s">
        <v>94</v>
      </c>
      <c r="AA24" s="42">
        <v>9.3517413299999994</v>
      </c>
      <c r="AB24" t="str">
        <f t="shared" si="2"/>
        <v>si</v>
      </c>
    </row>
    <row r="25" spans="1:28" ht="9.9499999999999993" customHeight="1">
      <c r="A25" s="56"/>
      <c r="B25" s="56" t="str">
        <f>+[39]Hoja4!$B$23</f>
        <v>Dirección General de Innovación, Servicios y Comercio Interior</v>
      </c>
      <c r="C25" s="57">
        <v>1091.7488739999999</v>
      </c>
      <c r="D25" s="57">
        <v>1090.9043264000002</v>
      </c>
      <c r="E25" s="57">
        <v>995.50242659000003</v>
      </c>
      <c r="F25" s="57">
        <v>614.13774813999999</v>
      </c>
      <c r="G25" s="57">
        <v>942.43588927999986</v>
      </c>
      <c r="H25" s="57">
        <v>995.50242659000003</v>
      </c>
      <c r="I25" s="58"/>
      <c r="J25" s="58">
        <f t="shared" si="5"/>
        <v>91.254787656326585</v>
      </c>
      <c r="K25" s="58">
        <f t="shared" si="3"/>
        <v>100</v>
      </c>
      <c r="Z25" s="59" t="s">
        <v>95</v>
      </c>
      <c r="AA25" s="42">
        <v>995.50242658999991</v>
      </c>
      <c r="AB25" t="str">
        <f t="shared" si="2"/>
        <v>si</v>
      </c>
    </row>
    <row r="26" spans="1:28" ht="9.9499999999999993" customHeight="1">
      <c r="A26" s="56"/>
      <c r="B26" s="56" t="str">
        <f>+[39]Hoja4!$B$22</f>
        <v>Dirección General de Industrias Ligeras</v>
      </c>
      <c r="C26" s="57">
        <v>5</v>
      </c>
      <c r="D26" s="57">
        <v>5</v>
      </c>
      <c r="E26" s="57">
        <v>5</v>
      </c>
      <c r="F26" s="57">
        <v>5</v>
      </c>
      <c r="G26" s="57">
        <v>5</v>
      </c>
      <c r="H26" s="57">
        <v>5</v>
      </c>
      <c r="I26" s="58"/>
      <c r="J26" s="58">
        <f t="shared" si="5"/>
        <v>100</v>
      </c>
      <c r="K26" s="58">
        <f t="shared" si="3"/>
        <v>100</v>
      </c>
      <c r="Z26" s="59" t="s">
        <v>96</v>
      </c>
      <c r="AA26" s="42">
        <v>5</v>
      </c>
      <c r="AB26" t="str">
        <f t="shared" si="2"/>
        <v>si</v>
      </c>
    </row>
    <row r="27" spans="1:28" ht="9.9499999999999993" customHeight="1">
      <c r="A27" s="56"/>
      <c r="B27" s="56" t="s">
        <v>97</v>
      </c>
      <c r="C27" s="57">
        <v>101.54359100000001</v>
      </c>
      <c r="D27" s="57">
        <v>101.54359100000001</v>
      </c>
      <c r="E27" s="57">
        <v>101.54359100000001</v>
      </c>
      <c r="F27" s="57">
        <v>101.54359100000001</v>
      </c>
      <c r="G27" s="57">
        <v>101.54359100000001</v>
      </c>
      <c r="H27" s="57">
        <v>101.54359100000001</v>
      </c>
      <c r="I27" s="58"/>
      <c r="J27" s="58">
        <f t="shared" si="5"/>
        <v>100</v>
      </c>
      <c r="K27" s="58">
        <f t="shared" si="3"/>
        <v>100</v>
      </c>
      <c r="Z27" s="59" t="s">
        <v>98</v>
      </c>
      <c r="AA27" s="42">
        <v>101.54359100000001</v>
      </c>
      <c r="AB27" t="str">
        <f t="shared" si="2"/>
        <v>si</v>
      </c>
    </row>
    <row r="28" spans="1:28" ht="9.9499999999999993" customHeight="1">
      <c r="A28" s="56"/>
      <c r="B28" s="56" t="s">
        <v>99</v>
      </c>
      <c r="C28" s="57">
        <v>378.61358898999981</v>
      </c>
      <c r="D28" s="57">
        <v>411.480255</v>
      </c>
      <c r="E28" s="57">
        <v>251.69607579999999</v>
      </c>
      <c r="F28" s="57">
        <v>116.84569592</v>
      </c>
      <c r="G28" s="57">
        <v>145.817283</v>
      </c>
      <c r="H28" s="57">
        <v>173.00742399999999</v>
      </c>
      <c r="I28" s="58"/>
      <c r="J28" s="58">
        <f t="shared" si="5"/>
        <v>42.045133854600145</v>
      </c>
      <c r="K28" s="58">
        <f t="shared" si="3"/>
        <v>68.736639397379122</v>
      </c>
      <c r="Z28" s="59" t="s">
        <v>100</v>
      </c>
      <c r="AA28" s="42">
        <v>173.00742399999999</v>
      </c>
      <c r="AB28" t="str">
        <f t="shared" si="2"/>
        <v>si</v>
      </c>
    </row>
    <row r="29" spans="1:28" ht="9.9499999999999993" customHeight="1">
      <c r="A29" s="56"/>
      <c r="B29" s="63" t="s">
        <v>101</v>
      </c>
      <c r="C29" s="57">
        <v>132.22246901000003</v>
      </c>
      <c r="D29" s="57">
        <v>135.08117978000001</v>
      </c>
      <c r="E29" s="57">
        <v>104.26112703999999</v>
      </c>
      <c r="F29" s="57">
        <v>59.666640129999998</v>
      </c>
      <c r="G29" s="57">
        <v>69.302528899999999</v>
      </c>
      <c r="H29" s="57">
        <v>78.090139440000002</v>
      </c>
      <c r="I29" s="58"/>
      <c r="J29" s="58">
        <f t="shared" si="5"/>
        <v>57.809784876902562</v>
      </c>
      <c r="K29" s="58">
        <f t="shared" si="3"/>
        <v>74.89861433210919</v>
      </c>
      <c r="Z29" s="59" t="s">
        <v>102</v>
      </c>
      <c r="AA29" s="42">
        <v>78.090139440000016</v>
      </c>
      <c r="AB29" t="str">
        <f t="shared" si="2"/>
        <v>si</v>
      </c>
    </row>
    <row r="30" spans="1:28" ht="9.9499999999999993" customHeight="1">
      <c r="A30" s="56"/>
      <c r="B30" s="56" t="s">
        <v>103</v>
      </c>
      <c r="C30" s="57">
        <v>608.99324596999952</v>
      </c>
      <c r="D30" s="57">
        <v>579.73522500000001</v>
      </c>
      <c r="E30" s="57">
        <v>379.99428218000003</v>
      </c>
      <c r="F30" s="57">
        <v>197.66480459000007</v>
      </c>
      <c r="G30" s="57">
        <v>256.13298294999998</v>
      </c>
      <c r="H30" s="57">
        <v>308.51197022000002</v>
      </c>
      <c r="I30" s="58"/>
      <c r="J30" s="58">
        <f t="shared" si="5"/>
        <v>53.216012571946102</v>
      </c>
      <c r="K30" s="58">
        <f t="shared" si="3"/>
        <v>81.188582220261026</v>
      </c>
      <c r="Z30" s="59" t="s">
        <v>104</v>
      </c>
      <c r="AA30" s="42">
        <v>308.51197022000014</v>
      </c>
      <c r="AB30" t="str">
        <f t="shared" si="2"/>
        <v>si</v>
      </c>
    </row>
    <row r="31" spans="1:28" ht="9.9499999999999993" customHeight="1">
      <c r="A31" s="51" t="s">
        <v>105</v>
      </c>
      <c r="B31" s="60"/>
      <c r="C31" s="52">
        <f t="shared" ref="C31:H31" si="9">SUM(C32:C47)</f>
        <v>18496.52764</v>
      </c>
      <c r="D31" s="52">
        <f t="shared" si="9"/>
        <v>18421.675517439999</v>
      </c>
      <c r="E31" s="52">
        <f t="shared" si="9"/>
        <v>13944.034001420001</v>
      </c>
      <c r="F31" s="52">
        <f t="shared" si="9"/>
        <v>10465.54773092</v>
      </c>
      <c r="G31" s="52">
        <f t="shared" si="9"/>
        <v>11548.445265400002</v>
      </c>
      <c r="H31" s="52">
        <f t="shared" si="9"/>
        <v>12715.030330969999</v>
      </c>
      <c r="I31" s="53"/>
      <c r="J31" s="53">
        <f>IFERROR(+H31/D31*100,"n.a")</f>
        <v>69.02211646781285</v>
      </c>
      <c r="K31" s="53">
        <f>IFERROR(+H31/E31*100,"n.a")</f>
        <v>91.186168433576356</v>
      </c>
      <c r="Z31" s="64">
        <v>11</v>
      </c>
      <c r="AA31" s="65">
        <v>12715.030330970001</v>
      </c>
      <c r="AB31" s="64" t="str">
        <f t="shared" si="2"/>
        <v>si</v>
      </c>
    </row>
    <row r="32" spans="1:28" ht="9.9499999999999993" customHeight="1">
      <c r="A32" s="56"/>
      <c r="B32" s="56" t="s">
        <v>106</v>
      </c>
      <c r="C32" s="57">
        <v>2.7</v>
      </c>
      <c r="D32" s="57">
        <v>2.4300000000000002</v>
      </c>
      <c r="E32" s="57">
        <v>2.4300000000000002</v>
      </c>
      <c r="F32" s="57">
        <v>2.4300000000000002</v>
      </c>
      <c r="G32" s="57">
        <v>2.4300000000000002</v>
      </c>
      <c r="H32" s="57">
        <v>2.4300000000000002</v>
      </c>
      <c r="I32" s="58"/>
      <c r="J32" s="58">
        <f>IFERROR(+H32/D32*100,"n.a")</f>
        <v>100</v>
      </c>
      <c r="K32" s="58">
        <f>IFERROR(+H32/E32*100,"n.a")</f>
        <v>100</v>
      </c>
      <c r="Z32" s="59" t="s">
        <v>107</v>
      </c>
      <c r="AA32" s="42">
        <v>2.4300000000000002</v>
      </c>
      <c r="AB32" t="str">
        <f t="shared" si="2"/>
        <v>si</v>
      </c>
    </row>
    <row r="33" spans="1:30" ht="9.9499999999999993" customHeight="1">
      <c r="A33" s="56"/>
      <c r="B33" s="56" t="s">
        <v>108</v>
      </c>
      <c r="C33" s="57">
        <v>357.54526199999998</v>
      </c>
      <c r="D33" s="57">
        <v>357.54526199999998</v>
      </c>
      <c r="E33" s="57">
        <v>42.819436209999999</v>
      </c>
      <c r="F33" s="57">
        <v>36.635003770000004</v>
      </c>
      <c r="G33" s="57">
        <v>36.635003770000004</v>
      </c>
      <c r="H33" s="57">
        <v>42.819436209999999</v>
      </c>
      <c r="I33" s="58"/>
      <c r="J33" s="58">
        <f t="shared" si="5"/>
        <v>11.975948435306073</v>
      </c>
      <c r="K33" s="58">
        <f t="shared" si="3"/>
        <v>100</v>
      </c>
      <c r="Z33" s="59" t="s">
        <v>109</v>
      </c>
      <c r="AA33" s="42">
        <v>42.819436209999999</v>
      </c>
      <c r="AB33" t="str">
        <f t="shared" si="2"/>
        <v>si</v>
      </c>
    </row>
    <row r="34" spans="1:30" ht="9.9499999999999993" customHeight="1">
      <c r="A34" s="56"/>
      <c r="B34" s="56" t="s">
        <v>110</v>
      </c>
      <c r="C34" s="57">
        <v>1141.121318</v>
      </c>
      <c r="D34" s="57">
        <v>1111.6690819999999</v>
      </c>
      <c r="E34" s="57">
        <v>936.5077</v>
      </c>
      <c r="F34" s="57">
        <v>774.18989999999997</v>
      </c>
      <c r="G34" s="57">
        <v>830.21050000000002</v>
      </c>
      <c r="H34" s="57">
        <v>886.23109999999997</v>
      </c>
      <c r="I34" s="58"/>
      <c r="J34" s="58">
        <f t="shared" si="5"/>
        <v>79.720765320340178</v>
      </c>
      <c r="K34" s="58">
        <f t="shared" si="3"/>
        <v>94.631480339136559</v>
      </c>
      <c r="Z34" s="59" t="s">
        <v>111</v>
      </c>
      <c r="AA34" s="42">
        <v>886.23109999999997</v>
      </c>
      <c r="AB34" t="str">
        <f t="shared" si="2"/>
        <v>si</v>
      </c>
    </row>
    <row r="35" spans="1:30" ht="9.9499999999999993" customHeight="1">
      <c r="A35" s="56"/>
      <c r="B35" s="56" t="s">
        <v>112</v>
      </c>
      <c r="C35" s="57">
        <v>153.74234999999999</v>
      </c>
      <c r="D35" s="57">
        <v>100.13252582</v>
      </c>
      <c r="E35" s="57">
        <v>99.355634499999994</v>
      </c>
      <c r="F35" s="57">
        <v>93.667067270000004</v>
      </c>
      <c r="G35" s="57">
        <v>99.160633940000039</v>
      </c>
      <c r="H35" s="57">
        <v>99.355634499999994</v>
      </c>
      <c r="I35" s="58"/>
      <c r="J35" s="58">
        <f t="shared" si="5"/>
        <v>99.224136898936749</v>
      </c>
      <c r="K35" s="58">
        <f t="shared" si="3"/>
        <v>100</v>
      </c>
      <c r="Z35" s="59" t="s">
        <v>113</v>
      </c>
      <c r="AA35" s="42">
        <v>99.35563450000005</v>
      </c>
      <c r="AB35" t="str">
        <f t="shared" si="2"/>
        <v>no</v>
      </c>
    </row>
    <row r="36" spans="1:30" ht="9.9499999999999993" customHeight="1">
      <c r="A36" s="56"/>
      <c r="B36" s="56" t="s">
        <v>114</v>
      </c>
      <c r="C36" s="57">
        <v>7.2769750000000002</v>
      </c>
      <c r="D36" s="57">
        <v>6.8840683</v>
      </c>
      <c r="E36" s="57">
        <v>6.8840683</v>
      </c>
      <c r="F36" s="57">
        <v>0</v>
      </c>
      <c r="G36" s="57">
        <v>0</v>
      </c>
      <c r="H36" s="57">
        <v>6.8840683</v>
      </c>
      <c r="I36" s="58"/>
      <c r="J36" s="58">
        <f t="shared" si="5"/>
        <v>100</v>
      </c>
      <c r="K36" s="58">
        <f t="shared" si="3"/>
        <v>100</v>
      </c>
      <c r="Z36" s="59" t="s">
        <v>115</v>
      </c>
      <c r="AA36" s="42">
        <v>6.8840683</v>
      </c>
      <c r="AB36" t="str">
        <f t="shared" si="2"/>
        <v>si</v>
      </c>
    </row>
    <row r="37" spans="1:30" ht="9.9499999999999993" customHeight="1">
      <c r="A37" s="56"/>
      <c r="B37" s="56" t="s">
        <v>116</v>
      </c>
      <c r="C37" s="57">
        <v>146.79942600000001</v>
      </c>
      <c r="D37" s="57">
        <v>147.04934101999999</v>
      </c>
      <c r="E37" s="57">
        <v>99.963735419999992</v>
      </c>
      <c r="F37" s="57">
        <v>74.53624575000002</v>
      </c>
      <c r="G37" s="57">
        <v>79.103409659999997</v>
      </c>
      <c r="H37" s="57">
        <v>93.610996420000021</v>
      </c>
      <c r="I37" s="58"/>
      <c r="J37" s="58">
        <f t="shared" si="5"/>
        <v>63.659582403207168</v>
      </c>
      <c r="K37" s="58">
        <f t="shared" si="3"/>
        <v>93.644956370118834</v>
      </c>
      <c r="Z37" s="59" t="s">
        <v>90</v>
      </c>
      <c r="AA37" s="42">
        <v>93.610996420000035</v>
      </c>
      <c r="AB37" t="str">
        <f t="shared" si="2"/>
        <v>si</v>
      </c>
    </row>
    <row r="38" spans="1:30" ht="9.9499999999999993" customHeight="1">
      <c r="A38" s="56"/>
      <c r="B38" s="56" t="s">
        <v>117</v>
      </c>
      <c r="C38" s="57">
        <v>1944.0214149999999</v>
      </c>
      <c r="D38" s="57">
        <v>1944.0214149999999</v>
      </c>
      <c r="E38" s="57">
        <v>1573.944608</v>
      </c>
      <c r="F38" s="57">
        <v>1336.1393559999999</v>
      </c>
      <c r="G38" s="57">
        <v>1336.1393559999999</v>
      </c>
      <c r="H38" s="57">
        <v>1456.0294819999999</v>
      </c>
      <c r="I38" s="58"/>
      <c r="J38" s="58">
        <f t="shared" si="5"/>
        <v>74.897810835072505</v>
      </c>
      <c r="K38" s="58">
        <f t="shared" si="3"/>
        <v>92.508305222390646</v>
      </c>
      <c r="Z38" s="59" t="s">
        <v>118</v>
      </c>
      <c r="AA38" s="42">
        <v>1456.0294819999999</v>
      </c>
      <c r="AB38" t="str">
        <f t="shared" si="2"/>
        <v>si</v>
      </c>
    </row>
    <row r="39" spans="1:30" ht="9.9499999999999993" customHeight="1">
      <c r="A39" s="56"/>
      <c r="B39" s="56" t="s">
        <v>119</v>
      </c>
      <c r="C39" s="57">
        <v>8352.7833759999994</v>
      </c>
      <c r="D39" s="57">
        <v>8398.7422191000005</v>
      </c>
      <c r="E39" s="57">
        <v>6605.2943344800005</v>
      </c>
      <c r="F39" s="57">
        <v>5004.4346579899993</v>
      </c>
      <c r="G39" s="57">
        <v>5594.3330106100002</v>
      </c>
      <c r="H39" s="57">
        <v>6164.6107294800004</v>
      </c>
      <c r="I39" s="58"/>
      <c r="J39" s="58">
        <f t="shared" si="5"/>
        <v>73.399213461519878</v>
      </c>
      <c r="K39" s="58">
        <f t="shared" si="3"/>
        <v>93.328327509955045</v>
      </c>
      <c r="Z39" s="59" t="s">
        <v>120</v>
      </c>
      <c r="AA39" s="42">
        <v>6164.6107294800004</v>
      </c>
      <c r="AB39" t="str">
        <f t="shared" si="2"/>
        <v>si</v>
      </c>
    </row>
    <row r="40" spans="1:30" ht="9.9499999999999993" customHeight="1">
      <c r="A40" s="56"/>
      <c r="B40" s="56" t="s">
        <v>121</v>
      </c>
      <c r="C40" s="57">
        <v>2247.8880170000002</v>
      </c>
      <c r="D40" s="57">
        <v>2122.0698377400013</v>
      </c>
      <c r="E40" s="57">
        <v>1650.8623543800002</v>
      </c>
      <c r="F40" s="57">
        <v>1365.2179026800002</v>
      </c>
      <c r="G40" s="57">
        <v>1522.19036594</v>
      </c>
      <c r="H40" s="57">
        <v>1650.8623543800002</v>
      </c>
      <c r="I40" s="58"/>
      <c r="J40" s="58">
        <f t="shared" si="5"/>
        <v>77.794911600937894</v>
      </c>
      <c r="K40" s="58">
        <f t="shared" si="3"/>
        <v>100</v>
      </c>
      <c r="Z40" s="59" t="s">
        <v>122</v>
      </c>
      <c r="AA40" s="42">
        <v>1650.8623543800006</v>
      </c>
      <c r="AB40" t="str">
        <f t="shared" si="2"/>
        <v>si</v>
      </c>
    </row>
    <row r="41" spans="1:30" ht="9.9499999999999993" customHeight="1">
      <c r="A41" s="56"/>
      <c r="B41" s="56" t="s">
        <v>123</v>
      </c>
      <c r="C41" s="57">
        <v>232.05964700000001</v>
      </c>
      <c r="D41" s="57">
        <v>230.97600192000002</v>
      </c>
      <c r="E41" s="57">
        <v>163.05322870999998</v>
      </c>
      <c r="F41" s="57">
        <v>132.83167879999996</v>
      </c>
      <c r="G41" s="57">
        <v>152.01873900000007</v>
      </c>
      <c r="H41" s="57">
        <v>162.71931851999997</v>
      </c>
      <c r="I41" s="58"/>
      <c r="J41" s="58">
        <f t="shared" si="5"/>
        <v>70.448582176237878</v>
      </c>
      <c r="K41" s="58">
        <f t="shared" si="3"/>
        <v>99.795213996900429</v>
      </c>
      <c r="Z41" s="59" t="s">
        <v>124</v>
      </c>
      <c r="AA41" s="42">
        <v>162.71931852</v>
      </c>
      <c r="AB41" t="str">
        <f t="shared" si="2"/>
        <v>si</v>
      </c>
    </row>
    <row r="42" spans="1:30" ht="9.9499999999999993" customHeight="1">
      <c r="A42" s="56"/>
      <c r="B42" s="56" t="s">
        <v>125</v>
      </c>
      <c r="C42" s="57">
        <v>2.5215800000000002</v>
      </c>
      <c r="D42" s="57">
        <v>2.4881247499999999</v>
      </c>
      <c r="E42" s="57">
        <v>1.2499259599999999</v>
      </c>
      <c r="F42" s="57">
        <v>0.99817130000000021</v>
      </c>
      <c r="G42" s="57">
        <v>1.0882016100000003</v>
      </c>
      <c r="H42" s="57">
        <v>1.2499259599999999</v>
      </c>
      <c r="I42" s="58"/>
      <c r="J42" s="58">
        <f t="shared" si="5"/>
        <v>50.235662821970642</v>
      </c>
      <c r="K42" s="58">
        <f t="shared" si="3"/>
        <v>100</v>
      </c>
      <c r="Z42" s="59" t="s">
        <v>126</v>
      </c>
      <c r="AA42" s="42">
        <v>1.2499259599999999</v>
      </c>
      <c r="AB42" t="str">
        <f t="shared" si="2"/>
        <v>si</v>
      </c>
    </row>
    <row r="43" spans="1:30" ht="9.9499999999999993" customHeight="1">
      <c r="A43" s="56"/>
      <c r="B43" s="56" t="s">
        <v>127</v>
      </c>
      <c r="C43" s="57">
        <v>2924.544754</v>
      </c>
      <c r="D43" s="57">
        <v>2902.0124580800002</v>
      </c>
      <c r="E43" s="57">
        <v>2020.1922660899997</v>
      </c>
      <c r="F43" s="57">
        <v>1154.3358280700006</v>
      </c>
      <c r="G43" s="57">
        <v>1335.6206645600007</v>
      </c>
      <c r="H43" s="57">
        <v>1511.6426290599995</v>
      </c>
      <c r="I43" s="58"/>
      <c r="J43" s="58">
        <f t="shared" si="5"/>
        <v>52.089460362279674</v>
      </c>
      <c r="K43" s="58">
        <f t="shared" si="3"/>
        <v>74.826671422998885</v>
      </c>
      <c r="Z43" s="59" t="s">
        <v>128</v>
      </c>
      <c r="AA43" s="42">
        <v>1511.6426290600007</v>
      </c>
      <c r="AB43" t="str">
        <f t="shared" si="2"/>
        <v>si</v>
      </c>
    </row>
    <row r="44" spans="1:30" ht="9.9499999999999993" customHeight="1">
      <c r="A44" s="56"/>
      <c r="B44" s="56" t="s">
        <v>129</v>
      </c>
      <c r="C44" s="57">
        <v>187.194794</v>
      </c>
      <c r="D44" s="57">
        <v>187.85797400000001</v>
      </c>
      <c r="E44" s="57">
        <v>148.34114915000004</v>
      </c>
      <c r="F44" s="57">
        <v>69.210561279999993</v>
      </c>
      <c r="G44" s="57">
        <v>77.13942557999998</v>
      </c>
      <c r="H44" s="57">
        <v>87.444469179999999</v>
      </c>
      <c r="I44" s="58"/>
      <c r="J44" s="58">
        <f t="shared" si="5"/>
        <v>46.548180691015006</v>
      </c>
      <c r="K44" s="58">
        <f t="shared" si="3"/>
        <v>58.948221502300512</v>
      </c>
      <c r="Z44" s="59" t="s">
        <v>130</v>
      </c>
      <c r="AA44" s="42">
        <v>87.444469180000013</v>
      </c>
      <c r="AB44" t="str">
        <f t="shared" si="2"/>
        <v>si</v>
      </c>
    </row>
    <row r="45" spans="1:30" ht="9.9499999999999993" customHeight="1">
      <c r="A45" s="56"/>
      <c r="B45" s="56" t="s">
        <v>131</v>
      </c>
      <c r="C45" s="57">
        <v>638.59167200000002</v>
      </c>
      <c r="D45" s="57">
        <v>640.35688761000006</v>
      </c>
      <c r="E45" s="57">
        <v>473.81608432999997</v>
      </c>
      <c r="F45" s="57">
        <v>334.68091351000004</v>
      </c>
      <c r="G45" s="57">
        <v>383.49831523000006</v>
      </c>
      <c r="H45" s="57">
        <v>429.99494197999996</v>
      </c>
      <c r="I45" s="58"/>
      <c r="J45" s="58">
        <f t="shared" si="5"/>
        <v>67.149264777156901</v>
      </c>
      <c r="K45" s="58">
        <f t="shared" si="3"/>
        <v>90.751444748448051</v>
      </c>
      <c r="Z45" s="59" t="s">
        <v>132</v>
      </c>
      <c r="AA45" s="42">
        <v>429.99494198000002</v>
      </c>
      <c r="AB45" t="str">
        <f t="shared" si="2"/>
        <v>si</v>
      </c>
    </row>
    <row r="46" spans="1:30" ht="9.9499999999999993" customHeight="1">
      <c r="A46" s="56"/>
      <c r="B46" s="56" t="s">
        <v>133</v>
      </c>
      <c r="C46" s="57">
        <v>157.737054</v>
      </c>
      <c r="D46" s="57">
        <v>154.18773769000001</v>
      </c>
      <c r="E46" s="57">
        <v>111.54793235</v>
      </c>
      <c r="F46" s="57">
        <v>86.240444499999995</v>
      </c>
      <c r="G46" s="57">
        <v>98.877639500000001</v>
      </c>
      <c r="H46" s="57">
        <v>111.54793235</v>
      </c>
      <c r="I46" s="58"/>
      <c r="J46" s="58">
        <f t="shared" si="5"/>
        <v>72.345527615348459</v>
      </c>
      <c r="K46" s="58">
        <f t="shared" si="3"/>
        <v>100</v>
      </c>
      <c r="Z46" s="59" t="s">
        <v>134</v>
      </c>
      <c r="AA46" s="42">
        <v>111.54793235</v>
      </c>
      <c r="AB46" t="str">
        <f t="shared" si="2"/>
        <v>si</v>
      </c>
    </row>
    <row r="47" spans="1:30" ht="9.9499999999999993" customHeight="1">
      <c r="A47" s="56"/>
      <c r="B47" s="56" t="s">
        <v>135</v>
      </c>
      <c r="C47" s="57">
        <v>0</v>
      </c>
      <c r="D47" s="57">
        <v>113.25258241000002</v>
      </c>
      <c r="E47" s="57">
        <v>7.7715435399999988</v>
      </c>
      <c r="F47" s="57">
        <v>0</v>
      </c>
      <c r="G47" s="57">
        <v>0</v>
      </c>
      <c r="H47" s="57">
        <v>7.5973126299999993</v>
      </c>
      <c r="I47" s="58"/>
      <c r="J47" s="58">
        <f t="shared" si="5"/>
        <v>6.7082908560053891</v>
      </c>
      <c r="K47" s="58">
        <f t="shared" si="3"/>
        <v>97.758091309619047</v>
      </c>
      <c r="Z47" s="66" t="s">
        <v>136</v>
      </c>
      <c r="AA47" s="67">
        <v>7.5973126300000011</v>
      </c>
      <c r="AB47" s="68" t="str">
        <f t="shared" si="2"/>
        <v>si</v>
      </c>
      <c r="AD47" s="69"/>
    </row>
    <row r="48" spans="1:30" ht="9.9499999999999993" customHeight="1">
      <c r="A48" s="51" t="s">
        <v>137</v>
      </c>
      <c r="B48" s="60"/>
      <c r="C48" s="52">
        <f>SUM(C49:C76)</f>
        <v>5962.1189550000008</v>
      </c>
      <c r="D48" s="52">
        <f>SUM(D49:D76)</f>
        <v>5978.6251688800003</v>
      </c>
      <c r="E48" s="52">
        <f>SUM(E49:E76)</f>
        <v>3544.1392474500008</v>
      </c>
      <c r="F48" s="52">
        <f t="shared" ref="F48:H48" si="10">SUM(F49:F76)</f>
        <v>2559.5807895599992</v>
      </c>
      <c r="G48" s="52">
        <f t="shared" si="10"/>
        <v>2893.1162708200004</v>
      </c>
      <c r="H48" s="52">
        <f t="shared" si="10"/>
        <v>3267.0784280200005</v>
      </c>
      <c r="I48" s="53"/>
      <c r="J48" s="53">
        <f t="shared" si="5"/>
        <v>54.645981906104936</v>
      </c>
      <c r="K48" s="53">
        <f t="shared" si="3"/>
        <v>92.18256394329471</v>
      </c>
      <c r="Z48" s="70">
        <v>12</v>
      </c>
      <c r="AA48" s="71">
        <v>3267.0784280200005</v>
      </c>
      <c r="AB48" s="70" t="str">
        <f t="shared" si="2"/>
        <v>si</v>
      </c>
    </row>
    <row r="49" spans="1:28" ht="9.9499999999999993" customHeight="1" thickBot="1">
      <c r="A49" s="439"/>
      <c r="B49" s="85" t="s">
        <v>138</v>
      </c>
      <c r="C49" s="86">
        <v>2.2147000000000001</v>
      </c>
      <c r="D49" s="86">
        <v>2.05246</v>
      </c>
      <c r="E49" s="86">
        <v>0.37721828000000002</v>
      </c>
      <c r="F49" s="86">
        <v>0.37721828000000002</v>
      </c>
      <c r="G49" s="86">
        <v>0.37721828000000002</v>
      </c>
      <c r="H49" s="86">
        <v>0.37721828000000002</v>
      </c>
      <c r="I49" s="87"/>
      <c r="J49" s="87">
        <f t="shared" si="5"/>
        <v>18.378837102793721</v>
      </c>
      <c r="K49" s="87">
        <f t="shared" si="3"/>
        <v>100</v>
      </c>
      <c r="Z49" s="59" t="s">
        <v>139</v>
      </c>
      <c r="AA49" s="42">
        <v>0.37721828000000002</v>
      </c>
      <c r="AB49" t="str">
        <f t="shared" si="2"/>
        <v>si</v>
      </c>
    </row>
    <row r="50" spans="1:28" ht="9.9499999999999993" customHeight="1">
      <c r="A50" s="62"/>
      <c r="B50" s="61" t="s">
        <v>140</v>
      </c>
      <c r="C50" s="57">
        <v>2815.5353049999999</v>
      </c>
      <c r="D50" s="57">
        <v>2771.3905465100001</v>
      </c>
      <c r="E50" s="57">
        <v>1563.26399044</v>
      </c>
      <c r="F50" s="57">
        <v>1281.2483075500002</v>
      </c>
      <c r="G50" s="57">
        <v>1418.4212220100003</v>
      </c>
      <c r="H50" s="57">
        <v>1563.23757774</v>
      </c>
      <c r="I50" s="58"/>
      <c r="J50" s="58">
        <f t="shared" si="5"/>
        <v>56.406253521669051</v>
      </c>
      <c r="K50" s="58">
        <f t="shared" si="3"/>
        <v>99.998310413329961</v>
      </c>
      <c r="Z50" s="59" t="s">
        <v>141</v>
      </c>
      <c r="AA50" s="42">
        <v>1563.2375777400002</v>
      </c>
      <c r="AB50" t="str">
        <f t="shared" si="2"/>
        <v>si</v>
      </c>
    </row>
    <row r="51" spans="1:28" ht="9.9499999999999993" customHeight="1">
      <c r="A51" s="56"/>
      <c r="B51" s="61" t="s">
        <v>142</v>
      </c>
      <c r="C51" s="57">
        <v>15.593838999999999</v>
      </c>
      <c r="D51" s="57">
        <v>15.593838999999999</v>
      </c>
      <c r="E51" s="57">
        <v>4.7950900700000005</v>
      </c>
      <c r="F51" s="57">
        <v>3.4884514300000005</v>
      </c>
      <c r="G51" s="57">
        <v>4.27479107</v>
      </c>
      <c r="H51" s="57">
        <v>4.78554133</v>
      </c>
      <c r="I51" s="58"/>
      <c r="J51" s="58">
        <f t="shared" si="5"/>
        <v>30.688667043439398</v>
      </c>
      <c r="K51" s="58">
        <f t="shared" si="3"/>
        <v>99.800864220262696</v>
      </c>
      <c r="Z51" s="59" t="s">
        <v>143</v>
      </c>
      <c r="AA51" s="42">
        <v>4.78554133</v>
      </c>
      <c r="AB51" t="str">
        <f t="shared" si="2"/>
        <v>si</v>
      </c>
    </row>
    <row r="52" spans="1:28" ht="9.9499999999999993" customHeight="1">
      <c r="A52" s="56"/>
      <c r="B52" s="61" t="s">
        <v>144</v>
      </c>
      <c r="C52" s="57">
        <v>167.07008400000001</v>
      </c>
      <c r="D52" s="57">
        <v>167.18961500000003</v>
      </c>
      <c r="E52" s="57">
        <v>106.20085928000005</v>
      </c>
      <c r="F52" s="57">
        <v>73.291493709999997</v>
      </c>
      <c r="G52" s="57">
        <v>86.105245299999993</v>
      </c>
      <c r="H52" s="57">
        <v>99.320270810000025</v>
      </c>
      <c r="I52" s="58"/>
      <c r="J52" s="58">
        <f t="shared" si="5"/>
        <v>59.405765609305341</v>
      </c>
      <c r="K52" s="58">
        <f t="shared" si="3"/>
        <v>93.521155556887493</v>
      </c>
      <c r="Z52" s="59" t="s">
        <v>145</v>
      </c>
      <c r="AA52" s="42">
        <v>99.320270809999997</v>
      </c>
      <c r="AB52" t="str">
        <f t="shared" si="2"/>
        <v>si</v>
      </c>
    </row>
    <row r="53" spans="1:28" ht="9.9499999999999993" customHeight="1">
      <c r="A53" s="56"/>
      <c r="B53" s="61" t="s">
        <v>146</v>
      </c>
      <c r="C53" s="57">
        <v>13.497351</v>
      </c>
      <c r="D53" s="57">
        <v>13.497351</v>
      </c>
      <c r="E53" s="57">
        <v>5.5871612500000003</v>
      </c>
      <c r="F53" s="57">
        <v>4.2685072399999999</v>
      </c>
      <c r="G53" s="57">
        <v>4.8573335499999999</v>
      </c>
      <c r="H53" s="57">
        <v>5.5052978499999998</v>
      </c>
      <c r="I53" s="58"/>
      <c r="J53" s="58">
        <f t="shared" si="5"/>
        <v>40.787987583637708</v>
      </c>
      <c r="K53" s="58">
        <f t="shared" si="3"/>
        <v>98.534794391337812</v>
      </c>
      <c r="Z53" s="59" t="s">
        <v>147</v>
      </c>
      <c r="AA53" s="42">
        <v>5.5052978499999989</v>
      </c>
      <c r="AB53" t="str">
        <f t="shared" si="2"/>
        <v>si</v>
      </c>
    </row>
    <row r="54" spans="1:28" ht="9.9499999999999993" customHeight="1">
      <c r="A54" s="56"/>
      <c r="B54" s="61" t="s">
        <v>148</v>
      </c>
      <c r="C54" s="57">
        <v>0.39</v>
      </c>
      <c r="D54" s="57">
        <v>0.39</v>
      </c>
      <c r="E54" s="57">
        <v>0.36499999999999999</v>
      </c>
      <c r="F54" s="57">
        <v>0.2268375</v>
      </c>
      <c r="G54" s="57">
        <v>0.36499999999999999</v>
      </c>
      <c r="H54" s="57">
        <v>0.36499999999999999</v>
      </c>
      <c r="I54" s="58"/>
      <c r="J54" s="58">
        <f t="shared" si="5"/>
        <v>93.589743589743577</v>
      </c>
      <c r="K54" s="58">
        <f t="shared" si="3"/>
        <v>100</v>
      </c>
      <c r="Z54" s="59" t="s">
        <v>149</v>
      </c>
      <c r="AA54" s="42">
        <v>0.36499999999999999</v>
      </c>
      <c r="AB54" t="str">
        <f t="shared" si="2"/>
        <v>si</v>
      </c>
    </row>
    <row r="55" spans="1:28" ht="9.9499999999999993" customHeight="1">
      <c r="A55" s="56"/>
      <c r="B55" s="61" t="s">
        <v>150</v>
      </c>
      <c r="C55" s="57">
        <v>34.933880000000002</v>
      </c>
      <c r="D55" s="57">
        <v>36.082529000000001</v>
      </c>
      <c r="E55" s="57">
        <v>21.708389169999997</v>
      </c>
      <c r="F55" s="57">
        <v>15.775091010000002</v>
      </c>
      <c r="G55" s="57">
        <v>17.974666230000004</v>
      </c>
      <c r="H55" s="57">
        <v>21.365959169999996</v>
      </c>
      <c r="I55" s="58"/>
      <c r="J55" s="58">
        <f t="shared" si="5"/>
        <v>59.214139812650032</v>
      </c>
      <c r="K55" s="58">
        <f t="shared" si="3"/>
        <v>98.422591389354565</v>
      </c>
      <c r="Z55" s="59" t="s">
        <v>151</v>
      </c>
      <c r="AA55" s="42">
        <v>21.365959170000004</v>
      </c>
      <c r="AB55" t="str">
        <f t="shared" si="2"/>
        <v>si</v>
      </c>
    </row>
    <row r="56" spans="1:28" ht="9.9499999999999993" customHeight="1">
      <c r="A56" s="56"/>
      <c r="B56" s="61" t="s">
        <v>152</v>
      </c>
      <c r="C56" s="57">
        <v>83.299605</v>
      </c>
      <c r="D56" s="57">
        <v>81.277593999999993</v>
      </c>
      <c r="E56" s="57">
        <v>53.012481970000003</v>
      </c>
      <c r="F56" s="57">
        <v>41.588188280000004</v>
      </c>
      <c r="G56" s="57">
        <v>46.131144690000006</v>
      </c>
      <c r="H56" s="57">
        <v>52.927138970000009</v>
      </c>
      <c r="I56" s="58"/>
      <c r="J56" s="58">
        <f t="shared" si="5"/>
        <v>65.118978509624696</v>
      </c>
      <c r="K56" s="58">
        <f t="shared" si="3"/>
        <v>99.839013385473464</v>
      </c>
      <c r="Z56" s="59" t="s">
        <v>153</v>
      </c>
      <c r="AA56" s="42">
        <v>52.927138970000009</v>
      </c>
      <c r="AB56" t="str">
        <f t="shared" si="2"/>
        <v>si</v>
      </c>
    </row>
    <row r="57" spans="1:28" ht="9.9499999999999993" customHeight="1">
      <c r="A57" s="56"/>
      <c r="B57" s="61" t="s">
        <v>154</v>
      </c>
      <c r="C57" s="57">
        <v>48.806961000000001</v>
      </c>
      <c r="D57" s="57">
        <v>49.350700150000009</v>
      </c>
      <c r="E57" s="57">
        <v>30.466650410000003</v>
      </c>
      <c r="F57" s="57">
        <v>19.486612429999997</v>
      </c>
      <c r="G57" s="57">
        <v>22.458444499999999</v>
      </c>
      <c r="H57" s="57">
        <v>25.408985790000006</v>
      </c>
      <c r="I57" s="58"/>
      <c r="J57" s="58">
        <f t="shared" si="5"/>
        <v>51.486576102811391</v>
      </c>
      <c r="K57" s="58">
        <f t="shared" si="3"/>
        <v>83.399341404659538</v>
      </c>
      <c r="Z57" s="59" t="s">
        <v>155</v>
      </c>
      <c r="AA57" s="42">
        <v>25.408985789999999</v>
      </c>
      <c r="AB57" t="str">
        <f t="shared" si="2"/>
        <v>si</v>
      </c>
    </row>
    <row r="58" spans="1:28" ht="9.9499999999999993" customHeight="1">
      <c r="A58" s="56"/>
      <c r="B58" s="61" t="s">
        <v>156</v>
      </c>
      <c r="C58" s="57">
        <v>164.94762299999999</v>
      </c>
      <c r="D58" s="57">
        <v>163.94762299999999</v>
      </c>
      <c r="E58" s="57">
        <v>114.35874729000001</v>
      </c>
      <c r="F58" s="57">
        <v>86.033327039999975</v>
      </c>
      <c r="G58" s="57">
        <v>95.434659869999976</v>
      </c>
      <c r="H58" s="57">
        <v>108.93460253000002</v>
      </c>
      <c r="I58" s="58"/>
      <c r="J58" s="58">
        <f t="shared" si="5"/>
        <v>66.444758720289613</v>
      </c>
      <c r="K58" s="58">
        <f t="shared" si="3"/>
        <v>95.256904357088658</v>
      </c>
      <c r="Z58" s="59" t="s">
        <v>157</v>
      </c>
      <c r="AA58" s="42">
        <v>108.93460253000001</v>
      </c>
      <c r="AB58" t="str">
        <f t="shared" si="2"/>
        <v>si</v>
      </c>
    </row>
    <row r="59" spans="1:28" ht="9.9499999999999993" customHeight="1">
      <c r="A59" s="56"/>
      <c r="B59" s="61" t="s">
        <v>158</v>
      </c>
      <c r="C59" s="57">
        <v>28.968831000000002</v>
      </c>
      <c r="D59" s="57">
        <v>28.968831000000002</v>
      </c>
      <c r="E59" s="57">
        <v>16.510836439999999</v>
      </c>
      <c r="F59" s="57">
        <v>7.570528659999999</v>
      </c>
      <c r="G59" s="57">
        <v>8.3639876299999987</v>
      </c>
      <c r="H59" s="57">
        <v>9.0438739800000025</v>
      </c>
      <c r="I59" s="58"/>
      <c r="J59" s="58">
        <f t="shared" si="5"/>
        <v>31.219326661818016</v>
      </c>
      <c r="K59" s="58">
        <f t="shared" si="3"/>
        <v>54.775383505646325</v>
      </c>
      <c r="Z59" s="59" t="s">
        <v>159</v>
      </c>
      <c r="AA59" s="42">
        <v>9.0438739800000008</v>
      </c>
      <c r="AB59" t="str">
        <f t="shared" si="2"/>
        <v>si</v>
      </c>
    </row>
    <row r="60" spans="1:28" ht="9.9499999999999993" customHeight="1">
      <c r="A60" s="56"/>
      <c r="B60" s="61" t="str">
        <f>+[39]Hoja4!$B$54</f>
        <v>Hospital Regional de Alta Especialidad de Ixtapaluca</v>
      </c>
      <c r="C60" s="57">
        <v>5.9583399999999997</v>
      </c>
      <c r="D60" s="57">
        <v>7.97234</v>
      </c>
      <c r="E60" s="57">
        <v>3.3256653300000001</v>
      </c>
      <c r="F60" s="57">
        <v>2.3100666099999994</v>
      </c>
      <c r="G60" s="57">
        <v>2.5382159699999995</v>
      </c>
      <c r="H60" s="57">
        <v>2.8585889900000003</v>
      </c>
      <c r="I60" s="58"/>
      <c r="J60" s="58">
        <f t="shared" si="5"/>
        <v>35.856335655529001</v>
      </c>
      <c r="K60" s="58">
        <f t="shared" si="3"/>
        <v>85.955401591777132</v>
      </c>
      <c r="Z60" s="59" t="s">
        <v>160</v>
      </c>
      <c r="AA60" s="42">
        <v>2.8585889899999999</v>
      </c>
      <c r="AB60" t="str">
        <f t="shared" si="2"/>
        <v>si</v>
      </c>
    </row>
    <row r="61" spans="1:28" ht="9.9499999999999993" customHeight="1">
      <c r="A61" s="56"/>
      <c r="B61" s="61" t="s">
        <v>161</v>
      </c>
      <c r="C61" s="57">
        <v>6.9315410000000002</v>
      </c>
      <c r="D61" s="57">
        <v>6.9315410000000002</v>
      </c>
      <c r="E61" s="57">
        <v>0.98384318999999998</v>
      </c>
      <c r="F61" s="57">
        <v>0.7599891900000002</v>
      </c>
      <c r="G61" s="57">
        <v>0.86172050000000022</v>
      </c>
      <c r="H61" s="57">
        <v>0.98384318999999998</v>
      </c>
      <c r="I61" s="58"/>
      <c r="J61" s="58">
        <f t="shared" si="5"/>
        <v>14.193715221478168</v>
      </c>
      <c r="K61" s="58">
        <f t="shared" si="3"/>
        <v>100</v>
      </c>
      <c r="Z61" s="59" t="s">
        <v>162</v>
      </c>
      <c r="AA61" s="42">
        <v>0.98384319000000009</v>
      </c>
      <c r="AB61" t="str">
        <f t="shared" si="2"/>
        <v>si</v>
      </c>
    </row>
    <row r="62" spans="1:28" ht="9.9499999999999993" customHeight="1">
      <c r="A62" s="56"/>
      <c r="B62" s="61" t="s">
        <v>163</v>
      </c>
      <c r="C62" s="57">
        <v>8.219341</v>
      </c>
      <c r="D62" s="57">
        <v>8.0557118499999998</v>
      </c>
      <c r="E62" s="57">
        <v>2.1174920300000002</v>
      </c>
      <c r="F62" s="57">
        <v>0.89177985000000004</v>
      </c>
      <c r="G62" s="57">
        <v>1.2735562500000002</v>
      </c>
      <c r="H62" s="57">
        <v>2.0074920299999999</v>
      </c>
      <c r="I62" s="58"/>
      <c r="J62" s="58">
        <f t="shared" si="5"/>
        <v>24.920107215602552</v>
      </c>
      <c r="K62" s="58">
        <f t="shared" si="3"/>
        <v>94.805175252536827</v>
      </c>
      <c r="Z62" s="59" t="s">
        <v>164</v>
      </c>
      <c r="AA62" s="42">
        <v>2.0074920299999999</v>
      </c>
      <c r="AB62" t="str">
        <f t="shared" si="2"/>
        <v>si</v>
      </c>
    </row>
    <row r="63" spans="1:28" ht="9.9499999999999993" customHeight="1">
      <c r="A63" s="56"/>
      <c r="B63" s="61" t="s">
        <v>165</v>
      </c>
      <c r="C63" s="57">
        <v>3.7847339999999998</v>
      </c>
      <c r="D63" s="57">
        <v>4.3436570099999994</v>
      </c>
      <c r="E63" s="57">
        <v>2.9715434299999997</v>
      </c>
      <c r="F63" s="57">
        <v>1.9870999799999995</v>
      </c>
      <c r="G63" s="57">
        <v>2.1494204400000001</v>
      </c>
      <c r="H63" s="57">
        <v>2.3928754299999997</v>
      </c>
      <c r="I63" s="58"/>
      <c r="J63" s="58">
        <f t="shared" si="5"/>
        <v>55.088959015205482</v>
      </c>
      <c r="K63" s="58">
        <f t="shared" si="3"/>
        <v>80.526348894722361</v>
      </c>
      <c r="Z63" s="59" t="s">
        <v>166</v>
      </c>
      <c r="AA63" s="42">
        <v>2.3928754299999997</v>
      </c>
      <c r="AB63" t="str">
        <f t="shared" si="2"/>
        <v>si</v>
      </c>
    </row>
    <row r="64" spans="1:28" ht="9.9499999999999993" customHeight="1">
      <c r="A64" s="56"/>
      <c r="B64" s="61" t="s">
        <v>167</v>
      </c>
      <c r="C64" s="57">
        <v>129.67372499999999</v>
      </c>
      <c r="D64" s="57">
        <v>109.43325130000001</v>
      </c>
      <c r="E64" s="57">
        <v>66.841296390000025</v>
      </c>
      <c r="F64" s="57">
        <v>52.343236869999998</v>
      </c>
      <c r="G64" s="57">
        <v>58.54349208</v>
      </c>
      <c r="H64" s="57">
        <v>65.104205020000023</v>
      </c>
      <c r="I64" s="58"/>
      <c r="J64" s="58">
        <f t="shared" si="5"/>
        <v>59.49216005793663</v>
      </c>
      <c r="K64" s="58">
        <f t="shared" si="3"/>
        <v>97.401170438310231</v>
      </c>
      <c r="Z64" s="59" t="s">
        <v>168</v>
      </c>
      <c r="AA64" s="42">
        <v>65.104205019999995</v>
      </c>
      <c r="AB64" t="str">
        <f t="shared" si="2"/>
        <v>si</v>
      </c>
    </row>
    <row r="65" spans="1:29" ht="9.9499999999999993" customHeight="1">
      <c r="A65" s="56"/>
      <c r="B65" s="61" t="s">
        <v>169</v>
      </c>
      <c r="C65" s="57">
        <v>194.82127</v>
      </c>
      <c r="D65" s="57">
        <v>194.82127</v>
      </c>
      <c r="E65" s="57">
        <v>84.634327800000008</v>
      </c>
      <c r="F65" s="57">
        <v>65.273745090000006</v>
      </c>
      <c r="G65" s="57">
        <v>73.742195049999992</v>
      </c>
      <c r="H65" s="57">
        <v>83.436569800000015</v>
      </c>
      <c r="I65" s="58"/>
      <c r="J65" s="58">
        <f t="shared" si="5"/>
        <v>42.82723842217024</v>
      </c>
      <c r="K65" s="58">
        <f t="shared" si="3"/>
        <v>98.584784648103522</v>
      </c>
      <c r="Z65" s="72" t="s">
        <v>170</v>
      </c>
      <c r="AA65" s="73">
        <v>83.436569800000015</v>
      </c>
      <c r="AB65" s="74" t="str">
        <f t="shared" si="2"/>
        <v>si</v>
      </c>
      <c r="AC65" s="75">
        <f>+H65-AA65</f>
        <v>0</v>
      </c>
    </row>
    <row r="66" spans="1:29" ht="9.9499999999999993" customHeight="1">
      <c r="A66" s="56"/>
      <c r="B66" s="61" t="s">
        <v>171</v>
      </c>
      <c r="C66" s="57">
        <v>227.795502</v>
      </c>
      <c r="D66" s="57">
        <v>229.45461778000001</v>
      </c>
      <c r="E66" s="57">
        <v>140.23235465000005</v>
      </c>
      <c r="F66" s="57">
        <v>90.880339829999997</v>
      </c>
      <c r="G66" s="57">
        <v>107.35425082999998</v>
      </c>
      <c r="H66" s="57">
        <v>124.93341940999998</v>
      </c>
      <c r="I66" s="58"/>
      <c r="J66" s="58">
        <f t="shared" si="5"/>
        <v>54.447986542500338</v>
      </c>
      <c r="K66" s="58">
        <f t="shared" si="3"/>
        <v>89.090295689476207</v>
      </c>
      <c r="Z66" s="59" t="s">
        <v>172</v>
      </c>
      <c r="AA66" s="42">
        <v>124.93341941000007</v>
      </c>
      <c r="AB66" t="str">
        <f t="shared" si="2"/>
        <v>si</v>
      </c>
    </row>
    <row r="67" spans="1:29" ht="9.9499999999999993" customHeight="1">
      <c r="A67" s="62"/>
      <c r="B67" s="61" t="s">
        <v>173</v>
      </c>
      <c r="C67" s="57">
        <v>52.714266000000002</v>
      </c>
      <c r="D67" s="57">
        <v>52.714266000000002</v>
      </c>
      <c r="E67" s="57">
        <v>30.601065800000015</v>
      </c>
      <c r="F67" s="57">
        <v>23.377212950000004</v>
      </c>
      <c r="G67" s="57">
        <v>25.863694530000011</v>
      </c>
      <c r="H67" s="57">
        <v>30.031435170000012</v>
      </c>
      <c r="I67" s="58"/>
      <c r="J67" s="58">
        <f t="shared" si="5"/>
        <v>56.97022352544947</v>
      </c>
      <c r="K67" s="58">
        <f t="shared" si="3"/>
        <v>98.138526828696271</v>
      </c>
      <c r="Z67" s="59" t="s">
        <v>174</v>
      </c>
      <c r="AA67" s="42">
        <v>30.031435170000005</v>
      </c>
      <c r="AB67" t="str">
        <f t="shared" si="2"/>
        <v>si</v>
      </c>
    </row>
    <row r="68" spans="1:29" ht="9.9499999999999993" customHeight="1">
      <c r="A68" s="56"/>
      <c r="B68" s="61" t="s">
        <v>175</v>
      </c>
      <c r="C68" s="57">
        <v>414.900688</v>
      </c>
      <c r="D68" s="57">
        <v>512.56117046999998</v>
      </c>
      <c r="E68" s="57">
        <v>363.83812873000005</v>
      </c>
      <c r="F68" s="57">
        <v>177.9571014</v>
      </c>
      <c r="G68" s="57">
        <v>204.10567223000001</v>
      </c>
      <c r="H68" s="57">
        <v>241.48032072999999</v>
      </c>
      <c r="I68" s="58"/>
      <c r="J68" s="58">
        <f t="shared" si="5"/>
        <v>47.11248815601293</v>
      </c>
      <c r="K68" s="58">
        <f t="shared" si="3"/>
        <v>66.370262394681461</v>
      </c>
      <c r="Z68" s="59" t="s">
        <v>176</v>
      </c>
      <c r="AA68" s="42">
        <v>241.48032073000002</v>
      </c>
      <c r="AB68" t="str">
        <f t="shared" si="2"/>
        <v>si</v>
      </c>
    </row>
    <row r="69" spans="1:29" ht="9.9499999999999993" customHeight="1">
      <c r="A69" s="56"/>
      <c r="B69" s="61" t="s">
        <v>177</v>
      </c>
      <c r="C69" s="57">
        <v>210.76888600000001</v>
      </c>
      <c r="D69" s="57">
        <v>203.19781038000002</v>
      </c>
      <c r="E69" s="57">
        <v>88.452186300000008</v>
      </c>
      <c r="F69" s="57">
        <v>62.79002129000002</v>
      </c>
      <c r="G69" s="57">
        <v>72.508942229999988</v>
      </c>
      <c r="H69" s="57">
        <v>87.855362320000012</v>
      </c>
      <c r="I69" s="58"/>
      <c r="J69" s="58">
        <f t="shared" si="5"/>
        <v>43.236372555246433</v>
      </c>
      <c r="K69" s="58">
        <f t="shared" si="3"/>
        <v>99.32525808013861</v>
      </c>
      <c r="Z69" s="59" t="s">
        <v>178</v>
      </c>
      <c r="AA69" s="42">
        <v>87.855362319999969</v>
      </c>
      <c r="AB69" t="str">
        <f t="shared" si="2"/>
        <v>si</v>
      </c>
    </row>
    <row r="70" spans="1:29" ht="9.9499999999999993" customHeight="1">
      <c r="A70" s="56"/>
      <c r="B70" s="61" t="s">
        <v>179</v>
      </c>
      <c r="C70" s="57">
        <v>159.598793</v>
      </c>
      <c r="D70" s="57">
        <v>163.328136</v>
      </c>
      <c r="E70" s="57">
        <v>108.12167757</v>
      </c>
      <c r="F70" s="57">
        <v>80.265353470000008</v>
      </c>
      <c r="G70" s="57">
        <v>91.330035109999997</v>
      </c>
      <c r="H70" s="57">
        <v>104.87554257000001</v>
      </c>
      <c r="I70" s="58"/>
      <c r="J70" s="58">
        <f t="shared" si="5"/>
        <v>64.211559097202951</v>
      </c>
      <c r="K70" s="58">
        <f t="shared" si="3"/>
        <v>96.997701966011036</v>
      </c>
      <c r="Z70" s="59" t="s">
        <v>180</v>
      </c>
      <c r="AA70" s="42">
        <v>104.87554256999999</v>
      </c>
      <c r="AB70" t="str">
        <f t="shared" si="2"/>
        <v>si</v>
      </c>
    </row>
    <row r="71" spans="1:29" ht="9.9499999999999993" customHeight="1">
      <c r="A71" s="56"/>
      <c r="B71" s="61" t="s">
        <v>181</v>
      </c>
      <c r="C71" s="57">
        <v>206.74069700000001</v>
      </c>
      <c r="D71" s="57">
        <v>204.74069700000001</v>
      </c>
      <c r="E71" s="57">
        <v>140.83600049</v>
      </c>
      <c r="F71" s="57">
        <v>102.92596057999999</v>
      </c>
      <c r="G71" s="57">
        <v>117.29933446</v>
      </c>
      <c r="H71" s="57">
        <v>135.04511618999999</v>
      </c>
      <c r="I71" s="58"/>
      <c r="J71" s="58">
        <f t="shared" si="5"/>
        <v>65.959097614090851</v>
      </c>
      <c r="K71" s="58">
        <f t="shared" si="3"/>
        <v>95.888207361859017</v>
      </c>
      <c r="Z71" s="59" t="s">
        <v>182</v>
      </c>
      <c r="AA71" s="42">
        <v>135.04511618999999</v>
      </c>
      <c r="AB71" t="str">
        <f t="shared" si="2"/>
        <v>si</v>
      </c>
    </row>
    <row r="72" spans="1:29" ht="9.9499999999999993" customHeight="1">
      <c r="A72" s="56"/>
      <c r="B72" s="61" t="s">
        <v>183</v>
      </c>
      <c r="C72" s="57">
        <v>282.35096600000003</v>
      </c>
      <c r="D72" s="57">
        <v>266.35096600000003</v>
      </c>
      <c r="E72" s="57">
        <v>160.04896356</v>
      </c>
      <c r="F72" s="57">
        <v>93.907261259999984</v>
      </c>
      <c r="G72" s="57">
        <v>111.10590177999998</v>
      </c>
      <c r="H72" s="57">
        <v>132.61209780999999</v>
      </c>
      <c r="I72" s="58"/>
      <c r="J72" s="58">
        <f t="shared" si="5"/>
        <v>49.788480140147115</v>
      </c>
      <c r="K72" s="58">
        <f t="shared" si="3"/>
        <v>82.85720498295241</v>
      </c>
      <c r="Z72" s="59" t="s">
        <v>184</v>
      </c>
      <c r="AA72" s="42">
        <v>132.61209780999999</v>
      </c>
      <c r="AB72" t="str">
        <f t="shared" si="2"/>
        <v>si</v>
      </c>
    </row>
    <row r="73" spans="1:29" ht="9.9499999999999993" customHeight="1">
      <c r="A73" s="56"/>
      <c r="B73" s="61" t="s">
        <v>25</v>
      </c>
      <c r="C73" s="57">
        <v>119.337763</v>
      </c>
      <c r="D73" s="57">
        <v>121.53431043</v>
      </c>
      <c r="E73" s="57">
        <v>70.323659810000009</v>
      </c>
      <c r="F73" s="57">
        <v>52.027141749999998</v>
      </c>
      <c r="G73" s="57">
        <v>61.442810890000004</v>
      </c>
      <c r="H73" s="57">
        <v>67.947352490000014</v>
      </c>
      <c r="I73" s="58"/>
      <c r="J73" s="58">
        <f t="shared" si="5"/>
        <v>55.907959036090951</v>
      </c>
      <c r="K73" s="58">
        <f t="shared" si="3"/>
        <v>96.620899244407525</v>
      </c>
      <c r="Z73" s="59" t="s">
        <v>185</v>
      </c>
      <c r="AA73" s="42">
        <v>67.94735249</v>
      </c>
      <c r="AB73" t="str">
        <f t="shared" ref="AB73:AB127" si="11">IF(AA73=H73,"si","no")</f>
        <v>si</v>
      </c>
    </row>
    <row r="74" spans="1:29" ht="9.9499999999999993" customHeight="1">
      <c r="A74" s="56"/>
      <c r="B74" s="61" t="s">
        <v>186</v>
      </c>
      <c r="C74" s="57">
        <v>480.48491300000001</v>
      </c>
      <c r="D74" s="57">
        <v>480.48491300000001</v>
      </c>
      <c r="E74" s="57">
        <v>324.59110727999996</v>
      </c>
      <c r="F74" s="57">
        <v>190.40090737000006</v>
      </c>
      <c r="G74" s="57">
        <v>226.5802614400001</v>
      </c>
      <c r="H74" s="57">
        <v>256.69605036000002</v>
      </c>
      <c r="I74" s="58"/>
      <c r="J74" s="58">
        <f t="shared" si="5"/>
        <v>53.424372631654307</v>
      </c>
      <c r="K74" s="58">
        <f t="shared" si="3"/>
        <v>79.082896790073775</v>
      </c>
      <c r="Z74" s="59" t="s">
        <v>187</v>
      </c>
      <c r="AA74" s="42">
        <v>256.69605036000007</v>
      </c>
      <c r="AB74" t="str">
        <f t="shared" si="11"/>
        <v>si</v>
      </c>
    </row>
    <row r="75" spans="1:29" ht="9.9499999999999993" customHeight="1">
      <c r="A75" s="56"/>
      <c r="B75" s="61" t="s">
        <v>188</v>
      </c>
      <c r="C75" s="57">
        <v>21.042338000000001</v>
      </c>
      <c r="D75" s="57">
        <v>21.222408999999999</v>
      </c>
      <c r="E75" s="57">
        <v>14.507438</v>
      </c>
      <c r="F75" s="57">
        <v>9.9966051599999997</v>
      </c>
      <c r="G75" s="57">
        <v>10.819031860000003</v>
      </c>
      <c r="H75" s="57">
        <v>12.694146840000004</v>
      </c>
      <c r="I75" s="58"/>
      <c r="J75" s="58">
        <f t="shared" si="5"/>
        <v>59.814825168999455</v>
      </c>
      <c r="K75" s="58">
        <f t="shared" ref="K75:K127" si="12">IFERROR(+H75/E75*100,"n.a")</f>
        <v>87.500955303065936</v>
      </c>
      <c r="Z75" s="59" t="s">
        <v>189</v>
      </c>
      <c r="AA75" s="42">
        <v>12.694146840000004</v>
      </c>
      <c r="AB75" t="str">
        <f t="shared" si="11"/>
        <v>si</v>
      </c>
    </row>
    <row r="76" spans="1:29" ht="9.9499999999999993" customHeight="1">
      <c r="A76" s="62"/>
      <c r="B76" s="61" t="s">
        <v>190</v>
      </c>
      <c r="C76" s="57">
        <v>61.737012999999997</v>
      </c>
      <c r="D76" s="57">
        <v>61.737012999999983</v>
      </c>
      <c r="E76" s="57">
        <v>25.06607249</v>
      </c>
      <c r="F76" s="57">
        <v>18.132403779999994</v>
      </c>
      <c r="G76" s="57">
        <v>20.834022040000001</v>
      </c>
      <c r="H76" s="57">
        <v>24.852543220000001</v>
      </c>
      <c r="I76" s="58"/>
      <c r="J76" s="58">
        <f t="shared" ref="J76:J127" si="13">IFERROR(+H76/D76*100,"n.a")</f>
        <v>40.255499921902619</v>
      </c>
      <c r="K76" s="58">
        <f t="shared" si="12"/>
        <v>99.148134315476881</v>
      </c>
      <c r="Z76" s="59" t="s">
        <v>191</v>
      </c>
      <c r="AA76" s="42">
        <v>24.852543220000001</v>
      </c>
      <c r="AB76" t="str">
        <f t="shared" si="11"/>
        <v>si</v>
      </c>
    </row>
    <row r="77" spans="1:29" ht="9.9499999999999993" customHeight="1">
      <c r="A77" s="51" t="s">
        <v>192</v>
      </c>
      <c r="B77" s="60"/>
      <c r="C77" s="52">
        <f>+C78</f>
        <v>15</v>
      </c>
      <c r="D77" s="52">
        <f t="shared" ref="D77:H77" si="14">+D78</f>
        <v>0</v>
      </c>
      <c r="E77" s="52">
        <f t="shared" si="14"/>
        <v>0</v>
      </c>
      <c r="F77" s="52">
        <f t="shared" si="14"/>
        <v>0</v>
      </c>
      <c r="G77" s="52">
        <f t="shared" si="14"/>
        <v>0</v>
      </c>
      <c r="H77" s="52">
        <f t="shared" si="14"/>
        <v>0</v>
      </c>
      <c r="I77" s="53"/>
      <c r="J77" s="53" t="str">
        <f t="shared" si="13"/>
        <v>n.a</v>
      </c>
      <c r="K77" s="53" t="str">
        <f t="shared" si="12"/>
        <v>n.a</v>
      </c>
      <c r="Z77" s="54">
        <v>13</v>
      </c>
      <c r="AA77" s="55">
        <v>0</v>
      </c>
      <c r="AB77" s="54" t="str">
        <f t="shared" si="11"/>
        <v>si</v>
      </c>
    </row>
    <row r="78" spans="1:29" ht="9.9499999999999993" customHeight="1">
      <c r="A78" s="56"/>
      <c r="B78" s="61" t="s">
        <v>193</v>
      </c>
      <c r="C78" s="57">
        <v>15</v>
      </c>
      <c r="D78" s="57">
        <v>0</v>
      </c>
      <c r="E78" s="57">
        <v>0</v>
      </c>
      <c r="F78" s="57">
        <v>0</v>
      </c>
      <c r="G78" s="57">
        <v>0</v>
      </c>
      <c r="H78" s="57">
        <v>0</v>
      </c>
      <c r="I78" s="58"/>
      <c r="J78" s="58" t="str">
        <f t="shared" si="13"/>
        <v>n.a</v>
      </c>
      <c r="K78" s="58" t="str">
        <f t="shared" si="12"/>
        <v>n.a</v>
      </c>
      <c r="Z78" s="59" t="s">
        <v>194</v>
      </c>
      <c r="AA78" s="42">
        <v>0</v>
      </c>
      <c r="AB78" t="str">
        <f t="shared" si="11"/>
        <v>si</v>
      </c>
    </row>
    <row r="79" spans="1:29" ht="9.9499999999999993" customHeight="1">
      <c r="A79" s="51" t="s">
        <v>195</v>
      </c>
      <c r="B79" s="60"/>
      <c r="C79" s="52">
        <f>+C80+C81+C82+C83</f>
        <v>781.07994199999996</v>
      </c>
      <c r="D79" s="52">
        <f>+D80+D81+D82+D83</f>
        <v>794.33997804000001</v>
      </c>
      <c r="E79" s="52">
        <f t="shared" ref="E79:H79" si="15">+E80+E81+E82+E83</f>
        <v>484.87268504000008</v>
      </c>
      <c r="F79" s="52">
        <f t="shared" si="15"/>
        <v>275.05830970000005</v>
      </c>
      <c r="G79" s="52">
        <f t="shared" si="15"/>
        <v>328.15168197999998</v>
      </c>
      <c r="H79" s="52">
        <f t="shared" si="15"/>
        <v>393.67176469000009</v>
      </c>
      <c r="I79" s="53"/>
      <c r="J79" s="53">
        <f t="shared" si="13"/>
        <v>49.559606160244932</v>
      </c>
      <c r="K79" s="53">
        <f t="shared" si="12"/>
        <v>81.190749001982596</v>
      </c>
      <c r="Z79" s="54">
        <v>16</v>
      </c>
      <c r="AA79" s="55">
        <v>393.67176468999992</v>
      </c>
      <c r="AB79" s="54" t="str">
        <f t="shared" si="11"/>
        <v>si</v>
      </c>
    </row>
    <row r="80" spans="1:29" ht="9.9499999999999993" customHeight="1">
      <c r="A80" s="61"/>
      <c r="B80" s="61" t="s">
        <v>196</v>
      </c>
      <c r="C80" s="57">
        <v>11.4</v>
      </c>
      <c r="D80" s="57">
        <v>11.4</v>
      </c>
      <c r="E80" s="57">
        <v>11</v>
      </c>
      <c r="F80" s="57">
        <v>0</v>
      </c>
      <c r="G80" s="57">
        <v>0</v>
      </c>
      <c r="H80" s="57">
        <v>5</v>
      </c>
      <c r="I80" s="58"/>
      <c r="J80" s="58">
        <f t="shared" si="13"/>
        <v>43.859649122807014</v>
      </c>
      <c r="K80" s="58">
        <f t="shared" si="12"/>
        <v>45.454545454545453</v>
      </c>
      <c r="Z80" s="59" t="s">
        <v>122</v>
      </c>
      <c r="AA80" s="42">
        <v>5</v>
      </c>
      <c r="AB80" t="str">
        <f t="shared" si="11"/>
        <v>si</v>
      </c>
    </row>
    <row r="81" spans="1:28" ht="9.9499999999999993" customHeight="1">
      <c r="A81" s="56"/>
      <c r="B81" s="61" t="s">
        <v>197</v>
      </c>
      <c r="C81" s="57">
        <v>7.4</v>
      </c>
      <c r="D81" s="57">
        <v>7.4</v>
      </c>
      <c r="E81" s="57">
        <v>5</v>
      </c>
      <c r="F81" s="57">
        <v>5</v>
      </c>
      <c r="G81" s="57">
        <v>5</v>
      </c>
      <c r="H81" s="57">
        <v>5</v>
      </c>
      <c r="I81" s="58"/>
      <c r="J81" s="58">
        <f t="shared" si="13"/>
        <v>67.567567567567565</v>
      </c>
      <c r="K81" s="58">
        <f t="shared" si="12"/>
        <v>100</v>
      </c>
      <c r="Z81" s="59" t="s">
        <v>198</v>
      </c>
      <c r="AA81" s="42">
        <v>5</v>
      </c>
      <c r="AB81" t="str">
        <f t="shared" si="11"/>
        <v>si</v>
      </c>
    </row>
    <row r="82" spans="1:28" ht="9.9499999999999993" customHeight="1">
      <c r="A82" s="56"/>
      <c r="B82" s="61" t="s">
        <v>199</v>
      </c>
      <c r="C82" s="57">
        <v>504.33348699999999</v>
      </c>
      <c r="D82" s="57">
        <v>504.30194780000005</v>
      </c>
      <c r="E82" s="57">
        <v>280.23920080000011</v>
      </c>
      <c r="F82" s="57">
        <v>190.95974006</v>
      </c>
      <c r="G82" s="57">
        <v>225.96548480999994</v>
      </c>
      <c r="H82" s="57">
        <v>265.08491792000007</v>
      </c>
      <c r="I82" s="58"/>
      <c r="J82" s="58">
        <f t="shared" si="13"/>
        <v>52.564722201931588</v>
      </c>
      <c r="K82" s="58">
        <f t="shared" si="12"/>
        <v>94.592375785850436</v>
      </c>
      <c r="Z82" s="59" t="s">
        <v>200</v>
      </c>
      <c r="AA82" s="42">
        <v>265.08491792000001</v>
      </c>
      <c r="AB82" t="str">
        <f t="shared" si="11"/>
        <v>si</v>
      </c>
    </row>
    <row r="83" spans="1:28" ht="9.9499999999999993" customHeight="1">
      <c r="A83" s="62"/>
      <c r="B83" s="61" t="s">
        <v>201</v>
      </c>
      <c r="C83" s="57">
        <v>257.94645500000001</v>
      </c>
      <c r="D83" s="57">
        <v>271.23803023999989</v>
      </c>
      <c r="E83" s="57">
        <v>188.63348424</v>
      </c>
      <c r="F83" s="57">
        <v>79.098569640000051</v>
      </c>
      <c r="G83" s="57">
        <v>97.186197170000028</v>
      </c>
      <c r="H83" s="57">
        <v>118.58684677000004</v>
      </c>
      <c r="I83" s="58"/>
      <c r="J83" s="58">
        <f t="shared" si="13"/>
        <v>43.720582495408436</v>
      </c>
      <c r="K83" s="58">
        <f t="shared" si="12"/>
        <v>62.866275967802707</v>
      </c>
      <c r="Z83" s="59" t="s">
        <v>202</v>
      </c>
      <c r="AA83" s="42">
        <v>118.58684676999999</v>
      </c>
      <c r="AB83" t="str">
        <f t="shared" si="11"/>
        <v>si</v>
      </c>
    </row>
    <row r="84" spans="1:28" ht="9.9499999999999993" customHeight="1">
      <c r="A84" s="51" t="s">
        <v>203</v>
      </c>
      <c r="B84" s="60"/>
      <c r="C84" s="52">
        <f t="shared" ref="C84:H84" si="16">+C85</f>
        <v>117.60091300000001</v>
      </c>
      <c r="D84" s="52">
        <f t="shared" si="16"/>
        <v>118.00379276999999</v>
      </c>
      <c r="E84" s="52">
        <f t="shared" si="16"/>
        <v>82.658415849999997</v>
      </c>
      <c r="F84" s="52">
        <f t="shared" si="16"/>
        <v>47.766535049999995</v>
      </c>
      <c r="G84" s="52">
        <f t="shared" si="16"/>
        <v>55.93838542999999</v>
      </c>
      <c r="H84" s="52">
        <f t="shared" si="16"/>
        <v>57.713044780000004</v>
      </c>
      <c r="I84" s="53"/>
      <c r="J84" s="53">
        <f>IFERROR(+H84/D84*100,"n.a")</f>
        <v>48.90778798312688</v>
      </c>
      <c r="K84" s="53">
        <f>IFERROR(+H84/E84*100,"n.a")</f>
        <v>69.821135799083919</v>
      </c>
      <c r="Z84" s="54">
        <v>17</v>
      </c>
      <c r="AA84" s="55">
        <v>57.713044780000011</v>
      </c>
      <c r="AB84" s="54" t="str">
        <f t="shared" si="11"/>
        <v>si</v>
      </c>
    </row>
    <row r="85" spans="1:28" ht="9.9499999999999993" customHeight="1">
      <c r="A85" s="56"/>
      <c r="B85" s="61" t="s">
        <v>204</v>
      </c>
      <c r="C85" s="57">
        <v>117.60091300000001</v>
      </c>
      <c r="D85" s="57">
        <v>118.00379276999999</v>
      </c>
      <c r="E85" s="57">
        <v>82.658415849999997</v>
      </c>
      <c r="F85" s="57">
        <v>47.766535049999995</v>
      </c>
      <c r="G85" s="57">
        <v>55.93838542999999</v>
      </c>
      <c r="H85" s="57">
        <v>57.713044780000004</v>
      </c>
      <c r="I85" s="58"/>
      <c r="J85" s="58">
        <f t="shared" si="13"/>
        <v>48.90778798312688</v>
      </c>
      <c r="K85" s="58">
        <f t="shared" si="12"/>
        <v>69.821135799083919</v>
      </c>
      <c r="Z85" s="59" t="s">
        <v>205</v>
      </c>
      <c r="AA85" s="42">
        <v>57.713044780000011</v>
      </c>
      <c r="AB85" t="str">
        <f t="shared" si="11"/>
        <v>si</v>
      </c>
    </row>
    <row r="86" spans="1:28" ht="9.9499999999999993" customHeight="1">
      <c r="A86" s="51" t="s">
        <v>206</v>
      </c>
      <c r="B86" s="60"/>
      <c r="C86" s="52">
        <f>+C88+C89+C90+C87</f>
        <v>7744.6412840000003</v>
      </c>
      <c r="D86" s="52">
        <f>+D88+D89+D90+D87</f>
        <v>13935.45281857</v>
      </c>
      <c r="E86" s="52">
        <f t="shared" ref="E86:H86" si="17">+E88+E89+E90+E87</f>
        <v>10443.984276359994</v>
      </c>
      <c r="F86" s="52">
        <f>+F88+F89+F90+F87</f>
        <v>7347.170737319997</v>
      </c>
      <c r="G86" s="52">
        <f t="shared" si="17"/>
        <v>7972.5721401300034</v>
      </c>
      <c r="H86" s="52">
        <f t="shared" si="17"/>
        <v>10112.82107799</v>
      </c>
      <c r="I86" s="53"/>
      <c r="J86" s="53">
        <f t="shared" si="13"/>
        <v>72.569016663125097</v>
      </c>
      <c r="K86" s="53">
        <f t="shared" si="12"/>
        <v>96.829148822833986</v>
      </c>
      <c r="Z86" s="54">
        <v>18</v>
      </c>
      <c r="AA86" s="55">
        <v>10112.821077990002</v>
      </c>
      <c r="AB86" s="54" t="str">
        <f t="shared" si="11"/>
        <v>si</v>
      </c>
    </row>
    <row r="87" spans="1:28" ht="9.9499999999999993" customHeight="1">
      <c r="A87" s="56"/>
      <c r="B87" s="76" t="s">
        <v>207</v>
      </c>
      <c r="C87" s="57">
        <v>0</v>
      </c>
      <c r="D87" s="57">
        <v>4798.0489002000004</v>
      </c>
      <c r="E87" s="57">
        <v>4798.0489002000004</v>
      </c>
      <c r="F87" s="57">
        <v>3256.3189002000004</v>
      </c>
      <c r="G87" s="57">
        <v>3256.3189002000004</v>
      </c>
      <c r="H87" s="57">
        <v>4798.0489002000004</v>
      </c>
      <c r="I87" s="58"/>
      <c r="J87" s="58">
        <f t="shared" si="13"/>
        <v>100</v>
      </c>
      <c r="K87" s="58">
        <f t="shared" si="12"/>
        <v>100</v>
      </c>
      <c r="Z87" s="59" t="s">
        <v>208</v>
      </c>
      <c r="AA87" s="42">
        <v>4798.0489002000004</v>
      </c>
      <c r="AB87" t="str">
        <f t="shared" si="11"/>
        <v>si</v>
      </c>
    </row>
    <row r="88" spans="1:28" ht="9.9499999999999993" customHeight="1">
      <c r="A88" s="56"/>
      <c r="B88" s="61" t="s">
        <v>209</v>
      </c>
      <c r="C88" s="57">
        <v>904.40172600000005</v>
      </c>
      <c r="D88" s="57">
        <v>904.40172600000005</v>
      </c>
      <c r="E88" s="57">
        <v>583.73954000000003</v>
      </c>
      <c r="F88" s="57">
        <v>413.7860034599999</v>
      </c>
      <c r="G88" s="57">
        <v>479.64728491999983</v>
      </c>
      <c r="H88" s="57">
        <v>532.681917</v>
      </c>
      <c r="I88" s="58"/>
      <c r="J88" s="58">
        <f t="shared" si="13"/>
        <v>58.898816940117158</v>
      </c>
      <c r="K88" s="58">
        <f t="shared" si="12"/>
        <v>91.253355392029803</v>
      </c>
      <c r="Z88" s="59" t="s">
        <v>210</v>
      </c>
      <c r="AA88" s="42">
        <v>532.681917</v>
      </c>
      <c r="AB88" t="str">
        <f t="shared" si="11"/>
        <v>si</v>
      </c>
    </row>
    <row r="89" spans="1:28" ht="9.9499999999999993" customHeight="1">
      <c r="A89" s="56"/>
      <c r="B89" s="61" t="s">
        <v>211</v>
      </c>
      <c r="C89" s="57">
        <v>6072.0165070000003</v>
      </c>
      <c r="D89" s="57">
        <v>7458.0087258000003</v>
      </c>
      <c r="E89" s="57">
        <v>4591.396015589994</v>
      </c>
      <c r="F89" s="57">
        <v>3327.5285626599971</v>
      </c>
      <c r="G89" s="57">
        <v>3831.7506770100026</v>
      </c>
      <c r="H89" s="57">
        <v>4319.3260157900004</v>
      </c>
      <c r="I89" s="58"/>
      <c r="J89" s="58">
        <f t="shared" si="13"/>
        <v>57.915271684355375</v>
      </c>
      <c r="K89" s="58">
        <f t="shared" si="12"/>
        <v>94.074351267540735</v>
      </c>
      <c r="Z89" s="59" t="s">
        <v>212</v>
      </c>
      <c r="AA89" s="42">
        <v>4319.3260157900022</v>
      </c>
      <c r="AB89" t="str">
        <f t="shared" si="11"/>
        <v>si</v>
      </c>
    </row>
    <row r="90" spans="1:28" ht="9.9499999999999993" customHeight="1">
      <c r="A90" s="56"/>
      <c r="B90" s="61" t="s">
        <v>213</v>
      </c>
      <c r="C90" s="57">
        <v>768.22305100000005</v>
      </c>
      <c r="D90" s="57">
        <v>774.99346656999978</v>
      </c>
      <c r="E90" s="57">
        <v>470.79982057000001</v>
      </c>
      <c r="F90" s="57">
        <v>349.53727099999998</v>
      </c>
      <c r="G90" s="57">
        <v>404.855278</v>
      </c>
      <c r="H90" s="57">
        <v>462.76424500000002</v>
      </c>
      <c r="I90" s="58"/>
      <c r="J90" s="58">
        <f t="shared" si="13"/>
        <v>59.712018870058657</v>
      </c>
      <c r="K90" s="58">
        <f t="shared" si="12"/>
        <v>98.293207597175538</v>
      </c>
      <c r="Z90" s="59" t="s">
        <v>214</v>
      </c>
      <c r="AA90" s="42">
        <v>462.76424500000002</v>
      </c>
      <c r="AB90" t="str">
        <f t="shared" si="11"/>
        <v>si</v>
      </c>
    </row>
    <row r="91" spans="1:28" ht="9.9499999999999993" customHeight="1" thickBot="1">
      <c r="A91" s="440" t="s">
        <v>215</v>
      </c>
      <c r="B91" s="441"/>
      <c r="C91" s="442">
        <f t="shared" ref="C91:H91" si="18">+C92</f>
        <v>28.349513999999999</v>
      </c>
      <c r="D91" s="442">
        <f t="shared" si="18"/>
        <v>30.235056580000006</v>
      </c>
      <c r="E91" s="442">
        <f t="shared" si="18"/>
        <v>20.753708759999999</v>
      </c>
      <c r="F91" s="442">
        <f t="shared" si="18"/>
        <v>14.58733089</v>
      </c>
      <c r="G91" s="442">
        <f t="shared" si="18"/>
        <v>16.232404520000003</v>
      </c>
      <c r="H91" s="442">
        <f t="shared" si="18"/>
        <v>17.866969620000003</v>
      </c>
      <c r="I91" s="443"/>
      <c r="J91" s="443">
        <f t="shared" si="13"/>
        <v>59.09355443977806</v>
      </c>
      <c r="K91" s="443">
        <f t="shared" si="12"/>
        <v>86.090490266665981</v>
      </c>
      <c r="Z91" s="54">
        <v>21</v>
      </c>
      <c r="AA91" s="55">
        <v>17.866969620000003</v>
      </c>
      <c r="AB91" s="54" t="str">
        <f t="shared" si="11"/>
        <v>si</v>
      </c>
    </row>
    <row r="92" spans="1:28" ht="9.9499999999999993" customHeight="1">
      <c r="A92" s="56"/>
      <c r="B92" s="61" t="s">
        <v>216</v>
      </c>
      <c r="C92" s="57">
        <v>28.349513999999999</v>
      </c>
      <c r="D92" s="57">
        <v>30.235056580000006</v>
      </c>
      <c r="E92" s="57">
        <v>20.753708759999999</v>
      </c>
      <c r="F92" s="57">
        <v>14.58733089</v>
      </c>
      <c r="G92" s="57">
        <v>16.232404520000003</v>
      </c>
      <c r="H92" s="57">
        <v>17.866969620000003</v>
      </c>
      <c r="I92" s="58"/>
      <c r="J92" s="58">
        <f t="shared" si="13"/>
        <v>59.09355443977806</v>
      </c>
      <c r="K92" s="58">
        <f t="shared" si="12"/>
        <v>86.090490266665981</v>
      </c>
      <c r="Z92" s="59" t="s">
        <v>90</v>
      </c>
      <c r="AA92" s="42">
        <v>17.866969620000003</v>
      </c>
      <c r="AB92" t="str">
        <f t="shared" si="11"/>
        <v>si</v>
      </c>
    </row>
    <row r="93" spans="1:28" ht="9.9499999999999993" customHeight="1">
      <c r="A93" s="77" t="s">
        <v>20</v>
      </c>
      <c r="B93" s="60"/>
      <c r="C93" s="52">
        <f>+C94</f>
        <v>4610.8999999999996</v>
      </c>
      <c r="D93" s="52">
        <f t="shared" ref="D93:H93" si="19">+D94</f>
        <v>0</v>
      </c>
      <c r="E93" s="52">
        <f t="shared" si="19"/>
        <v>0</v>
      </c>
      <c r="F93" s="52">
        <f t="shared" si="19"/>
        <v>0</v>
      </c>
      <c r="G93" s="52">
        <f t="shared" si="19"/>
        <v>0</v>
      </c>
      <c r="H93" s="52">
        <f t="shared" si="19"/>
        <v>0</v>
      </c>
      <c r="I93" s="53"/>
      <c r="J93" s="78" t="str">
        <f t="shared" si="13"/>
        <v>n.a</v>
      </c>
      <c r="K93" s="78" t="str">
        <f t="shared" si="12"/>
        <v>n.a</v>
      </c>
      <c r="Z93" s="54">
        <v>23</v>
      </c>
      <c r="AA93" s="55">
        <v>0</v>
      </c>
      <c r="AB93" s="54" t="str">
        <f t="shared" si="11"/>
        <v>si</v>
      </c>
    </row>
    <row r="94" spans="1:28" ht="9.9499999999999993" customHeight="1">
      <c r="A94" s="79"/>
      <c r="B94" s="61" t="s">
        <v>217</v>
      </c>
      <c r="C94" s="57">
        <v>4610.8999999999996</v>
      </c>
      <c r="D94" s="57">
        <v>0</v>
      </c>
      <c r="E94" s="57">
        <v>0</v>
      </c>
      <c r="F94" s="57">
        <v>0</v>
      </c>
      <c r="G94" s="57">
        <v>0</v>
      </c>
      <c r="H94" s="57">
        <v>0</v>
      </c>
      <c r="I94" s="58"/>
      <c r="J94" s="58" t="str">
        <f t="shared" si="13"/>
        <v>n.a</v>
      </c>
      <c r="K94" s="58" t="str">
        <f t="shared" si="12"/>
        <v>n.a</v>
      </c>
      <c r="Z94" s="59" t="s">
        <v>218</v>
      </c>
      <c r="AA94" s="42">
        <v>0</v>
      </c>
      <c r="AB94" t="str">
        <f t="shared" si="11"/>
        <v>si</v>
      </c>
    </row>
    <row r="95" spans="1:28" ht="9.9499999999999993" customHeight="1">
      <c r="A95" s="51" t="s">
        <v>219</v>
      </c>
      <c r="B95" s="60"/>
      <c r="C95" s="52">
        <f>SUM(C96:C123)</f>
        <v>34467.410287999992</v>
      </c>
      <c r="D95" s="52">
        <f>SUM(D96:D123)</f>
        <v>34412.776762540001</v>
      </c>
      <c r="E95" s="52">
        <f>SUM(E96:E123)</f>
        <v>29027.268240540001</v>
      </c>
      <c r="F95" s="52">
        <f>SUM(F96:F123)</f>
        <v>24794.306434030001</v>
      </c>
      <c r="G95" s="52">
        <f>SUM(G96:G123)</f>
        <v>26897.272151819994</v>
      </c>
      <c r="H95" s="52">
        <f t="shared" ref="H95" si="20">SUM(H96:H123)</f>
        <v>28972.596753369999</v>
      </c>
      <c r="I95" s="53"/>
      <c r="J95" s="53">
        <f>IFERROR(+H95/D95*100,"n.a")</f>
        <v>84.191394822018822</v>
      </c>
      <c r="K95" s="53">
        <f>IFERROR(+H95/E95*100,"n.a")</f>
        <v>99.811654728522996</v>
      </c>
      <c r="Z95" s="54">
        <v>38</v>
      </c>
      <c r="AA95" s="55">
        <v>28972.596753370002</v>
      </c>
      <c r="AB95" s="54" t="str">
        <f t="shared" si="11"/>
        <v>si</v>
      </c>
    </row>
    <row r="96" spans="1:28" ht="9.9499999999999993" customHeight="1">
      <c r="A96" s="56"/>
      <c r="B96" s="56" t="s">
        <v>220</v>
      </c>
      <c r="C96" s="57">
        <v>67.098698999999996</v>
      </c>
      <c r="D96" s="57">
        <v>69.017698999999993</v>
      </c>
      <c r="E96" s="57">
        <v>50.048434999999998</v>
      </c>
      <c r="F96" s="57">
        <v>38.617688000000001</v>
      </c>
      <c r="G96" s="57">
        <v>44.677633999999998</v>
      </c>
      <c r="H96" s="57">
        <v>50.048434999999998</v>
      </c>
      <c r="I96" s="58"/>
      <c r="J96" s="58">
        <f t="shared" si="13"/>
        <v>72.515363052019453</v>
      </c>
      <c r="K96" s="58">
        <f t="shared" si="12"/>
        <v>100</v>
      </c>
      <c r="Z96" s="59" t="s">
        <v>221</v>
      </c>
      <c r="AA96" s="42">
        <v>50.048434999999998</v>
      </c>
      <c r="AB96" t="str">
        <f t="shared" si="11"/>
        <v>si</v>
      </c>
    </row>
    <row r="97" spans="1:28" ht="9.9499999999999993" customHeight="1">
      <c r="A97" s="56"/>
      <c r="B97" s="61" t="s">
        <v>222</v>
      </c>
      <c r="C97" s="57">
        <v>207.60567499999999</v>
      </c>
      <c r="D97" s="57">
        <v>249.23604900000001</v>
      </c>
      <c r="E97" s="57">
        <v>192.64522299999999</v>
      </c>
      <c r="F97" s="57">
        <v>157.77677399999999</v>
      </c>
      <c r="G97" s="57">
        <v>174.33378500000001</v>
      </c>
      <c r="H97" s="57">
        <v>192.64522299999999</v>
      </c>
      <c r="I97" s="58"/>
      <c r="J97" s="58">
        <f t="shared" si="13"/>
        <v>77.294285386461084</v>
      </c>
      <c r="K97" s="58">
        <f t="shared" si="12"/>
        <v>100</v>
      </c>
      <c r="Z97" s="59" t="s">
        <v>223</v>
      </c>
      <c r="AA97" s="42">
        <v>192.64522299999999</v>
      </c>
      <c r="AB97" t="str">
        <f t="shared" si="11"/>
        <v>si</v>
      </c>
    </row>
    <row r="98" spans="1:28" ht="9.9499999999999993" customHeight="1">
      <c r="A98" s="56"/>
      <c r="B98" s="61" t="s">
        <v>224</v>
      </c>
      <c r="C98" s="57">
        <v>203.22463200000001</v>
      </c>
      <c r="D98" s="57">
        <v>212.55183199999999</v>
      </c>
      <c r="E98" s="57">
        <v>162.311789</v>
      </c>
      <c r="F98" s="57">
        <v>122.475812</v>
      </c>
      <c r="G98" s="57">
        <v>151.36294599999999</v>
      </c>
      <c r="H98" s="57">
        <v>162.311789</v>
      </c>
      <c r="I98" s="58"/>
      <c r="J98" s="58">
        <f t="shared" si="13"/>
        <v>76.363392153684202</v>
      </c>
      <c r="K98" s="58">
        <f t="shared" si="12"/>
        <v>100</v>
      </c>
      <c r="Z98" s="59" t="s">
        <v>225</v>
      </c>
      <c r="AA98" s="42">
        <v>162.311789</v>
      </c>
      <c r="AB98" t="str">
        <f t="shared" si="11"/>
        <v>si</v>
      </c>
    </row>
    <row r="99" spans="1:28" ht="9.9499999999999993" customHeight="1">
      <c r="A99" s="56"/>
      <c r="B99" s="56" t="s">
        <v>226</v>
      </c>
      <c r="C99" s="57">
        <v>270.67090400000001</v>
      </c>
      <c r="D99" s="57">
        <v>277.20500399999997</v>
      </c>
      <c r="E99" s="57">
        <v>203.15711899999999</v>
      </c>
      <c r="F99" s="57">
        <v>169.86218199999999</v>
      </c>
      <c r="G99" s="57">
        <v>185.22510299999999</v>
      </c>
      <c r="H99" s="57">
        <v>203.15711899999999</v>
      </c>
      <c r="I99" s="58"/>
      <c r="J99" s="58">
        <f t="shared" si="13"/>
        <v>73.287680982844023</v>
      </c>
      <c r="K99" s="58">
        <f t="shared" si="12"/>
        <v>100</v>
      </c>
      <c r="Z99" s="59" t="s">
        <v>227</v>
      </c>
      <c r="AA99" s="42">
        <v>203.15711899999999</v>
      </c>
      <c r="AB99" t="str">
        <f t="shared" si="11"/>
        <v>si</v>
      </c>
    </row>
    <row r="100" spans="1:28" ht="9.9499999999999993" customHeight="1">
      <c r="A100" s="56"/>
      <c r="B100" s="56" t="s">
        <v>228</v>
      </c>
      <c r="C100" s="57">
        <v>236.17845600000001</v>
      </c>
      <c r="D100" s="57">
        <v>267.06595600000003</v>
      </c>
      <c r="E100" s="57">
        <v>218.71434600000001</v>
      </c>
      <c r="F100" s="57">
        <v>177.07858999999999</v>
      </c>
      <c r="G100" s="57">
        <v>198.51461399999999</v>
      </c>
      <c r="H100" s="57">
        <v>218.71434600000001</v>
      </c>
      <c r="I100" s="58"/>
      <c r="J100" s="58">
        <f t="shared" si="13"/>
        <v>81.895255118177616</v>
      </c>
      <c r="K100" s="58">
        <f t="shared" si="12"/>
        <v>100</v>
      </c>
      <c r="Z100" s="59" t="s">
        <v>229</v>
      </c>
      <c r="AA100" s="42">
        <v>218.71434600000001</v>
      </c>
      <c r="AB100" t="str">
        <f t="shared" si="11"/>
        <v>si</v>
      </c>
    </row>
    <row r="101" spans="1:28" ht="9.9499999999999993" customHeight="1">
      <c r="A101" s="56"/>
      <c r="B101" s="56" t="s">
        <v>230</v>
      </c>
      <c r="C101" s="57">
        <v>171.85137599999999</v>
      </c>
      <c r="D101" s="57">
        <v>186.737776</v>
      </c>
      <c r="E101" s="57">
        <v>146.30976999999999</v>
      </c>
      <c r="F101" s="57">
        <v>116.15494</v>
      </c>
      <c r="G101" s="57">
        <v>131.77841799999999</v>
      </c>
      <c r="H101" s="57">
        <v>146.23706799999999</v>
      </c>
      <c r="I101" s="58"/>
      <c r="J101" s="58">
        <f t="shared" si="13"/>
        <v>78.311454239446448</v>
      </c>
      <c r="K101" s="58">
        <f t="shared" si="12"/>
        <v>99.950309538453936</v>
      </c>
      <c r="Z101" s="59" t="s">
        <v>231</v>
      </c>
      <c r="AA101" s="42">
        <v>146.23706799999999</v>
      </c>
      <c r="AB101" t="str">
        <f t="shared" si="11"/>
        <v>si</v>
      </c>
    </row>
    <row r="102" spans="1:28" ht="9.9499999999999993" customHeight="1">
      <c r="A102" s="56"/>
      <c r="B102" s="61" t="s">
        <v>232</v>
      </c>
      <c r="C102" s="57">
        <v>413.56643700000001</v>
      </c>
      <c r="D102" s="57">
        <v>423.24313699999999</v>
      </c>
      <c r="E102" s="57">
        <v>336.53705400000001</v>
      </c>
      <c r="F102" s="57">
        <v>282.89264200000002</v>
      </c>
      <c r="G102" s="57">
        <v>308.432817</v>
      </c>
      <c r="H102" s="57">
        <v>336.53705400000001</v>
      </c>
      <c r="I102" s="58"/>
      <c r="J102" s="58">
        <f t="shared" si="13"/>
        <v>79.513883293044401</v>
      </c>
      <c r="K102" s="58">
        <f t="shared" si="12"/>
        <v>100</v>
      </c>
      <c r="Z102" s="59" t="s">
        <v>233</v>
      </c>
      <c r="AA102" s="42">
        <v>336.53705400000001</v>
      </c>
      <c r="AB102" t="str">
        <f t="shared" si="11"/>
        <v>si</v>
      </c>
    </row>
    <row r="103" spans="1:28" ht="9.9499999999999993" customHeight="1">
      <c r="A103" s="56"/>
      <c r="B103" s="61" t="s">
        <v>234</v>
      </c>
      <c r="C103" s="57">
        <v>489.78667000000002</v>
      </c>
      <c r="D103" s="57">
        <v>504.75640526999996</v>
      </c>
      <c r="E103" s="57">
        <v>370.70742826999998</v>
      </c>
      <c r="F103" s="57">
        <v>288.23296326999997</v>
      </c>
      <c r="G103" s="57">
        <v>331.76707427000002</v>
      </c>
      <c r="H103" s="57">
        <v>370.70742826999998</v>
      </c>
      <c r="I103" s="58"/>
      <c r="J103" s="58">
        <f t="shared" si="13"/>
        <v>73.442837851994042</v>
      </c>
      <c r="K103" s="58">
        <f t="shared" si="12"/>
        <v>100</v>
      </c>
      <c r="Z103" s="59" t="s">
        <v>235</v>
      </c>
      <c r="AA103" s="42">
        <v>370.70742827000004</v>
      </c>
      <c r="AB103" t="str">
        <f t="shared" si="11"/>
        <v>si</v>
      </c>
    </row>
    <row r="104" spans="1:28" ht="9.9499999999999993" customHeight="1">
      <c r="A104" s="56"/>
      <c r="B104" s="61" t="s">
        <v>236</v>
      </c>
      <c r="C104" s="57">
        <v>259.367302</v>
      </c>
      <c r="D104" s="57">
        <v>268.67600199999998</v>
      </c>
      <c r="E104" s="57">
        <v>195.631373</v>
      </c>
      <c r="F104" s="57">
        <v>149.227159</v>
      </c>
      <c r="G104" s="57">
        <v>172.70312899999999</v>
      </c>
      <c r="H104" s="57">
        <v>195.631373</v>
      </c>
      <c r="I104" s="58"/>
      <c r="J104" s="58">
        <f t="shared" si="13"/>
        <v>72.81311748862484</v>
      </c>
      <c r="K104" s="58">
        <f t="shared" si="12"/>
        <v>100</v>
      </c>
      <c r="Z104" s="59" t="s">
        <v>237</v>
      </c>
      <c r="AA104" s="42">
        <v>195.631373</v>
      </c>
      <c r="AB104" t="str">
        <f t="shared" si="11"/>
        <v>si</v>
      </c>
    </row>
    <row r="105" spans="1:28" ht="9.9499999999999993" customHeight="1">
      <c r="A105" s="56"/>
      <c r="B105" s="61" t="s">
        <v>238</v>
      </c>
      <c r="C105" s="57">
        <v>183.95505800000001</v>
      </c>
      <c r="D105" s="57">
        <v>211.10736399999999</v>
      </c>
      <c r="E105" s="57">
        <v>163.08620500000001</v>
      </c>
      <c r="F105" s="57">
        <v>133.63033999999999</v>
      </c>
      <c r="G105" s="57">
        <v>148.51598999999999</v>
      </c>
      <c r="H105" s="57">
        <v>163.08620500000001</v>
      </c>
      <c r="I105" s="58"/>
      <c r="J105" s="58">
        <f t="shared" si="13"/>
        <v>77.252731458481961</v>
      </c>
      <c r="K105" s="58">
        <f t="shared" si="12"/>
        <v>100</v>
      </c>
      <c r="Z105" s="59" t="s">
        <v>239</v>
      </c>
      <c r="AA105" s="42">
        <v>163.08620500000001</v>
      </c>
      <c r="AB105" t="str">
        <f t="shared" si="11"/>
        <v>si</v>
      </c>
    </row>
    <row r="106" spans="1:28" ht="9.9499999999999993" customHeight="1">
      <c r="A106" s="56"/>
      <c r="B106" s="61" t="s">
        <v>240</v>
      </c>
      <c r="C106" s="57">
        <v>280.99282199999999</v>
      </c>
      <c r="D106" s="57">
        <v>268.10138499999999</v>
      </c>
      <c r="E106" s="57">
        <v>208.55994200000001</v>
      </c>
      <c r="F106" s="57">
        <v>163.54206600000001</v>
      </c>
      <c r="G106" s="57">
        <v>196.289399</v>
      </c>
      <c r="H106" s="57">
        <v>208.55994200000001</v>
      </c>
      <c r="I106" s="58"/>
      <c r="J106" s="58">
        <f t="shared" si="13"/>
        <v>77.791445202716886</v>
      </c>
      <c r="K106" s="58">
        <f t="shared" si="12"/>
        <v>100</v>
      </c>
      <c r="Z106" s="59" t="s">
        <v>241</v>
      </c>
      <c r="AA106" s="42">
        <v>208.55994200000001</v>
      </c>
      <c r="AB106" t="str">
        <f t="shared" si="11"/>
        <v>si</v>
      </c>
    </row>
    <row r="107" spans="1:28" ht="9.9499999999999993" customHeight="1">
      <c r="A107" s="56"/>
      <c r="B107" s="61" t="s">
        <v>242</v>
      </c>
      <c r="C107" s="57">
        <v>310.78068200000001</v>
      </c>
      <c r="D107" s="57">
        <v>316.54203619999998</v>
      </c>
      <c r="E107" s="57">
        <v>227.21026719999998</v>
      </c>
      <c r="F107" s="57">
        <v>174.7292592</v>
      </c>
      <c r="G107" s="57">
        <v>199.83370819999999</v>
      </c>
      <c r="H107" s="57">
        <v>227.21026719999998</v>
      </c>
      <c r="I107" s="58"/>
      <c r="J107" s="58">
        <f t="shared" si="13"/>
        <v>71.77886069338426</v>
      </c>
      <c r="K107" s="58">
        <f t="shared" si="12"/>
        <v>100</v>
      </c>
      <c r="Z107" s="59" t="s">
        <v>243</v>
      </c>
      <c r="AA107" s="42">
        <v>227.21026719999998</v>
      </c>
      <c r="AB107" t="str">
        <f t="shared" si="11"/>
        <v>si</v>
      </c>
    </row>
    <row r="108" spans="1:28" ht="9.9499999999999993" customHeight="1">
      <c r="A108" s="56"/>
      <c r="B108" s="61" t="s">
        <v>244</v>
      </c>
      <c r="C108" s="57">
        <v>25115.055606000002</v>
      </c>
      <c r="D108" s="57">
        <v>24492.562649539999</v>
      </c>
      <c r="E108" s="57">
        <v>21587.074854540002</v>
      </c>
      <c r="F108" s="57">
        <v>18929.417188029995</v>
      </c>
      <c r="G108" s="57">
        <v>20212.189248819999</v>
      </c>
      <c r="H108" s="57">
        <v>21532.77606937</v>
      </c>
      <c r="I108" s="58"/>
      <c r="J108" s="58">
        <f t="shared" si="13"/>
        <v>87.915570034376998</v>
      </c>
      <c r="K108" s="58">
        <f t="shared" si="12"/>
        <v>99.748466220940628</v>
      </c>
      <c r="Z108" s="59" t="s">
        <v>245</v>
      </c>
      <c r="AA108" s="42">
        <v>21532.776069370004</v>
      </c>
      <c r="AB108" t="str">
        <f t="shared" si="11"/>
        <v>si</v>
      </c>
    </row>
    <row r="109" spans="1:28" ht="9.9499999999999993" customHeight="1">
      <c r="A109" s="56"/>
      <c r="B109" s="61" t="s">
        <v>246</v>
      </c>
      <c r="C109" s="57">
        <v>691.41681000000005</v>
      </c>
      <c r="D109" s="57">
        <v>728.87150999999994</v>
      </c>
      <c r="E109" s="57">
        <v>451.32888700000001</v>
      </c>
      <c r="F109" s="57">
        <v>340.04493300000001</v>
      </c>
      <c r="G109" s="57">
        <v>388.54978399999999</v>
      </c>
      <c r="H109" s="57">
        <v>451.32888700000001</v>
      </c>
      <c r="I109" s="58"/>
      <c r="J109" s="58">
        <f t="shared" si="13"/>
        <v>61.921598087981245</v>
      </c>
      <c r="K109" s="58">
        <f t="shared" si="12"/>
        <v>100</v>
      </c>
      <c r="Z109" s="59" t="s">
        <v>247</v>
      </c>
      <c r="AA109" s="42">
        <v>451.32888700000001</v>
      </c>
      <c r="AB109" t="str">
        <f t="shared" si="11"/>
        <v>si</v>
      </c>
    </row>
    <row r="110" spans="1:28" ht="9.9499999999999993" customHeight="1">
      <c r="A110" s="56"/>
      <c r="B110" s="61" t="s">
        <v>248</v>
      </c>
      <c r="C110" s="57">
        <v>1036.443745</v>
      </c>
      <c r="D110" s="57">
        <v>1036.443745</v>
      </c>
      <c r="E110" s="57">
        <v>689.881079</v>
      </c>
      <c r="F110" s="57">
        <v>524.513779</v>
      </c>
      <c r="G110" s="57">
        <v>602.77707899999996</v>
      </c>
      <c r="H110" s="57">
        <v>689.881079</v>
      </c>
      <c r="I110" s="58"/>
      <c r="J110" s="58">
        <f t="shared" si="13"/>
        <v>66.562327413148694</v>
      </c>
      <c r="K110" s="58">
        <f t="shared" si="12"/>
        <v>100</v>
      </c>
      <c r="Z110" s="59" t="s">
        <v>249</v>
      </c>
      <c r="AA110" s="42">
        <v>689.881079</v>
      </c>
      <c r="AB110" t="str">
        <f t="shared" si="11"/>
        <v>si</v>
      </c>
    </row>
    <row r="111" spans="1:28" ht="9.9499999999999993" customHeight="1">
      <c r="A111" s="56"/>
      <c r="B111" s="61" t="s">
        <v>250</v>
      </c>
      <c r="C111" s="57">
        <v>308.43167399999999</v>
      </c>
      <c r="D111" s="57">
        <v>344.274674</v>
      </c>
      <c r="E111" s="57">
        <v>254.706883</v>
      </c>
      <c r="F111" s="57">
        <v>201.21109100000001</v>
      </c>
      <c r="G111" s="57">
        <v>229.54942199999999</v>
      </c>
      <c r="H111" s="57">
        <v>254.706883</v>
      </c>
      <c r="I111" s="58"/>
      <c r="J111" s="58">
        <f t="shared" si="13"/>
        <v>73.983624772817308</v>
      </c>
      <c r="K111" s="58">
        <f t="shared" si="12"/>
        <v>100</v>
      </c>
      <c r="Z111" s="59" t="s">
        <v>251</v>
      </c>
      <c r="AA111" s="42">
        <v>254.706883</v>
      </c>
      <c r="AB111" t="str">
        <f t="shared" si="11"/>
        <v>si</v>
      </c>
    </row>
    <row r="112" spans="1:28" ht="9.9499999999999993" customHeight="1">
      <c r="A112" s="56"/>
      <c r="B112" s="61" t="s">
        <v>252</v>
      </c>
      <c r="C112" s="57">
        <v>426.32497799999999</v>
      </c>
      <c r="D112" s="57">
        <v>433.79997800000001</v>
      </c>
      <c r="E112" s="57">
        <v>315.05277799999999</v>
      </c>
      <c r="F112" s="57">
        <v>244.172325</v>
      </c>
      <c r="G112" s="57">
        <v>279.55275899999998</v>
      </c>
      <c r="H112" s="57">
        <v>315.05277799999999</v>
      </c>
      <c r="I112" s="58"/>
      <c r="J112" s="58">
        <f t="shared" si="13"/>
        <v>72.62627800317685</v>
      </c>
      <c r="K112" s="58">
        <f t="shared" si="12"/>
        <v>100</v>
      </c>
      <c r="Z112" s="59" t="s">
        <v>253</v>
      </c>
      <c r="AA112" s="42">
        <v>315.05277799999999</v>
      </c>
      <c r="AB112" t="str">
        <f t="shared" si="11"/>
        <v>si</v>
      </c>
    </row>
    <row r="113" spans="1:28" ht="9.9499999999999993" customHeight="1">
      <c r="A113" s="56"/>
      <c r="B113" s="61" t="s">
        <v>254</v>
      </c>
      <c r="C113" s="57">
        <v>131.80923899999999</v>
      </c>
      <c r="D113" s="57">
        <v>146.85675000000001</v>
      </c>
      <c r="E113" s="57">
        <v>108.21269700000001</v>
      </c>
      <c r="F113" s="57">
        <v>88.337007</v>
      </c>
      <c r="G113" s="57">
        <v>98.491947999999994</v>
      </c>
      <c r="H113" s="57">
        <v>108.21269700000001</v>
      </c>
      <c r="I113" s="58"/>
      <c r="J113" s="58">
        <f t="shared" si="13"/>
        <v>73.685885735589267</v>
      </c>
      <c r="K113" s="58">
        <f t="shared" si="12"/>
        <v>100</v>
      </c>
      <c r="Z113" s="59" t="s">
        <v>255</v>
      </c>
      <c r="AA113" s="42">
        <v>108.21269700000001</v>
      </c>
      <c r="AB113" t="str">
        <f t="shared" si="11"/>
        <v>si</v>
      </c>
    </row>
    <row r="114" spans="1:28" ht="9.9499999999999993" customHeight="1">
      <c r="A114" s="56"/>
      <c r="B114" s="61" t="s">
        <v>256</v>
      </c>
      <c r="C114" s="57">
        <v>112.418863</v>
      </c>
      <c r="D114" s="57">
        <v>122.166263</v>
      </c>
      <c r="E114" s="57">
        <v>97.297781000000001</v>
      </c>
      <c r="F114" s="57">
        <v>77.738687999999996</v>
      </c>
      <c r="G114" s="57">
        <v>87.203218000000007</v>
      </c>
      <c r="H114" s="57">
        <v>97.297781000000001</v>
      </c>
      <c r="I114" s="58"/>
      <c r="J114" s="58">
        <f t="shared" si="13"/>
        <v>79.643740105236745</v>
      </c>
      <c r="K114" s="58">
        <f t="shared" si="12"/>
        <v>100</v>
      </c>
      <c r="Z114" s="59" t="s">
        <v>257</v>
      </c>
      <c r="AA114" s="42">
        <v>97.297781000000001</v>
      </c>
      <c r="AB114" t="str">
        <f t="shared" si="11"/>
        <v>si</v>
      </c>
    </row>
    <row r="115" spans="1:28" ht="9.9499999999999993" customHeight="1">
      <c r="A115" s="56"/>
      <c r="B115" s="61" t="s">
        <v>258</v>
      </c>
      <c r="C115" s="57">
        <v>708.270849</v>
      </c>
      <c r="D115" s="57">
        <v>708.270849</v>
      </c>
      <c r="E115" s="57">
        <v>553.82113400000003</v>
      </c>
      <c r="F115" s="57">
        <v>453.63531</v>
      </c>
      <c r="G115" s="57">
        <v>501.98343499999999</v>
      </c>
      <c r="H115" s="57">
        <v>553.82113400000003</v>
      </c>
      <c r="I115" s="58"/>
      <c r="J115" s="58">
        <f t="shared" si="13"/>
        <v>78.193410724433193</v>
      </c>
      <c r="K115" s="58">
        <f t="shared" si="12"/>
        <v>100</v>
      </c>
      <c r="Z115" s="59" t="s">
        <v>259</v>
      </c>
      <c r="AA115" s="42">
        <v>553.82113400000003</v>
      </c>
      <c r="AB115" t="str">
        <f t="shared" si="11"/>
        <v>si</v>
      </c>
    </row>
    <row r="116" spans="1:28" ht="9.9499999999999993" customHeight="1">
      <c r="A116" s="56"/>
      <c r="B116" s="61" t="s">
        <v>260</v>
      </c>
      <c r="C116" s="57">
        <v>177.786204</v>
      </c>
      <c r="D116" s="57">
        <v>177.786204</v>
      </c>
      <c r="E116" s="57">
        <v>124.707965</v>
      </c>
      <c r="F116" s="57">
        <v>84.540008</v>
      </c>
      <c r="G116" s="57">
        <v>108.339118</v>
      </c>
      <c r="H116" s="57">
        <v>124.707965</v>
      </c>
      <c r="I116" s="58"/>
      <c r="J116" s="58">
        <f t="shared" si="13"/>
        <v>70.144905619335901</v>
      </c>
      <c r="K116" s="58">
        <f t="shared" si="12"/>
        <v>100</v>
      </c>
      <c r="Z116" s="59" t="s">
        <v>261</v>
      </c>
      <c r="AA116" s="42">
        <v>124.707965</v>
      </c>
      <c r="AB116" t="str">
        <f t="shared" si="11"/>
        <v>si</v>
      </c>
    </row>
    <row r="117" spans="1:28" ht="9.9499999999999993" customHeight="1">
      <c r="A117" s="56"/>
      <c r="B117" s="61" t="s">
        <v>262</v>
      </c>
      <c r="C117" s="57">
        <v>315.18811799999997</v>
      </c>
      <c r="D117" s="57">
        <v>459.72081119000001</v>
      </c>
      <c r="E117" s="57">
        <v>371.07819318999998</v>
      </c>
      <c r="F117" s="57">
        <v>309.42281019000001</v>
      </c>
      <c r="G117" s="57">
        <v>341.22498418999999</v>
      </c>
      <c r="H117" s="57">
        <v>371.07819318999998</v>
      </c>
      <c r="I117" s="58"/>
      <c r="J117" s="58">
        <f t="shared" si="13"/>
        <v>80.718162884437149</v>
      </c>
      <c r="K117" s="58">
        <f t="shared" si="12"/>
        <v>100</v>
      </c>
      <c r="Z117" s="59" t="s">
        <v>263</v>
      </c>
      <c r="AA117" s="42">
        <v>371.07819318999998</v>
      </c>
      <c r="AB117" t="str">
        <f t="shared" si="11"/>
        <v>si</v>
      </c>
    </row>
    <row r="118" spans="1:28" ht="9.9499999999999993" customHeight="1">
      <c r="A118" s="56"/>
      <c r="B118" s="61" t="s">
        <v>264</v>
      </c>
      <c r="C118" s="57">
        <v>178.69215399999999</v>
      </c>
      <c r="D118" s="57">
        <v>187.9999</v>
      </c>
      <c r="E118" s="57">
        <v>148.808369</v>
      </c>
      <c r="F118" s="57">
        <v>114.478881</v>
      </c>
      <c r="G118" s="57">
        <v>130.39861999999999</v>
      </c>
      <c r="H118" s="57">
        <v>148.808369</v>
      </c>
      <c r="I118" s="58"/>
      <c r="J118" s="58">
        <f t="shared" si="13"/>
        <v>79.153429868845677</v>
      </c>
      <c r="K118" s="58">
        <f t="shared" si="12"/>
        <v>100</v>
      </c>
      <c r="Z118" s="59" t="s">
        <v>265</v>
      </c>
      <c r="AA118" s="42">
        <v>148.808369</v>
      </c>
      <c r="AB118" t="str">
        <f t="shared" si="11"/>
        <v>si</v>
      </c>
    </row>
    <row r="119" spans="1:28" ht="9.9499999999999993" customHeight="1">
      <c r="A119" s="56"/>
      <c r="B119" s="61" t="s">
        <v>266</v>
      </c>
      <c r="C119" s="57">
        <v>393.29581400000001</v>
      </c>
      <c r="D119" s="57">
        <v>417.66281400000003</v>
      </c>
      <c r="E119" s="57">
        <v>317.61683499999998</v>
      </c>
      <c r="F119" s="57">
        <v>262.40858500000002</v>
      </c>
      <c r="G119" s="57">
        <v>289.94427999999999</v>
      </c>
      <c r="H119" s="57">
        <v>317.61683499999998</v>
      </c>
      <c r="I119" s="58"/>
      <c r="J119" s="58">
        <f t="shared" si="13"/>
        <v>76.046232595655496</v>
      </c>
      <c r="K119" s="58">
        <f t="shared" si="12"/>
        <v>100</v>
      </c>
      <c r="Z119" s="59" t="s">
        <v>267</v>
      </c>
      <c r="AA119" s="42">
        <v>317.61683499999998</v>
      </c>
      <c r="AB119" t="str">
        <f t="shared" si="11"/>
        <v>si</v>
      </c>
    </row>
    <row r="120" spans="1:28" ht="9.9499999999999993" customHeight="1">
      <c r="A120" s="56"/>
      <c r="B120" s="61" t="s">
        <v>268</v>
      </c>
      <c r="C120" s="57">
        <v>176.12673599999999</v>
      </c>
      <c r="D120" s="57">
        <v>243.826367</v>
      </c>
      <c r="E120" s="57">
        <v>204.28609800000001</v>
      </c>
      <c r="F120" s="57">
        <v>172.736694</v>
      </c>
      <c r="G120" s="57">
        <v>187.934258</v>
      </c>
      <c r="H120" s="57">
        <v>203.986098</v>
      </c>
      <c r="I120" s="58"/>
      <c r="J120" s="58">
        <f t="shared" si="13"/>
        <v>83.660393463517423</v>
      </c>
      <c r="K120" s="58">
        <f t="shared" si="12"/>
        <v>99.853147128983778</v>
      </c>
      <c r="Z120" s="59" t="s">
        <v>269</v>
      </c>
      <c r="AA120" s="42">
        <v>203.986098</v>
      </c>
      <c r="AB120" t="str">
        <f t="shared" si="11"/>
        <v>si</v>
      </c>
    </row>
    <row r="121" spans="1:28" ht="9.9499999999999993" customHeight="1">
      <c r="A121" s="56"/>
      <c r="B121" s="61" t="s">
        <v>270</v>
      </c>
      <c r="C121" s="57">
        <v>576.39061500000003</v>
      </c>
      <c r="D121" s="57">
        <v>611.93791499999998</v>
      </c>
      <c r="E121" s="57">
        <v>497.02852100000001</v>
      </c>
      <c r="F121" s="57">
        <v>373.00528400000002</v>
      </c>
      <c r="G121" s="57">
        <v>444.22185500000001</v>
      </c>
      <c r="H121" s="57">
        <v>497.02852100000001</v>
      </c>
      <c r="I121" s="58"/>
      <c r="J121" s="58">
        <f t="shared" si="13"/>
        <v>81.222050279398033</v>
      </c>
      <c r="K121" s="58">
        <f t="shared" si="12"/>
        <v>100</v>
      </c>
      <c r="Z121" s="59" t="s">
        <v>271</v>
      </c>
      <c r="AA121" s="42">
        <v>497.02852100000001</v>
      </c>
      <c r="AB121" t="str">
        <f t="shared" si="11"/>
        <v>si</v>
      </c>
    </row>
    <row r="122" spans="1:28" ht="9.9499999999999993" customHeight="1">
      <c r="A122" s="56"/>
      <c r="B122" s="56" t="s">
        <v>272</v>
      </c>
      <c r="C122" s="57">
        <v>632.62861199999998</v>
      </c>
      <c r="D122" s="57">
        <v>642.25481200000002</v>
      </c>
      <c r="E122" s="57">
        <v>521.31369900000004</v>
      </c>
      <c r="F122" s="57">
        <v>415.19294000000002</v>
      </c>
      <c r="G122" s="57">
        <v>470.95222899999999</v>
      </c>
      <c r="H122" s="57">
        <v>521.31369900000004</v>
      </c>
      <c r="I122" s="58"/>
      <c r="J122" s="58">
        <f t="shared" si="13"/>
        <v>81.169294376575266</v>
      </c>
      <c r="K122" s="58">
        <f t="shared" si="12"/>
        <v>100</v>
      </c>
      <c r="Z122" s="59" t="s">
        <v>273</v>
      </c>
      <c r="AA122" s="42">
        <v>521.31369900000004</v>
      </c>
      <c r="AB122" t="str">
        <f t="shared" si="11"/>
        <v>si</v>
      </c>
    </row>
    <row r="123" spans="1:28" ht="9.9499999999999993" customHeight="1">
      <c r="A123" s="56"/>
      <c r="B123" s="61" t="s">
        <v>274</v>
      </c>
      <c r="C123" s="57">
        <v>392.051558</v>
      </c>
      <c r="D123" s="57">
        <v>404.10087534000002</v>
      </c>
      <c r="E123" s="57">
        <v>310.13351534000003</v>
      </c>
      <c r="F123" s="57">
        <v>229.23049534</v>
      </c>
      <c r="G123" s="57">
        <v>280.52529634000001</v>
      </c>
      <c r="H123" s="57">
        <v>310.13351534000003</v>
      </c>
      <c r="I123" s="58"/>
      <c r="J123" s="58">
        <f t="shared" si="13"/>
        <v>76.746558660399273</v>
      </c>
      <c r="K123" s="58">
        <f t="shared" si="12"/>
        <v>100</v>
      </c>
      <c r="Z123" s="59" t="s">
        <v>275</v>
      </c>
      <c r="AA123" s="42">
        <v>310.13351534000003</v>
      </c>
      <c r="AB123" t="str">
        <f t="shared" si="11"/>
        <v>si</v>
      </c>
    </row>
    <row r="124" spans="1:28" ht="9.9499999999999993" customHeight="1">
      <c r="A124" s="51" t="s">
        <v>826</v>
      </c>
      <c r="B124" s="51"/>
      <c r="C124" s="52">
        <f>+C125</f>
        <v>464.925793</v>
      </c>
      <c r="D124" s="52">
        <f t="shared" ref="D124:H124" si="21">+D125</f>
        <v>469.72496495999997</v>
      </c>
      <c r="E124" s="52">
        <f t="shared" si="21"/>
        <v>349.78475800000001</v>
      </c>
      <c r="F124" s="52">
        <f t="shared" si="21"/>
        <v>258.83293447000005</v>
      </c>
      <c r="G124" s="52">
        <f t="shared" si="21"/>
        <v>303.17460177000009</v>
      </c>
      <c r="H124" s="52">
        <f t="shared" si="21"/>
        <v>334.70493142000026</v>
      </c>
      <c r="I124" s="53"/>
      <c r="J124" s="53">
        <f t="shared" si="13"/>
        <v>71.25551256329382</v>
      </c>
      <c r="K124" s="53">
        <f t="shared" si="12"/>
        <v>95.688826847052113</v>
      </c>
      <c r="Z124" s="80"/>
      <c r="AA124" s="81">
        <v>0</v>
      </c>
      <c r="AB124" s="80" t="str">
        <f t="shared" si="11"/>
        <v>no</v>
      </c>
    </row>
    <row r="125" spans="1:28" ht="9.9499999999999993" customHeight="1">
      <c r="A125" s="56"/>
      <c r="B125" s="56" t="s">
        <v>276</v>
      </c>
      <c r="C125" s="57">
        <v>464.925793</v>
      </c>
      <c r="D125" s="57">
        <v>469.72496495999997</v>
      </c>
      <c r="E125" s="57">
        <v>349.78475800000001</v>
      </c>
      <c r="F125" s="57">
        <v>258.83293447000005</v>
      </c>
      <c r="G125" s="57">
        <v>303.17460177000009</v>
      </c>
      <c r="H125" s="57">
        <v>334.70493142000026</v>
      </c>
      <c r="I125" s="58"/>
      <c r="J125" s="58">
        <f t="shared" si="13"/>
        <v>71.25551256329382</v>
      </c>
      <c r="K125" s="58">
        <f t="shared" si="12"/>
        <v>95.688826847052113</v>
      </c>
      <c r="Z125" s="82"/>
      <c r="AA125" s="83"/>
      <c r="AB125" s="82" t="str">
        <f t="shared" si="11"/>
        <v>no</v>
      </c>
    </row>
    <row r="126" spans="1:28" ht="9.9499999999999993" customHeight="1">
      <c r="A126" s="51" t="s">
        <v>827</v>
      </c>
      <c r="B126" s="60"/>
      <c r="C126" s="52">
        <f>+C127</f>
        <v>86.089194000000006</v>
      </c>
      <c r="D126" s="52">
        <f t="shared" ref="D126:H126" si="22">+D127</f>
        <v>85.956433000000004</v>
      </c>
      <c r="E126" s="52">
        <f t="shared" si="22"/>
        <v>58.179909000000002</v>
      </c>
      <c r="F126" s="52">
        <f t="shared" si="22"/>
        <v>26.096291000000001</v>
      </c>
      <c r="G126" s="52">
        <f t="shared" si="22"/>
        <v>29.765557999999999</v>
      </c>
      <c r="H126" s="52">
        <f t="shared" si="22"/>
        <v>34.100771999999999</v>
      </c>
      <c r="I126" s="53"/>
      <c r="J126" s="53">
        <f t="shared" si="13"/>
        <v>39.672158103629073</v>
      </c>
      <c r="K126" s="53">
        <f t="shared" si="12"/>
        <v>58.612625193346382</v>
      </c>
      <c r="Z126" s="54">
        <v>51</v>
      </c>
      <c r="AA126" s="55">
        <v>34.100771999999999</v>
      </c>
      <c r="AB126" s="54" t="str">
        <f t="shared" si="11"/>
        <v>si</v>
      </c>
    </row>
    <row r="127" spans="1:28" ht="9.9499999999999993" customHeight="1" thickBot="1">
      <c r="A127" s="84"/>
      <c r="B127" s="85" t="s">
        <v>277</v>
      </c>
      <c r="C127" s="86">
        <v>86.089194000000006</v>
      </c>
      <c r="D127" s="86">
        <v>85.956433000000004</v>
      </c>
      <c r="E127" s="86">
        <v>58.179909000000002</v>
      </c>
      <c r="F127" s="86">
        <v>26.096291000000001</v>
      </c>
      <c r="G127" s="86">
        <v>29.765557999999999</v>
      </c>
      <c r="H127" s="86">
        <v>34.100771999999999</v>
      </c>
      <c r="I127" s="87"/>
      <c r="J127" s="87">
        <f t="shared" si="13"/>
        <v>39.672158103629073</v>
      </c>
      <c r="K127" s="87">
        <f t="shared" si="12"/>
        <v>58.612625193346382</v>
      </c>
      <c r="Z127" s="59" t="s">
        <v>278</v>
      </c>
      <c r="AA127" s="42">
        <v>34.100771999999999</v>
      </c>
      <c r="AB127" t="str">
        <f t="shared" si="11"/>
        <v>si</v>
      </c>
    </row>
    <row r="128" spans="1:28" ht="9" customHeight="1">
      <c r="A128" s="406" t="s">
        <v>26</v>
      </c>
      <c r="B128" s="406"/>
      <c r="C128" s="406"/>
      <c r="D128" s="406"/>
      <c r="E128" s="406"/>
      <c r="F128" s="406"/>
      <c r="G128" s="406"/>
      <c r="H128" s="406"/>
      <c r="I128" s="406"/>
      <c r="J128" s="406"/>
      <c r="K128" s="406"/>
    </row>
    <row r="129" spans="1:11" ht="15.75" customHeight="1">
      <c r="A129" s="406" t="s">
        <v>831</v>
      </c>
      <c r="B129" s="406"/>
      <c r="C129" s="406"/>
      <c r="D129" s="406"/>
      <c r="E129" s="406"/>
      <c r="F129" s="406"/>
      <c r="G129" s="406"/>
      <c r="H129" s="406"/>
      <c r="I129" s="406"/>
      <c r="J129" s="406"/>
      <c r="K129" s="406"/>
    </row>
    <row r="130" spans="1:11" ht="9" customHeight="1">
      <c r="A130" s="406" t="s">
        <v>27</v>
      </c>
      <c r="B130" s="406"/>
      <c r="C130" s="406"/>
      <c r="D130" s="406"/>
      <c r="E130" s="406"/>
      <c r="F130" s="406"/>
      <c r="G130" s="406"/>
      <c r="H130" s="406"/>
      <c r="I130" s="406"/>
      <c r="J130" s="406"/>
      <c r="K130" s="406"/>
    </row>
    <row r="131" spans="1:11" ht="8.25" customHeight="1">
      <c r="A131" s="406" t="s">
        <v>28</v>
      </c>
      <c r="B131" s="406"/>
      <c r="C131" s="406"/>
      <c r="D131" s="406"/>
      <c r="E131" s="406"/>
      <c r="F131" s="406"/>
      <c r="G131" s="406"/>
      <c r="H131" s="406"/>
      <c r="I131" s="406"/>
      <c r="J131" s="406"/>
      <c r="K131" s="406"/>
    </row>
    <row r="132" spans="1:11">
      <c r="A132" s="286"/>
    </row>
  </sheetData>
  <mergeCells count="14">
    <mergeCell ref="A128:K128"/>
    <mergeCell ref="A129:K129"/>
    <mergeCell ref="A130:K130"/>
    <mergeCell ref="A131:K131"/>
    <mergeCell ref="A1:B1"/>
    <mergeCell ref="A3:K3"/>
    <mergeCell ref="A4:A7"/>
    <mergeCell ref="B4:B7"/>
    <mergeCell ref="E4:H4"/>
    <mergeCell ref="J4:K5"/>
    <mergeCell ref="C5:C6"/>
    <mergeCell ref="D5:D6"/>
    <mergeCell ref="E5:E6"/>
    <mergeCell ref="F5:H5"/>
  </mergeCells>
  <pageMargins left="0.70866141732283472" right="0.70866141732283472" top="0.74803149606299213" bottom="0.74803149606299213" header="0.31496062992125984" footer="0.31496062992125984"/>
  <pageSetup scale="90" orientation="landscape" r:id="rId1"/>
  <headerFooter>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L176"/>
  <sheetViews>
    <sheetView showGridLines="0" zoomScale="140" zoomScaleNormal="140" workbookViewId="0">
      <selection sqref="A1:B1"/>
    </sheetView>
  </sheetViews>
  <sheetFormatPr baseColWidth="10" defaultRowHeight="12.75"/>
  <cols>
    <col min="1" max="1" width="4.140625" style="147" customWidth="1"/>
    <col min="2" max="2" width="44.140625" style="353" customWidth="1"/>
    <col min="3" max="3" width="12" style="152" customWidth="1"/>
    <col min="4" max="7" width="12" style="151" customWidth="1"/>
    <col min="8" max="8" width="12" style="150" customWidth="1"/>
    <col min="9" max="9" width="0.85546875" style="149" customWidth="1"/>
    <col min="10" max="11" width="8" style="148" customWidth="1"/>
    <col min="12" max="12" width="2.140625" style="147" customWidth="1"/>
    <col min="13" max="250" width="11.42578125" style="147"/>
    <col min="251" max="251" width="5.5703125" style="147" customWidth="1"/>
    <col min="252" max="252" width="5" style="147" customWidth="1"/>
    <col min="253" max="256" width="6.85546875" style="147" customWidth="1"/>
    <col min="257" max="257" width="5.5703125" style="147" customWidth="1"/>
    <col min="258" max="258" width="6.85546875" style="147" customWidth="1"/>
    <col min="259" max="259" width="16.140625" style="147" customWidth="1"/>
    <col min="260" max="260" width="13.85546875" style="147" customWidth="1"/>
    <col min="261" max="261" width="12.42578125" style="147" customWidth="1"/>
    <col min="262" max="262" width="13.5703125" style="147" customWidth="1"/>
    <col min="263" max="263" width="11.5703125" style="147" customWidth="1"/>
    <col min="264" max="264" width="13" style="147" customWidth="1"/>
    <col min="265" max="265" width="13.5703125" style="147" customWidth="1"/>
    <col min="266" max="266" width="9.7109375" style="147" customWidth="1"/>
    <col min="267" max="267" width="11.42578125" style="147" customWidth="1"/>
    <col min="268" max="268" width="2.140625" style="147" customWidth="1"/>
    <col min="269" max="506" width="11.42578125" style="147"/>
    <col min="507" max="507" width="5.5703125" style="147" customWidth="1"/>
    <col min="508" max="508" width="5" style="147" customWidth="1"/>
    <col min="509" max="512" width="6.85546875" style="147" customWidth="1"/>
    <col min="513" max="513" width="5.5703125" style="147" customWidth="1"/>
    <col min="514" max="514" width="6.85546875" style="147" customWidth="1"/>
    <col min="515" max="515" width="16.140625" style="147" customWidth="1"/>
    <col min="516" max="516" width="13.85546875" style="147" customWidth="1"/>
    <col min="517" max="517" width="12.42578125" style="147" customWidth="1"/>
    <col min="518" max="518" width="13.5703125" style="147" customWidth="1"/>
    <col min="519" max="519" width="11.5703125" style="147" customWidth="1"/>
    <col min="520" max="520" width="13" style="147" customWidth="1"/>
    <col min="521" max="521" width="13.5703125" style="147" customWidth="1"/>
    <col min="522" max="522" width="9.7109375" style="147" customWidth="1"/>
    <col min="523" max="523" width="11.42578125" style="147" customWidth="1"/>
    <col min="524" max="524" width="2.140625" style="147" customWidth="1"/>
    <col min="525" max="762" width="11.42578125" style="147"/>
    <col min="763" max="763" width="5.5703125" style="147" customWidth="1"/>
    <col min="764" max="764" width="5" style="147" customWidth="1"/>
    <col min="765" max="768" width="6.85546875" style="147" customWidth="1"/>
    <col min="769" max="769" width="5.5703125" style="147" customWidth="1"/>
    <col min="770" max="770" width="6.85546875" style="147" customWidth="1"/>
    <col min="771" max="771" width="16.140625" style="147" customWidth="1"/>
    <col min="772" max="772" width="13.85546875" style="147" customWidth="1"/>
    <col min="773" max="773" width="12.42578125" style="147" customWidth="1"/>
    <col min="774" max="774" width="13.5703125" style="147" customWidth="1"/>
    <col min="775" max="775" width="11.5703125" style="147" customWidth="1"/>
    <col min="776" max="776" width="13" style="147" customWidth="1"/>
    <col min="777" max="777" width="13.5703125" style="147" customWidth="1"/>
    <col min="778" max="778" width="9.7109375" style="147" customWidth="1"/>
    <col min="779" max="779" width="11.42578125" style="147" customWidth="1"/>
    <col min="780" max="780" width="2.140625" style="147" customWidth="1"/>
    <col min="781" max="1018" width="11.42578125" style="147"/>
    <col min="1019" max="1019" width="5.5703125" style="147" customWidth="1"/>
    <col min="1020" max="1020" width="5" style="147" customWidth="1"/>
    <col min="1021" max="1024" width="6.85546875" style="147" customWidth="1"/>
    <col min="1025" max="1025" width="5.5703125" style="147" customWidth="1"/>
    <col min="1026" max="1026" width="6.85546875" style="147" customWidth="1"/>
    <col min="1027" max="1027" width="16.140625" style="147" customWidth="1"/>
    <col min="1028" max="1028" width="13.85546875" style="147" customWidth="1"/>
    <col min="1029" max="1029" width="12.42578125" style="147" customWidth="1"/>
    <col min="1030" max="1030" width="13.5703125" style="147" customWidth="1"/>
    <col min="1031" max="1031" width="11.5703125" style="147" customWidth="1"/>
    <col min="1032" max="1032" width="13" style="147" customWidth="1"/>
    <col min="1033" max="1033" width="13.5703125" style="147" customWidth="1"/>
    <col min="1034" max="1034" width="9.7109375" style="147" customWidth="1"/>
    <col min="1035" max="1035" width="11.42578125" style="147" customWidth="1"/>
    <col min="1036" max="1036" width="2.140625" style="147" customWidth="1"/>
    <col min="1037" max="1274" width="11.42578125" style="147"/>
    <col min="1275" max="1275" width="5.5703125" style="147" customWidth="1"/>
    <col min="1276" max="1276" width="5" style="147" customWidth="1"/>
    <col min="1277" max="1280" width="6.85546875" style="147" customWidth="1"/>
    <col min="1281" max="1281" width="5.5703125" style="147" customWidth="1"/>
    <col min="1282" max="1282" width="6.85546875" style="147" customWidth="1"/>
    <col min="1283" max="1283" width="16.140625" style="147" customWidth="1"/>
    <col min="1284" max="1284" width="13.85546875" style="147" customWidth="1"/>
    <col min="1285" max="1285" width="12.42578125" style="147" customWidth="1"/>
    <col min="1286" max="1286" width="13.5703125" style="147" customWidth="1"/>
    <col min="1287" max="1287" width="11.5703125" style="147" customWidth="1"/>
    <col min="1288" max="1288" width="13" style="147" customWidth="1"/>
    <col min="1289" max="1289" width="13.5703125" style="147" customWidth="1"/>
    <col min="1290" max="1290" width="9.7109375" style="147" customWidth="1"/>
    <col min="1291" max="1291" width="11.42578125" style="147" customWidth="1"/>
    <col min="1292" max="1292" width="2.140625" style="147" customWidth="1"/>
    <col min="1293" max="1530" width="11.42578125" style="147"/>
    <col min="1531" max="1531" width="5.5703125" style="147" customWidth="1"/>
    <col min="1532" max="1532" width="5" style="147" customWidth="1"/>
    <col min="1533" max="1536" width="6.85546875" style="147" customWidth="1"/>
    <col min="1537" max="1537" width="5.5703125" style="147" customWidth="1"/>
    <col min="1538" max="1538" width="6.85546875" style="147" customWidth="1"/>
    <col min="1539" max="1539" width="16.140625" style="147" customWidth="1"/>
    <col min="1540" max="1540" width="13.85546875" style="147" customWidth="1"/>
    <col min="1541" max="1541" width="12.42578125" style="147" customWidth="1"/>
    <col min="1542" max="1542" width="13.5703125" style="147" customWidth="1"/>
    <col min="1543" max="1543" width="11.5703125" style="147" customWidth="1"/>
    <col min="1544" max="1544" width="13" style="147" customWidth="1"/>
    <col min="1545" max="1545" width="13.5703125" style="147" customWidth="1"/>
    <col min="1546" max="1546" width="9.7109375" style="147" customWidth="1"/>
    <col min="1547" max="1547" width="11.42578125" style="147" customWidth="1"/>
    <col min="1548" max="1548" width="2.140625" style="147" customWidth="1"/>
    <col min="1549" max="1786" width="11.42578125" style="147"/>
    <col min="1787" max="1787" width="5.5703125" style="147" customWidth="1"/>
    <col min="1788" max="1788" width="5" style="147" customWidth="1"/>
    <col min="1789" max="1792" width="6.85546875" style="147" customWidth="1"/>
    <col min="1793" max="1793" width="5.5703125" style="147" customWidth="1"/>
    <col min="1794" max="1794" width="6.85546875" style="147" customWidth="1"/>
    <col min="1795" max="1795" width="16.140625" style="147" customWidth="1"/>
    <col min="1796" max="1796" width="13.85546875" style="147" customWidth="1"/>
    <col min="1797" max="1797" width="12.42578125" style="147" customWidth="1"/>
    <col min="1798" max="1798" width="13.5703125" style="147" customWidth="1"/>
    <col min="1799" max="1799" width="11.5703125" style="147" customWidth="1"/>
    <col min="1800" max="1800" width="13" style="147" customWidth="1"/>
    <col min="1801" max="1801" width="13.5703125" style="147" customWidth="1"/>
    <col min="1802" max="1802" width="9.7109375" style="147" customWidth="1"/>
    <col min="1803" max="1803" width="11.42578125" style="147" customWidth="1"/>
    <col min="1804" max="1804" width="2.140625" style="147" customWidth="1"/>
    <col min="1805" max="2042" width="11.42578125" style="147"/>
    <col min="2043" max="2043" width="5.5703125" style="147" customWidth="1"/>
    <col min="2044" max="2044" width="5" style="147" customWidth="1"/>
    <col min="2045" max="2048" width="6.85546875" style="147" customWidth="1"/>
    <col min="2049" max="2049" width="5.5703125" style="147" customWidth="1"/>
    <col min="2050" max="2050" width="6.85546875" style="147" customWidth="1"/>
    <col min="2051" max="2051" width="16.140625" style="147" customWidth="1"/>
    <col min="2052" max="2052" width="13.85546875" style="147" customWidth="1"/>
    <col min="2053" max="2053" width="12.42578125" style="147" customWidth="1"/>
    <col min="2054" max="2054" width="13.5703125" style="147" customWidth="1"/>
    <col min="2055" max="2055" width="11.5703125" style="147" customWidth="1"/>
    <col min="2056" max="2056" width="13" style="147" customWidth="1"/>
    <col min="2057" max="2057" width="13.5703125" style="147" customWidth="1"/>
    <col min="2058" max="2058" width="9.7109375" style="147" customWidth="1"/>
    <col min="2059" max="2059" width="11.42578125" style="147" customWidth="1"/>
    <col min="2060" max="2060" width="2.140625" style="147" customWidth="1"/>
    <col min="2061" max="2298" width="11.42578125" style="147"/>
    <col min="2299" max="2299" width="5.5703125" style="147" customWidth="1"/>
    <col min="2300" max="2300" width="5" style="147" customWidth="1"/>
    <col min="2301" max="2304" width="6.85546875" style="147" customWidth="1"/>
    <col min="2305" max="2305" width="5.5703125" style="147" customWidth="1"/>
    <col min="2306" max="2306" width="6.85546875" style="147" customWidth="1"/>
    <col min="2307" max="2307" width="16.140625" style="147" customWidth="1"/>
    <col min="2308" max="2308" width="13.85546875" style="147" customWidth="1"/>
    <col min="2309" max="2309" width="12.42578125" style="147" customWidth="1"/>
    <col min="2310" max="2310" width="13.5703125" style="147" customWidth="1"/>
    <col min="2311" max="2311" width="11.5703125" style="147" customWidth="1"/>
    <col min="2312" max="2312" width="13" style="147" customWidth="1"/>
    <col min="2313" max="2313" width="13.5703125" style="147" customWidth="1"/>
    <col min="2314" max="2314" width="9.7109375" style="147" customWidth="1"/>
    <col min="2315" max="2315" width="11.42578125" style="147" customWidth="1"/>
    <col min="2316" max="2316" width="2.140625" style="147" customWidth="1"/>
    <col min="2317" max="2554" width="11.42578125" style="147"/>
    <col min="2555" max="2555" width="5.5703125" style="147" customWidth="1"/>
    <col min="2556" max="2556" width="5" style="147" customWidth="1"/>
    <col min="2557" max="2560" width="6.85546875" style="147" customWidth="1"/>
    <col min="2561" max="2561" width="5.5703125" style="147" customWidth="1"/>
    <col min="2562" max="2562" width="6.85546875" style="147" customWidth="1"/>
    <col min="2563" max="2563" width="16.140625" style="147" customWidth="1"/>
    <col min="2564" max="2564" width="13.85546875" style="147" customWidth="1"/>
    <col min="2565" max="2565" width="12.42578125" style="147" customWidth="1"/>
    <col min="2566" max="2566" width="13.5703125" style="147" customWidth="1"/>
    <col min="2567" max="2567" width="11.5703125" style="147" customWidth="1"/>
    <col min="2568" max="2568" width="13" style="147" customWidth="1"/>
    <col min="2569" max="2569" width="13.5703125" style="147" customWidth="1"/>
    <col min="2570" max="2570" width="9.7109375" style="147" customWidth="1"/>
    <col min="2571" max="2571" width="11.42578125" style="147" customWidth="1"/>
    <col min="2572" max="2572" width="2.140625" style="147" customWidth="1"/>
    <col min="2573" max="2810" width="11.42578125" style="147"/>
    <col min="2811" max="2811" width="5.5703125" style="147" customWidth="1"/>
    <col min="2812" max="2812" width="5" style="147" customWidth="1"/>
    <col min="2813" max="2816" width="6.85546875" style="147" customWidth="1"/>
    <col min="2817" max="2817" width="5.5703125" style="147" customWidth="1"/>
    <col min="2818" max="2818" width="6.85546875" style="147" customWidth="1"/>
    <col min="2819" max="2819" width="16.140625" style="147" customWidth="1"/>
    <col min="2820" max="2820" width="13.85546875" style="147" customWidth="1"/>
    <col min="2821" max="2821" width="12.42578125" style="147" customWidth="1"/>
    <col min="2822" max="2822" width="13.5703125" style="147" customWidth="1"/>
    <col min="2823" max="2823" width="11.5703125" style="147" customWidth="1"/>
    <col min="2824" max="2824" width="13" style="147" customWidth="1"/>
    <col min="2825" max="2825" width="13.5703125" style="147" customWidth="1"/>
    <col min="2826" max="2826" width="9.7109375" style="147" customWidth="1"/>
    <col min="2827" max="2827" width="11.42578125" style="147" customWidth="1"/>
    <col min="2828" max="2828" width="2.140625" style="147" customWidth="1"/>
    <col min="2829" max="3066" width="11.42578125" style="147"/>
    <col min="3067" max="3067" width="5.5703125" style="147" customWidth="1"/>
    <col min="3068" max="3068" width="5" style="147" customWidth="1"/>
    <col min="3069" max="3072" width="6.85546875" style="147" customWidth="1"/>
    <col min="3073" max="3073" width="5.5703125" style="147" customWidth="1"/>
    <col min="3074" max="3074" width="6.85546875" style="147" customWidth="1"/>
    <col min="3075" max="3075" width="16.140625" style="147" customWidth="1"/>
    <col min="3076" max="3076" width="13.85546875" style="147" customWidth="1"/>
    <col min="3077" max="3077" width="12.42578125" style="147" customWidth="1"/>
    <col min="3078" max="3078" width="13.5703125" style="147" customWidth="1"/>
    <col min="3079" max="3079" width="11.5703125" style="147" customWidth="1"/>
    <col min="3080" max="3080" width="13" style="147" customWidth="1"/>
    <col min="3081" max="3081" width="13.5703125" style="147" customWidth="1"/>
    <col min="3082" max="3082" width="9.7109375" style="147" customWidth="1"/>
    <col min="3083" max="3083" width="11.42578125" style="147" customWidth="1"/>
    <col min="3084" max="3084" width="2.140625" style="147" customWidth="1"/>
    <col min="3085" max="3322" width="11.42578125" style="147"/>
    <col min="3323" max="3323" width="5.5703125" style="147" customWidth="1"/>
    <col min="3324" max="3324" width="5" style="147" customWidth="1"/>
    <col min="3325" max="3328" width="6.85546875" style="147" customWidth="1"/>
    <col min="3329" max="3329" width="5.5703125" style="147" customWidth="1"/>
    <col min="3330" max="3330" width="6.85546875" style="147" customWidth="1"/>
    <col min="3331" max="3331" width="16.140625" style="147" customWidth="1"/>
    <col min="3332" max="3332" width="13.85546875" style="147" customWidth="1"/>
    <col min="3333" max="3333" width="12.42578125" style="147" customWidth="1"/>
    <col min="3334" max="3334" width="13.5703125" style="147" customWidth="1"/>
    <col min="3335" max="3335" width="11.5703125" style="147" customWidth="1"/>
    <col min="3336" max="3336" width="13" style="147" customWidth="1"/>
    <col min="3337" max="3337" width="13.5703125" style="147" customWidth="1"/>
    <col min="3338" max="3338" width="9.7109375" style="147" customWidth="1"/>
    <col min="3339" max="3339" width="11.42578125" style="147" customWidth="1"/>
    <col min="3340" max="3340" width="2.140625" style="147" customWidth="1"/>
    <col min="3341" max="3578" width="11.42578125" style="147"/>
    <col min="3579" max="3579" width="5.5703125" style="147" customWidth="1"/>
    <col min="3580" max="3580" width="5" style="147" customWidth="1"/>
    <col min="3581" max="3584" width="6.85546875" style="147" customWidth="1"/>
    <col min="3585" max="3585" width="5.5703125" style="147" customWidth="1"/>
    <col min="3586" max="3586" width="6.85546875" style="147" customWidth="1"/>
    <col min="3587" max="3587" width="16.140625" style="147" customWidth="1"/>
    <col min="3588" max="3588" width="13.85546875" style="147" customWidth="1"/>
    <col min="3589" max="3589" width="12.42578125" style="147" customWidth="1"/>
    <col min="3590" max="3590" width="13.5703125" style="147" customWidth="1"/>
    <col min="3591" max="3591" width="11.5703125" style="147" customWidth="1"/>
    <col min="3592" max="3592" width="13" style="147" customWidth="1"/>
    <col min="3593" max="3593" width="13.5703125" style="147" customWidth="1"/>
    <col min="3594" max="3594" width="9.7109375" style="147" customWidth="1"/>
    <col min="3595" max="3595" width="11.42578125" style="147" customWidth="1"/>
    <col min="3596" max="3596" width="2.140625" style="147" customWidth="1"/>
    <col min="3597" max="3834" width="11.42578125" style="147"/>
    <col min="3835" max="3835" width="5.5703125" style="147" customWidth="1"/>
    <col min="3836" max="3836" width="5" style="147" customWidth="1"/>
    <col min="3837" max="3840" width="6.85546875" style="147" customWidth="1"/>
    <col min="3841" max="3841" width="5.5703125" style="147" customWidth="1"/>
    <col min="3842" max="3842" width="6.85546875" style="147" customWidth="1"/>
    <col min="3843" max="3843" width="16.140625" style="147" customWidth="1"/>
    <col min="3844" max="3844" width="13.85546875" style="147" customWidth="1"/>
    <col min="3845" max="3845" width="12.42578125" style="147" customWidth="1"/>
    <col min="3846" max="3846" width="13.5703125" style="147" customWidth="1"/>
    <col min="3847" max="3847" width="11.5703125" style="147" customWidth="1"/>
    <col min="3848" max="3848" width="13" style="147" customWidth="1"/>
    <col min="3849" max="3849" width="13.5703125" style="147" customWidth="1"/>
    <col min="3850" max="3850" width="9.7109375" style="147" customWidth="1"/>
    <col min="3851" max="3851" width="11.42578125" style="147" customWidth="1"/>
    <col min="3852" max="3852" width="2.140625" style="147" customWidth="1"/>
    <col min="3853" max="4090" width="11.42578125" style="147"/>
    <col min="4091" max="4091" width="5.5703125" style="147" customWidth="1"/>
    <col min="4092" max="4092" width="5" style="147" customWidth="1"/>
    <col min="4093" max="4096" width="6.85546875" style="147" customWidth="1"/>
    <col min="4097" max="4097" width="5.5703125" style="147" customWidth="1"/>
    <col min="4098" max="4098" width="6.85546875" style="147" customWidth="1"/>
    <col min="4099" max="4099" width="16.140625" style="147" customWidth="1"/>
    <col min="4100" max="4100" width="13.85546875" style="147" customWidth="1"/>
    <col min="4101" max="4101" width="12.42578125" style="147" customWidth="1"/>
    <col min="4102" max="4102" width="13.5703125" style="147" customWidth="1"/>
    <col min="4103" max="4103" width="11.5703125" style="147" customWidth="1"/>
    <col min="4104" max="4104" width="13" style="147" customWidth="1"/>
    <col min="4105" max="4105" width="13.5703125" style="147" customWidth="1"/>
    <col min="4106" max="4106" width="9.7109375" style="147" customWidth="1"/>
    <col min="4107" max="4107" width="11.42578125" style="147" customWidth="1"/>
    <col min="4108" max="4108" width="2.140625" style="147" customWidth="1"/>
    <col min="4109" max="4346" width="11.42578125" style="147"/>
    <col min="4347" max="4347" width="5.5703125" style="147" customWidth="1"/>
    <col min="4348" max="4348" width="5" style="147" customWidth="1"/>
    <col min="4349" max="4352" width="6.85546875" style="147" customWidth="1"/>
    <col min="4353" max="4353" width="5.5703125" style="147" customWidth="1"/>
    <col min="4354" max="4354" width="6.85546875" style="147" customWidth="1"/>
    <col min="4355" max="4355" width="16.140625" style="147" customWidth="1"/>
    <col min="4356" max="4356" width="13.85546875" style="147" customWidth="1"/>
    <col min="4357" max="4357" width="12.42578125" style="147" customWidth="1"/>
    <col min="4358" max="4358" width="13.5703125" style="147" customWidth="1"/>
    <col min="4359" max="4359" width="11.5703125" style="147" customWidth="1"/>
    <col min="4360" max="4360" width="13" style="147" customWidth="1"/>
    <col min="4361" max="4361" width="13.5703125" style="147" customWidth="1"/>
    <col min="4362" max="4362" width="9.7109375" style="147" customWidth="1"/>
    <col min="4363" max="4363" width="11.42578125" style="147" customWidth="1"/>
    <col min="4364" max="4364" width="2.140625" style="147" customWidth="1"/>
    <col min="4365" max="4602" width="11.42578125" style="147"/>
    <col min="4603" max="4603" width="5.5703125" style="147" customWidth="1"/>
    <col min="4604" max="4604" width="5" style="147" customWidth="1"/>
    <col min="4605" max="4608" width="6.85546875" style="147" customWidth="1"/>
    <col min="4609" max="4609" width="5.5703125" style="147" customWidth="1"/>
    <col min="4610" max="4610" width="6.85546875" style="147" customWidth="1"/>
    <col min="4611" max="4611" width="16.140625" style="147" customWidth="1"/>
    <col min="4612" max="4612" width="13.85546875" style="147" customWidth="1"/>
    <col min="4613" max="4613" width="12.42578125" style="147" customWidth="1"/>
    <col min="4614" max="4614" width="13.5703125" style="147" customWidth="1"/>
    <col min="4615" max="4615" width="11.5703125" style="147" customWidth="1"/>
    <col min="4616" max="4616" width="13" style="147" customWidth="1"/>
    <col min="4617" max="4617" width="13.5703125" style="147" customWidth="1"/>
    <col min="4618" max="4618" width="9.7109375" style="147" customWidth="1"/>
    <col min="4619" max="4619" width="11.42578125" style="147" customWidth="1"/>
    <col min="4620" max="4620" width="2.140625" style="147" customWidth="1"/>
    <col min="4621" max="4858" width="11.42578125" style="147"/>
    <col min="4859" max="4859" width="5.5703125" style="147" customWidth="1"/>
    <col min="4860" max="4860" width="5" style="147" customWidth="1"/>
    <col min="4861" max="4864" width="6.85546875" style="147" customWidth="1"/>
    <col min="4865" max="4865" width="5.5703125" style="147" customWidth="1"/>
    <col min="4866" max="4866" width="6.85546875" style="147" customWidth="1"/>
    <col min="4867" max="4867" width="16.140625" style="147" customWidth="1"/>
    <col min="4868" max="4868" width="13.85546875" style="147" customWidth="1"/>
    <col min="4869" max="4869" width="12.42578125" style="147" customWidth="1"/>
    <col min="4870" max="4870" width="13.5703125" style="147" customWidth="1"/>
    <col min="4871" max="4871" width="11.5703125" style="147" customWidth="1"/>
    <col min="4872" max="4872" width="13" style="147" customWidth="1"/>
    <col min="4873" max="4873" width="13.5703125" style="147" customWidth="1"/>
    <col min="4874" max="4874" width="9.7109375" style="147" customWidth="1"/>
    <col min="4875" max="4875" width="11.42578125" style="147" customWidth="1"/>
    <col min="4876" max="4876" width="2.140625" style="147" customWidth="1"/>
    <col min="4877" max="5114" width="11.42578125" style="147"/>
    <col min="5115" max="5115" width="5.5703125" style="147" customWidth="1"/>
    <col min="5116" max="5116" width="5" style="147" customWidth="1"/>
    <col min="5117" max="5120" width="6.85546875" style="147" customWidth="1"/>
    <col min="5121" max="5121" width="5.5703125" style="147" customWidth="1"/>
    <col min="5122" max="5122" width="6.85546875" style="147" customWidth="1"/>
    <col min="5123" max="5123" width="16.140625" style="147" customWidth="1"/>
    <col min="5124" max="5124" width="13.85546875" style="147" customWidth="1"/>
    <col min="5125" max="5125" width="12.42578125" style="147" customWidth="1"/>
    <col min="5126" max="5126" width="13.5703125" style="147" customWidth="1"/>
    <col min="5127" max="5127" width="11.5703125" style="147" customWidth="1"/>
    <col min="5128" max="5128" width="13" style="147" customWidth="1"/>
    <col min="5129" max="5129" width="13.5703125" style="147" customWidth="1"/>
    <col min="5130" max="5130" width="9.7109375" style="147" customWidth="1"/>
    <col min="5131" max="5131" width="11.42578125" style="147" customWidth="1"/>
    <col min="5132" max="5132" width="2.140625" style="147" customWidth="1"/>
    <col min="5133" max="5370" width="11.42578125" style="147"/>
    <col min="5371" max="5371" width="5.5703125" style="147" customWidth="1"/>
    <col min="5372" max="5372" width="5" style="147" customWidth="1"/>
    <col min="5373" max="5376" width="6.85546875" style="147" customWidth="1"/>
    <col min="5377" max="5377" width="5.5703125" style="147" customWidth="1"/>
    <col min="5378" max="5378" width="6.85546875" style="147" customWidth="1"/>
    <col min="5379" max="5379" width="16.140625" style="147" customWidth="1"/>
    <col min="5380" max="5380" width="13.85546875" style="147" customWidth="1"/>
    <col min="5381" max="5381" width="12.42578125" style="147" customWidth="1"/>
    <col min="5382" max="5382" width="13.5703125" style="147" customWidth="1"/>
    <col min="5383" max="5383" width="11.5703125" style="147" customWidth="1"/>
    <col min="5384" max="5384" width="13" style="147" customWidth="1"/>
    <col min="5385" max="5385" width="13.5703125" style="147" customWidth="1"/>
    <col min="5386" max="5386" width="9.7109375" style="147" customWidth="1"/>
    <col min="5387" max="5387" width="11.42578125" style="147" customWidth="1"/>
    <col min="5388" max="5388" width="2.140625" style="147" customWidth="1"/>
    <col min="5389" max="5626" width="11.42578125" style="147"/>
    <col min="5627" max="5627" width="5.5703125" style="147" customWidth="1"/>
    <col min="5628" max="5628" width="5" style="147" customWidth="1"/>
    <col min="5629" max="5632" width="6.85546875" style="147" customWidth="1"/>
    <col min="5633" max="5633" width="5.5703125" style="147" customWidth="1"/>
    <col min="5634" max="5634" width="6.85546875" style="147" customWidth="1"/>
    <col min="5635" max="5635" width="16.140625" style="147" customWidth="1"/>
    <col min="5636" max="5636" width="13.85546875" style="147" customWidth="1"/>
    <col min="5637" max="5637" width="12.42578125" style="147" customWidth="1"/>
    <col min="5638" max="5638" width="13.5703125" style="147" customWidth="1"/>
    <col min="5639" max="5639" width="11.5703125" style="147" customWidth="1"/>
    <col min="5640" max="5640" width="13" style="147" customWidth="1"/>
    <col min="5641" max="5641" width="13.5703125" style="147" customWidth="1"/>
    <col min="5642" max="5642" width="9.7109375" style="147" customWidth="1"/>
    <col min="5643" max="5643" width="11.42578125" style="147" customWidth="1"/>
    <col min="5644" max="5644" width="2.140625" style="147" customWidth="1"/>
    <col min="5645" max="5882" width="11.42578125" style="147"/>
    <col min="5883" max="5883" width="5.5703125" style="147" customWidth="1"/>
    <col min="5884" max="5884" width="5" style="147" customWidth="1"/>
    <col min="5885" max="5888" width="6.85546875" style="147" customWidth="1"/>
    <col min="5889" max="5889" width="5.5703125" style="147" customWidth="1"/>
    <col min="5890" max="5890" width="6.85546875" style="147" customWidth="1"/>
    <col min="5891" max="5891" width="16.140625" style="147" customWidth="1"/>
    <col min="5892" max="5892" width="13.85546875" style="147" customWidth="1"/>
    <col min="5893" max="5893" width="12.42578125" style="147" customWidth="1"/>
    <col min="5894" max="5894" width="13.5703125" style="147" customWidth="1"/>
    <col min="5895" max="5895" width="11.5703125" style="147" customWidth="1"/>
    <col min="5896" max="5896" width="13" style="147" customWidth="1"/>
    <col min="5897" max="5897" width="13.5703125" style="147" customWidth="1"/>
    <col min="5898" max="5898" width="9.7109375" style="147" customWidth="1"/>
    <col min="5899" max="5899" width="11.42578125" style="147" customWidth="1"/>
    <col min="5900" max="5900" width="2.140625" style="147" customWidth="1"/>
    <col min="5901" max="6138" width="11.42578125" style="147"/>
    <col min="6139" max="6139" width="5.5703125" style="147" customWidth="1"/>
    <col min="6140" max="6140" width="5" style="147" customWidth="1"/>
    <col min="6141" max="6144" width="6.85546875" style="147" customWidth="1"/>
    <col min="6145" max="6145" width="5.5703125" style="147" customWidth="1"/>
    <col min="6146" max="6146" width="6.85546875" style="147" customWidth="1"/>
    <col min="6147" max="6147" width="16.140625" style="147" customWidth="1"/>
    <col min="6148" max="6148" width="13.85546875" style="147" customWidth="1"/>
    <col min="6149" max="6149" width="12.42578125" style="147" customWidth="1"/>
    <col min="6150" max="6150" width="13.5703125" style="147" customWidth="1"/>
    <col min="6151" max="6151" width="11.5703125" style="147" customWidth="1"/>
    <col min="6152" max="6152" width="13" style="147" customWidth="1"/>
    <col min="6153" max="6153" width="13.5703125" style="147" customWidth="1"/>
    <col min="6154" max="6154" width="9.7109375" style="147" customWidth="1"/>
    <col min="6155" max="6155" width="11.42578125" style="147" customWidth="1"/>
    <col min="6156" max="6156" width="2.140625" style="147" customWidth="1"/>
    <col min="6157" max="6394" width="11.42578125" style="147"/>
    <col min="6395" max="6395" width="5.5703125" style="147" customWidth="1"/>
    <col min="6396" max="6396" width="5" style="147" customWidth="1"/>
    <col min="6397" max="6400" width="6.85546875" style="147" customWidth="1"/>
    <col min="6401" max="6401" width="5.5703125" style="147" customWidth="1"/>
    <col min="6402" max="6402" width="6.85546875" style="147" customWidth="1"/>
    <col min="6403" max="6403" width="16.140625" style="147" customWidth="1"/>
    <col min="6404" max="6404" width="13.85546875" style="147" customWidth="1"/>
    <col min="6405" max="6405" width="12.42578125" style="147" customWidth="1"/>
    <col min="6406" max="6406" width="13.5703125" style="147" customWidth="1"/>
    <col min="6407" max="6407" width="11.5703125" style="147" customWidth="1"/>
    <col min="6408" max="6408" width="13" style="147" customWidth="1"/>
    <col min="6409" max="6409" width="13.5703125" style="147" customWidth="1"/>
    <col min="6410" max="6410" width="9.7109375" style="147" customWidth="1"/>
    <col min="6411" max="6411" width="11.42578125" style="147" customWidth="1"/>
    <col min="6412" max="6412" width="2.140625" style="147" customWidth="1"/>
    <col min="6413" max="6650" width="11.42578125" style="147"/>
    <col min="6651" max="6651" width="5.5703125" style="147" customWidth="1"/>
    <col min="6652" max="6652" width="5" style="147" customWidth="1"/>
    <col min="6653" max="6656" width="6.85546875" style="147" customWidth="1"/>
    <col min="6657" max="6657" width="5.5703125" style="147" customWidth="1"/>
    <col min="6658" max="6658" width="6.85546875" style="147" customWidth="1"/>
    <col min="6659" max="6659" width="16.140625" style="147" customWidth="1"/>
    <col min="6660" max="6660" width="13.85546875" style="147" customWidth="1"/>
    <col min="6661" max="6661" width="12.42578125" style="147" customWidth="1"/>
    <col min="6662" max="6662" width="13.5703125" style="147" customWidth="1"/>
    <col min="6663" max="6663" width="11.5703125" style="147" customWidth="1"/>
    <col min="6664" max="6664" width="13" style="147" customWidth="1"/>
    <col min="6665" max="6665" width="13.5703125" style="147" customWidth="1"/>
    <col min="6666" max="6666" width="9.7109375" style="147" customWidth="1"/>
    <col min="6667" max="6667" width="11.42578125" style="147" customWidth="1"/>
    <col min="6668" max="6668" width="2.140625" style="147" customWidth="1"/>
    <col min="6669" max="6906" width="11.42578125" style="147"/>
    <col min="6907" max="6907" width="5.5703125" style="147" customWidth="1"/>
    <col min="6908" max="6908" width="5" style="147" customWidth="1"/>
    <col min="6909" max="6912" width="6.85546875" style="147" customWidth="1"/>
    <col min="6913" max="6913" width="5.5703125" style="147" customWidth="1"/>
    <col min="6914" max="6914" width="6.85546875" style="147" customWidth="1"/>
    <col min="6915" max="6915" width="16.140625" style="147" customWidth="1"/>
    <col min="6916" max="6916" width="13.85546875" style="147" customWidth="1"/>
    <col min="6917" max="6917" width="12.42578125" style="147" customWidth="1"/>
    <col min="6918" max="6918" width="13.5703125" style="147" customWidth="1"/>
    <col min="6919" max="6919" width="11.5703125" style="147" customWidth="1"/>
    <col min="6920" max="6920" width="13" style="147" customWidth="1"/>
    <col min="6921" max="6921" width="13.5703125" style="147" customWidth="1"/>
    <col min="6922" max="6922" width="9.7109375" style="147" customWidth="1"/>
    <col min="6923" max="6923" width="11.42578125" style="147" customWidth="1"/>
    <col min="6924" max="6924" width="2.140625" style="147" customWidth="1"/>
    <col min="6925" max="7162" width="11.42578125" style="147"/>
    <col min="7163" max="7163" width="5.5703125" style="147" customWidth="1"/>
    <col min="7164" max="7164" width="5" style="147" customWidth="1"/>
    <col min="7165" max="7168" width="6.85546875" style="147" customWidth="1"/>
    <col min="7169" max="7169" width="5.5703125" style="147" customWidth="1"/>
    <col min="7170" max="7170" width="6.85546875" style="147" customWidth="1"/>
    <col min="7171" max="7171" width="16.140625" style="147" customWidth="1"/>
    <col min="7172" max="7172" width="13.85546875" style="147" customWidth="1"/>
    <col min="7173" max="7173" width="12.42578125" style="147" customWidth="1"/>
    <col min="7174" max="7174" width="13.5703125" style="147" customWidth="1"/>
    <col min="7175" max="7175" width="11.5703125" style="147" customWidth="1"/>
    <col min="7176" max="7176" width="13" style="147" customWidth="1"/>
    <col min="7177" max="7177" width="13.5703125" style="147" customWidth="1"/>
    <col min="7178" max="7178" width="9.7109375" style="147" customWidth="1"/>
    <col min="7179" max="7179" width="11.42578125" style="147" customWidth="1"/>
    <col min="7180" max="7180" width="2.140625" style="147" customWidth="1"/>
    <col min="7181" max="7418" width="11.42578125" style="147"/>
    <col min="7419" max="7419" width="5.5703125" style="147" customWidth="1"/>
    <col min="7420" max="7420" width="5" style="147" customWidth="1"/>
    <col min="7421" max="7424" width="6.85546875" style="147" customWidth="1"/>
    <col min="7425" max="7425" width="5.5703125" style="147" customWidth="1"/>
    <col min="7426" max="7426" width="6.85546875" style="147" customWidth="1"/>
    <col min="7427" max="7427" width="16.140625" style="147" customWidth="1"/>
    <col min="7428" max="7428" width="13.85546875" style="147" customWidth="1"/>
    <col min="7429" max="7429" width="12.42578125" style="147" customWidth="1"/>
    <col min="7430" max="7430" width="13.5703125" style="147" customWidth="1"/>
    <col min="7431" max="7431" width="11.5703125" style="147" customWidth="1"/>
    <col min="7432" max="7432" width="13" style="147" customWidth="1"/>
    <col min="7433" max="7433" width="13.5703125" style="147" customWidth="1"/>
    <col min="7434" max="7434" width="9.7109375" style="147" customWidth="1"/>
    <col min="7435" max="7435" width="11.42578125" style="147" customWidth="1"/>
    <col min="7436" max="7436" width="2.140625" style="147" customWidth="1"/>
    <col min="7437" max="7674" width="11.42578125" style="147"/>
    <col min="7675" max="7675" width="5.5703125" style="147" customWidth="1"/>
    <col min="7676" max="7676" width="5" style="147" customWidth="1"/>
    <col min="7677" max="7680" width="6.85546875" style="147" customWidth="1"/>
    <col min="7681" max="7681" width="5.5703125" style="147" customWidth="1"/>
    <col min="7682" max="7682" width="6.85546875" style="147" customWidth="1"/>
    <col min="7683" max="7683" width="16.140625" style="147" customWidth="1"/>
    <col min="7684" max="7684" width="13.85546875" style="147" customWidth="1"/>
    <col min="7685" max="7685" width="12.42578125" style="147" customWidth="1"/>
    <col min="7686" max="7686" width="13.5703125" style="147" customWidth="1"/>
    <col min="7687" max="7687" width="11.5703125" style="147" customWidth="1"/>
    <col min="7688" max="7688" width="13" style="147" customWidth="1"/>
    <col min="7689" max="7689" width="13.5703125" style="147" customWidth="1"/>
    <col min="7690" max="7690" width="9.7109375" style="147" customWidth="1"/>
    <col min="7691" max="7691" width="11.42578125" style="147" customWidth="1"/>
    <col min="7692" max="7692" width="2.140625" style="147" customWidth="1"/>
    <col min="7693" max="7930" width="11.42578125" style="147"/>
    <col min="7931" max="7931" width="5.5703125" style="147" customWidth="1"/>
    <col min="7932" max="7932" width="5" style="147" customWidth="1"/>
    <col min="7933" max="7936" width="6.85546875" style="147" customWidth="1"/>
    <col min="7937" max="7937" width="5.5703125" style="147" customWidth="1"/>
    <col min="7938" max="7938" width="6.85546875" style="147" customWidth="1"/>
    <col min="7939" max="7939" width="16.140625" style="147" customWidth="1"/>
    <col min="7940" max="7940" width="13.85546875" style="147" customWidth="1"/>
    <col min="7941" max="7941" width="12.42578125" style="147" customWidth="1"/>
    <col min="7942" max="7942" width="13.5703125" style="147" customWidth="1"/>
    <col min="7943" max="7943" width="11.5703125" style="147" customWidth="1"/>
    <col min="7944" max="7944" width="13" style="147" customWidth="1"/>
    <col min="7945" max="7945" width="13.5703125" style="147" customWidth="1"/>
    <col min="7946" max="7946" width="9.7109375" style="147" customWidth="1"/>
    <col min="7947" max="7947" width="11.42578125" style="147" customWidth="1"/>
    <col min="7948" max="7948" width="2.140625" style="147" customWidth="1"/>
    <col min="7949" max="8186" width="11.42578125" style="147"/>
    <col min="8187" max="8187" width="5.5703125" style="147" customWidth="1"/>
    <col min="8188" max="8188" width="5" style="147" customWidth="1"/>
    <col min="8189" max="8192" width="6.85546875" style="147" customWidth="1"/>
    <col min="8193" max="8193" width="5.5703125" style="147" customWidth="1"/>
    <col min="8194" max="8194" width="6.85546875" style="147" customWidth="1"/>
    <col min="8195" max="8195" width="16.140625" style="147" customWidth="1"/>
    <col min="8196" max="8196" width="13.85546875" style="147" customWidth="1"/>
    <col min="8197" max="8197" width="12.42578125" style="147" customWidth="1"/>
    <col min="8198" max="8198" width="13.5703125" style="147" customWidth="1"/>
    <col min="8199" max="8199" width="11.5703125" style="147" customWidth="1"/>
    <col min="8200" max="8200" width="13" style="147" customWidth="1"/>
    <col min="8201" max="8201" width="13.5703125" style="147" customWidth="1"/>
    <col min="8202" max="8202" width="9.7109375" style="147" customWidth="1"/>
    <col min="8203" max="8203" width="11.42578125" style="147" customWidth="1"/>
    <col min="8204" max="8204" width="2.140625" style="147" customWidth="1"/>
    <col min="8205" max="8442" width="11.42578125" style="147"/>
    <col min="8443" max="8443" width="5.5703125" style="147" customWidth="1"/>
    <col min="8444" max="8444" width="5" style="147" customWidth="1"/>
    <col min="8445" max="8448" width="6.85546875" style="147" customWidth="1"/>
    <col min="8449" max="8449" width="5.5703125" style="147" customWidth="1"/>
    <col min="8450" max="8450" width="6.85546875" style="147" customWidth="1"/>
    <col min="8451" max="8451" width="16.140625" style="147" customWidth="1"/>
    <col min="8452" max="8452" width="13.85546875" style="147" customWidth="1"/>
    <col min="8453" max="8453" width="12.42578125" style="147" customWidth="1"/>
    <col min="8454" max="8454" width="13.5703125" style="147" customWidth="1"/>
    <col min="8455" max="8455" width="11.5703125" style="147" customWidth="1"/>
    <col min="8456" max="8456" width="13" style="147" customWidth="1"/>
    <col min="8457" max="8457" width="13.5703125" style="147" customWidth="1"/>
    <col min="8458" max="8458" width="9.7109375" style="147" customWidth="1"/>
    <col min="8459" max="8459" width="11.42578125" style="147" customWidth="1"/>
    <col min="8460" max="8460" width="2.140625" style="147" customWidth="1"/>
    <col min="8461" max="8698" width="11.42578125" style="147"/>
    <col min="8699" max="8699" width="5.5703125" style="147" customWidth="1"/>
    <col min="8700" max="8700" width="5" style="147" customWidth="1"/>
    <col min="8701" max="8704" width="6.85546875" style="147" customWidth="1"/>
    <col min="8705" max="8705" width="5.5703125" style="147" customWidth="1"/>
    <col min="8706" max="8706" width="6.85546875" style="147" customWidth="1"/>
    <col min="8707" max="8707" width="16.140625" style="147" customWidth="1"/>
    <col min="8708" max="8708" width="13.85546875" style="147" customWidth="1"/>
    <col min="8709" max="8709" width="12.42578125" style="147" customWidth="1"/>
    <col min="8710" max="8710" width="13.5703125" style="147" customWidth="1"/>
    <col min="8711" max="8711" width="11.5703125" style="147" customWidth="1"/>
    <col min="8712" max="8712" width="13" style="147" customWidth="1"/>
    <col min="8713" max="8713" width="13.5703125" style="147" customWidth="1"/>
    <col min="8714" max="8714" width="9.7109375" style="147" customWidth="1"/>
    <col min="8715" max="8715" width="11.42578125" style="147" customWidth="1"/>
    <col min="8716" max="8716" width="2.140625" style="147" customWidth="1"/>
    <col min="8717" max="8954" width="11.42578125" style="147"/>
    <col min="8955" max="8955" width="5.5703125" style="147" customWidth="1"/>
    <col min="8956" max="8956" width="5" style="147" customWidth="1"/>
    <col min="8957" max="8960" width="6.85546875" style="147" customWidth="1"/>
    <col min="8961" max="8961" width="5.5703125" style="147" customWidth="1"/>
    <col min="8962" max="8962" width="6.85546875" style="147" customWidth="1"/>
    <col min="8963" max="8963" width="16.140625" style="147" customWidth="1"/>
    <col min="8964" max="8964" width="13.85546875" style="147" customWidth="1"/>
    <col min="8965" max="8965" width="12.42578125" style="147" customWidth="1"/>
    <col min="8966" max="8966" width="13.5703125" style="147" customWidth="1"/>
    <col min="8967" max="8967" width="11.5703125" style="147" customWidth="1"/>
    <col min="8968" max="8968" width="13" style="147" customWidth="1"/>
    <col min="8969" max="8969" width="13.5703125" style="147" customWidth="1"/>
    <col min="8970" max="8970" width="9.7109375" style="147" customWidth="1"/>
    <col min="8971" max="8971" width="11.42578125" style="147" customWidth="1"/>
    <col min="8972" max="8972" width="2.140625" style="147" customWidth="1"/>
    <col min="8973" max="9210" width="11.42578125" style="147"/>
    <col min="9211" max="9211" width="5.5703125" style="147" customWidth="1"/>
    <col min="9212" max="9212" width="5" style="147" customWidth="1"/>
    <col min="9213" max="9216" width="6.85546875" style="147" customWidth="1"/>
    <col min="9217" max="9217" width="5.5703125" style="147" customWidth="1"/>
    <col min="9218" max="9218" width="6.85546875" style="147" customWidth="1"/>
    <col min="9219" max="9219" width="16.140625" style="147" customWidth="1"/>
    <col min="9220" max="9220" width="13.85546875" style="147" customWidth="1"/>
    <col min="9221" max="9221" width="12.42578125" style="147" customWidth="1"/>
    <col min="9222" max="9222" width="13.5703125" style="147" customWidth="1"/>
    <col min="9223" max="9223" width="11.5703125" style="147" customWidth="1"/>
    <col min="9224" max="9224" width="13" style="147" customWidth="1"/>
    <col min="9225" max="9225" width="13.5703125" style="147" customWidth="1"/>
    <col min="9226" max="9226" width="9.7109375" style="147" customWidth="1"/>
    <col min="9227" max="9227" width="11.42578125" style="147" customWidth="1"/>
    <col min="9228" max="9228" width="2.140625" style="147" customWidth="1"/>
    <col min="9229" max="9466" width="11.42578125" style="147"/>
    <col min="9467" max="9467" width="5.5703125" style="147" customWidth="1"/>
    <col min="9468" max="9468" width="5" style="147" customWidth="1"/>
    <col min="9469" max="9472" width="6.85546875" style="147" customWidth="1"/>
    <col min="9473" max="9473" width="5.5703125" style="147" customWidth="1"/>
    <col min="9474" max="9474" width="6.85546875" style="147" customWidth="1"/>
    <col min="9475" max="9475" width="16.140625" style="147" customWidth="1"/>
    <col min="9476" max="9476" width="13.85546875" style="147" customWidth="1"/>
    <col min="9477" max="9477" width="12.42578125" style="147" customWidth="1"/>
    <col min="9478" max="9478" width="13.5703125" style="147" customWidth="1"/>
    <col min="9479" max="9479" width="11.5703125" style="147" customWidth="1"/>
    <col min="9480" max="9480" width="13" style="147" customWidth="1"/>
    <col min="9481" max="9481" width="13.5703125" style="147" customWidth="1"/>
    <col min="9482" max="9482" width="9.7109375" style="147" customWidth="1"/>
    <col min="9483" max="9483" width="11.42578125" style="147" customWidth="1"/>
    <col min="9484" max="9484" width="2.140625" style="147" customWidth="1"/>
    <col min="9485" max="9722" width="11.42578125" style="147"/>
    <col min="9723" max="9723" width="5.5703125" style="147" customWidth="1"/>
    <col min="9724" max="9724" width="5" style="147" customWidth="1"/>
    <col min="9725" max="9728" width="6.85546875" style="147" customWidth="1"/>
    <col min="9729" max="9729" width="5.5703125" style="147" customWidth="1"/>
    <col min="9730" max="9730" width="6.85546875" style="147" customWidth="1"/>
    <col min="9731" max="9731" width="16.140625" style="147" customWidth="1"/>
    <col min="9732" max="9732" width="13.85546875" style="147" customWidth="1"/>
    <col min="9733" max="9733" width="12.42578125" style="147" customWidth="1"/>
    <col min="9734" max="9734" width="13.5703125" style="147" customWidth="1"/>
    <col min="9735" max="9735" width="11.5703125" style="147" customWidth="1"/>
    <col min="9736" max="9736" width="13" style="147" customWidth="1"/>
    <col min="9737" max="9737" width="13.5703125" style="147" customWidth="1"/>
    <col min="9738" max="9738" width="9.7109375" style="147" customWidth="1"/>
    <col min="9739" max="9739" width="11.42578125" style="147" customWidth="1"/>
    <col min="9740" max="9740" width="2.140625" style="147" customWidth="1"/>
    <col min="9741" max="9978" width="11.42578125" style="147"/>
    <col min="9979" max="9979" width="5.5703125" style="147" customWidth="1"/>
    <col min="9980" max="9980" width="5" style="147" customWidth="1"/>
    <col min="9981" max="9984" width="6.85546875" style="147" customWidth="1"/>
    <col min="9985" max="9985" width="5.5703125" style="147" customWidth="1"/>
    <col min="9986" max="9986" width="6.85546875" style="147" customWidth="1"/>
    <col min="9987" max="9987" width="16.140625" style="147" customWidth="1"/>
    <col min="9988" max="9988" width="13.85546875" style="147" customWidth="1"/>
    <col min="9989" max="9989" width="12.42578125" style="147" customWidth="1"/>
    <col min="9990" max="9990" width="13.5703125" style="147" customWidth="1"/>
    <col min="9991" max="9991" width="11.5703125" style="147" customWidth="1"/>
    <col min="9992" max="9992" width="13" style="147" customWidth="1"/>
    <col min="9993" max="9993" width="13.5703125" style="147" customWidth="1"/>
    <col min="9994" max="9994" width="9.7109375" style="147" customWidth="1"/>
    <col min="9995" max="9995" width="11.42578125" style="147" customWidth="1"/>
    <col min="9996" max="9996" width="2.140625" style="147" customWidth="1"/>
    <col min="9997" max="10234" width="11.42578125" style="147"/>
    <col min="10235" max="10235" width="5.5703125" style="147" customWidth="1"/>
    <col min="10236" max="10236" width="5" style="147" customWidth="1"/>
    <col min="10237" max="10240" width="6.85546875" style="147" customWidth="1"/>
    <col min="10241" max="10241" width="5.5703125" style="147" customWidth="1"/>
    <col min="10242" max="10242" width="6.85546875" style="147" customWidth="1"/>
    <col min="10243" max="10243" width="16.140625" style="147" customWidth="1"/>
    <col min="10244" max="10244" width="13.85546875" style="147" customWidth="1"/>
    <col min="10245" max="10245" width="12.42578125" style="147" customWidth="1"/>
    <col min="10246" max="10246" width="13.5703125" style="147" customWidth="1"/>
    <col min="10247" max="10247" width="11.5703125" style="147" customWidth="1"/>
    <col min="10248" max="10248" width="13" style="147" customWidth="1"/>
    <col min="10249" max="10249" width="13.5703125" style="147" customWidth="1"/>
    <col min="10250" max="10250" width="9.7109375" style="147" customWidth="1"/>
    <col min="10251" max="10251" width="11.42578125" style="147" customWidth="1"/>
    <col min="10252" max="10252" width="2.140625" style="147" customWidth="1"/>
    <col min="10253" max="10490" width="11.42578125" style="147"/>
    <col min="10491" max="10491" width="5.5703125" style="147" customWidth="1"/>
    <col min="10492" max="10492" width="5" style="147" customWidth="1"/>
    <col min="10493" max="10496" width="6.85546875" style="147" customWidth="1"/>
    <col min="10497" max="10497" width="5.5703125" style="147" customWidth="1"/>
    <col min="10498" max="10498" width="6.85546875" style="147" customWidth="1"/>
    <col min="10499" max="10499" width="16.140625" style="147" customWidth="1"/>
    <col min="10500" max="10500" width="13.85546875" style="147" customWidth="1"/>
    <col min="10501" max="10501" width="12.42578125" style="147" customWidth="1"/>
    <col min="10502" max="10502" width="13.5703125" style="147" customWidth="1"/>
    <col min="10503" max="10503" width="11.5703125" style="147" customWidth="1"/>
    <col min="10504" max="10504" width="13" style="147" customWidth="1"/>
    <col min="10505" max="10505" width="13.5703125" style="147" customWidth="1"/>
    <col min="10506" max="10506" width="9.7109375" style="147" customWidth="1"/>
    <col min="10507" max="10507" width="11.42578125" style="147" customWidth="1"/>
    <col min="10508" max="10508" width="2.140625" style="147" customWidth="1"/>
    <col min="10509" max="10746" width="11.42578125" style="147"/>
    <col min="10747" max="10747" width="5.5703125" style="147" customWidth="1"/>
    <col min="10748" max="10748" width="5" style="147" customWidth="1"/>
    <col min="10749" max="10752" width="6.85546875" style="147" customWidth="1"/>
    <col min="10753" max="10753" width="5.5703125" style="147" customWidth="1"/>
    <col min="10754" max="10754" width="6.85546875" style="147" customWidth="1"/>
    <col min="10755" max="10755" width="16.140625" style="147" customWidth="1"/>
    <col min="10756" max="10756" width="13.85546875" style="147" customWidth="1"/>
    <col min="10757" max="10757" width="12.42578125" style="147" customWidth="1"/>
    <col min="10758" max="10758" width="13.5703125" style="147" customWidth="1"/>
    <col min="10759" max="10759" width="11.5703125" style="147" customWidth="1"/>
    <col min="10760" max="10760" width="13" style="147" customWidth="1"/>
    <col min="10761" max="10761" width="13.5703125" style="147" customWidth="1"/>
    <col min="10762" max="10762" width="9.7109375" style="147" customWidth="1"/>
    <col min="10763" max="10763" width="11.42578125" style="147" customWidth="1"/>
    <col min="10764" max="10764" width="2.140625" style="147" customWidth="1"/>
    <col min="10765" max="11002" width="11.42578125" style="147"/>
    <col min="11003" max="11003" width="5.5703125" style="147" customWidth="1"/>
    <col min="11004" max="11004" width="5" style="147" customWidth="1"/>
    <col min="11005" max="11008" width="6.85546875" style="147" customWidth="1"/>
    <col min="11009" max="11009" width="5.5703125" style="147" customWidth="1"/>
    <col min="11010" max="11010" width="6.85546875" style="147" customWidth="1"/>
    <col min="11011" max="11011" width="16.140625" style="147" customWidth="1"/>
    <col min="11012" max="11012" width="13.85546875" style="147" customWidth="1"/>
    <col min="11013" max="11013" width="12.42578125" style="147" customWidth="1"/>
    <col min="11014" max="11014" width="13.5703125" style="147" customWidth="1"/>
    <col min="11015" max="11015" width="11.5703125" style="147" customWidth="1"/>
    <col min="11016" max="11016" width="13" style="147" customWidth="1"/>
    <col min="11017" max="11017" width="13.5703125" style="147" customWidth="1"/>
    <col min="11018" max="11018" width="9.7109375" style="147" customWidth="1"/>
    <col min="11019" max="11019" width="11.42578125" style="147" customWidth="1"/>
    <col min="11020" max="11020" width="2.140625" style="147" customWidth="1"/>
    <col min="11021" max="11258" width="11.42578125" style="147"/>
    <col min="11259" max="11259" width="5.5703125" style="147" customWidth="1"/>
    <col min="11260" max="11260" width="5" style="147" customWidth="1"/>
    <col min="11261" max="11264" width="6.85546875" style="147" customWidth="1"/>
    <col min="11265" max="11265" width="5.5703125" style="147" customWidth="1"/>
    <col min="11266" max="11266" width="6.85546875" style="147" customWidth="1"/>
    <col min="11267" max="11267" width="16.140625" style="147" customWidth="1"/>
    <col min="11268" max="11268" width="13.85546875" style="147" customWidth="1"/>
    <col min="11269" max="11269" width="12.42578125" style="147" customWidth="1"/>
    <col min="11270" max="11270" width="13.5703125" style="147" customWidth="1"/>
    <col min="11271" max="11271" width="11.5703125" style="147" customWidth="1"/>
    <col min="11272" max="11272" width="13" style="147" customWidth="1"/>
    <col min="11273" max="11273" width="13.5703125" style="147" customWidth="1"/>
    <col min="11274" max="11274" width="9.7109375" style="147" customWidth="1"/>
    <col min="11275" max="11275" width="11.42578125" style="147" customWidth="1"/>
    <col min="11276" max="11276" width="2.140625" style="147" customWidth="1"/>
    <col min="11277" max="11514" width="11.42578125" style="147"/>
    <col min="11515" max="11515" width="5.5703125" style="147" customWidth="1"/>
    <col min="11516" max="11516" width="5" style="147" customWidth="1"/>
    <col min="11517" max="11520" width="6.85546875" style="147" customWidth="1"/>
    <col min="11521" max="11521" width="5.5703125" style="147" customWidth="1"/>
    <col min="11522" max="11522" width="6.85546875" style="147" customWidth="1"/>
    <col min="11523" max="11523" width="16.140625" style="147" customWidth="1"/>
    <col min="11524" max="11524" width="13.85546875" style="147" customWidth="1"/>
    <col min="11525" max="11525" width="12.42578125" style="147" customWidth="1"/>
    <col min="11526" max="11526" width="13.5703125" style="147" customWidth="1"/>
    <col min="11527" max="11527" width="11.5703125" style="147" customWidth="1"/>
    <col min="11528" max="11528" width="13" style="147" customWidth="1"/>
    <col min="11529" max="11529" width="13.5703125" style="147" customWidth="1"/>
    <col min="11530" max="11530" width="9.7109375" style="147" customWidth="1"/>
    <col min="11531" max="11531" width="11.42578125" style="147" customWidth="1"/>
    <col min="11532" max="11532" width="2.140625" style="147" customWidth="1"/>
    <col min="11533" max="11770" width="11.42578125" style="147"/>
    <col min="11771" max="11771" width="5.5703125" style="147" customWidth="1"/>
    <col min="11772" max="11772" width="5" style="147" customWidth="1"/>
    <col min="11773" max="11776" width="6.85546875" style="147" customWidth="1"/>
    <col min="11777" max="11777" width="5.5703125" style="147" customWidth="1"/>
    <col min="11778" max="11778" width="6.85546875" style="147" customWidth="1"/>
    <col min="11779" max="11779" width="16.140625" style="147" customWidth="1"/>
    <col min="11780" max="11780" width="13.85546875" style="147" customWidth="1"/>
    <col min="11781" max="11781" width="12.42578125" style="147" customWidth="1"/>
    <col min="11782" max="11782" width="13.5703125" style="147" customWidth="1"/>
    <col min="11783" max="11783" width="11.5703125" style="147" customWidth="1"/>
    <col min="11784" max="11784" width="13" style="147" customWidth="1"/>
    <col min="11785" max="11785" width="13.5703125" style="147" customWidth="1"/>
    <col min="11786" max="11786" width="9.7109375" style="147" customWidth="1"/>
    <col min="11787" max="11787" width="11.42578125" style="147" customWidth="1"/>
    <col min="11788" max="11788" width="2.140625" style="147" customWidth="1"/>
    <col min="11789" max="12026" width="11.42578125" style="147"/>
    <col min="12027" max="12027" width="5.5703125" style="147" customWidth="1"/>
    <col min="12028" max="12028" width="5" style="147" customWidth="1"/>
    <col min="12029" max="12032" width="6.85546875" style="147" customWidth="1"/>
    <col min="12033" max="12033" width="5.5703125" style="147" customWidth="1"/>
    <col min="12034" max="12034" width="6.85546875" style="147" customWidth="1"/>
    <col min="12035" max="12035" width="16.140625" style="147" customWidth="1"/>
    <col min="12036" max="12036" width="13.85546875" style="147" customWidth="1"/>
    <col min="12037" max="12037" width="12.42578125" style="147" customWidth="1"/>
    <col min="12038" max="12038" width="13.5703125" style="147" customWidth="1"/>
    <col min="12039" max="12039" width="11.5703125" style="147" customWidth="1"/>
    <col min="12040" max="12040" width="13" style="147" customWidth="1"/>
    <col min="12041" max="12041" width="13.5703125" style="147" customWidth="1"/>
    <col min="12042" max="12042" width="9.7109375" style="147" customWidth="1"/>
    <col min="12043" max="12043" width="11.42578125" style="147" customWidth="1"/>
    <col min="12044" max="12044" width="2.140625" style="147" customWidth="1"/>
    <col min="12045" max="12282" width="11.42578125" style="147"/>
    <col min="12283" max="12283" width="5.5703125" style="147" customWidth="1"/>
    <col min="12284" max="12284" width="5" style="147" customWidth="1"/>
    <col min="12285" max="12288" width="6.85546875" style="147" customWidth="1"/>
    <col min="12289" max="12289" width="5.5703125" style="147" customWidth="1"/>
    <col min="12290" max="12290" width="6.85546875" style="147" customWidth="1"/>
    <col min="12291" max="12291" width="16.140625" style="147" customWidth="1"/>
    <col min="12292" max="12292" width="13.85546875" style="147" customWidth="1"/>
    <col min="12293" max="12293" width="12.42578125" style="147" customWidth="1"/>
    <col min="12294" max="12294" width="13.5703125" style="147" customWidth="1"/>
    <col min="12295" max="12295" width="11.5703125" style="147" customWidth="1"/>
    <col min="12296" max="12296" width="13" style="147" customWidth="1"/>
    <col min="12297" max="12297" width="13.5703125" style="147" customWidth="1"/>
    <col min="12298" max="12298" width="9.7109375" style="147" customWidth="1"/>
    <col min="12299" max="12299" width="11.42578125" style="147" customWidth="1"/>
    <col min="12300" max="12300" width="2.140625" style="147" customWidth="1"/>
    <col min="12301" max="12538" width="11.42578125" style="147"/>
    <col min="12539" max="12539" width="5.5703125" style="147" customWidth="1"/>
    <col min="12540" max="12540" width="5" style="147" customWidth="1"/>
    <col min="12541" max="12544" width="6.85546875" style="147" customWidth="1"/>
    <col min="12545" max="12545" width="5.5703125" style="147" customWidth="1"/>
    <col min="12546" max="12546" width="6.85546875" style="147" customWidth="1"/>
    <col min="12547" max="12547" width="16.140625" style="147" customWidth="1"/>
    <col min="12548" max="12548" width="13.85546875" style="147" customWidth="1"/>
    <col min="12549" max="12549" width="12.42578125" style="147" customWidth="1"/>
    <col min="12550" max="12550" width="13.5703125" style="147" customWidth="1"/>
    <col min="12551" max="12551" width="11.5703125" style="147" customWidth="1"/>
    <col min="12552" max="12552" width="13" style="147" customWidth="1"/>
    <col min="12553" max="12553" width="13.5703125" style="147" customWidth="1"/>
    <col min="12554" max="12554" width="9.7109375" style="147" customWidth="1"/>
    <col min="12555" max="12555" width="11.42578125" style="147" customWidth="1"/>
    <col min="12556" max="12556" width="2.140625" style="147" customWidth="1"/>
    <col min="12557" max="12794" width="11.42578125" style="147"/>
    <col min="12795" max="12795" width="5.5703125" style="147" customWidth="1"/>
    <col min="12796" max="12796" width="5" style="147" customWidth="1"/>
    <col min="12797" max="12800" width="6.85546875" style="147" customWidth="1"/>
    <col min="12801" max="12801" width="5.5703125" style="147" customWidth="1"/>
    <col min="12802" max="12802" width="6.85546875" style="147" customWidth="1"/>
    <col min="12803" max="12803" width="16.140625" style="147" customWidth="1"/>
    <col min="12804" max="12804" width="13.85546875" style="147" customWidth="1"/>
    <col min="12805" max="12805" width="12.42578125" style="147" customWidth="1"/>
    <col min="12806" max="12806" width="13.5703125" style="147" customWidth="1"/>
    <col min="12807" max="12807" width="11.5703125" style="147" customWidth="1"/>
    <col min="12808" max="12808" width="13" style="147" customWidth="1"/>
    <col min="12809" max="12809" width="13.5703125" style="147" customWidth="1"/>
    <col min="12810" max="12810" width="9.7109375" style="147" customWidth="1"/>
    <col min="12811" max="12811" width="11.42578125" style="147" customWidth="1"/>
    <col min="12812" max="12812" width="2.140625" style="147" customWidth="1"/>
    <col min="12813" max="13050" width="11.42578125" style="147"/>
    <col min="13051" max="13051" width="5.5703125" style="147" customWidth="1"/>
    <col min="13052" max="13052" width="5" style="147" customWidth="1"/>
    <col min="13053" max="13056" width="6.85546875" style="147" customWidth="1"/>
    <col min="13057" max="13057" width="5.5703125" style="147" customWidth="1"/>
    <col min="13058" max="13058" width="6.85546875" style="147" customWidth="1"/>
    <col min="13059" max="13059" width="16.140625" style="147" customWidth="1"/>
    <col min="13060" max="13060" width="13.85546875" style="147" customWidth="1"/>
    <col min="13061" max="13061" width="12.42578125" style="147" customWidth="1"/>
    <col min="13062" max="13062" width="13.5703125" style="147" customWidth="1"/>
    <col min="13063" max="13063" width="11.5703125" style="147" customWidth="1"/>
    <col min="13064" max="13064" width="13" style="147" customWidth="1"/>
    <col min="13065" max="13065" width="13.5703125" style="147" customWidth="1"/>
    <col min="13066" max="13066" width="9.7109375" style="147" customWidth="1"/>
    <col min="13067" max="13067" width="11.42578125" style="147" customWidth="1"/>
    <col min="13068" max="13068" width="2.140625" style="147" customWidth="1"/>
    <col min="13069" max="13306" width="11.42578125" style="147"/>
    <col min="13307" max="13307" width="5.5703125" style="147" customWidth="1"/>
    <col min="13308" max="13308" width="5" style="147" customWidth="1"/>
    <col min="13309" max="13312" width="6.85546875" style="147" customWidth="1"/>
    <col min="13313" max="13313" width="5.5703125" style="147" customWidth="1"/>
    <col min="13314" max="13314" width="6.85546875" style="147" customWidth="1"/>
    <col min="13315" max="13315" width="16.140625" style="147" customWidth="1"/>
    <col min="13316" max="13316" width="13.85546875" style="147" customWidth="1"/>
    <col min="13317" max="13317" width="12.42578125" style="147" customWidth="1"/>
    <col min="13318" max="13318" width="13.5703125" style="147" customWidth="1"/>
    <col min="13319" max="13319" width="11.5703125" style="147" customWidth="1"/>
    <col min="13320" max="13320" width="13" style="147" customWidth="1"/>
    <col min="13321" max="13321" width="13.5703125" style="147" customWidth="1"/>
    <col min="13322" max="13322" width="9.7109375" style="147" customWidth="1"/>
    <col min="13323" max="13323" width="11.42578125" style="147" customWidth="1"/>
    <col min="13324" max="13324" width="2.140625" style="147" customWidth="1"/>
    <col min="13325" max="13562" width="11.42578125" style="147"/>
    <col min="13563" max="13563" width="5.5703125" style="147" customWidth="1"/>
    <col min="13564" max="13564" width="5" style="147" customWidth="1"/>
    <col min="13565" max="13568" width="6.85546875" style="147" customWidth="1"/>
    <col min="13569" max="13569" width="5.5703125" style="147" customWidth="1"/>
    <col min="13570" max="13570" width="6.85546875" style="147" customWidth="1"/>
    <col min="13571" max="13571" width="16.140625" style="147" customWidth="1"/>
    <col min="13572" max="13572" width="13.85546875" style="147" customWidth="1"/>
    <col min="13573" max="13573" width="12.42578125" style="147" customWidth="1"/>
    <col min="13574" max="13574" width="13.5703125" style="147" customWidth="1"/>
    <col min="13575" max="13575" width="11.5703125" style="147" customWidth="1"/>
    <col min="13576" max="13576" width="13" style="147" customWidth="1"/>
    <col min="13577" max="13577" width="13.5703125" style="147" customWidth="1"/>
    <col min="13578" max="13578" width="9.7109375" style="147" customWidth="1"/>
    <col min="13579" max="13579" width="11.42578125" style="147" customWidth="1"/>
    <col min="13580" max="13580" width="2.140625" style="147" customWidth="1"/>
    <col min="13581" max="13818" width="11.42578125" style="147"/>
    <col min="13819" max="13819" width="5.5703125" style="147" customWidth="1"/>
    <col min="13820" max="13820" width="5" style="147" customWidth="1"/>
    <col min="13821" max="13824" width="6.85546875" style="147" customWidth="1"/>
    <col min="13825" max="13825" width="5.5703125" style="147" customWidth="1"/>
    <col min="13826" max="13826" width="6.85546875" style="147" customWidth="1"/>
    <col min="13827" max="13827" width="16.140625" style="147" customWidth="1"/>
    <col min="13828" max="13828" width="13.85546875" style="147" customWidth="1"/>
    <col min="13829" max="13829" width="12.42578125" style="147" customWidth="1"/>
    <col min="13830" max="13830" width="13.5703125" style="147" customWidth="1"/>
    <col min="13831" max="13831" width="11.5703125" style="147" customWidth="1"/>
    <col min="13832" max="13832" width="13" style="147" customWidth="1"/>
    <col min="13833" max="13833" width="13.5703125" style="147" customWidth="1"/>
    <col min="13834" max="13834" width="9.7109375" style="147" customWidth="1"/>
    <col min="13835" max="13835" width="11.42578125" style="147" customWidth="1"/>
    <col min="13836" max="13836" width="2.140625" style="147" customWidth="1"/>
    <col min="13837" max="14074" width="11.42578125" style="147"/>
    <col min="14075" max="14075" width="5.5703125" style="147" customWidth="1"/>
    <col min="14076" max="14076" width="5" style="147" customWidth="1"/>
    <col min="14077" max="14080" width="6.85546875" style="147" customWidth="1"/>
    <col min="14081" max="14081" width="5.5703125" style="147" customWidth="1"/>
    <col min="14082" max="14082" width="6.85546875" style="147" customWidth="1"/>
    <col min="14083" max="14083" width="16.140625" style="147" customWidth="1"/>
    <col min="14084" max="14084" width="13.85546875" style="147" customWidth="1"/>
    <col min="14085" max="14085" width="12.42578125" style="147" customWidth="1"/>
    <col min="14086" max="14086" width="13.5703125" style="147" customWidth="1"/>
    <col min="14087" max="14087" width="11.5703125" style="147" customWidth="1"/>
    <col min="14088" max="14088" width="13" style="147" customWidth="1"/>
    <col min="14089" max="14089" width="13.5703125" style="147" customWidth="1"/>
    <col min="14090" max="14090" width="9.7109375" style="147" customWidth="1"/>
    <col min="14091" max="14091" width="11.42578125" style="147" customWidth="1"/>
    <col min="14092" max="14092" width="2.140625" style="147" customWidth="1"/>
    <col min="14093" max="14330" width="11.42578125" style="147"/>
    <col min="14331" max="14331" width="5.5703125" style="147" customWidth="1"/>
    <col min="14332" max="14332" width="5" style="147" customWidth="1"/>
    <col min="14333" max="14336" width="6.85546875" style="147" customWidth="1"/>
    <col min="14337" max="14337" width="5.5703125" style="147" customWidth="1"/>
    <col min="14338" max="14338" width="6.85546875" style="147" customWidth="1"/>
    <col min="14339" max="14339" width="16.140625" style="147" customWidth="1"/>
    <col min="14340" max="14340" width="13.85546875" style="147" customWidth="1"/>
    <col min="14341" max="14341" width="12.42578125" style="147" customWidth="1"/>
    <col min="14342" max="14342" width="13.5703125" style="147" customWidth="1"/>
    <col min="14343" max="14343" width="11.5703125" style="147" customWidth="1"/>
    <col min="14344" max="14344" width="13" style="147" customWidth="1"/>
    <col min="14345" max="14345" width="13.5703125" style="147" customWidth="1"/>
    <col min="14346" max="14346" width="9.7109375" style="147" customWidth="1"/>
    <col min="14347" max="14347" width="11.42578125" style="147" customWidth="1"/>
    <col min="14348" max="14348" width="2.140625" style="147" customWidth="1"/>
    <col min="14349" max="14586" width="11.42578125" style="147"/>
    <col min="14587" max="14587" width="5.5703125" style="147" customWidth="1"/>
    <col min="14588" max="14588" width="5" style="147" customWidth="1"/>
    <col min="14589" max="14592" width="6.85546875" style="147" customWidth="1"/>
    <col min="14593" max="14593" width="5.5703125" style="147" customWidth="1"/>
    <col min="14594" max="14594" width="6.85546875" style="147" customWidth="1"/>
    <col min="14595" max="14595" width="16.140625" style="147" customWidth="1"/>
    <col min="14596" max="14596" width="13.85546875" style="147" customWidth="1"/>
    <col min="14597" max="14597" width="12.42578125" style="147" customWidth="1"/>
    <col min="14598" max="14598" width="13.5703125" style="147" customWidth="1"/>
    <col min="14599" max="14599" width="11.5703125" style="147" customWidth="1"/>
    <col min="14600" max="14600" width="13" style="147" customWidth="1"/>
    <col min="14601" max="14601" width="13.5703125" style="147" customWidth="1"/>
    <col min="14602" max="14602" width="9.7109375" style="147" customWidth="1"/>
    <col min="14603" max="14603" width="11.42578125" style="147" customWidth="1"/>
    <col min="14604" max="14604" width="2.140625" style="147" customWidth="1"/>
    <col min="14605" max="14842" width="11.42578125" style="147"/>
    <col min="14843" max="14843" width="5.5703125" style="147" customWidth="1"/>
    <col min="14844" max="14844" width="5" style="147" customWidth="1"/>
    <col min="14845" max="14848" width="6.85546875" style="147" customWidth="1"/>
    <col min="14849" max="14849" width="5.5703125" style="147" customWidth="1"/>
    <col min="14850" max="14850" width="6.85546875" style="147" customWidth="1"/>
    <col min="14851" max="14851" width="16.140625" style="147" customWidth="1"/>
    <col min="14852" max="14852" width="13.85546875" style="147" customWidth="1"/>
    <col min="14853" max="14853" width="12.42578125" style="147" customWidth="1"/>
    <col min="14854" max="14854" width="13.5703125" style="147" customWidth="1"/>
    <col min="14855" max="14855" width="11.5703125" style="147" customWidth="1"/>
    <col min="14856" max="14856" width="13" style="147" customWidth="1"/>
    <col min="14857" max="14857" width="13.5703125" style="147" customWidth="1"/>
    <col min="14858" max="14858" width="9.7109375" style="147" customWidth="1"/>
    <col min="14859" max="14859" width="11.42578125" style="147" customWidth="1"/>
    <col min="14860" max="14860" width="2.140625" style="147" customWidth="1"/>
    <col min="14861" max="15098" width="11.42578125" style="147"/>
    <col min="15099" max="15099" width="5.5703125" style="147" customWidth="1"/>
    <col min="15100" max="15100" width="5" style="147" customWidth="1"/>
    <col min="15101" max="15104" width="6.85546875" style="147" customWidth="1"/>
    <col min="15105" max="15105" width="5.5703125" style="147" customWidth="1"/>
    <col min="15106" max="15106" width="6.85546875" style="147" customWidth="1"/>
    <col min="15107" max="15107" width="16.140625" style="147" customWidth="1"/>
    <col min="15108" max="15108" width="13.85546875" style="147" customWidth="1"/>
    <col min="15109" max="15109" width="12.42578125" style="147" customWidth="1"/>
    <col min="15110" max="15110" width="13.5703125" style="147" customWidth="1"/>
    <col min="15111" max="15111" width="11.5703125" style="147" customWidth="1"/>
    <col min="15112" max="15112" width="13" style="147" customWidth="1"/>
    <col min="15113" max="15113" width="13.5703125" style="147" customWidth="1"/>
    <col min="15114" max="15114" width="9.7109375" style="147" customWidth="1"/>
    <col min="15115" max="15115" width="11.42578125" style="147" customWidth="1"/>
    <col min="15116" max="15116" width="2.140625" style="147" customWidth="1"/>
    <col min="15117" max="15354" width="11.42578125" style="147"/>
    <col min="15355" max="15355" width="5.5703125" style="147" customWidth="1"/>
    <col min="15356" max="15356" width="5" style="147" customWidth="1"/>
    <col min="15357" max="15360" width="6.85546875" style="147" customWidth="1"/>
    <col min="15361" max="15361" width="5.5703125" style="147" customWidth="1"/>
    <col min="15362" max="15362" width="6.85546875" style="147" customWidth="1"/>
    <col min="15363" max="15363" width="16.140625" style="147" customWidth="1"/>
    <col min="15364" max="15364" width="13.85546875" style="147" customWidth="1"/>
    <col min="15365" max="15365" width="12.42578125" style="147" customWidth="1"/>
    <col min="15366" max="15366" width="13.5703125" style="147" customWidth="1"/>
    <col min="15367" max="15367" width="11.5703125" style="147" customWidth="1"/>
    <col min="15368" max="15368" width="13" style="147" customWidth="1"/>
    <col min="15369" max="15369" width="13.5703125" style="147" customWidth="1"/>
    <col min="15370" max="15370" width="9.7109375" style="147" customWidth="1"/>
    <col min="15371" max="15371" width="11.42578125" style="147" customWidth="1"/>
    <col min="15372" max="15372" width="2.140625" style="147" customWidth="1"/>
    <col min="15373" max="15610" width="11.42578125" style="147"/>
    <col min="15611" max="15611" width="5.5703125" style="147" customWidth="1"/>
    <col min="15612" max="15612" width="5" style="147" customWidth="1"/>
    <col min="15613" max="15616" width="6.85546875" style="147" customWidth="1"/>
    <col min="15617" max="15617" width="5.5703125" style="147" customWidth="1"/>
    <col min="15618" max="15618" width="6.85546875" style="147" customWidth="1"/>
    <col min="15619" max="15619" width="16.140625" style="147" customWidth="1"/>
    <col min="15620" max="15620" width="13.85546875" style="147" customWidth="1"/>
    <col min="15621" max="15621" width="12.42578125" style="147" customWidth="1"/>
    <col min="15622" max="15622" width="13.5703125" style="147" customWidth="1"/>
    <col min="15623" max="15623" width="11.5703125" style="147" customWidth="1"/>
    <col min="15624" max="15624" width="13" style="147" customWidth="1"/>
    <col min="15625" max="15625" width="13.5703125" style="147" customWidth="1"/>
    <col min="15626" max="15626" width="9.7109375" style="147" customWidth="1"/>
    <col min="15627" max="15627" width="11.42578125" style="147" customWidth="1"/>
    <col min="15628" max="15628" width="2.140625" style="147" customWidth="1"/>
    <col min="15629" max="15866" width="11.42578125" style="147"/>
    <col min="15867" max="15867" width="5.5703125" style="147" customWidth="1"/>
    <col min="15868" max="15868" width="5" style="147" customWidth="1"/>
    <col min="15869" max="15872" width="6.85546875" style="147" customWidth="1"/>
    <col min="15873" max="15873" width="5.5703125" style="147" customWidth="1"/>
    <col min="15874" max="15874" width="6.85546875" style="147" customWidth="1"/>
    <col min="15875" max="15875" width="16.140625" style="147" customWidth="1"/>
    <col min="15876" max="15876" width="13.85546875" style="147" customWidth="1"/>
    <col min="15877" max="15877" width="12.42578125" style="147" customWidth="1"/>
    <col min="15878" max="15878" width="13.5703125" style="147" customWidth="1"/>
    <col min="15879" max="15879" width="11.5703125" style="147" customWidth="1"/>
    <col min="15880" max="15880" width="13" style="147" customWidth="1"/>
    <col min="15881" max="15881" width="13.5703125" style="147" customWidth="1"/>
    <col min="15882" max="15882" width="9.7109375" style="147" customWidth="1"/>
    <col min="15883" max="15883" width="11.42578125" style="147" customWidth="1"/>
    <col min="15884" max="15884" width="2.140625" style="147" customWidth="1"/>
    <col min="15885" max="16122" width="11.42578125" style="147"/>
    <col min="16123" max="16123" width="5.5703125" style="147" customWidth="1"/>
    <col min="16124" max="16124" width="5" style="147" customWidth="1"/>
    <col min="16125" max="16128" width="6.85546875" style="147" customWidth="1"/>
    <col min="16129" max="16129" width="5.5703125" style="147" customWidth="1"/>
    <col min="16130" max="16130" width="6.85546875" style="147" customWidth="1"/>
    <col min="16131" max="16131" width="16.140625" style="147" customWidth="1"/>
    <col min="16132" max="16132" width="13.85546875" style="147" customWidth="1"/>
    <col min="16133" max="16133" width="12.42578125" style="147" customWidth="1"/>
    <col min="16134" max="16134" width="13.5703125" style="147" customWidth="1"/>
    <col min="16135" max="16135" width="11.5703125" style="147" customWidth="1"/>
    <col min="16136" max="16136" width="13" style="147" customWidth="1"/>
    <col min="16137" max="16137" width="13.5703125" style="147" customWidth="1"/>
    <col min="16138" max="16138" width="9.7109375" style="147" customWidth="1"/>
    <col min="16139" max="16139" width="11.42578125" style="147" customWidth="1"/>
    <col min="16140" max="16140" width="2.140625" style="147" customWidth="1"/>
    <col min="16141" max="16384" width="11.42578125" style="147"/>
  </cols>
  <sheetData>
    <row r="1" spans="1:11" ht="25.5" customHeight="1">
      <c r="A1" s="390" t="s">
        <v>0</v>
      </c>
      <c r="B1" s="390"/>
      <c r="C1" s="198" t="s">
        <v>49</v>
      </c>
      <c r="J1" s="196"/>
      <c r="K1" s="196"/>
    </row>
    <row r="2" spans="1:11" s="153" customFormat="1" ht="31.5" customHeight="1">
      <c r="A2" s="348"/>
      <c r="B2" s="93"/>
      <c r="C2" s="197"/>
      <c r="D2" s="150"/>
      <c r="E2" s="150"/>
      <c r="F2" s="150"/>
      <c r="G2" s="150"/>
      <c r="H2" s="150"/>
      <c r="I2" s="149"/>
      <c r="J2" s="196"/>
      <c r="K2" s="196"/>
    </row>
    <row r="3" spans="1:11" ht="58.5" customHeight="1">
      <c r="A3" s="393" t="s">
        <v>480</v>
      </c>
      <c r="B3" s="393"/>
      <c r="C3" s="393"/>
      <c r="D3" s="393"/>
      <c r="E3" s="393"/>
      <c r="F3" s="393"/>
      <c r="G3" s="393"/>
      <c r="H3" s="393"/>
      <c r="I3" s="393"/>
      <c r="J3" s="393"/>
      <c r="K3" s="393"/>
    </row>
    <row r="4" spans="1:11" ht="9.9499999999999993" customHeight="1">
      <c r="A4" s="412" t="s">
        <v>6</v>
      </c>
      <c r="B4" s="414" t="s">
        <v>22</v>
      </c>
      <c r="C4" s="46"/>
      <c r="D4" s="46"/>
      <c r="E4" s="394" t="s">
        <v>1</v>
      </c>
      <c r="F4" s="394"/>
      <c r="G4" s="394"/>
      <c r="H4" s="394"/>
      <c r="I4" s="47"/>
      <c r="J4" s="395" t="s">
        <v>5</v>
      </c>
      <c r="K4" s="395"/>
    </row>
    <row r="5" spans="1:11" ht="9.9499999999999993" customHeight="1">
      <c r="A5" s="412"/>
      <c r="B5" s="414"/>
      <c r="C5" s="391" t="s">
        <v>2</v>
      </c>
      <c r="D5" s="391" t="s">
        <v>3</v>
      </c>
      <c r="E5" s="391" t="s">
        <v>4</v>
      </c>
      <c r="F5" s="392" t="s">
        <v>53</v>
      </c>
      <c r="G5" s="392"/>
      <c r="H5" s="392"/>
      <c r="I5" s="242"/>
      <c r="J5" s="396"/>
      <c r="K5" s="396"/>
    </row>
    <row r="6" spans="1:11" ht="20.25" customHeight="1">
      <c r="A6" s="412"/>
      <c r="B6" s="414"/>
      <c r="C6" s="391"/>
      <c r="D6" s="391"/>
      <c r="E6" s="391"/>
      <c r="F6" s="243" t="s">
        <v>50</v>
      </c>
      <c r="G6" s="242" t="s">
        <v>821</v>
      </c>
      <c r="H6" s="242" t="s">
        <v>52</v>
      </c>
      <c r="I6" s="243"/>
      <c r="J6" s="242" t="s">
        <v>3</v>
      </c>
      <c r="K6" s="242" t="s">
        <v>7</v>
      </c>
    </row>
    <row r="7" spans="1:11" ht="9.9499999999999993" customHeight="1">
      <c r="A7" s="413"/>
      <c r="B7" s="415"/>
      <c r="C7" s="48" t="s">
        <v>8</v>
      </c>
      <c r="D7" s="48" t="s">
        <v>9</v>
      </c>
      <c r="E7" s="48" t="s">
        <v>10</v>
      </c>
      <c r="F7" s="48" t="s">
        <v>11</v>
      </c>
      <c r="G7" s="49" t="s">
        <v>12</v>
      </c>
      <c r="H7" s="49" t="s">
        <v>13</v>
      </c>
      <c r="I7" s="49"/>
      <c r="J7" s="49" t="s">
        <v>54</v>
      </c>
      <c r="K7" s="49" t="s">
        <v>55</v>
      </c>
    </row>
    <row r="8" spans="1:11" ht="9.9499999999999993" customHeight="1">
      <c r="A8" s="146" t="s">
        <v>869</v>
      </c>
      <c r="B8" s="268"/>
      <c r="C8" s="195">
        <f>SUM(C9,C11,C20,C23,C32,C34,C39,C41,C47,C54,C69,C73,C76,C86,C92,C96,C102,C104,C112,C123,C128,C130,C132)</f>
        <v>22341073680.610001</v>
      </c>
      <c r="D8" s="195">
        <f t="shared" ref="D8:G8" si="0">SUM(D9,D11,D20,D23,D32,D34,D39,D41,D47,D54,D69,D73,D76,D86,D92,D96,D102,D104,D112,D123,D128,D130,D132)</f>
        <v>23117494805.130001</v>
      </c>
      <c r="E8" s="195">
        <f t="shared" si="0"/>
        <v>17733970787</v>
      </c>
      <c r="F8" s="195">
        <f t="shared" si="0"/>
        <v>11987188833.680002</v>
      </c>
      <c r="G8" s="195">
        <f t="shared" si="0"/>
        <v>13658211599.980001</v>
      </c>
      <c r="H8" s="195">
        <f>SUM(H9,H11,H20,H23,H32,H34,H39,H41,H47,H54,H69,H73,H76,H86,H92,H96,H102,H104,H112,H123,H128,H130,H132)</f>
        <v>17219187552.000004</v>
      </c>
      <c r="I8" s="195"/>
      <c r="J8" s="194">
        <f>IFERROR(+H8/D8*100,"n.a.")</f>
        <v>74.48552577668967</v>
      </c>
      <c r="K8" s="194">
        <f t="shared" ref="K8:K71" si="1">IFERROR(+H8/E8*100,"n.a.")</f>
        <v>97.097191366880111</v>
      </c>
    </row>
    <row r="9" spans="1:11" ht="9.9499999999999993" customHeight="1">
      <c r="A9" s="139" t="s">
        <v>479</v>
      </c>
      <c r="B9" s="259"/>
      <c r="C9" s="165">
        <f>+C10</f>
        <v>36000000</v>
      </c>
      <c r="D9" s="165">
        <f t="shared" ref="D9:H9" si="2">+D10</f>
        <v>36000000</v>
      </c>
      <c r="E9" s="165">
        <f t="shared" si="2"/>
        <v>5000000</v>
      </c>
      <c r="F9" s="165">
        <f t="shared" si="2"/>
        <v>1750000</v>
      </c>
      <c r="G9" s="165">
        <f t="shared" si="2"/>
        <v>2027237.15</v>
      </c>
      <c r="H9" s="165">
        <f t="shared" si="2"/>
        <v>2444834.0299999998</v>
      </c>
      <c r="I9" s="165"/>
      <c r="J9" s="164">
        <f>IFERROR(+H9/D9*100,"n.a.")</f>
        <v>6.7912056388888882</v>
      </c>
      <c r="K9" s="164">
        <f t="shared" si="1"/>
        <v>48.896680599999996</v>
      </c>
    </row>
    <row r="10" spans="1:11" ht="9.9499999999999993" customHeight="1">
      <c r="A10" s="180"/>
      <c r="B10" s="124" t="s">
        <v>478</v>
      </c>
      <c r="C10" s="188">
        <v>36000000</v>
      </c>
      <c r="D10" s="188">
        <v>36000000</v>
      </c>
      <c r="E10" s="188">
        <v>5000000</v>
      </c>
      <c r="F10" s="188">
        <v>1750000</v>
      </c>
      <c r="G10" s="188">
        <v>2027237.15</v>
      </c>
      <c r="H10" s="188">
        <v>2444834.0299999998</v>
      </c>
      <c r="I10" s="190"/>
      <c r="J10" s="160">
        <f>IFERROR(+H10/D10*100,"n.a.")</f>
        <v>6.7912056388888882</v>
      </c>
      <c r="K10" s="160">
        <f t="shared" si="1"/>
        <v>48.896680599999996</v>
      </c>
    </row>
    <row r="11" spans="1:11" ht="9.9499999999999993" customHeight="1">
      <c r="A11" s="139" t="s">
        <v>72</v>
      </c>
      <c r="B11" s="349"/>
      <c r="C11" s="165">
        <f>SUM(C12:C19)</f>
        <v>243855654</v>
      </c>
      <c r="D11" s="165">
        <f t="shared" ref="D11:I11" si="3">SUM(D12:D19)</f>
        <v>248862371.54000002</v>
      </c>
      <c r="E11" s="165">
        <f t="shared" si="3"/>
        <v>40034610.329999998</v>
      </c>
      <c r="F11" s="165">
        <f t="shared" si="3"/>
        <v>31350687.93</v>
      </c>
      <c r="G11" s="165">
        <f t="shared" si="3"/>
        <v>36594601.579999998</v>
      </c>
      <c r="H11" s="165">
        <f t="shared" si="3"/>
        <v>39811963.869999997</v>
      </c>
      <c r="I11" s="165">
        <f t="shared" si="3"/>
        <v>0</v>
      </c>
      <c r="J11" s="164">
        <f t="shared" ref="J11:J74" si="4">IFERROR(+H11/D11*100,"n.a.")</f>
        <v>15.99758276980052</v>
      </c>
      <c r="K11" s="164">
        <f t="shared" si="1"/>
        <v>99.443865050353295</v>
      </c>
    </row>
    <row r="12" spans="1:11" ht="9.9499999999999993" customHeight="1">
      <c r="A12" s="189"/>
      <c r="B12" s="124" t="s">
        <v>477</v>
      </c>
      <c r="C12" s="193">
        <v>191423983</v>
      </c>
      <c r="D12" s="193">
        <v>195271694.35000002</v>
      </c>
      <c r="E12" s="193">
        <v>38752903.589999996</v>
      </c>
      <c r="F12" s="193">
        <v>30795766.73</v>
      </c>
      <c r="G12" s="193">
        <v>35723733.479999997</v>
      </c>
      <c r="H12" s="193">
        <v>38685008.089999996</v>
      </c>
      <c r="I12" s="161"/>
      <c r="J12" s="160">
        <f t="shared" si="4"/>
        <v>19.810863125232054</v>
      </c>
      <c r="K12" s="160">
        <f t="shared" si="1"/>
        <v>99.824798934504827</v>
      </c>
    </row>
    <row r="13" spans="1:11" ht="9.9499999999999993" customHeight="1">
      <c r="A13" s="189"/>
      <c r="B13" s="124" t="s">
        <v>476</v>
      </c>
      <c r="C13" s="193">
        <v>10000000</v>
      </c>
      <c r="D13" s="193">
        <v>10000000</v>
      </c>
      <c r="E13" s="193">
        <v>0</v>
      </c>
      <c r="F13" s="193">
        <v>0</v>
      </c>
      <c r="G13" s="193">
        <v>0</v>
      </c>
      <c r="H13" s="193">
        <v>0</v>
      </c>
      <c r="I13" s="161"/>
      <c r="J13" s="160">
        <f t="shared" si="4"/>
        <v>0</v>
      </c>
      <c r="K13" s="160" t="str">
        <f t="shared" si="1"/>
        <v>n.a.</v>
      </c>
    </row>
    <row r="14" spans="1:11" s="153" customFormat="1" ht="9.9499999999999993" customHeight="1">
      <c r="A14" s="189"/>
      <c r="B14" s="172" t="s">
        <v>475</v>
      </c>
      <c r="C14" s="193">
        <v>10431671</v>
      </c>
      <c r="D14" s="193">
        <v>10431671</v>
      </c>
      <c r="E14" s="193">
        <v>274688</v>
      </c>
      <c r="F14" s="193">
        <v>274688</v>
      </c>
      <c r="G14" s="193">
        <v>274688</v>
      </c>
      <c r="H14" s="193">
        <v>274688</v>
      </c>
      <c r="I14" s="161"/>
      <c r="J14" s="160">
        <f t="shared" si="4"/>
        <v>2.6332118794774106</v>
      </c>
      <c r="K14" s="160">
        <f t="shared" si="1"/>
        <v>100</v>
      </c>
    </row>
    <row r="15" spans="1:11" s="153" customFormat="1" ht="9.9499999999999993" customHeight="1">
      <c r="A15" s="189"/>
      <c r="B15" s="172" t="s">
        <v>474</v>
      </c>
      <c r="C15" s="193">
        <v>10000000</v>
      </c>
      <c r="D15" s="193">
        <v>10000000</v>
      </c>
      <c r="E15" s="193">
        <v>0</v>
      </c>
      <c r="F15" s="193">
        <v>0</v>
      </c>
      <c r="G15" s="193">
        <v>0</v>
      </c>
      <c r="H15" s="193">
        <v>0</v>
      </c>
      <c r="I15" s="161"/>
      <c r="J15" s="160">
        <f t="shared" si="4"/>
        <v>0</v>
      </c>
      <c r="K15" s="160" t="str">
        <f t="shared" si="1"/>
        <v>n.a.</v>
      </c>
    </row>
    <row r="16" spans="1:11" s="153" customFormat="1" ht="16.5" customHeight="1">
      <c r="A16" s="189"/>
      <c r="B16" s="172" t="s">
        <v>473</v>
      </c>
      <c r="C16" s="193">
        <v>3000000</v>
      </c>
      <c r="D16" s="193">
        <v>3000000</v>
      </c>
      <c r="E16" s="193">
        <v>0</v>
      </c>
      <c r="F16" s="193">
        <v>0</v>
      </c>
      <c r="G16" s="193">
        <v>0</v>
      </c>
      <c r="H16" s="193">
        <v>0</v>
      </c>
      <c r="I16" s="161"/>
      <c r="J16" s="160">
        <f t="shared" si="4"/>
        <v>0</v>
      </c>
      <c r="K16" s="160" t="str">
        <f t="shared" si="1"/>
        <v>n.a.</v>
      </c>
    </row>
    <row r="17" spans="1:11" s="153" customFormat="1" ht="9.9499999999999993" customHeight="1">
      <c r="A17" s="189"/>
      <c r="B17" s="124" t="s">
        <v>472</v>
      </c>
      <c r="C17" s="193">
        <v>10000000</v>
      </c>
      <c r="D17" s="193">
        <v>11159006.190000001</v>
      </c>
      <c r="E17" s="193">
        <v>657197.8600000001</v>
      </c>
      <c r="F17" s="193">
        <v>0</v>
      </c>
      <c r="G17" s="193">
        <v>309712.90000000002</v>
      </c>
      <c r="H17" s="193">
        <v>502446.9</v>
      </c>
      <c r="I17" s="161"/>
      <c r="J17" s="160">
        <f t="shared" si="4"/>
        <v>4.5026133281497893</v>
      </c>
      <c r="K17" s="160">
        <f t="shared" si="1"/>
        <v>76.452911760850824</v>
      </c>
    </row>
    <row r="18" spans="1:11" s="153" customFormat="1" ht="9.9499999999999993" customHeight="1">
      <c r="A18" s="189"/>
      <c r="B18" s="172" t="s">
        <v>471</v>
      </c>
      <c r="C18" s="193">
        <v>2000000</v>
      </c>
      <c r="D18" s="193">
        <v>2000000</v>
      </c>
      <c r="E18" s="193">
        <v>0</v>
      </c>
      <c r="F18" s="193">
        <v>0</v>
      </c>
      <c r="G18" s="193">
        <v>0</v>
      </c>
      <c r="H18" s="193">
        <v>0</v>
      </c>
      <c r="I18" s="161"/>
      <c r="J18" s="160">
        <f t="shared" si="4"/>
        <v>0</v>
      </c>
      <c r="K18" s="160" t="str">
        <f t="shared" si="1"/>
        <v>n.a.</v>
      </c>
    </row>
    <row r="19" spans="1:11" s="153" customFormat="1" ht="9.9499999999999993" customHeight="1">
      <c r="A19" s="189"/>
      <c r="B19" s="172" t="s">
        <v>470</v>
      </c>
      <c r="C19" s="193">
        <v>7000000</v>
      </c>
      <c r="D19" s="193">
        <v>7000000</v>
      </c>
      <c r="E19" s="193">
        <v>349820.88</v>
      </c>
      <c r="F19" s="193">
        <v>280233.2</v>
      </c>
      <c r="G19" s="193">
        <v>286467.20000000001</v>
      </c>
      <c r="H19" s="193">
        <v>349820.88</v>
      </c>
      <c r="I19" s="161"/>
      <c r="J19" s="160">
        <f t="shared" si="4"/>
        <v>4.9974411428571432</v>
      </c>
      <c r="K19" s="160">
        <f t="shared" si="1"/>
        <v>100</v>
      </c>
    </row>
    <row r="20" spans="1:11" ht="9.9499999999999993" customHeight="1">
      <c r="A20" s="139" t="s">
        <v>24</v>
      </c>
      <c r="B20" s="349"/>
      <c r="C20" s="165">
        <f>SUM(C21:C22)</f>
        <v>11000000</v>
      </c>
      <c r="D20" s="165">
        <f t="shared" ref="D20:H20" si="5">SUM(D21:D22)</f>
        <v>11187457.18</v>
      </c>
      <c r="E20" s="165">
        <f t="shared" si="5"/>
        <v>10903012.99</v>
      </c>
      <c r="F20" s="165">
        <f t="shared" si="5"/>
        <v>10320161.539999999</v>
      </c>
      <c r="G20" s="165">
        <f t="shared" si="5"/>
        <v>10339250.73</v>
      </c>
      <c r="H20" s="165">
        <f t="shared" si="5"/>
        <v>10859185.060000001</v>
      </c>
      <c r="I20" s="165"/>
      <c r="J20" s="164">
        <f t="shared" si="4"/>
        <v>97.065712836095969</v>
      </c>
      <c r="K20" s="164">
        <f t="shared" si="1"/>
        <v>99.598020014832628</v>
      </c>
    </row>
    <row r="21" spans="1:11" ht="9.9499999999999993" customHeight="1">
      <c r="A21" s="189"/>
      <c r="B21" s="172" t="s">
        <v>469</v>
      </c>
      <c r="C21" s="178">
        <v>10250000</v>
      </c>
      <c r="D21" s="178">
        <v>10250000</v>
      </c>
      <c r="E21" s="178">
        <v>10250000</v>
      </c>
      <c r="F21" s="178">
        <v>10250000</v>
      </c>
      <c r="G21" s="178">
        <v>10250000</v>
      </c>
      <c r="H21" s="178">
        <v>10250000</v>
      </c>
      <c r="I21" s="163"/>
      <c r="J21" s="160">
        <f t="shared" si="4"/>
        <v>100</v>
      </c>
      <c r="K21" s="160">
        <f t="shared" si="1"/>
        <v>100</v>
      </c>
    </row>
    <row r="22" spans="1:11" ht="9.9499999999999993" customHeight="1">
      <c r="A22" s="189"/>
      <c r="B22" s="124" t="s">
        <v>468</v>
      </c>
      <c r="C22" s="178">
        <v>750000</v>
      </c>
      <c r="D22" s="178">
        <v>937457.17999999993</v>
      </c>
      <c r="E22" s="178">
        <v>653012.99</v>
      </c>
      <c r="F22" s="178">
        <v>70161.540000000008</v>
      </c>
      <c r="G22" s="178">
        <v>89250.73000000001</v>
      </c>
      <c r="H22" s="178">
        <v>609185.06000000006</v>
      </c>
      <c r="I22" s="163"/>
      <c r="J22" s="160">
        <f t="shared" si="4"/>
        <v>64.982707796851059</v>
      </c>
      <c r="K22" s="160">
        <f t="shared" si="1"/>
        <v>93.28835250275803</v>
      </c>
    </row>
    <row r="23" spans="1:11" ht="9.9499999999999993" customHeight="1">
      <c r="A23" s="139" t="s">
        <v>467</v>
      </c>
      <c r="B23" s="349"/>
      <c r="C23" s="165">
        <f>SUM(C24:C31)</f>
        <v>1465762246.6899998</v>
      </c>
      <c r="D23" s="165">
        <f t="shared" ref="D23:I23" si="6">SUM(D24:D31)</f>
        <v>1718748032.1800003</v>
      </c>
      <c r="E23" s="165">
        <f t="shared" si="6"/>
        <v>1591093462.46</v>
      </c>
      <c r="F23" s="165">
        <f t="shared" si="6"/>
        <v>1115271171.8499999</v>
      </c>
      <c r="G23" s="165">
        <f t="shared" si="6"/>
        <v>1367621040.8399999</v>
      </c>
      <c r="H23" s="165">
        <f t="shared" si="6"/>
        <v>1487457783.98</v>
      </c>
      <c r="I23" s="165">
        <f t="shared" si="6"/>
        <v>0</v>
      </c>
      <c r="J23" s="170">
        <f t="shared" si="4"/>
        <v>86.543097425011169</v>
      </c>
      <c r="K23" s="170">
        <f t="shared" si="1"/>
        <v>93.486512205274963</v>
      </c>
    </row>
    <row r="24" spans="1:11" ht="9.9499999999999993" customHeight="1">
      <c r="A24" s="180"/>
      <c r="B24" s="124" t="s">
        <v>466</v>
      </c>
      <c r="C24" s="178">
        <v>190134</v>
      </c>
      <c r="D24" s="178">
        <v>439409.82000000007</v>
      </c>
      <c r="E24" s="178">
        <v>374626.78</v>
      </c>
      <c r="F24" s="178">
        <v>291103.01</v>
      </c>
      <c r="G24" s="178">
        <v>359526.62</v>
      </c>
      <c r="H24" s="178">
        <v>374626.78</v>
      </c>
      <c r="I24" s="163"/>
      <c r="J24" s="160">
        <f t="shared" si="4"/>
        <v>85.256806504688484</v>
      </c>
      <c r="K24" s="160">
        <f t="shared" si="1"/>
        <v>100</v>
      </c>
    </row>
    <row r="25" spans="1:11" ht="9.9499999999999993" customHeight="1">
      <c r="A25" s="189"/>
      <c r="B25" s="124" t="s">
        <v>465</v>
      </c>
      <c r="C25" s="178">
        <v>17555905</v>
      </c>
      <c r="D25" s="178">
        <v>17555905</v>
      </c>
      <c r="E25" s="178">
        <v>13212552</v>
      </c>
      <c r="F25" s="178">
        <v>0</v>
      </c>
      <c r="G25" s="178">
        <v>0</v>
      </c>
      <c r="H25" s="178">
        <v>0</v>
      </c>
      <c r="I25" s="163"/>
      <c r="J25" s="160">
        <f t="shared" si="4"/>
        <v>0</v>
      </c>
      <c r="K25" s="160">
        <f t="shared" si="1"/>
        <v>0</v>
      </c>
    </row>
    <row r="26" spans="1:11" ht="9.9499999999999993" customHeight="1">
      <c r="A26" s="189"/>
      <c r="B26" s="124" t="s">
        <v>303</v>
      </c>
      <c r="C26" s="178">
        <v>23778899</v>
      </c>
      <c r="D26" s="178">
        <v>22246441</v>
      </c>
      <c r="E26" s="178">
        <v>12720794.570000002</v>
      </c>
      <c r="F26" s="178">
        <v>4641095.59</v>
      </c>
      <c r="G26" s="178">
        <v>5678513.5399999991</v>
      </c>
      <c r="H26" s="178">
        <v>6402484.6600000001</v>
      </c>
      <c r="I26" s="163"/>
      <c r="J26" s="160">
        <f t="shared" si="4"/>
        <v>28.779815432050459</v>
      </c>
      <c r="K26" s="160">
        <f t="shared" si="1"/>
        <v>50.330854922374549</v>
      </c>
    </row>
    <row r="27" spans="1:11" ht="9.9499999999999993" customHeight="1">
      <c r="A27" s="189"/>
      <c r="B27" s="124" t="s">
        <v>302</v>
      </c>
      <c r="C27" s="178">
        <v>7539057</v>
      </c>
      <c r="D27" s="178">
        <v>7788381</v>
      </c>
      <c r="E27" s="178">
        <v>5612370</v>
      </c>
      <c r="F27" s="178">
        <v>4207177.53</v>
      </c>
      <c r="G27" s="178">
        <v>4639380.75</v>
      </c>
      <c r="H27" s="178">
        <v>5415651.8000000007</v>
      </c>
      <c r="I27" s="163"/>
      <c r="J27" s="160">
        <f t="shared" si="4"/>
        <v>69.535013759599082</v>
      </c>
      <c r="K27" s="160">
        <f t="shared" si="1"/>
        <v>96.494917476930439</v>
      </c>
    </row>
    <row r="28" spans="1:11" ht="9.9499999999999993" customHeight="1">
      <c r="A28" s="189"/>
      <c r="B28" s="124" t="s">
        <v>464</v>
      </c>
      <c r="C28" s="178">
        <v>473421454</v>
      </c>
      <c r="D28" s="178">
        <v>474602983.81</v>
      </c>
      <c r="E28" s="178">
        <v>365056986.56</v>
      </c>
      <c r="F28" s="178">
        <v>205103522.82000002</v>
      </c>
      <c r="G28" s="178">
        <v>253068458.73000005</v>
      </c>
      <c r="H28" s="178">
        <v>285019629.51000011</v>
      </c>
      <c r="I28" s="163"/>
      <c r="J28" s="160">
        <f t="shared" si="4"/>
        <v>60.054327349973704</v>
      </c>
      <c r="K28" s="160">
        <f t="shared" si="1"/>
        <v>78.075380010061764</v>
      </c>
    </row>
    <row r="29" spans="1:11" ht="9.9499999999999993" customHeight="1">
      <c r="A29" s="189"/>
      <c r="B29" s="124" t="s">
        <v>463</v>
      </c>
      <c r="C29" s="178">
        <v>401820713</v>
      </c>
      <c r="D29" s="178">
        <v>401820713</v>
      </c>
      <c r="E29" s="178">
        <v>400322678</v>
      </c>
      <c r="F29" s="178">
        <v>390546007.77999997</v>
      </c>
      <c r="G29" s="178">
        <v>396517177.94</v>
      </c>
      <c r="H29" s="178">
        <v>398018827.93999994</v>
      </c>
      <c r="I29" s="163"/>
      <c r="J29" s="160">
        <f t="shared" si="4"/>
        <v>99.053835470149082</v>
      </c>
      <c r="K29" s="160">
        <f t="shared" si="1"/>
        <v>99.4245017365716</v>
      </c>
    </row>
    <row r="30" spans="1:11" ht="9.9499999999999993" customHeight="1">
      <c r="A30" s="189"/>
      <c r="B30" s="172" t="s">
        <v>282</v>
      </c>
      <c r="C30" s="178">
        <v>450191436.58999997</v>
      </c>
      <c r="D30" s="178">
        <v>702079355.17000008</v>
      </c>
      <c r="E30" s="178">
        <v>702079355.17000008</v>
      </c>
      <c r="F30" s="178">
        <v>425447705.38999999</v>
      </c>
      <c r="G30" s="178">
        <v>620017174.64999986</v>
      </c>
      <c r="H30" s="178">
        <v>702079349.60000002</v>
      </c>
      <c r="I30" s="161"/>
      <c r="J30" s="160">
        <f t="shared" si="4"/>
        <v>99.999999206642372</v>
      </c>
      <c r="K30" s="160">
        <f t="shared" si="1"/>
        <v>99.999999206642372</v>
      </c>
    </row>
    <row r="31" spans="1:11" ht="9.9499999999999993" customHeight="1">
      <c r="A31" s="189"/>
      <c r="B31" s="124" t="s">
        <v>462</v>
      </c>
      <c r="C31" s="178">
        <v>91264648.099999994</v>
      </c>
      <c r="D31" s="178">
        <v>92214843.379999995</v>
      </c>
      <c r="E31" s="178">
        <v>91714099.379999995</v>
      </c>
      <c r="F31" s="178">
        <v>85034559.729999989</v>
      </c>
      <c r="G31" s="178">
        <v>87340808.60999997</v>
      </c>
      <c r="H31" s="178">
        <v>90147213.689999983</v>
      </c>
      <c r="I31" s="161"/>
      <c r="J31" s="160">
        <f t="shared" si="4"/>
        <v>97.75781250153004</v>
      </c>
      <c r="K31" s="160">
        <f t="shared" si="1"/>
        <v>98.291554187859475</v>
      </c>
    </row>
    <row r="32" spans="1:11" ht="9.9499999999999993" customHeight="1">
      <c r="A32" s="139" t="s">
        <v>461</v>
      </c>
      <c r="B32" s="349"/>
      <c r="C32" s="165">
        <f>SUM(C33)</f>
        <v>104000000</v>
      </c>
      <c r="D32" s="165">
        <f t="shared" ref="D32:J32" si="7">SUM(D33)</f>
        <v>48000000</v>
      </c>
      <c r="E32" s="165">
        <f t="shared" si="7"/>
        <v>7582332.8200000003</v>
      </c>
      <c r="F32" s="165">
        <f t="shared" si="7"/>
        <v>1580000</v>
      </c>
      <c r="G32" s="165">
        <f t="shared" si="7"/>
        <v>4513940</v>
      </c>
      <c r="H32" s="165">
        <f t="shared" si="7"/>
        <v>7582332.8200000003</v>
      </c>
      <c r="I32" s="165">
        <f t="shared" si="7"/>
        <v>0</v>
      </c>
      <c r="J32" s="165">
        <f t="shared" si="7"/>
        <v>15.796526708333333</v>
      </c>
      <c r="K32" s="164">
        <f t="shared" si="1"/>
        <v>100</v>
      </c>
    </row>
    <row r="33" spans="1:11" ht="9.9499999999999993" customHeight="1">
      <c r="A33" s="146"/>
      <c r="B33" s="124" t="s">
        <v>460</v>
      </c>
      <c r="C33" s="178">
        <v>104000000</v>
      </c>
      <c r="D33" s="178">
        <v>48000000</v>
      </c>
      <c r="E33" s="178">
        <v>7582332.8200000003</v>
      </c>
      <c r="F33" s="178">
        <v>1580000</v>
      </c>
      <c r="G33" s="178">
        <v>4513940</v>
      </c>
      <c r="H33" s="178">
        <v>7582332.8200000003</v>
      </c>
      <c r="I33" s="163"/>
      <c r="J33" s="160">
        <f t="shared" si="4"/>
        <v>15.796526708333333</v>
      </c>
      <c r="K33" s="160">
        <f t="shared" si="1"/>
        <v>100</v>
      </c>
    </row>
    <row r="34" spans="1:11" ht="9.9499999999999993" customHeight="1">
      <c r="A34" s="139" t="s">
        <v>459</v>
      </c>
      <c r="B34" s="349"/>
      <c r="C34" s="174">
        <f>SUM(C35:C38)</f>
        <v>449352608.25999999</v>
      </c>
      <c r="D34" s="174">
        <f t="shared" ref="D34:H34" si="8">SUM(D35:D38)</f>
        <v>2069587164.4000001</v>
      </c>
      <c r="E34" s="174">
        <f t="shared" si="8"/>
        <v>2045356734.0900002</v>
      </c>
      <c r="F34" s="174">
        <f t="shared" si="8"/>
        <v>331627267.12000006</v>
      </c>
      <c r="G34" s="174">
        <f t="shared" si="8"/>
        <v>335097877.07000005</v>
      </c>
      <c r="H34" s="174">
        <f t="shared" si="8"/>
        <v>1912305666.8600001</v>
      </c>
      <c r="I34" s="165"/>
      <c r="J34" s="164">
        <f t="shared" si="4"/>
        <v>92.400344365993504</v>
      </c>
      <c r="K34" s="164">
        <f t="shared" si="1"/>
        <v>93.49497009433928</v>
      </c>
    </row>
    <row r="35" spans="1:11" ht="9.9499999999999993" customHeight="1">
      <c r="A35" s="189"/>
      <c r="B35" s="124" t="s">
        <v>458</v>
      </c>
      <c r="C35" s="171">
        <v>4352608.2599999988</v>
      </c>
      <c r="D35" s="171">
        <v>4594860.9000000004</v>
      </c>
      <c r="E35" s="171">
        <v>3427840.7399999988</v>
      </c>
      <c r="F35" s="171">
        <v>2083556.5700000003</v>
      </c>
      <c r="G35" s="171">
        <v>2489873.0699999994</v>
      </c>
      <c r="H35" s="171">
        <v>3004004.47</v>
      </c>
      <c r="I35" s="161"/>
      <c r="J35" s="160">
        <f t="shared" si="4"/>
        <v>65.377484441367955</v>
      </c>
      <c r="K35" s="160">
        <f t="shared" si="1"/>
        <v>87.635473694731843</v>
      </c>
    </row>
    <row r="36" spans="1:11" ht="9.9499999999999993" customHeight="1">
      <c r="A36" s="146"/>
      <c r="B36" s="124" t="s">
        <v>424</v>
      </c>
      <c r="C36" s="171">
        <v>0</v>
      </c>
      <c r="D36" s="171">
        <v>1046794797.22</v>
      </c>
      <c r="E36" s="171">
        <v>1046794797.22</v>
      </c>
      <c r="F36" s="171">
        <v>0</v>
      </c>
      <c r="G36" s="171">
        <v>0</v>
      </c>
      <c r="H36" s="171">
        <v>1025855634.73</v>
      </c>
      <c r="I36" s="161"/>
      <c r="J36" s="160">
        <f t="shared" si="4"/>
        <v>97.999687947856756</v>
      </c>
      <c r="K36" s="160">
        <f t="shared" si="1"/>
        <v>97.999687947856756</v>
      </c>
    </row>
    <row r="37" spans="1:11" ht="9.9499999999999993" customHeight="1">
      <c r="A37" s="189"/>
      <c r="B37" s="124" t="s">
        <v>457</v>
      </c>
      <c r="C37" s="171">
        <v>0</v>
      </c>
      <c r="D37" s="171">
        <v>642364139.09000003</v>
      </c>
      <c r="E37" s="171">
        <v>642364139.09000003</v>
      </c>
      <c r="F37" s="171">
        <v>0</v>
      </c>
      <c r="G37" s="171">
        <v>0</v>
      </c>
      <c r="H37" s="171">
        <v>551124300.35000002</v>
      </c>
      <c r="I37" s="161"/>
      <c r="J37" s="160">
        <f t="shared" si="4"/>
        <v>85.79624340965637</v>
      </c>
      <c r="K37" s="160">
        <f t="shared" si="1"/>
        <v>85.79624340965637</v>
      </c>
    </row>
    <row r="38" spans="1:11" ht="9.9499999999999993" customHeight="1">
      <c r="A38" s="189"/>
      <c r="B38" s="124" t="s">
        <v>456</v>
      </c>
      <c r="C38" s="171">
        <v>445000000</v>
      </c>
      <c r="D38" s="171">
        <v>375833367.19000012</v>
      </c>
      <c r="E38" s="171">
        <v>352769957.04000008</v>
      </c>
      <c r="F38" s="171">
        <v>329543710.55000007</v>
      </c>
      <c r="G38" s="171">
        <v>332608004.00000006</v>
      </c>
      <c r="H38" s="171">
        <v>332321727.31000006</v>
      </c>
      <c r="I38" s="161"/>
      <c r="J38" s="160">
        <f t="shared" si="4"/>
        <v>88.422624578194245</v>
      </c>
      <c r="K38" s="160">
        <f t="shared" si="1"/>
        <v>94.20352291289889</v>
      </c>
    </row>
    <row r="39" spans="1:11" ht="9.9499999999999993" customHeight="1">
      <c r="A39" s="139" t="s">
        <v>88</v>
      </c>
      <c r="B39" s="349"/>
      <c r="C39" s="165">
        <f>SUM(C40:C40)</f>
        <v>8499999.9999999981</v>
      </c>
      <c r="D39" s="165">
        <f t="shared" ref="D39:H39" si="9">SUM(D40:D40)</f>
        <v>8723592.7000000011</v>
      </c>
      <c r="E39" s="165">
        <f t="shared" si="9"/>
        <v>7096156.8800000008</v>
      </c>
      <c r="F39" s="165">
        <f t="shared" si="9"/>
        <v>2823830.9500000011</v>
      </c>
      <c r="G39" s="165">
        <f t="shared" si="9"/>
        <v>3275177.52</v>
      </c>
      <c r="H39" s="165">
        <f t="shared" si="9"/>
        <v>3816659.3599999989</v>
      </c>
      <c r="I39" s="165"/>
      <c r="J39" s="170">
        <f t="shared" si="4"/>
        <v>43.751003643258109</v>
      </c>
      <c r="K39" s="170">
        <f t="shared" si="1"/>
        <v>53.784878555277913</v>
      </c>
    </row>
    <row r="40" spans="1:11" ht="9.9499999999999993" customHeight="1">
      <c r="A40" s="189"/>
      <c r="B40" s="172" t="s">
        <v>455</v>
      </c>
      <c r="C40" s="171">
        <v>8499999.9999999981</v>
      </c>
      <c r="D40" s="171">
        <v>8723592.7000000011</v>
      </c>
      <c r="E40" s="171">
        <v>7096156.8800000008</v>
      </c>
      <c r="F40" s="171">
        <v>2823830.9500000011</v>
      </c>
      <c r="G40" s="171">
        <v>3275177.52</v>
      </c>
      <c r="H40" s="171">
        <v>3816659.3599999989</v>
      </c>
      <c r="I40" s="161"/>
      <c r="J40" s="160">
        <f t="shared" si="4"/>
        <v>43.751003643258109</v>
      </c>
      <c r="K40" s="160">
        <f t="shared" si="1"/>
        <v>53.784878555277913</v>
      </c>
    </row>
    <row r="41" spans="1:11" ht="9.9499999999999993" customHeight="1">
      <c r="A41" s="139" t="s">
        <v>93</v>
      </c>
      <c r="B41" s="259"/>
      <c r="C41" s="165">
        <f>SUM(C42:C46)</f>
        <v>1497948573</v>
      </c>
      <c r="D41" s="165">
        <f t="shared" ref="D41:H41" si="10">SUM(D42:D46)</f>
        <v>1594263214.6600001</v>
      </c>
      <c r="E41" s="165">
        <f t="shared" si="10"/>
        <v>1499323398.8999999</v>
      </c>
      <c r="F41" s="165">
        <f t="shared" si="10"/>
        <v>934274632.16000009</v>
      </c>
      <c r="G41" s="165">
        <f t="shared" si="10"/>
        <v>1255176834.04</v>
      </c>
      <c r="H41" s="165">
        <f t="shared" si="10"/>
        <v>1499323398.8999999</v>
      </c>
      <c r="I41" s="165"/>
      <c r="J41" s="170">
        <f t="shared" si="4"/>
        <v>94.04490959290888</v>
      </c>
      <c r="K41" s="170">
        <f t="shared" si="1"/>
        <v>100</v>
      </c>
    </row>
    <row r="42" spans="1:11" ht="9.9499999999999993" customHeight="1">
      <c r="A42" s="146"/>
      <c r="B42" s="172" t="s">
        <v>454</v>
      </c>
      <c r="C42" s="188">
        <v>3000000</v>
      </c>
      <c r="D42" s="188">
        <v>3000000</v>
      </c>
      <c r="E42" s="188">
        <v>4363.2</v>
      </c>
      <c r="F42" s="188">
        <v>3992</v>
      </c>
      <c r="G42" s="188">
        <v>3992</v>
      </c>
      <c r="H42" s="188">
        <v>4363.2</v>
      </c>
      <c r="I42" s="190"/>
      <c r="J42" s="160">
        <f t="shared" si="4"/>
        <v>0.14544000000000001</v>
      </c>
      <c r="K42" s="160">
        <f t="shared" si="1"/>
        <v>100</v>
      </c>
    </row>
    <row r="43" spans="1:11" ht="9.9499999999999993" customHeight="1">
      <c r="A43" s="189"/>
      <c r="B43" s="124" t="s">
        <v>453</v>
      </c>
      <c r="C43" s="188">
        <v>204948573</v>
      </c>
      <c r="D43" s="188">
        <v>204548458.60000002</v>
      </c>
      <c r="E43" s="188">
        <v>201109768.65000001</v>
      </c>
      <c r="F43" s="188">
        <v>199727526.15000001</v>
      </c>
      <c r="G43" s="188">
        <v>200387539.25</v>
      </c>
      <c r="H43" s="188">
        <v>201109768.65000001</v>
      </c>
      <c r="I43" s="163"/>
      <c r="J43" s="160">
        <f t="shared" si="4"/>
        <v>98.318887380752912</v>
      </c>
      <c r="K43" s="160">
        <f t="shared" si="1"/>
        <v>100</v>
      </c>
    </row>
    <row r="44" spans="1:11" ht="9.9499999999999993" customHeight="1">
      <c r="A44" s="189"/>
      <c r="B44" s="124" t="s">
        <v>452</v>
      </c>
      <c r="C44" s="188">
        <v>550000000</v>
      </c>
      <c r="D44" s="188">
        <v>644897116.74000001</v>
      </c>
      <c r="E44" s="188">
        <v>644897116.74000001</v>
      </c>
      <c r="F44" s="188">
        <v>181034574.69</v>
      </c>
      <c r="G44" s="188">
        <v>423312411.52999997</v>
      </c>
      <c r="H44" s="188">
        <v>644897116.74000001</v>
      </c>
      <c r="I44" s="161"/>
      <c r="J44" s="160">
        <f t="shared" si="4"/>
        <v>100</v>
      </c>
      <c r="K44" s="160">
        <f t="shared" si="1"/>
        <v>100</v>
      </c>
    </row>
    <row r="45" spans="1:11" ht="9.9499999999999993" customHeight="1">
      <c r="A45" s="146"/>
      <c r="B45" s="124" t="s">
        <v>451</v>
      </c>
      <c r="C45" s="188">
        <v>650000000</v>
      </c>
      <c r="D45" s="188">
        <v>650000000</v>
      </c>
      <c r="E45" s="188">
        <v>561494510.99000001</v>
      </c>
      <c r="F45" s="188">
        <v>461690900</v>
      </c>
      <c r="G45" s="188">
        <v>539655251.94000006</v>
      </c>
      <c r="H45" s="188">
        <v>561494510.99000001</v>
      </c>
      <c r="I45" s="163"/>
      <c r="J45" s="160">
        <f t="shared" si="4"/>
        <v>86.383770921538456</v>
      </c>
      <c r="K45" s="160">
        <f t="shared" si="1"/>
        <v>100</v>
      </c>
    </row>
    <row r="46" spans="1:11" ht="9.9499999999999993" customHeight="1">
      <c r="A46" s="189"/>
      <c r="B46" s="124" t="s">
        <v>450</v>
      </c>
      <c r="C46" s="188">
        <v>90000000</v>
      </c>
      <c r="D46" s="188">
        <v>91817639.319999993</v>
      </c>
      <c r="E46" s="188">
        <v>91817639.319999993</v>
      </c>
      <c r="F46" s="188">
        <v>91817639.319999993</v>
      </c>
      <c r="G46" s="188">
        <v>91817639.319999993</v>
      </c>
      <c r="H46" s="188">
        <v>91817639.319999993</v>
      </c>
      <c r="I46" s="163"/>
      <c r="J46" s="160">
        <f t="shared" si="4"/>
        <v>100</v>
      </c>
      <c r="K46" s="160">
        <f t="shared" si="1"/>
        <v>100</v>
      </c>
    </row>
    <row r="47" spans="1:11" ht="9.9499999999999993" customHeight="1">
      <c r="A47" s="139" t="s">
        <v>105</v>
      </c>
      <c r="B47" s="349"/>
      <c r="C47" s="165">
        <f>SUM(C48:C53)</f>
        <v>2388910408.5</v>
      </c>
      <c r="D47" s="165">
        <f t="shared" ref="D47:I47" si="11">SUM(D48:D53)</f>
        <v>2368974247.7800002</v>
      </c>
      <c r="E47" s="165">
        <f t="shared" si="11"/>
        <v>1480861341.8700001</v>
      </c>
      <c r="F47" s="165">
        <f t="shared" si="11"/>
        <v>1358842003.1200001</v>
      </c>
      <c r="G47" s="165">
        <f t="shared" si="11"/>
        <v>1436074783.8099999</v>
      </c>
      <c r="H47" s="165">
        <f t="shared" si="11"/>
        <v>1480563283.1500001</v>
      </c>
      <c r="I47" s="192">
        <f t="shared" si="11"/>
        <v>0</v>
      </c>
      <c r="J47" s="170">
        <f t="shared" si="4"/>
        <v>62.498074199728308</v>
      </c>
      <c r="K47" s="170">
        <f t="shared" si="1"/>
        <v>99.979872611191027</v>
      </c>
    </row>
    <row r="48" spans="1:11" ht="9.9499999999999993" customHeight="1" thickBot="1">
      <c r="A48" s="369"/>
      <c r="B48" s="370" t="s">
        <v>449</v>
      </c>
      <c r="C48" s="371">
        <v>25000000</v>
      </c>
      <c r="D48" s="371">
        <v>25000000</v>
      </c>
      <c r="E48" s="371">
        <v>7738675.4100000001</v>
      </c>
      <c r="F48" s="371">
        <v>0</v>
      </c>
      <c r="G48" s="371">
        <v>0</v>
      </c>
      <c r="H48" s="371">
        <v>7738675.4100000001</v>
      </c>
      <c r="I48" s="372"/>
      <c r="J48" s="155">
        <f t="shared" si="4"/>
        <v>30.95470164</v>
      </c>
      <c r="K48" s="155">
        <f t="shared" si="1"/>
        <v>100</v>
      </c>
    </row>
    <row r="49" spans="1:11" ht="9.9499999999999993" customHeight="1">
      <c r="A49" s="180"/>
      <c r="B49" s="124" t="s">
        <v>448</v>
      </c>
      <c r="C49" s="188">
        <v>76395035</v>
      </c>
      <c r="D49" s="188">
        <v>69814345.569999993</v>
      </c>
      <c r="E49" s="188">
        <v>5935568.3800000008</v>
      </c>
      <c r="F49" s="188">
        <v>446852.41</v>
      </c>
      <c r="G49" s="188">
        <v>567661.44000000006</v>
      </c>
      <c r="H49" s="188">
        <v>5769460.1900000004</v>
      </c>
      <c r="I49" s="190"/>
      <c r="J49" s="160">
        <f t="shared" si="4"/>
        <v>8.2640038274299918</v>
      </c>
      <c r="K49" s="160">
        <f t="shared" si="1"/>
        <v>97.201477948435326</v>
      </c>
    </row>
    <row r="50" spans="1:11" ht="9.9499999999999993" customHeight="1">
      <c r="A50" s="191"/>
      <c r="B50" s="124" t="s">
        <v>14</v>
      </c>
      <c r="C50" s="188">
        <v>1975090292.3299999</v>
      </c>
      <c r="D50" s="188">
        <v>1964980016.1700001</v>
      </c>
      <c r="E50" s="188">
        <v>1305112463.2600002</v>
      </c>
      <c r="F50" s="188">
        <v>1233166474.7</v>
      </c>
      <c r="G50" s="188">
        <v>1284381916.6699998</v>
      </c>
      <c r="H50" s="188">
        <v>1304983524.7600002</v>
      </c>
      <c r="I50" s="175"/>
      <c r="J50" s="160">
        <f t="shared" si="4"/>
        <v>66.412050708972686</v>
      </c>
      <c r="K50" s="160">
        <f t="shared" si="1"/>
        <v>99.99012050657474</v>
      </c>
    </row>
    <row r="51" spans="1:11" ht="9.9499999999999993" customHeight="1">
      <c r="A51" s="189"/>
      <c r="B51" s="124" t="s">
        <v>447</v>
      </c>
      <c r="C51" s="188">
        <v>223168981.15999997</v>
      </c>
      <c r="D51" s="188">
        <v>219923786.03</v>
      </c>
      <c r="E51" s="188">
        <v>162074634.81999999</v>
      </c>
      <c r="F51" s="188">
        <v>125228676.01000001</v>
      </c>
      <c r="G51" s="188">
        <v>151125205.69999999</v>
      </c>
      <c r="H51" s="188">
        <v>162071622.79000002</v>
      </c>
      <c r="I51" s="163"/>
      <c r="J51" s="160">
        <f t="shared" si="4"/>
        <v>73.694449207004681</v>
      </c>
      <c r="K51" s="160">
        <f t="shared" si="1"/>
        <v>99.998141578413353</v>
      </c>
    </row>
    <row r="52" spans="1:11" ht="9.9499999999999993" customHeight="1">
      <c r="A52" s="189"/>
      <c r="B52" s="124" t="s">
        <v>446</v>
      </c>
      <c r="C52" s="188">
        <v>75000000</v>
      </c>
      <c r="D52" s="188">
        <v>75000000</v>
      </c>
      <c r="E52" s="188">
        <v>0</v>
      </c>
      <c r="F52" s="188">
        <v>0</v>
      </c>
      <c r="G52" s="188">
        <v>0</v>
      </c>
      <c r="H52" s="188">
        <v>0</v>
      </c>
      <c r="I52" s="163"/>
      <c r="J52" s="160">
        <f t="shared" si="4"/>
        <v>0</v>
      </c>
      <c r="K52" s="160" t="str">
        <f t="shared" si="1"/>
        <v>n.a.</v>
      </c>
    </row>
    <row r="53" spans="1:11" ht="9.9499999999999993" customHeight="1">
      <c r="A53" s="189"/>
      <c r="B53" s="124" t="s">
        <v>445</v>
      </c>
      <c r="C53" s="188">
        <v>14256100.01</v>
      </c>
      <c r="D53" s="188">
        <v>14256100.010000002</v>
      </c>
      <c r="E53" s="188">
        <v>0</v>
      </c>
      <c r="F53" s="188">
        <v>0</v>
      </c>
      <c r="G53" s="188">
        <v>0</v>
      </c>
      <c r="H53" s="188">
        <v>0</v>
      </c>
      <c r="I53" s="163"/>
      <c r="J53" s="160">
        <f t="shared" si="4"/>
        <v>0</v>
      </c>
      <c r="K53" s="160" t="str">
        <f t="shared" si="1"/>
        <v>n.a.</v>
      </c>
    </row>
    <row r="54" spans="1:11" ht="9.9499999999999993" customHeight="1">
      <c r="A54" s="139" t="s">
        <v>137</v>
      </c>
      <c r="B54" s="349"/>
      <c r="C54" s="182">
        <f>SUM(C55:C68)</f>
        <v>4789598170</v>
      </c>
      <c r="D54" s="182">
        <f t="shared" ref="D54:H54" si="12">SUM(D55:D68)</f>
        <v>4543623024.039999</v>
      </c>
      <c r="E54" s="182">
        <f t="shared" si="12"/>
        <v>2919186640.8099995</v>
      </c>
      <c r="F54" s="182">
        <f t="shared" si="12"/>
        <v>2333052045.5599995</v>
      </c>
      <c r="G54" s="182">
        <f t="shared" si="12"/>
        <v>2504503080.1500015</v>
      </c>
      <c r="H54" s="182">
        <f t="shared" si="12"/>
        <v>2915399363.8899994</v>
      </c>
      <c r="I54" s="182"/>
      <c r="J54" s="170">
        <f t="shared" si="4"/>
        <v>64.164640166334678</v>
      </c>
      <c r="K54" s="170">
        <f t="shared" si="1"/>
        <v>99.870262597565556</v>
      </c>
    </row>
    <row r="55" spans="1:11" ht="9.9499999999999993" customHeight="1">
      <c r="A55" s="146"/>
      <c r="B55" s="172" t="s">
        <v>444</v>
      </c>
      <c r="C55" s="178">
        <v>62003982</v>
      </c>
      <c r="D55" s="178">
        <v>58205931.829999998</v>
      </c>
      <c r="E55" s="178">
        <v>37322718.039999992</v>
      </c>
      <c r="F55" s="178">
        <v>28413414.449999999</v>
      </c>
      <c r="G55" s="178">
        <v>33735933.689999998</v>
      </c>
      <c r="H55" s="178">
        <v>37322718.039999992</v>
      </c>
      <c r="I55" s="163"/>
      <c r="J55" s="160">
        <f t="shared" si="4"/>
        <v>64.121846118720555</v>
      </c>
      <c r="K55" s="160">
        <f t="shared" si="1"/>
        <v>100</v>
      </c>
    </row>
    <row r="56" spans="1:11" ht="9.9499999999999993" customHeight="1">
      <c r="A56" s="146"/>
      <c r="B56" s="124" t="s">
        <v>443</v>
      </c>
      <c r="C56" s="178">
        <v>1745362</v>
      </c>
      <c r="D56" s="178">
        <v>1745362</v>
      </c>
      <c r="E56" s="178">
        <v>1356878</v>
      </c>
      <c r="F56" s="178">
        <v>1044042.13</v>
      </c>
      <c r="G56" s="178">
        <v>1212650.3199999998</v>
      </c>
      <c r="H56" s="178">
        <v>1356878</v>
      </c>
      <c r="I56" s="163"/>
      <c r="J56" s="160">
        <f t="shared" si="4"/>
        <v>77.741924024930071</v>
      </c>
      <c r="K56" s="160">
        <f t="shared" si="1"/>
        <v>100</v>
      </c>
    </row>
    <row r="57" spans="1:11" ht="9.9499999999999993" customHeight="1">
      <c r="A57" s="146"/>
      <c r="B57" s="124" t="s">
        <v>442</v>
      </c>
      <c r="C57" s="178">
        <v>167281606.58000001</v>
      </c>
      <c r="D57" s="178">
        <v>152179160.74000019</v>
      </c>
      <c r="E57" s="178">
        <v>91275187.389999986</v>
      </c>
      <c r="F57" s="178">
        <v>61896750.879999988</v>
      </c>
      <c r="G57" s="178">
        <v>74646590.080000058</v>
      </c>
      <c r="H57" s="178">
        <v>91222785.389999956</v>
      </c>
      <c r="I57" s="163"/>
      <c r="J57" s="160">
        <f t="shared" si="4"/>
        <v>59.94433465555452</v>
      </c>
      <c r="K57" s="160">
        <f t="shared" si="1"/>
        <v>99.942588997625251</v>
      </c>
    </row>
    <row r="58" spans="1:11" ht="9.9499999999999993" customHeight="1">
      <c r="A58" s="146"/>
      <c r="B58" s="124" t="s">
        <v>441</v>
      </c>
      <c r="C58" s="178">
        <v>1314750641.2500019</v>
      </c>
      <c r="D58" s="178">
        <v>1303179704.4099998</v>
      </c>
      <c r="E58" s="178">
        <v>879973552.7700001</v>
      </c>
      <c r="F58" s="178">
        <v>672274294.48999953</v>
      </c>
      <c r="G58" s="178">
        <v>766608921.30000055</v>
      </c>
      <c r="H58" s="178">
        <v>877909193.33000016</v>
      </c>
      <c r="I58" s="163"/>
      <c r="J58" s="160">
        <f t="shared" si="4"/>
        <v>67.366702409431994</v>
      </c>
      <c r="K58" s="160">
        <f t="shared" si="1"/>
        <v>99.765406649608764</v>
      </c>
    </row>
    <row r="59" spans="1:11" ht="9.9499999999999993" customHeight="1">
      <c r="A59" s="146"/>
      <c r="B59" s="124" t="s">
        <v>440</v>
      </c>
      <c r="C59" s="178">
        <v>5189306</v>
      </c>
      <c r="D59" s="178">
        <v>1049072.02</v>
      </c>
      <c r="E59" s="178">
        <v>297856.95</v>
      </c>
      <c r="F59" s="178">
        <v>297856.95</v>
      </c>
      <c r="G59" s="178">
        <v>297856.95</v>
      </c>
      <c r="H59" s="178">
        <v>297856.95</v>
      </c>
      <c r="I59" s="161"/>
      <c r="J59" s="160">
        <f t="shared" si="4"/>
        <v>28.392421523166732</v>
      </c>
      <c r="K59" s="160">
        <f t="shared" si="1"/>
        <v>100</v>
      </c>
    </row>
    <row r="60" spans="1:11" ht="9.9499999999999993" customHeight="1">
      <c r="A60" s="146"/>
      <c r="B60" s="124" t="s">
        <v>439</v>
      </c>
      <c r="C60" s="178">
        <v>311603218</v>
      </c>
      <c r="D60" s="178">
        <v>311603218</v>
      </c>
      <c r="E60" s="178">
        <v>88048383.489999995</v>
      </c>
      <c r="F60" s="178">
        <v>45829987.960000001</v>
      </c>
      <c r="G60" s="178">
        <v>45829987.960000001</v>
      </c>
      <c r="H60" s="178">
        <v>88048383.489999995</v>
      </c>
      <c r="I60" s="163"/>
      <c r="J60" s="160">
        <f t="shared" si="4"/>
        <v>28.256570665454422</v>
      </c>
      <c r="K60" s="160">
        <f t="shared" si="1"/>
        <v>100</v>
      </c>
    </row>
    <row r="61" spans="1:11" ht="9.9499999999999993" customHeight="1">
      <c r="A61" s="146"/>
      <c r="B61" s="124" t="s">
        <v>438</v>
      </c>
      <c r="C61" s="178">
        <v>17776299</v>
      </c>
      <c r="D61" s="178">
        <v>17776299</v>
      </c>
      <c r="E61" s="178">
        <v>11519845.149999999</v>
      </c>
      <c r="F61" s="178">
        <v>9138637.9699999988</v>
      </c>
      <c r="G61" s="178">
        <v>10211390.810000001</v>
      </c>
      <c r="H61" s="178">
        <v>11519845.149999999</v>
      </c>
      <c r="I61" s="163"/>
      <c r="J61" s="160">
        <f t="shared" si="4"/>
        <v>64.804519489686797</v>
      </c>
      <c r="K61" s="160">
        <f t="shared" si="1"/>
        <v>100</v>
      </c>
    </row>
    <row r="62" spans="1:11" ht="16.5" customHeight="1">
      <c r="A62" s="146"/>
      <c r="B62" s="172" t="s">
        <v>437</v>
      </c>
      <c r="C62" s="178">
        <v>6047396</v>
      </c>
      <c r="D62" s="178">
        <v>6047396.0000000009</v>
      </c>
      <c r="E62" s="178">
        <v>1074360.81</v>
      </c>
      <c r="F62" s="178">
        <v>1053722.95</v>
      </c>
      <c r="G62" s="178">
        <v>1074142.8799999999</v>
      </c>
      <c r="H62" s="178">
        <v>1074360.81</v>
      </c>
      <c r="I62" s="163"/>
      <c r="J62" s="160">
        <f t="shared" si="4"/>
        <v>17.765676499438765</v>
      </c>
      <c r="K62" s="160">
        <f t="shared" si="1"/>
        <v>100</v>
      </c>
    </row>
    <row r="63" spans="1:11" ht="9.9499999999999993" customHeight="1">
      <c r="A63" s="146"/>
      <c r="B63" s="124" t="s">
        <v>436</v>
      </c>
      <c r="C63" s="178">
        <v>231367509</v>
      </c>
      <c r="D63" s="178">
        <v>195510465.77000004</v>
      </c>
      <c r="E63" s="178">
        <v>70578386.159999982</v>
      </c>
      <c r="F63" s="178">
        <v>44649284.939999998</v>
      </c>
      <c r="G63" s="178">
        <v>63008063.230000004</v>
      </c>
      <c r="H63" s="178">
        <v>70578386.159999982</v>
      </c>
      <c r="I63" s="163"/>
      <c r="J63" s="160">
        <f t="shared" si="4"/>
        <v>36.099543767150003</v>
      </c>
      <c r="K63" s="160">
        <f t="shared" si="1"/>
        <v>100</v>
      </c>
    </row>
    <row r="64" spans="1:11" ht="9.9499999999999993" customHeight="1">
      <c r="A64" s="146"/>
      <c r="B64" s="124" t="s">
        <v>435</v>
      </c>
      <c r="C64" s="178">
        <v>1432601867.1699984</v>
      </c>
      <c r="D64" s="178">
        <v>1392697229.1999993</v>
      </c>
      <c r="E64" s="178">
        <v>901484054.90999889</v>
      </c>
      <c r="F64" s="178">
        <v>723424799.23000014</v>
      </c>
      <c r="G64" s="178">
        <v>738194569.05000079</v>
      </c>
      <c r="H64" s="178">
        <v>901473242.58999896</v>
      </c>
      <c r="I64" s="163"/>
      <c r="J64" s="160">
        <f t="shared" si="4"/>
        <v>64.728587354756797</v>
      </c>
      <c r="K64" s="160">
        <f t="shared" si="1"/>
        <v>99.998800608847034</v>
      </c>
    </row>
    <row r="65" spans="1:11" ht="9.9499999999999993" customHeight="1">
      <c r="A65" s="146"/>
      <c r="B65" s="124" t="s">
        <v>434</v>
      </c>
      <c r="C65" s="178">
        <v>91965765</v>
      </c>
      <c r="D65" s="178">
        <v>164169141.25</v>
      </c>
      <c r="E65" s="178">
        <v>61591208.900000021</v>
      </c>
      <c r="F65" s="178">
        <v>41428662.060000002</v>
      </c>
      <c r="G65" s="178">
        <v>50500955.679999985</v>
      </c>
      <c r="H65" s="178">
        <v>61342996.080000021</v>
      </c>
      <c r="I65" s="163"/>
      <c r="J65" s="160">
        <f t="shared" si="4"/>
        <v>37.365728792225141</v>
      </c>
      <c r="K65" s="160">
        <f t="shared" si="1"/>
        <v>99.596999597129184</v>
      </c>
    </row>
    <row r="66" spans="1:11" ht="9.9499999999999993" customHeight="1">
      <c r="A66" s="146"/>
      <c r="B66" s="124" t="s">
        <v>433</v>
      </c>
      <c r="C66" s="178">
        <v>315145082</v>
      </c>
      <c r="D66" s="178">
        <v>221679905.83000001</v>
      </c>
      <c r="E66" s="178">
        <v>139956776.62</v>
      </c>
      <c r="F66" s="178">
        <v>105109987.51999995</v>
      </c>
      <c r="G66" s="178">
        <v>120369581.42</v>
      </c>
      <c r="H66" s="178">
        <v>138545286.28</v>
      </c>
      <c r="I66" s="163"/>
      <c r="J66" s="160">
        <f t="shared" si="4"/>
        <v>62.497900186878653</v>
      </c>
      <c r="K66" s="160">
        <f t="shared" si="1"/>
        <v>98.991481245790354</v>
      </c>
    </row>
    <row r="67" spans="1:11" ht="9.9499999999999993" customHeight="1">
      <c r="A67" s="146"/>
      <c r="B67" s="124" t="s">
        <v>432</v>
      </c>
      <c r="C67" s="178">
        <v>520000000</v>
      </c>
      <c r="D67" s="178">
        <v>520000000</v>
      </c>
      <c r="E67" s="178">
        <v>436984436.63</v>
      </c>
      <c r="F67" s="178">
        <v>400796180.53999996</v>
      </c>
      <c r="G67" s="178">
        <v>401103727.54000002</v>
      </c>
      <c r="H67" s="178">
        <v>436984436.63</v>
      </c>
      <c r="I67" s="163"/>
      <c r="J67" s="160">
        <f t="shared" si="4"/>
        <v>84.035468582692303</v>
      </c>
      <c r="K67" s="160">
        <f t="shared" si="1"/>
        <v>100</v>
      </c>
    </row>
    <row r="68" spans="1:11" ht="9.9499999999999993" customHeight="1">
      <c r="A68" s="146"/>
      <c r="B68" s="124" t="s">
        <v>431</v>
      </c>
      <c r="C68" s="178">
        <v>312120136</v>
      </c>
      <c r="D68" s="178">
        <v>197780137.99000001</v>
      </c>
      <c r="E68" s="178">
        <v>197722994.99000001</v>
      </c>
      <c r="F68" s="178">
        <v>197694423.49000001</v>
      </c>
      <c r="G68" s="178">
        <v>197708709.24000001</v>
      </c>
      <c r="H68" s="178">
        <v>197722994.99000001</v>
      </c>
      <c r="I68" s="163"/>
      <c r="J68" s="160">
        <f t="shared" si="4"/>
        <v>99.971107816699529</v>
      </c>
      <c r="K68" s="160">
        <f t="shared" si="1"/>
        <v>100</v>
      </c>
    </row>
    <row r="69" spans="1:11" ht="9.9499999999999993" customHeight="1">
      <c r="A69" s="139" t="s">
        <v>192</v>
      </c>
      <c r="B69" s="349"/>
      <c r="C69" s="165">
        <f>SUM(C70:C72)</f>
        <v>48467820</v>
      </c>
      <c r="D69" s="165">
        <f t="shared" ref="D69:H69" si="13">SUM(D70:D72)</f>
        <v>47761817.670000002</v>
      </c>
      <c r="E69" s="165">
        <f t="shared" si="13"/>
        <v>30981500.789999999</v>
      </c>
      <c r="F69" s="165">
        <f t="shared" si="13"/>
        <v>27269422.410000004</v>
      </c>
      <c r="G69" s="165">
        <f t="shared" si="13"/>
        <v>30472513.220000003</v>
      </c>
      <c r="H69" s="165">
        <f t="shared" si="13"/>
        <v>30981500.789999999</v>
      </c>
      <c r="I69" s="165"/>
      <c r="J69" s="164">
        <f t="shared" si="4"/>
        <v>64.866670284745041</v>
      </c>
      <c r="K69" s="164">
        <f t="shared" si="1"/>
        <v>100</v>
      </c>
    </row>
    <row r="70" spans="1:11" ht="9.9499999999999993" customHeight="1">
      <c r="A70" s="146"/>
      <c r="B70" s="124" t="s">
        <v>430</v>
      </c>
      <c r="C70" s="176">
        <v>19010876</v>
      </c>
      <c r="D70" s="176">
        <v>18304873.689999998</v>
      </c>
      <c r="E70" s="176">
        <v>11763000.810000001</v>
      </c>
      <c r="F70" s="176">
        <v>9450922.4200000018</v>
      </c>
      <c r="G70" s="176">
        <v>11254013.240000002</v>
      </c>
      <c r="H70" s="176">
        <v>11763000.810000001</v>
      </c>
      <c r="I70" s="175"/>
      <c r="J70" s="160">
        <f t="shared" si="4"/>
        <v>64.261578687790461</v>
      </c>
      <c r="K70" s="160">
        <f t="shared" si="1"/>
        <v>100</v>
      </c>
    </row>
    <row r="71" spans="1:11" ht="9.9499999999999993" customHeight="1">
      <c r="A71" s="146"/>
      <c r="B71" s="124" t="s">
        <v>303</v>
      </c>
      <c r="C71" s="176">
        <v>3000000</v>
      </c>
      <c r="D71" s="176">
        <v>2999999.98</v>
      </c>
      <c r="E71" s="176">
        <v>2799999.98</v>
      </c>
      <c r="F71" s="176">
        <v>1399999.99</v>
      </c>
      <c r="G71" s="176">
        <v>2799999.98</v>
      </c>
      <c r="H71" s="176">
        <v>2799999.98</v>
      </c>
      <c r="I71" s="161"/>
      <c r="J71" s="160">
        <f t="shared" si="4"/>
        <v>93.33333328888888</v>
      </c>
      <c r="K71" s="160">
        <f t="shared" si="1"/>
        <v>100</v>
      </c>
    </row>
    <row r="72" spans="1:11" ht="9.9499999999999993" customHeight="1">
      <c r="A72" s="146"/>
      <c r="B72" s="124" t="s">
        <v>429</v>
      </c>
      <c r="C72" s="176">
        <v>26456944</v>
      </c>
      <c r="D72" s="176">
        <v>26456944</v>
      </c>
      <c r="E72" s="176">
        <v>16418500</v>
      </c>
      <c r="F72" s="176">
        <v>16418500</v>
      </c>
      <c r="G72" s="176">
        <v>16418500</v>
      </c>
      <c r="H72" s="176">
        <v>16418500</v>
      </c>
      <c r="I72" s="161"/>
      <c r="J72" s="160">
        <f t="shared" si="4"/>
        <v>62.057431878753647</v>
      </c>
      <c r="K72" s="160">
        <f t="shared" ref="K72:K135" si="14">IFERROR(+H72/E72*100,"n.a.")</f>
        <v>100</v>
      </c>
    </row>
    <row r="73" spans="1:11" ht="9.9499999999999993" customHeight="1">
      <c r="A73" s="139" t="s">
        <v>428</v>
      </c>
      <c r="B73" s="349"/>
      <c r="C73" s="182">
        <f>SUM(C74:C75)</f>
        <v>47221421.950000018</v>
      </c>
      <c r="D73" s="182">
        <f t="shared" ref="D73:H73" si="15">SUM(D74:D75)</f>
        <v>42073983.040000014</v>
      </c>
      <c r="E73" s="182">
        <f t="shared" si="15"/>
        <v>23178685.450000007</v>
      </c>
      <c r="F73" s="182">
        <f t="shared" si="15"/>
        <v>16694907.670000004</v>
      </c>
      <c r="G73" s="182">
        <f t="shared" si="15"/>
        <v>19011848.960000005</v>
      </c>
      <c r="H73" s="182">
        <f t="shared" si="15"/>
        <v>21960405.850000001</v>
      </c>
      <c r="I73" s="182"/>
      <c r="J73" s="170">
        <f t="shared" si="4"/>
        <v>52.19473951187863</v>
      </c>
      <c r="K73" s="170">
        <f t="shared" si="14"/>
        <v>94.743965948250079</v>
      </c>
    </row>
    <row r="74" spans="1:11" ht="9.9499999999999993" customHeight="1">
      <c r="A74" s="146"/>
      <c r="B74" s="124" t="s">
        <v>427</v>
      </c>
      <c r="C74" s="178">
        <v>26500000.040000007</v>
      </c>
      <c r="D74" s="178">
        <v>27267922.960000008</v>
      </c>
      <c r="E74" s="178">
        <v>16844886.460000005</v>
      </c>
      <c r="F74" s="178">
        <v>12705545.440000003</v>
      </c>
      <c r="G74" s="178">
        <v>14400395.030000007</v>
      </c>
      <c r="H74" s="178">
        <v>16336693.750000002</v>
      </c>
      <c r="I74" s="163"/>
      <c r="J74" s="160">
        <f t="shared" si="4"/>
        <v>59.911764361241239</v>
      </c>
      <c r="K74" s="160">
        <f t="shared" si="14"/>
        <v>96.98310397516326</v>
      </c>
    </row>
    <row r="75" spans="1:11" ht="9.9499999999999993" customHeight="1">
      <c r="A75" s="146"/>
      <c r="B75" s="172" t="s">
        <v>426</v>
      </c>
      <c r="C75" s="178">
        <v>20721421.910000008</v>
      </c>
      <c r="D75" s="178">
        <v>14806060.080000004</v>
      </c>
      <c r="E75" s="178">
        <v>6333798.990000003</v>
      </c>
      <c r="F75" s="178">
        <v>3989362.23</v>
      </c>
      <c r="G75" s="178">
        <v>4611453.9299999988</v>
      </c>
      <c r="H75" s="178">
        <v>5623712.1000000015</v>
      </c>
      <c r="I75" s="163"/>
      <c r="J75" s="160">
        <f t="shared" ref="J75:J138" si="16">IFERROR(+H75/D75*100,"n.a.")</f>
        <v>37.982502229587062</v>
      </c>
      <c r="K75" s="160">
        <f t="shared" si="14"/>
        <v>88.788926028105593</v>
      </c>
    </row>
    <row r="76" spans="1:11" ht="9.9499999999999993" customHeight="1">
      <c r="A76" s="139" t="s">
        <v>15</v>
      </c>
      <c r="B76" s="349"/>
      <c r="C76" s="174">
        <f>SUM(C77:C85)</f>
        <v>4882748544.6799994</v>
      </c>
      <c r="D76" s="174">
        <f t="shared" ref="D76:H76" si="17">SUM(D77:D85)</f>
        <v>3622327166.6599998</v>
      </c>
      <c r="E76" s="174">
        <f t="shared" si="17"/>
        <v>2911664557.5899997</v>
      </c>
      <c r="F76" s="174">
        <f t="shared" si="17"/>
        <v>2089480146.9400003</v>
      </c>
      <c r="G76" s="174">
        <f t="shared" si="17"/>
        <v>2473972048.2499995</v>
      </c>
      <c r="H76" s="174">
        <f t="shared" si="17"/>
        <v>2881367083.6599998</v>
      </c>
      <c r="I76" s="165"/>
      <c r="J76" s="164">
        <f t="shared" si="16"/>
        <v>79.544639429043926</v>
      </c>
      <c r="K76" s="164">
        <f t="shared" si="14"/>
        <v>98.959444904083412</v>
      </c>
    </row>
    <row r="77" spans="1:11" ht="9.9499999999999993" customHeight="1">
      <c r="A77" s="146"/>
      <c r="B77" s="124" t="s">
        <v>303</v>
      </c>
      <c r="C77" s="188">
        <v>3000000</v>
      </c>
      <c r="D77" s="188">
        <v>2200646</v>
      </c>
      <c r="E77" s="188">
        <v>1137545</v>
      </c>
      <c r="F77" s="188">
        <v>346</v>
      </c>
      <c r="G77" s="188">
        <v>346</v>
      </c>
      <c r="H77" s="188">
        <v>1137545</v>
      </c>
      <c r="I77" s="190"/>
      <c r="J77" s="160">
        <f t="shared" si="16"/>
        <v>51.691412430713527</v>
      </c>
      <c r="K77" s="160">
        <f t="shared" si="14"/>
        <v>100</v>
      </c>
    </row>
    <row r="78" spans="1:11" ht="9.9499999999999993" customHeight="1">
      <c r="A78" s="146"/>
      <c r="B78" s="124" t="s">
        <v>425</v>
      </c>
      <c r="C78" s="188">
        <v>643048100.13999999</v>
      </c>
      <c r="D78" s="188">
        <v>629304033.56999993</v>
      </c>
      <c r="E78" s="188">
        <v>456572347.91000003</v>
      </c>
      <c r="F78" s="188">
        <v>200190291.47</v>
      </c>
      <c r="G78" s="188">
        <v>325653661.03999996</v>
      </c>
      <c r="H78" s="188">
        <v>456572347.91000003</v>
      </c>
      <c r="I78" s="175"/>
      <c r="J78" s="160">
        <f t="shared" si="16"/>
        <v>72.551950020071459</v>
      </c>
      <c r="K78" s="160">
        <f t="shared" si="14"/>
        <v>100</v>
      </c>
    </row>
    <row r="79" spans="1:11" ht="9.9499999999999993" customHeight="1">
      <c r="A79" s="146"/>
      <c r="B79" s="124" t="s">
        <v>16</v>
      </c>
      <c r="C79" s="188">
        <v>693436462.86000001</v>
      </c>
      <c r="D79" s="188">
        <v>900256331.57999992</v>
      </c>
      <c r="E79" s="188">
        <v>883226334.11999977</v>
      </c>
      <c r="F79" s="188">
        <v>760516088.00000012</v>
      </c>
      <c r="G79" s="188">
        <v>799799165.83999979</v>
      </c>
      <c r="H79" s="188">
        <v>876256804.55999994</v>
      </c>
      <c r="I79" s="175"/>
      <c r="J79" s="160">
        <f t="shared" si="16"/>
        <v>97.334145156426786</v>
      </c>
      <c r="K79" s="160">
        <f t="shared" si="14"/>
        <v>99.210901069096408</v>
      </c>
    </row>
    <row r="80" spans="1:11" ht="9.9499999999999993" customHeight="1">
      <c r="A80" s="146"/>
      <c r="B80" s="124" t="s">
        <v>424</v>
      </c>
      <c r="C80" s="188">
        <v>1141825950</v>
      </c>
      <c r="D80" s="188">
        <v>44531212.049999997</v>
      </c>
      <c r="E80" s="188">
        <v>34621005.640000001</v>
      </c>
      <c r="F80" s="188">
        <v>27803438.780000001</v>
      </c>
      <c r="G80" s="188">
        <v>30622452.34</v>
      </c>
      <c r="H80" s="188">
        <v>33388479.199999999</v>
      </c>
      <c r="I80" s="175"/>
      <c r="J80" s="160">
        <f t="shared" si="16"/>
        <v>74.977701398540759</v>
      </c>
      <c r="K80" s="160">
        <f t="shared" si="14"/>
        <v>96.439946162118474</v>
      </c>
    </row>
    <row r="81" spans="1:11" ht="9.9499999999999993" customHeight="1">
      <c r="A81" s="146"/>
      <c r="B81" s="124" t="s">
        <v>423</v>
      </c>
      <c r="C81" s="188">
        <v>206244037.37</v>
      </c>
      <c r="D81" s="188">
        <v>225805443.09999996</v>
      </c>
      <c r="E81" s="188">
        <v>225805443.09999996</v>
      </c>
      <c r="F81" s="188">
        <v>208631481.40999997</v>
      </c>
      <c r="G81" s="188">
        <v>208631481.41000003</v>
      </c>
      <c r="H81" s="188">
        <v>210132307.38000003</v>
      </c>
      <c r="I81" s="175"/>
      <c r="J81" s="160">
        <f t="shared" si="16"/>
        <v>93.05900889507835</v>
      </c>
      <c r="K81" s="160">
        <f t="shared" si="14"/>
        <v>93.05900889507835</v>
      </c>
    </row>
    <row r="82" spans="1:11" ht="9.9499999999999993" customHeight="1">
      <c r="A82" s="146"/>
      <c r="B82" s="124" t="s">
        <v>422</v>
      </c>
      <c r="C82" s="188">
        <v>138345238.64999998</v>
      </c>
      <c r="D82" s="188">
        <v>138565998.57000002</v>
      </c>
      <c r="E82" s="188">
        <v>110294680.53000003</v>
      </c>
      <c r="F82" s="188">
        <v>75733631.63000001</v>
      </c>
      <c r="G82" s="188">
        <v>104284867.24999999</v>
      </c>
      <c r="H82" s="188">
        <v>107112382.75999998</v>
      </c>
      <c r="I82" s="175"/>
      <c r="J82" s="160">
        <f t="shared" si="16"/>
        <v>77.300624875798462</v>
      </c>
      <c r="K82" s="160">
        <f t="shared" si="14"/>
        <v>97.114731413420728</v>
      </c>
    </row>
    <row r="83" spans="1:11" ht="9.9499999999999993" customHeight="1">
      <c r="A83" s="189"/>
      <c r="B83" s="124" t="s">
        <v>421</v>
      </c>
      <c r="C83" s="188">
        <v>1626926188.7999997</v>
      </c>
      <c r="D83" s="188">
        <v>1582265405.3</v>
      </c>
      <c r="E83" s="188">
        <v>1144444290.4099998</v>
      </c>
      <c r="F83" s="188">
        <v>792341707.6500001</v>
      </c>
      <c r="G83" s="188">
        <v>971296809.10000002</v>
      </c>
      <c r="H83" s="188">
        <v>1142737693.8199999</v>
      </c>
      <c r="I83" s="163"/>
      <c r="J83" s="160">
        <f t="shared" si="16"/>
        <v>72.221619078079698</v>
      </c>
      <c r="K83" s="160">
        <f t="shared" si="14"/>
        <v>99.850879889541105</v>
      </c>
    </row>
    <row r="84" spans="1:11" ht="9.9499999999999993" customHeight="1">
      <c r="A84" s="189"/>
      <c r="B84" s="172" t="s">
        <v>420</v>
      </c>
      <c r="C84" s="188">
        <v>343938053.89999998</v>
      </c>
      <c r="D84" s="188">
        <v>13413584.190000001</v>
      </c>
      <c r="E84" s="188">
        <v>9332585.9399999995</v>
      </c>
      <c r="F84" s="188">
        <v>6286524.5999999996</v>
      </c>
      <c r="G84" s="188">
        <v>7221640.1100000003</v>
      </c>
      <c r="H84" s="188">
        <v>8056285.3499999996</v>
      </c>
      <c r="I84" s="163"/>
      <c r="J84" s="160">
        <f t="shared" si="16"/>
        <v>60.060646251477387</v>
      </c>
      <c r="K84" s="160">
        <f t="shared" si="14"/>
        <v>86.324255697129971</v>
      </c>
    </row>
    <row r="85" spans="1:11" ht="9.9499999999999993" customHeight="1">
      <c r="A85" s="189"/>
      <c r="B85" s="124" t="s">
        <v>419</v>
      </c>
      <c r="C85" s="188">
        <v>85984512.959999993</v>
      </c>
      <c r="D85" s="188">
        <v>85984512.300000012</v>
      </c>
      <c r="E85" s="188">
        <v>46230324.939999998</v>
      </c>
      <c r="F85" s="188">
        <v>17976637.399999999</v>
      </c>
      <c r="G85" s="188">
        <v>26461625.159999996</v>
      </c>
      <c r="H85" s="188">
        <v>45973237.68</v>
      </c>
      <c r="I85" s="163"/>
      <c r="J85" s="160">
        <f t="shared" si="16"/>
        <v>53.466881942179711</v>
      </c>
      <c r="K85" s="160">
        <f t="shared" si="14"/>
        <v>99.44389908499744</v>
      </c>
    </row>
    <row r="86" spans="1:11" ht="9.9499999999999993" customHeight="1">
      <c r="A86" s="139" t="s">
        <v>195</v>
      </c>
      <c r="B86" s="259"/>
      <c r="C86" s="187">
        <f>SUM(C87:C91)</f>
        <v>488873734.52999997</v>
      </c>
      <c r="D86" s="187">
        <f t="shared" ref="D86:H86" si="18">SUM(D87:D91)</f>
        <v>567639737.22000015</v>
      </c>
      <c r="E86" s="187">
        <f t="shared" si="18"/>
        <v>546617142.36000013</v>
      </c>
      <c r="F86" s="187">
        <f t="shared" si="18"/>
        <v>210140939.21000004</v>
      </c>
      <c r="G86" s="187">
        <f t="shared" si="18"/>
        <v>254081442.54000008</v>
      </c>
      <c r="H86" s="187">
        <f t="shared" si="18"/>
        <v>529358673.56999999</v>
      </c>
      <c r="I86" s="182"/>
      <c r="J86" s="164">
        <f t="shared" si="16"/>
        <v>93.256098694309074</v>
      </c>
      <c r="K86" s="164">
        <f t="shared" si="14"/>
        <v>96.842676994086332</v>
      </c>
    </row>
    <row r="87" spans="1:11" ht="9.9499999999999993" customHeight="1">
      <c r="A87" s="146"/>
      <c r="B87" s="124" t="s">
        <v>418</v>
      </c>
      <c r="C87" s="178">
        <v>557126.56000000006</v>
      </c>
      <c r="D87" s="178">
        <v>585610.89999999991</v>
      </c>
      <c r="E87" s="178">
        <v>431857.08</v>
      </c>
      <c r="F87" s="178">
        <v>41242.99</v>
      </c>
      <c r="G87" s="178">
        <v>41242.99</v>
      </c>
      <c r="H87" s="178">
        <v>251891.69</v>
      </c>
      <c r="I87" s="163"/>
      <c r="J87" s="160">
        <f t="shared" si="16"/>
        <v>43.013490698345954</v>
      </c>
      <c r="K87" s="160">
        <f t="shared" si="14"/>
        <v>58.327558274603255</v>
      </c>
    </row>
    <row r="88" spans="1:11" ht="9.9499999999999993" customHeight="1">
      <c r="A88" s="146"/>
      <c r="B88" s="124" t="s">
        <v>417</v>
      </c>
      <c r="C88" s="178">
        <v>78960000</v>
      </c>
      <c r="D88" s="178">
        <v>78959708.560000002</v>
      </c>
      <c r="E88" s="178">
        <v>76857637.150000006</v>
      </c>
      <c r="F88" s="178">
        <v>43026317.939999998</v>
      </c>
      <c r="G88" s="178">
        <v>58307637.149999999</v>
      </c>
      <c r="H88" s="178">
        <v>76841239.459999993</v>
      </c>
      <c r="I88" s="163"/>
      <c r="J88" s="160">
        <f t="shared" si="16"/>
        <v>97.317025178239831</v>
      </c>
      <c r="K88" s="160">
        <f t="shared" si="14"/>
        <v>99.978664852826512</v>
      </c>
    </row>
    <row r="89" spans="1:11" ht="9.9499999999999993" customHeight="1" thickBot="1">
      <c r="A89" s="370"/>
      <c r="B89" s="370" t="s">
        <v>416</v>
      </c>
      <c r="C89" s="373">
        <v>212120018.74000001</v>
      </c>
      <c r="D89" s="373">
        <v>277201070.86000007</v>
      </c>
      <c r="E89" s="373">
        <v>270468374.40000004</v>
      </c>
      <c r="F89" s="373">
        <v>0</v>
      </c>
      <c r="G89" s="373">
        <v>0</v>
      </c>
      <c r="H89" s="373">
        <v>254573755.01999995</v>
      </c>
      <c r="I89" s="156"/>
      <c r="J89" s="155">
        <f t="shared" si="16"/>
        <v>91.837219181801785</v>
      </c>
      <c r="K89" s="155">
        <f t="shared" si="14"/>
        <v>94.123298365193236</v>
      </c>
    </row>
    <row r="90" spans="1:11" ht="9.9499999999999993" customHeight="1">
      <c r="A90" s="146"/>
      <c r="B90" s="124" t="s">
        <v>328</v>
      </c>
      <c r="C90" s="178">
        <v>182867317.22999999</v>
      </c>
      <c r="D90" s="178">
        <v>196524074.9000001</v>
      </c>
      <c r="E90" s="178">
        <v>184490001.73000008</v>
      </c>
      <c r="F90" s="178">
        <v>152797741.48000002</v>
      </c>
      <c r="G90" s="178">
        <v>181456925.60000008</v>
      </c>
      <c r="H90" s="178">
        <v>183416150.60000005</v>
      </c>
      <c r="I90" s="163"/>
      <c r="J90" s="160">
        <f t="shared" si="16"/>
        <v>93.330117795150585</v>
      </c>
      <c r="K90" s="160">
        <f t="shared" si="14"/>
        <v>99.417935324445608</v>
      </c>
    </row>
    <row r="91" spans="1:11" ht="9.9499999999999993" customHeight="1">
      <c r="A91" s="146"/>
      <c r="B91" s="124" t="s">
        <v>327</v>
      </c>
      <c r="C91" s="178">
        <v>14369272.000000002</v>
      </c>
      <c r="D91" s="178">
        <v>14369272</v>
      </c>
      <c r="E91" s="178">
        <v>14369272</v>
      </c>
      <c r="F91" s="178">
        <v>14275636.799999999</v>
      </c>
      <c r="G91" s="178">
        <v>14275636.799999999</v>
      </c>
      <c r="H91" s="178">
        <v>14275636.799999999</v>
      </c>
      <c r="I91" s="163"/>
      <c r="J91" s="160">
        <f t="shared" si="16"/>
        <v>99.348365038952551</v>
      </c>
      <c r="K91" s="160">
        <f t="shared" si="14"/>
        <v>99.348365038952551</v>
      </c>
    </row>
    <row r="92" spans="1:11" ht="9.9499999999999993" customHeight="1">
      <c r="A92" s="139" t="s">
        <v>203</v>
      </c>
      <c r="B92" s="349"/>
      <c r="C92" s="187">
        <f>SUM(C93:C95)</f>
        <v>131111393</v>
      </c>
      <c r="D92" s="187">
        <f t="shared" ref="D92:H92" si="19">SUM(D93:D95)</f>
        <v>131111393</v>
      </c>
      <c r="E92" s="187">
        <f t="shared" si="19"/>
        <v>73964508.140000001</v>
      </c>
      <c r="F92" s="187">
        <f t="shared" si="19"/>
        <v>50700169.009999998</v>
      </c>
      <c r="G92" s="187">
        <f t="shared" si="19"/>
        <v>58880661.380000003</v>
      </c>
      <c r="H92" s="187">
        <f t="shared" si="19"/>
        <v>68883915.060000002</v>
      </c>
      <c r="I92" s="182"/>
      <c r="J92" s="164">
        <f t="shared" si="16"/>
        <v>52.538466325348253</v>
      </c>
      <c r="K92" s="164">
        <f t="shared" si="14"/>
        <v>93.131039186546801</v>
      </c>
    </row>
    <row r="93" spans="1:11" ht="9.9499999999999993" customHeight="1">
      <c r="A93" s="146"/>
      <c r="B93" s="124" t="s">
        <v>415</v>
      </c>
      <c r="C93" s="178">
        <v>84111393</v>
      </c>
      <c r="D93" s="178">
        <v>86233205.060000002</v>
      </c>
      <c r="E93" s="178">
        <v>48269458.440000005</v>
      </c>
      <c r="F93" s="178">
        <v>34597914.969999999</v>
      </c>
      <c r="G93" s="178">
        <v>39604408.750000007</v>
      </c>
      <c r="H93" s="178">
        <v>46413072.480000004</v>
      </c>
      <c r="I93" s="163"/>
      <c r="J93" s="160">
        <f t="shared" si="16"/>
        <v>53.822738523642208</v>
      </c>
      <c r="K93" s="160">
        <f t="shared" si="14"/>
        <v>96.154118939810502</v>
      </c>
    </row>
    <row r="94" spans="1:11" ht="9.9499999999999993" customHeight="1">
      <c r="A94" s="146"/>
      <c r="B94" s="124" t="s">
        <v>414</v>
      </c>
      <c r="C94" s="178">
        <v>37000000</v>
      </c>
      <c r="D94" s="178">
        <v>36971959.620000005</v>
      </c>
      <c r="E94" s="178">
        <v>23765031.490000002</v>
      </c>
      <c r="F94" s="178">
        <v>15814894.93</v>
      </c>
      <c r="G94" s="178">
        <v>18945543.979999997</v>
      </c>
      <c r="H94" s="178">
        <v>21812891.649999999</v>
      </c>
      <c r="I94" s="163"/>
      <c r="J94" s="160">
        <f t="shared" si="16"/>
        <v>58.998473097434371</v>
      </c>
      <c r="K94" s="160">
        <f t="shared" si="14"/>
        <v>91.78566272541471</v>
      </c>
    </row>
    <row r="95" spans="1:11" ht="9.9499999999999993" customHeight="1">
      <c r="A95" s="146"/>
      <c r="B95" s="172" t="s">
        <v>413</v>
      </c>
      <c r="C95" s="178">
        <v>10000000</v>
      </c>
      <c r="D95" s="178">
        <v>7906228.3200000003</v>
      </c>
      <c r="E95" s="178">
        <v>1930018.2100000002</v>
      </c>
      <c r="F95" s="178">
        <v>287359.11</v>
      </c>
      <c r="G95" s="178">
        <v>330708.65000000002</v>
      </c>
      <c r="H95" s="178">
        <v>657950.93000000017</v>
      </c>
      <c r="I95" s="163"/>
      <c r="J95" s="160">
        <f t="shared" si="16"/>
        <v>8.3219318159028344</v>
      </c>
      <c r="K95" s="160">
        <f t="shared" si="14"/>
        <v>34.090400110784451</v>
      </c>
    </row>
    <row r="96" spans="1:11" ht="9.9499999999999993" customHeight="1">
      <c r="A96" s="139" t="s">
        <v>206</v>
      </c>
      <c r="B96" s="349"/>
      <c r="C96" s="186">
        <f>SUM(C97:C101)</f>
        <v>8570000</v>
      </c>
      <c r="D96" s="186">
        <f t="shared" ref="D96:H96" si="20">SUM(D97:D101)</f>
        <v>8570160</v>
      </c>
      <c r="E96" s="186">
        <f t="shared" si="20"/>
        <v>545720</v>
      </c>
      <c r="F96" s="186">
        <f t="shared" si="20"/>
        <v>140360</v>
      </c>
      <c r="G96" s="186">
        <f t="shared" si="20"/>
        <v>207640</v>
      </c>
      <c r="H96" s="186">
        <f t="shared" si="20"/>
        <v>445720</v>
      </c>
      <c r="I96" s="185"/>
      <c r="J96" s="164">
        <f t="shared" si="16"/>
        <v>5.2008363904524533</v>
      </c>
      <c r="K96" s="164">
        <f t="shared" si="14"/>
        <v>81.675584548852882</v>
      </c>
    </row>
    <row r="97" spans="1:12" ht="9.9499999999999993" customHeight="1">
      <c r="A97" s="146"/>
      <c r="B97" s="124" t="s">
        <v>345</v>
      </c>
      <c r="C97" s="171">
        <v>150000</v>
      </c>
      <c r="D97" s="171">
        <v>150000</v>
      </c>
      <c r="E97" s="171">
        <v>0</v>
      </c>
      <c r="F97" s="171">
        <v>0</v>
      </c>
      <c r="G97" s="171">
        <v>0</v>
      </c>
      <c r="H97" s="171">
        <v>0</v>
      </c>
      <c r="I97" s="161"/>
      <c r="J97" s="160">
        <f t="shared" si="16"/>
        <v>0</v>
      </c>
      <c r="K97" s="160" t="str">
        <f t="shared" si="14"/>
        <v>n.a.</v>
      </c>
    </row>
    <row r="98" spans="1:12" ht="16.5" customHeight="1">
      <c r="A98" s="146"/>
      <c r="B98" s="172" t="s">
        <v>412</v>
      </c>
      <c r="C98" s="171">
        <v>130000</v>
      </c>
      <c r="D98" s="171">
        <v>130160</v>
      </c>
      <c r="E98" s="171">
        <v>130160</v>
      </c>
      <c r="F98" s="171">
        <v>15080</v>
      </c>
      <c r="G98" s="171">
        <v>15080</v>
      </c>
      <c r="H98" s="171">
        <v>30160</v>
      </c>
      <c r="I98" s="175"/>
      <c r="J98" s="160">
        <f t="shared" si="16"/>
        <v>23.171481253841424</v>
      </c>
      <c r="K98" s="160">
        <f t="shared" si="14"/>
        <v>23.171481253841424</v>
      </c>
    </row>
    <row r="99" spans="1:12" ht="16.5" customHeight="1">
      <c r="A99" s="146"/>
      <c r="B99" s="172" t="s">
        <v>411</v>
      </c>
      <c r="C99" s="171">
        <v>240000</v>
      </c>
      <c r="D99" s="171">
        <v>240000</v>
      </c>
      <c r="E99" s="171">
        <v>0</v>
      </c>
      <c r="F99" s="171">
        <v>0</v>
      </c>
      <c r="G99" s="171">
        <v>0</v>
      </c>
      <c r="H99" s="171">
        <v>0</v>
      </c>
      <c r="I99" s="161"/>
      <c r="J99" s="160">
        <f t="shared" si="16"/>
        <v>0</v>
      </c>
      <c r="K99" s="160" t="str">
        <f t="shared" si="14"/>
        <v>n.a.</v>
      </c>
    </row>
    <row r="100" spans="1:12" ht="9.9499999999999993" customHeight="1">
      <c r="A100" s="146"/>
      <c r="B100" s="124" t="s">
        <v>303</v>
      </c>
      <c r="C100" s="171">
        <v>3050000</v>
      </c>
      <c r="D100" s="171">
        <v>2986937.69</v>
      </c>
      <c r="E100" s="171">
        <v>212560</v>
      </c>
      <c r="F100" s="171">
        <v>125280</v>
      </c>
      <c r="G100" s="171">
        <v>192560</v>
      </c>
      <c r="H100" s="171">
        <v>212560</v>
      </c>
      <c r="I100" s="161"/>
      <c r="J100" s="160">
        <f t="shared" si="16"/>
        <v>7.116318519520239</v>
      </c>
      <c r="K100" s="160">
        <f t="shared" si="14"/>
        <v>100</v>
      </c>
    </row>
    <row r="101" spans="1:12" ht="16.5" customHeight="1">
      <c r="A101" s="146"/>
      <c r="B101" s="172" t="s">
        <v>338</v>
      </c>
      <c r="C101" s="171">
        <v>5000000</v>
      </c>
      <c r="D101" s="171">
        <v>5063062.3099999996</v>
      </c>
      <c r="E101" s="171">
        <v>203000</v>
      </c>
      <c r="F101" s="171">
        <v>0</v>
      </c>
      <c r="G101" s="171">
        <v>0</v>
      </c>
      <c r="H101" s="171">
        <v>203000</v>
      </c>
      <c r="I101" s="161"/>
      <c r="J101" s="160">
        <f t="shared" si="16"/>
        <v>4.0094312013315907</v>
      </c>
      <c r="K101" s="160">
        <f t="shared" si="14"/>
        <v>100</v>
      </c>
    </row>
    <row r="102" spans="1:12" ht="9.9499999999999993" customHeight="1">
      <c r="A102" s="139" t="s">
        <v>410</v>
      </c>
      <c r="B102" s="349"/>
      <c r="C102" s="165">
        <f>C103</f>
        <v>700000</v>
      </c>
      <c r="D102" s="165">
        <f t="shared" ref="D102:H102" si="21">D103</f>
        <v>700000</v>
      </c>
      <c r="E102" s="165">
        <f t="shared" si="21"/>
        <v>519001.78</v>
      </c>
      <c r="F102" s="165">
        <f t="shared" si="21"/>
        <v>519001.78</v>
      </c>
      <c r="G102" s="165">
        <f t="shared" si="21"/>
        <v>519001.78</v>
      </c>
      <c r="H102" s="165">
        <f t="shared" si="21"/>
        <v>519001.78</v>
      </c>
      <c r="I102" s="165"/>
      <c r="J102" s="164">
        <f t="shared" si="16"/>
        <v>74.14311142857143</v>
      </c>
      <c r="K102" s="164">
        <f t="shared" si="14"/>
        <v>100</v>
      </c>
    </row>
    <row r="103" spans="1:12" ht="9.9499999999999993" customHeight="1">
      <c r="A103" s="146"/>
      <c r="B103" s="124" t="s">
        <v>409</v>
      </c>
      <c r="C103" s="171">
        <v>700000</v>
      </c>
      <c r="D103" s="171">
        <v>700000</v>
      </c>
      <c r="E103" s="171">
        <v>519001.78</v>
      </c>
      <c r="F103" s="171">
        <v>519001.78</v>
      </c>
      <c r="G103" s="171">
        <v>519001.78</v>
      </c>
      <c r="H103" s="171">
        <v>519001.78</v>
      </c>
      <c r="I103" s="161"/>
      <c r="J103" s="160">
        <f t="shared" si="16"/>
        <v>74.14311142857143</v>
      </c>
      <c r="K103" s="160">
        <f t="shared" si="14"/>
        <v>100</v>
      </c>
      <c r="L103" s="184"/>
    </row>
    <row r="104" spans="1:12" ht="9.9499999999999993" customHeight="1">
      <c r="A104" s="139" t="s">
        <v>408</v>
      </c>
      <c r="B104" s="349"/>
      <c r="C104" s="182">
        <f>SUM(C105:C111)</f>
        <v>5567110882.999999</v>
      </c>
      <c r="D104" s="182">
        <f t="shared" ref="D104:H104" si="22">SUM(D105:D111)</f>
        <v>5877884462.0500021</v>
      </c>
      <c r="E104" s="182">
        <f t="shared" si="22"/>
        <v>4385285983.0500002</v>
      </c>
      <c r="F104" s="182">
        <f t="shared" si="22"/>
        <v>3365376228.7500019</v>
      </c>
      <c r="G104" s="182">
        <f t="shared" si="22"/>
        <v>3742620135.5199995</v>
      </c>
      <c r="H104" s="182">
        <f t="shared" si="22"/>
        <v>4199184206.1300001</v>
      </c>
      <c r="I104" s="182"/>
      <c r="J104" s="164">
        <f t="shared" si="16"/>
        <v>71.440400593812797</v>
      </c>
      <c r="K104" s="164">
        <f t="shared" si="14"/>
        <v>95.756222567027095</v>
      </c>
    </row>
    <row r="105" spans="1:12" ht="9.9499999999999993" customHeight="1">
      <c r="A105" s="146"/>
      <c r="B105" s="124" t="s">
        <v>407</v>
      </c>
      <c r="C105" s="176">
        <v>43974391.599999994</v>
      </c>
      <c r="D105" s="176">
        <v>42307816.859999999</v>
      </c>
      <c r="E105" s="176">
        <v>23876166.550000004</v>
      </c>
      <c r="F105" s="176">
        <v>13417339.890000001</v>
      </c>
      <c r="G105" s="176">
        <v>16175851.530000001</v>
      </c>
      <c r="H105" s="176">
        <v>23657670.969999999</v>
      </c>
      <c r="I105" s="175"/>
      <c r="J105" s="160">
        <f t="shared" si="16"/>
        <v>55.917966763175585</v>
      </c>
      <c r="K105" s="160">
        <f t="shared" si="14"/>
        <v>99.084879980450609</v>
      </c>
    </row>
    <row r="106" spans="1:12" ht="16.5" customHeight="1">
      <c r="A106" s="146"/>
      <c r="B106" s="172" t="s">
        <v>406</v>
      </c>
      <c r="C106" s="176">
        <v>404605079.99999928</v>
      </c>
      <c r="D106" s="176">
        <v>638750822.29000044</v>
      </c>
      <c r="E106" s="176">
        <v>477803537.3799997</v>
      </c>
      <c r="F106" s="176">
        <v>310693062.53000021</v>
      </c>
      <c r="G106" s="176">
        <v>362600362.63999957</v>
      </c>
      <c r="H106" s="176">
        <v>463725758.23999971</v>
      </c>
      <c r="I106" s="175"/>
      <c r="J106" s="160">
        <f t="shared" si="16"/>
        <v>72.598851078967812</v>
      </c>
      <c r="K106" s="160">
        <f t="shared" si="14"/>
        <v>97.053646940917503</v>
      </c>
    </row>
    <row r="107" spans="1:12" ht="9.9499999999999993" customHeight="1">
      <c r="A107" s="146"/>
      <c r="B107" s="124" t="s">
        <v>405</v>
      </c>
      <c r="C107" s="176">
        <v>5000000</v>
      </c>
      <c r="D107" s="176">
        <v>89983454</v>
      </c>
      <c r="E107" s="176">
        <v>89983454</v>
      </c>
      <c r="F107" s="176">
        <v>42742093</v>
      </c>
      <c r="G107" s="176">
        <v>68052068</v>
      </c>
      <c r="H107" s="176">
        <v>89983454</v>
      </c>
      <c r="I107" s="175"/>
      <c r="J107" s="160">
        <f t="shared" si="16"/>
        <v>100</v>
      </c>
      <c r="K107" s="160">
        <f t="shared" si="14"/>
        <v>100</v>
      </c>
    </row>
    <row r="108" spans="1:12" ht="9.9499999999999993" customHeight="1">
      <c r="A108" s="146"/>
      <c r="B108" s="124" t="s">
        <v>17</v>
      </c>
      <c r="C108" s="176">
        <v>128026148.40000001</v>
      </c>
      <c r="D108" s="176">
        <v>131202907.09999996</v>
      </c>
      <c r="E108" s="176">
        <v>126306439.89999996</v>
      </c>
      <c r="F108" s="176">
        <v>89850645.849999994</v>
      </c>
      <c r="G108" s="176">
        <v>97914169.160000011</v>
      </c>
      <c r="H108" s="176">
        <v>122083060.86999995</v>
      </c>
      <c r="I108" s="175"/>
      <c r="J108" s="160">
        <f t="shared" si="16"/>
        <v>93.049051708092804</v>
      </c>
      <c r="K108" s="160">
        <f t="shared" si="14"/>
        <v>96.656244104937343</v>
      </c>
    </row>
    <row r="109" spans="1:12" ht="16.5" customHeight="1">
      <c r="A109" s="146"/>
      <c r="B109" s="172" t="s">
        <v>404</v>
      </c>
      <c r="C109" s="176">
        <v>288000000</v>
      </c>
      <c r="D109" s="176">
        <v>287400697.21000004</v>
      </c>
      <c r="E109" s="176">
        <v>277384431</v>
      </c>
      <c r="F109" s="176">
        <v>264184472.43999997</v>
      </c>
      <c r="G109" s="176">
        <v>265158311.61999997</v>
      </c>
      <c r="H109" s="176">
        <v>272999198.40000004</v>
      </c>
      <c r="I109" s="175"/>
      <c r="J109" s="160">
        <f t="shared" si="16"/>
        <v>94.989052236196557</v>
      </c>
      <c r="K109" s="160">
        <f t="shared" si="14"/>
        <v>98.419077601366894</v>
      </c>
    </row>
    <row r="110" spans="1:12" ht="9.9499999999999993" customHeight="1">
      <c r="A110" s="146"/>
      <c r="B110" s="124" t="s">
        <v>18</v>
      </c>
      <c r="C110" s="176">
        <v>3682326439</v>
      </c>
      <c r="D110" s="176">
        <v>3675007574.2600017</v>
      </c>
      <c r="E110" s="176">
        <v>2394467717.4700003</v>
      </c>
      <c r="F110" s="176">
        <v>1673288658.1000016</v>
      </c>
      <c r="G110" s="176">
        <v>1955717155.0999999</v>
      </c>
      <c r="H110" s="176">
        <v>2242540699.1200008</v>
      </c>
      <c r="I110" s="175"/>
      <c r="J110" s="160">
        <f t="shared" si="16"/>
        <v>61.021389855817041</v>
      </c>
      <c r="K110" s="160">
        <f t="shared" si="14"/>
        <v>93.655081785336165</v>
      </c>
    </row>
    <row r="111" spans="1:12" ht="9.9499999999999993" customHeight="1">
      <c r="A111" s="146"/>
      <c r="B111" s="124" t="s">
        <v>29</v>
      </c>
      <c r="C111" s="176">
        <v>1015178824</v>
      </c>
      <c r="D111" s="176">
        <v>1013231190.33</v>
      </c>
      <c r="E111" s="176">
        <v>995464236.75</v>
      </c>
      <c r="F111" s="176">
        <v>971199956.93999994</v>
      </c>
      <c r="G111" s="176">
        <v>977002217.47000003</v>
      </c>
      <c r="H111" s="176">
        <v>984194364.52999997</v>
      </c>
      <c r="I111" s="175"/>
      <c r="J111" s="160">
        <f t="shared" si="16"/>
        <v>97.134234903433736</v>
      </c>
      <c r="K111" s="160">
        <f t="shared" si="14"/>
        <v>98.867877739456105</v>
      </c>
    </row>
    <row r="112" spans="1:12" ht="9.9499999999999993" customHeight="1">
      <c r="A112" s="139" t="s">
        <v>403</v>
      </c>
      <c r="B112" s="349"/>
      <c r="C112" s="182">
        <f>SUM(C113:C122)</f>
        <v>14084592</v>
      </c>
      <c r="D112" s="182">
        <f t="shared" ref="D112:H112" si="23">SUM(D113:D122)</f>
        <v>14084592</v>
      </c>
      <c r="E112" s="182">
        <f t="shared" si="23"/>
        <v>4220008.68</v>
      </c>
      <c r="F112" s="182">
        <f t="shared" si="23"/>
        <v>11560.56</v>
      </c>
      <c r="G112" s="182">
        <f t="shared" si="23"/>
        <v>32985.949999999997</v>
      </c>
      <c r="H112" s="182">
        <f t="shared" si="23"/>
        <v>33333.949999999997</v>
      </c>
      <c r="I112" s="182"/>
      <c r="J112" s="164">
        <f t="shared" si="16"/>
        <v>0.23666961740886777</v>
      </c>
      <c r="K112" s="164">
        <f t="shared" si="14"/>
        <v>0.78990240370785203</v>
      </c>
    </row>
    <row r="113" spans="1:11" ht="9.9499999999999993" customHeight="1">
      <c r="A113" s="146"/>
      <c r="B113" s="124" t="s">
        <v>356</v>
      </c>
      <c r="C113" s="181">
        <v>114762</v>
      </c>
      <c r="D113" s="181">
        <v>0</v>
      </c>
      <c r="E113" s="181">
        <v>0</v>
      </c>
      <c r="F113" s="181">
        <v>0</v>
      </c>
      <c r="G113" s="181">
        <v>0</v>
      </c>
      <c r="H113" s="181">
        <v>0</v>
      </c>
      <c r="I113" s="179"/>
      <c r="J113" s="160" t="str">
        <f t="shared" si="16"/>
        <v>n.a.</v>
      </c>
      <c r="K113" s="160" t="str">
        <f t="shared" si="14"/>
        <v>n.a.</v>
      </c>
    </row>
    <row r="114" spans="1:11" ht="9.9499999999999993" customHeight="1">
      <c r="A114" s="146"/>
      <c r="B114" s="124" t="s">
        <v>402</v>
      </c>
      <c r="C114" s="181">
        <v>183559</v>
      </c>
      <c r="D114" s="181">
        <v>0</v>
      </c>
      <c r="E114" s="181">
        <v>0</v>
      </c>
      <c r="F114" s="181">
        <v>0</v>
      </c>
      <c r="G114" s="181">
        <v>0</v>
      </c>
      <c r="H114" s="181">
        <v>0</v>
      </c>
      <c r="I114" s="179"/>
      <c r="J114" s="160" t="str">
        <f t="shared" si="16"/>
        <v>n.a.</v>
      </c>
      <c r="K114" s="160" t="str">
        <f t="shared" si="14"/>
        <v>n.a.</v>
      </c>
    </row>
    <row r="115" spans="1:11" ht="9.9499999999999993" customHeight="1">
      <c r="A115" s="146"/>
      <c r="B115" s="124" t="s">
        <v>354</v>
      </c>
      <c r="C115" s="181">
        <v>171787</v>
      </c>
      <c r="D115" s="181">
        <v>0</v>
      </c>
      <c r="E115" s="181">
        <v>0</v>
      </c>
      <c r="F115" s="181">
        <v>0</v>
      </c>
      <c r="G115" s="181">
        <v>0</v>
      </c>
      <c r="H115" s="181">
        <v>0</v>
      </c>
      <c r="I115" s="179"/>
      <c r="J115" s="160" t="str">
        <f t="shared" si="16"/>
        <v>n.a.</v>
      </c>
      <c r="K115" s="160" t="str">
        <f t="shared" si="14"/>
        <v>n.a.</v>
      </c>
    </row>
    <row r="116" spans="1:11" ht="9.9499999999999993" customHeight="1">
      <c r="A116" s="146"/>
      <c r="B116" s="172" t="s">
        <v>350</v>
      </c>
      <c r="C116" s="181">
        <v>3244393</v>
      </c>
      <c r="D116" s="181">
        <v>0</v>
      </c>
      <c r="E116" s="181">
        <v>0</v>
      </c>
      <c r="F116" s="181">
        <v>0</v>
      </c>
      <c r="G116" s="181">
        <v>0</v>
      </c>
      <c r="H116" s="181">
        <v>0</v>
      </c>
      <c r="I116" s="179"/>
      <c r="J116" s="160" t="str">
        <f t="shared" si="16"/>
        <v>n.a.</v>
      </c>
      <c r="K116" s="160" t="str">
        <f t="shared" si="14"/>
        <v>n.a.</v>
      </c>
    </row>
    <row r="117" spans="1:11" ht="9.9499999999999993" customHeight="1">
      <c r="A117" s="146"/>
      <c r="B117" s="172" t="s">
        <v>401</v>
      </c>
      <c r="C117" s="181">
        <v>158774</v>
      </c>
      <c r="D117" s="181">
        <v>0</v>
      </c>
      <c r="E117" s="181">
        <v>0</v>
      </c>
      <c r="F117" s="181">
        <v>0</v>
      </c>
      <c r="G117" s="181">
        <v>0</v>
      </c>
      <c r="H117" s="181">
        <v>0</v>
      </c>
      <c r="I117" s="179"/>
      <c r="J117" s="160" t="str">
        <f t="shared" si="16"/>
        <v>n.a.</v>
      </c>
      <c r="K117" s="160" t="str">
        <f t="shared" si="14"/>
        <v>n.a.</v>
      </c>
    </row>
    <row r="118" spans="1:11" ht="9.9499999999999993" customHeight="1">
      <c r="A118" s="146"/>
      <c r="B118" s="124" t="s">
        <v>351</v>
      </c>
      <c r="C118" s="181">
        <v>3905669</v>
      </c>
      <c r="D118" s="181">
        <v>0</v>
      </c>
      <c r="E118" s="181">
        <v>0</v>
      </c>
      <c r="F118" s="181">
        <v>0</v>
      </c>
      <c r="G118" s="181">
        <v>0</v>
      </c>
      <c r="H118" s="181">
        <v>0</v>
      </c>
      <c r="I118" s="179"/>
      <c r="J118" s="160" t="str">
        <f t="shared" si="16"/>
        <v>n.a.</v>
      </c>
      <c r="K118" s="160" t="str">
        <f t="shared" si="14"/>
        <v>n.a.</v>
      </c>
    </row>
    <row r="119" spans="1:11" ht="9.9499999999999993" customHeight="1">
      <c r="A119" s="146"/>
      <c r="B119" s="124" t="s">
        <v>355</v>
      </c>
      <c r="C119" s="181">
        <v>888348</v>
      </c>
      <c r="D119" s="181">
        <v>0</v>
      </c>
      <c r="E119" s="181">
        <v>0</v>
      </c>
      <c r="F119" s="181">
        <v>0</v>
      </c>
      <c r="G119" s="181">
        <v>0</v>
      </c>
      <c r="H119" s="181">
        <v>0</v>
      </c>
      <c r="I119" s="179"/>
      <c r="J119" s="160" t="str">
        <f t="shared" si="16"/>
        <v>n.a.</v>
      </c>
      <c r="K119" s="160" t="str">
        <f t="shared" si="14"/>
        <v>n.a.</v>
      </c>
    </row>
    <row r="120" spans="1:11" ht="9.9499999999999993" customHeight="1">
      <c r="A120" s="146"/>
      <c r="B120" s="124" t="s">
        <v>303</v>
      </c>
      <c r="C120" s="181">
        <v>544405</v>
      </c>
      <c r="D120" s="181">
        <v>0</v>
      </c>
      <c r="E120" s="181">
        <v>0</v>
      </c>
      <c r="F120" s="181">
        <v>0</v>
      </c>
      <c r="G120" s="181">
        <v>0</v>
      </c>
      <c r="H120" s="181">
        <v>0</v>
      </c>
      <c r="I120" s="179"/>
      <c r="J120" s="160" t="str">
        <f t="shared" si="16"/>
        <v>n.a.</v>
      </c>
      <c r="K120" s="160" t="str">
        <f t="shared" si="14"/>
        <v>n.a.</v>
      </c>
    </row>
    <row r="121" spans="1:11" ht="9.9499999999999993" customHeight="1">
      <c r="A121" s="146"/>
      <c r="B121" s="124" t="s">
        <v>353</v>
      </c>
      <c r="C121" s="181">
        <v>3691769</v>
      </c>
      <c r="D121" s="181">
        <v>14084592</v>
      </c>
      <c r="E121" s="181">
        <v>4220008.68</v>
      </c>
      <c r="F121" s="181">
        <v>11560.56</v>
      </c>
      <c r="G121" s="181">
        <v>32985.949999999997</v>
      </c>
      <c r="H121" s="181">
        <v>33333.949999999997</v>
      </c>
      <c r="I121" s="179"/>
      <c r="J121" s="160">
        <f t="shared" si="16"/>
        <v>0.23666961740886777</v>
      </c>
      <c r="K121" s="160">
        <f t="shared" si="14"/>
        <v>0.78990240370785203</v>
      </c>
    </row>
    <row r="122" spans="1:11" ht="9.9499999999999993" customHeight="1">
      <c r="A122" s="146"/>
      <c r="B122" s="124" t="s">
        <v>352</v>
      </c>
      <c r="C122" s="181">
        <v>1181126</v>
      </c>
      <c r="D122" s="181">
        <v>0</v>
      </c>
      <c r="E122" s="181">
        <v>0</v>
      </c>
      <c r="F122" s="181">
        <v>0</v>
      </c>
      <c r="G122" s="181">
        <v>0</v>
      </c>
      <c r="H122" s="181">
        <v>0</v>
      </c>
      <c r="I122" s="179"/>
      <c r="J122" s="160" t="str">
        <f t="shared" si="16"/>
        <v>n.a.</v>
      </c>
      <c r="K122" s="160" t="str">
        <f t="shared" si="14"/>
        <v>n.a.</v>
      </c>
    </row>
    <row r="123" spans="1:11" ht="9.9499999999999993" customHeight="1">
      <c r="A123" s="139" t="s">
        <v>400</v>
      </c>
      <c r="B123" s="259"/>
      <c r="C123" s="174">
        <f>SUM(C124:C127)</f>
        <v>20994290</v>
      </c>
      <c r="D123" s="174">
        <f t="shared" ref="D123:H123" si="24">SUM(D124:D127)</f>
        <v>20994290</v>
      </c>
      <c r="E123" s="174">
        <f t="shared" si="24"/>
        <v>19717127</v>
      </c>
      <c r="F123" s="174">
        <f t="shared" si="24"/>
        <v>290000</v>
      </c>
      <c r="G123" s="174">
        <f t="shared" si="24"/>
        <v>758417.61</v>
      </c>
      <c r="H123" s="174">
        <f t="shared" si="24"/>
        <v>1122806.95</v>
      </c>
      <c r="I123" s="165"/>
      <c r="J123" s="170">
        <f t="shared" si="16"/>
        <v>5.3481539504312838</v>
      </c>
      <c r="K123" s="170">
        <f t="shared" si="14"/>
        <v>5.6945768518912514</v>
      </c>
    </row>
    <row r="124" spans="1:11" ht="9.9499999999999993" customHeight="1">
      <c r="A124" s="146"/>
      <c r="B124" s="124" t="s">
        <v>399</v>
      </c>
      <c r="C124" s="178">
        <v>10200000</v>
      </c>
      <c r="D124" s="178">
        <v>10200000</v>
      </c>
      <c r="E124" s="178">
        <v>9728000</v>
      </c>
      <c r="F124" s="178">
        <v>0</v>
      </c>
      <c r="G124" s="178">
        <v>26680</v>
      </c>
      <c r="H124" s="178">
        <v>391069.34</v>
      </c>
      <c r="I124" s="179"/>
      <c r="J124" s="160">
        <f t="shared" si="16"/>
        <v>3.8340131372549018</v>
      </c>
      <c r="K124" s="160">
        <f t="shared" si="14"/>
        <v>4.0200384457236842</v>
      </c>
    </row>
    <row r="125" spans="1:11" ht="9.9499999999999993" customHeight="1">
      <c r="A125" s="146"/>
      <c r="B125" s="124" t="s">
        <v>398</v>
      </c>
      <c r="C125" s="178">
        <v>5423892</v>
      </c>
      <c r="D125" s="178">
        <v>5423892</v>
      </c>
      <c r="E125" s="178">
        <v>5296643</v>
      </c>
      <c r="F125" s="178">
        <v>290000</v>
      </c>
      <c r="G125" s="178">
        <v>731737.61</v>
      </c>
      <c r="H125" s="178">
        <v>731737.61</v>
      </c>
      <c r="I125" s="179"/>
      <c r="J125" s="160">
        <f t="shared" si="16"/>
        <v>13.491006273723738</v>
      </c>
      <c r="K125" s="160">
        <f t="shared" si="14"/>
        <v>13.815120445157433</v>
      </c>
    </row>
    <row r="126" spans="1:11" ht="16.5" customHeight="1">
      <c r="A126" s="146"/>
      <c r="B126" s="172" t="s">
        <v>397</v>
      </c>
      <c r="C126" s="178">
        <v>5120398</v>
      </c>
      <c r="D126" s="178">
        <v>5120398</v>
      </c>
      <c r="E126" s="178">
        <v>4442484</v>
      </c>
      <c r="F126" s="178">
        <v>0</v>
      </c>
      <c r="G126" s="178">
        <v>0</v>
      </c>
      <c r="H126" s="178">
        <v>0</v>
      </c>
      <c r="I126" s="179"/>
      <c r="J126" s="160">
        <f t="shared" si="16"/>
        <v>0</v>
      </c>
      <c r="K126" s="160">
        <f t="shared" si="14"/>
        <v>0</v>
      </c>
    </row>
    <row r="127" spans="1:11" ht="9.9499999999999993" customHeight="1" thickBot="1">
      <c r="A127" s="369"/>
      <c r="B127" s="370" t="s">
        <v>396</v>
      </c>
      <c r="C127" s="373">
        <v>250000</v>
      </c>
      <c r="D127" s="373">
        <v>250000</v>
      </c>
      <c r="E127" s="373">
        <v>250000</v>
      </c>
      <c r="F127" s="373">
        <v>0</v>
      </c>
      <c r="G127" s="373">
        <v>0</v>
      </c>
      <c r="H127" s="373">
        <v>0</v>
      </c>
      <c r="I127" s="374"/>
      <c r="J127" s="155">
        <f t="shared" si="16"/>
        <v>0</v>
      </c>
      <c r="K127" s="155">
        <f t="shared" si="14"/>
        <v>0</v>
      </c>
    </row>
    <row r="128" spans="1:11" ht="9.9499999999999993" customHeight="1">
      <c r="A128" s="167" t="s">
        <v>21</v>
      </c>
      <c r="B128" s="350"/>
      <c r="C128" s="165">
        <f>C129</f>
        <v>23609668</v>
      </c>
      <c r="D128" s="165">
        <f t="shared" ref="D128:H128" si="25">D129</f>
        <v>23724426.010000002</v>
      </c>
      <c r="E128" s="165">
        <f t="shared" si="25"/>
        <v>18185188.010000002</v>
      </c>
      <c r="F128" s="165">
        <f t="shared" si="25"/>
        <v>9985060.120000001</v>
      </c>
      <c r="G128" s="165">
        <f t="shared" si="25"/>
        <v>11277408.879999999</v>
      </c>
      <c r="H128" s="165">
        <f t="shared" si="25"/>
        <v>13112759.339999998</v>
      </c>
      <c r="I128" s="165"/>
      <c r="J128" s="164">
        <f t="shared" si="16"/>
        <v>55.271134207727023</v>
      </c>
      <c r="K128" s="164">
        <f t="shared" si="14"/>
        <v>72.106812053795181</v>
      </c>
    </row>
    <row r="129" spans="1:11" ht="16.5" customHeight="1">
      <c r="A129" s="154"/>
      <c r="B129" s="241" t="s">
        <v>395</v>
      </c>
      <c r="C129" s="178">
        <v>23609668</v>
      </c>
      <c r="D129" s="178">
        <v>23724426.010000002</v>
      </c>
      <c r="E129" s="178">
        <v>18185188.010000002</v>
      </c>
      <c r="F129" s="171">
        <v>9985060.120000001</v>
      </c>
      <c r="G129" s="171">
        <v>11277408.879999999</v>
      </c>
      <c r="H129" s="178">
        <v>13112759.339999998</v>
      </c>
      <c r="I129" s="163"/>
      <c r="J129" s="160">
        <f t="shared" si="16"/>
        <v>55.271134207727023</v>
      </c>
      <c r="K129" s="160">
        <f t="shared" si="14"/>
        <v>72.106812053795181</v>
      </c>
    </row>
    <row r="130" spans="1:11" ht="9.9499999999999993" customHeight="1">
      <c r="A130" s="167" t="s">
        <v>219</v>
      </c>
      <c r="B130" s="350"/>
      <c r="C130" s="165">
        <f>C131</f>
        <v>70000000</v>
      </c>
      <c r="D130" s="165">
        <f t="shared" ref="D130:H130" si="26">D131</f>
        <v>70000000</v>
      </c>
      <c r="E130" s="165">
        <f t="shared" si="26"/>
        <v>70000000</v>
      </c>
      <c r="F130" s="165">
        <f t="shared" si="26"/>
        <v>61500000</v>
      </c>
      <c r="G130" s="165">
        <f t="shared" si="26"/>
        <v>68500000</v>
      </c>
      <c r="H130" s="165">
        <f t="shared" si="26"/>
        <v>70000000</v>
      </c>
      <c r="I130" s="165"/>
      <c r="J130" s="177">
        <f t="shared" si="16"/>
        <v>100</v>
      </c>
      <c r="K130" s="177">
        <f t="shared" si="14"/>
        <v>100</v>
      </c>
    </row>
    <row r="131" spans="1:11" ht="9.9499999999999993" customHeight="1">
      <c r="A131" s="154"/>
      <c r="B131" s="351" t="s">
        <v>361</v>
      </c>
      <c r="C131" s="176">
        <v>70000000</v>
      </c>
      <c r="D131" s="176">
        <v>70000000</v>
      </c>
      <c r="E131" s="176">
        <v>70000000</v>
      </c>
      <c r="F131" s="176">
        <v>61500000</v>
      </c>
      <c r="G131" s="176">
        <v>68500000</v>
      </c>
      <c r="H131" s="176">
        <v>70000000</v>
      </c>
      <c r="I131" s="175"/>
      <c r="J131" s="160">
        <f t="shared" si="16"/>
        <v>100</v>
      </c>
      <c r="K131" s="160">
        <f t="shared" si="14"/>
        <v>100</v>
      </c>
    </row>
    <row r="132" spans="1:11" ht="9.9499999999999993" customHeight="1">
      <c r="A132" s="167" t="s">
        <v>394</v>
      </c>
      <c r="B132" s="350"/>
      <c r="C132" s="174">
        <f>C133</f>
        <v>42653673</v>
      </c>
      <c r="D132" s="174">
        <f t="shared" ref="D132:H132" si="27">D133</f>
        <v>42653673</v>
      </c>
      <c r="E132" s="174">
        <f t="shared" si="27"/>
        <v>42653673</v>
      </c>
      <c r="F132" s="174">
        <f t="shared" si="27"/>
        <v>34189237</v>
      </c>
      <c r="G132" s="174">
        <f t="shared" si="27"/>
        <v>42653673</v>
      </c>
      <c r="H132" s="174">
        <f t="shared" si="27"/>
        <v>42653673</v>
      </c>
      <c r="I132" s="165"/>
      <c r="J132" s="164">
        <f t="shared" si="16"/>
        <v>100</v>
      </c>
      <c r="K132" s="164">
        <f t="shared" si="14"/>
        <v>100</v>
      </c>
    </row>
    <row r="133" spans="1:11" ht="9.9499999999999993" customHeight="1">
      <c r="A133" s="154"/>
      <c r="B133" s="172" t="s">
        <v>393</v>
      </c>
      <c r="C133" s="171">
        <v>42653673</v>
      </c>
      <c r="D133" s="171">
        <v>42653673</v>
      </c>
      <c r="E133" s="171">
        <v>42653673</v>
      </c>
      <c r="F133" s="171">
        <v>34189237</v>
      </c>
      <c r="G133" s="171">
        <v>42653673</v>
      </c>
      <c r="H133" s="171">
        <v>42653673</v>
      </c>
      <c r="I133" s="161"/>
      <c r="J133" s="160">
        <f t="shared" si="16"/>
        <v>100</v>
      </c>
      <c r="K133" s="160">
        <f t="shared" si="14"/>
        <v>100</v>
      </c>
    </row>
    <row r="134" spans="1:11" ht="9.9499999999999993" customHeight="1">
      <c r="A134" s="167" t="s">
        <v>392</v>
      </c>
      <c r="B134" s="350"/>
      <c r="C134" s="103">
        <f>SUM(C135:C146)</f>
        <v>15550869.15</v>
      </c>
      <c r="D134" s="103">
        <f t="shared" ref="D134:I134" si="28">SUM(D135:D146)</f>
        <v>15550869.150000002</v>
      </c>
      <c r="E134" s="103">
        <f t="shared" si="28"/>
        <v>9731539.9499999993</v>
      </c>
      <c r="F134" s="103">
        <f t="shared" si="28"/>
        <v>4588348.7999999952</v>
      </c>
      <c r="G134" s="103">
        <f t="shared" si="28"/>
        <v>4607604.799999998</v>
      </c>
      <c r="H134" s="103">
        <f t="shared" si="28"/>
        <v>5240227.629999999</v>
      </c>
      <c r="I134" s="113">
        <f t="shared" si="28"/>
        <v>0</v>
      </c>
      <c r="J134" s="164">
        <f t="shared" si="16"/>
        <v>33.697329579806784</v>
      </c>
      <c r="K134" s="164">
        <f t="shared" si="14"/>
        <v>53.847876666220742</v>
      </c>
    </row>
    <row r="135" spans="1:11" ht="16.5" customHeight="1">
      <c r="A135" s="173"/>
      <c r="B135" s="172" t="s">
        <v>391</v>
      </c>
      <c r="C135" s="171">
        <v>499995</v>
      </c>
      <c r="D135" s="171">
        <v>499995</v>
      </c>
      <c r="E135" s="171">
        <v>318150</v>
      </c>
      <c r="F135" s="171">
        <v>101383.02</v>
      </c>
      <c r="G135" s="171">
        <v>101383.02</v>
      </c>
      <c r="H135" s="171">
        <v>138913.02000000002</v>
      </c>
      <c r="I135" s="161"/>
      <c r="J135" s="160">
        <f t="shared" si="16"/>
        <v>27.78288182881829</v>
      </c>
      <c r="K135" s="160">
        <f t="shared" si="14"/>
        <v>43.662743988684589</v>
      </c>
    </row>
    <row r="136" spans="1:11" ht="9.9499999999999993" customHeight="1">
      <c r="A136" s="173"/>
      <c r="B136" s="172" t="s">
        <v>390</v>
      </c>
      <c r="C136" s="171">
        <v>3046877.85</v>
      </c>
      <c r="D136" s="171">
        <v>3046877.850000001</v>
      </c>
      <c r="E136" s="171">
        <v>1868349.8000000007</v>
      </c>
      <c r="F136" s="171">
        <v>616526.06999999937</v>
      </c>
      <c r="G136" s="171">
        <v>616526.06999999995</v>
      </c>
      <c r="H136" s="171">
        <v>645876.99000000011</v>
      </c>
      <c r="I136" s="161"/>
      <c r="J136" s="160">
        <f t="shared" si="16"/>
        <v>21.197994202491575</v>
      </c>
      <c r="K136" s="160">
        <f t="shared" ref="K136:K152" si="29">IFERROR(+H136/E136*100,"n.a.")</f>
        <v>34.569382564228597</v>
      </c>
    </row>
    <row r="137" spans="1:11" ht="16.5" customHeight="1">
      <c r="A137" s="173"/>
      <c r="B137" s="172" t="s">
        <v>389</v>
      </c>
      <c r="C137" s="171">
        <v>392502</v>
      </c>
      <c r="D137" s="171">
        <v>392502</v>
      </c>
      <c r="E137" s="171">
        <v>261668.00999999995</v>
      </c>
      <c r="F137" s="171">
        <v>65520.020000000004</v>
      </c>
      <c r="G137" s="171">
        <v>65520.02</v>
      </c>
      <c r="H137" s="171">
        <v>65520.02</v>
      </c>
      <c r="I137" s="161"/>
      <c r="J137" s="160">
        <f t="shared" si="16"/>
        <v>16.692913666681953</v>
      </c>
      <c r="K137" s="160">
        <f t="shared" si="29"/>
        <v>25.039369543109231</v>
      </c>
    </row>
    <row r="138" spans="1:11" ht="9.9499999999999993" customHeight="1">
      <c r="A138" s="173"/>
      <c r="B138" s="172" t="s">
        <v>388</v>
      </c>
      <c r="C138" s="171">
        <v>1084098.0000000009</v>
      </c>
      <c r="D138" s="171">
        <v>1084098</v>
      </c>
      <c r="E138" s="171">
        <v>660497.09999999986</v>
      </c>
      <c r="F138" s="171">
        <v>254603.75999999995</v>
      </c>
      <c r="G138" s="171">
        <v>254603.75999999998</v>
      </c>
      <c r="H138" s="171">
        <v>361103.76</v>
      </c>
      <c r="I138" s="161"/>
      <c r="J138" s="160">
        <f t="shared" si="16"/>
        <v>33.309143638305763</v>
      </c>
      <c r="K138" s="160">
        <f t="shared" si="29"/>
        <v>54.671513319286348</v>
      </c>
    </row>
    <row r="139" spans="1:11" ht="24.75">
      <c r="A139" s="173"/>
      <c r="B139" s="172" t="s">
        <v>387</v>
      </c>
      <c r="C139" s="171">
        <v>1320698.9699999993</v>
      </c>
      <c r="D139" s="171">
        <v>1320698.9700000002</v>
      </c>
      <c r="E139" s="171">
        <v>808942.68000000075</v>
      </c>
      <c r="F139" s="171">
        <v>504622.14999999973</v>
      </c>
      <c r="G139" s="171">
        <v>504622.15000000008</v>
      </c>
      <c r="H139" s="171">
        <v>504622.15000000008</v>
      </c>
      <c r="I139" s="161"/>
      <c r="J139" s="160">
        <f t="shared" ref="J139:J152" si="30">IFERROR(+H139/D139*100,"n.a.")</f>
        <v>38.208718372817394</v>
      </c>
      <c r="K139" s="160">
        <f t="shared" si="29"/>
        <v>62.380458155576555</v>
      </c>
    </row>
    <row r="140" spans="1:11" ht="9.9499999999999993" customHeight="1">
      <c r="A140" s="173"/>
      <c r="B140" s="172" t="s">
        <v>386</v>
      </c>
      <c r="C140" s="171">
        <v>985803.24000000011</v>
      </c>
      <c r="D140" s="171">
        <v>985803.24000000011</v>
      </c>
      <c r="E140" s="171">
        <v>654691.2300000001</v>
      </c>
      <c r="F140" s="171">
        <v>149419.98000000019</v>
      </c>
      <c r="G140" s="171">
        <v>149419.97999999995</v>
      </c>
      <c r="H140" s="171">
        <v>149419.97999999995</v>
      </c>
      <c r="I140" s="161"/>
      <c r="J140" s="160">
        <f t="shared" si="30"/>
        <v>15.157180858930827</v>
      </c>
      <c r="K140" s="160">
        <f t="shared" si="29"/>
        <v>22.822969539396446</v>
      </c>
    </row>
    <row r="141" spans="1:11" ht="16.5" customHeight="1">
      <c r="A141" s="173"/>
      <c r="B141" s="172" t="s">
        <v>385</v>
      </c>
      <c r="C141" s="171">
        <v>4570317.0899999989</v>
      </c>
      <c r="D141" s="171">
        <v>4570317.09</v>
      </c>
      <c r="E141" s="171">
        <v>2742190.2599999979</v>
      </c>
      <c r="F141" s="171">
        <v>1974953.8199999963</v>
      </c>
      <c r="G141" s="171">
        <v>1974953.8199999989</v>
      </c>
      <c r="H141" s="171">
        <v>1974953.8199999989</v>
      </c>
      <c r="I141" s="161"/>
      <c r="J141" s="160">
        <f t="shared" si="30"/>
        <v>43.212621380719099</v>
      </c>
      <c r="K141" s="160">
        <f t="shared" si="29"/>
        <v>72.02103547694756</v>
      </c>
    </row>
    <row r="142" spans="1:11" ht="9.9499999999999993" customHeight="1">
      <c r="A142" s="173"/>
      <c r="B142" s="172" t="s">
        <v>344</v>
      </c>
      <c r="C142" s="171">
        <v>471000</v>
      </c>
      <c r="D142" s="171">
        <v>471000</v>
      </c>
      <c r="E142" s="171">
        <v>319428</v>
      </c>
      <c r="F142" s="171">
        <v>228420</v>
      </c>
      <c r="G142" s="171">
        <v>247676</v>
      </c>
      <c r="H142" s="171">
        <v>247676</v>
      </c>
      <c r="I142" s="161"/>
      <c r="J142" s="160">
        <f t="shared" si="30"/>
        <v>52.585138004246282</v>
      </c>
      <c r="K142" s="160">
        <f t="shared" si="29"/>
        <v>77.537348009567097</v>
      </c>
    </row>
    <row r="143" spans="1:11" ht="9.9499999999999993" customHeight="1">
      <c r="A143" s="173"/>
      <c r="B143" s="172" t="s">
        <v>303</v>
      </c>
      <c r="C143" s="171">
        <v>880002</v>
      </c>
      <c r="D143" s="171">
        <v>880002</v>
      </c>
      <c r="E143" s="171">
        <v>668801.52</v>
      </c>
      <c r="F143" s="171">
        <v>392680</v>
      </c>
      <c r="G143" s="171">
        <v>392680</v>
      </c>
      <c r="H143" s="171">
        <v>392680</v>
      </c>
      <c r="I143" s="161"/>
      <c r="J143" s="160">
        <f t="shared" si="30"/>
        <v>44.62262585766851</v>
      </c>
      <c r="K143" s="160">
        <f t="shared" si="29"/>
        <v>58.71398139166908</v>
      </c>
    </row>
    <row r="144" spans="1:11" ht="9.9499999999999993" customHeight="1">
      <c r="A144" s="173"/>
      <c r="B144" s="172" t="s">
        <v>302</v>
      </c>
      <c r="C144" s="171">
        <v>164999.99999999997</v>
      </c>
      <c r="D144" s="171">
        <v>164999.99999999997</v>
      </c>
      <c r="E144" s="171">
        <v>92289.43</v>
      </c>
      <c r="F144" s="171">
        <v>74999.959999999992</v>
      </c>
      <c r="G144" s="171">
        <v>74999.960000000021</v>
      </c>
      <c r="H144" s="171">
        <v>74999.960000000021</v>
      </c>
      <c r="I144" s="161"/>
      <c r="J144" s="160">
        <f t="shared" si="30"/>
        <v>45.454521212121236</v>
      </c>
      <c r="K144" s="160">
        <f t="shared" si="29"/>
        <v>81.2660344743705</v>
      </c>
    </row>
    <row r="145" spans="1:11" ht="16.5" customHeight="1">
      <c r="A145" s="173"/>
      <c r="B145" s="172" t="s">
        <v>384</v>
      </c>
      <c r="C145" s="171">
        <v>1200003.0000000012</v>
      </c>
      <c r="D145" s="171">
        <v>1200003.0000000002</v>
      </c>
      <c r="E145" s="171">
        <v>763060.11</v>
      </c>
      <c r="F145" s="171">
        <v>0</v>
      </c>
      <c r="G145" s="171">
        <v>0</v>
      </c>
      <c r="H145" s="171">
        <v>440800.0099999996</v>
      </c>
      <c r="I145" s="161"/>
      <c r="J145" s="160">
        <f t="shared" si="30"/>
        <v>36.733242333560796</v>
      </c>
      <c r="K145" s="160">
        <f t="shared" si="29"/>
        <v>57.767403147309018</v>
      </c>
    </row>
    <row r="146" spans="1:11" ht="9.9499999999999993" customHeight="1">
      <c r="A146" s="173"/>
      <c r="B146" s="172" t="s">
        <v>383</v>
      </c>
      <c r="C146" s="171">
        <v>934572</v>
      </c>
      <c r="D146" s="171">
        <v>934572</v>
      </c>
      <c r="E146" s="171">
        <v>573471.81000000006</v>
      </c>
      <c r="F146" s="171">
        <v>225220.02</v>
      </c>
      <c r="G146" s="171">
        <v>225220.02</v>
      </c>
      <c r="H146" s="171">
        <v>243661.92</v>
      </c>
      <c r="I146" s="161"/>
      <c r="J146" s="160">
        <f t="shared" si="30"/>
        <v>26.07203297338247</v>
      </c>
      <c r="K146" s="160">
        <f t="shared" si="29"/>
        <v>42.48890978616717</v>
      </c>
    </row>
    <row r="147" spans="1:11" ht="9.9499999999999993" customHeight="1">
      <c r="A147" s="167" t="s">
        <v>382</v>
      </c>
      <c r="B147" s="350"/>
      <c r="C147" s="165">
        <f>SUM(C148:C149)</f>
        <v>14562657890</v>
      </c>
      <c r="D147" s="165">
        <f t="shared" ref="D147:H147" si="31">SUM(D148:D149)</f>
        <v>15990188829.809998</v>
      </c>
      <c r="E147" s="165">
        <f t="shared" si="31"/>
        <v>11783297899.090004</v>
      </c>
      <c r="F147" s="165">
        <f t="shared" si="31"/>
        <v>8423105434.0599995</v>
      </c>
      <c r="G147" s="165">
        <f t="shared" si="31"/>
        <v>9723024425.2399979</v>
      </c>
      <c r="H147" s="165">
        <f t="shared" si="31"/>
        <v>10858182182.640007</v>
      </c>
      <c r="I147" s="165"/>
      <c r="J147" s="170">
        <f t="shared" si="30"/>
        <v>67.905278031472932</v>
      </c>
      <c r="K147" s="170">
        <f t="shared" si="29"/>
        <v>92.148923634346531</v>
      </c>
    </row>
    <row r="148" spans="1:11" ht="9.9499999999999993" customHeight="1">
      <c r="A148" s="154"/>
      <c r="B148" s="351" t="s">
        <v>381</v>
      </c>
      <c r="C148" s="162">
        <v>9294098286</v>
      </c>
      <c r="D148" s="162">
        <v>9024258071.7500038</v>
      </c>
      <c r="E148" s="162">
        <v>6831952086.7799978</v>
      </c>
      <c r="F148" s="162">
        <v>5111178234.5699968</v>
      </c>
      <c r="G148" s="162">
        <v>5868760078.2799969</v>
      </c>
      <c r="H148" s="162">
        <v>6579776248.4300022</v>
      </c>
      <c r="I148" s="168"/>
      <c r="J148" s="160">
        <f t="shared" si="30"/>
        <v>72.912101982407478</v>
      </c>
      <c r="K148" s="160">
        <f t="shared" si="29"/>
        <v>96.308875777422941</v>
      </c>
    </row>
    <row r="149" spans="1:11" ht="9.9499999999999993" customHeight="1">
      <c r="A149" s="169"/>
      <c r="B149" s="241" t="s">
        <v>380</v>
      </c>
      <c r="C149" s="162">
        <v>5268559604</v>
      </c>
      <c r="D149" s="162">
        <v>6965930758.0599947</v>
      </c>
      <c r="E149" s="162">
        <v>4951345812.3100071</v>
      </c>
      <c r="F149" s="162">
        <v>3311927199.4900026</v>
      </c>
      <c r="G149" s="162">
        <v>3854264346.960001</v>
      </c>
      <c r="H149" s="162">
        <v>4278405934.2100053</v>
      </c>
      <c r="I149" s="168"/>
      <c r="J149" s="160">
        <f t="shared" si="30"/>
        <v>61.419013234658358</v>
      </c>
      <c r="K149" s="160">
        <f t="shared" si="29"/>
        <v>86.408950139839916</v>
      </c>
    </row>
    <row r="150" spans="1:11" ht="9.9499999999999993" customHeight="1">
      <c r="A150" s="167" t="s">
        <v>379</v>
      </c>
      <c r="B150" s="350"/>
      <c r="C150" s="165">
        <f>SUM(C151,C152)</f>
        <v>197021889.99999991</v>
      </c>
      <c r="D150" s="165">
        <f t="shared" ref="D150:H150" si="32">SUM(D151,D152)</f>
        <v>193041598.99999988</v>
      </c>
      <c r="E150" s="165">
        <f t="shared" si="32"/>
        <v>131757803.20999992</v>
      </c>
      <c r="F150" s="165">
        <f t="shared" si="32"/>
        <v>95210040</v>
      </c>
      <c r="G150" s="165">
        <f t="shared" si="32"/>
        <v>107983486</v>
      </c>
      <c r="H150" s="165">
        <f t="shared" si="32"/>
        <v>122859463.20999992</v>
      </c>
      <c r="I150" s="165"/>
      <c r="J150" s="164">
        <f t="shared" si="30"/>
        <v>63.644035195750739</v>
      </c>
      <c r="K150" s="164">
        <f t="shared" si="29"/>
        <v>93.246441741429507</v>
      </c>
    </row>
    <row r="151" spans="1:11" ht="9.9499999999999993" customHeight="1">
      <c r="A151" s="154"/>
      <c r="B151" s="351" t="s">
        <v>378</v>
      </c>
      <c r="C151" s="162">
        <v>173149108</v>
      </c>
      <c r="D151" s="162">
        <v>169275540</v>
      </c>
      <c r="E151" s="162">
        <v>113912204</v>
      </c>
      <c r="F151" s="162">
        <v>81052845</v>
      </c>
      <c r="G151" s="162">
        <v>92015999</v>
      </c>
      <c r="H151" s="162">
        <v>105013864</v>
      </c>
      <c r="I151" s="161"/>
      <c r="J151" s="160">
        <f t="shared" si="30"/>
        <v>62.037234676669762</v>
      </c>
      <c r="K151" s="160">
        <f t="shared" si="29"/>
        <v>92.188422585520328</v>
      </c>
    </row>
    <row r="152" spans="1:11" ht="9.9499999999999993" customHeight="1" thickBot="1">
      <c r="A152" s="159"/>
      <c r="B152" s="352" t="s">
        <v>377</v>
      </c>
      <c r="C152" s="157">
        <v>23872781.999999914</v>
      </c>
      <c r="D152" s="157">
        <v>23766058.999999896</v>
      </c>
      <c r="E152" s="157">
        <v>17845599.209999911</v>
      </c>
      <c r="F152" s="157">
        <v>14157195</v>
      </c>
      <c r="G152" s="157">
        <v>15967487</v>
      </c>
      <c r="H152" s="157">
        <v>17845599.209999911</v>
      </c>
      <c r="I152" s="156"/>
      <c r="J152" s="155">
        <f t="shared" si="30"/>
        <v>75.088592559666665</v>
      </c>
      <c r="K152" s="155">
        <f t="shared" si="29"/>
        <v>100</v>
      </c>
    </row>
    <row r="153" spans="1:11" s="357" customFormat="1" ht="9.75" customHeight="1">
      <c r="A153" s="416" t="s">
        <v>26</v>
      </c>
      <c r="B153" s="416"/>
      <c r="C153" s="416"/>
      <c r="D153" s="416"/>
      <c r="E153" s="416"/>
      <c r="F153" s="416"/>
      <c r="G153" s="416"/>
      <c r="H153" s="416"/>
      <c r="I153" s="416"/>
      <c r="J153" s="416"/>
      <c r="K153" s="416"/>
    </row>
    <row r="154" spans="1:11" s="357" customFormat="1" ht="9.75" customHeight="1">
      <c r="A154" s="416" t="s">
        <v>27</v>
      </c>
      <c r="B154" s="416"/>
      <c r="C154" s="416"/>
      <c r="D154" s="416"/>
      <c r="E154" s="416"/>
      <c r="F154" s="416"/>
      <c r="G154" s="416"/>
      <c r="H154" s="416"/>
      <c r="I154" s="416"/>
      <c r="J154" s="416"/>
      <c r="K154" s="416"/>
    </row>
    <row r="155" spans="1:11" s="358" customFormat="1" ht="16.5" customHeight="1">
      <c r="A155" s="417" t="s">
        <v>831</v>
      </c>
      <c r="B155" s="417"/>
      <c r="C155" s="417"/>
      <c r="D155" s="417"/>
      <c r="E155" s="417"/>
      <c r="F155" s="417"/>
      <c r="G155" s="417"/>
      <c r="H155" s="417"/>
      <c r="I155" s="417"/>
      <c r="J155" s="417"/>
      <c r="K155" s="417"/>
    </row>
    <row r="156" spans="1:11" s="357" customFormat="1" ht="9.75" customHeight="1">
      <c r="A156" s="416" t="s">
        <v>843</v>
      </c>
      <c r="B156" s="416"/>
      <c r="C156" s="416"/>
      <c r="D156" s="416"/>
      <c r="E156" s="416"/>
      <c r="F156" s="416"/>
      <c r="G156" s="416"/>
      <c r="H156" s="416"/>
      <c r="I156" s="416"/>
      <c r="J156" s="416"/>
      <c r="K156" s="416"/>
    </row>
    <row r="157" spans="1:11" s="358" customFormat="1" ht="18" customHeight="1">
      <c r="A157" s="417" t="s">
        <v>844</v>
      </c>
      <c r="B157" s="417"/>
      <c r="C157" s="417"/>
      <c r="D157" s="417"/>
      <c r="E157" s="417"/>
      <c r="F157" s="417"/>
      <c r="G157" s="417"/>
      <c r="H157" s="417"/>
      <c r="I157" s="417"/>
      <c r="J157" s="417"/>
      <c r="K157" s="417"/>
    </row>
    <row r="158" spans="1:11" s="358" customFormat="1" ht="17.25" customHeight="1">
      <c r="A158" s="417" t="s">
        <v>845</v>
      </c>
      <c r="B158" s="417"/>
      <c r="C158" s="417"/>
      <c r="D158" s="417"/>
      <c r="E158" s="417"/>
      <c r="F158" s="417"/>
      <c r="G158" s="417"/>
      <c r="H158" s="417"/>
      <c r="I158" s="417"/>
      <c r="J158" s="417"/>
      <c r="K158" s="417"/>
    </row>
    <row r="159" spans="1:11" s="357" customFormat="1" ht="9.75" customHeight="1">
      <c r="A159" s="416" t="s">
        <v>846</v>
      </c>
      <c r="B159" s="416"/>
      <c r="C159" s="416"/>
      <c r="D159" s="416"/>
      <c r="E159" s="416"/>
      <c r="F159" s="416"/>
      <c r="G159" s="416"/>
      <c r="H159" s="416"/>
      <c r="I159" s="416"/>
      <c r="J159" s="416"/>
      <c r="K159" s="416"/>
    </row>
    <row r="160" spans="1:11" s="358" customFormat="1" ht="18" customHeight="1">
      <c r="A160" s="417" t="s">
        <v>847</v>
      </c>
      <c r="B160" s="417"/>
      <c r="C160" s="417"/>
      <c r="D160" s="417"/>
      <c r="E160" s="417"/>
      <c r="F160" s="417"/>
      <c r="G160" s="417"/>
      <c r="H160" s="417"/>
      <c r="I160" s="417"/>
      <c r="J160" s="417"/>
      <c r="K160" s="417"/>
    </row>
    <row r="161" spans="1:11" s="357" customFormat="1" ht="9.75" customHeight="1">
      <c r="A161" s="416" t="s">
        <v>848</v>
      </c>
      <c r="B161" s="416"/>
      <c r="C161" s="416"/>
      <c r="D161" s="416"/>
      <c r="E161" s="416"/>
      <c r="F161" s="416"/>
      <c r="G161" s="416"/>
      <c r="H161" s="416"/>
      <c r="I161" s="416"/>
      <c r="J161" s="416"/>
      <c r="K161" s="416"/>
    </row>
    <row r="162" spans="1:11" s="358" customFormat="1" ht="18" customHeight="1">
      <c r="A162" s="417" t="s">
        <v>849</v>
      </c>
      <c r="B162" s="417"/>
      <c r="C162" s="417"/>
      <c r="D162" s="417"/>
      <c r="E162" s="417"/>
      <c r="F162" s="417"/>
      <c r="G162" s="417"/>
      <c r="H162" s="417"/>
      <c r="I162" s="417"/>
      <c r="J162" s="417"/>
      <c r="K162" s="417"/>
    </row>
    <row r="163" spans="1:11" s="358" customFormat="1" ht="18.75" customHeight="1">
      <c r="A163" s="417" t="s">
        <v>850</v>
      </c>
      <c r="B163" s="417"/>
      <c r="C163" s="417"/>
      <c r="D163" s="417"/>
      <c r="E163" s="417"/>
      <c r="F163" s="417"/>
      <c r="G163" s="417"/>
      <c r="H163" s="417"/>
      <c r="I163" s="417"/>
      <c r="J163" s="417"/>
      <c r="K163" s="417"/>
    </row>
    <row r="164" spans="1:11" s="358" customFormat="1" ht="19.5" customHeight="1">
      <c r="A164" s="417" t="s">
        <v>851</v>
      </c>
      <c r="B164" s="417"/>
      <c r="C164" s="417"/>
      <c r="D164" s="417"/>
      <c r="E164" s="417"/>
      <c r="F164" s="417"/>
      <c r="G164" s="417"/>
      <c r="H164" s="417"/>
      <c r="I164" s="417"/>
      <c r="J164" s="417"/>
      <c r="K164" s="417"/>
    </row>
    <row r="165" spans="1:11" s="357" customFormat="1" ht="9.75" customHeight="1">
      <c r="A165" s="416" t="s">
        <v>852</v>
      </c>
      <c r="B165" s="416"/>
      <c r="C165" s="416"/>
      <c r="D165" s="416"/>
      <c r="E165" s="416"/>
      <c r="F165" s="416"/>
      <c r="G165" s="416"/>
      <c r="H165" s="416"/>
      <c r="I165" s="416"/>
      <c r="J165" s="416"/>
      <c r="K165" s="416"/>
    </row>
    <row r="166" spans="1:11" s="358" customFormat="1" ht="18" customHeight="1">
      <c r="A166" s="417" t="s">
        <v>853</v>
      </c>
      <c r="B166" s="417"/>
      <c r="C166" s="417"/>
      <c r="D166" s="417"/>
      <c r="E166" s="417"/>
      <c r="F166" s="417"/>
      <c r="G166" s="417"/>
      <c r="H166" s="417"/>
      <c r="I166" s="417"/>
      <c r="J166" s="417"/>
      <c r="K166" s="417"/>
    </row>
    <row r="167" spans="1:11" s="357" customFormat="1" ht="9.75" customHeight="1">
      <c r="A167" s="416" t="s">
        <v>376</v>
      </c>
      <c r="B167" s="416"/>
      <c r="C167" s="416"/>
      <c r="D167" s="416"/>
      <c r="E167" s="416"/>
      <c r="F167" s="416"/>
      <c r="G167" s="416"/>
      <c r="H167" s="416"/>
      <c r="I167" s="416"/>
      <c r="J167" s="416"/>
      <c r="K167" s="416"/>
    </row>
    <row r="168" spans="1:11" s="357" customFormat="1" ht="9.75" customHeight="1">
      <c r="A168" s="416" t="s">
        <v>28</v>
      </c>
      <c r="B168" s="416"/>
      <c r="C168" s="416"/>
      <c r="D168" s="416"/>
      <c r="E168" s="416"/>
      <c r="F168" s="416"/>
      <c r="G168" s="416"/>
      <c r="H168" s="416"/>
      <c r="I168" s="416"/>
      <c r="J168" s="416"/>
      <c r="K168" s="416"/>
    </row>
    <row r="169" spans="1:11" ht="15">
      <c r="B169" s="356"/>
      <c r="C169" s="147"/>
    </row>
    <row r="170" spans="1:11" ht="15">
      <c r="B170" s="356"/>
      <c r="C170" s="147"/>
    </row>
    <row r="171" spans="1:11" ht="15">
      <c r="B171" s="356"/>
      <c r="C171" s="147"/>
    </row>
    <row r="172" spans="1:11" ht="15">
      <c r="B172" s="356"/>
      <c r="C172" s="147"/>
    </row>
    <row r="173" spans="1:11" ht="15">
      <c r="B173" s="356"/>
      <c r="C173" s="147"/>
    </row>
    <row r="174" spans="1:11" ht="15">
      <c r="B174" s="356"/>
      <c r="C174" s="147"/>
    </row>
    <row r="175" spans="1:11" ht="15">
      <c r="B175" s="356"/>
      <c r="C175" s="147"/>
    </row>
    <row r="176" spans="1:11" ht="15">
      <c r="B176" s="356"/>
      <c r="C176" s="147"/>
    </row>
  </sheetData>
  <mergeCells count="26">
    <mergeCell ref="A168:K168"/>
    <mergeCell ref="A163:K163"/>
    <mergeCell ref="A164:K164"/>
    <mergeCell ref="A165:K165"/>
    <mergeCell ref="A166:K166"/>
    <mergeCell ref="A167:K167"/>
    <mergeCell ref="A158:K158"/>
    <mergeCell ref="A159:K159"/>
    <mergeCell ref="A160:K160"/>
    <mergeCell ref="A161:K161"/>
    <mergeCell ref="A162:K162"/>
    <mergeCell ref="A153:K153"/>
    <mergeCell ref="A154:K154"/>
    <mergeCell ref="A155:K155"/>
    <mergeCell ref="A156:K156"/>
    <mergeCell ref="A157:K157"/>
    <mergeCell ref="A1:B1"/>
    <mergeCell ref="A3:K3"/>
    <mergeCell ref="A4:A7"/>
    <mergeCell ref="B4:B7"/>
    <mergeCell ref="E4:H4"/>
    <mergeCell ref="J4:K5"/>
    <mergeCell ref="C5:C6"/>
    <mergeCell ref="D5:D6"/>
    <mergeCell ref="E5:E6"/>
    <mergeCell ref="F5:H5"/>
  </mergeCells>
  <printOptions horizontalCentered="1"/>
  <pageMargins left="0.70866141732283461" right="0.70866141732283461" top="0.74803149606299213" bottom="0.74803149606299213" header="0.31496062992125984" footer="0.31496062992125984"/>
  <pageSetup scale="89" fitToHeight="100" orientation="landscape" r:id="rId1"/>
  <headerFooter>
    <oddFooter>&amp;C
-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XFD62"/>
  <sheetViews>
    <sheetView showGridLines="0" zoomScale="145" zoomScaleNormal="145" zoomScaleSheetLayoutView="55" workbookViewId="0">
      <selection sqref="A1:B1"/>
    </sheetView>
  </sheetViews>
  <sheetFormatPr baseColWidth="10" defaultRowHeight="12.75"/>
  <cols>
    <col min="1" max="1" width="4.85546875" style="8" customWidth="1"/>
    <col min="2" max="2" width="46.28515625" style="1" customWidth="1"/>
    <col min="3" max="3" width="12.7109375" style="21" customWidth="1"/>
    <col min="4" max="8" width="12.7109375" style="22" customWidth="1"/>
    <col min="9" max="9" width="0.85546875" style="5" customWidth="1"/>
    <col min="10" max="11" width="12.7109375" style="5" customWidth="1"/>
    <col min="12" max="12" width="12.7109375" style="5" bestFit="1" customWidth="1"/>
    <col min="13" max="16384" width="11.42578125" style="5"/>
  </cols>
  <sheetData>
    <row r="1" spans="1:15" s="1" customFormat="1" ht="40.5" customHeight="1">
      <c r="A1" s="420" t="s">
        <v>0</v>
      </c>
      <c r="B1" s="420"/>
      <c r="C1" s="19" t="s">
        <v>49</v>
      </c>
      <c r="D1" s="20"/>
      <c r="E1" s="21"/>
      <c r="F1" s="21"/>
      <c r="G1" s="21"/>
      <c r="H1" s="21"/>
      <c r="M1" s="37"/>
    </row>
    <row r="2" spans="1:15" s="1" customFormat="1" ht="27.75" customHeight="1">
      <c r="A2" s="2"/>
      <c r="B2" s="2"/>
      <c r="C2" s="20"/>
      <c r="D2" s="20"/>
      <c r="E2" s="21"/>
      <c r="F2" s="21"/>
      <c r="G2" s="21"/>
      <c r="H2" s="21"/>
    </row>
    <row r="3" spans="1:15" s="1" customFormat="1" ht="58.5" customHeight="1">
      <c r="A3" s="393" t="s">
        <v>63</v>
      </c>
      <c r="B3" s="393"/>
      <c r="C3" s="393"/>
      <c r="D3" s="393"/>
      <c r="E3" s="393"/>
      <c r="F3" s="393"/>
      <c r="G3" s="393"/>
      <c r="H3" s="393"/>
      <c r="I3" s="393"/>
      <c r="J3" s="393"/>
      <c r="K3" s="393"/>
    </row>
    <row r="4" spans="1:15" s="1" customFormat="1" ht="9.9499999999999993" customHeight="1">
      <c r="A4" s="410" t="s">
        <v>6</v>
      </c>
      <c r="B4" s="410" t="s">
        <v>22</v>
      </c>
      <c r="C4" s="34"/>
      <c r="D4" s="34"/>
      <c r="E4" s="396" t="s">
        <v>1</v>
      </c>
      <c r="F4" s="396"/>
      <c r="G4" s="396"/>
      <c r="H4" s="396"/>
      <c r="I4" s="243"/>
      <c r="J4" s="395" t="s">
        <v>5</v>
      </c>
      <c r="K4" s="395"/>
    </row>
    <row r="5" spans="1:15" s="1" customFormat="1" ht="9.9499999999999993" customHeight="1">
      <c r="A5" s="410"/>
      <c r="B5" s="410"/>
      <c r="C5" s="391" t="s">
        <v>2</v>
      </c>
      <c r="D5" s="391" t="s">
        <v>3</v>
      </c>
      <c r="E5" s="391" t="s">
        <v>4</v>
      </c>
      <c r="F5" s="392" t="s">
        <v>53</v>
      </c>
      <c r="G5" s="392"/>
      <c r="H5" s="392"/>
      <c r="I5" s="242"/>
      <c r="J5" s="396"/>
      <c r="K5" s="396"/>
    </row>
    <row r="6" spans="1:15" s="1" customFormat="1" ht="15.75" customHeight="1">
      <c r="A6" s="410"/>
      <c r="B6" s="410"/>
      <c r="C6" s="391"/>
      <c r="D6" s="391"/>
      <c r="E6" s="391"/>
      <c r="F6" s="243" t="s">
        <v>50</v>
      </c>
      <c r="G6" s="243" t="s">
        <v>51</v>
      </c>
      <c r="H6" s="243" t="s">
        <v>52</v>
      </c>
      <c r="I6" s="243"/>
      <c r="J6" s="242" t="s">
        <v>3</v>
      </c>
      <c r="K6" s="242" t="s">
        <v>7</v>
      </c>
    </row>
    <row r="7" spans="1:15" s="1" customFormat="1" ht="9.9499999999999993" customHeight="1">
      <c r="A7" s="411"/>
      <c r="B7" s="411"/>
      <c r="C7" s="35" t="s">
        <v>8</v>
      </c>
      <c r="D7" s="35" t="s">
        <v>9</v>
      </c>
      <c r="E7" s="35" t="s">
        <v>10</v>
      </c>
      <c r="F7" s="35" t="s">
        <v>11</v>
      </c>
      <c r="G7" s="244" t="s">
        <v>12</v>
      </c>
      <c r="H7" s="244" t="s">
        <v>13</v>
      </c>
      <c r="I7" s="244"/>
      <c r="J7" s="244" t="s">
        <v>54</v>
      </c>
      <c r="K7" s="244" t="s">
        <v>55</v>
      </c>
    </row>
    <row r="8" spans="1:15" ht="9.9499999999999993" customHeight="1">
      <c r="A8" s="419" t="s">
        <v>869</v>
      </c>
      <c r="B8" s="419"/>
      <c r="C8" s="14">
        <f t="shared" ref="C8:I8" si="0">+C9+C11+C13+C19+C32+C34+C36+C46+C48+C51</f>
        <v>50431993451.123581</v>
      </c>
      <c r="D8" s="14">
        <f t="shared" si="0"/>
        <v>46182532244.790009</v>
      </c>
      <c r="E8" s="14">
        <f t="shared" si="0"/>
        <v>32836455956.509995</v>
      </c>
      <c r="F8" s="14">
        <f t="shared" si="0"/>
        <v>27356176767.879993</v>
      </c>
      <c r="G8" s="14">
        <f t="shared" si="0"/>
        <v>28441122656.959995</v>
      </c>
      <c r="H8" s="14">
        <f t="shared" si="0"/>
        <v>32473010285.339996</v>
      </c>
      <c r="I8" s="14">
        <f t="shared" si="0"/>
        <v>0</v>
      </c>
      <c r="J8" s="17">
        <f t="shared" ref="J8:J52" si="1">IFERROR(+H8/D8*100,"n.a.")</f>
        <v>70.314486250379602</v>
      </c>
      <c r="K8" s="17">
        <f t="shared" ref="K8:K52" si="2">IFERROR(+H8/E8*100,"n.a.")</f>
        <v>98.893164135461632</v>
      </c>
      <c r="L8" s="3"/>
      <c r="M8" s="4"/>
      <c r="O8" s="6"/>
    </row>
    <row r="9" spans="1:15" ht="9.9499999999999993" customHeight="1">
      <c r="A9" s="418" t="s">
        <v>68</v>
      </c>
      <c r="B9" s="418"/>
      <c r="C9" s="24">
        <f t="shared" ref="C9:I9" si="3">+C10</f>
        <v>145939713</v>
      </c>
      <c r="D9" s="24">
        <f t="shared" si="3"/>
        <v>145418076.23999998</v>
      </c>
      <c r="E9" s="24">
        <f t="shared" si="3"/>
        <v>65764784.199999988</v>
      </c>
      <c r="F9" s="24">
        <f t="shared" si="3"/>
        <v>48150125.939999998</v>
      </c>
      <c r="G9" s="24">
        <f t="shared" si="3"/>
        <v>55473484.930000015</v>
      </c>
      <c r="H9" s="24">
        <f t="shared" si="3"/>
        <v>65764784.199999988</v>
      </c>
      <c r="I9" s="24">
        <f t="shared" si="3"/>
        <v>0</v>
      </c>
      <c r="J9" s="25">
        <f t="shared" si="1"/>
        <v>45.224628120826523</v>
      </c>
      <c r="K9" s="25">
        <f t="shared" si="2"/>
        <v>100</v>
      </c>
      <c r="L9" s="36"/>
      <c r="M9" s="4"/>
      <c r="O9" s="6"/>
    </row>
    <row r="10" spans="1:15" ht="9.9499999999999993" customHeight="1">
      <c r="A10" s="9"/>
      <c r="B10" s="9" t="s">
        <v>30</v>
      </c>
      <c r="C10" s="15">
        <v>145939713</v>
      </c>
      <c r="D10" s="15">
        <v>145418076.23999998</v>
      </c>
      <c r="E10" s="15">
        <v>65764784.199999988</v>
      </c>
      <c r="F10" s="15">
        <v>48150125.939999998</v>
      </c>
      <c r="G10" s="15">
        <v>55473484.930000015</v>
      </c>
      <c r="H10" s="15">
        <v>65764784.199999988</v>
      </c>
      <c r="I10" s="15"/>
      <c r="J10" s="18">
        <f t="shared" si="1"/>
        <v>45.224628120826523</v>
      </c>
      <c r="K10" s="18">
        <f t="shared" si="2"/>
        <v>100</v>
      </c>
      <c r="M10" s="4"/>
      <c r="O10" s="6"/>
    </row>
    <row r="11" spans="1:15" ht="9.9499999999999993" customHeight="1">
      <c r="A11" s="418" t="s">
        <v>24</v>
      </c>
      <c r="B11" s="418"/>
      <c r="C11" s="24">
        <f t="shared" ref="C11:H11" si="4">+C12</f>
        <v>225700000</v>
      </c>
      <c r="D11" s="24">
        <f t="shared" si="4"/>
        <v>229622342.46999997</v>
      </c>
      <c r="E11" s="24">
        <f t="shared" si="4"/>
        <v>166399130.90000001</v>
      </c>
      <c r="F11" s="24">
        <f t="shared" si="4"/>
        <v>101921030.61</v>
      </c>
      <c r="G11" s="24">
        <f t="shared" si="4"/>
        <v>140778065.28</v>
      </c>
      <c r="H11" s="24">
        <f t="shared" si="4"/>
        <v>162195275.11999997</v>
      </c>
      <c r="I11" s="24"/>
      <c r="J11" s="25">
        <f t="shared" si="1"/>
        <v>70.635667842814868</v>
      </c>
      <c r="K11" s="25">
        <f t="shared" si="2"/>
        <v>97.473631167865662</v>
      </c>
      <c r="M11" s="4"/>
      <c r="O11" s="6"/>
    </row>
    <row r="12" spans="1:15" ht="9.9499999999999993" customHeight="1">
      <c r="A12" s="10"/>
      <c r="B12" s="11" t="s">
        <v>56</v>
      </c>
      <c r="C12" s="15">
        <v>225700000</v>
      </c>
      <c r="D12" s="15">
        <v>229622342.46999997</v>
      </c>
      <c r="E12" s="15">
        <v>166399130.90000001</v>
      </c>
      <c r="F12" s="15">
        <v>101921030.61</v>
      </c>
      <c r="G12" s="16">
        <v>140778065.28</v>
      </c>
      <c r="H12" s="16">
        <v>162195275.11999997</v>
      </c>
      <c r="I12" s="16"/>
      <c r="J12" s="18">
        <f t="shared" si="1"/>
        <v>70.635667842814868</v>
      </c>
      <c r="K12" s="18">
        <f t="shared" si="2"/>
        <v>97.473631167865662</v>
      </c>
      <c r="M12" s="4"/>
      <c r="O12" s="6"/>
    </row>
    <row r="13" spans="1:15" ht="9.9499999999999993" customHeight="1">
      <c r="A13" s="418" t="s">
        <v>64</v>
      </c>
      <c r="B13" s="418"/>
      <c r="C13" s="24">
        <f t="shared" ref="C13:H13" si="5">SUM(C14:C18)</f>
        <v>1421678143.5000017</v>
      </c>
      <c r="D13" s="24">
        <f t="shared" si="5"/>
        <v>1396250459.5699997</v>
      </c>
      <c r="E13" s="24">
        <f t="shared" si="5"/>
        <v>895882198.51999998</v>
      </c>
      <c r="F13" s="24">
        <f t="shared" si="5"/>
        <v>806943511.31000006</v>
      </c>
      <c r="G13" s="24">
        <f t="shared" si="5"/>
        <v>884351266.76999986</v>
      </c>
      <c r="H13" s="24">
        <f t="shared" si="5"/>
        <v>895880800.49000001</v>
      </c>
      <c r="I13" s="24"/>
      <c r="J13" s="25">
        <f t="shared" si="1"/>
        <v>64.16333075126812</v>
      </c>
      <c r="K13" s="25">
        <f t="shared" si="2"/>
        <v>99.999843949349327</v>
      </c>
      <c r="M13" s="4"/>
      <c r="O13" s="6"/>
    </row>
    <row r="14" spans="1:15" ht="9.9499999999999993" customHeight="1">
      <c r="A14" s="10"/>
      <c r="B14" s="11" t="s">
        <v>31</v>
      </c>
      <c r="C14" s="16">
        <v>340000000</v>
      </c>
      <c r="D14" s="16">
        <v>319393663.70999992</v>
      </c>
      <c r="E14" s="16">
        <v>270852991.92000002</v>
      </c>
      <c r="F14" s="16">
        <v>215561465.01999998</v>
      </c>
      <c r="G14" s="16">
        <v>264412544.46999997</v>
      </c>
      <c r="H14" s="16">
        <v>270852991.92000002</v>
      </c>
      <c r="I14" s="16"/>
      <c r="J14" s="18">
        <f t="shared" si="1"/>
        <v>84.802243342537494</v>
      </c>
      <c r="K14" s="18">
        <f t="shared" si="2"/>
        <v>100</v>
      </c>
      <c r="M14" s="4"/>
      <c r="O14" s="6"/>
    </row>
    <row r="15" spans="1:15" ht="9.9499999999999993" customHeight="1">
      <c r="A15" s="10"/>
      <c r="B15" s="11" t="s">
        <v>14</v>
      </c>
      <c r="C15" s="16">
        <v>563093653.00000167</v>
      </c>
      <c r="D15" s="16">
        <v>557889399.45999992</v>
      </c>
      <c r="E15" s="16">
        <v>482967951.33999997</v>
      </c>
      <c r="F15" s="16">
        <v>472922943.18000001</v>
      </c>
      <c r="G15" s="16">
        <v>482959674.38999999</v>
      </c>
      <c r="H15" s="16">
        <v>482967951.33999997</v>
      </c>
      <c r="I15" s="16"/>
      <c r="J15" s="18">
        <f t="shared" si="1"/>
        <v>86.570555347974178</v>
      </c>
      <c r="K15" s="18">
        <f t="shared" si="2"/>
        <v>100</v>
      </c>
      <c r="M15" s="4"/>
      <c r="O15" s="6"/>
    </row>
    <row r="16" spans="1:15" ht="9.9499999999999993" customHeight="1">
      <c r="A16" s="10"/>
      <c r="B16" s="12" t="s">
        <v>57</v>
      </c>
      <c r="C16" s="31">
        <v>303584490.5</v>
      </c>
      <c r="D16" s="16">
        <v>301467396.39999998</v>
      </c>
      <c r="E16" s="16">
        <v>124561255.26000002</v>
      </c>
      <c r="F16" s="16">
        <v>107459103.11</v>
      </c>
      <c r="G16" s="16">
        <v>119479047.91000001</v>
      </c>
      <c r="H16" s="16">
        <v>124559857.23000002</v>
      </c>
      <c r="I16" s="16"/>
      <c r="J16" s="18">
        <f t="shared" si="1"/>
        <v>41.317853511670833</v>
      </c>
      <c r="K16" s="18">
        <f t="shared" si="2"/>
        <v>99.998877636551526</v>
      </c>
      <c r="M16" s="4"/>
      <c r="O16" s="6"/>
    </row>
    <row r="17" spans="1:15" ht="9.9499999999999993" customHeight="1">
      <c r="A17" s="10"/>
      <c r="B17" s="12" t="s">
        <v>32</v>
      </c>
      <c r="C17" s="31">
        <v>200000000</v>
      </c>
      <c r="D17" s="16">
        <v>200000000</v>
      </c>
      <c r="E17" s="16">
        <v>0</v>
      </c>
      <c r="F17" s="16">
        <v>0</v>
      </c>
      <c r="G17" s="16">
        <v>0</v>
      </c>
      <c r="H17" s="16">
        <v>0</v>
      </c>
      <c r="I17" s="16"/>
      <c r="J17" s="18">
        <f t="shared" si="1"/>
        <v>0</v>
      </c>
      <c r="K17" s="18" t="str">
        <f t="shared" si="2"/>
        <v>n.a.</v>
      </c>
      <c r="M17" s="4"/>
      <c r="O17" s="6"/>
    </row>
    <row r="18" spans="1:15" ht="9.9499999999999993" customHeight="1">
      <c r="A18" s="10"/>
      <c r="B18" s="12" t="s">
        <v>33</v>
      </c>
      <c r="C18" s="31">
        <v>15000000</v>
      </c>
      <c r="D18" s="16">
        <v>17500000</v>
      </c>
      <c r="E18" s="16">
        <v>17500000</v>
      </c>
      <c r="F18" s="16">
        <v>11000000</v>
      </c>
      <c r="G18" s="16">
        <v>17500000</v>
      </c>
      <c r="H18" s="16">
        <v>17500000</v>
      </c>
      <c r="I18" s="16"/>
      <c r="J18" s="18">
        <f t="shared" si="1"/>
        <v>100</v>
      </c>
      <c r="K18" s="18">
        <f t="shared" si="2"/>
        <v>100</v>
      </c>
      <c r="M18" s="4"/>
      <c r="O18" s="6"/>
    </row>
    <row r="19" spans="1:15" ht="9.9499999999999993" customHeight="1">
      <c r="A19" s="418" t="s">
        <v>65</v>
      </c>
      <c r="B19" s="418"/>
      <c r="C19" s="24">
        <f t="shared" ref="C19:H19" si="6">SUM(C20:C31)</f>
        <v>6048668625.3000002</v>
      </c>
      <c r="D19" s="24">
        <f t="shared" si="6"/>
        <v>6252706660.9499998</v>
      </c>
      <c r="E19" s="24">
        <f t="shared" si="6"/>
        <v>3263201035.1900001</v>
      </c>
      <c r="F19" s="24">
        <f t="shared" si="6"/>
        <v>2516454196.0999999</v>
      </c>
      <c r="G19" s="24">
        <f t="shared" si="6"/>
        <v>2926207694.9100003</v>
      </c>
      <c r="H19" s="24">
        <f t="shared" si="6"/>
        <v>3240146045.2999997</v>
      </c>
      <c r="I19" s="24"/>
      <c r="J19" s="25">
        <f t="shared" si="1"/>
        <v>51.819895302872098</v>
      </c>
      <c r="K19" s="25">
        <f t="shared" si="2"/>
        <v>99.293485456722465</v>
      </c>
      <c r="L19" s="36"/>
      <c r="M19" s="4"/>
      <c r="O19" s="6"/>
    </row>
    <row r="20" spans="1:15" ht="17.25" customHeight="1">
      <c r="A20" s="13"/>
      <c r="B20" s="11" t="s">
        <v>34</v>
      </c>
      <c r="C20" s="31">
        <f>70747290.6-9010277.6</f>
        <v>61737012.999999993</v>
      </c>
      <c r="D20" s="16">
        <v>61737013</v>
      </c>
      <c r="E20" s="16">
        <v>25066072.490000002</v>
      </c>
      <c r="F20" s="16">
        <v>18132403.780000001</v>
      </c>
      <c r="G20" s="16">
        <v>20834022.039999999</v>
      </c>
      <c r="H20" s="16">
        <v>24852543.219999999</v>
      </c>
      <c r="I20" s="16"/>
      <c r="J20" s="18">
        <f t="shared" si="1"/>
        <v>40.255499921902597</v>
      </c>
      <c r="K20" s="18">
        <f t="shared" si="2"/>
        <v>99.148134315476867</v>
      </c>
      <c r="M20" s="4"/>
      <c r="O20" s="6"/>
    </row>
    <row r="21" spans="1:15" ht="9.9499999999999993" customHeight="1">
      <c r="A21" s="13"/>
      <c r="B21" s="11" t="s">
        <v>58</v>
      </c>
      <c r="C21" s="16">
        <v>503397318.59999985</v>
      </c>
      <c r="D21" s="16">
        <v>488805671.14000005</v>
      </c>
      <c r="E21" s="16">
        <v>272941108.42000008</v>
      </c>
      <c r="F21" s="16">
        <v>196780273.3300001</v>
      </c>
      <c r="G21" s="16">
        <v>233828193.72000003</v>
      </c>
      <c r="H21" s="16">
        <v>269224780.37000006</v>
      </c>
      <c r="I21" s="16"/>
      <c r="J21" s="18">
        <f t="shared" si="1"/>
        <v>55.078080363124663</v>
      </c>
      <c r="K21" s="18">
        <f t="shared" si="2"/>
        <v>98.638413952550763</v>
      </c>
      <c r="M21" s="4"/>
      <c r="O21" s="6"/>
    </row>
    <row r="22" spans="1:15" ht="9.9499999999999993" customHeight="1">
      <c r="A22" s="13"/>
      <c r="B22" s="11" t="s">
        <v>59</v>
      </c>
      <c r="C22" s="16">
        <v>0</v>
      </c>
      <c r="D22" s="16">
        <v>8498029</v>
      </c>
      <c r="E22" s="16">
        <v>2236723.7999999998</v>
      </c>
      <c r="F22" s="16">
        <v>1459267.24</v>
      </c>
      <c r="G22" s="16">
        <v>2236723.7999999998</v>
      </c>
      <c r="H22" s="16">
        <v>2236723.7999999998</v>
      </c>
      <c r="I22" s="16"/>
      <c r="J22" s="18">
        <f t="shared" si="1"/>
        <v>26.320500906739667</v>
      </c>
      <c r="K22" s="18">
        <f t="shared" si="2"/>
        <v>100</v>
      </c>
      <c r="M22" s="4"/>
      <c r="O22" s="6"/>
    </row>
    <row r="23" spans="1:15" ht="9.9499999999999993" customHeight="1">
      <c r="A23" s="13"/>
      <c r="B23" s="11" t="s">
        <v>48</v>
      </c>
      <c r="C23" s="16">
        <v>352000506</v>
      </c>
      <c r="D23" s="16">
        <v>344031801.30000001</v>
      </c>
      <c r="E23" s="16">
        <v>130588238.39</v>
      </c>
      <c r="F23" s="16">
        <v>90964469.24000001</v>
      </c>
      <c r="G23" s="16">
        <v>115428656.97000001</v>
      </c>
      <c r="H23" s="16">
        <v>130588238.39</v>
      </c>
      <c r="I23" s="16"/>
      <c r="J23" s="18">
        <f t="shared" si="1"/>
        <v>37.958188137417395</v>
      </c>
      <c r="K23" s="18">
        <f t="shared" si="2"/>
        <v>100</v>
      </c>
      <c r="M23" s="4"/>
      <c r="O23" s="6"/>
    </row>
    <row r="24" spans="1:15" ht="9.9499999999999993" customHeight="1">
      <c r="A24" s="13"/>
      <c r="B24" s="11" t="s">
        <v>35</v>
      </c>
      <c r="C24" s="16">
        <v>91965765</v>
      </c>
      <c r="D24" s="16">
        <v>164169141.25</v>
      </c>
      <c r="E24" s="16">
        <v>61591208.900000021</v>
      </c>
      <c r="F24" s="16">
        <v>41428662.059999995</v>
      </c>
      <c r="G24" s="16">
        <v>50500955.679999985</v>
      </c>
      <c r="H24" s="16">
        <v>61342996.080000021</v>
      </c>
      <c r="I24" s="16"/>
      <c r="J24" s="18">
        <f t="shared" si="1"/>
        <v>37.365728792225141</v>
      </c>
      <c r="K24" s="18">
        <f t="shared" si="2"/>
        <v>99.596999597129184</v>
      </c>
      <c r="M24" s="4"/>
      <c r="O24" s="6"/>
    </row>
    <row r="25" spans="1:15" ht="9.9499999999999993" customHeight="1">
      <c r="A25" s="13"/>
      <c r="B25" s="11" t="s">
        <v>36</v>
      </c>
      <c r="C25" s="16">
        <v>796555288</v>
      </c>
      <c r="D25" s="16">
        <v>799343371.71000016</v>
      </c>
      <c r="E25" s="16">
        <v>533202829.62</v>
      </c>
      <c r="F25" s="16">
        <v>394392154.72000003</v>
      </c>
      <c r="G25" s="16">
        <v>468250425.74000001</v>
      </c>
      <c r="H25" s="16">
        <v>524682633.19</v>
      </c>
      <c r="I25" s="16"/>
      <c r="J25" s="18">
        <f t="shared" si="1"/>
        <v>65.639204847294792</v>
      </c>
      <c r="K25" s="18">
        <f t="shared" si="2"/>
        <v>98.402072165282377</v>
      </c>
      <c r="M25" s="4"/>
      <c r="O25" s="6"/>
    </row>
    <row r="26" spans="1:15" ht="9.9499999999999993" customHeight="1">
      <c r="A26" s="13"/>
      <c r="B26" s="11" t="s">
        <v>37</v>
      </c>
      <c r="C26" s="16">
        <v>177371668</v>
      </c>
      <c r="D26" s="16">
        <v>303779075.90999985</v>
      </c>
      <c r="E26" s="16">
        <v>288196139.67999977</v>
      </c>
      <c r="F26" s="16">
        <v>229482902.54999989</v>
      </c>
      <c r="G26" s="16">
        <v>285948506.23999983</v>
      </c>
      <c r="H26" s="16">
        <v>288175638.34999979</v>
      </c>
      <c r="I26" s="16"/>
      <c r="J26" s="18">
        <f t="shared" si="1"/>
        <v>94.86355750037805</v>
      </c>
      <c r="K26" s="18">
        <f t="shared" si="2"/>
        <v>99.992886327338482</v>
      </c>
      <c r="M26" s="4"/>
      <c r="O26" s="6"/>
    </row>
    <row r="27" spans="1:15" ht="9.9499999999999993" customHeight="1">
      <c r="A27" s="13"/>
      <c r="B27" s="11" t="s">
        <v>60</v>
      </c>
      <c r="C27" s="16">
        <v>315145082</v>
      </c>
      <c r="D27" s="16">
        <v>221679905.83000001</v>
      </c>
      <c r="E27" s="16">
        <v>139956776.62</v>
      </c>
      <c r="F27" s="16">
        <v>105109987.51999998</v>
      </c>
      <c r="G27" s="16">
        <v>120369581.42</v>
      </c>
      <c r="H27" s="16">
        <v>138545286.28</v>
      </c>
      <c r="I27" s="16"/>
      <c r="J27" s="18">
        <f t="shared" si="1"/>
        <v>62.497900186878653</v>
      </c>
      <c r="K27" s="18">
        <f t="shared" si="2"/>
        <v>98.991481245790354</v>
      </c>
      <c r="L27" s="7"/>
      <c r="M27" s="4"/>
      <c r="O27" s="6"/>
    </row>
    <row r="28" spans="1:15" ht="9.9499999999999993" customHeight="1">
      <c r="A28" s="13"/>
      <c r="B28" s="11" t="s">
        <v>38</v>
      </c>
      <c r="C28" s="16">
        <v>39703702</v>
      </c>
      <c r="D28" s="16">
        <v>82741968.789999992</v>
      </c>
      <c r="E28" s="16">
        <v>34898317.799999997</v>
      </c>
      <c r="F28" s="16">
        <v>16024091.34</v>
      </c>
      <c r="G28" s="16">
        <v>18078598.449999996</v>
      </c>
      <c r="H28" s="16">
        <v>34851600.899999999</v>
      </c>
      <c r="I28" s="16"/>
      <c r="J28" s="18">
        <f t="shared" si="1"/>
        <v>42.120826238077242</v>
      </c>
      <c r="K28" s="18">
        <f t="shared" si="2"/>
        <v>99.866134235272526</v>
      </c>
      <c r="M28" s="4"/>
      <c r="O28" s="6"/>
    </row>
    <row r="29" spans="1:15" ht="9.9499999999999993" customHeight="1">
      <c r="A29" s="13"/>
      <c r="B29" s="11" t="s">
        <v>39</v>
      </c>
      <c r="C29" s="16">
        <v>131580192</v>
      </c>
      <c r="D29" s="16">
        <v>133708511.98999996</v>
      </c>
      <c r="E29" s="16">
        <v>91067696.640000001</v>
      </c>
      <c r="F29" s="16">
        <v>37962300.500000007</v>
      </c>
      <c r="G29" s="16">
        <v>77988509.409999982</v>
      </c>
      <c r="H29" s="16">
        <v>91049750.269999996</v>
      </c>
      <c r="I29" s="16"/>
      <c r="J29" s="18">
        <f t="shared" si="1"/>
        <v>68.095702296656768</v>
      </c>
      <c r="K29" s="18">
        <f t="shared" si="2"/>
        <v>99.980293374421279</v>
      </c>
      <c r="M29" s="4"/>
      <c r="O29" s="6"/>
    </row>
    <row r="30" spans="1:15" ht="9.9499999999999993" customHeight="1">
      <c r="A30" s="13"/>
      <c r="B30" s="11" t="s">
        <v>23</v>
      </c>
      <c r="C30" s="16">
        <v>2519425918</v>
      </c>
      <c r="D30" s="16">
        <v>2519425918.000001</v>
      </c>
      <c r="E30" s="16">
        <v>923462506.31000006</v>
      </c>
      <c r="F30" s="16">
        <v>836493298.78999996</v>
      </c>
      <c r="G30" s="16">
        <v>887128884.73000026</v>
      </c>
      <c r="H30" s="16">
        <v>923462506.31000006</v>
      </c>
      <c r="I30" s="16"/>
      <c r="J30" s="18">
        <f t="shared" si="1"/>
        <v>36.653687640201518</v>
      </c>
      <c r="K30" s="18">
        <f t="shared" si="2"/>
        <v>100</v>
      </c>
      <c r="M30" s="4"/>
      <c r="O30" s="6"/>
    </row>
    <row r="31" spans="1:15" ht="9.9499999999999993" customHeight="1">
      <c r="A31" s="13"/>
      <c r="B31" s="11" t="s">
        <v>25</v>
      </c>
      <c r="C31" s="16">
        <v>1059786172.7</v>
      </c>
      <c r="D31" s="16">
        <v>1124786253.03</v>
      </c>
      <c r="E31" s="16">
        <v>759993416.5200001</v>
      </c>
      <c r="F31" s="16">
        <v>548224385.02999997</v>
      </c>
      <c r="G31" s="16">
        <v>645614636.71000004</v>
      </c>
      <c r="H31" s="16">
        <v>751133348.13999999</v>
      </c>
      <c r="I31" s="16"/>
      <c r="J31" s="18">
        <f t="shared" si="1"/>
        <v>66.780096762079282</v>
      </c>
      <c r="K31" s="18">
        <f t="shared" si="2"/>
        <v>98.834191430161297</v>
      </c>
      <c r="M31" s="4"/>
      <c r="O31" s="6"/>
    </row>
    <row r="32" spans="1:15" ht="9.9499999999999993" customHeight="1">
      <c r="A32" s="418" t="s">
        <v>66</v>
      </c>
      <c r="B32" s="418"/>
      <c r="C32" s="24">
        <f t="shared" ref="C32:H32" si="7">+C33</f>
        <v>29130628.969999999</v>
      </c>
      <c r="D32" s="24">
        <f t="shared" si="7"/>
        <v>28317779.34</v>
      </c>
      <c r="E32" s="24">
        <f t="shared" si="7"/>
        <v>14586958.929999998</v>
      </c>
      <c r="F32" s="24">
        <f t="shared" si="7"/>
        <v>10149271.880000001</v>
      </c>
      <c r="G32" s="24">
        <f t="shared" si="7"/>
        <v>11878561.800000001</v>
      </c>
      <c r="H32" s="24">
        <f t="shared" si="7"/>
        <v>13897783.559999999</v>
      </c>
      <c r="I32" s="26"/>
      <c r="J32" s="25">
        <f t="shared" si="1"/>
        <v>49.077942846912507</v>
      </c>
      <c r="K32" s="25">
        <f t="shared" si="2"/>
        <v>95.275400628004647</v>
      </c>
      <c r="M32" s="4"/>
      <c r="O32" s="6"/>
    </row>
    <row r="33" spans="1:15" ht="9.9499999999999993" customHeight="1">
      <c r="A33" s="13"/>
      <c r="B33" s="11" t="s">
        <v>61</v>
      </c>
      <c r="C33" s="16">
        <v>29130628.969999999</v>
      </c>
      <c r="D33" s="16">
        <v>28317779.34</v>
      </c>
      <c r="E33" s="16">
        <v>14586958.929999998</v>
      </c>
      <c r="F33" s="15">
        <v>10149271.880000001</v>
      </c>
      <c r="G33" s="16">
        <v>11878561.800000001</v>
      </c>
      <c r="H33" s="16">
        <v>13897783.559999999</v>
      </c>
      <c r="I33" s="16"/>
      <c r="J33" s="18">
        <f t="shared" si="1"/>
        <v>49.077942846912507</v>
      </c>
      <c r="K33" s="18">
        <f t="shared" si="2"/>
        <v>95.275400628004647</v>
      </c>
      <c r="M33" s="4"/>
      <c r="O33" s="6"/>
    </row>
    <row r="34" spans="1:15" ht="9.9499999999999993" customHeight="1">
      <c r="A34" s="418" t="s">
        <v>15</v>
      </c>
      <c r="B34" s="418"/>
      <c r="C34" s="24">
        <f t="shared" ref="C34:H34" si="8">+C35</f>
        <v>39111258.18</v>
      </c>
      <c r="D34" s="24">
        <f t="shared" si="8"/>
        <v>48191252.270000003</v>
      </c>
      <c r="E34" s="24">
        <f t="shared" si="8"/>
        <v>47115398.400000021</v>
      </c>
      <c r="F34" s="24">
        <f t="shared" si="8"/>
        <v>40559416.200000033</v>
      </c>
      <c r="G34" s="24">
        <f t="shared" si="8"/>
        <v>42693591.290000029</v>
      </c>
      <c r="H34" s="24">
        <f t="shared" si="8"/>
        <v>46749717.840000033</v>
      </c>
      <c r="I34" s="26"/>
      <c r="J34" s="25">
        <f t="shared" si="1"/>
        <v>97.008721786428126</v>
      </c>
      <c r="K34" s="25">
        <f t="shared" si="2"/>
        <v>99.223861895647289</v>
      </c>
      <c r="M34" s="4"/>
      <c r="O34" s="6"/>
    </row>
    <row r="35" spans="1:15" ht="9.9499999999999993" customHeight="1">
      <c r="A35" s="13"/>
      <c r="B35" s="11" t="s">
        <v>16</v>
      </c>
      <c r="C35" s="16">
        <v>39111258.18</v>
      </c>
      <c r="D35" s="16">
        <v>48191252.270000003</v>
      </c>
      <c r="E35" s="16">
        <v>47115398.400000021</v>
      </c>
      <c r="F35" s="15">
        <v>40559416.200000033</v>
      </c>
      <c r="G35" s="16">
        <v>42693591.290000029</v>
      </c>
      <c r="H35" s="16">
        <v>46749717.840000033</v>
      </c>
      <c r="I35" s="16"/>
      <c r="J35" s="18">
        <f t="shared" si="1"/>
        <v>97.008721786428126</v>
      </c>
      <c r="K35" s="18">
        <f t="shared" si="2"/>
        <v>99.223861895647289</v>
      </c>
      <c r="M35" s="4"/>
      <c r="O35" s="6"/>
    </row>
    <row r="36" spans="1:15" ht="9.9499999999999993" customHeight="1">
      <c r="A36" s="418" t="s">
        <v>67</v>
      </c>
      <c r="B36" s="418"/>
      <c r="C36" s="24">
        <f t="shared" ref="C36:H36" si="9">SUM(C37:C45)</f>
        <v>41972347004.173576</v>
      </c>
      <c r="D36" s="24">
        <f t="shared" si="9"/>
        <v>37532387151.040001</v>
      </c>
      <c r="E36" s="24">
        <f t="shared" si="9"/>
        <v>28038378073.459995</v>
      </c>
      <c r="F36" s="24">
        <f t="shared" si="9"/>
        <v>23644274810.999992</v>
      </c>
      <c r="G36" s="24">
        <f t="shared" si="9"/>
        <v>24145530973.799995</v>
      </c>
      <c r="H36" s="24">
        <f t="shared" si="9"/>
        <v>27707354584.179996</v>
      </c>
      <c r="I36" s="24"/>
      <c r="J36" s="25">
        <f t="shared" si="1"/>
        <v>73.822521527017344</v>
      </c>
      <c r="K36" s="25">
        <f t="shared" si="2"/>
        <v>98.819391448347247</v>
      </c>
      <c r="M36" s="4"/>
      <c r="O36" s="6"/>
    </row>
    <row r="37" spans="1:15" ht="9.9499999999999993" customHeight="1">
      <c r="A37" s="10"/>
      <c r="B37" s="11" t="s">
        <v>40</v>
      </c>
      <c r="C37" s="16">
        <v>301155703</v>
      </c>
      <c r="D37" s="16">
        <v>324031183.63999999</v>
      </c>
      <c r="E37" s="16">
        <v>262191459.75</v>
      </c>
      <c r="F37" s="15">
        <v>193731421.00999999</v>
      </c>
      <c r="G37" s="16">
        <v>208415885.03999999</v>
      </c>
      <c r="H37" s="16">
        <v>253037637.75999999</v>
      </c>
      <c r="I37" s="16"/>
      <c r="J37" s="18">
        <f t="shared" si="1"/>
        <v>78.090520460872028</v>
      </c>
      <c r="K37" s="18">
        <f t="shared" si="2"/>
        <v>96.508726104683888</v>
      </c>
      <c r="M37" s="4"/>
      <c r="O37" s="6"/>
    </row>
    <row r="38" spans="1:15" ht="9.9499999999999993" customHeight="1">
      <c r="A38" s="10"/>
      <c r="B38" s="11" t="s">
        <v>19</v>
      </c>
      <c r="C38" s="16">
        <v>36064983535.73793</v>
      </c>
      <c r="D38" s="16">
        <v>31692096796.43</v>
      </c>
      <c r="E38" s="16">
        <v>23672745420.649994</v>
      </c>
      <c r="F38" s="15">
        <v>20284144440.219997</v>
      </c>
      <c r="G38" s="16">
        <v>20451611569.149994</v>
      </c>
      <c r="H38" s="16">
        <v>23553338309.759995</v>
      </c>
      <c r="I38" s="16"/>
      <c r="J38" s="18">
        <f t="shared" si="1"/>
        <v>74.319280485137213</v>
      </c>
      <c r="K38" s="18">
        <f t="shared" si="2"/>
        <v>99.4955924681814</v>
      </c>
      <c r="M38" s="4"/>
      <c r="O38" s="6"/>
    </row>
    <row r="39" spans="1:15" ht="9.9499999999999993" customHeight="1">
      <c r="A39" s="10"/>
      <c r="B39" s="11" t="s">
        <v>41</v>
      </c>
      <c r="C39" s="16">
        <v>262932967.97267947</v>
      </c>
      <c r="D39" s="16">
        <v>260233042.82999998</v>
      </c>
      <c r="E39" s="16">
        <v>195247393.99999997</v>
      </c>
      <c r="F39" s="15">
        <v>102197787.16000003</v>
      </c>
      <c r="G39" s="16">
        <v>115060816.88</v>
      </c>
      <c r="H39" s="16">
        <v>145872576.97</v>
      </c>
      <c r="I39" s="16"/>
      <c r="J39" s="18">
        <f t="shared" si="1"/>
        <v>56.054594521762105</v>
      </c>
      <c r="K39" s="18">
        <f t="shared" si="2"/>
        <v>74.711663997932803</v>
      </c>
      <c r="M39" s="4"/>
      <c r="O39" s="6"/>
    </row>
    <row r="40" spans="1:15" ht="9.9499999999999993" customHeight="1">
      <c r="A40" s="10"/>
      <c r="B40" s="11" t="s">
        <v>17</v>
      </c>
      <c r="C40" s="16">
        <v>294200829.46297002</v>
      </c>
      <c r="D40" s="16">
        <v>302119456.4799999</v>
      </c>
      <c r="E40" s="16">
        <v>289914155.09999996</v>
      </c>
      <c r="F40" s="15">
        <v>199041708.70999995</v>
      </c>
      <c r="G40" s="16">
        <v>219141451.69999996</v>
      </c>
      <c r="H40" s="16">
        <v>279386643.74999994</v>
      </c>
      <c r="I40" s="16"/>
      <c r="J40" s="18">
        <f t="shared" si="1"/>
        <v>92.475554869964199</v>
      </c>
      <c r="K40" s="18">
        <f t="shared" si="2"/>
        <v>96.368748760691318</v>
      </c>
      <c r="M40" s="4"/>
      <c r="O40" s="6"/>
    </row>
    <row r="41" spans="1:15" ht="9.9499999999999993" customHeight="1">
      <c r="A41" s="10"/>
      <c r="B41" s="11" t="s">
        <v>18</v>
      </c>
      <c r="C41" s="16">
        <v>3440802863</v>
      </c>
      <c r="D41" s="16">
        <v>3358319368.8199997</v>
      </c>
      <c r="E41" s="16">
        <v>2171043985.0100002</v>
      </c>
      <c r="F41" s="15">
        <v>1541021109.5800002</v>
      </c>
      <c r="G41" s="16">
        <v>1803310485.7099996</v>
      </c>
      <c r="H41" s="16">
        <v>2067306138.1200001</v>
      </c>
      <c r="I41" s="16"/>
      <c r="J41" s="18">
        <f t="shared" si="1"/>
        <v>61.557758839546636</v>
      </c>
      <c r="K41" s="18">
        <f t="shared" si="2"/>
        <v>95.221752870680675</v>
      </c>
      <c r="M41" s="4"/>
      <c r="O41" s="6"/>
    </row>
    <row r="42" spans="1:15" ht="9.9499999999999993" customHeight="1">
      <c r="A42" s="10"/>
      <c r="B42" s="11" t="s">
        <v>29</v>
      </c>
      <c r="C42" s="16">
        <v>1015178824</v>
      </c>
      <c r="D42" s="16">
        <v>1013231190.3299999</v>
      </c>
      <c r="E42" s="16">
        <v>995464236.74999988</v>
      </c>
      <c r="F42" s="15">
        <v>971199956.9399997</v>
      </c>
      <c r="G42" s="16">
        <v>977002217.46999979</v>
      </c>
      <c r="H42" s="16">
        <v>984194364.52999985</v>
      </c>
      <c r="I42" s="16"/>
      <c r="J42" s="18">
        <f t="shared" si="1"/>
        <v>97.134234903433736</v>
      </c>
      <c r="K42" s="18">
        <f t="shared" si="2"/>
        <v>98.867877739456105</v>
      </c>
      <c r="M42" s="4"/>
      <c r="O42" s="6"/>
    </row>
    <row r="43" spans="1:15" ht="9.9499999999999993" customHeight="1">
      <c r="A43" s="10"/>
      <c r="B43" s="11" t="s">
        <v>42</v>
      </c>
      <c r="C43" s="16">
        <v>243974392</v>
      </c>
      <c r="D43" s="16">
        <v>234728065.81999999</v>
      </c>
      <c r="E43" s="16">
        <v>132467397.71999995</v>
      </c>
      <c r="F43" s="15">
        <v>74440764.940000013</v>
      </c>
      <c r="G43" s="16">
        <v>89745267.689999998</v>
      </c>
      <c r="H43" s="16">
        <v>131255161.98999994</v>
      </c>
      <c r="I43" s="16"/>
      <c r="J43" s="18">
        <f t="shared" si="1"/>
        <v>55.917966831734681</v>
      </c>
      <c r="K43" s="18">
        <f t="shared" si="2"/>
        <v>99.084879939619285</v>
      </c>
      <c r="M43" s="4"/>
      <c r="O43" s="6"/>
    </row>
    <row r="44" spans="1:15" ht="17.25" customHeight="1">
      <c r="A44" s="10"/>
      <c r="B44" s="11" t="s">
        <v>43</v>
      </c>
      <c r="C44" s="16">
        <v>288000000</v>
      </c>
      <c r="D44" s="16">
        <v>287400697.20999998</v>
      </c>
      <c r="E44" s="16">
        <v>277384431</v>
      </c>
      <c r="F44" s="15">
        <v>264184472.44</v>
      </c>
      <c r="G44" s="16">
        <v>265158311.62000003</v>
      </c>
      <c r="H44" s="16">
        <v>272999198.40000004</v>
      </c>
      <c r="I44" s="16"/>
      <c r="J44" s="18">
        <f t="shared" si="1"/>
        <v>94.989052236196585</v>
      </c>
      <c r="K44" s="18">
        <f t="shared" si="2"/>
        <v>98.419077601366894</v>
      </c>
      <c r="M44" s="4"/>
      <c r="O44" s="6"/>
    </row>
    <row r="45" spans="1:15" ht="9.9499999999999993" customHeight="1">
      <c r="A45" s="10"/>
      <c r="B45" s="11" t="s">
        <v>44</v>
      </c>
      <c r="C45" s="16">
        <v>61117888.999999993</v>
      </c>
      <c r="D45" s="16">
        <v>60227349.480000004</v>
      </c>
      <c r="E45" s="16">
        <v>41919593.479999997</v>
      </c>
      <c r="F45" s="15">
        <v>14313150</v>
      </c>
      <c r="G45" s="16">
        <v>16084968.540000001</v>
      </c>
      <c r="H45" s="16">
        <v>19964552.899999999</v>
      </c>
      <c r="I45" s="16"/>
      <c r="J45" s="18">
        <f t="shared" si="1"/>
        <v>33.148649363408772</v>
      </c>
      <c r="K45" s="18">
        <f t="shared" si="2"/>
        <v>47.625826594728707</v>
      </c>
      <c r="M45" s="4"/>
      <c r="O45" s="6"/>
    </row>
    <row r="46" spans="1:15" ht="9.9499999999999993" customHeight="1">
      <c r="A46" s="418" t="s">
        <v>20</v>
      </c>
      <c r="B46" s="418"/>
      <c r="C46" s="24">
        <f t="shared" ref="C46:H46" si="10">SUM(C47:C47)</f>
        <v>500000000</v>
      </c>
      <c r="D46" s="24">
        <f t="shared" si="10"/>
        <v>500000000</v>
      </c>
      <c r="E46" s="24">
        <f t="shared" si="10"/>
        <v>307609132</v>
      </c>
      <c r="F46" s="24">
        <f t="shared" si="10"/>
        <v>161802206</v>
      </c>
      <c r="G46" s="24">
        <f t="shared" si="10"/>
        <v>204735252</v>
      </c>
      <c r="H46" s="24">
        <f t="shared" si="10"/>
        <v>307609132</v>
      </c>
      <c r="I46" s="24"/>
      <c r="J46" s="25">
        <f t="shared" si="1"/>
        <v>61.521826400000002</v>
      </c>
      <c r="K46" s="25">
        <f t="shared" si="2"/>
        <v>100</v>
      </c>
      <c r="M46" s="4"/>
      <c r="O46" s="6"/>
    </row>
    <row r="47" spans="1:15" ht="16.5" customHeight="1">
      <c r="A47" s="10"/>
      <c r="B47" s="11" t="s">
        <v>45</v>
      </c>
      <c r="C47" s="16">
        <v>500000000</v>
      </c>
      <c r="D47" s="16">
        <v>500000000</v>
      </c>
      <c r="E47" s="16">
        <v>307609132</v>
      </c>
      <c r="F47" s="15">
        <v>161802206</v>
      </c>
      <c r="G47" s="16">
        <v>204735252</v>
      </c>
      <c r="H47" s="16">
        <v>307609132</v>
      </c>
      <c r="I47" s="16"/>
      <c r="J47" s="18">
        <f t="shared" si="1"/>
        <v>61.521826400000002</v>
      </c>
      <c r="K47" s="18">
        <f t="shared" si="2"/>
        <v>100</v>
      </c>
      <c r="M47" s="4"/>
      <c r="O47" s="6"/>
    </row>
    <row r="48" spans="1:15" ht="9.9499999999999993" customHeight="1">
      <c r="A48" s="418" t="s">
        <v>21</v>
      </c>
      <c r="B48" s="418"/>
      <c r="C48" s="24">
        <f t="shared" ref="C48:H48" si="11">+C49+C50</f>
        <v>27795438</v>
      </c>
      <c r="D48" s="24">
        <f t="shared" si="11"/>
        <v>28140380.910000004</v>
      </c>
      <c r="E48" s="24">
        <f t="shared" si="11"/>
        <v>21205206.910000004</v>
      </c>
      <c r="F48" s="24">
        <f t="shared" si="11"/>
        <v>13296605.840000002</v>
      </c>
      <c r="G48" s="24">
        <f t="shared" si="11"/>
        <v>15037860.180000002</v>
      </c>
      <c r="H48" s="24">
        <f t="shared" si="11"/>
        <v>17098124.649999999</v>
      </c>
      <c r="I48" s="24"/>
      <c r="J48" s="25">
        <f t="shared" si="1"/>
        <v>60.760103797756294</v>
      </c>
      <c r="K48" s="25">
        <f t="shared" si="2"/>
        <v>80.631727493009393</v>
      </c>
      <c r="M48" s="4"/>
      <c r="O48" s="6"/>
    </row>
    <row r="49" spans="1:16384" ht="25.5" customHeight="1">
      <c r="A49" s="10"/>
      <c r="B49" s="11" t="s">
        <v>46</v>
      </c>
      <c r="C49" s="16">
        <v>7140900</v>
      </c>
      <c r="D49" s="31">
        <v>7141500</v>
      </c>
      <c r="E49" s="31">
        <v>5670805</v>
      </c>
      <c r="F49" s="31">
        <v>2788863.58</v>
      </c>
      <c r="G49" s="31">
        <v>3152487.6</v>
      </c>
      <c r="H49" s="16">
        <v>3843209.2200000007</v>
      </c>
      <c r="I49" s="16"/>
      <c r="J49" s="18">
        <f t="shared" si="1"/>
        <v>53.815153959252271</v>
      </c>
      <c r="K49" s="18">
        <f t="shared" si="2"/>
        <v>67.771845796143594</v>
      </c>
      <c r="M49" s="4"/>
      <c r="O49" s="6"/>
    </row>
    <row r="50" spans="1:16384" ht="9.9499999999999993" customHeight="1">
      <c r="A50" s="10"/>
      <c r="B50" s="11" t="s">
        <v>47</v>
      </c>
      <c r="C50" s="16">
        <v>20654538</v>
      </c>
      <c r="D50" s="31">
        <v>20998880.910000004</v>
      </c>
      <c r="E50" s="31">
        <v>15534401.910000004</v>
      </c>
      <c r="F50" s="31">
        <v>10507742.260000002</v>
      </c>
      <c r="G50" s="31">
        <v>11885372.580000002</v>
      </c>
      <c r="H50" s="16">
        <v>13254915.43</v>
      </c>
      <c r="I50" s="16"/>
      <c r="J50" s="18">
        <f t="shared" si="1"/>
        <v>63.122008676604267</v>
      </c>
      <c r="K50" s="18">
        <f t="shared" si="2"/>
        <v>85.326203781732829</v>
      </c>
      <c r="M50" s="4"/>
      <c r="O50" s="6"/>
    </row>
    <row r="51" spans="1:16384" ht="9.75" customHeight="1">
      <c r="A51" s="418" t="s">
        <v>828</v>
      </c>
      <c r="B51" s="418"/>
      <c r="C51" s="24">
        <f t="shared" ref="C51:I51" si="12">+C52</f>
        <v>21622640</v>
      </c>
      <c r="D51" s="24">
        <f t="shared" si="12"/>
        <v>21498142</v>
      </c>
      <c r="E51" s="24">
        <f t="shared" si="12"/>
        <v>16314038</v>
      </c>
      <c r="F51" s="24">
        <f t="shared" si="12"/>
        <v>12625593</v>
      </c>
      <c r="G51" s="24">
        <f t="shared" si="12"/>
        <v>14435906</v>
      </c>
      <c r="H51" s="24">
        <f t="shared" si="12"/>
        <v>16314038</v>
      </c>
      <c r="I51" s="23">
        <f t="shared" si="12"/>
        <v>0</v>
      </c>
      <c r="J51" s="25">
        <f t="shared" si="1"/>
        <v>75.885804456961921</v>
      </c>
      <c r="K51" s="25">
        <f t="shared" si="2"/>
        <v>100</v>
      </c>
      <c r="M51" s="4"/>
      <c r="O51" s="6"/>
    </row>
    <row r="52" spans="1:16384" ht="9.9499999999999993" customHeight="1" thickBot="1">
      <c r="A52" s="27"/>
      <c r="B52" s="28" t="s">
        <v>62</v>
      </c>
      <c r="C52" s="32">
        <v>21622640</v>
      </c>
      <c r="D52" s="29">
        <v>21498142</v>
      </c>
      <c r="E52" s="29">
        <v>16314038</v>
      </c>
      <c r="F52" s="33">
        <v>12625593</v>
      </c>
      <c r="G52" s="29">
        <v>14435906</v>
      </c>
      <c r="H52" s="29">
        <v>16314038</v>
      </c>
      <c r="I52" s="29"/>
      <c r="J52" s="30">
        <f t="shared" si="1"/>
        <v>75.885804456961921</v>
      </c>
      <c r="K52" s="30">
        <f t="shared" si="2"/>
        <v>100</v>
      </c>
      <c r="L52" s="7"/>
      <c r="M52" s="4"/>
      <c r="O52" s="6"/>
    </row>
    <row r="53" spans="1:16384" ht="8.25" customHeight="1">
      <c r="A53" s="406" t="s">
        <v>26</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6"/>
      <c r="AL53" s="406"/>
      <c r="AM53" s="406"/>
      <c r="AN53" s="406"/>
      <c r="AO53" s="406"/>
      <c r="AP53" s="406"/>
      <c r="AQ53" s="406"/>
      <c r="AR53" s="406"/>
      <c r="AS53" s="406"/>
      <c r="AT53" s="406"/>
      <c r="AU53" s="406"/>
      <c r="AV53" s="406"/>
      <c r="AW53" s="406"/>
      <c r="AX53" s="406"/>
      <c r="AY53" s="406"/>
      <c r="AZ53" s="406"/>
      <c r="BA53" s="406"/>
      <c r="BB53" s="406"/>
      <c r="BC53" s="406"/>
      <c r="BD53" s="406"/>
      <c r="BE53" s="406"/>
      <c r="BF53" s="406"/>
      <c r="BG53" s="406"/>
      <c r="BH53" s="406"/>
      <c r="BI53" s="406"/>
      <c r="BJ53" s="406"/>
      <c r="BK53" s="406"/>
      <c r="BL53" s="406"/>
      <c r="BM53" s="406"/>
      <c r="BN53" s="406"/>
      <c r="BO53" s="406"/>
      <c r="BP53" s="406"/>
      <c r="BQ53" s="406"/>
      <c r="BR53" s="406"/>
      <c r="BS53" s="406"/>
      <c r="BT53" s="406"/>
      <c r="BU53" s="406"/>
      <c r="BV53" s="406"/>
      <c r="BW53" s="406"/>
      <c r="BX53" s="406"/>
      <c r="BY53" s="406"/>
      <c r="BZ53" s="406"/>
      <c r="CA53" s="406"/>
      <c r="CB53" s="406"/>
      <c r="CC53" s="406"/>
      <c r="CD53" s="406"/>
      <c r="CE53" s="406"/>
      <c r="CF53" s="406"/>
      <c r="CG53" s="406"/>
      <c r="CH53" s="406"/>
      <c r="CI53" s="406"/>
      <c r="CJ53" s="406"/>
      <c r="CK53" s="406"/>
      <c r="CL53" s="406"/>
      <c r="CM53" s="406"/>
      <c r="CN53" s="406"/>
      <c r="CO53" s="406"/>
      <c r="CP53" s="406"/>
      <c r="CQ53" s="406"/>
      <c r="CR53" s="406"/>
      <c r="CS53" s="406"/>
      <c r="CT53" s="406"/>
      <c r="CU53" s="406"/>
      <c r="CV53" s="406"/>
      <c r="CW53" s="406"/>
      <c r="CX53" s="406"/>
      <c r="CY53" s="406"/>
      <c r="CZ53" s="406"/>
      <c r="DA53" s="406"/>
      <c r="DB53" s="406"/>
      <c r="DC53" s="406"/>
      <c r="DD53" s="406"/>
      <c r="DE53" s="406"/>
      <c r="DF53" s="406"/>
      <c r="DG53" s="406"/>
      <c r="DH53" s="406"/>
      <c r="DI53" s="406"/>
      <c r="DJ53" s="406"/>
      <c r="DK53" s="406"/>
      <c r="DL53" s="406"/>
      <c r="DM53" s="406"/>
      <c r="DN53" s="406"/>
      <c r="DO53" s="406"/>
      <c r="DP53" s="406"/>
      <c r="DQ53" s="406"/>
      <c r="DR53" s="406"/>
      <c r="DS53" s="406"/>
      <c r="DT53" s="406"/>
      <c r="DU53" s="406"/>
      <c r="DV53" s="406"/>
      <c r="DW53" s="406"/>
      <c r="DX53" s="406"/>
      <c r="DY53" s="406"/>
      <c r="DZ53" s="406"/>
      <c r="EA53" s="406"/>
      <c r="EB53" s="406"/>
      <c r="EC53" s="406"/>
      <c r="ED53" s="406"/>
      <c r="EE53" s="406"/>
      <c r="EF53" s="406"/>
      <c r="EG53" s="406"/>
      <c r="EH53" s="406"/>
      <c r="EI53" s="406"/>
      <c r="EJ53" s="406"/>
      <c r="EK53" s="406"/>
      <c r="EL53" s="406"/>
      <c r="EM53" s="406"/>
      <c r="EN53" s="406"/>
      <c r="EO53" s="406"/>
      <c r="EP53" s="406"/>
      <c r="EQ53" s="406"/>
      <c r="ER53" s="406"/>
      <c r="ES53" s="406"/>
      <c r="ET53" s="406"/>
      <c r="EU53" s="406"/>
      <c r="EV53" s="406"/>
      <c r="EW53" s="406"/>
      <c r="EX53" s="406"/>
      <c r="EY53" s="406"/>
      <c r="EZ53" s="406"/>
      <c r="FA53" s="406"/>
      <c r="FB53" s="406"/>
      <c r="FC53" s="406"/>
      <c r="FD53" s="406"/>
      <c r="FE53" s="406"/>
      <c r="FF53" s="406"/>
      <c r="FG53" s="406"/>
      <c r="FH53" s="406"/>
      <c r="FI53" s="406"/>
      <c r="FJ53" s="406"/>
      <c r="FK53" s="406"/>
      <c r="FL53" s="406"/>
      <c r="FM53" s="406"/>
      <c r="FN53" s="406"/>
      <c r="FO53" s="406"/>
      <c r="FP53" s="406"/>
      <c r="FQ53" s="406"/>
      <c r="FR53" s="406"/>
      <c r="FS53" s="406"/>
      <c r="FT53" s="406"/>
      <c r="FU53" s="406"/>
      <c r="FV53" s="406"/>
      <c r="FW53" s="406"/>
      <c r="FX53" s="406"/>
      <c r="FY53" s="406"/>
      <c r="FZ53" s="406"/>
      <c r="GA53" s="406"/>
      <c r="GB53" s="406"/>
      <c r="GC53" s="406"/>
      <c r="GD53" s="406"/>
      <c r="GE53" s="406"/>
      <c r="GF53" s="406"/>
      <c r="GG53" s="406"/>
      <c r="GH53" s="406"/>
      <c r="GI53" s="406"/>
      <c r="GJ53" s="406"/>
      <c r="GK53" s="406"/>
      <c r="GL53" s="406"/>
      <c r="GM53" s="406"/>
      <c r="GN53" s="406"/>
      <c r="GO53" s="406"/>
      <c r="GP53" s="406"/>
      <c r="GQ53" s="406"/>
      <c r="GR53" s="406"/>
      <c r="GS53" s="406"/>
      <c r="GT53" s="406"/>
      <c r="GU53" s="406"/>
      <c r="GV53" s="406"/>
      <c r="GW53" s="406"/>
      <c r="GX53" s="406"/>
      <c r="GY53" s="406"/>
      <c r="GZ53" s="406"/>
      <c r="HA53" s="406"/>
      <c r="HB53" s="406"/>
      <c r="HC53" s="406"/>
      <c r="HD53" s="406"/>
      <c r="HE53" s="406"/>
      <c r="HF53" s="406"/>
      <c r="HG53" s="406"/>
      <c r="HH53" s="406"/>
      <c r="HI53" s="406"/>
      <c r="HJ53" s="406"/>
      <c r="HK53" s="406"/>
      <c r="HL53" s="406"/>
      <c r="HM53" s="406"/>
      <c r="HN53" s="406"/>
      <c r="HO53" s="406"/>
      <c r="HP53" s="406"/>
      <c r="HQ53" s="406"/>
      <c r="HR53" s="406"/>
      <c r="HS53" s="406"/>
      <c r="HT53" s="406"/>
      <c r="HU53" s="406"/>
      <c r="HV53" s="406"/>
      <c r="HW53" s="406"/>
      <c r="HX53" s="406"/>
      <c r="HY53" s="406"/>
      <c r="HZ53" s="406"/>
      <c r="IA53" s="406"/>
      <c r="IB53" s="406"/>
      <c r="IC53" s="406"/>
      <c r="ID53" s="406"/>
      <c r="IE53" s="406"/>
      <c r="IF53" s="406"/>
      <c r="IG53" s="406"/>
      <c r="IH53" s="406"/>
      <c r="II53" s="406"/>
      <c r="IJ53" s="406"/>
      <c r="IK53" s="406"/>
      <c r="IL53" s="406"/>
      <c r="IM53" s="406"/>
      <c r="IN53" s="406"/>
      <c r="IO53" s="406"/>
      <c r="IP53" s="406"/>
      <c r="IQ53" s="406"/>
      <c r="IR53" s="406"/>
      <c r="IS53" s="406"/>
      <c r="IT53" s="406"/>
      <c r="IU53" s="406"/>
      <c r="IV53" s="406"/>
      <c r="IW53" s="406"/>
      <c r="IX53" s="406"/>
      <c r="IY53" s="406"/>
      <c r="IZ53" s="406"/>
      <c r="JA53" s="406"/>
      <c r="JB53" s="406"/>
      <c r="JC53" s="406"/>
      <c r="JD53" s="406"/>
      <c r="JE53" s="406"/>
      <c r="JF53" s="406"/>
      <c r="JG53" s="406"/>
      <c r="JH53" s="406"/>
      <c r="JI53" s="406"/>
      <c r="JJ53" s="406"/>
      <c r="JK53" s="406"/>
      <c r="JL53" s="406"/>
      <c r="JM53" s="406"/>
      <c r="JN53" s="406"/>
      <c r="JO53" s="406"/>
      <c r="JP53" s="406"/>
      <c r="JQ53" s="406"/>
      <c r="JR53" s="406"/>
      <c r="JS53" s="406"/>
      <c r="JT53" s="406"/>
      <c r="JU53" s="406"/>
      <c r="JV53" s="406"/>
      <c r="JW53" s="406"/>
      <c r="JX53" s="406"/>
      <c r="JY53" s="406"/>
      <c r="JZ53" s="406"/>
      <c r="KA53" s="406"/>
      <c r="KB53" s="406"/>
      <c r="KC53" s="406"/>
      <c r="KD53" s="406"/>
      <c r="KE53" s="406"/>
      <c r="KF53" s="406"/>
      <c r="KG53" s="406"/>
      <c r="KH53" s="406"/>
      <c r="KI53" s="406"/>
      <c r="KJ53" s="406"/>
      <c r="KK53" s="406"/>
      <c r="KL53" s="406"/>
      <c r="KM53" s="406"/>
      <c r="KN53" s="406"/>
      <c r="KO53" s="406"/>
      <c r="KP53" s="406"/>
      <c r="KQ53" s="406"/>
      <c r="KR53" s="406"/>
      <c r="KS53" s="406"/>
      <c r="KT53" s="406"/>
      <c r="KU53" s="406"/>
      <c r="KV53" s="406"/>
      <c r="KW53" s="406"/>
      <c r="KX53" s="406"/>
      <c r="KY53" s="406"/>
      <c r="KZ53" s="406"/>
      <c r="LA53" s="406"/>
      <c r="LB53" s="406"/>
      <c r="LC53" s="406"/>
      <c r="LD53" s="406"/>
      <c r="LE53" s="406"/>
      <c r="LF53" s="406"/>
      <c r="LG53" s="406"/>
      <c r="LH53" s="406"/>
      <c r="LI53" s="406"/>
      <c r="LJ53" s="406"/>
      <c r="LK53" s="406"/>
      <c r="LL53" s="406"/>
      <c r="LM53" s="406"/>
      <c r="LN53" s="406"/>
      <c r="LO53" s="406"/>
      <c r="LP53" s="406"/>
      <c r="LQ53" s="406"/>
      <c r="LR53" s="406"/>
      <c r="LS53" s="406"/>
      <c r="LT53" s="406"/>
      <c r="LU53" s="406"/>
      <c r="LV53" s="406"/>
      <c r="LW53" s="406"/>
      <c r="LX53" s="406"/>
      <c r="LY53" s="406"/>
      <c r="LZ53" s="406"/>
      <c r="MA53" s="406"/>
      <c r="MB53" s="406"/>
      <c r="MC53" s="406"/>
      <c r="MD53" s="406"/>
      <c r="ME53" s="406"/>
      <c r="MF53" s="406"/>
      <c r="MG53" s="406"/>
      <c r="MH53" s="406"/>
      <c r="MI53" s="406"/>
      <c r="MJ53" s="406"/>
      <c r="MK53" s="406"/>
      <c r="ML53" s="406"/>
      <c r="MM53" s="406"/>
      <c r="MN53" s="406"/>
      <c r="MO53" s="406"/>
      <c r="MP53" s="406"/>
      <c r="MQ53" s="406"/>
      <c r="MR53" s="406"/>
      <c r="MS53" s="406"/>
      <c r="MT53" s="406"/>
      <c r="MU53" s="406"/>
      <c r="MV53" s="406"/>
      <c r="MW53" s="406"/>
      <c r="MX53" s="406"/>
      <c r="MY53" s="406"/>
      <c r="MZ53" s="406"/>
      <c r="NA53" s="406"/>
      <c r="NB53" s="406"/>
      <c r="NC53" s="406"/>
      <c r="ND53" s="406"/>
      <c r="NE53" s="406"/>
      <c r="NF53" s="406"/>
      <c r="NG53" s="406"/>
      <c r="NH53" s="406"/>
      <c r="NI53" s="406"/>
      <c r="NJ53" s="406"/>
      <c r="NK53" s="406"/>
      <c r="NL53" s="406"/>
      <c r="NM53" s="406"/>
      <c r="NN53" s="406"/>
      <c r="NO53" s="406"/>
      <c r="NP53" s="406"/>
      <c r="NQ53" s="406"/>
      <c r="NR53" s="406"/>
      <c r="NS53" s="406"/>
      <c r="NT53" s="406"/>
      <c r="NU53" s="406"/>
      <c r="NV53" s="406"/>
      <c r="NW53" s="406"/>
      <c r="NX53" s="406"/>
      <c r="NY53" s="406"/>
      <c r="NZ53" s="406"/>
      <c r="OA53" s="406"/>
      <c r="OB53" s="406"/>
      <c r="OC53" s="406"/>
      <c r="OD53" s="406"/>
      <c r="OE53" s="406"/>
      <c r="OF53" s="406"/>
      <c r="OG53" s="406"/>
      <c r="OH53" s="406"/>
      <c r="OI53" s="406"/>
      <c r="OJ53" s="406"/>
      <c r="OK53" s="406"/>
      <c r="OL53" s="406"/>
      <c r="OM53" s="406"/>
      <c r="ON53" s="406"/>
      <c r="OO53" s="406"/>
      <c r="OP53" s="406"/>
      <c r="OQ53" s="406"/>
      <c r="OR53" s="406"/>
      <c r="OS53" s="406"/>
      <c r="OT53" s="406"/>
      <c r="OU53" s="406"/>
      <c r="OV53" s="406"/>
      <c r="OW53" s="406"/>
      <c r="OX53" s="406"/>
      <c r="OY53" s="406"/>
      <c r="OZ53" s="406"/>
      <c r="PA53" s="406"/>
      <c r="PB53" s="406"/>
      <c r="PC53" s="406"/>
      <c r="PD53" s="406"/>
      <c r="PE53" s="406"/>
      <c r="PF53" s="406"/>
      <c r="PG53" s="406"/>
      <c r="PH53" s="406"/>
      <c r="PI53" s="406"/>
      <c r="PJ53" s="406"/>
      <c r="PK53" s="406"/>
      <c r="PL53" s="406"/>
      <c r="PM53" s="406"/>
      <c r="PN53" s="406"/>
      <c r="PO53" s="406"/>
      <c r="PP53" s="406"/>
      <c r="PQ53" s="406"/>
      <c r="PR53" s="406"/>
      <c r="PS53" s="406"/>
      <c r="PT53" s="406"/>
      <c r="PU53" s="406"/>
      <c r="PV53" s="406"/>
      <c r="PW53" s="406"/>
      <c r="PX53" s="406"/>
      <c r="PY53" s="406"/>
      <c r="PZ53" s="406"/>
      <c r="QA53" s="406"/>
      <c r="QB53" s="406"/>
      <c r="QC53" s="406"/>
      <c r="QD53" s="406"/>
      <c r="QE53" s="406"/>
      <c r="QF53" s="406"/>
      <c r="QG53" s="406"/>
      <c r="QH53" s="406"/>
      <c r="QI53" s="406"/>
      <c r="QJ53" s="406"/>
      <c r="QK53" s="406"/>
      <c r="QL53" s="406"/>
      <c r="QM53" s="406"/>
      <c r="QN53" s="406"/>
      <c r="QO53" s="406"/>
      <c r="QP53" s="406"/>
      <c r="QQ53" s="406"/>
      <c r="QR53" s="406"/>
      <c r="QS53" s="406"/>
      <c r="QT53" s="406"/>
      <c r="QU53" s="406"/>
      <c r="QV53" s="406"/>
      <c r="QW53" s="406"/>
      <c r="QX53" s="406"/>
      <c r="QY53" s="406"/>
      <c r="QZ53" s="406"/>
      <c r="RA53" s="406"/>
      <c r="RB53" s="406"/>
      <c r="RC53" s="406"/>
      <c r="RD53" s="406"/>
      <c r="RE53" s="406"/>
      <c r="RF53" s="406"/>
      <c r="RG53" s="406"/>
      <c r="RH53" s="406"/>
      <c r="RI53" s="406"/>
      <c r="RJ53" s="406"/>
      <c r="RK53" s="406"/>
      <c r="RL53" s="406"/>
      <c r="RM53" s="406"/>
      <c r="RN53" s="406"/>
      <c r="RO53" s="406"/>
      <c r="RP53" s="406"/>
      <c r="RQ53" s="406"/>
      <c r="RR53" s="406"/>
      <c r="RS53" s="406"/>
      <c r="RT53" s="406"/>
      <c r="RU53" s="406"/>
      <c r="RV53" s="406"/>
      <c r="RW53" s="406"/>
      <c r="RX53" s="406"/>
      <c r="RY53" s="406"/>
      <c r="RZ53" s="406"/>
      <c r="SA53" s="406"/>
      <c r="SB53" s="406"/>
      <c r="SC53" s="406"/>
      <c r="SD53" s="406"/>
      <c r="SE53" s="406"/>
      <c r="SF53" s="406"/>
      <c r="SG53" s="406"/>
      <c r="SH53" s="406"/>
      <c r="SI53" s="406"/>
      <c r="SJ53" s="406"/>
      <c r="SK53" s="406"/>
      <c r="SL53" s="406"/>
      <c r="SM53" s="406"/>
      <c r="SN53" s="406"/>
      <c r="SO53" s="406"/>
      <c r="SP53" s="406"/>
      <c r="SQ53" s="406"/>
      <c r="SR53" s="406"/>
      <c r="SS53" s="406"/>
      <c r="ST53" s="406"/>
      <c r="SU53" s="406"/>
      <c r="SV53" s="406"/>
      <c r="SW53" s="406"/>
      <c r="SX53" s="406"/>
      <c r="SY53" s="406"/>
      <c r="SZ53" s="406"/>
      <c r="TA53" s="406"/>
      <c r="TB53" s="406"/>
      <c r="TC53" s="406"/>
      <c r="TD53" s="406"/>
      <c r="TE53" s="406"/>
      <c r="TF53" s="406"/>
      <c r="TG53" s="406"/>
      <c r="TH53" s="406"/>
      <c r="TI53" s="406"/>
      <c r="TJ53" s="406"/>
      <c r="TK53" s="406"/>
      <c r="TL53" s="406"/>
      <c r="TM53" s="406"/>
      <c r="TN53" s="406"/>
      <c r="TO53" s="406"/>
      <c r="TP53" s="406"/>
      <c r="TQ53" s="406"/>
      <c r="TR53" s="406"/>
      <c r="TS53" s="406"/>
      <c r="TT53" s="406"/>
      <c r="TU53" s="406"/>
      <c r="TV53" s="406"/>
      <c r="TW53" s="406"/>
      <c r="TX53" s="406"/>
      <c r="TY53" s="406"/>
      <c r="TZ53" s="406"/>
      <c r="UA53" s="406"/>
      <c r="UB53" s="406"/>
      <c r="UC53" s="406"/>
      <c r="UD53" s="406"/>
      <c r="UE53" s="406"/>
      <c r="UF53" s="406"/>
      <c r="UG53" s="406"/>
      <c r="UH53" s="406"/>
      <c r="UI53" s="406"/>
      <c r="UJ53" s="406"/>
      <c r="UK53" s="406"/>
      <c r="UL53" s="406"/>
      <c r="UM53" s="406"/>
      <c r="UN53" s="406"/>
      <c r="UO53" s="406"/>
      <c r="UP53" s="406"/>
      <c r="UQ53" s="406"/>
      <c r="UR53" s="406"/>
      <c r="US53" s="406"/>
      <c r="UT53" s="406"/>
      <c r="UU53" s="406"/>
      <c r="UV53" s="406"/>
      <c r="UW53" s="406"/>
      <c r="UX53" s="406"/>
      <c r="UY53" s="406"/>
      <c r="UZ53" s="406"/>
      <c r="VA53" s="406"/>
      <c r="VB53" s="406"/>
      <c r="VC53" s="406"/>
      <c r="VD53" s="406"/>
      <c r="VE53" s="406"/>
      <c r="VF53" s="406"/>
      <c r="VG53" s="406"/>
      <c r="VH53" s="406"/>
      <c r="VI53" s="406"/>
      <c r="VJ53" s="406"/>
      <c r="VK53" s="406"/>
      <c r="VL53" s="406"/>
      <c r="VM53" s="406"/>
      <c r="VN53" s="406"/>
      <c r="VO53" s="406"/>
      <c r="VP53" s="406"/>
      <c r="VQ53" s="406"/>
      <c r="VR53" s="406"/>
      <c r="VS53" s="406"/>
      <c r="VT53" s="406"/>
      <c r="VU53" s="406"/>
      <c r="VV53" s="406"/>
      <c r="VW53" s="406"/>
      <c r="VX53" s="406"/>
      <c r="VY53" s="406"/>
      <c r="VZ53" s="406"/>
      <c r="WA53" s="406"/>
      <c r="WB53" s="406"/>
      <c r="WC53" s="406"/>
      <c r="WD53" s="406"/>
      <c r="WE53" s="406"/>
      <c r="WF53" s="406"/>
      <c r="WG53" s="406"/>
      <c r="WH53" s="406"/>
      <c r="WI53" s="406"/>
      <c r="WJ53" s="406"/>
      <c r="WK53" s="406"/>
      <c r="WL53" s="406"/>
      <c r="WM53" s="406"/>
      <c r="WN53" s="406"/>
      <c r="WO53" s="406"/>
      <c r="WP53" s="406"/>
      <c r="WQ53" s="406"/>
      <c r="WR53" s="406"/>
      <c r="WS53" s="406"/>
      <c r="WT53" s="406"/>
      <c r="WU53" s="406"/>
      <c r="WV53" s="406"/>
      <c r="WW53" s="406"/>
      <c r="WX53" s="406"/>
      <c r="WY53" s="406"/>
      <c r="WZ53" s="406"/>
      <c r="XA53" s="406"/>
      <c r="XB53" s="406"/>
      <c r="XC53" s="406"/>
      <c r="XD53" s="406"/>
      <c r="XE53" s="406"/>
      <c r="XF53" s="406"/>
      <c r="XG53" s="406"/>
      <c r="XH53" s="406"/>
      <c r="XI53" s="406"/>
      <c r="XJ53" s="406"/>
      <c r="XK53" s="406"/>
      <c r="XL53" s="406"/>
      <c r="XM53" s="406"/>
      <c r="XN53" s="406"/>
      <c r="XO53" s="406"/>
      <c r="XP53" s="406"/>
      <c r="XQ53" s="406"/>
      <c r="XR53" s="406"/>
      <c r="XS53" s="406"/>
      <c r="XT53" s="406"/>
      <c r="XU53" s="406"/>
      <c r="XV53" s="406"/>
      <c r="XW53" s="406"/>
      <c r="XX53" s="406"/>
      <c r="XY53" s="406"/>
      <c r="XZ53" s="406"/>
      <c r="YA53" s="406"/>
      <c r="YB53" s="406"/>
      <c r="YC53" s="406"/>
      <c r="YD53" s="406"/>
      <c r="YE53" s="406"/>
      <c r="YF53" s="406"/>
      <c r="YG53" s="406"/>
      <c r="YH53" s="406"/>
      <c r="YI53" s="406"/>
      <c r="YJ53" s="406"/>
      <c r="YK53" s="406"/>
      <c r="YL53" s="406"/>
      <c r="YM53" s="406"/>
      <c r="YN53" s="406"/>
      <c r="YO53" s="406"/>
      <c r="YP53" s="406"/>
      <c r="YQ53" s="406"/>
      <c r="YR53" s="406"/>
      <c r="YS53" s="406"/>
      <c r="YT53" s="406"/>
      <c r="YU53" s="406"/>
      <c r="YV53" s="406"/>
      <c r="YW53" s="406"/>
      <c r="YX53" s="406"/>
      <c r="YY53" s="406"/>
      <c r="YZ53" s="406"/>
      <c r="ZA53" s="406"/>
      <c r="ZB53" s="406"/>
      <c r="ZC53" s="406"/>
      <c r="ZD53" s="406"/>
      <c r="ZE53" s="406"/>
      <c r="ZF53" s="406"/>
      <c r="ZG53" s="406"/>
      <c r="ZH53" s="406"/>
      <c r="ZI53" s="406"/>
      <c r="ZJ53" s="406"/>
      <c r="ZK53" s="406"/>
      <c r="ZL53" s="406"/>
      <c r="ZM53" s="406"/>
      <c r="ZN53" s="406"/>
      <c r="ZO53" s="406"/>
      <c r="ZP53" s="406"/>
      <c r="ZQ53" s="406"/>
      <c r="ZR53" s="406"/>
      <c r="ZS53" s="406"/>
      <c r="ZT53" s="406"/>
      <c r="ZU53" s="406"/>
      <c r="ZV53" s="406"/>
      <c r="ZW53" s="406"/>
      <c r="ZX53" s="406"/>
      <c r="ZY53" s="406"/>
      <c r="ZZ53" s="406"/>
      <c r="AAA53" s="406"/>
      <c r="AAB53" s="406"/>
      <c r="AAC53" s="406"/>
      <c r="AAD53" s="406"/>
      <c r="AAE53" s="406"/>
      <c r="AAF53" s="406"/>
      <c r="AAG53" s="406"/>
      <c r="AAH53" s="406"/>
      <c r="AAI53" s="406"/>
      <c r="AAJ53" s="406"/>
      <c r="AAK53" s="406"/>
      <c r="AAL53" s="406"/>
      <c r="AAM53" s="406"/>
      <c r="AAN53" s="406"/>
      <c r="AAO53" s="406"/>
      <c r="AAP53" s="406"/>
      <c r="AAQ53" s="406"/>
      <c r="AAR53" s="406"/>
      <c r="AAS53" s="406"/>
      <c r="AAT53" s="406"/>
      <c r="AAU53" s="406"/>
      <c r="AAV53" s="406"/>
      <c r="AAW53" s="406"/>
      <c r="AAX53" s="406"/>
      <c r="AAY53" s="406"/>
      <c r="AAZ53" s="406"/>
      <c r="ABA53" s="406"/>
      <c r="ABB53" s="406"/>
      <c r="ABC53" s="406"/>
      <c r="ABD53" s="406"/>
      <c r="ABE53" s="406"/>
      <c r="ABF53" s="406"/>
      <c r="ABG53" s="406"/>
      <c r="ABH53" s="406"/>
      <c r="ABI53" s="406"/>
      <c r="ABJ53" s="406"/>
      <c r="ABK53" s="406"/>
      <c r="ABL53" s="406"/>
      <c r="ABM53" s="406"/>
      <c r="ABN53" s="406"/>
      <c r="ABO53" s="406"/>
      <c r="ABP53" s="406"/>
      <c r="ABQ53" s="406"/>
      <c r="ABR53" s="406"/>
      <c r="ABS53" s="406"/>
      <c r="ABT53" s="406"/>
      <c r="ABU53" s="406"/>
      <c r="ABV53" s="406"/>
      <c r="ABW53" s="406"/>
      <c r="ABX53" s="406"/>
      <c r="ABY53" s="406"/>
      <c r="ABZ53" s="406"/>
      <c r="ACA53" s="406"/>
      <c r="ACB53" s="406"/>
      <c r="ACC53" s="406"/>
      <c r="ACD53" s="406"/>
      <c r="ACE53" s="406"/>
      <c r="ACF53" s="406"/>
      <c r="ACG53" s="406"/>
      <c r="ACH53" s="406"/>
      <c r="ACI53" s="406"/>
      <c r="ACJ53" s="406"/>
      <c r="ACK53" s="406"/>
      <c r="ACL53" s="406"/>
      <c r="ACM53" s="406"/>
      <c r="ACN53" s="406"/>
      <c r="ACO53" s="406"/>
      <c r="ACP53" s="406"/>
      <c r="ACQ53" s="406"/>
      <c r="ACR53" s="406"/>
      <c r="ACS53" s="406"/>
      <c r="ACT53" s="406"/>
      <c r="ACU53" s="406"/>
      <c r="ACV53" s="406"/>
      <c r="ACW53" s="406"/>
      <c r="ACX53" s="406"/>
      <c r="ACY53" s="406"/>
      <c r="ACZ53" s="406"/>
      <c r="ADA53" s="406"/>
      <c r="ADB53" s="406"/>
      <c r="ADC53" s="406"/>
      <c r="ADD53" s="406"/>
      <c r="ADE53" s="406"/>
      <c r="ADF53" s="406"/>
      <c r="ADG53" s="406"/>
      <c r="ADH53" s="406"/>
      <c r="ADI53" s="406"/>
      <c r="ADJ53" s="406"/>
      <c r="ADK53" s="406"/>
      <c r="ADL53" s="406"/>
      <c r="ADM53" s="406"/>
      <c r="ADN53" s="406"/>
      <c r="ADO53" s="406"/>
      <c r="ADP53" s="406"/>
      <c r="ADQ53" s="406"/>
      <c r="ADR53" s="406"/>
      <c r="ADS53" s="406"/>
      <c r="ADT53" s="406"/>
      <c r="ADU53" s="406"/>
      <c r="ADV53" s="406"/>
      <c r="ADW53" s="406"/>
      <c r="ADX53" s="406"/>
      <c r="ADY53" s="406"/>
      <c r="ADZ53" s="406"/>
      <c r="AEA53" s="406"/>
      <c r="AEB53" s="406"/>
      <c r="AEC53" s="406"/>
      <c r="AED53" s="406"/>
      <c r="AEE53" s="406"/>
      <c r="AEF53" s="406"/>
      <c r="AEG53" s="406"/>
      <c r="AEH53" s="406"/>
      <c r="AEI53" s="406"/>
      <c r="AEJ53" s="406"/>
      <c r="AEK53" s="406"/>
      <c r="AEL53" s="406"/>
      <c r="AEM53" s="406"/>
      <c r="AEN53" s="406"/>
      <c r="AEO53" s="406"/>
      <c r="AEP53" s="406"/>
      <c r="AEQ53" s="406"/>
      <c r="AER53" s="406"/>
      <c r="AES53" s="406"/>
      <c r="AET53" s="406"/>
      <c r="AEU53" s="406"/>
      <c r="AEV53" s="406"/>
      <c r="AEW53" s="406"/>
      <c r="AEX53" s="406"/>
      <c r="AEY53" s="406"/>
      <c r="AEZ53" s="406"/>
      <c r="AFA53" s="406"/>
      <c r="AFB53" s="406"/>
      <c r="AFC53" s="406"/>
      <c r="AFD53" s="406"/>
      <c r="AFE53" s="406"/>
      <c r="AFF53" s="406"/>
      <c r="AFG53" s="406"/>
      <c r="AFH53" s="406"/>
      <c r="AFI53" s="406"/>
      <c r="AFJ53" s="406"/>
      <c r="AFK53" s="406"/>
      <c r="AFL53" s="406"/>
      <c r="AFM53" s="406"/>
      <c r="AFN53" s="406"/>
      <c r="AFO53" s="406"/>
      <c r="AFP53" s="406"/>
      <c r="AFQ53" s="406"/>
      <c r="AFR53" s="406"/>
      <c r="AFS53" s="406"/>
      <c r="AFT53" s="406"/>
      <c r="AFU53" s="406"/>
      <c r="AFV53" s="406"/>
      <c r="AFW53" s="406"/>
      <c r="AFX53" s="406"/>
      <c r="AFY53" s="406"/>
      <c r="AFZ53" s="406"/>
      <c r="AGA53" s="406"/>
      <c r="AGB53" s="406"/>
      <c r="AGC53" s="406"/>
      <c r="AGD53" s="406"/>
      <c r="AGE53" s="406"/>
      <c r="AGF53" s="406"/>
      <c r="AGG53" s="406"/>
      <c r="AGH53" s="406"/>
      <c r="AGI53" s="406"/>
      <c r="AGJ53" s="406"/>
      <c r="AGK53" s="406"/>
      <c r="AGL53" s="406"/>
      <c r="AGM53" s="406"/>
      <c r="AGN53" s="406"/>
      <c r="AGO53" s="406"/>
      <c r="AGP53" s="406"/>
      <c r="AGQ53" s="406"/>
      <c r="AGR53" s="406"/>
      <c r="AGS53" s="406"/>
      <c r="AGT53" s="406"/>
      <c r="AGU53" s="406"/>
      <c r="AGV53" s="406"/>
      <c r="AGW53" s="406"/>
      <c r="AGX53" s="406"/>
      <c r="AGY53" s="406"/>
      <c r="AGZ53" s="406"/>
      <c r="AHA53" s="406"/>
      <c r="AHB53" s="406"/>
      <c r="AHC53" s="406"/>
      <c r="AHD53" s="406"/>
      <c r="AHE53" s="406"/>
      <c r="AHF53" s="406"/>
      <c r="AHG53" s="406"/>
      <c r="AHH53" s="406"/>
      <c r="AHI53" s="406"/>
      <c r="AHJ53" s="406"/>
      <c r="AHK53" s="406"/>
      <c r="AHL53" s="406"/>
      <c r="AHM53" s="406"/>
      <c r="AHN53" s="406"/>
      <c r="AHO53" s="406"/>
      <c r="AHP53" s="406"/>
      <c r="AHQ53" s="406"/>
      <c r="AHR53" s="406"/>
      <c r="AHS53" s="406"/>
      <c r="AHT53" s="406"/>
      <c r="AHU53" s="406"/>
      <c r="AHV53" s="406"/>
      <c r="AHW53" s="406"/>
      <c r="AHX53" s="406"/>
      <c r="AHY53" s="406"/>
      <c r="AHZ53" s="406"/>
      <c r="AIA53" s="406"/>
      <c r="AIB53" s="406"/>
      <c r="AIC53" s="406"/>
      <c r="AID53" s="406"/>
      <c r="AIE53" s="406"/>
      <c r="AIF53" s="406"/>
      <c r="AIG53" s="406"/>
      <c r="AIH53" s="406"/>
      <c r="AII53" s="406"/>
      <c r="AIJ53" s="406"/>
      <c r="AIK53" s="406"/>
      <c r="AIL53" s="406"/>
      <c r="AIM53" s="406"/>
      <c r="AIN53" s="406"/>
      <c r="AIO53" s="406"/>
      <c r="AIP53" s="406"/>
      <c r="AIQ53" s="406"/>
      <c r="AIR53" s="406"/>
      <c r="AIS53" s="406"/>
      <c r="AIT53" s="406"/>
      <c r="AIU53" s="406"/>
      <c r="AIV53" s="406"/>
      <c r="AIW53" s="406"/>
      <c r="AIX53" s="406"/>
      <c r="AIY53" s="406"/>
      <c r="AIZ53" s="406"/>
      <c r="AJA53" s="406"/>
      <c r="AJB53" s="406"/>
      <c r="AJC53" s="406"/>
      <c r="AJD53" s="406"/>
      <c r="AJE53" s="406"/>
      <c r="AJF53" s="406"/>
      <c r="AJG53" s="406"/>
      <c r="AJH53" s="406"/>
      <c r="AJI53" s="406"/>
      <c r="AJJ53" s="406"/>
      <c r="AJK53" s="406"/>
      <c r="AJL53" s="406"/>
      <c r="AJM53" s="406"/>
      <c r="AJN53" s="406"/>
      <c r="AJO53" s="406"/>
      <c r="AJP53" s="406"/>
      <c r="AJQ53" s="406"/>
      <c r="AJR53" s="406"/>
      <c r="AJS53" s="406"/>
      <c r="AJT53" s="406"/>
      <c r="AJU53" s="406"/>
      <c r="AJV53" s="406"/>
      <c r="AJW53" s="406"/>
      <c r="AJX53" s="406"/>
      <c r="AJY53" s="406"/>
      <c r="AJZ53" s="406"/>
      <c r="AKA53" s="406"/>
      <c r="AKB53" s="406"/>
      <c r="AKC53" s="406"/>
      <c r="AKD53" s="406"/>
      <c r="AKE53" s="406"/>
      <c r="AKF53" s="406"/>
      <c r="AKG53" s="406"/>
      <c r="AKH53" s="406"/>
      <c r="AKI53" s="406"/>
      <c r="AKJ53" s="406"/>
      <c r="AKK53" s="406"/>
      <c r="AKL53" s="406"/>
      <c r="AKM53" s="406"/>
      <c r="AKN53" s="406"/>
      <c r="AKO53" s="406"/>
      <c r="AKP53" s="406"/>
      <c r="AKQ53" s="406"/>
      <c r="AKR53" s="406"/>
      <c r="AKS53" s="406"/>
      <c r="AKT53" s="406"/>
      <c r="AKU53" s="406"/>
      <c r="AKV53" s="406"/>
      <c r="AKW53" s="406"/>
      <c r="AKX53" s="406"/>
      <c r="AKY53" s="406"/>
      <c r="AKZ53" s="406"/>
      <c r="ALA53" s="406"/>
      <c r="ALB53" s="406"/>
      <c r="ALC53" s="406"/>
      <c r="ALD53" s="406"/>
      <c r="ALE53" s="406"/>
      <c r="ALF53" s="406"/>
      <c r="ALG53" s="406"/>
      <c r="ALH53" s="406"/>
      <c r="ALI53" s="406"/>
      <c r="ALJ53" s="406"/>
      <c r="ALK53" s="406"/>
      <c r="ALL53" s="406"/>
      <c r="ALM53" s="406"/>
      <c r="ALN53" s="406"/>
      <c r="ALO53" s="406"/>
      <c r="ALP53" s="406"/>
      <c r="ALQ53" s="406"/>
      <c r="ALR53" s="406"/>
      <c r="ALS53" s="406"/>
      <c r="ALT53" s="406"/>
      <c r="ALU53" s="406"/>
      <c r="ALV53" s="406"/>
      <c r="ALW53" s="406"/>
      <c r="ALX53" s="406"/>
      <c r="ALY53" s="406"/>
      <c r="ALZ53" s="406"/>
      <c r="AMA53" s="406"/>
      <c r="AMB53" s="406"/>
      <c r="AMC53" s="406"/>
      <c r="AMD53" s="406"/>
      <c r="AME53" s="406"/>
      <c r="AMF53" s="406"/>
      <c r="AMG53" s="406"/>
      <c r="AMH53" s="406"/>
      <c r="AMI53" s="406"/>
      <c r="AMJ53" s="406"/>
      <c r="AMK53" s="406"/>
      <c r="AML53" s="406"/>
      <c r="AMM53" s="406"/>
      <c r="AMN53" s="406"/>
      <c r="AMO53" s="406"/>
      <c r="AMP53" s="406"/>
      <c r="AMQ53" s="406"/>
      <c r="AMR53" s="406"/>
      <c r="AMS53" s="406"/>
      <c r="AMT53" s="406"/>
      <c r="AMU53" s="406"/>
      <c r="AMV53" s="406"/>
      <c r="AMW53" s="406"/>
      <c r="AMX53" s="406"/>
      <c r="AMY53" s="406"/>
      <c r="AMZ53" s="406"/>
      <c r="ANA53" s="406"/>
      <c r="ANB53" s="406"/>
      <c r="ANC53" s="406"/>
      <c r="AND53" s="406"/>
      <c r="ANE53" s="406"/>
      <c r="ANF53" s="406"/>
      <c r="ANG53" s="406"/>
      <c r="ANH53" s="406"/>
      <c r="ANI53" s="406"/>
      <c r="ANJ53" s="406"/>
      <c r="ANK53" s="406"/>
      <c r="ANL53" s="406"/>
      <c r="ANM53" s="406"/>
      <c r="ANN53" s="406"/>
      <c r="ANO53" s="406"/>
      <c r="ANP53" s="406"/>
      <c r="ANQ53" s="406"/>
      <c r="ANR53" s="406"/>
      <c r="ANS53" s="406"/>
      <c r="ANT53" s="406"/>
      <c r="ANU53" s="406"/>
      <c r="ANV53" s="406"/>
      <c r="ANW53" s="406"/>
      <c r="ANX53" s="406"/>
      <c r="ANY53" s="406"/>
      <c r="ANZ53" s="406"/>
      <c r="AOA53" s="406"/>
      <c r="AOB53" s="406"/>
      <c r="AOC53" s="406"/>
      <c r="AOD53" s="406"/>
      <c r="AOE53" s="406"/>
      <c r="AOF53" s="406"/>
      <c r="AOG53" s="406"/>
      <c r="AOH53" s="406"/>
      <c r="AOI53" s="406"/>
      <c r="AOJ53" s="406"/>
      <c r="AOK53" s="406"/>
      <c r="AOL53" s="406"/>
      <c r="AOM53" s="406"/>
      <c r="AON53" s="406"/>
      <c r="AOO53" s="406"/>
      <c r="AOP53" s="406"/>
      <c r="AOQ53" s="406"/>
      <c r="AOR53" s="406"/>
      <c r="AOS53" s="406"/>
      <c r="AOT53" s="406"/>
      <c r="AOU53" s="406"/>
      <c r="AOV53" s="406"/>
      <c r="AOW53" s="406"/>
      <c r="AOX53" s="406"/>
      <c r="AOY53" s="406"/>
      <c r="AOZ53" s="406"/>
      <c r="APA53" s="406"/>
      <c r="APB53" s="406"/>
      <c r="APC53" s="406"/>
      <c r="APD53" s="406"/>
      <c r="APE53" s="406"/>
      <c r="APF53" s="406"/>
      <c r="APG53" s="406"/>
      <c r="APH53" s="406"/>
      <c r="API53" s="406"/>
      <c r="APJ53" s="406"/>
      <c r="APK53" s="406"/>
      <c r="APL53" s="406"/>
      <c r="APM53" s="406"/>
      <c r="APN53" s="406"/>
      <c r="APO53" s="406"/>
      <c r="APP53" s="406"/>
      <c r="APQ53" s="406"/>
      <c r="APR53" s="406"/>
      <c r="APS53" s="406"/>
      <c r="APT53" s="406"/>
      <c r="APU53" s="406"/>
      <c r="APV53" s="406"/>
      <c r="APW53" s="406"/>
      <c r="APX53" s="406"/>
      <c r="APY53" s="406"/>
      <c r="APZ53" s="406"/>
      <c r="AQA53" s="406"/>
      <c r="AQB53" s="406"/>
      <c r="AQC53" s="406"/>
      <c r="AQD53" s="406"/>
      <c r="AQE53" s="406"/>
      <c r="AQF53" s="406"/>
      <c r="AQG53" s="406"/>
      <c r="AQH53" s="406"/>
      <c r="AQI53" s="406"/>
      <c r="AQJ53" s="406"/>
      <c r="AQK53" s="406"/>
      <c r="AQL53" s="406"/>
      <c r="AQM53" s="406"/>
      <c r="AQN53" s="406"/>
      <c r="AQO53" s="406"/>
      <c r="AQP53" s="406"/>
      <c r="AQQ53" s="406"/>
      <c r="AQR53" s="406"/>
      <c r="AQS53" s="406"/>
      <c r="AQT53" s="406"/>
      <c r="AQU53" s="406"/>
      <c r="AQV53" s="406"/>
      <c r="AQW53" s="406"/>
      <c r="AQX53" s="406"/>
      <c r="AQY53" s="406"/>
      <c r="AQZ53" s="406"/>
      <c r="ARA53" s="406"/>
      <c r="ARB53" s="406"/>
      <c r="ARC53" s="406"/>
      <c r="ARD53" s="406"/>
      <c r="ARE53" s="406"/>
      <c r="ARF53" s="406"/>
      <c r="ARG53" s="406"/>
      <c r="ARH53" s="406"/>
      <c r="ARI53" s="406"/>
      <c r="ARJ53" s="406"/>
      <c r="ARK53" s="406"/>
      <c r="ARL53" s="406"/>
      <c r="ARM53" s="406"/>
      <c r="ARN53" s="406"/>
      <c r="ARO53" s="406"/>
      <c r="ARP53" s="406"/>
      <c r="ARQ53" s="406"/>
      <c r="ARR53" s="406"/>
      <c r="ARS53" s="406"/>
      <c r="ART53" s="406"/>
      <c r="ARU53" s="406"/>
      <c r="ARV53" s="406"/>
      <c r="ARW53" s="406"/>
      <c r="ARX53" s="406"/>
      <c r="ARY53" s="406"/>
      <c r="ARZ53" s="406"/>
      <c r="ASA53" s="406"/>
      <c r="ASB53" s="406"/>
      <c r="ASC53" s="406"/>
      <c r="ASD53" s="406"/>
      <c r="ASE53" s="406"/>
      <c r="ASF53" s="406"/>
      <c r="ASG53" s="406"/>
      <c r="ASH53" s="406"/>
      <c r="ASI53" s="406"/>
      <c r="ASJ53" s="406"/>
      <c r="ASK53" s="406"/>
      <c r="ASL53" s="406"/>
      <c r="ASM53" s="406"/>
      <c r="ASN53" s="406"/>
      <c r="ASO53" s="406"/>
      <c r="ASP53" s="406"/>
      <c r="ASQ53" s="406"/>
      <c r="ASR53" s="406"/>
      <c r="ASS53" s="406"/>
      <c r="AST53" s="406"/>
      <c r="ASU53" s="406"/>
      <c r="ASV53" s="406"/>
      <c r="ASW53" s="406"/>
      <c r="ASX53" s="406"/>
      <c r="ASY53" s="406"/>
      <c r="ASZ53" s="406"/>
      <c r="ATA53" s="406"/>
      <c r="ATB53" s="406"/>
      <c r="ATC53" s="406"/>
      <c r="ATD53" s="406"/>
      <c r="ATE53" s="406"/>
      <c r="ATF53" s="406"/>
      <c r="ATG53" s="406"/>
      <c r="ATH53" s="406"/>
      <c r="ATI53" s="406"/>
      <c r="ATJ53" s="406"/>
      <c r="ATK53" s="406"/>
      <c r="ATL53" s="406"/>
      <c r="ATM53" s="406"/>
      <c r="ATN53" s="406"/>
      <c r="ATO53" s="406"/>
      <c r="ATP53" s="406"/>
      <c r="ATQ53" s="406"/>
      <c r="ATR53" s="406"/>
      <c r="ATS53" s="406"/>
      <c r="ATT53" s="406"/>
      <c r="ATU53" s="406"/>
      <c r="ATV53" s="406"/>
      <c r="ATW53" s="406"/>
      <c r="ATX53" s="406"/>
      <c r="ATY53" s="406"/>
      <c r="ATZ53" s="406"/>
      <c r="AUA53" s="406"/>
      <c r="AUB53" s="406"/>
      <c r="AUC53" s="406"/>
      <c r="AUD53" s="406"/>
      <c r="AUE53" s="406"/>
      <c r="AUF53" s="406"/>
      <c r="AUG53" s="406"/>
      <c r="AUH53" s="406"/>
      <c r="AUI53" s="406"/>
      <c r="AUJ53" s="406"/>
      <c r="AUK53" s="406"/>
      <c r="AUL53" s="406"/>
      <c r="AUM53" s="406"/>
      <c r="AUN53" s="406"/>
      <c r="AUO53" s="406"/>
      <c r="AUP53" s="406"/>
      <c r="AUQ53" s="406"/>
      <c r="AUR53" s="406"/>
      <c r="AUS53" s="406"/>
      <c r="AUT53" s="406"/>
      <c r="AUU53" s="406"/>
      <c r="AUV53" s="406"/>
      <c r="AUW53" s="406"/>
      <c r="AUX53" s="406"/>
      <c r="AUY53" s="406"/>
      <c r="AUZ53" s="406"/>
      <c r="AVA53" s="406"/>
      <c r="AVB53" s="406"/>
      <c r="AVC53" s="406"/>
      <c r="AVD53" s="406"/>
      <c r="AVE53" s="406"/>
      <c r="AVF53" s="406"/>
      <c r="AVG53" s="406"/>
      <c r="AVH53" s="406"/>
      <c r="AVI53" s="406"/>
      <c r="AVJ53" s="406"/>
      <c r="AVK53" s="406"/>
      <c r="AVL53" s="406"/>
      <c r="AVM53" s="406"/>
      <c r="AVN53" s="406"/>
      <c r="AVO53" s="406"/>
      <c r="AVP53" s="406"/>
      <c r="AVQ53" s="406"/>
      <c r="AVR53" s="406"/>
      <c r="AVS53" s="406"/>
      <c r="AVT53" s="406"/>
      <c r="AVU53" s="406"/>
      <c r="AVV53" s="406"/>
      <c r="AVW53" s="406"/>
      <c r="AVX53" s="406"/>
      <c r="AVY53" s="406"/>
      <c r="AVZ53" s="406"/>
      <c r="AWA53" s="406"/>
      <c r="AWB53" s="406"/>
      <c r="AWC53" s="406"/>
      <c r="AWD53" s="406"/>
      <c r="AWE53" s="406"/>
      <c r="AWF53" s="406"/>
      <c r="AWG53" s="406"/>
      <c r="AWH53" s="406"/>
      <c r="AWI53" s="406"/>
      <c r="AWJ53" s="406"/>
      <c r="AWK53" s="406"/>
      <c r="AWL53" s="406"/>
      <c r="AWM53" s="406"/>
      <c r="AWN53" s="406"/>
      <c r="AWO53" s="406"/>
      <c r="AWP53" s="406"/>
      <c r="AWQ53" s="406"/>
      <c r="AWR53" s="406"/>
      <c r="AWS53" s="406"/>
      <c r="AWT53" s="406"/>
      <c r="AWU53" s="406"/>
      <c r="AWV53" s="406"/>
      <c r="AWW53" s="406"/>
      <c r="AWX53" s="406"/>
      <c r="AWY53" s="406"/>
      <c r="AWZ53" s="406"/>
      <c r="AXA53" s="406"/>
      <c r="AXB53" s="406"/>
      <c r="AXC53" s="406"/>
      <c r="AXD53" s="406"/>
      <c r="AXE53" s="406"/>
      <c r="AXF53" s="406"/>
      <c r="AXG53" s="406"/>
      <c r="AXH53" s="406"/>
      <c r="AXI53" s="406"/>
      <c r="AXJ53" s="406"/>
      <c r="AXK53" s="406"/>
      <c r="AXL53" s="406"/>
      <c r="AXM53" s="406"/>
      <c r="AXN53" s="406"/>
      <c r="AXO53" s="406"/>
      <c r="AXP53" s="406"/>
      <c r="AXQ53" s="406"/>
      <c r="AXR53" s="406"/>
      <c r="AXS53" s="406"/>
      <c r="AXT53" s="406"/>
      <c r="AXU53" s="406"/>
      <c r="AXV53" s="406"/>
      <c r="AXW53" s="406"/>
      <c r="AXX53" s="406"/>
      <c r="AXY53" s="406"/>
      <c r="AXZ53" s="406"/>
      <c r="AYA53" s="406"/>
      <c r="AYB53" s="406"/>
      <c r="AYC53" s="406"/>
      <c r="AYD53" s="406"/>
      <c r="AYE53" s="406"/>
      <c r="AYF53" s="406"/>
      <c r="AYG53" s="406"/>
      <c r="AYH53" s="406"/>
      <c r="AYI53" s="406"/>
      <c r="AYJ53" s="406"/>
      <c r="AYK53" s="406"/>
      <c r="AYL53" s="406"/>
      <c r="AYM53" s="406"/>
      <c r="AYN53" s="406"/>
      <c r="AYO53" s="406"/>
      <c r="AYP53" s="406"/>
      <c r="AYQ53" s="406"/>
      <c r="AYR53" s="406"/>
      <c r="AYS53" s="406"/>
      <c r="AYT53" s="406"/>
      <c r="AYU53" s="406"/>
      <c r="AYV53" s="406"/>
      <c r="AYW53" s="406"/>
      <c r="AYX53" s="406"/>
      <c r="AYY53" s="406"/>
      <c r="AYZ53" s="406"/>
      <c r="AZA53" s="406"/>
      <c r="AZB53" s="406"/>
      <c r="AZC53" s="406"/>
      <c r="AZD53" s="406"/>
      <c r="AZE53" s="406"/>
      <c r="AZF53" s="406"/>
      <c r="AZG53" s="406"/>
      <c r="AZH53" s="406"/>
      <c r="AZI53" s="406"/>
      <c r="AZJ53" s="406"/>
      <c r="AZK53" s="406"/>
      <c r="AZL53" s="406"/>
      <c r="AZM53" s="406"/>
      <c r="AZN53" s="406"/>
      <c r="AZO53" s="406"/>
      <c r="AZP53" s="406"/>
      <c r="AZQ53" s="406"/>
      <c r="AZR53" s="406"/>
      <c r="AZS53" s="406"/>
      <c r="AZT53" s="406"/>
      <c r="AZU53" s="406"/>
      <c r="AZV53" s="406"/>
      <c r="AZW53" s="406"/>
      <c r="AZX53" s="406"/>
      <c r="AZY53" s="406"/>
      <c r="AZZ53" s="406"/>
      <c r="BAA53" s="406"/>
      <c r="BAB53" s="406"/>
      <c r="BAC53" s="406"/>
      <c r="BAD53" s="406"/>
      <c r="BAE53" s="406"/>
      <c r="BAF53" s="406"/>
      <c r="BAG53" s="406"/>
      <c r="BAH53" s="406"/>
      <c r="BAI53" s="406"/>
      <c r="BAJ53" s="406"/>
      <c r="BAK53" s="406"/>
      <c r="BAL53" s="406"/>
      <c r="BAM53" s="406"/>
      <c r="BAN53" s="406"/>
      <c r="BAO53" s="406"/>
      <c r="BAP53" s="406"/>
      <c r="BAQ53" s="406"/>
      <c r="BAR53" s="406"/>
      <c r="BAS53" s="406"/>
      <c r="BAT53" s="406"/>
      <c r="BAU53" s="406"/>
      <c r="BAV53" s="406"/>
      <c r="BAW53" s="406"/>
      <c r="BAX53" s="406"/>
      <c r="BAY53" s="406"/>
      <c r="BAZ53" s="406"/>
      <c r="BBA53" s="406"/>
      <c r="BBB53" s="406"/>
      <c r="BBC53" s="406"/>
      <c r="BBD53" s="406"/>
      <c r="BBE53" s="406"/>
      <c r="BBF53" s="406"/>
      <c r="BBG53" s="406"/>
      <c r="BBH53" s="406"/>
      <c r="BBI53" s="406"/>
      <c r="BBJ53" s="406"/>
      <c r="BBK53" s="406"/>
      <c r="BBL53" s="406"/>
      <c r="BBM53" s="406"/>
      <c r="BBN53" s="406"/>
      <c r="BBO53" s="406"/>
      <c r="BBP53" s="406"/>
      <c r="BBQ53" s="406"/>
      <c r="BBR53" s="406"/>
      <c r="BBS53" s="406"/>
      <c r="BBT53" s="406"/>
      <c r="BBU53" s="406"/>
      <c r="BBV53" s="406"/>
      <c r="BBW53" s="406"/>
      <c r="BBX53" s="406"/>
      <c r="BBY53" s="406"/>
      <c r="BBZ53" s="406"/>
      <c r="BCA53" s="406"/>
      <c r="BCB53" s="406"/>
      <c r="BCC53" s="406"/>
      <c r="BCD53" s="406"/>
      <c r="BCE53" s="406"/>
      <c r="BCF53" s="406"/>
      <c r="BCG53" s="406"/>
      <c r="BCH53" s="406"/>
      <c r="BCI53" s="406"/>
      <c r="BCJ53" s="406"/>
      <c r="BCK53" s="406"/>
      <c r="BCL53" s="406"/>
      <c r="BCM53" s="406"/>
      <c r="BCN53" s="406"/>
      <c r="BCO53" s="406"/>
      <c r="BCP53" s="406"/>
      <c r="BCQ53" s="406"/>
      <c r="BCR53" s="406"/>
      <c r="BCS53" s="406"/>
      <c r="BCT53" s="406"/>
      <c r="BCU53" s="406"/>
      <c r="BCV53" s="406"/>
      <c r="BCW53" s="406"/>
      <c r="BCX53" s="406"/>
      <c r="BCY53" s="406"/>
      <c r="BCZ53" s="406"/>
      <c r="BDA53" s="406"/>
      <c r="BDB53" s="406"/>
      <c r="BDC53" s="406"/>
      <c r="BDD53" s="406"/>
      <c r="BDE53" s="406"/>
      <c r="BDF53" s="406"/>
      <c r="BDG53" s="406"/>
      <c r="BDH53" s="406"/>
      <c r="BDI53" s="406"/>
      <c r="BDJ53" s="406"/>
      <c r="BDK53" s="406"/>
      <c r="BDL53" s="406"/>
      <c r="BDM53" s="406"/>
      <c r="BDN53" s="406"/>
      <c r="BDO53" s="406"/>
      <c r="BDP53" s="406"/>
      <c r="BDQ53" s="406"/>
      <c r="BDR53" s="406"/>
      <c r="BDS53" s="406"/>
      <c r="BDT53" s="406"/>
      <c r="BDU53" s="406"/>
      <c r="BDV53" s="406"/>
      <c r="BDW53" s="406"/>
      <c r="BDX53" s="406"/>
      <c r="BDY53" s="406"/>
      <c r="BDZ53" s="406"/>
      <c r="BEA53" s="406"/>
      <c r="BEB53" s="406"/>
      <c r="BEC53" s="406"/>
      <c r="BED53" s="406"/>
      <c r="BEE53" s="406"/>
      <c r="BEF53" s="406"/>
      <c r="BEG53" s="406"/>
      <c r="BEH53" s="406"/>
      <c r="BEI53" s="406"/>
      <c r="BEJ53" s="406"/>
      <c r="BEK53" s="406"/>
      <c r="BEL53" s="406"/>
      <c r="BEM53" s="406"/>
      <c r="BEN53" s="406"/>
      <c r="BEO53" s="406"/>
      <c r="BEP53" s="406"/>
      <c r="BEQ53" s="406"/>
      <c r="BER53" s="406"/>
      <c r="BES53" s="406"/>
      <c r="BET53" s="406"/>
      <c r="BEU53" s="406"/>
      <c r="BEV53" s="406"/>
      <c r="BEW53" s="406"/>
      <c r="BEX53" s="406"/>
      <c r="BEY53" s="406"/>
      <c r="BEZ53" s="406"/>
      <c r="BFA53" s="406"/>
      <c r="BFB53" s="406"/>
      <c r="BFC53" s="406"/>
      <c r="BFD53" s="406"/>
      <c r="BFE53" s="406"/>
      <c r="BFF53" s="406"/>
      <c r="BFG53" s="406"/>
      <c r="BFH53" s="406"/>
      <c r="BFI53" s="406"/>
      <c r="BFJ53" s="406"/>
      <c r="BFK53" s="406"/>
      <c r="BFL53" s="406"/>
      <c r="BFM53" s="406"/>
      <c r="BFN53" s="406"/>
      <c r="BFO53" s="406"/>
      <c r="BFP53" s="406"/>
      <c r="BFQ53" s="406"/>
      <c r="BFR53" s="406"/>
      <c r="BFS53" s="406"/>
      <c r="BFT53" s="406"/>
      <c r="BFU53" s="406"/>
      <c r="BFV53" s="406"/>
      <c r="BFW53" s="406"/>
      <c r="BFX53" s="406"/>
      <c r="BFY53" s="406"/>
      <c r="BFZ53" s="406"/>
      <c r="BGA53" s="406"/>
      <c r="BGB53" s="406"/>
      <c r="BGC53" s="406"/>
      <c r="BGD53" s="406"/>
      <c r="BGE53" s="406"/>
      <c r="BGF53" s="406"/>
      <c r="BGG53" s="406"/>
      <c r="BGH53" s="406"/>
      <c r="BGI53" s="406"/>
      <c r="BGJ53" s="406"/>
      <c r="BGK53" s="406"/>
      <c r="BGL53" s="406"/>
      <c r="BGM53" s="406"/>
      <c r="BGN53" s="406"/>
      <c r="BGO53" s="406"/>
      <c r="BGP53" s="406"/>
      <c r="BGQ53" s="406"/>
      <c r="BGR53" s="406"/>
      <c r="BGS53" s="406"/>
      <c r="BGT53" s="406"/>
      <c r="BGU53" s="406"/>
      <c r="BGV53" s="406"/>
      <c r="BGW53" s="406"/>
      <c r="BGX53" s="406"/>
      <c r="BGY53" s="406"/>
      <c r="BGZ53" s="406"/>
      <c r="BHA53" s="406"/>
      <c r="BHB53" s="406"/>
      <c r="BHC53" s="406"/>
      <c r="BHD53" s="406"/>
      <c r="BHE53" s="406"/>
      <c r="BHF53" s="406"/>
      <c r="BHG53" s="406"/>
      <c r="BHH53" s="406"/>
      <c r="BHI53" s="406"/>
      <c r="BHJ53" s="406"/>
      <c r="BHK53" s="406"/>
      <c r="BHL53" s="406"/>
      <c r="BHM53" s="406"/>
      <c r="BHN53" s="406"/>
      <c r="BHO53" s="406"/>
      <c r="BHP53" s="406"/>
      <c r="BHQ53" s="406"/>
      <c r="BHR53" s="406"/>
      <c r="BHS53" s="406"/>
      <c r="BHT53" s="406"/>
      <c r="BHU53" s="406"/>
      <c r="BHV53" s="406"/>
      <c r="BHW53" s="406"/>
      <c r="BHX53" s="406"/>
      <c r="BHY53" s="406"/>
      <c r="BHZ53" s="406"/>
      <c r="BIA53" s="406"/>
      <c r="BIB53" s="406"/>
      <c r="BIC53" s="406"/>
      <c r="BID53" s="406"/>
      <c r="BIE53" s="406"/>
      <c r="BIF53" s="406"/>
      <c r="BIG53" s="406"/>
      <c r="BIH53" s="406"/>
      <c r="BII53" s="406"/>
      <c r="BIJ53" s="406"/>
      <c r="BIK53" s="406"/>
      <c r="BIL53" s="406"/>
      <c r="BIM53" s="406"/>
      <c r="BIN53" s="406"/>
      <c r="BIO53" s="406"/>
      <c r="BIP53" s="406"/>
      <c r="BIQ53" s="406"/>
      <c r="BIR53" s="406"/>
      <c r="BIS53" s="406"/>
      <c r="BIT53" s="406"/>
      <c r="BIU53" s="406"/>
      <c r="BIV53" s="406"/>
      <c r="BIW53" s="406"/>
      <c r="BIX53" s="406"/>
      <c r="BIY53" s="406"/>
      <c r="BIZ53" s="406"/>
      <c r="BJA53" s="406"/>
      <c r="BJB53" s="406"/>
      <c r="BJC53" s="406"/>
      <c r="BJD53" s="406"/>
      <c r="BJE53" s="406"/>
      <c r="BJF53" s="406"/>
      <c r="BJG53" s="406"/>
      <c r="BJH53" s="406"/>
      <c r="BJI53" s="406"/>
      <c r="BJJ53" s="406"/>
      <c r="BJK53" s="406"/>
      <c r="BJL53" s="406"/>
      <c r="BJM53" s="406"/>
      <c r="BJN53" s="406"/>
      <c r="BJO53" s="406"/>
      <c r="BJP53" s="406"/>
      <c r="BJQ53" s="406"/>
      <c r="BJR53" s="406"/>
      <c r="BJS53" s="406"/>
      <c r="BJT53" s="406"/>
      <c r="BJU53" s="406"/>
      <c r="BJV53" s="406"/>
      <c r="BJW53" s="406"/>
      <c r="BJX53" s="406"/>
      <c r="BJY53" s="406"/>
      <c r="BJZ53" s="406"/>
      <c r="BKA53" s="406"/>
      <c r="BKB53" s="406"/>
      <c r="BKC53" s="406"/>
      <c r="BKD53" s="406"/>
      <c r="BKE53" s="406"/>
      <c r="BKF53" s="406"/>
      <c r="BKG53" s="406"/>
      <c r="BKH53" s="406"/>
      <c r="BKI53" s="406"/>
      <c r="BKJ53" s="406"/>
      <c r="BKK53" s="406"/>
      <c r="BKL53" s="406"/>
      <c r="BKM53" s="406"/>
      <c r="BKN53" s="406"/>
      <c r="BKO53" s="406"/>
      <c r="BKP53" s="406"/>
      <c r="BKQ53" s="406"/>
      <c r="BKR53" s="406"/>
      <c r="BKS53" s="406"/>
      <c r="BKT53" s="406"/>
      <c r="BKU53" s="406"/>
      <c r="BKV53" s="406"/>
      <c r="BKW53" s="406"/>
      <c r="BKX53" s="406"/>
      <c r="BKY53" s="406"/>
      <c r="BKZ53" s="406"/>
      <c r="BLA53" s="406"/>
      <c r="BLB53" s="406"/>
      <c r="BLC53" s="406"/>
      <c r="BLD53" s="406"/>
      <c r="BLE53" s="406"/>
      <c r="BLF53" s="406"/>
      <c r="BLG53" s="406"/>
      <c r="BLH53" s="406"/>
      <c r="BLI53" s="406"/>
      <c r="BLJ53" s="406"/>
      <c r="BLK53" s="406"/>
      <c r="BLL53" s="406"/>
      <c r="BLM53" s="406"/>
      <c r="BLN53" s="406"/>
      <c r="BLO53" s="406"/>
      <c r="BLP53" s="406"/>
      <c r="BLQ53" s="406"/>
      <c r="BLR53" s="406"/>
      <c r="BLS53" s="406"/>
      <c r="BLT53" s="406"/>
      <c r="BLU53" s="406"/>
      <c r="BLV53" s="406"/>
      <c r="BLW53" s="406"/>
      <c r="BLX53" s="406"/>
      <c r="BLY53" s="406"/>
      <c r="BLZ53" s="406"/>
      <c r="BMA53" s="406"/>
      <c r="BMB53" s="406"/>
      <c r="BMC53" s="406"/>
      <c r="BMD53" s="406"/>
      <c r="BME53" s="406"/>
      <c r="BMF53" s="406"/>
      <c r="BMG53" s="406"/>
      <c r="BMH53" s="406"/>
      <c r="BMI53" s="406"/>
      <c r="BMJ53" s="406"/>
      <c r="BMK53" s="406"/>
      <c r="BML53" s="406"/>
      <c r="BMM53" s="406"/>
      <c r="BMN53" s="406"/>
      <c r="BMO53" s="406"/>
      <c r="BMP53" s="406"/>
      <c r="BMQ53" s="406"/>
      <c r="BMR53" s="406"/>
      <c r="BMS53" s="406"/>
      <c r="BMT53" s="406"/>
      <c r="BMU53" s="406"/>
      <c r="BMV53" s="406"/>
      <c r="BMW53" s="406"/>
      <c r="BMX53" s="406"/>
      <c r="BMY53" s="406"/>
      <c r="BMZ53" s="406"/>
      <c r="BNA53" s="406"/>
      <c r="BNB53" s="406"/>
      <c r="BNC53" s="406"/>
      <c r="BND53" s="406"/>
      <c r="BNE53" s="406"/>
      <c r="BNF53" s="406"/>
      <c r="BNG53" s="406"/>
      <c r="BNH53" s="406"/>
      <c r="BNI53" s="406"/>
      <c r="BNJ53" s="406"/>
      <c r="BNK53" s="406"/>
      <c r="BNL53" s="406"/>
      <c r="BNM53" s="406"/>
      <c r="BNN53" s="406"/>
      <c r="BNO53" s="406"/>
      <c r="BNP53" s="406"/>
      <c r="BNQ53" s="406"/>
      <c r="BNR53" s="406"/>
      <c r="BNS53" s="406"/>
      <c r="BNT53" s="406"/>
      <c r="BNU53" s="406"/>
      <c r="BNV53" s="406"/>
      <c r="BNW53" s="406"/>
      <c r="BNX53" s="406"/>
      <c r="BNY53" s="406"/>
      <c r="BNZ53" s="406"/>
      <c r="BOA53" s="406"/>
      <c r="BOB53" s="406"/>
      <c r="BOC53" s="406"/>
      <c r="BOD53" s="406"/>
      <c r="BOE53" s="406"/>
      <c r="BOF53" s="406"/>
      <c r="BOG53" s="406"/>
      <c r="BOH53" s="406"/>
      <c r="BOI53" s="406"/>
      <c r="BOJ53" s="406"/>
      <c r="BOK53" s="406"/>
      <c r="BOL53" s="406"/>
      <c r="BOM53" s="406"/>
      <c r="BON53" s="406"/>
      <c r="BOO53" s="406"/>
      <c r="BOP53" s="406"/>
      <c r="BOQ53" s="406"/>
      <c r="BOR53" s="406"/>
      <c r="BOS53" s="406"/>
      <c r="BOT53" s="406"/>
      <c r="BOU53" s="406"/>
      <c r="BOV53" s="406"/>
      <c r="BOW53" s="406"/>
      <c r="BOX53" s="406"/>
      <c r="BOY53" s="406"/>
      <c r="BOZ53" s="406"/>
      <c r="BPA53" s="406"/>
      <c r="BPB53" s="406"/>
      <c r="BPC53" s="406"/>
      <c r="BPD53" s="406"/>
      <c r="BPE53" s="406"/>
      <c r="BPF53" s="406"/>
      <c r="BPG53" s="406"/>
      <c r="BPH53" s="406"/>
      <c r="BPI53" s="406"/>
      <c r="BPJ53" s="406"/>
      <c r="BPK53" s="406"/>
      <c r="BPL53" s="406"/>
      <c r="BPM53" s="406"/>
      <c r="BPN53" s="406"/>
      <c r="BPO53" s="406"/>
      <c r="BPP53" s="406"/>
      <c r="BPQ53" s="406"/>
      <c r="BPR53" s="406"/>
      <c r="BPS53" s="406"/>
      <c r="BPT53" s="406"/>
      <c r="BPU53" s="406"/>
      <c r="BPV53" s="406"/>
      <c r="BPW53" s="406"/>
      <c r="BPX53" s="406"/>
      <c r="BPY53" s="406"/>
      <c r="BPZ53" s="406"/>
      <c r="BQA53" s="406"/>
      <c r="BQB53" s="406"/>
      <c r="BQC53" s="406"/>
      <c r="BQD53" s="406"/>
      <c r="BQE53" s="406"/>
      <c r="BQF53" s="406"/>
      <c r="BQG53" s="406"/>
      <c r="BQH53" s="406"/>
      <c r="BQI53" s="406"/>
      <c r="BQJ53" s="406"/>
      <c r="BQK53" s="406"/>
      <c r="BQL53" s="406"/>
      <c r="BQM53" s="406"/>
      <c r="BQN53" s="406"/>
      <c r="BQO53" s="406"/>
      <c r="BQP53" s="406"/>
      <c r="BQQ53" s="406"/>
      <c r="BQR53" s="406"/>
      <c r="BQS53" s="406"/>
      <c r="BQT53" s="406"/>
      <c r="BQU53" s="406"/>
      <c r="BQV53" s="406"/>
      <c r="BQW53" s="406"/>
      <c r="BQX53" s="406"/>
      <c r="BQY53" s="406"/>
      <c r="BQZ53" s="406"/>
      <c r="BRA53" s="406"/>
      <c r="BRB53" s="406"/>
      <c r="BRC53" s="406"/>
      <c r="BRD53" s="406"/>
      <c r="BRE53" s="406"/>
      <c r="BRF53" s="406"/>
      <c r="BRG53" s="406"/>
      <c r="BRH53" s="406"/>
      <c r="BRI53" s="406"/>
      <c r="BRJ53" s="406"/>
      <c r="BRK53" s="406"/>
      <c r="BRL53" s="406"/>
      <c r="BRM53" s="406"/>
      <c r="BRN53" s="406"/>
      <c r="BRO53" s="406"/>
      <c r="BRP53" s="406"/>
      <c r="BRQ53" s="406"/>
      <c r="BRR53" s="406"/>
      <c r="BRS53" s="406"/>
      <c r="BRT53" s="406"/>
      <c r="BRU53" s="406"/>
      <c r="BRV53" s="406"/>
      <c r="BRW53" s="406"/>
      <c r="BRX53" s="406"/>
      <c r="BRY53" s="406"/>
      <c r="BRZ53" s="406"/>
      <c r="BSA53" s="406"/>
      <c r="BSB53" s="406"/>
      <c r="BSC53" s="406"/>
      <c r="BSD53" s="406"/>
      <c r="BSE53" s="406"/>
      <c r="BSF53" s="406"/>
      <c r="BSG53" s="406"/>
      <c r="BSH53" s="406"/>
      <c r="BSI53" s="406"/>
      <c r="BSJ53" s="406"/>
      <c r="BSK53" s="406"/>
      <c r="BSL53" s="406"/>
      <c r="BSM53" s="406"/>
      <c r="BSN53" s="406"/>
      <c r="BSO53" s="406"/>
      <c r="BSP53" s="406"/>
      <c r="BSQ53" s="406"/>
      <c r="BSR53" s="406"/>
      <c r="BSS53" s="406"/>
      <c r="BST53" s="406"/>
      <c r="BSU53" s="406"/>
      <c r="BSV53" s="406"/>
      <c r="BSW53" s="406"/>
      <c r="BSX53" s="406"/>
      <c r="BSY53" s="406"/>
      <c r="BSZ53" s="406"/>
      <c r="BTA53" s="406"/>
      <c r="BTB53" s="406"/>
      <c r="BTC53" s="406"/>
      <c r="BTD53" s="406"/>
      <c r="BTE53" s="406"/>
      <c r="BTF53" s="406"/>
      <c r="BTG53" s="406"/>
      <c r="BTH53" s="406"/>
      <c r="BTI53" s="406"/>
      <c r="BTJ53" s="406"/>
      <c r="BTK53" s="406"/>
      <c r="BTL53" s="406"/>
      <c r="BTM53" s="406"/>
      <c r="BTN53" s="406"/>
      <c r="BTO53" s="406"/>
      <c r="BTP53" s="406"/>
      <c r="BTQ53" s="406"/>
      <c r="BTR53" s="406"/>
      <c r="BTS53" s="406"/>
      <c r="BTT53" s="406"/>
      <c r="BTU53" s="406"/>
      <c r="BTV53" s="406"/>
      <c r="BTW53" s="406"/>
      <c r="BTX53" s="406"/>
      <c r="BTY53" s="406"/>
      <c r="BTZ53" s="406"/>
      <c r="BUA53" s="406"/>
      <c r="BUB53" s="406"/>
      <c r="BUC53" s="406"/>
      <c r="BUD53" s="406"/>
      <c r="BUE53" s="406"/>
      <c r="BUF53" s="406"/>
      <c r="BUG53" s="406"/>
      <c r="BUH53" s="406"/>
      <c r="BUI53" s="406"/>
      <c r="BUJ53" s="406"/>
      <c r="BUK53" s="406"/>
      <c r="BUL53" s="406"/>
      <c r="BUM53" s="406"/>
      <c r="BUN53" s="406"/>
      <c r="BUO53" s="406"/>
      <c r="BUP53" s="406"/>
      <c r="BUQ53" s="406"/>
      <c r="BUR53" s="406"/>
      <c r="BUS53" s="406"/>
      <c r="BUT53" s="406"/>
      <c r="BUU53" s="406"/>
      <c r="BUV53" s="406"/>
      <c r="BUW53" s="406"/>
      <c r="BUX53" s="406"/>
      <c r="BUY53" s="406"/>
      <c r="BUZ53" s="406"/>
      <c r="BVA53" s="406"/>
      <c r="BVB53" s="406"/>
      <c r="BVC53" s="406"/>
      <c r="BVD53" s="406"/>
      <c r="BVE53" s="406"/>
      <c r="BVF53" s="406"/>
      <c r="BVG53" s="406"/>
      <c r="BVH53" s="406"/>
      <c r="BVI53" s="406"/>
      <c r="BVJ53" s="406"/>
      <c r="BVK53" s="406"/>
      <c r="BVL53" s="406"/>
      <c r="BVM53" s="406"/>
      <c r="BVN53" s="406"/>
      <c r="BVO53" s="406"/>
      <c r="BVP53" s="406"/>
      <c r="BVQ53" s="406"/>
      <c r="BVR53" s="406"/>
      <c r="BVS53" s="406"/>
      <c r="BVT53" s="406"/>
      <c r="BVU53" s="406"/>
      <c r="BVV53" s="406"/>
      <c r="BVW53" s="406"/>
      <c r="BVX53" s="406"/>
      <c r="BVY53" s="406"/>
      <c r="BVZ53" s="406"/>
      <c r="BWA53" s="406"/>
      <c r="BWB53" s="406"/>
      <c r="BWC53" s="406"/>
      <c r="BWD53" s="406"/>
      <c r="BWE53" s="406"/>
      <c r="BWF53" s="406"/>
      <c r="BWG53" s="406"/>
      <c r="BWH53" s="406"/>
      <c r="BWI53" s="406"/>
      <c r="BWJ53" s="406"/>
      <c r="BWK53" s="406"/>
      <c r="BWL53" s="406"/>
      <c r="BWM53" s="406"/>
      <c r="BWN53" s="406"/>
      <c r="BWO53" s="406"/>
      <c r="BWP53" s="406"/>
      <c r="BWQ53" s="406"/>
      <c r="BWR53" s="406"/>
      <c r="BWS53" s="406"/>
      <c r="BWT53" s="406"/>
      <c r="BWU53" s="406"/>
      <c r="BWV53" s="406"/>
      <c r="BWW53" s="406"/>
      <c r="BWX53" s="406"/>
      <c r="BWY53" s="406"/>
      <c r="BWZ53" s="406"/>
      <c r="BXA53" s="406"/>
      <c r="BXB53" s="406"/>
      <c r="BXC53" s="406"/>
      <c r="BXD53" s="406"/>
      <c r="BXE53" s="406"/>
      <c r="BXF53" s="406"/>
      <c r="BXG53" s="406"/>
      <c r="BXH53" s="406"/>
      <c r="BXI53" s="406"/>
      <c r="BXJ53" s="406"/>
      <c r="BXK53" s="406"/>
      <c r="BXL53" s="406"/>
      <c r="BXM53" s="406"/>
      <c r="BXN53" s="406"/>
      <c r="BXO53" s="406"/>
      <c r="BXP53" s="406"/>
      <c r="BXQ53" s="406"/>
      <c r="BXR53" s="406"/>
      <c r="BXS53" s="406"/>
      <c r="BXT53" s="406"/>
      <c r="BXU53" s="406"/>
      <c r="BXV53" s="406"/>
      <c r="BXW53" s="406"/>
      <c r="BXX53" s="406"/>
      <c r="BXY53" s="406"/>
      <c r="BXZ53" s="406"/>
      <c r="BYA53" s="406"/>
      <c r="BYB53" s="406"/>
      <c r="BYC53" s="406"/>
      <c r="BYD53" s="406"/>
      <c r="BYE53" s="406"/>
      <c r="BYF53" s="406"/>
      <c r="BYG53" s="406"/>
      <c r="BYH53" s="406"/>
      <c r="BYI53" s="406"/>
      <c r="BYJ53" s="406"/>
      <c r="BYK53" s="406"/>
      <c r="BYL53" s="406"/>
      <c r="BYM53" s="406"/>
      <c r="BYN53" s="406"/>
      <c r="BYO53" s="406"/>
      <c r="BYP53" s="406"/>
      <c r="BYQ53" s="406"/>
      <c r="BYR53" s="406"/>
      <c r="BYS53" s="406"/>
      <c r="BYT53" s="406"/>
      <c r="BYU53" s="406"/>
      <c r="BYV53" s="406"/>
      <c r="BYW53" s="406"/>
      <c r="BYX53" s="406"/>
      <c r="BYY53" s="406"/>
      <c r="BYZ53" s="406"/>
      <c r="BZA53" s="406"/>
      <c r="BZB53" s="406"/>
      <c r="BZC53" s="406"/>
      <c r="BZD53" s="406"/>
      <c r="BZE53" s="406"/>
      <c r="BZF53" s="406"/>
      <c r="BZG53" s="406"/>
      <c r="BZH53" s="406"/>
      <c r="BZI53" s="406"/>
      <c r="BZJ53" s="406"/>
      <c r="BZK53" s="406"/>
      <c r="BZL53" s="406"/>
      <c r="BZM53" s="406"/>
      <c r="BZN53" s="406"/>
      <c r="BZO53" s="406"/>
      <c r="BZP53" s="406"/>
      <c r="BZQ53" s="406"/>
      <c r="BZR53" s="406"/>
      <c r="BZS53" s="406"/>
      <c r="BZT53" s="406"/>
      <c r="BZU53" s="406"/>
      <c r="BZV53" s="406"/>
      <c r="BZW53" s="406"/>
      <c r="BZX53" s="406"/>
      <c r="BZY53" s="406"/>
      <c r="BZZ53" s="406"/>
      <c r="CAA53" s="406"/>
      <c r="CAB53" s="406"/>
      <c r="CAC53" s="406"/>
      <c r="CAD53" s="406"/>
      <c r="CAE53" s="406"/>
      <c r="CAF53" s="406"/>
      <c r="CAG53" s="406"/>
      <c r="CAH53" s="406"/>
      <c r="CAI53" s="406"/>
      <c r="CAJ53" s="406"/>
      <c r="CAK53" s="406"/>
      <c r="CAL53" s="406"/>
      <c r="CAM53" s="406"/>
      <c r="CAN53" s="406"/>
      <c r="CAO53" s="406"/>
      <c r="CAP53" s="406"/>
      <c r="CAQ53" s="406"/>
      <c r="CAR53" s="406"/>
      <c r="CAS53" s="406"/>
      <c r="CAT53" s="406"/>
      <c r="CAU53" s="406"/>
      <c r="CAV53" s="406"/>
      <c r="CAW53" s="406"/>
      <c r="CAX53" s="406"/>
      <c r="CAY53" s="406"/>
      <c r="CAZ53" s="406"/>
      <c r="CBA53" s="406"/>
      <c r="CBB53" s="406"/>
      <c r="CBC53" s="406"/>
      <c r="CBD53" s="406"/>
      <c r="CBE53" s="406"/>
      <c r="CBF53" s="406"/>
      <c r="CBG53" s="406"/>
      <c r="CBH53" s="406"/>
      <c r="CBI53" s="406"/>
      <c r="CBJ53" s="406"/>
      <c r="CBK53" s="406"/>
      <c r="CBL53" s="406"/>
      <c r="CBM53" s="406"/>
      <c r="CBN53" s="406"/>
      <c r="CBO53" s="406"/>
      <c r="CBP53" s="406"/>
      <c r="CBQ53" s="406"/>
      <c r="CBR53" s="406"/>
      <c r="CBS53" s="406"/>
      <c r="CBT53" s="406"/>
      <c r="CBU53" s="406"/>
      <c r="CBV53" s="406"/>
      <c r="CBW53" s="406"/>
      <c r="CBX53" s="406"/>
      <c r="CBY53" s="406"/>
      <c r="CBZ53" s="406"/>
      <c r="CCA53" s="406"/>
      <c r="CCB53" s="406"/>
      <c r="CCC53" s="406"/>
      <c r="CCD53" s="406"/>
      <c r="CCE53" s="406"/>
      <c r="CCF53" s="406"/>
      <c r="CCG53" s="406"/>
      <c r="CCH53" s="406"/>
      <c r="CCI53" s="406"/>
      <c r="CCJ53" s="406"/>
      <c r="CCK53" s="406"/>
      <c r="CCL53" s="406"/>
      <c r="CCM53" s="406"/>
      <c r="CCN53" s="406"/>
      <c r="CCO53" s="406"/>
      <c r="CCP53" s="406"/>
      <c r="CCQ53" s="406"/>
      <c r="CCR53" s="406"/>
      <c r="CCS53" s="406"/>
      <c r="CCT53" s="406"/>
      <c r="CCU53" s="406"/>
      <c r="CCV53" s="406"/>
      <c r="CCW53" s="406"/>
      <c r="CCX53" s="406"/>
      <c r="CCY53" s="406"/>
      <c r="CCZ53" s="406"/>
      <c r="CDA53" s="406"/>
      <c r="CDB53" s="406"/>
      <c r="CDC53" s="406"/>
      <c r="CDD53" s="406"/>
      <c r="CDE53" s="406"/>
      <c r="CDF53" s="406"/>
      <c r="CDG53" s="406"/>
      <c r="CDH53" s="406"/>
      <c r="CDI53" s="406"/>
      <c r="CDJ53" s="406"/>
      <c r="CDK53" s="406"/>
      <c r="CDL53" s="406"/>
      <c r="CDM53" s="406"/>
      <c r="CDN53" s="406"/>
      <c r="CDO53" s="406"/>
      <c r="CDP53" s="406"/>
      <c r="CDQ53" s="406"/>
      <c r="CDR53" s="406"/>
      <c r="CDS53" s="406"/>
      <c r="CDT53" s="406"/>
      <c r="CDU53" s="406"/>
      <c r="CDV53" s="406"/>
      <c r="CDW53" s="406"/>
      <c r="CDX53" s="406"/>
      <c r="CDY53" s="406"/>
      <c r="CDZ53" s="406"/>
      <c r="CEA53" s="406"/>
      <c r="CEB53" s="406"/>
      <c r="CEC53" s="406"/>
      <c r="CED53" s="406"/>
      <c r="CEE53" s="406"/>
      <c r="CEF53" s="406"/>
      <c r="CEG53" s="406"/>
      <c r="CEH53" s="406"/>
      <c r="CEI53" s="406"/>
      <c r="CEJ53" s="406"/>
      <c r="CEK53" s="406"/>
      <c r="CEL53" s="406"/>
      <c r="CEM53" s="406"/>
      <c r="CEN53" s="406"/>
      <c r="CEO53" s="406"/>
      <c r="CEP53" s="406"/>
      <c r="CEQ53" s="406"/>
      <c r="CER53" s="406"/>
      <c r="CES53" s="406"/>
      <c r="CET53" s="406"/>
      <c r="CEU53" s="406"/>
      <c r="CEV53" s="406"/>
      <c r="CEW53" s="406"/>
      <c r="CEX53" s="406"/>
      <c r="CEY53" s="406"/>
      <c r="CEZ53" s="406"/>
      <c r="CFA53" s="406"/>
      <c r="CFB53" s="406"/>
      <c r="CFC53" s="406"/>
      <c r="CFD53" s="406"/>
      <c r="CFE53" s="406"/>
      <c r="CFF53" s="406"/>
      <c r="CFG53" s="406"/>
      <c r="CFH53" s="406"/>
      <c r="CFI53" s="406"/>
      <c r="CFJ53" s="406"/>
      <c r="CFK53" s="406"/>
      <c r="CFL53" s="406"/>
      <c r="CFM53" s="406"/>
      <c r="CFN53" s="406"/>
      <c r="CFO53" s="406"/>
      <c r="CFP53" s="406"/>
      <c r="CFQ53" s="406"/>
      <c r="CFR53" s="406"/>
      <c r="CFS53" s="406"/>
      <c r="CFT53" s="406"/>
      <c r="CFU53" s="406"/>
      <c r="CFV53" s="406"/>
      <c r="CFW53" s="406"/>
      <c r="CFX53" s="406"/>
      <c r="CFY53" s="406"/>
      <c r="CFZ53" s="406"/>
      <c r="CGA53" s="406"/>
      <c r="CGB53" s="406"/>
      <c r="CGC53" s="406"/>
      <c r="CGD53" s="406"/>
      <c r="CGE53" s="406"/>
      <c r="CGF53" s="406"/>
      <c r="CGG53" s="406"/>
      <c r="CGH53" s="406"/>
      <c r="CGI53" s="406"/>
      <c r="CGJ53" s="406"/>
      <c r="CGK53" s="406"/>
      <c r="CGL53" s="406"/>
      <c r="CGM53" s="406"/>
      <c r="CGN53" s="406"/>
      <c r="CGO53" s="406"/>
      <c r="CGP53" s="406"/>
      <c r="CGQ53" s="406"/>
      <c r="CGR53" s="406"/>
      <c r="CGS53" s="406"/>
      <c r="CGT53" s="406"/>
      <c r="CGU53" s="406"/>
      <c r="CGV53" s="406"/>
      <c r="CGW53" s="406"/>
      <c r="CGX53" s="406"/>
      <c r="CGY53" s="406"/>
      <c r="CGZ53" s="406"/>
      <c r="CHA53" s="406"/>
      <c r="CHB53" s="406"/>
      <c r="CHC53" s="406"/>
      <c r="CHD53" s="406"/>
      <c r="CHE53" s="406"/>
      <c r="CHF53" s="406"/>
      <c r="CHG53" s="406"/>
      <c r="CHH53" s="406"/>
      <c r="CHI53" s="406"/>
      <c r="CHJ53" s="406"/>
      <c r="CHK53" s="406"/>
      <c r="CHL53" s="406"/>
      <c r="CHM53" s="406"/>
      <c r="CHN53" s="406"/>
      <c r="CHO53" s="406"/>
      <c r="CHP53" s="406"/>
      <c r="CHQ53" s="406"/>
      <c r="CHR53" s="406"/>
      <c r="CHS53" s="406"/>
      <c r="CHT53" s="406"/>
      <c r="CHU53" s="406"/>
      <c r="CHV53" s="406"/>
      <c r="CHW53" s="406"/>
      <c r="CHX53" s="406"/>
      <c r="CHY53" s="406"/>
      <c r="CHZ53" s="406"/>
      <c r="CIA53" s="406"/>
      <c r="CIB53" s="406"/>
      <c r="CIC53" s="406"/>
      <c r="CID53" s="406"/>
      <c r="CIE53" s="406"/>
      <c r="CIF53" s="406"/>
      <c r="CIG53" s="406"/>
      <c r="CIH53" s="406"/>
      <c r="CII53" s="406"/>
      <c r="CIJ53" s="406"/>
      <c r="CIK53" s="406"/>
      <c r="CIL53" s="406"/>
      <c r="CIM53" s="406"/>
      <c r="CIN53" s="406"/>
      <c r="CIO53" s="406"/>
      <c r="CIP53" s="406"/>
      <c r="CIQ53" s="406"/>
      <c r="CIR53" s="406"/>
      <c r="CIS53" s="406"/>
      <c r="CIT53" s="406"/>
      <c r="CIU53" s="406"/>
      <c r="CIV53" s="406"/>
      <c r="CIW53" s="406"/>
      <c r="CIX53" s="406"/>
      <c r="CIY53" s="406"/>
      <c r="CIZ53" s="406"/>
      <c r="CJA53" s="406"/>
      <c r="CJB53" s="406"/>
      <c r="CJC53" s="406"/>
      <c r="CJD53" s="406"/>
      <c r="CJE53" s="406"/>
      <c r="CJF53" s="406"/>
      <c r="CJG53" s="406"/>
      <c r="CJH53" s="406"/>
      <c r="CJI53" s="406"/>
      <c r="CJJ53" s="406"/>
      <c r="CJK53" s="406"/>
      <c r="CJL53" s="406"/>
      <c r="CJM53" s="406"/>
      <c r="CJN53" s="406"/>
      <c r="CJO53" s="406"/>
      <c r="CJP53" s="406"/>
      <c r="CJQ53" s="406"/>
      <c r="CJR53" s="406"/>
      <c r="CJS53" s="406"/>
      <c r="CJT53" s="406"/>
      <c r="CJU53" s="406"/>
      <c r="CJV53" s="406"/>
      <c r="CJW53" s="406"/>
      <c r="CJX53" s="406"/>
      <c r="CJY53" s="406"/>
      <c r="CJZ53" s="406"/>
      <c r="CKA53" s="406"/>
      <c r="CKB53" s="406"/>
      <c r="CKC53" s="406"/>
      <c r="CKD53" s="406"/>
      <c r="CKE53" s="406"/>
      <c r="CKF53" s="406"/>
      <c r="CKG53" s="406"/>
      <c r="CKH53" s="406"/>
      <c r="CKI53" s="406"/>
      <c r="CKJ53" s="406"/>
      <c r="CKK53" s="406"/>
      <c r="CKL53" s="406"/>
      <c r="CKM53" s="406"/>
      <c r="CKN53" s="406"/>
      <c r="CKO53" s="406"/>
      <c r="CKP53" s="406"/>
      <c r="CKQ53" s="406"/>
      <c r="CKR53" s="406"/>
      <c r="CKS53" s="406"/>
      <c r="CKT53" s="406"/>
      <c r="CKU53" s="406"/>
      <c r="CKV53" s="406"/>
      <c r="CKW53" s="406"/>
      <c r="CKX53" s="406"/>
      <c r="CKY53" s="406"/>
      <c r="CKZ53" s="406"/>
      <c r="CLA53" s="406"/>
      <c r="CLB53" s="406"/>
      <c r="CLC53" s="406"/>
      <c r="CLD53" s="406"/>
      <c r="CLE53" s="406"/>
      <c r="CLF53" s="406"/>
      <c r="CLG53" s="406"/>
      <c r="CLH53" s="406"/>
      <c r="CLI53" s="406"/>
      <c r="CLJ53" s="406"/>
      <c r="CLK53" s="406"/>
      <c r="CLL53" s="406"/>
      <c r="CLM53" s="406"/>
      <c r="CLN53" s="406"/>
      <c r="CLO53" s="406"/>
      <c r="CLP53" s="406"/>
      <c r="CLQ53" s="406"/>
      <c r="CLR53" s="406"/>
      <c r="CLS53" s="406"/>
      <c r="CLT53" s="406"/>
      <c r="CLU53" s="406"/>
      <c r="CLV53" s="406"/>
      <c r="CLW53" s="406"/>
      <c r="CLX53" s="406"/>
      <c r="CLY53" s="406"/>
      <c r="CLZ53" s="406"/>
      <c r="CMA53" s="406"/>
      <c r="CMB53" s="406"/>
      <c r="CMC53" s="406"/>
      <c r="CMD53" s="406"/>
      <c r="CME53" s="406"/>
      <c r="CMF53" s="406"/>
      <c r="CMG53" s="406"/>
      <c r="CMH53" s="406"/>
      <c r="CMI53" s="406"/>
      <c r="CMJ53" s="406"/>
      <c r="CMK53" s="406"/>
      <c r="CML53" s="406"/>
      <c r="CMM53" s="406"/>
      <c r="CMN53" s="406"/>
      <c r="CMO53" s="406"/>
      <c r="CMP53" s="406"/>
      <c r="CMQ53" s="406"/>
      <c r="CMR53" s="406"/>
      <c r="CMS53" s="406"/>
      <c r="CMT53" s="406"/>
      <c r="CMU53" s="406"/>
      <c r="CMV53" s="406"/>
      <c r="CMW53" s="406"/>
      <c r="CMX53" s="406"/>
      <c r="CMY53" s="406"/>
      <c r="CMZ53" s="406"/>
      <c r="CNA53" s="406"/>
      <c r="CNB53" s="406"/>
      <c r="CNC53" s="406"/>
      <c r="CND53" s="406"/>
      <c r="CNE53" s="406"/>
      <c r="CNF53" s="406"/>
      <c r="CNG53" s="406"/>
      <c r="CNH53" s="406"/>
      <c r="CNI53" s="406"/>
      <c r="CNJ53" s="406"/>
      <c r="CNK53" s="406"/>
      <c r="CNL53" s="406"/>
      <c r="CNM53" s="406"/>
      <c r="CNN53" s="406"/>
      <c r="CNO53" s="406"/>
      <c r="CNP53" s="406"/>
      <c r="CNQ53" s="406"/>
      <c r="CNR53" s="406"/>
      <c r="CNS53" s="406"/>
      <c r="CNT53" s="406"/>
      <c r="CNU53" s="406"/>
      <c r="CNV53" s="406"/>
      <c r="CNW53" s="406"/>
      <c r="CNX53" s="406"/>
      <c r="CNY53" s="406"/>
      <c r="CNZ53" s="406"/>
      <c r="COA53" s="406"/>
      <c r="COB53" s="406"/>
      <c r="COC53" s="406"/>
      <c r="COD53" s="406"/>
      <c r="COE53" s="406"/>
      <c r="COF53" s="406"/>
      <c r="COG53" s="406"/>
      <c r="COH53" s="406"/>
      <c r="COI53" s="406"/>
      <c r="COJ53" s="406"/>
      <c r="COK53" s="406"/>
      <c r="COL53" s="406"/>
      <c r="COM53" s="406"/>
      <c r="CON53" s="406"/>
      <c r="COO53" s="406"/>
      <c r="COP53" s="406"/>
      <c r="COQ53" s="406"/>
      <c r="COR53" s="406"/>
      <c r="COS53" s="406"/>
      <c r="COT53" s="406"/>
      <c r="COU53" s="406"/>
      <c r="COV53" s="406"/>
      <c r="COW53" s="406"/>
      <c r="COX53" s="406"/>
      <c r="COY53" s="406"/>
      <c r="COZ53" s="406"/>
      <c r="CPA53" s="406"/>
      <c r="CPB53" s="406"/>
      <c r="CPC53" s="406"/>
      <c r="CPD53" s="406"/>
      <c r="CPE53" s="406"/>
      <c r="CPF53" s="406"/>
      <c r="CPG53" s="406"/>
      <c r="CPH53" s="406"/>
      <c r="CPI53" s="406"/>
      <c r="CPJ53" s="406"/>
      <c r="CPK53" s="406"/>
      <c r="CPL53" s="406"/>
      <c r="CPM53" s="406"/>
      <c r="CPN53" s="406"/>
      <c r="CPO53" s="406"/>
      <c r="CPP53" s="406"/>
      <c r="CPQ53" s="406"/>
      <c r="CPR53" s="406"/>
      <c r="CPS53" s="406"/>
      <c r="CPT53" s="406"/>
      <c r="CPU53" s="406"/>
      <c r="CPV53" s="406"/>
      <c r="CPW53" s="406"/>
      <c r="CPX53" s="406"/>
      <c r="CPY53" s="406"/>
      <c r="CPZ53" s="406"/>
      <c r="CQA53" s="406"/>
      <c r="CQB53" s="406"/>
      <c r="CQC53" s="406"/>
      <c r="CQD53" s="406"/>
      <c r="CQE53" s="406"/>
      <c r="CQF53" s="406"/>
      <c r="CQG53" s="406"/>
      <c r="CQH53" s="406"/>
      <c r="CQI53" s="406"/>
      <c r="CQJ53" s="406"/>
      <c r="CQK53" s="406"/>
      <c r="CQL53" s="406"/>
      <c r="CQM53" s="406"/>
      <c r="CQN53" s="406"/>
      <c r="CQO53" s="406"/>
      <c r="CQP53" s="406"/>
      <c r="CQQ53" s="406"/>
      <c r="CQR53" s="406"/>
      <c r="CQS53" s="406"/>
      <c r="CQT53" s="406"/>
      <c r="CQU53" s="406"/>
      <c r="CQV53" s="406"/>
      <c r="CQW53" s="406"/>
      <c r="CQX53" s="406"/>
      <c r="CQY53" s="406"/>
      <c r="CQZ53" s="406"/>
      <c r="CRA53" s="406"/>
      <c r="CRB53" s="406"/>
      <c r="CRC53" s="406"/>
      <c r="CRD53" s="406"/>
      <c r="CRE53" s="406"/>
      <c r="CRF53" s="406"/>
      <c r="CRG53" s="406"/>
      <c r="CRH53" s="406"/>
      <c r="CRI53" s="406"/>
      <c r="CRJ53" s="406"/>
      <c r="CRK53" s="406"/>
      <c r="CRL53" s="406"/>
      <c r="CRM53" s="406"/>
      <c r="CRN53" s="406"/>
      <c r="CRO53" s="406"/>
      <c r="CRP53" s="406"/>
      <c r="CRQ53" s="406"/>
      <c r="CRR53" s="406"/>
      <c r="CRS53" s="406"/>
      <c r="CRT53" s="406"/>
      <c r="CRU53" s="406"/>
      <c r="CRV53" s="406"/>
      <c r="CRW53" s="406"/>
      <c r="CRX53" s="406"/>
      <c r="CRY53" s="406"/>
      <c r="CRZ53" s="406"/>
      <c r="CSA53" s="406"/>
      <c r="CSB53" s="406"/>
      <c r="CSC53" s="406"/>
      <c r="CSD53" s="406"/>
      <c r="CSE53" s="406"/>
      <c r="CSF53" s="406"/>
      <c r="CSG53" s="406"/>
      <c r="CSH53" s="406"/>
      <c r="CSI53" s="406"/>
      <c r="CSJ53" s="406"/>
      <c r="CSK53" s="406"/>
      <c r="CSL53" s="406"/>
      <c r="CSM53" s="406"/>
      <c r="CSN53" s="406"/>
      <c r="CSO53" s="406"/>
      <c r="CSP53" s="406"/>
      <c r="CSQ53" s="406"/>
      <c r="CSR53" s="406"/>
      <c r="CSS53" s="406"/>
      <c r="CST53" s="406"/>
      <c r="CSU53" s="406"/>
      <c r="CSV53" s="406"/>
      <c r="CSW53" s="406"/>
      <c r="CSX53" s="406"/>
      <c r="CSY53" s="406"/>
      <c r="CSZ53" s="406"/>
      <c r="CTA53" s="406"/>
      <c r="CTB53" s="406"/>
      <c r="CTC53" s="406"/>
      <c r="CTD53" s="406"/>
      <c r="CTE53" s="406"/>
      <c r="CTF53" s="406"/>
      <c r="CTG53" s="406"/>
      <c r="CTH53" s="406"/>
      <c r="CTI53" s="406"/>
      <c r="CTJ53" s="406"/>
      <c r="CTK53" s="406"/>
      <c r="CTL53" s="406"/>
      <c r="CTM53" s="406"/>
      <c r="CTN53" s="406"/>
      <c r="CTO53" s="406"/>
      <c r="CTP53" s="406"/>
      <c r="CTQ53" s="406"/>
      <c r="CTR53" s="406"/>
      <c r="CTS53" s="406"/>
      <c r="CTT53" s="406"/>
      <c r="CTU53" s="406"/>
      <c r="CTV53" s="406"/>
      <c r="CTW53" s="406"/>
      <c r="CTX53" s="406"/>
      <c r="CTY53" s="406"/>
      <c r="CTZ53" s="406"/>
      <c r="CUA53" s="406"/>
      <c r="CUB53" s="406"/>
      <c r="CUC53" s="406"/>
      <c r="CUD53" s="406"/>
      <c r="CUE53" s="406"/>
      <c r="CUF53" s="406"/>
      <c r="CUG53" s="406"/>
      <c r="CUH53" s="406"/>
      <c r="CUI53" s="406"/>
      <c r="CUJ53" s="406"/>
      <c r="CUK53" s="406"/>
      <c r="CUL53" s="406"/>
      <c r="CUM53" s="406"/>
      <c r="CUN53" s="406"/>
      <c r="CUO53" s="406"/>
      <c r="CUP53" s="406"/>
      <c r="CUQ53" s="406"/>
      <c r="CUR53" s="406"/>
      <c r="CUS53" s="406"/>
      <c r="CUT53" s="406"/>
      <c r="CUU53" s="406"/>
      <c r="CUV53" s="406"/>
      <c r="CUW53" s="406"/>
      <c r="CUX53" s="406"/>
      <c r="CUY53" s="406"/>
      <c r="CUZ53" s="406"/>
      <c r="CVA53" s="406"/>
      <c r="CVB53" s="406"/>
      <c r="CVC53" s="406"/>
      <c r="CVD53" s="406"/>
      <c r="CVE53" s="406"/>
      <c r="CVF53" s="406"/>
      <c r="CVG53" s="406"/>
      <c r="CVH53" s="406"/>
      <c r="CVI53" s="406"/>
      <c r="CVJ53" s="406"/>
      <c r="CVK53" s="406"/>
      <c r="CVL53" s="406"/>
      <c r="CVM53" s="406"/>
      <c r="CVN53" s="406"/>
      <c r="CVO53" s="406"/>
      <c r="CVP53" s="406"/>
      <c r="CVQ53" s="406"/>
      <c r="CVR53" s="406"/>
      <c r="CVS53" s="406"/>
      <c r="CVT53" s="406"/>
      <c r="CVU53" s="406"/>
      <c r="CVV53" s="406"/>
      <c r="CVW53" s="406"/>
      <c r="CVX53" s="406"/>
      <c r="CVY53" s="406"/>
      <c r="CVZ53" s="406"/>
      <c r="CWA53" s="406"/>
      <c r="CWB53" s="406"/>
      <c r="CWC53" s="406"/>
      <c r="CWD53" s="406"/>
      <c r="CWE53" s="406"/>
      <c r="CWF53" s="406"/>
      <c r="CWG53" s="406"/>
      <c r="CWH53" s="406"/>
      <c r="CWI53" s="406"/>
      <c r="CWJ53" s="406"/>
      <c r="CWK53" s="406"/>
      <c r="CWL53" s="406"/>
      <c r="CWM53" s="406"/>
      <c r="CWN53" s="406"/>
      <c r="CWO53" s="406"/>
      <c r="CWP53" s="406"/>
      <c r="CWQ53" s="406"/>
      <c r="CWR53" s="406"/>
      <c r="CWS53" s="406"/>
      <c r="CWT53" s="406"/>
      <c r="CWU53" s="406"/>
      <c r="CWV53" s="406"/>
      <c r="CWW53" s="406"/>
      <c r="CWX53" s="406"/>
      <c r="CWY53" s="406"/>
      <c r="CWZ53" s="406"/>
      <c r="CXA53" s="406"/>
      <c r="CXB53" s="406"/>
      <c r="CXC53" s="406"/>
      <c r="CXD53" s="406"/>
      <c r="CXE53" s="406"/>
      <c r="CXF53" s="406"/>
      <c r="CXG53" s="406"/>
      <c r="CXH53" s="406"/>
      <c r="CXI53" s="406"/>
      <c r="CXJ53" s="406"/>
      <c r="CXK53" s="406"/>
      <c r="CXL53" s="406"/>
      <c r="CXM53" s="406"/>
      <c r="CXN53" s="406"/>
      <c r="CXO53" s="406"/>
      <c r="CXP53" s="406"/>
      <c r="CXQ53" s="406"/>
      <c r="CXR53" s="406"/>
      <c r="CXS53" s="406"/>
      <c r="CXT53" s="406"/>
      <c r="CXU53" s="406"/>
      <c r="CXV53" s="406"/>
      <c r="CXW53" s="406"/>
      <c r="CXX53" s="406"/>
      <c r="CXY53" s="406"/>
      <c r="CXZ53" s="406"/>
      <c r="CYA53" s="406"/>
      <c r="CYB53" s="406"/>
      <c r="CYC53" s="406"/>
      <c r="CYD53" s="406"/>
      <c r="CYE53" s="406"/>
      <c r="CYF53" s="406"/>
      <c r="CYG53" s="406"/>
      <c r="CYH53" s="406"/>
      <c r="CYI53" s="406"/>
      <c r="CYJ53" s="406"/>
      <c r="CYK53" s="406"/>
      <c r="CYL53" s="406"/>
      <c r="CYM53" s="406"/>
      <c r="CYN53" s="406"/>
      <c r="CYO53" s="406"/>
      <c r="CYP53" s="406"/>
      <c r="CYQ53" s="406"/>
      <c r="CYR53" s="406"/>
      <c r="CYS53" s="406"/>
      <c r="CYT53" s="406"/>
      <c r="CYU53" s="406"/>
      <c r="CYV53" s="406"/>
      <c r="CYW53" s="406"/>
      <c r="CYX53" s="406"/>
      <c r="CYY53" s="406"/>
      <c r="CYZ53" s="406"/>
      <c r="CZA53" s="406"/>
      <c r="CZB53" s="406"/>
      <c r="CZC53" s="406"/>
      <c r="CZD53" s="406"/>
      <c r="CZE53" s="406"/>
      <c r="CZF53" s="406"/>
      <c r="CZG53" s="406"/>
      <c r="CZH53" s="406"/>
      <c r="CZI53" s="406"/>
      <c r="CZJ53" s="406"/>
      <c r="CZK53" s="406"/>
      <c r="CZL53" s="406"/>
      <c r="CZM53" s="406"/>
      <c r="CZN53" s="406"/>
      <c r="CZO53" s="406"/>
      <c r="CZP53" s="406"/>
      <c r="CZQ53" s="406"/>
      <c r="CZR53" s="406"/>
      <c r="CZS53" s="406"/>
      <c r="CZT53" s="406"/>
      <c r="CZU53" s="406"/>
      <c r="CZV53" s="406"/>
      <c r="CZW53" s="406"/>
      <c r="CZX53" s="406"/>
      <c r="CZY53" s="406"/>
      <c r="CZZ53" s="406"/>
      <c r="DAA53" s="406"/>
      <c r="DAB53" s="406"/>
      <c r="DAC53" s="406"/>
      <c r="DAD53" s="406"/>
      <c r="DAE53" s="406"/>
      <c r="DAF53" s="406"/>
      <c r="DAG53" s="406"/>
      <c r="DAH53" s="406"/>
      <c r="DAI53" s="406"/>
      <c r="DAJ53" s="406"/>
      <c r="DAK53" s="406"/>
      <c r="DAL53" s="406"/>
      <c r="DAM53" s="406"/>
      <c r="DAN53" s="406"/>
      <c r="DAO53" s="406"/>
      <c r="DAP53" s="406"/>
      <c r="DAQ53" s="406"/>
      <c r="DAR53" s="406"/>
      <c r="DAS53" s="406"/>
      <c r="DAT53" s="406"/>
      <c r="DAU53" s="406"/>
      <c r="DAV53" s="406"/>
      <c r="DAW53" s="406"/>
      <c r="DAX53" s="406"/>
      <c r="DAY53" s="406"/>
      <c r="DAZ53" s="406"/>
      <c r="DBA53" s="406"/>
      <c r="DBB53" s="406"/>
      <c r="DBC53" s="406"/>
      <c r="DBD53" s="406"/>
      <c r="DBE53" s="406"/>
      <c r="DBF53" s="406"/>
      <c r="DBG53" s="406"/>
      <c r="DBH53" s="406"/>
      <c r="DBI53" s="406"/>
      <c r="DBJ53" s="406"/>
      <c r="DBK53" s="406"/>
      <c r="DBL53" s="406"/>
      <c r="DBM53" s="406"/>
      <c r="DBN53" s="406"/>
      <c r="DBO53" s="406"/>
      <c r="DBP53" s="406"/>
      <c r="DBQ53" s="406"/>
      <c r="DBR53" s="406"/>
      <c r="DBS53" s="406"/>
      <c r="DBT53" s="406"/>
      <c r="DBU53" s="406"/>
      <c r="DBV53" s="406"/>
      <c r="DBW53" s="406"/>
      <c r="DBX53" s="406"/>
      <c r="DBY53" s="406"/>
      <c r="DBZ53" s="406"/>
      <c r="DCA53" s="406"/>
      <c r="DCB53" s="406"/>
      <c r="DCC53" s="406"/>
      <c r="DCD53" s="406"/>
      <c r="DCE53" s="406"/>
      <c r="DCF53" s="406"/>
      <c r="DCG53" s="406"/>
      <c r="DCH53" s="406"/>
      <c r="DCI53" s="406"/>
      <c r="DCJ53" s="406"/>
      <c r="DCK53" s="406"/>
      <c r="DCL53" s="406"/>
      <c r="DCM53" s="406"/>
      <c r="DCN53" s="406"/>
      <c r="DCO53" s="406"/>
      <c r="DCP53" s="406"/>
      <c r="DCQ53" s="406"/>
      <c r="DCR53" s="406"/>
      <c r="DCS53" s="406"/>
      <c r="DCT53" s="406"/>
      <c r="DCU53" s="406"/>
      <c r="DCV53" s="406"/>
      <c r="DCW53" s="406"/>
      <c r="DCX53" s="406"/>
      <c r="DCY53" s="406"/>
      <c r="DCZ53" s="406"/>
      <c r="DDA53" s="406"/>
      <c r="DDB53" s="406"/>
      <c r="DDC53" s="406"/>
      <c r="DDD53" s="406"/>
      <c r="DDE53" s="406"/>
      <c r="DDF53" s="406"/>
      <c r="DDG53" s="406"/>
      <c r="DDH53" s="406"/>
      <c r="DDI53" s="406"/>
      <c r="DDJ53" s="406"/>
      <c r="DDK53" s="406"/>
      <c r="DDL53" s="406"/>
      <c r="DDM53" s="406"/>
      <c r="DDN53" s="406"/>
      <c r="DDO53" s="406"/>
      <c r="DDP53" s="406"/>
      <c r="DDQ53" s="406"/>
      <c r="DDR53" s="406"/>
      <c r="DDS53" s="406"/>
      <c r="DDT53" s="406"/>
      <c r="DDU53" s="406"/>
      <c r="DDV53" s="406"/>
      <c r="DDW53" s="406"/>
      <c r="DDX53" s="406"/>
      <c r="DDY53" s="406"/>
      <c r="DDZ53" s="406"/>
      <c r="DEA53" s="406"/>
      <c r="DEB53" s="406"/>
      <c r="DEC53" s="406"/>
      <c r="DED53" s="406"/>
      <c r="DEE53" s="406"/>
      <c r="DEF53" s="406"/>
      <c r="DEG53" s="406"/>
      <c r="DEH53" s="406"/>
      <c r="DEI53" s="406"/>
      <c r="DEJ53" s="406"/>
      <c r="DEK53" s="406"/>
      <c r="DEL53" s="406"/>
      <c r="DEM53" s="406"/>
      <c r="DEN53" s="406"/>
      <c r="DEO53" s="406"/>
      <c r="DEP53" s="406"/>
      <c r="DEQ53" s="406"/>
      <c r="DER53" s="406"/>
      <c r="DES53" s="406"/>
      <c r="DET53" s="406"/>
      <c r="DEU53" s="406"/>
      <c r="DEV53" s="406"/>
      <c r="DEW53" s="406"/>
      <c r="DEX53" s="406"/>
      <c r="DEY53" s="406"/>
      <c r="DEZ53" s="406"/>
      <c r="DFA53" s="406"/>
      <c r="DFB53" s="406"/>
      <c r="DFC53" s="406"/>
      <c r="DFD53" s="406"/>
      <c r="DFE53" s="406"/>
      <c r="DFF53" s="406"/>
      <c r="DFG53" s="406"/>
      <c r="DFH53" s="406"/>
      <c r="DFI53" s="406"/>
      <c r="DFJ53" s="406"/>
      <c r="DFK53" s="406"/>
      <c r="DFL53" s="406"/>
      <c r="DFM53" s="406"/>
      <c r="DFN53" s="406"/>
      <c r="DFO53" s="406"/>
      <c r="DFP53" s="406"/>
      <c r="DFQ53" s="406"/>
      <c r="DFR53" s="406"/>
      <c r="DFS53" s="406"/>
      <c r="DFT53" s="406"/>
      <c r="DFU53" s="406"/>
      <c r="DFV53" s="406"/>
      <c r="DFW53" s="406"/>
      <c r="DFX53" s="406"/>
      <c r="DFY53" s="406"/>
      <c r="DFZ53" s="406"/>
      <c r="DGA53" s="406"/>
      <c r="DGB53" s="406"/>
      <c r="DGC53" s="406"/>
      <c r="DGD53" s="406"/>
      <c r="DGE53" s="406"/>
      <c r="DGF53" s="406"/>
      <c r="DGG53" s="406"/>
      <c r="DGH53" s="406"/>
      <c r="DGI53" s="406"/>
      <c r="DGJ53" s="406"/>
      <c r="DGK53" s="406"/>
      <c r="DGL53" s="406"/>
      <c r="DGM53" s="406"/>
      <c r="DGN53" s="406"/>
      <c r="DGO53" s="406"/>
      <c r="DGP53" s="406"/>
      <c r="DGQ53" s="406"/>
      <c r="DGR53" s="406"/>
      <c r="DGS53" s="406"/>
      <c r="DGT53" s="406"/>
      <c r="DGU53" s="406"/>
      <c r="DGV53" s="406"/>
      <c r="DGW53" s="406"/>
      <c r="DGX53" s="406"/>
      <c r="DGY53" s="406"/>
      <c r="DGZ53" s="406"/>
      <c r="DHA53" s="406"/>
      <c r="DHB53" s="406"/>
      <c r="DHC53" s="406"/>
      <c r="DHD53" s="406"/>
      <c r="DHE53" s="406"/>
      <c r="DHF53" s="406"/>
      <c r="DHG53" s="406"/>
      <c r="DHH53" s="406"/>
      <c r="DHI53" s="406"/>
      <c r="DHJ53" s="406"/>
      <c r="DHK53" s="406"/>
      <c r="DHL53" s="406"/>
      <c r="DHM53" s="406"/>
      <c r="DHN53" s="406"/>
      <c r="DHO53" s="406"/>
      <c r="DHP53" s="406"/>
      <c r="DHQ53" s="406"/>
      <c r="DHR53" s="406"/>
      <c r="DHS53" s="406"/>
      <c r="DHT53" s="406"/>
      <c r="DHU53" s="406"/>
      <c r="DHV53" s="406"/>
      <c r="DHW53" s="406"/>
      <c r="DHX53" s="406"/>
      <c r="DHY53" s="406"/>
      <c r="DHZ53" s="406"/>
      <c r="DIA53" s="406"/>
      <c r="DIB53" s="406"/>
      <c r="DIC53" s="406"/>
      <c r="DID53" s="406"/>
      <c r="DIE53" s="406"/>
      <c r="DIF53" s="406"/>
      <c r="DIG53" s="406"/>
      <c r="DIH53" s="406"/>
      <c r="DII53" s="406"/>
      <c r="DIJ53" s="406"/>
      <c r="DIK53" s="406"/>
      <c r="DIL53" s="406"/>
      <c r="DIM53" s="406"/>
      <c r="DIN53" s="406"/>
      <c r="DIO53" s="406"/>
      <c r="DIP53" s="406"/>
      <c r="DIQ53" s="406"/>
      <c r="DIR53" s="406"/>
      <c r="DIS53" s="406"/>
      <c r="DIT53" s="406"/>
      <c r="DIU53" s="406"/>
      <c r="DIV53" s="406"/>
      <c r="DIW53" s="406"/>
      <c r="DIX53" s="406"/>
      <c r="DIY53" s="406"/>
      <c r="DIZ53" s="406"/>
      <c r="DJA53" s="406"/>
      <c r="DJB53" s="406"/>
      <c r="DJC53" s="406"/>
      <c r="DJD53" s="406"/>
      <c r="DJE53" s="406"/>
      <c r="DJF53" s="406"/>
      <c r="DJG53" s="406"/>
      <c r="DJH53" s="406"/>
      <c r="DJI53" s="406"/>
      <c r="DJJ53" s="406"/>
      <c r="DJK53" s="406"/>
      <c r="DJL53" s="406"/>
      <c r="DJM53" s="406"/>
      <c r="DJN53" s="406"/>
      <c r="DJO53" s="406"/>
      <c r="DJP53" s="406"/>
      <c r="DJQ53" s="406"/>
      <c r="DJR53" s="406"/>
      <c r="DJS53" s="406"/>
      <c r="DJT53" s="406"/>
      <c r="DJU53" s="406"/>
      <c r="DJV53" s="406"/>
      <c r="DJW53" s="406"/>
      <c r="DJX53" s="406"/>
      <c r="DJY53" s="406"/>
      <c r="DJZ53" s="406"/>
      <c r="DKA53" s="406"/>
      <c r="DKB53" s="406"/>
      <c r="DKC53" s="406"/>
      <c r="DKD53" s="406"/>
      <c r="DKE53" s="406"/>
      <c r="DKF53" s="406"/>
      <c r="DKG53" s="406"/>
      <c r="DKH53" s="406"/>
      <c r="DKI53" s="406"/>
      <c r="DKJ53" s="406"/>
      <c r="DKK53" s="406"/>
      <c r="DKL53" s="406"/>
      <c r="DKM53" s="406"/>
      <c r="DKN53" s="406"/>
      <c r="DKO53" s="406"/>
      <c r="DKP53" s="406"/>
      <c r="DKQ53" s="406"/>
      <c r="DKR53" s="406"/>
      <c r="DKS53" s="406"/>
      <c r="DKT53" s="406"/>
      <c r="DKU53" s="406"/>
      <c r="DKV53" s="406"/>
      <c r="DKW53" s="406"/>
      <c r="DKX53" s="406"/>
      <c r="DKY53" s="406"/>
      <c r="DKZ53" s="406"/>
      <c r="DLA53" s="406"/>
      <c r="DLB53" s="406"/>
      <c r="DLC53" s="406"/>
      <c r="DLD53" s="406"/>
      <c r="DLE53" s="406"/>
      <c r="DLF53" s="406"/>
      <c r="DLG53" s="406"/>
      <c r="DLH53" s="406"/>
      <c r="DLI53" s="406"/>
      <c r="DLJ53" s="406"/>
      <c r="DLK53" s="406"/>
      <c r="DLL53" s="406"/>
      <c r="DLM53" s="406"/>
      <c r="DLN53" s="406"/>
      <c r="DLO53" s="406"/>
      <c r="DLP53" s="406"/>
      <c r="DLQ53" s="406"/>
      <c r="DLR53" s="406"/>
      <c r="DLS53" s="406"/>
      <c r="DLT53" s="406"/>
      <c r="DLU53" s="406"/>
      <c r="DLV53" s="406"/>
      <c r="DLW53" s="406"/>
      <c r="DLX53" s="406"/>
      <c r="DLY53" s="406"/>
      <c r="DLZ53" s="406"/>
      <c r="DMA53" s="406"/>
      <c r="DMB53" s="406"/>
      <c r="DMC53" s="406"/>
      <c r="DMD53" s="406"/>
      <c r="DME53" s="406"/>
      <c r="DMF53" s="406"/>
      <c r="DMG53" s="406"/>
      <c r="DMH53" s="406"/>
      <c r="DMI53" s="406"/>
      <c r="DMJ53" s="406"/>
      <c r="DMK53" s="406"/>
      <c r="DML53" s="406"/>
      <c r="DMM53" s="406"/>
      <c r="DMN53" s="406"/>
      <c r="DMO53" s="406"/>
      <c r="DMP53" s="406"/>
      <c r="DMQ53" s="406"/>
      <c r="DMR53" s="406"/>
      <c r="DMS53" s="406"/>
      <c r="DMT53" s="406"/>
      <c r="DMU53" s="406"/>
      <c r="DMV53" s="406"/>
      <c r="DMW53" s="406"/>
      <c r="DMX53" s="406"/>
      <c r="DMY53" s="406"/>
      <c r="DMZ53" s="406"/>
      <c r="DNA53" s="406"/>
      <c r="DNB53" s="406"/>
      <c r="DNC53" s="406"/>
      <c r="DND53" s="406"/>
      <c r="DNE53" s="406"/>
      <c r="DNF53" s="406"/>
      <c r="DNG53" s="406"/>
      <c r="DNH53" s="406"/>
      <c r="DNI53" s="406"/>
      <c r="DNJ53" s="406"/>
      <c r="DNK53" s="406"/>
      <c r="DNL53" s="406"/>
      <c r="DNM53" s="406"/>
      <c r="DNN53" s="406"/>
      <c r="DNO53" s="406"/>
      <c r="DNP53" s="406"/>
      <c r="DNQ53" s="406"/>
      <c r="DNR53" s="406"/>
      <c r="DNS53" s="406"/>
      <c r="DNT53" s="406"/>
      <c r="DNU53" s="406"/>
      <c r="DNV53" s="406"/>
      <c r="DNW53" s="406"/>
      <c r="DNX53" s="406"/>
      <c r="DNY53" s="406"/>
      <c r="DNZ53" s="406"/>
      <c r="DOA53" s="406"/>
      <c r="DOB53" s="406"/>
      <c r="DOC53" s="406"/>
      <c r="DOD53" s="406"/>
      <c r="DOE53" s="406"/>
      <c r="DOF53" s="406"/>
      <c r="DOG53" s="406"/>
      <c r="DOH53" s="406"/>
      <c r="DOI53" s="406"/>
      <c r="DOJ53" s="406"/>
      <c r="DOK53" s="406"/>
      <c r="DOL53" s="406"/>
      <c r="DOM53" s="406"/>
      <c r="DON53" s="406"/>
      <c r="DOO53" s="406"/>
      <c r="DOP53" s="406"/>
      <c r="DOQ53" s="406"/>
      <c r="DOR53" s="406"/>
      <c r="DOS53" s="406"/>
      <c r="DOT53" s="406"/>
      <c r="DOU53" s="406"/>
      <c r="DOV53" s="406"/>
      <c r="DOW53" s="406"/>
      <c r="DOX53" s="406"/>
      <c r="DOY53" s="406"/>
      <c r="DOZ53" s="406"/>
      <c r="DPA53" s="406"/>
      <c r="DPB53" s="406"/>
      <c r="DPC53" s="406"/>
      <c r="DPD53" s="406"/>
      <c r="DPE53" s="406"/>
      <c r="DPF53" s="406"/>
      <c r="DPG53" s="406"/>
      <c r="DPH53" s="406"/>
      <c r="DPI53" s="406"/>
      <c r="DPJ53" s="406"/>
      <c r="DPK53" s="406"/>
      <c r="DPL53" s="406"/>
      <c r="DPM53" s="406"/>
      <c r="DPN53" s="406"/>
      <c r="DPO53" s="406"/>
      <c r="DPP53" s="406"/>
      <c r="DPQ53" s="406"/>
      <c r="DPR53" s="406"/>
      <c r="DPS53" s="406"/>
      <c r="DPT53" s="406"/>
      <c r="DPU53" s="406"/>
      <c r="DPV53" s="406"/>
      <c r="DPW53" s="406"/>
      <c r="DPX53" s="406"/>
      <c r="DPY53" s="406"/>
      <c r="DPZ53" s="406"/>
      <c r="DQA53" s="406"/>
      <c r="DQB53" s="406"/>
      <c r="DQC53" s="406"/>
      <c r="DQD53" s="406"/>
      <c r="DQE53" s="406"/>
      <c r="DQF53" s="406"/>
      <c r="DQG53" s="406"/>
      <c r="DQH53" s="406"/>
      <c r="DQI53" s="406"/>
      <c r="DQJ53" s="406"/>
      <c r="DQK53" s="406"/>
      <c r="DQL53" s="406"/>
      <c r="DQM53" s="406"/>
      <c r="DQN53" s="406"/>
      <c r="DQO53" s="406"/>
      <c r="DQP53" s="406"/>
      <c r="DQQ53" s="406"/>
      <c r="DQR53" s="406"/>
      <c r="DQS53" s="406"/>
      <c r="DQT53" s="406"/>
      <c r="DQU53" s="406"/>
      <c r="DQV53" s="406"/>
      <c r="DQW53" s="406"/>
      <c r="DQX53" s="406"/>
      <c r="DQY53" s="406"/>
      <c r="DQZ53" s="406"/>
      <c r="DRA53" s="406"/>
      <c r="DRB53" s="406"/>
      <c r="DRC53" s="406"/>
      <c r="DRD53" s="406"/>
      <c r="DRE53" s="406"/>
      <c r="DRF53" s="406"/>
      <c r="DRG53" s="406"/>
      <c r="DRH53" s="406"/>
      <c r="DRI53" s="406"/>
      <c r="DRJ53" s="406"/>
      <c r="DRK53" s="406"/>
      <c r="DRL53" s="406"/>
      <c r="DRM53" s="406"/>
      <c r="DRN53" s="406"/>
      <c r="DRO53" s="406"/>
      <c r="DRP53" s="406"/>
      <c r="DRQ53" s="406"/>
      <c r="DRR53" s="406"/>
      <c r="DRS53" s="406"/>
      <c r="DRT53" s="406"/>
      <c r="DRU53" s="406"/>
      <c r="DRV53" s="406"/>
      <c r="DRW53" s="406"/>
      <c r="DRX53" s="406"/>
      <c r="DRY53" s="406"/>
      <c r="DRZ53" s="406"/>
      <c r="DSA53" s="406"/>
      <c r="DSB53" s="406"/>
      <c r="DSC53" s="406"/>
      <c r="DSD53" s="406"/>
      <c r="DSE53" s="406"/>
      <c r="DSF53" s="406"/>
      <c r="DSG53" s="406"/>
      <c r="DSH53" s="406"/>
      <c r="DSI53" s="406"/>
      <c r="DSJ53" s="406"/>
      <c r="DSK53" s="406"/>
      <c r="DSL53" s="406"/>
      <c r="DSM53" s="406"/>
      <c r="DSN53" s="406"/>
      <c r="DSO53" s="406"/>
      <c r="DSP53" s="406"/>
      <c r="DSQ53" s="406"/>
      <c r="DSR53" s="406"/>
      <c r="DSS53" s="406"/>
      <c r="DST53" s="406"/>
      <c r="DSU53" s="406"/>
      <c r="DSV53" s="406"/>
      <c r="DSW53" s="406"/>
      <c r="DSX53" s="406"/>
      <c r="DSY53" s="406"/>
      <c r="DSZ53" s="406"/>
      <c r="DTA53" s="406"/>
      <c r="DTB53" s="406"/>
      <c r="DTC53" s="406"/>
      <c r="DTD53" s="406"/>
      <c r="DTE53" s="406"/>
      <c r="DTF53" s="406"/>
      <c r="DTG53" s="406"/>
      <c r="DTH53" s="406"/>
      <c r="DTI53" s="406"/>
      <c r="DTJ53" s="406"/>
      <c r="DTK53" s="406"/>
      <c r="DTL53" s="406"/>
      <c r="DTM53" s="406"/>
      <c r="DTN53" s="406"/>
      <c r="DTO53" s="406"/>
      <c r="DTP53" s="406"/>
      <c r="DTQ53" s="406"/>
      <c r="DTR53" s="406"/>
      <c r="DTS53" s="406"/>
      <c r="DTT53" s="406"/>
      <c r="DTU53" s="406"/>
      <c r="DTV53" s="406"/>
      <c r="DTW53" s="406"/>
      <c r="DTX53" s="406"/>
      <c r="DTY53" s="406"/>
      <c r="DTZ53" s="406"/>
      <c r="DUA53" s="406"/>
      <c r="DUB53" s="406"/>
      <c r="DUC53" s="406"/>
      <c r="DUD53" s="406"/>
      <c r="DUE53" s="406"/>
      <c r="DUF53" s="406"/>
      <c r="DUG53" s="406"/>
      <c r="DUH53" s="406"/>
      <c r="DUI53" s="406"/>
      <c r="DUJ53" s="406"/>
      <c r="DUK53" s="406"/>
      <c r="DUL53" s="406"/>
      <c r="DUM53" s="406"/>
      <c r="DUN53" s="406"/>
      <c r="DUO53" s="406"/>
      <c r="DUP53" s="406"/>
      <c r="DUQ53" s="406"/>
      <c r="DUR53" s="406"/>
      <c r="DUS53" s="406"/>
      <c r="DUT53" s="406"/>
      <c r="DUU53" s="406"/>
      <c r="DUV53" s="406"/>
      <c r="DUW53" s="406"/>
      <c r="DUX53" s="406"/>
      <c r="DUY53" s="406"/>
      <c r="DUZ53" s="406"/>
      <c r="DVA53" s="406"/>
      <c r="DVB53" s="406"/>
      <c r="DVC53" s="406"/>
      <c r="DVD53" s="406"/>
      <c r="DVE53" s="406"/>
      <c r="DVF53" s="406"/>
      <c r="DVG53" s="406"/>
      <c r="DVH53" s="406"/>
      <c r="DVI53" s="406"/>
      <c r="DVJ53" s="406"/>
      <c r="DVK53" s="406"/>
      <c r="DVL53" s="406"/>
      <c r="DVM53" s="406"/>
      <c r="DVN53" s="406"/>
      <c r="DVO53" s="406"/>
      <c r="DVP53" s="406"/>
      <c r="DVQ53" s="406"/>
      <c r="DVR53" s="406"/>
      <c r="DVS53" s="406"/>
      <c r="DVT53" s="406"/>
      <c r="DVU53" s="406"/>
      <c r="DVV53" s="406"/>
      <c r="DVW53" s="406"/>
      <c r="DVX53" s="406"/>
      <c r="DVY53" s="406"/>
      <c r="DVZ53" s="406"/>
      <c r="DWA53" s="406"/>
      <c r="DWB53" s="406"/>
      <c r="DWC53" s="406"/>
      <c r="DWD53" s="406"/>
      <c r="DWE53" s="406"/>
      <c r="DWF53" s="406"/>
      <c r="DWG53" s="406"/>
      <c r="DWH53" s="406"/>
      <c r="DWI53" s="406"/>
      <c r="DWJ53" s="406"/>
      <c r="DWK53" s="406"/>
      <c r="DWL53" s="406"/>
      <c r="DWM53" s="406"/>
      <c r="DWN53" s="406"/>
      <c r="DWO53" s="406"/>
      <c r="DWP53" s="406"/>
      <c r="DWQ53" s="406"/>
      <c r="DWR53" s="406"/>
      <c r="DWS53" s="406"/>
      <c r="DWT53" s="406"/>
      <c r="DWU53" s="406"/>
      <c r="DWV53" s="406"/>
      <c r="DWW53" s="406"/>
      <c r="DWX53" s="406"/>
      <c r="DWY53" s="406"/>
      <c r="DWZ53" s="406"/>
      <c r="DXA53" s="406"/>
      <c r="DXB53" s="406"/>
      <c r="DXC53" s="406"/>
      <c r="DXD53" s="406"/>
      <c r="DXE53" s="406"/>
      <c r="DXF53" s="406"/>
      <c r="DXG53" s="406"/>
      <c r="DXH53" s="406"/>
      <c r="DXI53" s="406"/>
      <c r="DXJ53" s="406"/>
      <c r="DXK53" s="406"/>
      <c r="DXL53" s="406"/>
      <c r="DXM53" s="406"/>
      <c r="DXN53" s="406"/>
      <c r="DXO53" s="406"/>
      <c r="DXP53" s="406"/>
      <c r="DXQ53" s="406"/>
      <c r="DXR53" s="406"/>
      <c r="DXS53" s="406"/>
      <c r="DXT53" s="406"/>
      <c r="DXU53" s="406"/>
      <c r="DXV53" s="406"/>
      <c r="DXW53" s="406"/>
      <c r="DXX53" s="406"/>
      <c r="DXY53" s="406"/>
      <c r="DXZ53" s="406"/>
      <c r="DYA53" s="406"/>
      <c r="DYB53" s="406"/>
      <c r="DYC53" s="406"/>
      <c r="DYD53" s="406"/>
      <c r="DYE53" s="406"/>
      <c r="DYF53" s="406"/>
      <c r="DYG53" s="406"/>
      <c r="DYH53" s="406"/>
      <c r="DYI53" s="406"/>
      <c r="DYJ53" s="406"/>
      <c r="DYK53" s="406"/>
      <c r="DYL53" s="406"/>
      <c r="DYM53" s="406"/>
      <c r="DYN53" s="406"/>
      <c r="DYO53" s="406"/>
      <c r="DYP53" s="406"/>
      <c r="DYQ53" s="406"/>
      <c r="DYR53" s="406"/>
      <c r="DYS53" s="406"/>
      <c r="DYT53" s="406"/>
      <c r="DYU53" s="406"/>
      <c r="DYV53" s="406"/>
      <c r="DYW53" s="406"/>
      <c r="DYX53" s="406"/>
      <c r="DYY53" s="406"/>
      <c r="DYZ53" s="406"/>
      <c r="DZA53" s="406"/>
      <c r="DZB53" s="406"/>
      <c r="DZC53" s="406"/>
      <c r="DZD53" s="406"/>
      <c r="DZE53" s="406"/>
      <c r="DZF53" s="406"/>
      <c r="DZG53" s="406"/>
      <c r="DZH53" s="406"/>
      <c r="DZI53" s="406"/>
      <c r="DZJ53" s="406"/>
      <c r="DZK53" s="406"/>
      <c r="DZL53" s="406"/>
      <c r="DZM53" s="406"/>
      <c r="DZN53" s="406"/>
      <c r="DZO53" s="406"/>
      <c r="DZP53" s="406"/>
      <c r="DZQ53" s="406"/>
      <c r="DZR53" s="406"/>
      <c r="DZS53" s="406"/>
      <c r="DZT53" s="406"/>
      <c r="DZU53" s="406"/>
      <c r="DZV53" s="406"/>
      <c r="DZW53" s="406"/>
      <c r="DZX53" s="406"/>
      <c r="DZY53" s="406"/>
      <c r="DZZ53" s="406"/>
      <c r="EAA53" s="406"/>
      <c r="EAB53" s="406"/>
      <c r="EAC53" s="406"/>
      <c r="EAD53" s="406"/>
      <c r="EAE53" s="406"/>
      <c r="EAF53" s="406"/>
      <c r="EAG53" s="406"/>
      <c r="EAH53" s="406"/>
      <c r="EAI53" s="406"/>
      <c r="EAJ53" s="406"/>
      <c r="EAK53" s="406"/>
      <c r="EAL53" s="406"/>
      <c r="EAM53" s="406"/>
      <c r="EAN53" s="406"/>
      <c r="EAO53" s="406"/>
      <c r="EAP53" s="406"/>
      <c r="EAQ53" s="406"/>
      <c r="EAR53" s="406"/>
      <c r="EAS53" s="406"/>
      <c r="EAT53" s="406"/>
      <c r="EAU53" s="406"/>
      <c r="EAV53" s="406"/>
      <c r="EAW53" s="406"/>
      <c r="EAX53" s="406"/>
      <c r="EAY53" s="406"/>
      <c r="EAZ53" s="406"/>
      <c r="EBA53" s="406"/>
      <c r="EBB53" s="406"/>
      <c r="EBC53" s="406"/>
      <c r="EBD53" s="406"/>
      <c r="EBE53" s="406"/>
      <c r="EBF53" s="406"/>
      <c r="EBG53" s="406"/>
      <c r="EBH53" s="406"/>
      <c r="EBI53" s="406"/>
      <c r="EBJ53" s="406"/>
      <c r="EBK53" s="406"/>
      <c r="EBL53" s="406"/>
      <c r="EBM53" s="406"/>
      <c r="EBN53" s="406"/>
      <c r="EBO53" s="406"/>
      <c r="EBP53" s="406"/>
      <c r="EBQ53" s="406"/>
      <c r="EBR53" s="406"/>
      <c r="EBS53" s="406"/>
      <c r="EBT53" s="406"/>
      <c r="EBU53" s="406"/>
      <c r="EBV53" s="406"/>
      <c r="EBW53" s="406"/>
      <c r="EBX53" s="406"/>
      <c r="EBY53" s="406"/>
      <c r="EBZ53" s="406"/>
      <c r="ECA53" s="406"/>
      <c r="ECB53" s="406"/>
      <c r="ECC53" s="406"/>
      <c r="ECD53" s="406"/>
      <c r="ECE53" s="406"/>
      <c r="ECF53" s="406"/>
      <c r="ECG53" s="406"/>
      <c r="ECH53" s="406"/>
      <c r="ECI53" s="406"/>
      <c r="ECJ53" s="406"/>
      <c r="ECK53" s="406"/>
      <c r="ECL53" s="406"/>
      <c r="ECM53" s="406"/>
      <c r="ECN53" s="406"/>
      <c r="ECO53" s="406"/>
      <c r="ECP53" s="406"/>
      <c r="ECQ53" s="406"/>
      <c r="ECR53" s="406"/>
      <c r="ECS53" s="406"/>
      <c r="ECT53" s="406"/>
      <c r="ECU53" s="406"/>
      <c r="ECV53" s="406"/>
      <c r="ECW53" s="406"/>
      <c r="ECX53" s="406"/>
      <c r="ECY53" s="406"/>
      <c r="ECZ53" s="406"/>
      <c r="EDA53" s="406"/>
      <c r="EDB53" s="406"/>
      <c r="EDC53" s="406"/>
      <c r="EDD53" s="406"/>
      <c r="EDE53" s="406"/>
      <c r="EDF53" s="406"/>
      <c r="EDG53" s="406"/>
      <c r="EDH53" s="406"/>
      <c r="EDI53" s="406"/>
      <c r="EDJ53" s="406"/>
      <c r="EDK53" s="406"/>
      <c r="EDL53" s="406"/>
      <c r="EDM53" s="406"/>
      <c r="EDN53" s="406"/>
      <c r="EDO53" s="406"/>
      <c r="EDP53" s="406"/>
      <c r="EDQ53" s="406"/>
      <c r="EDR53" s="406"/>
      <c r="EDS53" s="406"/>
      <c r="EDT53" s="406"/>
      <c r="EDU53" s="406"/>
      <c r="EDV53" s="406"/>
      <c r="EDW53" s="406"/>
      <c r="EDX53" s="406"/>
      <c r="EDY53" s="406"/>
      <c r="EDZ53" s="406"/>
      <c r="EEA53" s="406"/>
      <c r="EEB53" s="406"/>
      <c r="EEC53" s="406"/>
      <c r="EED53" s="406"/>
      <c r="EEE53" s="406"/>
      <c r="EEF53" s="406"/>
      <c r="EEG53" s="406"/>
      <c r="EEH53" s="406"/>
      <c r="EEI53" s="406"/>
      <c r="EEJ53" s="406"/>
      <c r="EEK53" s="406"/>
      <c r="EEL53" s="406"/>
      <c r="EEM53" s="406"/>
      <c r="EEN53" s="406"/>
      <c r="EEO53" s="406"/>
      <c r="EEP53" s="406"/>
      <c r="EEQ53" s="406"/>
      <c r="EER53" s="406"/>
      <c r="EES53" s="406"/>
      <c r="EET53" s="406"/>
      <c r="EEU53" s="406"/>
      <c r="EEV53" s="406"/>
      <c r="EEW53" s="406"/>
      <c r="EEX53" s="406"/>
      <c r="EEY53" s="406"/>
      <c r="EEZ53" s="406"/>
      <c r="EFA53" s="406"/>
      <c r="EFB53" s="406"/>
      <c r="EFC53" s="406"/>
      <c r="EFD53" s="406"/>
      <c r="EFE53" s="406"/>
      <c r="EFF53" s="406"/>
      <c r="EFG53" s="406"/>
      <c r="EFH53" s="406"/>
      <c r="EFI53" s="406"/>
      <c r="EFJ53" s="406"/>
      <c r="EFK53" s="406"/>
      <c r="EFL53" s="406"/>
      <c r="EFM53" s="406"/>
      <c r="EFN53" s="406"/>
      <c r="EFO53" s="406"/>
      <c r="EFP53" s="406"/>
      <c r="EFQ53" s="406"/>
      <c r="EFR53" s="406"/>
      <c r="EFS53" s="406"/>
      <c r="EFT53" s="406"/>
      <c r="EFU53" s="406"/>
      <c r="EFV53" s="406"/>
      <c r="EFW53" s="406"/>
      <c r="EFX53" s="406"/>
      <c r="EFY53" s="406"/>
      <c r="EFZ53" s="406"/>
      <c r="EGA53" s="406"/>
      <c r="EGB53" s="406"/>
      <c r="EGC53" s="406"/>
      <c r="EGD53" s="406"/>
      <c r="EGE53" s="406"/>
      <c r="EGF53" s="406"/>
      <c r="EGG53" s="406"/>
      <c r="EGH53" s="406"/>
      <c r="EGI53" s="406"/>
      <c r="EGJ53" s="406"/>
      <c r="EGK53" s="406"/>
      <c r="EGL53" s="406"/>
      <c r="EGM53" s="406"/>
      <c r="EGN53" s="406"/>
      <c r="EGO53" s="406"/>
      <c r="EGP53" s="406"/>
      <c r="EGQ53" s="406"/>
      <c r="EGR53" s="406"/>
      <c r="EGS53" s="406"/>
      <c r="EGT53" s="406"/>
      <c r="EGU53" s="406"/>
      <c r="EGV53" s="406"/>
      <c r="EGW53" s="406"/>
      <c r="EGX53" s="406"/>
      <c r="EGY53" s="406"/>
      <c r="EGZ53" s="406"/>
      <c r="EHA53" s="406"/>
      <c r="EHB53" s="406"/>
      <c r="EHC53" s="406"/>
      <c r="EHD53" s="406"/>
      <c r="EHE53" s="406"/>
      <c r="EHF53" s="406"/>
      <c r="EHG53" s="406"/>
      <c r="EHH53" s="406"/>
      <c r="EHI53" s="406"/>
      <c r="EHJ53" s="406"/>
      <c r="EHK53" s="406"/>
      <c r="EHL53" s="406"/>
      <c r="EHM53" s="406"/>
      <c r="EHN53" s="406"/>
      <c r="EHO53" s="406"/>
      <c r="EHP53" s="406"/>
      <c r="EHQ53" s="406"/>
      <c r="EHR53" s="406"/>
      <c r="EHS53" s="406"/>
      <c r="EHT53" s="406"/>
      <c r="EHU53" s="406"/>
      <c r="EHV53" s="406"/>
      <c r="EHW53" s="406"/>
      <c r="EHX53" s="406"/>
      <c r="EHY53" s="406"/>
      <c r="EHZ53" s="406"/>
      <c r="EIA53" s="406"/>
      <c r="EIB53" s="406"/>
      <c r="EIC53" s="406"/>
      <c r="EID53" s="406"/>
      <c r="EIE53" s="406"/>
      <c r="EIF53" s="406"/>
      <c r="EIG53" s="406"/>
      <c r="EIH53" s="406"/>
      <c r="EII53" s="406"/>
      <c r="EIJ53" s="406"/>
      <c r="EIK53" s="406"/>
      <c r="EIL53" s="406"/>
      <c r="EIM53" s="406"/>
      <c r="EIN53" s="406"/>
      <c r="EIO53" s="406"/>
      <c r="EIP53" s="406"/>
      <c r="EIQ53" s="406"/>
      <c r="EIR53" s="406"/>
      <c r="EIS53" s="406"/>
      <c r="EIT53" s="406"/>
      <c r="EIU53" s="406"/>
      <c r="EIV53" s="406"/>
      <c r="EIW53" s="406"/>
      <c r="EIX53" s="406"/>
      <c r="EIY53" s="406"/>
      <c r="EIZ53" s="406"/>
      <c r="EJA53" s="406"/>
      <c r="EJB53" s="406"/>
      <c r="EJC53" s="406"/>
      <c r="EJD53" s="406"/>
      <c r="EJE53" s="406"/>
      <c r="EJF53" s="406"/>
      <c r="EJG53" s="406"/>
      <c r="EJH53" s="406"/>
      <c r="EJI53" s="406"/>
      <c r="EJJ53" s="406"/>
      <c r="EJK53" s="406"/>
      <c r="EJL53" s="406"/>
      <c r="EJM53" s="406"/>
      <c r="EJN53" s="406"/>
      <c r="EJO53" s="406"/>
      <c r="EJP53" s="406"/>
      <c r="EJQ53" s="406"/>
      <c r="EJR53" s="406"/>
      <c r="EJS53" s="406"/>
      <c r="EJT53" s="406"/>
      <c r="EJU53" s="406"/>
      <c r="EJV53" s="406"/>
      <c r="EJW53" s="406"/>
      <c r="EJX53" s="406"/>
      <c r="EJY53" s="406"/>
      <c r="EJZ53" s="406"/>
      <c r="EKA53" s="406"/>
      <c r="EKB53" s="406"/>
      <c r="EKC53" s="406"/>
      <c r="EKD53" s="406"/>
      <c r="EKE53" s="406"/>
      <c r="EKF53" s="406"/>
      <c r="EKG53" s="406"/>
      <c r="EKH53" s="406"/>
      <c r="EKI53" s="406"/>
      <c r="EKJ53" s="406"/>
      <c r="EKK53" s="406"/>
      <c r="EKL53" s="406"/>
      <c r="EKM53" s="406"/>
      <c r="EKN53" s="406"/>
      <c r="EKO53" s="406"/>
      <c r="EKP53" s="406"/>
      <c r="EKQ53" s="406"/>
      <c r="EKR53" s="406"/>
      <c r="EKS53" s="406"/>
      <c r="EKT53" s="406"/>
      <c r="EKU53" s="406"/>
      <c r="EKV53" s="406"/>
      <c r="EKW53" s="406"/>
      <c r="EKX53" s="406"/>
      <c r="EKY53" s="406"/>
      <c r="EKZ53" s="406"/>
      <c r="ELA53" s="406"/>
      <c r="ELB53" s="406"/>
      <c r="ELC53" s="406"/>
      <c r="ELD53" s="406"/>
      <c r="ELE53" s="406"/>
      <c r="ELF53" s="406"/>
      <c r="ELG53" s="406"/>
      <c r="ELH53" s="406"/>
      <c r="ELI53" s="406"/>
      <c r="ELJ53" s="406"/>
      <c r="ELK53" s="406"/>
      <c r="ELL53" s="406"/>
      <c r="ELM53" s="406"/>
      <c r="ELN53" s="406"/>
      <c r="ELO53" s="406"/>
      <c r="ELP53" s="406"/>
      <c r="ELQ53" s="406"/>
      <c r="ELR53" s="406"/>
      <c r="ELS53" s="406"/>
      <c r="ELT53" s="406"/>
      <c r="ELU53" s="406"/>
      <c r="ELV53" s="406"/>
      <c r="ELW53" s="406"/>
      <c r="ELX53" s="406"/>
      <c r="ELY53" s="406"/>
      <c r="ELZ53" s="406"/>
      <c r="EMA53" s="406"/>
      <c r="EMB53" s="406"/>
      <c r="EMC53" s="406"/>
      <c r="EMD53" s="406"/>
      <c r="EME53" s="406"/>
      <c r="EMF53" s="406"/>
      <c r="EMG53" s="406"/>
      <c r="EMH53" s="406"/>
      <c r="EMI53" s="406"/>
      <c r="EMJ53" s="406"/>
      <c r="EMK53" s="406"/>
      <c r="EML53" s="406"/>
      <c r="EMM53" s="406"/>
      <c r="EMN53" s="406"/>
      <c r="EMO53" s="406"/>
      <c r="EMP53" s="406"/>
      <c r="EMQ53" s="406"/>
      <c r="EMR53" s="406"/>
      <c r="EMS53" s="406"/>
      <c r="EMT53" s="406"/>
      <c r="EMU53" s="406"/>
      <c r="EMV53" s="406"/>
      <c r="EMW53" s="406"/>
      <c r="EMX53" s="406"/>
      <c r="EMY53" s="406"/>
      <c r="EMZ53" s="406"/>
      <c r="ENA53" s="406"/>
      <c r="ENB53" s="406"/>
      <c r="ENC53" s="406"/>
      <c r="END53" s="406"/>
      <c r="ENE53" s="406"/>
      <c r="ENF53" s="406"/>
      <c r="ENG53" s="406"/>
      <c r="ENH53" s="406"/>
      <c r="ENI53" s="406"/>
      <c r="ENJ53" s="406"/>
      <c r="ENK53" s="406"/>
      <c r="ENL53" s="406"/>
      <c r="ENM53" s="406"/>
      <c r="ENN53" s="406"/>
      <c r="ENO53" s="406"/>
      <c r="ENP53" s="406"/>
      <c r="ENQ53" s="406"/>
      <c r="ENR53" s="406"/>
      <c r="ENS53" s="406"/>
      <c r="ENT53" s="406"/>
      <c r="ENU53" s="406"/>
      <c r="ENV53" s="406"/>
      <c r="ENW53" s="406"/>
      <c r="ENX53" s="406"/>
      <c r="ENY53" s="406"/>
      <c r="ENZ53" s="406"/>
      <c r="EOA53" s="406"/>
      <c r="EOB53" s="406"/>
      <c r="EOC53" s="406"/>
      <c r="EOD53" s="406"/>
      <c r="EOE53" s="406"/>
      <c r="EOF53" s="406"/>
      <c r="EOG53" s="406"/>
      <c r="EOH53" s="406"/>
      <c r="EOI53" s="406"/>
      <c r="EOJ53" s="406"/>
      <c r="EOK53" s="406"/>
      <c r="EOL53" s="406"/>
      <c r="EOM53" s="406"/>
      <c r="EON53" s="406"/>
      <c r="EOO53" s="406"/>
      <c r="EOP53" s="406"/>
      <c r="EOQ53" s="406"/>
      <c r="EOR53" s="406"/>
      <c r="EOS53" s="406"/>
      <c r="EOT53" s="406"/>
      <c r="EOU53" s="406"/>
      <c r="EOV53" s="406"/>
      <c r="EOW53" s="406"/>
      <c r="EOX53" s="406"/>
      <c r="EOY53" s="406"/>
      <c r="EOZ53" s="406"/>
      <c r="EPA53" s="406"/>
      <c r="EPB53" s="406"/>
      <c r="EPC53" s="406"/>
      <c r="EPD53" s="406"/>
      <c r="EPE53" s="406"/>
      <c r="EPF53" s="406"/>
      <c r="EPG53" s="406"/>
      <c r="EPH53" s="406"/>
      <c r="EPI53" s="406"/>
      <c r="EPJ53" s="406"/>
      <c r="EPK53" s="406"/>
      <c r="EPL53" s="406"/>
      <c r="EPM53" s="406"/>
      <c r="EPN53" s="406"/>
      <c r="EPO53" s="406"/>
      <c r="EPP53" s="406"/>
      <c r="EPQ53" s="406"/>
      <c r="EPR53" s="406"/>
      <c r="EPS53" s="406"/>
      <c r="EPT53" s="406"/>
      <c r="EPU53" s="406"/>
      <c r="EPV53" s="406"/>
      <c r="EPW53" s="406"/>
      <c r="EPX53" s="406"/>
      <c r="EPY53" s="406"/>
      <c r="EPZ53" s="406"/>
      <c r="EQA53" s="406"/>
      <c r="EQB53" s="406"/>
      <c r="EQC53" s="406"/>
      <c r="EQD53" s="406"/>
      <c r="EQE53" s="406"/>
      <c r="EQF53" s="406"/>
      <c r="EQG53" s="406"/>
      <c r="EQH53" s="406"/>
      <c r="EQI53" s="406"/>
      <c r="EQJ53" s="406"/>
      <c r="EQK53" s="406"/>
      <c r="EQL53" s="406"/>
      <c r="EQM53" s="406"/>
      <c r="EQN53" s="406"/>
      <c r="EQO53" s="406"/>
      <c r="EQP53" s="406"/>
      <c r="EQQ53" s="406"/>
      <c r="EQR53" s="406"/>
      <c r="EQS53" s="406"/>
      <c r="EQT53" s="406"/>
      <c r="EQU53" s="406"/>
      <c r="EQV53" s="406"/>
      <c r="EQW53" s="406"/>
      <c r="EQX53" s="406"/>
      <c r="EQY53" s="406"/>
      <c r="EQZ53" s="406"/>
      <c r="ERA53" s="406"/>
      <c r="ERB53" s="406"/>
      <c r="ERC53" s="406"/>
      <c r="ERD53" s="406"/>
      <c r="ERE53" s="406"/>
      <c r="ERF53" s="406"/>
      <c r="ERG53" s="406"/>
      <c r="ERH53" s="406"/>
      <c r="ERI53" s="406"/>
      <c r="ERJ53" s="406"/>
      <c r="ERK53" s="406"/>
      <c r="ERL53" s="406"/>
      <c r="ERM53" s="406"/>
      <c r="ERN53" s="406"/>
      <c r="ERO53" s="406"/>
      <c r="ERP53" s="406"/>
      <c r="ERQ53" s="406"/>
      <c r="ERR53" s="406"/>
      <c r="ERS53" s="406"/>
      <c r="ERT53" s="406"/>
      <c r="ERU53" s="406"/>
      <c r="ERV53" s="406"/>
      <c r="ERW53" s="406"/>
      <c r="ERX53" s="406"/>
      <c r="ERY53" s="406"/>
      <c r="ERZ53" s="406"/>
      <c r="ESA53" s="406"/>
      <c r="ESB53" s="406"/>
      <c r="ESC53" s="406"/>
      <c r="ESD53" s="406"/>
      <c r="ESE53" s="406"/>
      <c r="ESF53" s="406"/>
      <c r="ESG53" s="406"/>
      <c r="ESH53" s="406"/>
      <c r="ESI53" s="406"/>
      <c r="ESJ53" s="406"/>
      <c r="ESK53" s="406"/>
      <c r="ESL53" s="406"/>
      <c r="ESM53" s="406"/>
      <c r="ESN53" s="406"/>
      <c r="ESO53" s="406"/>
      <c r="ESP53" s="406"/>
      <c r="ESQ53" s="406"/>
      <c r="ESR53" s="406"/>
      <c r="ESS53" s="406"/>
      <c r="EST53" s="406"/>
      <c r="ESU53" s="406"/>
      <c r="ESV53" s="406"/>
      <c r="ESW53" s="406"/>
      <c r="ESX53" s="406"/>
      <c r="ESY53" s="406"/>
      <c r="ESZ53" s="406"/>
      <c r="ETA53" s="406"/>
      <c r="ETB53" s="406"/>
      <c r="ETC53" s="406"/>
      <c r="ETD53" s="406"/>
      <c r="ETE53" s="406"/>
      <c r="ETF53" s="406"/>
      <c r="ETG53" s="406"/>
      <c r="ETH53" s="406"/>
      <c r="ETI53" s="406"/>
      <c r="ETJ53" s="406"/>
      <c r="ETK53" s="406"/>
      <c r="ETL53" s="406"/>
      <c r="ETM53" s="406"/>
      <c r="ETN53" s="406"/>
      <c r="ETO53" s="406"/>
      <c r="ETP53" s="406"/>
      <c r="ETQ53" s="406"/>
      <c r="ETR53" s="406"/>
      <c r="ETS53" s="406"/>
      <c r="ETT53" s="406"/>
      <c r="ETU53" s="406"/>
      <c r="ETV53" s="406"/>
      <c r="ETW53" s="406"/>
      <c r="ETX53" s="406"/>
      <c r="ETY53" s="406"/>
      <c r="ETZ53" s="406"/>
      <c r="EUA53" s="406"/>
      <c r="EUB53" s="406"/>
      <c r="EUC53" s="406"/>
      <c r="EUD53" s="406"/>
      <c r="EUE53" s="406"/>
      <c r="EUF53" s="406"/>
      <c r="EUG53" s="406"/>
      <c r="EUH53" s="406"/>
      <c r="EUI53" s="406"/>
      <c r="EUJ53" s="406"/>
      <c r="EUK53" s="406"/>
      <c r="EUL53" s="406"/>
      <c r="EUM53" s="406"/>
      <c r="EUN53" s="406"/>
      <c r="EUO53" s="406"/>
      <c r="EUP53" s="406"/>
      <c r="EUQ53" s="406"/>
      <c r="EUR53" s="406"/>
      <c r="EUS53" s="406"/>
      <c r="EUT53" s="406"/>
      <c r="EUU53" s="406"/>
      <c r="EUV53" s="406"/>
      <c r="EUW53" s="406"/>
      <c r="EUX53" s="406"/>
      <c r="EUY53" s="406"/>
      <c r="EUZ53" s="406"/>
      <c r="EVA53" s="406"/>
      <c r="EVB53" s="406"/>
      <c r="EVC53" s="406"/>
      <c r="EVD53" s="406"/>
      <c r="EVE53" s="406"/>
      <c r="EVF53" s="406"/>
      <c r="EVG53" s="406"/>
      <c r="EVH53" s="406"/>
      <c r="EVI53" s="406"/>
      <c r="EVJ53" s="406"/>
      <c r="EVK53" s="406"/>
      <c r="EVL53" s="406"/>
      <c r="EVM53" s="406"/>
      <c r="EVN53" s="406"/>
      <c r="EVO53" s="406"/>
      <c r="EVP53" s="406"/>
      <c r="EVQ53" s="406"/>
      <c r="EVR53" s="406"/>
      <c r="EVS53" s="406"/>
      <c r="EVT53" s="406"/>
      <c r="EVU53" s="406"/>
      <c r="EVV53" s="406"/>
      <c r="EVW53" s="406"/>
      <c r="EVX53" s="406"/>
      <c r="EVY53" s="406"/>
      <c r="EVZ53" s="406"/>
      <c r="EWA53" s="406"/>
      <c r="EWB53" s="406"/>
      <c r="EWC53" s="406"/>
      <c r="EWD53" s="406"/>
      <c r="EWE53" s="406"/>
      <c r="EWF53" s="406"/>
      <c r="EWG53" s="406"/>
      <c r="EWH53" s="406"/>
      <c r="EWI53" s="406"/>
      <c r="EWJ53" s="406"/>
      <c r="EWK53" s="406"/>
      <c r="EWL53" s="406"/>
      <c r="EWM53" s="406"/>
      <c r="EWN53" s="406"/>
      <c r="EWO53" s="406"/>
      <c r="EWP53" s="406"/>
      <c r="EWQ53" s="406"/>
      <c r="EWR53" s="406"/>
      <c r="EWS53" s="406"/>
      <c r="EWT53" s="406"/>
      <c r="EWU53" s="406"/>
      <c r="EWV53" s="406"/>
      <c r="EWW53" s="406"/>
      <c r="EWX53" s="406"/>
      <c r="EWY53" s="406"/>
      <c r="EWZ53" s="406"/>
      <c r="EXA53" s="406"/>
      <c r="EXB53" s="406"/>
      <c r="EXC53" s="406"/>
      <c r="EXD53" s="406"/>
      <c r="EXE53" s="406"/>
      <c r="EXF53" s="406"/>
      <c r="EXG53" s="406"/>
      <c r="EXH53" s="406"/>
      <c r="EXI53" s="406"/>
      <c r="EXJ53" s="406"/>
      <c r="EXK53" s="406"/>
      <c r="EXL53" s="406"/>
      <c r="EXM53" s="406"/>
      <c r="EXN53" s="406"/>
      <c r="EXO53" s="406"/>
      <c r="EXP53" s="406"/>
      <c r="EXQ53" s="406"/>
      <c r="EXR53" s="406"/>
      <c r="EXS53" s="406"/>
      <c r="EXT53" s="406"/>
      <c r="EXU53" s="406"/>
      <c r="EXV53" s="406"/>
      <c r="EXW53" s="406"/>
      <c r="EXX53" s="406"/>
      <c r="EXY53" s="406"/>
      <c r="EXZ53" s="406"/>
      <c r="EYA53" s="406"/>
      <c r="EYB53" s="406"/>
      <c r="EYC53" s="406"/>
      <c r="EYD53" s="406"/>
      <c r="EYE53" s="406"/>
      <c r="EYF53" s="406"/>
      <c r="EYG53" s="406"/>
      <c r="EYH53" s="406"/>
      <c r="EYI53" s="406"/>
      <c r="EYJ53" s="406"/>
      <c r="EYK53" s="406"/>
      <c r="EYL53" s="406"/>
      <c r="EYM53" s="406"/>
      <c r="EYN53" s="406"/>
      <c r="EYO53" s="406"/>
      <c r="EYP53" s="406"/>
      <c r="EYQ53" s="406"/>
      <c r="EYR53" s="406"/>
      <c r="EYS53" s="406"/>
      <c r="EYT53" s="406"/>
      <c r="EYU53" s="406"/>
      <c r="EYV53" s="406"/>
      <c r="EYW53" s="406"/>
      <c r="EYX53" s="406"/>
      <c r="EYY53" s="406"/>
      <c r="EYZ53" s="406"/>
      <c r="EZA53" s="406"/>
      <c r="EZB53" s="406"/>
      <c r="EZC53" s="406"/>
      <c r="EZD53" s="406"/>
      <c r="EZE53" s="406"/>
      <c r="EZF53" s="406"/>
      <c r="EZG53" s="406"/>
      <c r="EZH53" s="406"/>
      <c r="EZI53" s="406"/>
      <c r="EZJ53" s="406"/>
      <c r="EZK53" s="406"/>
      <c r="EZL53" s="406"/>
      <c r="EZM53" s="406"/>
      <c r="EZN53" s="406"/>
      <c r="EZO53" s="406"/>
      <c r="EZP53" s="406"/>
      <c r="EZQ53" s="406"/>
      <c r="EZR53" s="406"/>
      <c r="EZS53" s="406"/>
      <c r="EZT53" s="406"/>
      <c r="EZU53" s="406"/>
      <c r="EZV53" s="406"/>
      <c r="EZW53" s="406"/>
      <c r="EZX53" s="406"/>
      <c r="EZY53" s="406"/>
      <c r="EZZ53" s="406"/>
      <c r="FAA53" s="406"/>
      <c r="FAB53" s="406"/>
      <c r="FAC53" s="406"/>
      <c r="FAD53" s="406"/>
      <c r="FAE53" s="406"/>
      <c r="FAF53" s="406"/>
      <c r="FAG53" s="406"/>
      <c r="FAH53" s="406"/>
      <c r="FAI53" s="406"/>
      <c r="FAJ53" s="406"/>
      <c r="FAK53" s="406"/>
      <c r="FAL53" s="406"/>
      <c r="FAM53" s="406"/>
      <c r="FAN53" s="406"/>
      <c r="FAO53" s="406"/>
      <c r="FAP53" s="406"/>
      <c r="FAQ53" s="406"/>
      <c r="FAR53" s="406"/>
      <c r="FAS53" s="406"/>
      <c r="FAT53" s="406"/>
      <c r="FAU53" s="406"/>
      <c r="FAV53" s="406"/>
      <c r="FAW53" s="406"/>
      <c r="FAX53" s="406"/>
      <c r="FAY53" s="406"/>
      <c r="FAZ53" s="406"/>
      <c r="FBA53" s="406"/>
      <c r="FBB53" s="406"/>
      <c r="FBC53" s="406"/>
      <c r="FBD53" s="406"/>
      <c r="FBE53" s="406"/>
      <c r="FBF53" s="406"/>
      <c r="FBG53" s="406"/>
      <c r="FBH53" s="406"/>
      <c r="FBI53" s="406"/>
      <c r="FBJ53" s="406"/>
      <c r="FBK53" s="406"/>
      <c r="FBL53" s="406"/>
      <c r="FBM53" s="406"/>
      <c r="FBN53" s="406"/>
      <c r="FBO53" s="406"/>
      <c r="FBP53" s="406"/>
      <c r="FBQ53" s="406"/>
      <c r="FBR53" s="406"/>
      <c r="FBS53" s="406"/>
      <c r="FBT53" s="406"/>
      <c r="FBU53" s="406"/>
      <c r="FBV53" s="406"/>
      <c r="FBW53" s="406"/>
      <c r="FBX53" s="406"/>
      <c r="FBY53" s="406"/>
      <c r="FBZ53" s="406"/>
      <c r="FCA53" s="406"/>
      <c r="FCB53" s="406"/>
      <c r="FCC53" s="406"/>
      <c r="FCD53" s="406"/>
      <c r="FCE53" s="406"/>
      <c r="FCF53" s="406"/>
      <c r="FCG53" s="406"/>
      <c r="FCH53" s="406"/>
      <c r="FCI53" s="406"/>
      <c r="FCJ53" s="406"/>
      <c r="FCK53" s="406"/>
      <c r="FCL53" s="406"/>
      <c r="FCM53" s="406"/>
      <c r="FCN53" s="406"/>
      <c r="FCO53" s="406"/>
      <c r="FCP53" s="406"/>
      <c r="FCQ53" s="406"/>
      <c r="FCR53" s="406"/>
      <c r="FCS53" s="406"/>
      <c r="FCT53" s="406"/>
      <c r="FCU53" s="406"/>
      <c r="FCV53" s="406"/>
      <c r="FCW53" s="406"/>
      <c r="FCX53" s="406"/>
      <c r="FCY53" s="406"/>
      <c r="FCZ53" s="406"/>
      <c r="FDA53" s="406"/>
      <c r="FDB53" s="406"/>
      <c r="FDC53" s="406"/>
      <c r="FDD53" s="406"/>
      <c r="FDE53" s="406"/>
      <c r="FDF53" s="406"/>
      <c r="FDG53" s="406"/>
      <c r="FDH53" s="406"/>
      <c r="FDI53" s="406"/>
      <c r="FDJ53" s="406"/>
      <c r="FDK53" s="406"/>
      <c r="FDL53" s="406"/>
      <c r="FDM53" s="406"/>
      <c r="FDN53" s="406"/>
      <c r="FDO53" s="406"/>
      <c r="FDP53" s="406"/>
      <c r="FDQ53" s="406"/>
      <c r="FDR53" s="406"/>
      <c r="FDS53" s="406"/>
      <c r="FDT53" s="406"/>
      <c r="FDU53" s="406"/>
      <c r="FDV53" s="406"/>
      <c r="FDW53" s="406"/>
      <c r="FDX53" s="406"/>
      <c r="FDY53" s="406"/>
      <c r="FDZ53" s="406"/>
      <c r="FEA53" s="406"/>
      <c r="FEB53" s="406"/>
      <c r="FEC53" s="406"/>
      <c r="FED53" s="406"/>
      <c r="FEE53" s="406"/>
      <c r="FEF53" s="406"/>
      <c r="FEG53" s="406"/>
      <c r="FEH53" s="406"/>
      <c r="FEI53" s="406"/>
      <c r="FEJ53" s="406"/>
      <c r="FEK53" s="406"/>
      <c r="FEL53" s="406"/>
      <c r="FEM53" s="406"/>
      <c r="FEN53" s="406"/>
      <c r="FEO53" s="406"/>
      <c r="FEP53" s="406"/>
      <c r="FEQ53" s="406"/>
      <c r="FER53" s="406"/>
      <c r="FES53" s="406"/>
      <c r="FET53" s="406"/>
      <c r="FEU53" s="406"/>
      <c r="FEV53" s="406"/>
      <c r="FEW53" s="406"/>
      <c r="FEX53" s="406"/>
      <c r="FEY53" s="406"/>
      <c r="FEZ53" s="406"/>
      <c r="FFA53" s="406"/>
      <c r="FFB53" s="406"/>
      <c r="FFC53" s="406"/>
      <c r="FFD53" s="406"/>
      <c r="FFE53" s="406"/>
      <c r="FFF53" s="406"/>
      <c r="FFG53" s="406"/>
      <c r="FFH53" s="406"/>
      <c r="FFI53" s="406"/>
      <c r="FFJ53" s="406"/>
      <c r="FFK53" s="406"/>
      <c r="FFL53" s="406"/>
      <c r="FFM53" s="406"/>
      <c r="FFN53" s="406"/>
      <c r="FFO53" s="406"/>
      <c r="FFP53" s="406"/>
      <c r="FFQ53" s="406"/>
      <c r="FFR53" s="406"/>
      <c r="FFS53" s="406"/>
      <c r="FFT53" s="406"/>
      <c r="FFU53" s="406"/>
      <c r="FFV53" s="406"/>
      <c r="FFW53" s="406"/>
      <c r="FFX53" s="406"/>
      <c r="FFY53" s="406"/>
      <c r="FFZ53" s="406"/>
      <c r="FGA53" s="406"/>
      <c r="FGB53" s="406"/>
      <c r="FGC53" s="406"/>
      <c r="FGD53" s="406"/>
      <c r="FGE53" s="406"/>
      <c r="FGF53" s="406"/>
      <c r="FGG53" s="406"/>
      <c r="FGH53" s="406"/>
      <c r="FGI53" s="406"/>
      <c r="FGJ53" s="406"/>
      <c r="FGK53" s="406"/>
      <c r="FGL53" s="406"/>
      <c r="FGM53" s="406"/>
      <c r="FGN53" s="406"/>
      <c r="FGO53" s="406"/>
      <c r="FGP53" s="406"/>
      <c r="FGQ53" s="406"/>
      <c r="FGR53" s="406"/>
      <c r="FGS53" s="406"/>
      <c r="FGT53" s="406"/>
      <c r="FGU53" s="406"/>
      <c r="FGV53" s="406"/>
      <c r="FGW53" s="406"/>
      <c r="FGX53" s="406"/>
      <c r="FGY53" s="406"/>
      <c r="FGZ53" s="406"/>
      <c r="FHA53" s="406"/>
      <c r="FHB53" s="406"/>
      <c r="FHC53" s="406"/>
      <c r="FHD53" s="406"/>
      <c r="FHE53" s="406"/>
      <c r="FHF53" s="406"/>
      <c r="FHG53" s="406"/>
      <c r="FHH53" s="406"/>
      <c r="FHI53" s="406"/>
      <c r="FHJ53" s="406"/>
      <c r="FHK53" s="406"/>
      <c r="FHL53" s="406"/>
      <c r="FHM53" s="406"/>
      <c r="FHN53" s="406"/>
      <c r="FHO53" s="406"/>
      <c r="FHP53" s="406"/>
      <c r="FHQ53" s="406"/>
      <c r="FHR53" s="406"/>
      <c r="FHS53" s="406"/>
      <c r="FHT53" s="406"/>
      <c r="FHU53" s="406"/>
      <c r="FHV53" s="406"/>
      <c r="FHW53" s="406"/>
      <c r="FHX53" s="406"/>
      <c r="FHY53" s="406"/>
      <c r="FHZ53" s="406"/>
      <c r="FIA53" s="406"/>
      <c r="FIB53" s="406"/>
      <c r="FIC53" s="406"/>
      <c r="FID53" s="406"/>
      <c r="FIE53" s="406"/>
      <c r="FIF53" s="406"/>
      <c r="FIG53" s="406"/>
      <c r="FIH53" s="406"/>
      <c r="FII53" s="406"/>
      <c r="FIJ53" s="406"/>
      <c r="FIK53" s="406"/>
      <c r="FIL53" s="406"/>
      <c r="FIM53" s="406"/>
      <c r="FIN53" s="406"/>
      <c r="FIO53" s="406"/>
      <c r="FIP53" s="406"/>
      <c r="FIQ53" s="406"/>
      <c r="FIR53" s="406"/>
      <c r="FIS53" s="406"/>
      <c r="FIT53" s="406"/>
      <c r="FIU53" s="406"/>
      <c r="FIV53" s="406"/>
      <c r="FIW53" s="406"/>
      <c r="FIX53" s="406"/>
      <c r="FIY53" s="406"/>
      <c r="FIZ53" s="406"/>
      <c r="FJA53" s="406"/>
      <c r="FJB53" s="406"/>
      <c r="FJC53" s="406"/>
      <c r="FJD53" s="406"/>
      <c r="FJE53" s="406"/>
      <c r="FJF53" s="406"/>
      <c r="FJG53" s="406"/>
      <c r="FJH53" s="406"/>
      <c r="FJI53" s="406"/>
      <c r="FJJ53" s="406"/>
      <c r="FJK53" s="406"/>
      <c r="FJL53" s="406"/>
      <c r="FJM53" s="406"/>
      <c r="FJN53" s="406"/>
      <c r="FJO53" s="406"/>
      <c r="FJP53" s="406"/>
      <c r="FJQ53" s="406"/>
      <c r="FJR53" s="406"/>
      <c r="FJS53" s="406"/>
      <c r="FJT53" s="406"/>
      <c r="FJU53" s="406"/>
      <c r="FJV53" s="406"/>
      <c r="FJW53" s="406"/>
      <c r="FJX53" s="406"/>
      <c r="FJY53" s="406"/>
      <c r="FJZ53" s="406"/>
      <c r="FKA53" s="406"/>
      <c r="FKB53" s="406"/>
      <c r="FKC53" s="406"/>
      <c r="FKD53" s="406"/>
      <c r="FKE53" s="406"/>
      <c r="FKF53" s="406"/>
      <c r="FKG53" s="406"/>
      <c r="FKH53" s="406"/>
      <c r="FKI53" s="406"/>
      <c r="FKJ53" s="406"/>
      <c r="FKK53" s="406"/>
      <c r="FKL53" s="406"/>
      <c r="FKM53" s="406"/>
      <c r="FKN53" s="406"/>
      <c r="FKO53" s="406"/>
      <c r="FKP53" s="406"/>
      <c r="FKQ53" s="406"/>
      <c r="FKR53" s="406"/>
      <c r="FKS53" s="406"/>
      <c r="FKT53" s="406"/>
      <c r="FKU53" s="406"/>
      <c r="FKV53" s="406"/>
      <c r="FKW53" s="406"/>
      <c r="FKX53" s="406"/>
      <c r="FKY53" s="406"/>
      <c r="FKZ53" s="406"/>
      <c r="FLA53" s="406"/>
      <c r="FLB53" s="406"/>
      <c r="FLC53" s="406"/>
      <c r="FLD53" s="406"/>
      <c r="FLE53" s="406"/>
      <c r="FLF53" s="406"/>
      <c r="FLG53" s="406"/>
      <c r="FLH53" s="406"/>
      <c r="FLI53" s="406"/>
      <c r="FLJ53" s="406"/>
      <c r="FLK53" s="406"/>
      <c r="FLL53" s="406"/>
      <c r="FLM53" s="406"/>
      <c r="FLN53" s="406"/>
      <c r="FLO53" s="406"/>
      <c r="FLP53" s="406"/>
      <c r="FLQ53" s="406"/>
      <c r="FLR53" s="406"/>
      <c r="FLS53" s="406"/>
      <c r="FLT53" s="406"/>
      <c r="FLU53" s="406"/>
      <c r="FLV53" s="406"/>
      <c r="FLW53" s="406"/>
      <c r="FLX53" s="406"/>
      <c r="FLY53" s="406"/>
      <c r="FLZ53" s="406"/>
      <c r="FMA53" s="406"/>
      <c r="FMB53" s="406"/>
      <c r="FMC53" s="406"/>
      <c r="FMD53" s="406"/>
      <c r="FME53" s="406"/>
      <c r="FMF53" s="406"/>
      <c r="FMG53" s="406"/>
      <c r="FMH53" s="406"/>
      <c r="FMI53" s="406"/>
      <c r="FMJ53" s="406"/>
      <c r="FMK53" s="406"/>
      <c r="FML53" s="406"/>
      <c r="FMM53" s="406"/>
      <c r="FMN53" s="406"/>
      <c r="FMO53" s="406"/>
      <c r="FMP53" s="406"/>
      <c r="FMQ53" s="406"/>
      <c r="FMR53" s="406"/>
      <c r="FMS53" s="406"/>
      <c r="FMT53" s="406"/>
      <c r="FMU53" s="406"/>
      <c r="FMV53" s="406"/>
      <c r="FMW53" s="406"/>
      <c r="FMX53" s="406"/>
      <c r="FMY53" s="406"/>
      <c r="FMZ53" s="406"/>
      <c r="FNA53" s="406"/>
      <c r="FNB53" s="406"/>
      <c r="FNC53" s="406"/>
      <c r="FND53" s="406"/>
      <c r="FNE53" s="406"/>
      <c r="FNF53" s="406"/>
      <c r="FNG53" s="406"/>
      <c r="FNH53" s="406"/>
      <c r="FNI53" s="406"/>
      <c r="FNJ53" s="406"/>
      <c r="FNK53" s="406"/>
      <c r="FNL53" s="406"/>
      <c r="FNM53" s="406"/>
      <c r="FNN53" s="406"/>
      <c r="FNO53" s="406"/>
      <c r="FNP53" s="406"/>
      <c r="FNQ53" s="406"/>
      <c r="FNR53" s="406"/>
      <c r="FNS53" s="406"/>
      <c r="FNT53" s="406"/>
      <c r="FNU53" s="406"/>
      <c r="FNV53" s="406"/>
      <c r="FNW53" s="406"/>
      <c r="FNX53" s="406"/>
      <c r="FNY53" s="406"/>
      <c r="FNZ53" s="406"/>
      <c r="FOA53" s="406"/>
      <c r="FOB53" s="406"/>
      <c r="FOC53" s="406"/>
      <c r="FOD53" s="406"/>
      <c r="FOE53" s="406"/>
      <c r="FOF53" s="406"/>
      <c r="FOG53" s="406"/>
      <c r="FOH53" s="406"/>
      <c r="FOI53" s="406"/>
      <c r="FOJ53" s="406"/>
      <c r="FOK53" s="406"/>
      <c r="FOL53" s="406"/>
      <c r="FOM53" s="406"/>
      <c r="FON53" s="406"/>
      <c r="FOO53" s="406"/>
      <c r="FOP53" s="406"/>
      <c r="FOQ53" s="406"/>
      <c r="FOR53" s="406"/>
      <c r="FOS53" s="406"/>
      <c r="FOT53" s="406"/>
      <c r="FOU53" s="406"/>
      <c r="FOV53" s="406"/>
      <c r="FOW53" s="406"/>
      <c r="FOX53" s="406"/>
      <c r="FOY53" s="406"/>
      <c r="FOZ53" s="406"/>
      <c r="FPA53" s="406"/>
      <c r="FPB53" s="406"/>
      <c r="FPC53" s="406"/>
      <c r="FPD53" s="406"/>
      <c r="FPE53" s="406"/>
      <c r="FPF53" s="406"/>
      <c r="FPG53" s="406"/>
      <c r="FPH53" s="406"/>
      <c r="FPI53" s="406"/>
      <c r="FPJ53" s="406"/>
      <c r="FPK53" s="406"/>
      <c r="FPL53" s="406"/>
      <c r="FPM53" s="406"/>
      <c r="FPN53" s="406"/>
      <c r="FPO53" s="406"/>
      <c r="FPP53" s="406"/>
      <c r="FPQ53" s="406"/>
      <c r="FPR53" s="406"/>
      <c r="FPS53" s="406"/>
      <c r="FPT53" s="406"/>
      <c r="FPU53" s="406"/>
      <c r="FPV53" s="406"/>
      <c r="FPW53" s="406"/>
      <c r="FPX53" s="406"/>
      <c r="FPY53" s="406"/>
      <c r="FPZ53" s="406"/>
      <c r="FQA53" s="406"/>
      <c r="FQB53" s="406"/>
      <c r="FQC53" s="406"/>
      <c r="FQD53" s="406"/>
      <c r="FQE53" s="406"/>
      <c r="FQF53" s="406"/>
      <c r="FQG53" s="406"/>
      <c r="FQH53" s="406"/>
      <c r="FQI53" s="406"/>
      <c r="FQJ53" s="406"/>
      <c r="FQK53" s="406"/>
      <c r="FQL53" s="406"/>
      <c r="FQM53" s="406"/>
      <c r="FQN53" s="406"/>
      <c r="FQO53" s="406"/>
      <c r="FQP53" s="406"/>
      <c r="FQQ53" s="406"/>
      <c r="FQR53" s="406"/>
      <c r="FQS53" s="406"/>
      <c r="FQT53" s="406"/>
      <c r="FQU53" s="406"/>
      <c r="FQV53" s="406"/>
      <c r="FQW53" s="406"/>
      <c r="FQX53" s="406"/>
      <c r="FQY53" s="406"/>
      <c r="FQZ53" s="406"/>
      <c r="FRA53" s="406"/>
      <c r="FRB53" s="406"/>
      <c r="FRC53" s="406"/>
      <c r="FRD53" s="406"/>
      <c r="FRE53" s="406"/>
      <c r="FRF53" s="406"/>
      <c r="FRG53" s="406"/>
      <c r="FRH53" s="406"/>
      <c r="FRI53" s="406"/>
      <c r="FRJ53" s="406"/>
      <c r="FRK53" s="406"/>
      <c r="FRL53" s="406"/>
      <c r="FRM53" s="406"/>
      <c r="FRN53" s="406"/>
      <c r="FRO53" s="406"/>
      <c r="FRP53" s="406"/>
      <c r="FRQ53" s="406"/>
      <c r="FRR53" s="406"/>
      <c r="FRS53" s="406"/>
      <c r="FRT53" s="406"/>
      <c r="FRU53" s="406"/>
      <c r="FRV53" s="406"/>
      <c r="FRW53" s="406"/>
      <c r="FRX53" s="406"/>
      <c r="FRY53" s="406"/>
      <c r="FRZ53" s="406"/>
      <c r="FSA53" s="406"/>
      <c r="FSB53" s="406"/>
      <c r="FSC53" s="406"/>
      <c r="FSD53" s="406"/>
      <c r="FSE53" s="406"/>
      <c r="FSF53" s="406"/>
      <c r="FSG53" s="406"/>
      <c r="FSH53" s="406"/>
      <c r="FSI53" s="406"/>
      <c r="FSJ53" s="406"/>
      <c r="FSK53" s="406"/>
      <c r="FSL53" s="406"/>
      <c r="FSM53" s="406"/>
      <c r="FSN53" s="406"/>
      <c r="FSO53" s="406"/>
      <c r="FSP53" s="406"/>
      <c r="FSQ53" s="406"/>
      <c r="FSR53" s="406"/>
      <c r="FSS53" s="406"/>
      <c r="FST53" s="406"/>
      <c r="FSU53" s="406"/>
      <c r="FSV53" s="406"/>
      <c r="FSW53" s="406"/>
      <c r="FSX53" s="406"/>
      <c r="FSY53" s="406"/>
      <c r="FSZ53" s="406"/>
      <c r="FTA53" s="406"/>
      <c r="FTB53" s="406"/>
      <c r="FTC53" s="406"/>
      <c r="FTD53" s="406"/>
      <c r="FTE53" s="406"/>
      <c r="FTF53" s="406"/>
      <c r="FTG53" s="406"/>
      <c r="FTH53" s="406"/>
      <c r="FTI53" s="406"/>
      <c r="FTJ53" s="406"/>
      <c r="FTK53" s="406"/>
      <c r="FTL53" s="406"/>
      <c r="FTM53" s="406"/>
      <c r="FTN53" s="406"/>
      <c r="FTO53" s="406"/>
      <c r="FTP53" s="406"/>
      <c r="FTQ53" s="406"/>
      <c r="FTR53" s="406"/>
      <c r="FTS53" s="406"/>
      <c r="FTT53" s="406"/>
      <c r="FTU53" s="406"/>
      <c r="FTV53" s="406"/>
      <c r="FTW53" s="406"/>
      <c r="FTX53" s="406"/>
      <c r="FTY53" s="406"/>
      <c r="FTZ53" s="406"/>
      <c r="FUA53" s="406"/>
      <c r="FUB53" s="406"/>
      <c r="FUC53" s="406"/>
      <c r="FUD53" s="406"/>
      <c r="FUE53" s="406"/>
      <c r="FUF53" s="406"/>
      <c r="FUG53" s="406"/>
      <c r="FUH53" s="406"/>
      <c r="FUI53" s="406"/>
      <c r="FUJ53" s="406"/>
      <c r="FUK53" s="406"/>
      <c r="FUL53" s="406"/>
      <c r="FUM53" s="406"/>
      <c r="FUN53" s="406"/>
      <c r="FUO53" s="406"/>
      <c r="FUP53" s="406"/>
      <c r="FUQ53" s="406"/>
      <c r="FUR53" s="406"/>
      <c r="FUS53" s="406"/>
      <c r="FUT53" s="406"/>
      <c r="FUU53" s="406"/>
      <c r="FUV53" s="406"/>
      <c r="FUW53" s="406"/>
      <c r="FUX53" s="406"/>
      <c r="FUY53" s="406"/>
      <c r="FUZ53" s="406"/>
      <c r="FVA53" s="406"/>
      <c r="FVB53" s="406"/>
      <c r="FVC53" s="406"/>
      <c r="FVD53" s="406"/>
      <c r="FVE53" s="406"/>
      <c r="FVF53" s="406"/>
      <c r="FVG53" s="406"/>
      <c r="FVH53" s="406"/>
      <c r="FVI53" s="406"/>
      <c r="FVJ53" s="406"/>
      <c r="FVK53" s="406"/>
      <c r="FVL53" s="406"/>
      <c r="FVM53" s="406"/>
      <c r="FVN53" s="406"/>
      <c r="FVO53" s="406"/>
      <c r="FVP53" s="406"/>
      <c r="FVQ53" s="406"/>
      <c r="FVR53" s="406"/>
      <c r="FVS53" s="406"/>
      <c r="FVT53" s="406"/>
      <c r="FVU53" s="406"/>
      <c r="FVV53" s="406"/>
      <c r="FVW53" s="406"/>
      <c r="FVX53" s="406"/>
      <c r="FVY53" s="406"/>
      <c r="FVZ53" s="406"/>
      <c r="FWA53" s="406"/>
      <c r="FWB53" s="406"/>
      <c r="FWC53" s="406"/>
      <c r="FWD53" s="406"/>
      <c r="FWE53" s="406"/>
      <c r="FWF53" s="406"/>
      <c r="FWG53" s="406"/>
      <c r="FWH53" s="406"/>
      <c r="FWI53" s="406"/>
      <c r="FWJ53" s="406"/>
      <c r="FWK53" s="406"/>
      <c r="FWL53" s="406"/>
      <c r="FWM53" s="406"/>
      <c r="FWN53" s="406"/>
      <c r="FWO53" s="406"/>
      <c r="FWP53" s="406"/>
      <c r="FWQ53" s="406"/>
      <c r="FWR53" s="406"/>
      <c r="FWS53" s="406"/>
      <c r="FWT53" s="406"/>
      <c r="FWU53" s="406"/>
      <c r="FWV53" s="406"/>
      <c r="FWW53" s="406"/>
      <c r="FWX53" s="406"/>
      <c r="FWY53" s="406"/>
      <c r="FWZ53" s="406"/>
      <c r="FXA53" s="406"/>
      <c r="FXB53" s="406"/>
      <c r="FXC53" s="406"/>
      <c r="FXD53" s="406"/>
      <c r="FXE53" s="406"/>
      <c r="FXF53" s="406"/>
      <c r="FXG53" s="406"/>
      <c r="FXH53" s="406"/>
      <c r="FXI53" s="406"/>
      <c r="FXJ53" s="406"/>
      <c r="FXK53" s="406"/>
      <c r="FXL53" s="406"/>
      <c r="FXM53" s="406"/>
      <c r="FXN53" s="406"/>
      <c r="FXO53" s="406"/>
      <c r="FXP53" s="406"/>
      <c r="FXQ53" s="406"/>
      <c r="FXR53" s="406"/>
      <c r="FXS53" s="406"/>
      <c r="FXT53" s="406"/>
      <c r="FXU53" s="406"/>
      <c r="FXV53" s="406"/>
      <c r="FXW53" s="406"/>
      <c r="FXX53" s="406"/>
      <c r="FXY53" s="406"/>
      <c r="FXZ53" s="406"/>
      <c r="FYA53" s="406"/>
      <c r="FYB53" s="406"/>
      <c r="FYC53" s="406"/>
      <c r="FYD53" s="406"/>
      <c r="FYE53" s="406"/>
      <c r="FYF53" s="406"/>
      <c r="FYG53" s="406"/>
      <c r="FYH53" s="406"/>
      <c r="FYI53" s="406"/>
      <c r="FYJ53" s="406"/>
      <c r="FYK53" s="406"/>
      <c r="FYL53" s="406"/>
      <c r="FYM53" s="406"/>
      <c r="FYN53" s="406"/>
      <c r="FYO53" s="406"/>
      <c r="FYP53" s="406"/>
      <c r="FYQ53" s="406"/>
      <c r="FYR53" s="406"/>
      <c r="FYS53" s="406"/>
      <c r="FYT53" s="406"/>
      <c r="FYU53" s="406"/>
      <c r="FYV53" s="406"/>
      <c r="FYW53" s="406"/>
      <c r="FYX53" s="406"/>
      <c r="FYY53" s="406"/>
      <c r="FYZ53" s="406"/>
      <c r="FZA53" s="406"/>
      <c r="FZB53" s="406"/>
      <c r="FZC53" s="406"/>
      <c r="FZD53" s="406"/>
      <c r="FZE53" s="406"/>
      <c r="FZF53" s="406"/>
      <c r="FZG53" s="406"/>
      <c r="FZH53" s="406"/>
      <c r="FZI53" s="406"/>
      <c r="FZJ53" s="406"/>
      <c r="FZK53" s="406"/>
      <c r="FZL53" s="406"/>
      <c r="FZM53" s="406"/>
      <c r="FZN53" s="406"/>
      <c r="FZO53" s="406"/>
      <c r="FZP53" s="406"/>
      <c r="FZQ53" s="406"/>
      <c r="FZR53" s="406"/>
      <c r="FZS53" s="406"/>
      <c r="FZT53" s="406"/>
      <c r="FZU53" s="406"/>
      <c r="FZV53" s="406"/>
      <c r="FZW53" s="406"/>
      <c r="FZX53" s="406"/>
      <c r="FZY53" s="406"/>
      <c r="FZZ53" s="406"/>
      <c r="GAA53" s="406"/>
      <c r="GAB53" s="406"/>
      <c r="GAC53" s="406"/>
      <c r="GAD53" s="406"/>
      <c r="GAE53" s="406"/>
      <c r="GAF53" s="406"/>
      <c r="GAG53" s="406"/>
      <c r="GAH53" s="406"/>
      <c r="GAI53" s="406"/>
      <c r="GAJ53" s="406"/>
      <c r="GAK53" s="406"/>
      <c r="GAL53" s="406"/>
      <c r="GAM53" s="406"/>
      <c r="GAN53" s="406"/>
      <c r="GAO53" s="406"/>
      <c r="GAP53" s="406"/>
      <c r="GAQ53" s="406"/>
      <c r="GAR53" s="406"/>
      <c r="GAS53" s="406"/>
      <c r="GAT53" s="406"/>
      <c r="GAU53" s="406"/>
      <c r="GAV53" s="406"/>
      <c r="GAW53" s="406"/>
      <c r="GAX53" s="406"/>
      <c r="GAY53" s="406"/>
      <c r="GAZ53" s="406"/>
      <c r="GBA53" s="406"/>
      <c r="GBB53" s="406"/>
      <c r="GBC53" s="406"/>
      <c r="GBD53" s="406"/>
      <c r="GBE53" s="406"/>
      <c r="GBF53" s="406"/>
      <c r="GBG53" s="406"/>
      <c r="GBH53" s="406"/>
      <c r="GBI53" s="406"/>
      <c r="GBJ53" s="406"/>
      <c r="GBK53" s="406"/>
      <c r="GBL53" s="406"/>
      <c r="GBM53" s="406"/>
      <c r="GBN53" s="406"/>
      <c r="GBO53" s="406"/>
      <c r="GBP53" s="406"/>
      <c r="GBQ53" s="406"/>
      <c r="GBR53" s="406"/>
      <c r="GBS53" s="406"/>
      <c r="GBT53" s="406"/>
      <c r="GBU53" s="406"/>
      <c r="GBV53" s="406"/>
      <c r="GBW53" s="406"/>
      <c r="GBX53" s="406"/>
      <c r="GBY53" s="406"/>
      <c r="GBZ53" s="406"/>
      <c r="GCA53" s="406"/>
      <c r="GCB53" s="406"/>
      <c r="GCC53" s="406"/>
      <c r="GCD53" s="406"/>
      <c r="GCE53" s="406"/>
      <c r="GCF53" s="406"/>
      <c r="GCG53" s="406"/>
      <c r="GCH53" s="406"/>
      <c r="GCI53" s="406"/>
      <c r="GCJ53" s="406"/>
      <c r="GCK53" s="406"/>
      <c r="GCL53" s="406"/>
      <c r="GCM53" s="406"/>
      <c r="GCN53" s="406"/>
      <c r="GCO53" s="406"/>
      <c r="GCP53" s="406"/>
      <c r="GCQ53" s="406"/>
      <c r="GCR53" s="406"/>
      <c r="GCS53" s="406"/>
      <c r="GCT53" s="406"/>
      <c r="GCU53" s="406"/>
      <c r="GCV53" s="406"/>
      <c r="GCW53" s="406"/>
      <c r="GCX53" s="406"/>
      <c r="GCY53" s="406"/>
      <c r="GCZ53" s="406"/>
      <c r="GDA53" s="406"/>
      <c r="GDB53" s="406"/>
      <c r="GDC53" s="406"/>
      <c r="GDD53" s="406"/>
      <c r="GDE53" s="406"/>
      <c r="GDF53" s="406"/>
      <c r="GDG53" s="406"/>
      <c r="GDH53" s="406"/>
      <c r="GDI53" s="406"/>
      <c r="GDJ53" s="406"/>
      <c r="GDK53" s="406"/>
      <c r="GDL53" s="406"/>
      <c r="GDM53" s="406"/>
      <c r="GDN53" s="406"/>
      <c r="GDO53" s="406"/>
      <c r="GDP53" s="406"/>
      <c r="GDQ53" s="406"/>
      <c r="GDR53" s="406"/>
      <c r="GDS53" s="406"/>
      <c r="GDT53" s="406"/>
      <c r="GDU53" s="406"/>
      <c r="GDV53" s="406"/>
      <c r="GDW53" s="406"/>
      <c r="GDX53" s="406"/>
      <c r="GDY53" s="406"/>
      <c r="GDZ53" s="406"/>
      <c r="GEA53" s="406"/>
      <c r="GEB53" s="406"/>
      <c r="GEC53" s="406"/>
      <c r="GED53" s="406"/>
      <c r="GEE53" s="406"/>
      <c r="GEF53" s="406"/>
      <c r="GEG53" s="406"/>
      <c r="GEH53" s="406"/>
      <c r="GEI53" s="406"/>
      <c r="GEJ53" s="406"/>
      <c r="GEK53" s="406"/>
      <c r="GEL53" s="406"/>
      <c r="GEM53" s="406"/>
      <c r="GEN53" s="406"/>
      <c r="GEO53" s="406"/>
      <c r="GEP53" s="406"/>
      <c r="GEQ53" s="406"/>
      <c r="GER53" s="406"/>
      <c r="GES53" s="406"/>
      <c r="GET53" s="406"/>
      <c r="GEU53" s="406"/>
      <c r="GEV53" s="406"/>
      <c r="GEW53" s="406"/>
      <c r="GEX53" s="406"/>
      <c r="GEY53" s="406"/>
      <c r="GEZ53" s="406"/>
      <c r="GFA53" s="406"/>
      <c r="GFB53" s="406"/>
      <c r="GFC53" s="406"/>
      <c r="GFD53" s="406"/>
      <c r="GFE53" s="406"/>
      <c r="GFF53" s="406"/>
      <c r="GFG53" s="406"/>
      <c r="GFH53" s="406"/>
      <c r="GFI53" s="406"/>
      <c r="GFJ53" s="406"/>
      <c r="GFK53" s="406"/>
      <c r="GFL53" s="406"/>
      <c r="GFM53" s="406"/>
      <c r="GFN53" s="406"/>
      <c r="GFO53" s="406"/>
      <c r="GFP53" s="406"/>
      <c r="GFQ53" s="406"/>
      <c r="GFR53" s="406"/>
      <c r="GFS53" s="406"/>
      <c r="GFT53" s="406"/>
      <c r="GFU53" s="406"/>
      <c r="GFV53" s="406"/>
      <c r="GFW53" s="406"/>
      <c r="GFX53" s="406"/>
      <c r="GFY53" s="406"/>
      <c r="GFZ53" s="406"/>
      <c r="GGA53" s="406"/>
      <c r="GGB53" s="406"/>
      <c r="GGC53" s="406"/>
      <c r="GGD53" s="406"/>
      <c r="GGE53" s="406"/>
      <c r="GGF53" s="406"/>
      <c r="GGG53" s="406"/>
      <c r="GGH53" s="406"/>
      <c r="GGI53" s="406"/>
      <c r="GGJ53" s="406"/>
      <c r="GGK53" s="406"/>
      <c r="GGL53" s="406"/>
      <c r="GGM53" s="406"/>
      <c r="GGN53" s="406"/>
      <c r="GGO53" s="406"/>
      <c r="GGP53" s="406"/>
      <c r="GGQ53" s="406"/>
      <c r="GGR53" s="406"/>
      <c r="GGS53" s="406"/>
      <c r="GGT53" s="406"/>
      <c r="GGU53" s="406"/>
      <c r="GGV53" s="406"/>
      <c r="GGW53" s="406"/>
      <c r="GGX53" s="406"/>
      <c r="GGY53" s="406"/>
      <c r="GGZ53" s="406"/>
      <c r="GHA53" s="406"/>
      <c r="GHB53" s="406"/>
      <c r="GHC53" s="406"/>
      <c r="GHD53" s="406"/>
      <c r="GHE53" s="406"/>
      <c r="GHF53" s="406"/>
      <c r="GHG53" s="406"/>
      <c r="GHH53" s="406"/>
      <c r="GHI53" s="406"/>
      <c r="GHJ53" s="406"/>
      <c r="GHK53" s="406"/>
      <c r="GHL53" s="406"/>
      <c r="GHM53" s="406"/>
      <c r="GHN53" s="406"/>
      <c r="GHO53" s="406"/>
      <c r="GHP53" s="406"/>
      <c r="GHQ53" s="406"/>
      <c r="GHR53" s="406"/>
      <c r="GHS53" s="406"/>
      <c r="GHT53" s="406"/>
      <c r="GHU53" s="406"/>
      <c r="GHV53" s="406"/>
      <c r="GHW53" s="406"/>
      <c r="GHX53" s="406"/>
      <c r="GHY53" s="406"/>
      <c r="GHZ53" s="406"/>
      <c r="GIA53" s="406"/>
      <c r="GIB53" s="406"/>
      <c r="GIC53" s="406"/>
      <c r="GID53" s="406"/>
      <c r="GIE53" s="406"/>
      <c r="GIF53" s="406"/>
      <c r="GIG53" s="406"/>
      <c r="GIH53" s="406"/>
      <c r="GII53" s="406"/>
      <c r="GIJ53" s="406"/>
      <c r="GIK53" s="406"/>
      <c r="GIL53" s="406"/>
      <c r="GIM53" s="406"/>
      <c r="GIN53" s="406"/>
      <c r="GIO53" s="406"/>
      <c r="GIP53" s="406"/>
      <c r="GIQ53" s="406"/>
      <c r="GIR53" s="406"/>
      <c r="GIS53" s="406"/>
      <c r="GIT53" s="406"/>
      <c r="GIU53" s="406"/>
      <c r="GIV53" s="406"/>
      <c r="GIW53" s="406"/>
      <c r="GIX53" s="406"/>
      <c r="GIY53" s="406"/>
      <c r="GIZ53" s="406"/>
      <c r="GJA53" s="406"/>
      <c r="GJB53" s="406"/>
      <c r="GJC53" s="406"/>
      <c r="GJD53" s="406"/>
      <c r="GJE53" s="406"/>
      <c r="GJF53" s="406"/>
      <c r="GJG53" s="406"/>
      <c r="GJH53" s="406"/>
      <c r="GJI53" s="406"/>
      <c r="GJJ53" s="406"/>
      <c r="GJK53" s="406"/>
      <c r="GJL53" s="406"/>
      <c r="GJM53" s="406"/>
      <c r="GJN53" s="406"/>
      <c r="GJO53" s="406"/>
      <c r="GJP53" s="406"/>
      <c r="GJQ53" s="406"/>
      <c r="GJR53" s="406"/>
      <c r="GJS53" s="406"/>
      <c r="GJT53" s="406"/>
      <c r="GJU53" s="406"/>
      <c r="GJV53" s="406"/>
      <c r="GJW53" s="406"/>
      <c r="GJX53" s="406"/>
      <c r="GJY53" s="406"/>
      <c r="GJZ53" s="406"/>
      <c r="GKA53" s="406"/>
      <c r="GKB53" s="406"/>
      <c r="GKC53" s="406"/>
      <c r="GKD53" s="406"/>
      <c r="GKE53" s="406"/>
      <c r="GKF53" s="406"/>
      <c r="GKG53" s="406"/>
      <c r="GKH53" s="406"/>
      <c r="GKI53" s="406"/>
      <c r="GKJ53" s="406"/>
      <c r="GKK53" s="406"/>
      <c r="GKL53" s="406"/>
      <c r="GKM53" s="406"/>
      <c r="GKN53" s="406"/>
      <c r="GKO53" s="406"/>
      <c r="GKP53" s="406"/>
      <c r="GKQ53" s="406"/>
      <c r="GKR53" s="406"/>
      <c r="GKS53" s="406"/>
      <c r="GKT53" s="406"/>
      <c r="GKU53" s="406"/>
      <c r="GKV53" s="406"/>
      <c r="GKW53" s="406"/>
      <c r="GKX53" s="406"/>
      <c r="GKY53" s="406"/>
      <c r="GKZ53" s="406"/>
      <c r="GLA53" s="406"/>
      <c r="GLB53" s="406"/>
      <c r="GLC53" s="406"/>
      <c r="GLD53" s="406"/>
      <c r="GLE53" s="406"/>
      <c r="GLF53" s="406"/>
      <c r="GLG53" s="406"/>
      <c r="GLH53" s="406"/>
      <c r="GLI53" s="406"/>
      <c r="GLJ53" s="406"/>
      <c r="GLK53" s="406"/>
      <c r="GLL53" s="406"/>
      <c r="GLM53" s="406"/>
      <c r="GLN53" s="406"/>
      <c r="GLO53" s="406"/>
      <c r="GLP53" s="406"/>
      <c r="GLQ53" s="406"/>
      <c r="GLR53" s="406"/>
      <c r="GLS53" s="406"/>
      <c r="GLT53" s="406"/>
      <c r="GLU53" s="406"/>
      <c r="GLV53" s="406"/>
      <c r="GLW53" s="406"/>
      <c r="GLX53" s="406"/>
      <c r="GLY53" s="406"/>
      <c r="GLZ53" s="406"/>
      <c r="GMA53" s="406"/>
      <c r="GMB53" s="406"/>
      <c r="GMC53" s="406"/>
      <c r="GMD53" s="406"/>
      <c r="GME53" s="406"/>
      <c r="GMF53" s="406"/>
      <c r="GMG53" s="406"/>
      <c r="GMH53" s="406"/>
      <c r="GMI53" s="406"/>
      <c r="GMJ53" s="406"/>
      <c r="GMK53" s="406"/>
      <c r="GML53" s="406"/>
      <c r="GMM53" s="406"/>
      <c r="GMN53" s="406"/>
      <c r="GMO53" s="406"/>
      <c r="GMP53" s="406"/>
      <c r="GMQ53" s="406"/>
      <c r="GMR53" s="406"/>
      <c r="GMS53" s="406"/>
      <c r="GMT53" s="406"/>
      <c r="GMU53" s="406"/>
      <c r="GMV53" s="406"/>
      <c r="GMW53" s="406"/>
      <c r="GMX53" s="406"/>
      <c r="GMY53" s="406"/>
      <c r="GMZ53" s="406"/>
      <c r="GNA53" s="406"/>
      <c r="GNB53" s="406"/>
      <c r="GNC53" s="406"/>
      <c r="GND53" s="406"/>
      <c r="GNE53" s="406"/>
      <c r="GNF53" s="406"/>
      <c r="GNG53" s="406"/>
      <c r="GNH53" s="406"/>
      <c r="GNI53" s="406"/>
      <c r="GNJ53" s="406"/>
      <c r="GNK53" s="406"/>
      <c r="GNL53" s="406"/>
      <c r="GNM53" s="406"/>
      <c r="GNN53" s="406"/>
      <c r="GNO53" s="406"/>
      <c r="GNP53" s="406"/>
      <c r="GNQ53" s="406"/>
      <c r="GNR53" s="406"/>
      <c r="GNS53" s="406"/>
      <c r="GNT53" s="406"/>
      <c r="GNU53" s="406"/>
      <c r="GNV53" s="406"/>
      <c r="GNW53" s="406"/>
      <c r="GNX53" s="406"/>
      <c r="GNY53" s="406"/>
      <c r="GNZ53" s="406"/>
      <c r="GOA53" s="406"/>
      <c r="GOB53" s="406"/>
      <c r="GOC53" s="406"/>
      <c r="GOD53" s="406"/>
      <c r="GOE53" s="406"/>
      <c r="GOF53" s="406"/>
      <c r="GOG53" s="406"/>
      <c r="GOH53" s="406"/>
      <c r="GOI53" s="406"/>
      <c r="GOJ53" s="406"/>
      <c r="GOK53" s="406"/>
      <c r="GOL53" s="406"/>
      <c r="GOM53" s="406"/>
      <c r="GON53" s="406"/>
      <c r="GOO53" s="406"/>
      <c r="GOP53" s="406"/>
      <c r="GOQ53" s="406"/>
      <c r="GOR53" s="406"/>
      <c r="GOS53" s="406"/>
      <c r="GOT53" s="406"/>
      <c r="GOU53" s="406"/>
      <c r="GOV53" s="406"/>
      <c r="GOW53" s="406"/>
      <c r="GOX53" s="406"/>
      <c r="GOY53" s="406"/>
      <c r="GOZ53" s="406"/>
      <c r="GPA53" s="406"/>
      <c r="GPB53" s="406"/>
      <c r="GPC53" s="406"/>
      <c r="GPD53" s="406"/>
      <c r="GPE53" s="406"/>
      <c r="GPF53" s="406"/>
      <c r="GPG53" s="406"/>
      <c r="GPH53" s="406"/>
      <c r="GPI53" s="406"/>
      <c r="GPJ53" s="406"/>
      <c r="GPK53" s="406"/>
      <c r="GPL53" s="406"/>
      <c r="GPM53" s="406"/>
      <c r="GPN53" s="406"/>
      <c r="GPO53" s="406"/>
      <c r="GPP53" s="406"/>
      <c r="GPQ53" s="406"/>
      <c r="GPR53" s="406"/>
      <c r="GPS53" s="406"/>
      <c r="GPT53" s="406"/>
      <c r="GPU53" s="406"/>
      <c r="GPV53" s="406"/>
      <c r="GPW53" s="406"/>
      <c r="GPX53" s="406"/>
      <c r="GPY53" s="406"/>
      <c r="GPZ53" s="406"/>
      <c r="GQA53" s="406"/>
      <c r="GQB53" s="406"/>
      <c r="GQC53" s="406"/>
      <c r="GQD53" s="406"/>
      <c r="GQE53" s="406"/>
      <c r="GQF53" s="406"/>
      <c r="GQG53" s="406"/>
      <c r="GQH53" s="406"/>
      <c r="GQI53" s="406"/>
      <c r="GQJ53" s="406"/>
      <c r="GQK53" s="406"/>
      <c r="GQL53" s="406"/>
      <c r="GQM53" s="406"/>
      <c r="GQN53" s="406"/>
      <c r="GQO53" s="406"/>
      <c r="GQP53" s="406"/>
      <c r="GQQ53" s="406"/>
      <c r="GQR53" s="406"/>
      <c r="GQS53" s="406"/>
      <c r="GQT53" s="406"/>
      <c r="GQU53" s="406"/>
      <c r="GQV53" s="406"/>
      <c r="GQW53" s="406"/>
      <c r="GQX53" s="406"/>
      <c r="GQY53" s="406"/>
      <c r="GQZ53" s="406"/>
      <c r="GRA53" s="406"/>
      <c r="GRB53" s="406"/>
      <c r="GRC53" s="406"/>
      <c r="GRD53" s="406"/>
      <c r="GRE53" s="406"/>
      <c r="GRF53" s="406"/>
      <c r="GRG53" s="406"/>
      <c r="GRH53" s="406"/>
      <c r="GRI53" s="406"/>
      <c r="GRJ53" s="406"/>
      <c r="GRK53" s="406"/>
      <c r="GRL53" s="406"/>
      <c r="GRM53" s="406"/>
      <c r="GRN53" s="406"/>
      <c r="GRO53" s="406"/>
      <c r="GRP53" s="406"/>
      <c r="GRQ53" s="406"/>
      <c r="GRR53" s="406"/>
      <c r="GRS53" s="406"/>
      <c r="GRT53" s="406"/>
      <c r="GRU53" s="406"/>
      <c r="GRV53" s="406"/>
      <c r="GRW53" s="406"/>
      <c r="GRX53" s="406"/>
      <c r="GRY53" s="406"/>
      <c r="GRZ53" s="406"/>
      <c r="GSA53" s="406"/>
      <c r="GSB53" s="406"/>
      <c r="GSC53" s="406"/>
      <c r="GSD53" s="406"/>
      <c r="GSE53" s="406"/>
      <c r="GSF53" s="406"/>
      <c r="GSG53" s="406"/>
      <c r="GSH53" s="406"/>
      <c r="GSI53" s="406"/>
      <c r="GSJ53" s="406"/>
      <c r="GSK53" s="406"/>
      <c r="GSL53" s="406"/>
      <c r="GSM53" s="406"/>
      <c r="GSN53" s="406"/>
      <c r="GSO53" s="406"/>
      <c r="GSP53" s="406"/>
      <c r="GSQ53" s="406"/>
      <c r="GSR53" s="406"/>
      <c r="GSS53" s="406"/>
      <c r="GST53" s="406"/>
      <c r="GSU53" s="406"/>
      <c r="GSV53" s="406"/>
      <c r="GSW53" s="406"/>
      <c r="GSX53" s="406"/>
      <c r="GSY53" s="406"/>
      <c r="GSZ53" s="406"/>
      <c r="GTA53" s="406"/>
      <c r="GTB53" s="406"/>
      <c r="GTC53" s="406"/>
      <c r="GTD53" s="406"/>
      <c r="GTE53" s="406"/>
      <c r="GTF53" s="406"/>
      <c r="GTG53" s="406"/>
      <c r="GTH53" s="406"/>
      <c r="GTI53" s="406"/>
      <c r="GTJ53" s="406"/>
      <c r="GTK53" s="406"/>
      <c r="GTL53" s="406"/>
      <c r="GTM53" s="406"/>
      <c r="GTN53" s="406"/>
      <c r="GTO53" s="406"/>
      <c r="GTP53" s="406"/>
      <c r="GTQ53" s="406"/>
      <c r="GTR53" s="406"/>
      <c r="GTS53" s="406"/>
      <c r="GTT53" s="406"/>
      <c r="GTU53" s="406"/>
      <c r="GTV53" s="406"/>
      <c r="GTW53" s="406"/>
      <c r="GTX53" s="406"/>
      <c r="GTY53" s="406"/>
      <c r="GTZ53" s="406"/>
      <c r="GUA53" s="406"/>
      <c r="GUB53" s="406"/>
      <c r="GUC53" s="406"/>
      <c r="GUD53" s="406"/>
      <c r="GUE53" s="406"/>
      <c r="GUF53" s="406"/>
      <c r="GUG53" s="406"/>
      <c r="GUH53" s="406"/>
      <c r="GUI53" s="406"/>
      <c r="GUJ53" s="406"/>
      <c r="GUK53" s="406"/>
      <c r="GUL53" s="406"/>
      <c r="GUM53" s="406"/>
      <c r="GUN53" s="406"/>
      <c r="GUO53" s="406"/>
      <c r="GUP53" s="406"/>
      <c r="GUQ53" s="406"/>
      <c r="GUR53" s="406"/>
      <c r="GUS53" s="406"/>
      <c r="GUT53" s="406"/>
      <c r="GUU53" s="406"/>
      <c r="GUV53" s="406"/>
      <c r="GUW53" s="406"/>
      <c r="GUX53" s="406"/>
      <c r="GUY53" s="406"/>
      <c r="GUZ53" s="406"/>
      <c r="GVA53" s="406"/>
      <c r="GVB53" s="406"/>
      <c r="GVC53" s="406"/>
      <c r="GVD53" s="406"/>
      <c r="GVE53" s="406"/>
      <c r="GVF53" s="406"/>
      <c r="GVG53" s="406"/>
      <c r="GVH53" s="406"/>
      <c r="GVI53" s="406"/>
      <c r="GVJ53" s="406"/>
      <c r="GVK53" s="406"/>
      <c r="GVL53" s="406"/>
      <c r="GVM53" s="406"/>
      <c r="GVN53" s="406"/>
      <c r="GVO53" s="406"/>
      <c r="GVP53" s="406"/>
      <c r="GVQ53" s="406"/>
      <c r="GVR53" s="406"/>
      <c r="GVS53" s="406"/>
      <c r="GVT53" s="406"/>
      <c r="GVU53" s="406"/>
      <c r="GVV53" s="406"/>
      <c r="GVW53" s="406"/>
      <c r="GVX53" s="406"/>
      <c r="GVY53" s="406"/>
      <c r="GVZ53" s="406"/>
      <c r="GWA53" s="406"/>
      <c r="GWB53" s="406"/>
      <c r="GWC53" s="406"/>
      <c r="GWD53" s="406"/>
      <c r="GWE53" s="406"/>
      <c r="GWF53" s="406"/>
      <c r="GWG53" s="406"/>
      <c r="GWH53" s="406"/>
      <c r="GWI53" s="406"/>
      <c r="GWJ53" s="406"/>
      <c r="GWK53" s="406"/>
      <c r="GWL53" s="406"/>
      <c r="GWM53" s="406"/>
      <c r="GWN53" s="406"/>
      <c r="GWO53" s="406"/>
      <c r="GWP53" s="406"/>
      <c r="GWQ53" s="406"/>
      <c r="GWR53" s="406"/>
      <c r="GWS53" s="406"/>
      <c r="GWT53" s="406"/>
      <c r="GWU53" s="406"/>
      <c r="GWV53" s="406"/>
      <c r="GWW53" s="406"/>
      <c r="GWX53" s="406"/>
      <c r="GWY53" s="406"/>
      <c r="GWZ53" s="406"/>
      <c r="GXA53" s="406"/>
      <c r="GXB53" s="406"/>
      <c r="GXC53" s="406"/>
      <c r="GXD53" s="406"/>
      <c r="GXE53" s="406"/>
      <c r="GXF53" s="406"/>
      <c r="GXG53" s="406"/>
      <c r="GXH53" s="406"/>
      <c r="GXI53" s="406"/>
      <c r="GXJ53" s="406"/>
      <c r="GXK53" s="406"/>
      <c r="GXL53" s="406"/>
      <c r="GXM53" s="406"/>
      <c r="GXN53" s="406"/>
      <c r="GXO53" s="406"/>
      <c r="GXP53" s="406"/>
      <c r="GXQ53" s="406"/>
      <c r="GXR53" s="406"/>
      <c r="GXS53" s="406"/>
      <c r="GXT53" s="406"/>
      <c r="GXU53" s="406"/>
      <c r="GXV53" s="406"/>
      <c r="GXW53" s="406"/>
      <c r="GXX53" s="406"/>
      <c r="GXY53" s="406"/>
      <c r="GXZ53" s="406"/>
      <c r="GYA53" s="406"/>
      <c r="GYB53" s="406"/>
      <c r="GYC53" s="406"/>
      <c r="GYD53" s="406"/>
      <c r="GYE53" s="406"/>
      <c r="GYF53" s="406"/>
      <c r="GYG53" s="406"/>
      <c r="GYH53" s="406"/>
      <c r="GYI53" s="406"/>
      <c r="GYJ53" s="406"/>
      <c r="GYK53" s="406"/>
      <c r="GYL53" s="406"/>
      <c r="GYM53" s="406"/>
      <c r="GYN53" s="406"/>
      <c r="GYO53" s="406"/>
      <c r="GYP53" s="406"/>
      <c r="GYQ53" s="406"/>
      <c r="GYR53" s="406"/>
      <c r="GYS53" s="406"/>
      <c r="GYT53" s="406"/>
      <c r="GYU53" s="406"/>
      <c r="GYV53" s="406"/>
      <c r="GYW53" s="406"/>
      <c r="GYX53" s="406"/>
      <c r="GYY53" s="406"/>
      <c r="GYZ53" s="406"/>
      <c r="GZA53" s="406"/>
      <c r="GZB53" s="406"/>
      <c r="GZC53" s="406"/>
      <c r="GZD53" s="406"/>
      <c r="GZE53" s="406"/>
      <c r="GZF53" s="406"/>
      <c r="GZG53" s="406"/>
      <c r="GZH53" s="406"/>
      <c r="GZI53" s="406"/>
      <c r="GZJ53" s="406"/>
      <c r="GZK53" s="406"/>
      <c r="GZL53" s="406"/>
      <c r="GZM53" s="406"/>
      <c r="GZN53" s="406"/>
      <c r="GZO53" s="406"/>
      <c r="GZP53" s="406"/>
      <c r="GZQ53" s="406"/>
      <c r="GZR53" s="406"/>
      <c r="GZS53" s="406"/>
      <c r="GZT53" s="406"/>
      <c r="GZU53" s="406"/>
      <c r="GZV53" s="406"/>
      <c r="GZW53" s="406"/>
      <c r="GZX53" s="406"/>
      <c r="GZY53" s="406"/>
      <c r="GZZ53" s="406"/>
      <c r="HAA53" s="406"/>
      <c r="HAB53" s="406"/>
      <c r="HAC53" s="406"/>
      <c r="HAD53" s="406"/>
      <c r="HAE53" s="406"/>
      <c r="HAF53" s="406"/>
      <c r="HAG53" s="406"/>
      <c r="HAH53" s="406"/>
      <c r="HAI53" s="406"/>
      <c r="HAJ53" s="406"/>
      <c r="HAK53" s="406"/>
      <c r="HAL53" s="406"/>
      <c r="HAM53" s="406"/>
      <c r="HAN53" s="406"/>
      <c r="HAO53" s="406"/>
      <c r="HAP53" s="406"/>
      <c r="HAQ53" s="406"/>
      <c r="HAR53" s="406"/>
      <c r="HAS53" s="406"/>
      <c r="HAT53" s="406"/>
      <c r="HAU53" s="406"/>
      <c r="HAV53" s="406"/>
      <c r="HAW53" s="406"/>
      <c r="HAX53" s="406"/>
      <c r="HAY53" s="406"/>
      <c r="HAZ53" s="406"/>
      <c r="HBA53" s="406"/>
      <c r="HBB53" s="406"/>
      <c r="HBC53" s="406"/>
      <c r="HBD53" s="406"/>
      <c r="HBE53" s="406"/>
      <c r="HBF53" s="406"/>
      <c r="HBG53" s="406"/>
      <c r="HBH53" s="406"/>
      <c r="HBI53" s="406"/>
      <c r="HBJ53" s="406"/>
      <c r="HBK53" s="406"/>
      <c r="HBL53" s="406"/>
      <c r="HBM53" s="406"/>
      <c r="HBN53" s="406"/>
      <c r="HBO53" s="406"/>
      <c r="HBP53" s="406"/>
      <c r="HBQ53" s="406"/>
      <c r="HBR53" s="406"/>
      <c r="HBS53" s="406"/>
      <c r="HBT53" s="406"/>
      <c r="HBU53" s="406"/>
      <c r="HBV53" s="406"/>
      <c r="HBW53" s="406"/>
      <c r="HBX53" s="406"/>
      <c r="HBY53" s="406"/>
      <c r="HBZ53" s="406"/>
      <c r="HCA53" s="406"/>
      <c r="HCB53" s="406"/>
      <c r="HCC53" s="406"/>
      <c r="HCD53" s="406"/>
      <c r="HCE53" s="406"/>
      <c r="HCF53" s="406"/>
      <c r="HCG53" s="406"/>
      <c r="HCH53" s="406"/>
      <c r="HCI53" s="406"/>
      <c r="HCJ53" s="406"/>
      <c r="HCK53" s="406"/>
      <c r="HCL53" s="406"/>
      <c r="HCM53" s="406"/>
      <c r="HCN53" s="406"/>
      <c r="HCO53" s="406"/>
      <c r="HCP53" s="406"/>
      <c r="HCQ53" s="406"/>
      <c r="HCR53" s="406"/>
      <c r="HCS53" s="406"/>
      <c r="HCT53" s="406"/>
      <c r="HCU53" s="406"/>
      <c r="HCV53" s="406"/>
      <c r="HCW53" s="406"/>
      <c r="HCX53" s="406"/>
      <c r="HCY53" s="406"/>
      <c r="HCZ53" s="406"/>
      <c r="HDA53" s="406"/>
      <c r="HDB53" s="406"/>
      <c r="HDC53" s="406"/>
      <c r="HDD53" s="406"/>
      <c r="HDE53" s="406"/>
      <c r="HDF53" s="406"/>
      <c r="HDG53" s="406"/>
      <c r="HDH53" s="406"/>
      <c r="HDI53" s="406"/>
      <c r="HDJ53" s="406"/>
      <c r="HDK53" s="406"/>
      <c r="HDL53" s="406"/>
      <c r="HDM53" s="406"/>
      <c r="HDN53" s="406"/>
      <c r="HDO53" s="406"/>
      <c r="HDP53" s="406"/>
      <c r="HDQ53" s="406"/>
      <c r="HDR53" s="406"/>
      <c r="HDS53" s="406"/>
      <c r="HDT53" s="406"/>
      <c r="HDU53" s="406"/>
      <c r="HDV53" s="406"/>
      <c r="HDW53" s="406"/>
      <c r="HDX53" s="406"/>
      <c r="HDY53" s="406"/>
      <c r="HDZ53" s="406"/>
      <c r="HEA53" s="406"/>
      <c r="HEB53" s="406"/>
      <c r="HEC53" s="406"/>
      <c r="HED53" s="406"/>
      <c r="HEE53" s="406"/>
      <c r="HEF53" s="406"/>
      <c r="HEG53" s="406"/>
      <c r="HEH53" s="406"/>
      <c r="HEI53" s="406"/>
      <c r="HEJ53" s="406"/>
      <c r="HEK53" s="406"/>
      <c r="HEL53" s="406"/>
      <c r="HEM53" s="406"/>
      <c r="HEN53" s="406"/>
      <c r="HEO53" s="406"/>
      <c r="HEP53" s="406"/>
      <c r="HEQ53" s="406"/>
      <c r="HER53" s="406"/>
      <c r="HES53" s="406"/>
      <c r="HET53" s="406"/>
      <c r="HEU53" s="406"/>
      <c r="HEV53" s="406"/>
      <c r="HEW53" s="406"/>
      <c r="HEX53" s="406"/>
      <c r="HEY53" s="406"/>
      <c r="HEZ53" s="406"/>
      <c r="HFA53" s="406"/>
      <c r="HFB53" s="406"/>
      <c r="HFC53" s="406"/>
      <c r="HFD53" s="406"/>
      <c r="HFE53" s="406"/>
      <c r="HFF53" s="406"/>
      <c r="HFG53" s="406"/>
      <c r="HFH53" s="406"/>
      <c r="HFI53" s="406"/>
      <c r="HFJ53" s="406"/>
      <c r="HFK53" s="406"/>
      <c r="HFL53" s="406"/>
      <c r="HFM53" s="406"/>
      <c r="HFN53" s="406"/>
      <c r="HFO53" s="406"/>
      <c r="HFP53" s="406"/>
      <c r="HFQ53" s="406"/>
      <c r="HFR53" s="406"/>
      <c r="HFS53" s="406"/>
      <c r="HFT53" s="406"/>
      <c r="HFU53" s="406"/>
      <c r="HFV53" s="406"/>
      <c r="HFW53" s="406"/>
      <c r="HFX53" s="406"/>
      <c r="HFY53" s="406"/>
      <c r="HFZ53" s="406"/>
      <c r="HGA53" s="406"/>
      <c r="HGB53" s="406"/>
      <c r="HGC53" s="406"/>
      <c r="HGD53" s="406"/>
      <c r="HGE53" s="406"/>
      <c r="HGF53" s="406"/>
      <c r="HGG53" s="406"/>
      <c r="HGH53" s="406"/>
      <c r="HGI53" s="406"/>
      <c r="HGJ53" s="406"/>
      <c r="HGK53" s="406"/>
      <c r="HGL53" s="406"/>
      <c r="HGM53" s="406"/>
      <c r="HGN53" s="406"/>
      <c r="HGO53" s="406"/>
      <c r="HGP53" s="406"/>
      <c r="HGQ53" s="406"/>
      <c r="HGR53" s="406"/>
      <c r="HGS53" s="406"/>
      <c r="HGT53" s="406"/>
      <c r="HGU53" s="406"/>
      <c r="HGV53" s="406"/>
      <c r="HGW53" s="406"/>
      <c r="HGX53" s="406"/>
      <c r="HGY53" s="406"/>
      <c r="HGZ53" s="406"/>
      <c r="HHA53" s="406"/>
      <c r="HHB53" s="406"/>
      <c r="HHC53" s="406"/>
      <c r="HHD53" s="406"/>
      <c r="HHE53" s="406"/>
      <c r="HHF53" s="406"/>
      <c r="HHG53" s="406"/>
      <c r="HHH53" s="406"/>
      <c r="HHI53" s="406"/>
      <c r="HHJ53" s="406"/>
      <c r="HHK53" s="406"/>
      <c r="HHL53" s="406"/>
      <c r="HHM53" s="406"/>
      <c r="HHN53" s="406"/>
      <c r="HHO53" s="406"/>
      <c r="HHP53" s="406"/>
      <c r="HHQ53" s="406"/>
      <c r="HHR53" s="406"/>
      <c r="HHS53" s="406"/>
      <c r="HHT53" s="406"/>
      <c r="HHU53" s="406"/>
      <c r="HHV53" s="406"/>
      <c r="HHW53" s="406"/>
      <c r="HHX53" s="406"/>
      <c r="HHY53" s="406"/>
      <c r="HHZ53" s="406"/>
      <c r="HIA53" s="406"/>
      <c r="HIB53" s="406"/>
      <c r="HIC53" s="406"/>
      <c r="HID53" s="406"/>
      <c r="HIE53" s="406"/>
      <c r="HIF53" s="406"/>
      <c r="HIG53" s="406"/>
      <c r="HIH53" s="406"/>
      <c r="HII53" s="406"/>
      <c r="HIJ53" s="406"/>
      <c r="HIK53" s="406"/>
      <c r="HIL53" s="406"/>
      <c r="HIM53" s="406"/>
      <c r="HIN53" s="406"/>
      <c r="HIO53" s="406"/>
      <c r="HIP53" s="406"/>
      <c r="HIQ53" s="406"/>
      <c r="HIR53" s="406"/>
      <c r="HIS53" s="406"/>
      <c r="HIT53" s="406"/>
      <c r="HIU53" s="406"/>
      <c r="HIV53" s="406"/>
      <c r="HIW53" s="406"/>
      <c r="HIX53" s="406"/>
      <c r="HIY53" s="406"/>
      <c r="HIZ53" s="406"/>
      <c r="HJA53" s="406"/>
      <c r="HJB53" s="406"/>
      <c r="HJC53" s="406"/>
      <c r="HJD53" s="406"/>
      <c r="HJE53" s="406"/>
      <c r="HJF53" s="406"/>
      <c r="HJG53" s="406"/>
      <c r="HJH53" s="406"/>
      <c r="HJI53" s="406"/>
      <c r="HJJ53" s="406"/>
      <c r="HJK53" s="406"/>
      <c r="HJL53" s="406"/>
      <c r="HJM53" s="406"/>
      <c r="HJN53" s="406"/>
      <c r="HJO53" s="406"/>
      <c r="HJP53" s="406"/>
      <c r="HJQ53" s="406"/>
      <c r="HJR53" s="406"/>
      <c r="HJS53" s="406"/>
      <c r="HJT53" s="406"/>
      <c r="HJU53" s="406"/>
      <c r="HJV53" s="406"/>
      <c r="HJW53" s="406"/>
      <c r="HJX53" s="406"/>
      <c r="HJY53" s="406"/>
      <c r="HJZ53" s="406"/>
      <c r="HKA53" s="406"/>
      <c r="HKB53" s="406"/>
      <c r="HKC53" s="406"/>
      <c r="HKD53" s="406"/>
      <c r="HKE53" s="406"/>
      <c r="HKF53" s="406"/>
      <c r="HKG53" s="406"/>
      <c r="HKH53" s="406"/>
      <c r="HKI53" s="406"/>
      <c r="HKJ53" s="406"/>
      <c r="HKK53" s="406"/>
      <c r="HKL53" s="406"/>
      <c r="HKM53" s="406"/>
      <c r="HKN53" s="406"/>
      <c r="HKO53" s="406"/>
      <c r="HKP53" s="406"/>
      <c r="HKQ53" s="406"/>
      <c r="HKR53" s="406"/>
      <c r="HKS53" s="406"/>
      <c r="HKT53" s="406"/>
      <c r="HKU53" s="406"/>
      <c r="HKV53" s="406"/>
      <c r="HKW53" s="406"/>
      <c r="HKX53" s="406"/>
      <c r="HKY53" s="406"/>
      <c r="HKZ53" s="406"/>
      <c r="HLA53" s="406"/>
      <c r="HLB53" s="406"/>
      <c r="HLC53" s="406"/>
      <c r="HLD53" s="406"/>
      <c r="HLE53" s="406"/>
      <c r="HLF53" s="406"/>
      <c r="HLG53" s="406"/>
      <c r="HLH53" s="406"/>
      <c r="HLI53" s="406"/>
      <c r="HLJ53" s="406"/>
      <c r="HLK53" s="406"/>
      <c r="HLL53" s="406"/>
      <c r="HLM53" s="406"/>
      <c r="HLN53" s="406"/>
      <c r="HLO53" s="406"/>
      <c r="HLP53" s="406"/>
      <c r="HLQ53" s="406"/>
      <c r="HLR53" s="406"/>
      <c r="HLS53" s="406"/>
      <c r="HLT53" s="406"/>
      <c r="HLU53" s="406"/>
      <c r="HLV53" s="406"/>
      <c r="HLW53" s="406"/>
      <c r="HLX53" s="406"/>
      <c r="HLY53" s="406"/>
      <c r="HLZ53" s="406"/>
      <c r="HMA53" s="406"/>
      <c r="HMB53" s="406"/>
      <c r="HMC53" s="406"/>
      <c r="HMD53" s="406"/>
      <c r="HME53" s="406"/>
      <c r="HMF53" s="406"/>
      <c r="HMG53" s="406"/>
      <c r="HMH53" s="406"/>
      <c r="HMI53" s="406"/>
      <c r="HMJ53" s="406"/>
      <c r="HMK53" s="406"/>
      <c r="HML53" s="406"/>
      <c r="HMM53" s="406"/>
      <c r="HMN53" s="406"/>
      <c r="HMO53" s="406"/>
      <c r="HMP53" s="406"/>
      <c r="HMQ53" s="406"/>
      <c r="HMR53" s="406"/>
      <c r="HMS53" s="406"/>
      <c r="HMT53" s="406"/>
      <c r="HMU53" s="406"/>
      <c r="HMV53" s="406"/>
      <c r="HMW53" s="406"/>
      <c r="HMX53" s="406"/>
      <c r="HMY53" s="406"/>
      <c r="HMZ53" s="406"/>
      <c r="HNA53" s="406"/>
      <c r="HNB53" s="406"/>
      <c r="HNC53" s="406"/>
      <c r="HND53" s="406"/>
      <c r="HNE53" s="406"/>
      <c r="HNF53" s="406"/>
      <c r="HNG53" s="406"/>
      <c r="HNH53" s="406"/>
      <c r="HNI53" s="406"/>
      <c r="HNJ53" s="406"/>
      <c r="HNK53" s="406"/>
      <c r="HNL53" s="406"/>
      <c r="HNM53" s="406"/>
      <c r="HNN53" s="406"/>
      <c r="HNO53" s="406"/>
      <c r="HNP53" s="406"/>
      <c r="HNQ53" s="406"/>
      <c r="HNR53" s="406"/>
      <c r="HNS53" s="406"/>
      <c r="HNT53" s="406"/>
      <c r="HNU53" s="406"/>
      <c r="HNV53" s="406"/>
      <c r="HNW53" s="406"/>
      <c r="HNX53" s="406"/>
      <c r="HNY53" s="406"/>
      <c r="HNZ53" s="406"/>
      <c r="HOA53" s="406"/>
      <c r="HOB53" s="406"/>
      <c r="HOC53" s="406"/>
      <c r="HOD53" s="406"/>
      <c r="HOE53" s="406"/>
      <c r="HOF53" s="406"/>
      <c r="HOG53" s="406"/>
      <c r="HOH53" s="406"/>
      <c r="HOI53" s="406"/>
      <c r="HOJ53" s="406"/>
      <c r="HOK53" s="406"/>
      <c r="HOL53" s="406"/>
      <c r="HOM53" s="406"/>
      <c r="HON53" s="406"/>
      <c r="HOO53" s="406"/>
      <c r="HOP53" s="406"/>
      <c r="HOQ53" s="406"/>
      <c r="HOR53" s="406"/>
      <c r="HOS53" s="406"/>
      <c r="HOT53" s="406"/>
      <c r="HOU53" s="406"/>
      <c r="HOV53" s="406"/>
      <c r="HOW53" s="406"/>
      <c r="HOX53" s="406"/>
      <c r="HOY53" s="406"/>
      <c r="HOZ53" s="406"/>
      <c r="HPA53" s="406"/>
      <c r="HPB53" s="406"/>
      <c r="HPC53" s="406"/>
      <c r="HPD53" s="406"/>
      <c r="HPE53" s="406"/>
      <c r="HPF53" s="406"/>
      <c r="HPG53" s="406"/>
      <c r="HPH53" s="406"/>
      <c r="HPI53" s="406"/>
      <c r="HPJ53" s="406"/>
      <c r="HPK53" s="406"/>
      <c r="HPL53" s="406"/>
      <c r="HPM53" s="406"/>
      <c r="HPN53" s="406"/>
      <c r="HPO53" s="406"/>
      <c r="HPP53" s="406"/>
      <c r="HPQ53" s="406"/>
      <c r="HPR53" s="406"/>
      <c r="HPS53" s="406"/>
      <c r="HPT53" s="406"/>
      <c r="HPU53" s="406"/>
      <c r="HPV53" s="406"/>
      <c r="HPW53" s="406"/>
      <c r="HPX53" s="406"/>
      <c r="HPY53" s="406"/>
      <c r="HPZ53" s="406"/>
      <c r="HQA53" s="406"/>
      <c r="HQB53" s="406"/>
      <c r="HQC53" s="406"/>
      <c r="HQD53" s="406"/>
      <c r="HQE53" s="406"/>
      <c r="HQF53" s="406"/>
      <c r="HQG53" s="406"/>
      <c r="HQH53" s="406"/>
      <c r="HQI53" s="406"/>
      <c r="HQJ53" s="406"/>
      <c r="HQK53" s="406"/>
      <c r="HQL53" s="406"/>
      <c r="HQM53" s="406"/>
      <c r="HQN53" s="406"/>
      <c r="HQO53" s="406"/>
      <c r="HQP53" s="406"/>
      <c r="HQQ53" s="406"/>
      <c r="HQR53" s="406"/>
      <c r="HQS53" s="406"/>
      <c r="HQT53" s="406"/>
      <c r="HQU53" s="406"/>
      <c r="HQV53" s="406"/>
      <c r="HQW53" s="406"/>
      <c r="HQX53" s="406"/>
      <c r="HQY53" s="406"/>
      <c r="HQZ53" s="406"/>
      <c r="HRA53" s="406"/>
      <c r="HRB53" s="406"/>
      <c r="HRC53" s="406"/>
      <c r="HRD53" s="406"/>
      <c r="HRE53" s="406"/>
      <c r="HRF53" s="406"/>
      <c r="HRG53" s="406"/>
      <c r="HRH53" s="406"/>
      <c r="HRI53" s="406"/>
      <c r="HRJ53" s="406"/>
      <c r="HRK53" s="406"/>
      <c r="HRL53" s="406"/>
      <c r="HRM53" s="406"/>
      <c r="HRN53" s="406"/>
      <c r="HRO53" s="406"/>
      <c r="HRP53" s="406"/>
      <c r="HRQ53" s="406"/>
      <c r="HRR53" s="406"/>
      <c r="HRS53" s="406"/>
      <c r="HRT53" s="406"/>
      <c r="HRU53" s="406"/>
      <c r="HRV53" s="406"/>
      <c r="HRW53" s="406"/>
      <c r="HRX53" s="406"/>
      <c r="HRY53" s="406"/>
      <c r="HRZ53" s="406"/>
      <c r="HSA53" s="406"/>
      <c r="HSB53" s="406"/>
      <c r="HSC53" s="406"/>
      <c r="HSD53" s="406"/>
      <c r="HSE53" s="406"/>
      <c r="HSF53" s="406"/>
      <c r="HSG53" s="406"/>
      <c r="HSH53" s="406"/>
      <c r="HSI53" s="406"/>
      <c r="HSJ53" s="406"/>
      <c r="HSK53" s="406"/>
      <c r="HSL53" s="406"/>
      <c r="HSM53" s="406"/>
      <c r="HSN53" s="406"/>
      <c r="HSO53" s="406"/>
      <c r="HSP53" s="406"/>
      <c r="HSQ53" s="406"/>
      <c r="HSR53" s="406"/>
      <c r="HSS53" s="406"/>
      <c r="HST53" s="406"/>
      <c r="HSU53" s="406"/>
      <c r="HSV53" s="406"/>
      <c r="HSW53" s="406"/>
      <c r="HSX53" s="406"/>
      <c r="HSY53" s="406"/>
      <c r="HSZ53" s="406"/>
      <c r="HTA53" s="406"/>
      <c r="HTB53" s="406"/>
      <c r="HTC53" s="406"/>
      <c r="HTD53" s="406"/>
      <c r="HTE53" s="406"/>
      <c r="HTF53" s="406"/>
      <c r="HTG53" s="406"/>
      <c r="HTH53" s="406"/>
      <c r="HTI53" s="406"/>
      <c r="HTJ53" s="406"/>
      <c r="HTK53" s="406"/>
      <c r="HTL53" s="406"/>
      <c r="HTM53" s="406"/>
      <c r="HTN53" s="406"/>
      <c r="HTO53" s="406"/>
      <c r="HTP53" s="406"/>
      <c r="HTQ53" s="406"/>
      <c r="HTR53" s="406"/>
      <c r="HTS53" s="406"/>
      <c r="HTT53" s="406"/>
      <c r="HTU53" s="406"/>
      <c r="HTV53" s="406"/>
      <c r="HTW53" s="406"/>
      <c r="HTX53" s="406"/>
      <c r="HTY53" s="406"/>
      <c r="HTZ53" s="406"/>
      <c r="HUA53" s="406"/>
      <c r="HUB53" s="406"/>
      <c r="HUC53" s="406"/>
      <c r="HUD53" s="406"/>
      <c r="HUE53" s="406"/>
      <c r="HUF53" s="406"/>
      <c r="HUG53" s="406"/>
      <c r="HUH53" s="406"/>
      <c r="HUI53" s="406"/>
      <c r="HUJ53" s="406"/>
      <c r="HUK53" s="406"/>
      <c r="HUL53" s="406"/>
      <c r="HUM53" s="406"/>
      <c r="HUN53" s="406"/>
      <c r="HUO53" s="406"/>
      <c r="HUP53" s="406"/>
      <c r="HUQ53" s="406"/>
      <c r="HUR53" s="406"/>
      <c r="HUS53" s="406"/>
      <c r="HUT53" s="406"/>
      <c r="HUU53" s="406"/>
      <c r="HUV53" s="406"/>
      <c r="HUW53" s="406"/>
      <c r="HUX53" s="406"/>
      <c r="HUY53" s="406"/>
      <c r="HUZ53" s="406"/>
      <c r="HVA53" s="406"/>
      <c r="HVB53" s="406"/>
      <c r="HVC53" s="406"/>
      <c r="HVD53" s="406"/>
      <c r="HVE53" s="406"/>
      <c r="HVF53" s="406"/>
      <c r="HVG53" s="406"/>
      <c r="HVH53" s="406"/>
      <c r="HVI53" s="406"/>
      <c r="HVJ53" s="406"/>
      <c r="HVK53" s="406"/>
      <c r="HVL53" s="406"/>
      <c r="HVM53" s="406"/>
      <c r="HVN53" s="406"/>
      <c r="HVO53" s="406"/>
      <c r="HVP53" s="406"/>
      <c r="HVQ53" s="406"/>
      <c r="HVR53" s="406"/>
      <c r="HVS53" s="406"/>
      <c r="HVT53" s="406"/>
      <c r="HVU53" s="406"/>
      <c r="HVV53" s="406"/>
      <c r="HVW53" s="406"/>
      <c r="HVX53" s="406"/>
      <c r="HVY53" s="406"/>
      <c r="HVZ53" s="406"/>
      <c r="HWA53" s="406"/>
      <c r="HWB53" s="406"/>
      <c r="HWC53" s="406"/>
      <c r="HWD53" s="406"/>
      <c r="HWE53" s="406"/>
      <c r="HWF53" s="406"/>
      <c r="HWG53" s="406"/>
      <c r="HWH53" s="406"/>
      <c r="HWI53" s="406"/>
      <c r="HWJ53" s="406"/>
      <c r="HWK53" s="406"/>
      <c r="HWL53" s="406"/>
      <c r="HWM53" s="406"/>
      <c r="HWN53" s="406"/>
      <c r="HWO53" s="406"/>
      <c r="HWP53" s="406"/>
      <c r="HWQ53" s="406"/>
      <c r="HWR53" s="406"/>
      <c r="HWS53" s="406"/>
      <c r="HWT53" s="406"/>
      <c r="HWU53" s="406"/>
      <c r="HWV53" s="406"/>
      <c r="HWW53" s="406"/>
      <c r="HWX53" s="406"/>
      <c r="HWY53" s="406"/>
      <c r="HWZ53" s="406"/>
      <c r="HXA53" s="406"/>
      <c r="HXB53" s="406"/>
      <c r="HXC53" s="406"/>
      <c r="HXD53" s="406"/>
      <c r="HXE53" s="406"/>
      <c r="HXF53" s="406"/>
      <c r="HXG53" s="406"/>
      <c r="HXH53" s="406"/>
      <c r="HXI53" s="406"/>
      <c r="HXJ53" s="406"/>
      <c r="HXK53" s="406"/>
      <c r="HXL53" s="406"/>
      <c r="HXM53" s="406"/>
      <c r="HXN53" s="406"/>
      <c r="HXO53" s="406"/>
      <c r="HXP53" s="406"/>
      <c r="HXQ53" s="406"/>
      <c r="HXR53" s="406"/>
      <c r="HXS53" s="406"/>
      <c r="HXT53" s="406"/>
      <c r="HXU53" s="406"/>
      <c r="HXV53" s="406"/>
      <c r="HXW53" s="406"/>
      <c r="HXX53" s="406"/>
      <c r="HXY53" s="406"/>
      <c r="HXZ53" s="406"/>
      <c r="HYA53" s="406"/>
      <c r="HYB53" s="406"/>
      <c r="HYC53" s="406"/>
      <c r="HYD53" s="406"/>
      <c r="HYE53" s="406"/>
      <c r="HYF53" s="406"/>
      <c r="HYG53" s="406"/>
      <c r="HYH53" s="406"/>
      <c r="HYI53" s="406"/>
      <c r="HYJ53" s="406"/>
      <c r="HYK53" s="406"/>
      <c r="HYL53" s="406"/>
      <c r="HYM53" s="406"/>
      <c r="HYN53" s="406"/>
      <c r="HYO53" s="406"/>
      <c r="HYP53" s="406"/>
      <c r="HYQ53" s="406"/>
      <c r="HYR53" s="406"/>
      <c r="HYS53" s="406"/>
      <c r="HYT53" s="406"/>
      <c r="HYU53" s="406"/>
      <c r="HYV53" s="406"/>
      <c r="HYW53" s="406"/>
      <c r="HYX53" s="406"/>
      <c r="HYY53" s="406"/>
      <c r="HYZ53" s="406"/>
      <c r="HZA53" s="406"/>
      <c r="HZB53" s="406"/>
      <c r="HZC53" s="406"/>
      <c r="HZD53" s="406"/>
      <c r="HZE53" s="406"/>
      <c r="HZF53" s="406"/>
      <c r="HZG53" s="406"/>
      <c r="HZH53" s="406"/>
      <c r="HZI53" s="406"/>
      <c r="HZJ53" s="406"/>
      <c r="HZK53" s="406"/>
      <c r="HZL53" s="406"/>
      <c r="HZM53" s="406"/>
      <c r="HZN53" s="406"/>
      <c r="HZO53" s="406"/>
      <c r="HZP53" s="406"/>
      <c r="HZQ53" s="406"/>
      <c r="HZR53" s="406"/>
      <c r="HZS53" s="406"/>
      <c r="HZT53" s="406"/>
      <c r="HZU53" s="406"/>
      <c r="HZV53" s="406"/>
      <c r="HZW53" s="406"/>
      <c r="HZX53" s="406"/>
      <c r="HZY53" s="406"/>
      <c r="HZZ53" s="406"/>
      <c r="IAA53" s="406"/>
      <c r="IAB53" s="406"/>
      <c r="IAC53" s="406"/>
      <c r="IAD53" s="406"/>
      <c r="IAE53" s="406"/>
      <c r="IAF53" s="406"/>
      <c r="IAG53" s="406"/>
      <c r="IAH53" s="406"/>
      <c r="IAI53" s="406"/>
      <c r="IAJ53" s="406"/>
      <c r="IAK53" s="406"/>
      <c r="IAL53" s="406"/>
      <c r="IAM53" s="406"/>
      <c r="IAN53" s="406"/>
      <c r="IAO53" s="406"/>
      <c r="IAP53" s="406"/>
      <c r="IAQ53" s="406"/>
      <c r="IAR53" s="406"/>
      <c r="IAS53" s="406"/>
      <c r="IAT53" s="406"/>
      <c r="IAU53" s="406"/>
      <c r="IAV53" s="406"/>
      <c r="IAW53" s="406"/>
      <c r="IAX53" s="406"/>
      <c r="IAY53" s="406"/>
      <c r="IAZ53" s="406"/>
      <c r="IBA53" s="406"/>
      <c r="IBB53" s="406"/>
      <c r="IBC53" s="406"/>
      <c r="IBD53" s="406"/>
      <c r="IBE53" s="406"/>
      <c r="IBF53" s="406"/>
      <c r="IBG53" s="406"/>
      <c r="IBH53" s="406"/>
      <c r="IBI53" s="406"/>
      <c r="IBJ53" s="406"/>
      <c r="IBK53" s="406"/>
      <c r="IBL53" s="406"/>
      <c r="IBM53" s="406"/>
      <c r="IBN53" s="406"/>
      <c r="IBO53" s="406"/>
      <c r="IBP53" s="406"/>
      <c r="IBQ53" s="406"/>
      <c r="IBR53" s="406"/>
      <c r="IBS53" s="406"/>
      <c r="IBT53" s="406"/>
      <c r="IBU53" s="406"/>
      <c r="IBV53" s="406"/>
      <c r="IBW53" s="406"/>
      <c r="IBX53" s="406"/>
      <c r="IBY53" s="406"/>
      <c r="IBZ53" s="406"/>
      <c r="ICA53" s="406"/>
      <c r="ICB53" s="406"/>
      <c r="ICC53" s="406"/>
      <c r="ICD53" s="406"/>
      <c r="ICE53" s="406"/>
      <c r="ICF53" s="406"/>
      <c r="ICG53" s="406"/>
      <c r="ICH53" s="406"/>
      <c r="ICI53" s="406"/>
      <c r="ICJ53" s="406"/>
      <c r="ICK53" s="406"/>
      <c r="ICL53" s="406"/>
      <c r="ICM53" s="406"/>
      <c r="ICN53" s="406"/>
      <c r="ICO53" s="406"/>
      <c r="ICP53" s="406"/>
      <c r="ICQ53" s="406"/>
      <c r="ICR53" s="406"/>
      <c r="ICS53" s="406"/>
      <c r="ICT53" s="406"/>
      <c r="ICU53" s="406"/>
      <c r="ICV53" s="406"/>
      <c r="ICW53" s="406"/>
      <c r="ICX53" s="406"/>
      <c r="ICY53" s="406"/>
      <c r="ICZ53" s="406"/>
      <c r="IDA53" s="406"/>
      <c r="IDB53" s="406"/>
      <c r="IDC53" s="406"/>
      <c r="IDD53" s="406"/>
      <c r="IDE53" s="406"/>
      <c r="IDF53" s="406"/>
      <c r="IDG53" s="406"/>
      <c r="IDH53" s="406"/>
      <c r="IDI53" s="406"/>
      <c r="IDJ53" s="406"/>
      <c r="IDK53" s="406"/>
      <c r="IDL53" s="406"/>
      <c r="IDM53" s="406"/>
      <c r="IDN53" s="406"/>
      <c r="IDO53" s="406"/>
      <c r="IDP53" s="406"/>
      <c r="IDQ53" s="406"/>
      <c r="IDR53" s="406"/>
      <c r="IDS53" s="406"/>
      <c r="IDT53" s="406"/>
      <c r="IDU53" s="406"/>
      <c r="IDV53" s="406"/>
      <c r="IDW53" s="406"/>
      <c r="IDX53" s="406"/>
      <c r="IDY53" s="406"/>
      <c r="IDZ53" s="406"/>
      <c r="IEA53" s="406"/>
      <c r="IEB53" s="406"/>
      <c r="IEC53" s="406"/>
      <c r="IED53" s="406"/>
      <c r="IEE53" s="406"/>
      <c r="IEF53" s="406"/>
      <c r="IEG53" s="406"/>
      <c r="IEH53" s="406"/>
      <c r="IEI53" s="406"/>
      <c r="IEJ53" s="406"/>
      <c r="IEK53" s="406"/>
      <c r="IEL53" s="406"/>
      <c r="IEM53" s="406"/>
      <c r="IEN53" s="406"/>
      <c r="IEO53" s="406"/>
      <c r="IEP53" s="406"/>
      <c r="IEQ53" s="406"/>
      <c r="IER53" s="406"/>
      <c r="IES53" s="406"/>
      <c r="IET53" s="406"/>
      <c r="IEU53" s="406"/>
      <c r="IEV53" s="406"/>
      <c r="IEW53" s="406"/>
      <c r="IEX53" s="406"/>
      <c r="IEY53" s="406"/>
      <c r="IEZ53" s="406"/>
      <c r="IFA53" s="406"/>
      <c r="IFB53" s="406"/>
      <c r="IFC53" s="406"/>
      <c r="IFD53" s="406"/>
      <c r="IFE53" s="406"/>
      <c r="IFF53" s="406"/>
      <c r="IFG53" s="406"/>
      <c r="IFH53" s="406"/>
      <c r="IFI53" s="406"/>
      <c r="IFJ53" s="406"/>
      <c r="IFK53" s="406"/>
      <c r="IFL53" s="406"/>
      <c r="IFM53" s="406"/>
      <c r="IFN53" s="406"/>
      <c r="IFO53" s="406"/>
      <c r="IFP53" s="406"/>
      <c r="IFQ53" s="406"/>
      <c r="IFR53" s="406"/>
      <c r="IFS53" s="406"/>
      <c r="IFT53" s="406"/>
      <c r="IFU53" s="406"/>
      <c r="IFV53" s="406"/>
      <c r="IFW53" s="406"/>
      <c r="IFX53" s="406"/>
      <c r="IFY53" s="406"/>
      <c r="IFZ53" s="406"/>
      <c r="IGA53" s="406"/>
      <c r="IGB53" s="406"/>
      <c r="IGC53" s="406"/>
      <c r="IGD53" s="406"/>
      <c r="IGE53" s="406"/>
      <c r="IGF53" s="406"/>
      <c r="IGG53" s="406"/>
      <c r="IGH53" s="406"/>
      <c r="IGI53" s="406"/>
      <c r="IGJ53" s="406"/>
      <c r="IGK53" s="406"/>
      <c r="IGL53" s="406"/>
      <c r="IGM53" s="406"/>
      <c r="IGN53" s="406"/>
      <c r="IGO53" s="406"/>
      <c r="IGP53" s="406"/>
      <c r="IGQ53" s="406"/>
      <c r="IGR53" s="406"/>
      <c r="IGS53" s="406"/>
      <c r="IGT53" s="406"/>
      <c r="IGU53" s="406"/>
      <c r="IGV53" s="406"/>
      <c r="IGW53" s="406"/>
      <c r="IGX53" s="406"/>
      <c r="IGY53" s="406"/>
      <c r="IGZ53" s="406"/>
      <c r="IHA53" s="406"/>
      <c r="IHB53" s="406"/>
      <c r="IHC53" s="406"/>
      <c r="IHD53" s="406"/>
      <c r="IHE53" s="406"/>
      <c r="IHF53" s="406"/>
      <c r="IHG53" s="406"/>
      <c r="IHH53" s="406"/>
      <c r="IHI53" s="406"/>
      <c r="IHJ53" s="406"/>
      <c r="IHK53" s="406"/>
      <c r="IHL53" s="406"/>
      <c r="IHM53" s="406"/>
      <c r="IHN53" s="406"/>
      <c r="IHO53" s="406"/>
      <c r="IHP53" s="406"/>
      <c r="IHQ53" s="406"/>
      <c r="IHR53" s="406"/>
      <c r="IHS53" s="406"/>
      <c r="IHT53" s="406"/>
      <c r="IHU53" s="406"/>
      <c r="IHV53" s="406"/>
      <c r="IHW53" s="406"/>
      <c r="IHX53" s="406"/>
      <c r="IHY53" s="406"/>
      <c r="IHZ53" s="406"/>
      <c r="IIA53" s="406"/>
      <c r="IIB53" s="406"/>
      <c r="IIC53" s="406"/>
      <c r="IID53" s="406"/>
      <c r="IIE53" s="406"/>
      <c r="IIF53" s="406"/>
      <c r="IIG53" s="406"/>
      <c r="IIH53" s="406"/>
      <c r="III53" s="406"/>
      <c r="IIJ53" s="406"/>
      <c r="IIK53" s="406"/>
      <c r="IIL53" s="406"/>
      <c r="IIM53" s="406"/>
      <c r="IIN53" s="406"/>
      <c r="IIO53" s="406"/>
      <c r="IIP53" s="406"/>
      <c r="IIQ53" s="406"/>
      <c r="IIR53" s="406"/>
      <c r="IIS53" s="406"/>
      <c r="IIT53" s="406"/>
      <c r="IIU53" s="406"/>
      <c r="IIV53" s="406"/>
      <c r="IIW53" s="406"/>
      <c r="IIX53" s="406"/>
      <c r="IIY53" s="406"/>
      <c r="IIZ53" s="406"/>
      <c r="IJA53" s="406"/>
      <c r="IJB53" s="406"/>
      <c r="IJC53" s="406"/>
      <c r="IJD53" s="406"/>
      <c r="IJE53" s="406"/>
      <c r="IJF53" s="406"/>
      <c r="IJG53" s="406"/>
      <c r="IJH53" s="406"/>
      <c r="IJI53" s="406"/>
      <c r="IJJ53" s="406"/>
      <c r="IJK53" s="406"/>
      <c r="IJL53" s="406"/>
      <c r="IJM53" s="406"/>
      <c r="IJN53" s="406"/>
      <c r="IJO53" s="406"/>
      <c r="IJP53" s="406"/>
      <c r="IJQ53" s="406"/>
      <c r="IJR53" s="406"/>
      <c r="IJS53" s="406"/>
      <c r="IJT53" s="406"/>
      <c r="IJU53" s="406"/>
      <c r="IJV53" s="406"/>
      <c r="IJW53" s="406"/>
      <c r="IJX53" s="406"/>
      <c r="IJY53" s="406"/>
      <c r="IJZ53" s="406"/>
      <c r="IKA53" s="406"/>
      <c r="IKB53" s="406"/>
      <c r="IKC53" s="406"/>
      <c r="IKD53" s="406"/>
      <c r="IKE53" s="406"/>
      <c r="IKF53" s="406"/>
      <c r="IKG53" s="406"/>
      <c r="IKH53" s="406"/>
      <c r="IKI53" s="406"/>
      <c r="IKJ53" s="406"/>
      <c r="IKK53" s="406"/>
      <c r="IKL53" s="406"/>
      <c r="IKM53" s="406"/>
      <c r="IKN53" s="406"/>
      <c r="IKO53" s="406"/>
      <c r="IKP53" s="406"/>
      <c r="IKQ53" s="406"/>
      <c r="IKR53" s="406"/>
      <c r="IKS53" s="406"/>
      <c r="IKT53" s="406"/>
      <c r="IKU53" s="406"/>
      <c r="IKV53" s="406"/>
      <c r="IKW53" s="406"/>
      <c r="IKX53" s="406"/>
      <c r="IKY53" s="406"/>
      <c r="IKZ53" s="406"/>
      <c r="ILA53" s="406"/>
      <c r="ILB53" s="406"/>
      <c r="ILC53" s="406"/>
      <c r="ILD53" s="406"/>
      <c r="ILE53" s="406"/>
      <c r="ILF53" s="406"/>
      <c r="ILG53" s="406"/>
      <c r="ILH53" s="406"/>
      <c r="ILI53" s="406"/>
      <c r="ILJ53" s="406"/>
      <c r="ILK53" s="406"/>
      <c r="ILL53" s="406"/>
      <c r="ILM53" s="406"/>
      <c r="ILN53" s="406"/>
      <c r="ILO53" s="406"/>
      <c r="ILP53" s="406"/>
      <c r="ILQ53" s="406"/>
      <c r="ILR53" s="406"/>
      <c r="ILS53" s="406"/>
      <c r="ILT53" s="406"/>
      <c r="ILU53" s="406"/>
      <c r="ILV53" s="406"/>
      <c r="ILW53" s="406"/>
      <c r="ILX53" s="406"/>
      <c r="ILY53" s="406"/>
      <c r="ILZ53" s="406"/>
      <c r="IMA53" s="406"/>
      <c r="IMB53" s="406"/>
      <c r="IMC53" s="406"/>
      <c r="IMD53" s="406"/>
      <c r="IME53" s="406"/>
      <c r="IMF53" s="406"/>
      <c r="IMG53" s="406"/>
      <c r="IMH53" s="406"/>
      <c r="IMI53" s="406"/>
      <c r="IMJ53" s="406"/>
      <c r="IMK53" s="406"/>
      <c r="IML53" s="406"/>
      <c r="IMM53" s="406"/>
      <c r="IMN53" s="406"/>
      <c r="IMO53" s="406"/>
      <c r="IMP53" s="406"/>
      <c r="IMQ53" s="406"/>
      <c r="IMR53" s="406"/>
      <c r="IMS53" s="406"/>
      <c r="IMT53" s="406"/>
      <c r="IMU53" s="406"/>
      <c r="IMV53" s="406"/>
      <c r="IMW53" s="406"/>
      <c r="IMX53" s="406"/>
      <c r="IMY53" s="406"/>
      <c r="IMZ53" s="406"/>
      <c r="INA53" s="406"/>
      <c r="INB53" s="406"/>
      <c r="INC53" s="406"/>
      <c r="IND53" s="406"/>
      <c r="INE53" s="406"/>
      <c r="INF53" s="406"/>
      <c r="ING53" s="406"/>
      <c r="INH53" s="406"/>
      <c r="INI53" s="406"/>
      <c r="INJ53" s="406"/>
      <c r="INK53" s="406"/>
      <c r="INL53" s="406"/>
      <c r="INM53" s="406"/>
      <c r="INN53" s="406"/>
      <c r="INO53" s="406"/>
      <c r="INP53" s="406"/>
      <c r="INQ53" s="406"/>
      <c r="INR53" s="406"/>
      <c r="INS53" s="406"/>
      <c r="INT53" s="406"/>
      <c r="INU53" s="406"/>
      <c r="INV53" s="406"/>
      <c r="INW53" s="406"/>
      <c r="INX53" s="406"/>
      <c r="INY53" s="406"/>
      <c r="INZ53" s="406"/>
      <c r="IOA53" s="406"/>
      <c r="IOB53" s="406"/>
      <c r="IOC53" s="406"/>
      <c r="IOD53" s="406"/>
      <c r="IOE53" s="406"/>
      <c r="IOF53" s="406"/>
      <c r="IOG53" s="406"/>
      <c r="IOH53" s="406"/>
      <c r="IOI53" s="406"/>
      <c r="IOJ53" s="406"/>
      <c r="IOK53" s="406"/>
      <c r="IOL53" s="406"/>
      <c r="IOM53" s="406"/>
      <c r="ION53" s="406"/>
      <c r="IOO53" s="406"/>
      <c r="IOP53" s="406"/>
      <c r="IOQ53" s="406"/>
      <c r="IOR53" s="406"/>
      <c r="IOS53" s="406"/>
      <c r="IOT53" s="406"/>
      <c r="IOU53" s="406"/>
      <c r="IOV53" s="406"/>
      <c r="IOW53" s="406"/>
      <c r="IOX53" s="406"/>
      <c r="IOY53" s="406"/>
      <c r="IOZ53" s="406"/>
      <c r="IPA53" s="406"/>
      <c r="IPB53" s="406"/>
      <c r="IPC53" s="406"/>
      <c r="IPD53" s="406"/>
      <c r="IPE53" s="406"/>
      <c r="IPF53" s="406"/>
      <c r="IPG53" s="406"/>
      <c r="IPH53" s="406"/>
      <c r="IPI53" s="406"/>
      <c r="IPJ53" s="406"/>
      <c r="IPK53" s="406"/>
      <c r="IPL53" s="406"/>
      <c r="IPM53" s="406"/>
      <c r="IPN53" s="406"/>
      <c r="IPO53" s="406"/>
      <c r="IPP53" s="406"/>
      <c r="IPQ53" s="406"/>
      <c r="IPR53" s="406"/>
      <c r="IPS53" s="406"/>
      <c r="IPT53" s="406"/>
      <c r="IPU53" s="406"/>
      <c r="IPV53" s="406"/>
      <c r="IPW53" s="406"/>
      <c r="IPX53" s="406"/>
      <c r="IPY53" s="406"/>
      <c r="IPZ53" s="406"/>
      <c r="IQA53" s="406"/>
      <c r="IQB53" s="406"/>
      <c r="IQC53" s="406"/>
      <c r="IQD53" s="406"/>
      <c r="IQE53" s="406"/>
      <c r="IQF53" s="406"/>
      <c r="IQG53" s="406"/>
      <c r="IQH53" s="406"/>
      <c r="IQI53" s="406"/>
      <c r="IQJ53" s="406"/>
      <c r="IQK53" s="406"/>
      <c r="IQL53" s="406"/>
      <c r="IQM53" s="406"/>
      <c r="IQN53" s="406"/>
      <c r="IQO53" s="406"/>
      <c r="IQP53" s="406"/>
      <c r="IQQ53" s="406"/>
      <c r="IQR53" s="406"/>
      <c r="IQS53" s="406"/>
      <c r="IQT53" s="406"/>
      <c r="IQU53" s="406"/>
      <c r="IQV53" s="406"/>
      <c r="IQW53" s="406"/>
      <c r="IQX53" s="406"/>
      <c r="IQY53" s="406"/>
      <c r="IQZ53" s="406"/>
      <c r="IRA53" s="406"/>
      <c r="IRB53" s="406"/>
      <c r="IRC53" s="406"/>
      <c r="IRD53" s="406"/>
      <c r="IRE53" s="406"/>
      <c r="IRF53" s="406"/>
      <c r="IRG53" s="406"/>
      <c r="IRH53" s="406"/>
      <c r="IRI53" s="406"/>
      <c r="IRJ53" s="406"/>
      <c r="IRK53" s="406"/>
      <c r="IRL53" s="406"/>
      <c r="IRM53" s="406"/>
      <c r="IRN53" s="406"/>
      <c r="IRO53" s="406"/>
      <c r="IRP53" s="406"/>
      <c r="IRQ53" s="406"/>
      <c r="IRR53" s="406"/>
      <c r="IRS53" s="406"/>
      <c r="IRT53" s="406"/>
      <c r="IRU53" s="406"/>
      <c r="IRV53" s="406"/>
      <c r="IRW53" s="406"/>
      <c r="IRX53" s="406"/>
      <c r="IRY53" s="406"/>
      <c r="IRZ53" s="406"/>
      <c r="ISA53" s="406"/>
      <c r="ISB53" s="406"/>
      <c r="ISC53" s="406"/>
      <c r="ISD53" s="406"/>
      <c r="ISE53" s="406"/>
      <c r="ISF53" s="406"/>
      <c r="ISG53" s="406"/>
      <c r="ISH53" s="406"/>
      <c r="ISI53" s="406"/>
      <c r="ISJ53" s="406"/>
      <c r="ISK53" s="406"/>
      <c r="ISL53" s="406"/>
      <c r="ISM53" s="406"/>
      <c r="ISN53" s="406"/>
      <c r="ISO53" s="406"/>
      <c r="ISP53" s="406"/>
      <c r="ISQ53" s="406"/>
      <c r="ISR53" s="406"/>
      <c r="ISS53" s="406"/>
      <c r="IST53" s="406"/>
      <c r="ISU53" s="406"/>
      <c r="ISV53" s="406"/>
      <c r="ISW53" s="406"/>
      <c r="ISX53" s="406"/>
      <c r="ISY53" s="406"/>
      <c r="ISZ53" s="406"/>
      <c r="ITA53" s="406"/>
      <c r="ITB53" s="406"/>
      <c r="ITC53" s="406"/>
      <c r="ITD53" s="406"/>
      <c r="ITE53" s="406"/>
      <c r="ITF53" s="406"/>
      <c r="ITG53" s="406"/>
      <c r="ITH53" s="406"/>
      <c r="ITI53" s="406"/>
      <c r="ITJ53" s="406"/>
      <c r="ITK53" s="406"/>
      <c r="ITL53" s="406"/>
      <c r="ITM53" s="406"/>
      <c r="ITN53" s="406"/>
      <c r="ITO53" s="406"/>
      <c r="ITP53" s="406"/>
      <c r="ITQ53" s="406"/>
      <c r="ITR53" s="406"/>
      <c r="ITS53" s="406"/>
      <c r="ITT53" s="406"/>
      <c r="ITU53" s="406"/>
      <c r="ITV53" s="406"/>
      <c r="ITW53" s="406"/>
      <c r="ITX53" s="406"/>
      <c r="ITY53" s="406"/>
      <c r="ITZ53" s="406"/>
      <c r="IUA53" s="406"/>
      <c r="IUB53" s="406"/>
      <c r="IUC53" s="406"/>
      <c r="IUD53" s="406"/>
      <c r="IUE53" s="406"/>
      <c r="IUF53" s="406"/>
      <c r="IUG53" s="406"/>
      <c r="IUH53" s="406"/>
      <c r="IUI53" s="406"/>
      <c r="IUJ53" s="406"/>
      <c r="IUK53" s="406"/>
      <c r="IUL53" s="406"/>
      <c r="IUM53" s="406"/>
      <c r="IUN53" s="406"/>
      <c r="IUO53" s="406"/>
      <c r="IUP53" s="406"/>
      <c r="IUQ53" s="406"/>
      <c r="IUR53" s="406"/>
      <c r="IUS53" s="406"/>
      <c r="IUT53" s="406"/>
      <c r="IUU53" s="406"/>
      <c r="IUV53" s="406"/>
      <c r="IUW53" s="406"/>
      <c r="IUX53" s="406"/>
      <c r="IUY53" s="406"/>
      <c r="IUZ53" s="406"/>
      <c r="IVA53" s="406"/>
      <c r="IVB53" s="406"/>
      <c r="IVC53" s="406"/>
      <c r="IVD53" s="406"/>
      <c r="IVE53" s="406"/>
      <c r="IVF53" s="406"/>
      <c r="IVG53" s="406"/>
      <c r="IVH53" s="406"/>
      <c r="IVI53" s="406"/>
      <c r="IVJ53" s="406"/>
      <c r="IVK53" s="406"/>
      <c r="IVL53" s="406"/>
      <c r="IVM53" s="406"/>
      <c r="IVN53" s="406"/>
      <c r="IVO53" s="406"/>
      <c r="IVP53" s="406"/>
      <c r="IVQ53" s="406"/>
      <c r="IVR53" s="406"/>
      <c r="IVS53" s="406"/>
      <c r="IVT53" s="406"/>
      <c r="IVU53" s="406"/>
      <c r="IVV53" s="406"/>
      <c r="IVW53" s="406"/>
      <c r="IVX53" s="406"/>
      <c r="IVY53" s="406"/>
      <c r="IVZ53" s="406"/>
      <c r="IWA53" s="406"/>
      <c r="IWB53" s="406"/>
      <c r="IWC53" s="406"/>
      <c r="IWD53" s="406"/>
      <c r="IWE53" s="406"/>
      <c r="IWF53" s="406"/>
      <c r="IWG53" s="406"/>
      <c r="IWH53" s="406"/>
      <c r="IWI53" s="406"/>
      <c r="IWJ53" s="406"/>
      <c r="IWK53" s="406"/>
      <c r="IWL53" s="406"/>
      <c r="IWM53" s="406"/>
      <c r="IWN53" s="406"/>
      <c r="IWO53" s="406"/>
      <c r="IWP53" s="406"/>
      <c r="IWQ53" s="406"/>
      <c r="IWR53" s="406"/>
      <c r="IWS53" s="406"/>
      <c r="IWT53" s="406"/>
      <c r="IWU53" s="406"/>
      <c r="IWV53" s="406"/>
      <c r="IWW53" s="406"/>
      <c r="IWX53" s="406"/>
      <c r="IWY53" s="406"/>
      <c r="IWZ53" s="406"/>
      <c r="IXA53" s="406"/>
      <c r="IXB53" s="406"/>
      <c r="IXC53" s="406"/>
      <c r="IXD53" s="406"/>
      <c r="IXE53" s="406"/>
      <c r="IXF53" s="406"/>
      <c r="IXG53" s="406"/>
      <c r="IXH53" s="406"/>
      <c r="IXI53" s="406"/>
      <c r="IXJ53" s="406"/>
      <c r="IXK53" s="406"/>
      <c r="IXL53" s="406"/>
      <c r="IXM53" s="406"/>
      <c r="IXN53" s="406"/>
      <c r="IXO53" s="406"/>
      <c r="IXP53" s="406"/>
      <c r="IXQ53" s="406"/>
      <c r="IXR53" s="406"/>
      <c r="IXS53" s="406"/>
      <c r="IXT53" s="406"/>
      <c r="IXU53" s="406"/>
      <c r="IXV53" s="406"/>
      <c r="IXW53" s="406"/>
      <c r="IXX53" s="406"/>
      <c r="IXY53" s="406"/>
      <c r="IXZ53" s="406"/>
      <c r="IYA53" s="406"/>
      <c r="IYB53" s="406"/>
      <c r="IYC53" s="406"/>
      <c r="IYD53" s="406"/>
      <c r="IYE53" s="406"/>
      <c r="IYF53" s="406"/>
      <c r="IYG53" s="406"/>
      <c r="IYH53" s="406"/>
      <c r="IYI53" s="406"/>
      <c r="IYJ53" s="406"/>
      <c r="IYK53" s="406"/>
      <c r="IYL53" s="406"/>
      <c r="IYM53" s="406"/>
      <c r="IYN53" s="406"/>
      <c r="IYO53" s="406"/>
      <c r="IYP53" s="406"/>
      <c r="IYQ53" s="406"/>
      <c r="IYR53" s="406"/>
      <c r="IYS53" s="406"/>
      <c r="IYT53" s="406"/>
      <c r="IYU53" s="406"/>
      <c r="IYV53" s="406"/>
      <c r="IYW53" s="406"/>
      <c r="IYX53" s="406"/>
      <c r="IYY53" s="406"/>
      <c r="IYZ53" s="406"/>
      <c r="IZA53" s="406"/>
      <c r="IZB53" s="406"/>
      <c r="IZC53" s="406"/>
      <c r="IZD53" s="406"/>
      <c r="IZE53" s="406"/>
      <c r="IZF53" s="406"/>
      <c r="IZG53" s="406"/>
      <c r="IZH53" s="406"/>
      <c r="IZI53" s="406"/>
      <c r="IZJ53" s="406"/>
      <c r="IZK53" s="406"/>
      <c r="IZL53" s="406"/>
      <c r="IZM53" s="406"/>
      <c r="IZN53" s="406"/>
      <c r="IZO53" s="406"/>
      <c r="IZP53" s="406"/>
      <c r="IZQ53" s="406"/>
      <c r="IZR53" s="406"/>
      <c r="IZS53" s="406"/>
      <c r="IZT53" s="406"/>
      <c r="IZU53" s="406"/>
      <c r="IZV53" s="406"/>
      <c r="IZW53" s="406"/>
      <c r="IZX53" s="406"/>
      <c r="IZY53" s="406"/>
      <c r="IZZ53" s="406"/>
      <c r="JAA53" s="406"/>
      <c r="JAB53" s="406"/>
      <c r="JAC53" s="406"/>
      <c r="JAD53" s="406"/>
      <c r="JAE53" s="406"/>
      <c r="JAF53" s="406"/>
      <c r="JAG53" s="406"/>
      <c r="JAH53" s="406"/>
      <c r="JAI53" s="406"/>
      <c r="JAJ53" s="406"/>
      <c r="JAK53" s="406"/>
      <c r="JAL53" s="406"/>
      <c r="JAM53" s="406"/>
      <c r="JAN53" s="406"/>
      <c r="JAO53" s="406"/>
      <c r="JAP53" s="406"/>
      <c r="JAQ53" s="406"/>
      <c r="JAR53" s="406"/>
      <c r="JAS53" s="406"/>
      <c r="JAT53" s="406"/>
      <c r="JAU53" s="406"/>
      <c r="JAV53" s="406"/>
      <c r="JAW53" s="406"/>
      <c r="JAX53" s="406"/>
      <c r="JAY53" s="406"/>
      <c r="JAZ53" s="406"/>
      <c r="JBA53" s="406"/>
      <c r="JBB53" s="406"/>
      <c r="JBC53" s="406"/>
      <c r="JBD53" s="406"/>
      <c r="JBE53" s="406"/>
      <c r="JBF53" s="406"/>
      <c r="JBG53" s="406"/>
      <c r="JBH53" s="406"/>
      <c r="JBI53" s="406"/>
      <c r="JBJ53" s="406"/>
      <c r="JBK53" s="406"/>
      <c r="JBL53" s="406"/>
      <c r="JBM53" s="406"/>
      <c r="JBN53" s="406"/>
      <c r="JBO53" s="406"/>
      <c r="JBP53" s="406"/>
      <c r="JBQ53" s="406"/>
      <c r="JBR53" s="406"/>
      <c r="JBS53" s="406"/>
      <c r="JBT53" s="406"/>
      <c r="JBU53" s="406"/>
      <c r="JBV53" s="406"/>
      <c r="JBW53" s="406"/>
      <c r="JBX53" s="406"/>
      <c r="JBY53" s="406"/>
      <c r="JBZ53" s="406"/>
      <c r="JCA53" s="406"/>
      <c r="JCB53" s="406"/>
      <c r="JCC53" s="406"/>
      <c r="JCD53" s="406"/>
      <c r="JCE53" s="406"/>
      <c r="JCF53" s="406"/>
      <c r="JCG53" s="406"/>
      <c r="JCH53" s="406"/>
      <c r="JCI53" s="406"/>
      <c r="JCJ53" s="406"/>
      <c r="JCK53" s="406"/>
      <c r="JCL53" s="406"/>
      <c r="JCM53" s="406"/>
      <c r="JCN53" s="406"/>
      <c r="JCO53" s="406"/>
      <c r="JCP53" s="406"/>
      <c r="JCQ53" s="406"/>
      <c r="JCR53" s="406"/>
      <c r="JCS53" s="406"/>
      <c r="JCT53" s="406"/>
      <c r="JCU53" s="406"/>
      <c r="JCV53" s="406"/>
      <c r="JCW53" s="406"/>
      <c r="JCX53" s="406"/>
      <c r="JCY53" s="406"/>
      <c r="JCZ53" s="406"/>
      <c r="JDA53" s="406"/>
      <c r="JDB53" s="406"/>
      <c r="JDC53" s="406"/>
      <c r="JDD53" s="406"/>
      <c r="JDE53" s="406"/>
      <c r="JDF53" s="406"/>
      <c r="JDG53" s="406"/>
      <c r="JDH53" s="406"/>
      <c r="JDI53" s="406"/>
      <c r="JDJ53" s="406"/>
      <c r="JDK53" s="406"/>
      <c r="JDL53" s="406"/>
      <c r="JDM53" s="406"/>
      <c r="JDN53" s="406"/>
      <c r="JDO53" s="406"/>
      <c r="JDP53" s="406"/>
      <c r="JDQ53" s="406"/>
      <c r="JDR53" s="406"/>
      <c r="JDS53" s="406"/>
      <c r="JDT53" s="406"/>
      <c r="JDU53" s="406"/>
      <c r="JDV53" s="406"/>
      <c r="JDW53" s="406"/>
      <c r="JDX53" s="406"/>
      <c r="JDY53" s="406"/>
      <c r="JDZ53" s="406"/>
      <c r="JEA53" s="406"/>
      <c r="JEB53" s="406"/>
      <c r="JEC53" s="406"/>
      <c r="JED53" s="406"/>
      <c r="JEE53" s="406"/>
      <c r="JEF53" s="406"/>
      <c r="JEG53" s="406"/>
      <c r="JEH53" s="406"/>
      <c r="JEI53" s="406"/>
      <c r="JEJ53" s="406"/>
      <c r="JEK53" s="406"/>
      <c r="JEL53" s="406"/>
      <c r="JEM53" s="406"/>
      <c r="JEN53" s="406"/>
      <c r="JEO53" s="406"/>
      <c r="JEP53" s="406"/>
      <c r="JEQ53" s="406"/>
      <c r="JER53" s="406"/>
      <c r="JES53" s="406"/>
      <c r="JET53" s="406"/>
      <c r="JEU53" s="406"/>
      <c r="JEV53" s="406"/>
      <c r="JEW53" s="406"/>
      <c r="JEX53" s="406"/>
      <c r="JEY53" s="406"/>
      <c r="JEZ53" s="406"/>
      <c r="JFA53" s="406"/>
      <c r="JFB53" s="406"/>
      <c r="JFC53" s="406"/>
      <c r="JFD53" s="406"/>
      <c r="JFE53" s="406"/>
      <c r="JFF53" s="406"/>
      <c r="JFG53" s="406"/>
      <c r="JFH53" s="406"/>
      <c r="JFI53" s="406"/>
      <c r="JFJ53" s="406"/>
      <c r="JFK53" s="406"/>
      <c r="JFL53" s="406"/>
      <c r="JFM53" s="406"/>
      <c r="JFN53" s="406"/>
      <c r="JFO53" s="406"/>
      <c r="JFP53" s="406"/>
      <c r="JFQ53" s="406"/>
      <c r="JFR53" s="406"/>
      <c r="JFS53" s="406"/>
      <c r="JFT53" s="406"/>
      <c r="JFU53" s="406"/>
      <c r="JFV53" s="406"/>
      <c r="JFW53" s="406"/>
      <c r="JFX53" s="406"/>
      <c r="JFY53" s="406"/>
      <c r="JFZ53" s="406"/>
      <c r="JGA53" s="406"/>
      <c r="JGB53" s="406"/>
      <c r="JGC53" s="406"/>
      <c r="JGD53" s="406"/>
      <c r="JGE53" s="406"/>
      <c r="JGF53" s="406"/>
      <c r="JGG53" s="406"/>
      <c r="JGH53" s="406"/>
      <c r="JGI53" s="406"/>
      <c r="JGJ53" s="406"/>
      <c r="JGK53" s="406"/>
      <c r="JGL53" s="406"/>
      <c r="JGM53" s="406"/>
      <c r="JGN53" s="406"/>
      <c r="JGO53" s="406"/>
      <c r="JGP53" s="406"/>
      <c r="JGQ53" s="406"/>
      <c r="JGR53" s="406"/>
      <c r="JGS53" s="406"/>
      <c r="JGT53" s="406"/>
      <c r="JGU53" s="406"/>
      <c r="JGV53" s="406"/>
      <c r="JGW53" s="406"/>
      <c r="JGX53" s="406"/>
      <c r="JGY53" s="406"/>
      <c r="JGZ53" s="406"/>
      <c r="JHA53" s="406"/>
      <c r="JHB53" s="406"/>
      <c r="JHC53" s="406"/>
      <c r="JHD53" s="406"/>
      <c r="JHE53" s="406"/>
      <c r="JHF53" s="406"/>
      <c r="JHG53" s="406"/>
      <c r="JHH53" s="406"/>
      <c r="JHI53" s="406"/>
      <c r="JHJ53" s="406"/>
      <c r="JHK53" s="406"/>
      <c r="JHL53" s="406"/>
      <c r="JHM53" s="406"/>
      <c r="JHN53" s="406"/>
      <c r="JHO53" s="406"/>
      <c r="JHP53" s="406"/>
      <c r="JHQ53" s="406"/>
      <c r="JHR53" s="406"/>
      <c r="JHS53" s="406"/>
      <c r="JHT53" s="406"/>
      <c r="JHU53" s="406"/>
      <c r="JHV53" s="406"/>
      <c r="JHW53" s="406"/>
      <c r="JHX53" s="406"/>
      <c r="JHY53" s="406"/>
      <c r="JHZ53" s="406"/>
      <c r="JIA53" s="406"/>
      <c r="JIB53" s="406"/>
      <c r="JIC53" s="406"/>
      <c r="JID53" s="406"/>
      <c r="JIE53" s="406"/>
      <c r="JIF53" s="406"/>
      <c r="JIG53" s="406"/>
      <c r="JIH53" s="406"/>
      <c r="JII53" s="406"/>
      <c r="JIJ53" s="406"/>
      <c r="JIK53" s="406"/>
      <c r="JIL53" s="406"/>
      <c r="JIM53" s="406"/>
      <c r="JIN53" s="406"/>
      <c r="JIO53" s="406"/>
      <c r="JIP53" s="406"/>
      <c r="JIQ53" s="406"/>
      <c r="JIR53" s="406"/>
      <c r="JIS53" s="406"/>
      <c r="JIT53" s="406"/>
      <c r="JIU53" s="406"/>
      <c r="JIV53" s="406"/>
      <c r="JIW53" s="406"/>
      <c r="JIX53" s="406"/>
      <c r="JIY53" s="406"/>
      <c r="JIZ53" s="406"/>
      <c r="JJA53" s="406"/>
      <c r="JJB53" s="406"/>
      <c r="JJC53" s="406"/>
      <c r="JJD53" s="406"/>
      <c r="JJE53" s="406"/>
      <c r="JJF53" s="406"/>
      <c r="JJG53" s="406"/>
      <c r="JJH53" s="406"/>
      <c r="JJI53" s="406"/>
      <c r="JJJ53" s="406"/>
      <c r="JJK53" s="406"/>
      <c r="JJL53" s="406"/>
      <c r="JJM53" s="406"/>
      <c r="JJN53" s="406"/>
      <c r="JJO53" s="406"/>
      <c r="JJP53" s="406"/>
      <c r="JJQ53" s="406"/>
      <c r="JJR53" s="406"/>
      <c r="JJS53" s="406"/>
      <c r="JJT53" s="406"/>
      <c r="JJU53" s="406"/>
      <c r="JJV53" s="406"/>
      <c r="JJW53" s="406"/>
      <c r="JJX53" s="406"/>
      <c r="JJY53" s="406"/>
      <c r="JJZ53" s="406"/>
      <c r="JKA53" s="406"/>
      <c r="JKB53" s="406"/>
      <c r="JKC53" s="406"/>
      <c r="JKD53" s="406"/>
      <c r="JKE53" s="406"/>
      <c r="JKF53" s="406"/>
      <c r="JKG53" s="406"/>
      <c r="JKH53" s="406"/>
      <c r="JKI53" s="406"/>
      <c r="JKJ53" s="406"/>
      <c r="JKK53" s="406"/>
      <c r="JKL53" s="406"/>
      <c r="JKM53" s="406"/>
      <c r="JKN53" s="406"/>
      <c r="JKO53" s="406"/>
      <c r="JKP53" s="406"/>
      <c r="JKQ53" s="406"/>
      <c r="JKR53" s="406"/>
      <c r="JKS53" s="406"/>
      <c r="JKT53" s="406"/>
      <c r="JKU53" s="406"/>
      <c r="JKV53" s="406"/>
      <c r="JKW53" s="406"/>
      <c r="JKX53" s="406"/>
      <c r="JKY53" s="406"/>
      <c r="JKZ53" s="406"/>
      <c r="JLA53" s="406"/>
      <c r="JLB53" s="406"/>
      <c r="JLC53" s="406"/>
      <c r="JLD53" s="406"/>
      <c r="JLE53" s="406"/>
      <c r="JLF53" s="406"/>
      <c r="JLG53" s="406"/>
      <c r="JLH53" s="406"/>
      <c r="JLI53" s="406"/>
      <c r="JLJ53" s="406"/>
      <c r="JLK53" s="406"/>
      <c r="JLL53" s="406"/>
      <c r="JLM53" s="406"/>
      <c r="JLN53" s="406"/>
      <c r="JLO53" s="406"/>
      <c r="JLP53" s="406"/>
      <c r="JLQ53" s="406"/>
      <c r="JLR53" s="406"/>
      <c r="JLS53" s="406"/>
      <c r="JLT53" s="406"/>
      <c r="JLU53" s="406"/>
      <c r="JLV53" s="406"/>
      <c r="JLW53" s="406"/>
      <c r="JLX53" s="406"/>
      <c r="JLY53" s="406"/>
      <c r="JLZ53" s="406"/>
      <c r="JMA53" s="406"/>
      <c r="JMB53" s="406"/>
      <c r="JMC53" s="406"/>
      <c r="JMD53" s="406"/>
      <c r="JME53" s="406"/>
      <c r="JMF53" s="406"/>
      <c r="JMG53" s="406"/>
      <c r="JMH53" s="406"/>
      <c r="JMI53" s="406"/>
      <c r="JMJ53" s="406"/>
      <c r="JMK53" s="406"/>
      <c r="JML53" s="406"/>
      <c r="JMM53" s="406"/>
      <c r="JMN53" s="406"/>
      <c r="JMO53" s="406"/>
      <c r="JMP53" s="406"/>
      <c r="JMQ53" s="406"/>
      <c r="JMR53" s="406"/>
      <c r="JMS53" s="406"/>
      <c r="JMT53" s="406"/>
      <c r="JMU53" s="406"/>
      <c r="JMV53" s="406"/>
      <c r="JMW53" s="406"/>
      <c r="JMX53" s="406"/>
      <c r="JMY53" s="406"/>
      <c r="JMZ53" s="406"/>
      <c r="JNA53" s="406"/>
      <c r="JNB53" s="406"/>
      <c r="JNC53" s="406"/>
      <c r="JND53" s="406"/>
      <c r="JNE53" s="406"/>
      <c r="JNF53" s="406"/>
      <c r="JNG53" s="406"/>
      <c r="JNH53" s="406"/>
      <c r="JNI53" s="406"/>
      <c r="JNJ53" s="406"/>
      <c r="JNK53" s="406"/>
      <c r="JNL53" s="406"/>
      <c r="JNM53" s="406"/>
      <c r="JNN53" s="406"/>
      <c r="JNO53" s="406"/>
      <c r="JNP53" s="406"/>
      <c r="JNQ53" s="406"/>
      <c r="JNR53" s="406"/>
      <c r="JNS53" s="406"/>
      <c r="JNT53" s="406"/>
      <c r="JNU53" s="406"/>
      <c r="JNV53" s="406"/>
      <c r="JNW53" s="406"/>
      <c r="JNX53" s="406"/>
      <c r="JNY53" s="406"/>
      <c r="JNZ53" s="406"/>
      <c r="JOA53" s="406"/>
      <c r="JOB53" s="406"/>
      <c r="JOC53" s="406"/>
      <c r="JOD53" s="406"/>
      <c r="JOE53" s="406"/>
      <c r="JOF53" s="406"/>
      <c r="JOG53" s="406"/>
      <c r="JOH53" s="406"/>
      <c r="JOI53" s="406"/>
      <c r="JOJ53" s="406"/>
      <c r="JOK53" s="406"/>
      <c r="JOL53" s="406"/>
      <c r="JOM53" s="406"/>
      <c r="JON53" s="406"/>
      <c r="JOO53" s="406"/>
      <c r="JOP53" s="406"/>
      <c r="JOQ53" s="406"/>
      <c r="JOR53" s="406"/>
      <c r="JOS53" s="406"/>
      <c r="JOT53" s="406"/>
      <c r="JOU53" s="406"/>
      <c r="JOV53" s="406"/>
      <c r="JOW53" s="406"/>
      <c r="JOX53" s="406"/>
      <c r="JOY53" s="406"/>
      <c r="JOZ53" s="406"/>
      <c r="JPA53" s="406"/>
      <c r="JPB53" s="406"/>
      <c r="JPC53" s="406"/>
      <c r="JPD53" s="406"/>
      <c r="JPE53" s="406"/>
      <c r="JPF53" s="406"/>
      <c r="JPG53" s="406"/>
      <c r="JPH53" s="406"/>
      <c r="JPI53" s="406"/>
      <c r="JPJ53" s="406"/>
      <c r="JPK53" s="406"/>
      <c r="JPL53" s="406"/>
      <c r="JPM53" s="406"/>
      <c r="JPN53" s="406"/>
      <c r="JPO53" s="406"/>
      <c r="JPP53" s="406"/>
      <c r="JPQ53" s="406"/>
      <c r="JPR53" s="406"/>
      <c r="JPS53" s="406"/>
      <c r="JPT53" s="406"/>
      <c r="JPU53" s="406"/>
      <c r="JPV53" s="406"/>
      <c r="JPW53" s="406"/>
      <c r="JPX53" s="406"/>
      <c r="JPY53" s="406"/>
      <c r="JPZ53" s="406"/>
      <c r="JQA53" s="406"/>
      <c r="JQB53" s="406"/>
      <c r="JQC53" s="406"/>
      <c r="JQD53" s="406"/>
      <c r="JQE53" s="406"/>
      <c r="JQF53" s="406"/>
      <c r="JQG53" s="406"/>
      <c r="JQH53" s="406"/>
      <c r="JQI53" s="406"/>
      <c r="JQJ53" s="406"/>
      <c r="JQK53" s="406"/>
      <c r="JQL53" s="406"/>
      <c r="JQM53" s="406"/>
      <c r="JQN53" s="406"/>
      <c r="JQO53" s="406"/>
      <c r="JQP53" s="406"/>
      <c r="JQQ53" s="406"/>
      <c r="JQR53" s="406"/>
      <c r="JQS53" s="406"/>
      <c r="JQT53" s="406"/>
      <c r="JQU53" s="406"/>
      <c r="JQV53" s="406"/>
      <c r="JQW53" s="406"/>
      <c r="JQX53" s="406"/>
      <c r="JQY53" s="406"/>
      <c r="JQZ53" s="406"/>
      <c r="JRA53" s="406"/>
      <c r="JRB53" s="406"/>
      <c r="JRC53" s="406"/>
      <c r="JRD53" s="406"/>
      <c r="JRE53" s="406"/>
      <c r="JRF53" s="406"/>
      <c r="JRG53" s="406"/>
      <c r="JRH53" s="406"/>
      <c r="JRI53" s="406"/>
      <c r="JRJ53" s="406"/>
      <c r="JRK53" s="406"/>
      <c r="JRL53" s="406"/>
      <c r="JRM53" s="406"/>
      <c r="JRN53" s="406"/>
      <c r="JRO53" s="406"/>
      <c r="JRP53" s="406"/>
      <c r="JRQ53" s="406"/>
      <c r="JRR53" s="406"/>
      <c r="JRS53" s="406"/>
      <c r="JRT53" s="406"/>
      <c r="JRU53" s="406"/>
      <c r="JRV53" s="406"/>
      <c r="JRW53" s="406"/>
      <c r="JRX53" s="406"/>
      <c r="JRY53" s="406"/>
      <c r="JRZ53" s="406"/>
      <c r="JSA53" s="406"/>
      <c r="JSB53" s="406"/>
      <c r="JSC53" s="406"/>
      <c r="JSD53" s="406"/>
      <c r="JSE53" s="406"/>
      <c r="JSF53" s="406"/>
      <c r="JSG53" s="406"/>
      <c r="JSH53" s="406"/>
      <c r="JSI53" s="406"/>
      <c r="JSJ53" s="406"/>
      <c r="JSK53" s="406"/>
      <c r="JSL53" s="406"/>
      <c r="JSM53" s="406"/>
      <c r="JSN53" s="406"/>
      <c r="JSO53" s="406"/>
      <c r="JSP53" s="406"/>
      <c r="JSQ53" s="406"/>
      <c r="JSR53" s="406"/>
      <c r="JSS53" s="406"/>
      <c r="JST53" s="406"/>
      <c r="JSU53" s="406"/>
      <c r="JSV53" s="406"/>
      <c r="JSW53" s="406"/>
      <c r="JSX53" s="406"/>
      <c r="JSY53" s="406"/>
      <c r="JSZ53" s="406"/>
      <c r="JTA53" s="406"/>
      <c r="JTB53" s="406"/>
      <c r="JTC53" s="406"/>
      <c r="JTD53" s="406"/>
      <c r="JTE53" s="406"/>
      <c r="JTF53" s="406"/>
      <c r="JTG53" s="406"/>
      <c r="JTH53" s="406"/>
      <c r="JTI53" s="406"/>
      <c r="JTJ53" s="406"/>
      <c r="JTK53" s="406"/>
      <c r="JTL53" s="406"/>
      <c r="JTM53" s="406"/>
      <c r="JTN53" s="406"/>
      <c r="JTO53" s="406"/>
      <c r="JTP53" s="406"/>
      <c r="JTQ53" s="406"/>
      <c r="JTR53" s="406"/>
      <c r="JTS53" s="406"/>
      <c r="JTT53" s="406"/>
      <c r="JTU53" s="406"/>
      <c r="JTV53" s="406"/>
      <c r="JTW53" s="406"/>
      <c r="JTX53" s="406"/>
      <c r="JTY53" s="406"/>
      <c r="JTZ53" s="406"/>
      <c r="JUA53" s="406"/>
      <c r="JUB53" s="406"/>
      <c r="JUC53" s="406"/>
      <c r="JUD53" s="406"/>
      <c r="JUE53" s="406"/>
      <c r="JUF53" s="406"/>
      <c r="JUG53" s="406"/>
      <c r="JUH53" s="406"/>
      <c r="JUI53" s="406"/>
      <c r="JUJ53" s="406"/>
      <c r="JUK53" s="406"/>
      <c r="JUL53" s="406"/>
      <c r="JUM53" s="406"/>
      <c r="JUN53" s="406"/>
      <c r="JUO53" s="406"/>
      <c r="JUP53" s="406"/>
      <c r="JUQ53" s="406"/>
      <c r="JUR53" s="406"/>
      <c r="JUS53" s="406"/>
      <c r="JUT53" s="406"/>
      <c r="JUU53" s="406"/>
      <c r="JUV53" s="406"/>
      <c r="JUW53" s="406"/>
      <c r="JUX53" s="406"/>
      <c r="JUY53" s="406"/>
      <c r="JUZ53" s="406"/>
      <c r="JVA53" s="406"/>
      <c r="JVB53" s="406"/>
      <c r="JVC53" s="406"/>
      <c r="JVD53" s="406"/>
      <c r="JVE53" s="406"/>
      <c r="JVF53" s="406"/>
      <c r="JVG53" s="406"/>
      <c r="JVH53" s="406"/>
      <c r="JVI53" s="406"/>
      <c r="JVJ53" s="406"/>
      <c r="JVK53" s="406"/>
      <c r="JVL53" s="406"/>
      <c r="JVM53" s="406"/>
      <c r="JVN53" s="406"/>
      <c r="JVO53" s="406"/>
      <c r="JVP53" s="406"/>
      <c r="JVQ53" s="406"/>
      <c r="JVR53" s="406"/>
      <c r="JVS53" s="406"/>
      <c r="JVT53" s="406"/>
      <c r="JVU53" s="406"/>
      <c r="JVV53" s="406"/>
      <c r="JVW53" s="406"/>
      <c r="JVX53" s="406"/>
      <c r="JVY53" s="406"/>
      <c r="JVZ53" s="406"/>
      <c r="JWA53" s="406"/>
      <c r="JWB53" s="406"/>
      <c r="JWC53" s="406"/>
      <c r="JWD53" s="406"/>
      <c r="JWE53" s="406"/>
      <c r="JWF53" s="406"/>
      <c r="JWG53" s="406"/>
      <c r="JWH53" s="406"/>
      <c r="JWI53" s="406"/>
      <c r="JWJ53" s="406"/>
      <c r="JWK53" s="406"/>
      <c r="JWL53" s="406"/>
      <c r="JWM53" s="406"/>
      <c r="JWN53" s="406"/>
      <c r="JWO53" s="406"/>
      <c r="JWP53" s="406"/>
      <c r="JWQ53" s="406"/>
      <c r="JWR53" s="406"/>
      <c r="JWS53" s="406"/>
      <c r="JWT53" s="406"/>
      <c r="JWU53" s="406"/>
      <c r="JWV53" s="406"/>
      <c r="JWW53" s="406"/>
      <c r="JWX53" s="406"/>
      <c r="JWY53" s="406"/>
      <c r="JWZ53" s="406"/>
      <c r="JXA53" s="406"/>
      <c r="JXB53" s="406"/>
      <c r="JXC53" s="406"/>
      <c r="JXD53" s="406"/>
      <c r="JXE53" s="406"/>
      <c r="JXF53" s="406"/>
      <c r="JXG53" s="406"/>
      <c r="JXH53" s="406"/>
      <c r="JXI53" s="406"/>
      <c r="JXJ53" s="406"/>
      <c r="JXK53" s="406"/>
      <c r="JXL53" s="406"/>
      <c r="JXM53" s="406"/>
      <c r="JXN53" s="406"/>
      <c r="JXO53" s="406"/>
      <c r="JXP53" s="406"/>
      <c r="JXQ53" s="406"/>
      <c r="JXR53" s="406"/>
      <c r="JXS53" s="406"/>
      <c r="JXT53" s="406"/>
      <c r="JXU53" s="406"/>
      <c r="JXV53" s="406"/>
      <c r="JXW53" s="406"/>
      <c r="JXX53" s="406"/>
      <c r="JXY53" s="406"/>
      <c r="JXZ53" s="406"/>
      <c r="JYA53" s="406"/>
      <c r="JYB53" s="406"/>
      <c r="JYC53" s="406"/>
      <c r="JYD53" s="406"/>
      <c r="JYE53" s="406"/>
      <c r="JYF53" s="406"/>
      <c r="JYG53" s="406"/>
      <c r="JYH53" s="406"/>
      <c r="JYI53" s="406"/>
      <c r="JYJ53" s="406"/>
      <c r="JYK53" s="406"/>
      <c r="JYL53" s="406"/>
      <c r="JYM53" s="406"/>
      <c r="JYN53" s="406"/>
      <c r="JYO53" s="406"/>
      <c r="JYP53" s="406"/>
      <c r="JYQ53" s="406"/>
      <c r="JYR53" s="406"/>
      <c r="JYS53" s="406"/>
      <c r="JYT53" s="406"/>
      <c r="JYU53" s="406"/>
      <c r="JYV53" s="406"/>
      <c r="JYW53" s="406"/>
      <c r="JYX53" s="406"/>
      <c r="JYY53" s="406"/>
      <c r="JYZ53" s="406"/>
      <c r="JZA53" s="406"/>
      <c r="JZB53" s="406"/>
      <c r="JZC53" s="406"/>
      <c r="JZD53" s="406"/>
      <c r="JZE53" s="406"/>
      <c r="JZF53" s="406"/>
      <c r="JZG53" s="406"/>
      <c r="JZH53" s="406"/>
      <c r="JZI53" s="406"/>
      <c r="JZJ53" s="406"/>
      <c r="JZK53" s="406"/>
      <c r="JZL53" s="406"/>
      <c r="JZM53" s="406"/>
      <c r="JZN53" s="406"/>
      <c r="JZO53" s="406"/>
      <c r="JZP53" s="406"/>
      <c r="JZQ53" s="406"/>
      <c r="JZR53" s="406"/>
      <c r="JZS53" s="406"/>
      <c r="JZT53" s="406"/>
      <c r="JZU53" s="406"/>
      <c r="JZV53" s="406"/>
      <c r="JZW53" s="406"/>
      <c r="JZX53" s="406"/>
      <c r="JZY53" s="406"/>
      <c r="JZZ53" s="406"/>
      <c r="KAA53" s="406"/>
      <c r="KAB53" s="406"/>
      <c r="KAC53" s="406"/>
      <c r="KAD53" s="406"/>
      <c r="KAE53" s="406"/>
      <c r="KAF53" s="406"/>
      <c r="KAG53" s="406"/>
      <c r="KAH53" s="406"/>
      <c r="KAI53" s="406"/>
      <c r="KAJ53" s="406"/>
      <c r="KAK53" s="406"/>
      <c r="KAL53" s="406"/>
      <c r="KAM53" s="406"/>
      <c r="KAN53" s="406"/>
      <c r="KAO53" s="406"/>
      <c r="KAP53" s="406"/>
      <c r="KAQ53" s="406"/>
      <c r="KAR53" s="406"/>
      <c r="KAS53" s="406"/>
      <c r="KAT53" s="406"/>
      <c r="KAU53" s="406"/>
      <c r="KAV53" s="406"/>
      <c r="KAW53" s="406"/>
      <c r="KAX53" s="406"/>
      <c r="KAY53" s="406"/>
      <c r="KAZ53" s="406"/>
      <c r="KBA53" s="406"/>
      <c r="KBB53" s="406"/>
      <c r="KBC53" s="406"/>
      <c r="KBD53" s="406"/>
      <c r="KBE53" s="406"/>
      <c r="KBF53" s="406"/>
      <c r="KBG53" s="406"/>
      <c r="KBH53" s="406"/>
      <c r="KBI53" s="406"/>
      <c r="KBJ53" s="406"/>
      <c r="KBK53" s="406"/>
      <c r="KBL53" s="406"/>
      <c r="KBM53" s="406"/>
      <c r="KBN53" s="406"/>
      <c r="KBO53" s="406"/>
      <c r="KBP53" s="406"/>
      <c r="KBQ53" s="406"/>
      <c r="KBR53" s="406"/>
      <c r="KBS53" s="406"/>
      <c r="KBT53" s="406"/>
      <c r="KBU53" s="406"/>
      <c r="KBV53" s="406"/>
      <c r="KBW53" s="406"/>
      <c r="KBX53" s="406"/>
      <c r="KBY53" s="406"/>
      <c r="KBZ53" s="406"/>
      <c r="KCA53" s="406"/>
      <c r="KCB53" s="406"/>
      <c r="KCC53" s="406"/>
      <c r="KCD53" s="406"/>
      <c r="KCE53" s="406"/>
      <c r="KCF53" s="406"/>
      <c r="KCG53" s="406"/>
      <c r="KCH53" s="406"/>
      <c r="KCI53" s="406"/>
      <c r="KCJ53" s="406"/>
      <c r="KCK53" s="406"/>
      <c r="KCL53" s="406"/>
      <c r="KCM53" s="406"/>
      <c r="KCN53" s="406"/>
      <c r="KCO53" s="406"/>
      <c r="KCP53" s="406"/>
      <c r="KCQ53" s="406"/>
      <c r="KCR53" s="406"/>
      <c r="KCS53" s="406"/>
      <c r="KCT53" s="406"/>
      <c r="KCU53" s="406"/>
      <c r="KCV53" s="406"/>
      <c r="KCW53" s="406"/>
      <c r="KCX53" s="406"/>
      <c r="KCY53" s="406"/>
      <c r="KCZ53" s="406"/>
      <c r="KDA53" s="406"/>
      <c r="KDB53" s="406"/>
      <c r="KDC53" s="406"/>
      <c r="KDD53" s="406"/>
      <c r="KDE53" s="406"/>
      <c r="KDF53" s="406"/>
      <c r="KDG53" s="406"/>
      <c r="KDH53" s="406"/>
      <c r="KDI53" s="406"/>
      <c r="KDJ53" s="406"/>
      <c r="KDK53" s="406"/>
      <c r="KDL53" s="406"/>
      <c r="KDM53" s="406"/>
      <c r="KDN53" s="406"/>
      <c r="KDO53" s="406"/>
      <c r="KDP53" s="406"/>
      <c r="KDQ53" s="406"/>
      <c r="KDR53" s="406"/>
      <c r="KDS53" s="406"/>
      <c r="KDT53" s="406"/>
      <c r="KDU53" s="406"/>
      <c r="KDV53" s="406"/>
      <c r="KDW53" s="406"/>
      <c r="KDX53" s="406"/>
      <c r="KDY53" s="406"/>
      <c r="KDZ53" s="406"/>
      <c r="KEA53" s="406"/>
      <c r="KEB53" s="406"/>
      <c r="KEC53" s="406"/>
      <c r="KED53" s="406"/>
      <c r="KEE53" s="406"/>
      <c r="KEF53" s="406"/>
      <c r="KEG53" s="406"/>
      <c r="KEH53" s="406"/>
      <c r="KEI53" s="406"/>
      <c r="KEJ53" s="406"/>
      <c r="KEK53" s="406"/>
      <c r="KEL53" s="406"/>
      <c r="KEM53" s="406"/>
      <c r="KEN53" s="406"/>
      <c r="KEO53" s="406"/>
      <c r="KEP53" s="406"/>
      <c r="KEQ53" s="406"/>
      <c r="KER53" s="406"/>
      <c r="KES53" s="406"/>
      <c r="KET53" s="406"/>
      <c r="KEU53" s="406"/>
      <c r="KEV53" s="406"/>
      <c r="KEW53" s="406"/>
      <c r="KEX53" s="406"/>
      <c r="KEY53" s="406"/>
      <c r="KEZ53" s="406"/>
      <c r="KFA53" s="406"/>
      <c r="KFB53" s="406"/>
      <c r="KFC53" s="406"/>
      <c r="KFD53" s="406"/>
      <c r="KFE53" s="406"/>
      <c r="KFF53" s="406"/>
      <c r="KFG53" s="406"/>
      <c r="KFH53" s="406"/>
      <c r="KFI53" s="406"/>
      <c r="KFJ53" s="406"/>
      <c r="KFK53" s="406"/>
      <c r="KFL53" s="406"/>
      <c r="KFM53" s="406"/>
      <c r="KFN53" s="406"/>
      <c r="KFO53" s="406"/>
      <c r="KFP53" s="406"/>
      <c r="KFQ53" s="406"/>
      <c r="KFR53" s="406"/>
      <c r="KFS53" s="406"/>
      <c r="KFT53" s="406"/>
      <c r="KFU53" s="406"/>
      <c r="KFV53" s="406"/>
      <c r="KFW53" s="406"/>
      <c r="KFX53" s="406"/>
      <c r="KFY53" s="406"/>
      <c r="KFZ53" s="406"/>
      <c r="KGA53" s="406"/>
      <c r="KGB53" s="406"/>
      <c r="KGC53" s="406"/>
      <c r="KGD53" s="406"/>
      <c r="KGE53" s="406"/>
      <c r="KGF53" s="406"/>
      <c r="KGG53" s="406"/>
      <c r="KGH53" s="406"/>
      <c r="KGI53" s="406"/>
      <c r="KGJ53" s="406"/>
      <c r="KGK53" s="406"/>
      <c r="KGL53" s="406"/>
      <c r="KGM53" s="406"/>
      <c r="KGN53" s="406"/>
      <c r="KGO53" s="406"/>
      <c r="KGP53" s="406"/>
      <c r="KGQ53" s="406"/>
      <c r="KGR53" s="406"/>
      <c r="KGS53" s="406"/>
      <c r="KGT53" s="406"/>
      <c r="KGU53" s="406"/>
      <c r="KGV53" s="406"/>
      <c r="KGW53" s="406"/>
      <c r="KGX53" s="406"/>
      <c r="KGY53" s="406"/>
      <c r="KGZ53" s="406"/>
      <c r="KHA53" s="406"/>
      <c r="KHB53" s="406"/>
      <c r="KHC53" s="406"/>
      <c r="KHD53" s="406"/>
      <c r="KHE53" s="406"/>
      <c r="KHF53" s="406"/>
      <c r="KHG53" s="406"/>
      <c r="KHH53" s="406"/>
      <c r="KHI53" s="406"/>
      <c r="KHJ53" s="406"/>
      <c r="KHK53" s="406"/>
      <c r="KHL53" s="406"/>
      <c r="KHM53" s="406"/>
      <c r="KHN53" s="406"/>
      <c r="KHO53" s="406"/>
      <c r="KHP53" s="406"/>
      <c r="KHQ53" s="406"/>
      <c r="KHR53" s="406"/>
      <c r="KHS53" s="406"/>
      <c r="KHT53" s="406"/>
      <c r="KHU53" s="406"/>
      <c r="KHV53" s="406"/>
      <c r="KHW53" s="406"/>
      <c r="KHX53" s="406"/>
      <c r="KHY53" s="406"/>
      <c r="KHZ53" s="406"/>
      <c r="KIA53" s="406"/>
      <c r="KIB53" s="406"/>
      <c r="KIC53" s="406"/>
      <c r="KID53" s="406"/>
      <c r="KIE53" s="406"/>
      <c r="KIF53" s="406"/>
      <c r="KIG53" s="406"/>
      <c r="KIH53" s="406"/>
      <c r="KII53" s="406"/>
      <c r="KIJ53" s="406"/>
      <c r="KIK53" s="406"/>
      <c r="KIL53" s="406"/>
      <c r="KIM53" s="406"/>
      <c r="KIN53" s="406"/>
      <c r="KIO53" s="406"/>
      <c r="KIP53" s="406"/>
      <c r="KIQ53" s="406"/>
      <c r="KIR53" s="406"/>
      <c r="KIS53" s="406"/>
      <c r="KIT53" s="406"/>
      <c r="KIU53" s="406"/>
      <c r="KIV53" s="406"/>
      <c r="KIW53" s="406"/>
      <c r="KIX53" s="406"/>
      <c r="KIY53" s="406"/>
      <c r="KIZ53" s="406"/>
      <c r="KJA53" s="406"/>
      <c r="KJB53" s="406"/>
      <c r="KJC53" s="406"/>
      <c r="KJD53" s="406"/>
      <c r="KJE53" s="406"/>
      <c r="KJF53" s="406"/>
      <c r="KJG53" s="406"/>
      <c r="KJH53" s="406"/>
      <c r="KJI53" s="406"/>
      <c r="KJJ53" s="406"/>
      <c r="KJK53" s="406"/>
      <c r="KJL53" s="406"/>
      <c r="KJM53" s="406"/>
      <c r="KJN53" s="406"/>
      <c r="KJO53" s="406"/>
      <c r="KJP53" s="406"/>
      <c r="KJQ53" s="406"/>
      <c r="KJR53" s="406"/>
      <c r="KJS53" s="406"/>
      <c r="KJT53" s="406"/>
      <c r="KJU53" s="406"/>
      <c r="KJV53" s="406"/>
      <c r="KJW53" s="406"/>
      <c r="KJX53" s="406"/>
      <c r="KJY53" s="406"/>
      <c r="KJZ53" s="406"/>
      <c r="KKA53" s="406"/>
      <c r="KKB53" s="406"/>
      <c r="KKC53" s="406"/>
      <c r="KKD53" s="406"/>
      <c r="KKE53" s="406"/>
      <c r="KKF53" s="406"/>
      <c r="KKG53" s="406"/>
      <c r="KKH53" s="406"/>
      <c r="KKI53" s="406"/>
      <c r="KKJ53" s="406"/>
      <c r="KKK53" s="406"/>
      <c r="KKL53" s="406"/>
      <c r="KKM53" s="406"/>
      <c r="KKN53" s="406"/>
      <c r="KKO53" s="406"/>
      <c r="KKP53" s="406"/>
      <c r="KKQ53" s="406"/>
      <c r="KKR53" s="406"/>
      <c r="KKS53" s="406"/>
      <c r="KKT53" s="406"/>
      <c r="KKU53" s="406"/>
      <c r="KKV53" s="406"/>
      <c r="KKW53" s="406"/>
      <c r="KKX53" s="406"/>
      <c r="KKY53" s="406"/>
      <c r="KKZ53" s="406"/>
      <c r="KLA53" s="406"/>
      <c r="KLB53" s="406"/>
      <c r="KLC53" s="406"/>
      <c r="KLD53" s="406"/>
      <c r="KLE53" s="406"/>
      <c r="KLF53" s="406"/>
      <c r="KLG53" s="406"/>
      <c r="KLH53" s="406"/>
      <c r="KLI53" s="406"/>
      <c r="KLJ53" s="406"/>
      <c r="KLK53" s="406"/>
      <c r="KLL53" s="406"/>
      <c r="KLM53" s="406"/>
      <c r="KLN53" s="406"/>
      <c r="KLO53" s="406"/>
      <c r="KLP53" s="406"/>
      <c r="KLQ53" s="406"/>
      <c r="KLR53" s="406"/>
      <c r="KLS53" s="406"/>
      <c r="KLT53" s="406"/>
      <c r="KLU53" s="406"/>
      <c r="KLV53" s="406"/>
      <c r="KLW53" s="406"/>
      <c r="KLX53" s="406"/>
      <c r="KLY53" s="406"/>
      <c r="KLZ53" s="406"/>
      <c r="KMA53" s="406"/>
      <c r="KMB53" s="406"/>
      <c r="KMC53" s="406"/>
      <c r="KMD53" s="406"/>
      <c r="KME53" s="406"/>
      <c r="KMF53" s="406"/>
      <c r="KMG53" s="406"/>
      <c r="KMH53" s="406"/>
      <c r="KMI53" s="406"/>
      <c r="KMJ53" s="406"/>
      <c r="KMK53" s="406"/>
      <c r="KML53" s="406"/>
      <c r="KMM53" s="406"/>
      <c r="KMN53" s="406"/>
      <c r="KMO53" s="406"/>
      <c r="KMP53" s="406"/>
      <c r="KMQ53" s="406"/>
      <c r="KMR53" s="406"/>
      <c r="KMS53" s="406"/>
      <c r="KMT53" s="406"/>
      <c r="KMU53" s="406"/>
      <c r="KMV53" s="406"/>
      <c r="KMW53" s="406"/>
      <c r="KMX53" s="406"/>
      <c r="KMY53" s="406"/>
      <c r="KMZ53" s="406"/>
      <c r="KNA53" s="406"/>
      <c r="KNB53" s="406"/>
      <c r="KNC53" s="406"/>
      <c r="KND53" s="406"/>
      <c r="KNE53" s="406"/>
      <c r="KNF53" s="406"/>
      <c r="KNG53" s="406"/>
      <c r="KNH53" s="406"/>
      <c r="KNI53" s="406"/>
      <c r="KNJ53" s="406"/>
      <c r="KNK53" s="406"/>
      <c r="KNL53" s="406"/>
      <c r="KNM53" s="406"/>
      <c r="KNN53" s="406"/>
      <c r="KNO53" s="406"/>
      <c r="KNP53" s="406"/>
      <c r="KNQ53" s="406"/>
      <c r="KNR53" s="406"/>
      <c r="KNS53" s="406"/>
      <c r="KNT53" s="406"/>
      <c r="KNU53" s="406"/>
      <c r="KNV53" s="406"/>
      <c r="KNW53" s="406"/>
      <c r="KNX53" s="406"/>
      <c r="KNY53" s="406"/>
      <c r="KNZ53" s="406"/>
      <c r="KOA53" s="406"/>
      <c r="KOB53" s="406"/>
      <c r="KOC53" s="406"/>
      <c r="KOD53" s="406"/>
      <c r="KOE53" s="406"/>
      <c r="KOF53" s="406"/>
      <c r="KOG53" s="406"/>
      <c r="KOH53" s="406"/>
      <c r="KOI53" s="406"/>
      <c r="KOJ53" s="406"/>
      <c r="KOK53" s="406"/>
      <c r="KOL53" s="406"/>
      <c r="KOM53" s="406"/>
      <c r="KON53" s="406"/>
      <c r="KOO53" s="406"/>
      <c r="KOP53" s="406"/>
      <c r="KOQ53" s="406"/>
      <c r="KOR53" s="406"/>
      <c r="KOS53" s="406"/>
      <c r="KOT53" s="406"/>
      <c r="KOU53" s="406"/>
      <c r="KOV53" s="406"/>
      <c r="KOW53" s="406"/>
      <c r="KOX53" s="406"/>
      <c r="KOY53" s="406"/>
      <c r="KOZ53" s="406"/>
      <c r="KPA53" s="406"/>
      <c r="KPB53" s="406"/>
      <c r="KPC53" s="406"/>
      <c r="KPD53" s="406"/>
      <c r="KPE53" s="406"/>
      <c r="KPF53" s="406"/>
      <c r="KPG53" s="406"/>
      <c r="KPH53" s="406"/>
      <c r="KPI53" s="406"/>
      <c r="KPJ53" s="406"/>
      <c r="KPK53" s="406"/>
      <c r="KPL53" s="406"/>
      <c r="KPM53" s="406"/>
      <c r="KPN53" s="406"/>
      <c r="KPO53" s="406"/>
      <c r="KPP53" s="406"/>
      <c r="KPQ53" s="406"/>
      <c r="KPR53" s="406"/>
      <c r="KPS53" s="406"/>
      <c r="KPT53" s="406"/>
      <c r="KPU53" s="406"/>
      <c r="KPV53" s="406"/>
      <c r="KPW53" s="406"/>
      <c r="KPX53" s="406"/>
      <c r="KPY53" s="406"/>
      <c r="KPZ53" s="406"/>
      <c r="KQA53" s="406"/>
      <c r="KQB53" s="406"/>
      <c r="KQC53" s="406"/>
      <c r="KQD53" s="406"/>
      <c r="KQE53" s="406"/>
      <c r="KQF53" s="406"/>
      <c r="KQG53" s="406"/>
      <c r="KQH53" s="406"/>
      <c r="KQI53" s="406"/>
      <c r="KQJ53" s="406"/>
      <c r="KQK53" s="406"/>
      <c r="KQL53" s="406"/>
      <c r="KQM53" s="406"/>
      <c r="KQN53" s="406"/>
      <c r="KQO53" s="406"/>
      <c r="KQP53" s="406"/>
      <c r="KQQ53" s="406"/>
      <c r="KQR53" s="406"/>
      <c r="KQS53" s="406"/>
      <c r="KQT53" s="406"/>
      <c r="KQU53" s="406"/>
      <c r="KQV53" s="406"/>
      <c r="KQW53" s="406"/>
      <c r="KQX53" s="406"/>
      <c r="KQY53" s="406"/>
      <c r="KQZ53" s="406"/>
      <c r="KRA53" s="406"/>
      <c r="KRB53" s="406"/>
      <c r="KRC53" s="406"/>
      <c r="KRD53" s="406"/>
      <c r="KRE53" s="406"/>
      <c r="KRF53" s="406"/>
      <c r="KRG53" s="406"/>
      <c r="KRH53" s="406"/>
      <c r="KRI53" s="406"/>
      <c r="KRJ53" s="406"/>
      <c r="KRK53" s="406"/>
      <c r="KRL53" s="406"/>
      <c r="KRM53" s="406"/>
      <c r="KRN53" s="406"/>
      <c r="KRO53" s="406"/>
      <c r="KRP53" s="406"/>
      <c r="KRQ53" s="406"/>
      <c r="KRR53" s="406"/>
      <c r="KRS53" s="406"/>
      <c r="KRT53" s="406"/>
      <c r="KRU53" s="406"/>
      <c r="KRV53" s="406"/>
      <c r="KRW53" s="406"/>
      <c r="KRX53" s="406"/>
      <c r="KRY53" s="406"/>
      <c r="KRZ53" s="406"/>
      <c r="KSA53" s="406"/>
      <c r="KSB53" s="406"/>
      <c r="KSC53" s="406"/>
      <c r="KSD53" s="406"/>
      <c r="KSE53" s="406"/>
      <c r="KSF53" s="406"/>
      <c r="KSG53" s="406"/>
      <c r="KSH53" s="406"/>
      <c r="KSI53" s="406"/>
      <c r="KSJ53" s="406"/>
      <c r="KSK53" s="406"/>
      <c r="KSL53" s="406"/>
      <c r="KSM53" s="406"/>
      <c r="KSN53" s="406"/>
      <c r="KSO53" s="406"/>
      <c r="KSP53" s="406"/>
      <c r="KSQ53" s="406"/>
      <c r="KSR53" s="406"/>
      <c r="KSS53" s="406"/>
      <c r="KST53" s="406"/>
      <c r="KSU53" s="406"/>
      <c r="KSV53" s="406"/>
      <c r="KSW53" s="406"/>
      <c r="KSX53" s="406"/>
      <c r="KSY53" s="406"/>
      <c r="KSZ53" s="406"/>
      <c r="KTA53" s="406"/>
      <c r="KTB53" s="406"/>
      <c r="KTC53" s="406"/>
      <c r="KTD53" s="406"/>
      <c r="KTE53" s="406"/>
      <c r="KTF53" s="406"/>
      <c r="KTG53" s="406"/>
      <c r="KTH53" s="406"/>
      <c r="KTI53" s="406"/>
      <c r="KTJ53" s="406"/>
      <c r="KTK53" s="406"/>
      <c r="KTL53" s="406"/>
      <c r="KTM53" s="406"/>
      <c r="KTN53" s="406"/>
      <c r="KTO53" s="406"/>
      <c r="KTP53" s="406"/>
      <c r="KTQ53" s="406"/>
      <c r="KTR53" s="406"/>
      <c r="KTS53" s="406"/>
      <c r="KTT53" s="406"/>
      <c r="KTU53" s="406"/>
      <c r="KTV53" s="406"/>
      <c r="KTW53" s="406"/>
      <c r="KTX53" s="406"/>
      <c r="KTY53" s="406"/>
      <c r="KTZ53" s="406"/>
      <c r="KUA53" s="406"/>
      <c r="KUB53" s="406"/>
      <c r="KUC53" s="406"/>
      <c r="KUD53" s="406"/>
      <c r="KUE53" s="406"/>
      <c r="KUF53" s="406"/>
      <c r="KUG53" s="406"/>
      <c r="KUH53" s="406"/>
      <c r="KUI53" s="406"/>
      <c r="KUJ53" s="406"/>
      <c r="KUK53" s="406"/>
      <c r="KUL53" s="406"/>
      <c r="KUM53" s="406"/>
      <c r="KUN53" s="406"/>
      <c r="KUO53" s="406"/>
      <c r="KUP53" s="406"/>
      <c r="KUQ53" s="406"/>
      <c r="KUR53" s="406"/>
      <c r="KUS53" s="406"/>
      <c r="KUT53" s="406"/>
      <c r="KUU53" s="406"/>
      <c r="KUV53" s="406"/>
      <c r="KUW53" s="406"/>
      <c r="KUX53" s="406"/>
      <c r="KUY53" s="406"/>
      <c r="KUZ53" s="406"/>
      <c r="KVA53" s="406"/>
      <c r="KVB53" s="406"/>
      <c r="KVC53" s="406"/>
      <c r="KVD53" s="406"/>
      <c r="KVE53" s="406"/>
      <c r="KVF53" s="406"/>
      <c r="KVG53" s="406"/>
      <c r="KVH53" s="406"/>
      <c r="KVI53" s="406"/>
      <c r="KVJ53" s="406"/>
      <c r="KVK53" s="406"/>
      <c r="KVL53" s="406"/>
      <c r="KVM53" s="406"/>
      <c r="KVN53" s="406"/>
      <c r="KVO53" s="406"/>
      <c r="KVP53" s="406"/>
      <c r="KVQ53" s="406"/>
      <c r="KVR53" s="406"/>
      <c r="KVS53" s="406"/>
      <c r="KVT53" s="406"/>
      <c r="KVU53" s="406"/>
      <c r="KVV53" s="406"/>
      <c r="KVW53" s="406"/>
      <c r="KVX53" s="406"/>
      <c r="KVY53" s="406"/>
      <c r="KVZ53" s="406"/>
      <c r="KWA53" s="406"/>
      <c r="KWB53" s="406"/>
      <c r="KWC53" s="406"/>
      <c r="KWD53" s="406"/>
      <c r="KWE53" s="406"/>
      <c r="KWF53" s="406"/>
      <c r="KWG53" s="406"/>
      <c r="KWH53" s="406"/>
      <c r="KWI53" s="406"/>
      <c r="KWJ53" s="406"/>
      <c r="KWK53" s="406"/>
      <c r="KWL53" s="406"/>
      <c r="KWM53" s="406"/>
      <c r="KWN53" s="406"/>
      <c r="KWO53" s="406"/>
      <c r="KWP53" s="406"/>
      <c r="KWQ53" s="406"/>
      <c r="KWR53" s="406"/>
      <c r="KWS53" s="406"/>
      <c r="KWT53" s="406"/>
      <c r="KWU53" s="406"/>
      <c r="KWV53" s="406"/>
      <c r="KWW53" s="406"/>
      <c r="KWX53" s="406"/>
      <c r="KWY53" s="406"/>
      <c r="KWZ53" s="406"/>
      <c r="KXA53" s="406"/>
      <c r="KXB53" s="406"/>
      <c r="KXC53" s="406"/>
      <c r="KXD53" s="406"/>
      <c r="KXE53" s="406"/>
      <c r="KXF53" s="406"/>
      <c r="KXG53" s="406"/>
      <c r="KXH53" s="406"/>
      <c r="KXI53" s="406"/>
      <c r="KXJ53" s="406"/>
      <c r="KXK53" s="406"/>
      <c r="KXL53" s="406"/>
      <c r="KXM53" s="406"/>
      <c r="KXN53" s="406"/>
      <c r="KXO53" s="406"/>
      <c r="KXP53" s="406"/>
      <c r="KXQ53" s="406"/>
      <c r="KXR53" s="406"/>
      <c r="KXS53" s="406"/>
      <c r="KXT53" s="406"/>
      <c r="KXU53" s="406"/>
      <c r="KXV53" s="406"/>
      <c r="KXW53" s="406"/>
      <c r="KXX53" s="406"/>
      <c r="KXY53" s="406"/>
      <c r="KXZ53" s="406"/>
      <c r="KYA53" s="406"/>
      <c r="KYB53" s="406"/>
      <c r="KYC53" s="406"/>
      <c r="KYD53" s="406"/>
      <c r="KYE53" s="406"/>
      <c r="KYF53" s="406"/>
      <c r="KYG53" s="406"/>
      <c r="KYH53" s="406"/>
      <c r="KYI53" s="406"/>
      <c r="KYJ53" s="406"/>
      <c r="KYK53" s="406"/>
      <c r="KYL53" s="406"/>
      <c r="KYM53" s="406"/>
      <c r="KYN53" s="406"/>
      <c r="KYO53" s="406"/>
      <c r="KYP53" s="406"/>
      <c r="KYQ53" s="406"/>
      <c r="KYR53" s="406"/>
      <c r="KYS53" s="406"/>
      <c r="KYT53" s="406"/>
      <c r="KYU53" s="406"/>
      <c r="KYV53" s="406"/>
      <c r="KYW53" s="406"/>
      <c r="KYX53" s="406"/>
      <c r="KYY53" s="406"/>
      <c r="KYZ53" s="406"/>
      <c r="KZA53" s="406"/>
      <c r="KZB53" s="406"/>
      <c r="KZC53" s="406"/>
      <c r="KZD53" s="406"/>
      <c r="KZE53" s="406"/>
      <c r="KZF53" s="406"/>
      <c r="KZG53" s="406"/>
      <c r="KZH53" s="406"/>
      <c r="KZI53" s="406"/>
      <c r="KZJ53" s="406"/>
      <c r="KZK53" s="406"/>
      <c r="KZL53" s="406"/>
      <c r="KZM53" s="406"/>
      <c r="KZN53" s="406"/>
      <c r="KZO53" s="406"/>
      <c r="KZP53" s="406"/>
      <c r="KZQ53" s="406"/>
      <c r="KZR53" s="406"/>
      <c r="KZS53" s="406"/>
      <c r="KZT53" s="406"/>
      <c r="KZU53" s="406"/>
      <c r="KZV53" s="406"/>
      <c r="KZW53" s="406"/>
      <c r="KZX53" s="406"/>
      <c r="KZY53" s="406"/>
      <c r="KZZ53" s="406"/>
      <c r="LAA53" s="406"/>
      <c r="LAB53" s="406"/>
      <c r="LAC53" s="406"/>
      <c r="LAD53" s="406"/>
      <c r="LAE53" s="406"/>
      <c r="LAF53" s="406"/>
      <c r="LAG53" s="406"/>
      <c r="LAH53" s="406"/>
      <c r="LAI53" s="406"/>
      <c r="LAJ53" s="406"/>
      <c r="LAK53" s="406"/>
      <c r="LAL53" s="406"/>
      <c r="LAM53" s="406"/>
      <c r="LAN53" s="406"/>
      <c r="LAO53" s="406"/>
      <c r="LAP53" s="406"/>
      <c r="LAQ53" s="406"/>
      <c r="LAR53" s="406"/>
      <c r="LAS53" s="406"/>
      <c r="LAT53" s="406"/>
      <c r="LAU53" s="406"/>
      <c r="LAV53" s="406"/>
      <c r="LAW53" s="406"/>
      <c r="LAX53" s="406"/>
      <c r="LAY53" s="406"/>
      <c r="LAZ53" s="406"/>
      <c r="LBA53" s="406"/>
      <c r="LBB53" s="406"/>
      <c r="LBC53" s="406"/>
      <c r="LBD53" s="406"/>
      <c r="LBE53" s="406"/>
      <c r="LBF53" s="406"/>
      <c r="LBG53" s="406"/>
      <c r="LBH53" s="406"/>
      <c r="LBI53" s="406"/>
      <c r="LBJ53" s="406"/>
      <c r="LBK53" s="406"/>
      <c r="LBL53" s="406"/>
      <c r="LBM53" s="406"/>
      <c r="LBN53" s="406"/>
      <c r="LBO53" s="406"/>
      <c r="LBP53" s="406"/>
      <c r="LBQ53" s="406"/>
      <c r="LBR53" s="406"/>
      <c r="LBS53" s="406"/>
      <c r="LBT53" s="406"/>
      <c r="LBU53" s="406"/>
      <c r="LBV53" s="406"/>
      <c r="LBW53" s="406"/>
      <c r="LBX53" s="406"/>
      <c r="LBY53" s="406"/>
      <c r="LBZ53" s="406"/>
      <c r="LCA53" s="406"/>
      <c r="LCB53" s="406"/>
      <c r="LCC53" s="406"/>
      <c r="LCD53" s="406"/>
      <c r="LCE53" s="406"/>
      <c r="LCF53" s="406"/>
      <c r="LCG53" s="406"/>
      <c r="LCH53" s="406"/>
      <c r="LCI53" s="406"/>
      <c r="LCJ53" s="406"/>
      <c r="LCK53" s="406"/>
      <c r="LCL53" s="406"/>
      <c r="LCM53" s="406"/>
      <c r="LCN53" s="406"/>
      <c r="LCO53" s="406"/>
      <c r="LCP53" s="406"/>
      <c r="LCQ53" s="406"/>
      <c r="LCR53" s="406"/>
      <c r="LCS53" s="406"/>
      <c r="LCT53" s="406"/>
      <c r="LCU53" s="406"/>
      <c r="LCV53" s="406"/>
      <c r="LCW53" s="406"/>
      <c r="LCX53" s="406"/>
      <c r="LCY53" s="406"/>
      <c r="LCZ53" s="406"/>
      <c r="LDA53" s="406"/>
      <c r="LDB53" s="406"/>
      <c r="LDC53" s="406"/>
      <c r="LDD53" s="406"/>
      <c r="LDE53" s="406"/>
      <c r="LDF53" s="406"/>
      <c r="LDG53" s="406"/>
      <c r="LDH53" s="406"/>
      <c r="LDI53" s="406"/>
      <c r="LDJ53" s="406"/>
      <c r="LDK53" s="406"/>
      <c r="LDL53" s="406"/>
      <c r="LDM53" s="406"/>
      <c r="LDN53" s="406"/>
      <c r="LDO53" s="406"/>
      <c r="LDP53" s="406"/>
      <c r="LDQ53" s="406"/>
      <c r="LDR53" s="406"/>
      <c r="LDS53" s="406"/>
      <c r="LDT53" s="406"/>
      <c r="LDU53" s="406"/>
      <c r="LDV53" s="406"/>
      <c r="LDW53" s="406"/>
      <c r="LDX53" s="406"/>
      <c r="LDY53" s="406"/>
      <c r="LDZ53" s="406"/>
      <c r="LEA53" s="406"/>
      <c r="LEB53" s="406"/>
      <c r="LEC53" s="406"/>
      <c r="LED53" s="406"/>
      <c r="LEE53" s="406"/>
      <c r="LEF53" s="406"/>
      <c r="LEG53" s="406"/>
      <c r="LEH53" s="406"/>
      <c r="LEI53" s="406"/>
      <c r="LEJ53" s="406"/>
      <c r="LEK53" s="406"/>
      <c r="LEL53" s="406"/>
      <c r="LEM53" s="406"/>
      <c r="LEN53" s="406"/>
      <c r="LEO53" s="406"/>
      <c r="LEP53" s="406"/>
      <c r="LEQ53" s="406"/>
      <c r="LER53" s="406"/>
      <c r="LES53" s="406"/>
      <c r="LET53" s="406"/>
      <c r="LEU53" s="406"/>
      <c r="LEV53" s="406"/>
      <c r="LEW53" s="406"/>
      <c r="LEX53" s="406"/>
      <c r="LEY53" s="406"/>
      <c r="LEZ53" s="406"/>
      <c r="LFA53" s="406"/>
      <c r="LFB53" s="406"/>
      <c r="LFC53" s="406"/>
      <c r="LFD53" s="406"/>
      <c r="LFE53" s="406"/>
      <c r="LFF53" s="406"/>
      <c r="LFG53" s="406"/>
      <c r="LFH53" s="406"/>
      <c r="LFI53" s="406"/>
      <c r="LFJ53" s="406"/>
      <c r="LFK53" s="406"/>
      <c r="LFL53" s="406"/>
      <c r="LFM53" s="406"/>
      <c r="LFN53" s="406"/>
      <c r="LFO53" s="406"/>
      <c r="LFP53" s="406"/>
      <c r="LFQ53" s="406"/>
      <c r="LFR53" s="406"/>
      <c r="LFS53" s="406"/>
      <c r="LFT53" s="406"/>
      <c r="LFU53" s="406"/>
      <c r="LFV53" s="406"/>
      <c r="LFW53" s="406"/>
      <c r="LFX53" s="406"/>
      <c r="LFY53" s="406"/>
      <c r="LFZ53" s="406"/>
      <c r="LGA53" s="406"/>
      <c r="LGB53" s="406"/>
      <c r="LGC53" s="406"/>
      <c r="LGD53" s="406"/>
      <c r="LGE53" s="406"/>
      <c r="LGF53" s="406"/>
      <c r="LGG53" s="406"/>
      <c r="LGH53" s="406"/>
      <c r="LGI53" s="406"/>
      <c r="LGJ53" s="406"/>
      <c r="LGK53" s="406"/>
      <c r="LGL53" s="406"/>
      <c r="LGM53" s="406"/>
      <c r="LGN53" s="406"/>
      <c r="LGO53" s="406"/>
      <c r="LGP53" s="406"/>
      <c r="LGQ53" s="406"/>
      <c r="LGR53" s="406"/>
      <c r="LGS53" s="406"/>
      <c r="LGT53" s="406"/>
      <c r="LGU53" s="406"/>
      <c r="LGV53" s="406"/>
      <c r="LGW53" s="406"/>
      <c r="LGX53" s="406"/>
      <c r="LGY53" s="406"/>
      <c r="LGZ53" s="406"/>
      <c r="LHA53" s="406"/>
      <c r="LHB53" s="406"/>
      <c r="LHC53" s="406"/>
      <c r="LHD53" s="406"/>
      <c r="LHE53" s="406"/>
      <c r="LHF53" s="406"/>
      <c r="LHG53" s="406"/>
      <c r="LHH53" s="406"/>
      <c r="LHI53" s="406"/>
      <c r="LHJ53" s="406"/>
      <c r="LHK53" s="406"/>
      <c r="LHL53" s="406"/>
      <c r="LHM53" s="406"/>
      <c r="LHN53" s="406"/>
      <c r="LHO53" s="406"/>
      <c r="LHP53" s="406"/>
      <c r="LHQ53" s="406"/>
      <c r="LHR53" s="406"/>
      <c r="LHS53" s="406"/>
      <c r="LHT53" s="406"/>
      <c r="LHU53" s="406"/>
      <c r="LHV53" s="406"/>
      <c r="LHW53" s="406"/>
      <c r="LHX53" s="406"/>
      <c r="LHY53" s="406"/>
      <c r="LHZ53" s="406"/>
      <c r="LIA53" s="406"/>
      <c r="LIB53" s="406"/>
      <c r="LIC53" s="406"/>
      <c r="LID53" s="406"/>
      <c r="LIE53" s="406"/>
      <c r="LIF53" s="406"/>
      <c r="LIG53" s="406"/>
      <c r="LIH53" s="406"/>
      <c r="LII53" s="406"/>
      <c r="LIJ53" s="406"/>
      <c r="LIK53" s="406"/>
      <c r="LIL53" s="406"/>
      <c r="LIM53" s="406"/>
      <c r="LIN53" s="406"/>
      <c r="LIO53" s="406"/>
      <c r="LIP53" s="406"/>
      <c r="LIQ53" s="406"/>
      <c r="LIR53" s="406"/>
      <c r="LIS53" s="406"/>
      <c r="LIT53" s="406"/>
      <c r="LIU53" s="406"/>
      <c r="LIV53" s="406"/>
      <c r="LIW53" s="406"/>
      <c r="LIX53" s="406"/>
      <c r="LIY53" s="406"/>
      <c r="LIZ53" s="406"/>
      <c r="LJA53" s="406"/>
      <c r="LJB53" s="406"/>
      <c r="LJC53" s="406"/>
      <c r="LJD53" s="406"/>
      <c r="LJE53" s="406"/>
      <c r="LJF53" s="406"/>
      <c r="LJG53" s="406"/>
      <c r="LJH53" s="406"/>
      <c r="LJI53" s="406"/>
      <c r="LJJ53" s="406"/>
      <c r="LJK53" s="406"/>
      <c r="LJL53" s="406"/>
      <c r="LJM53" s="406"/>
      <c r="LJN53" s="406"/>
      <c r="LJO53" s="406"/>
      <c r="LJP53" s="406"/>
      <c r="LJQ53" s="406"/>
      <c r="LJR53" s="406"/>
      <c r="LJS53" s="406"/>
      <c r="LJT53" s="406"/>
      <c r="LJU53" s="406"/>
      <c r="LJV53" s="406"/>
      <c r="LJW53" s="406"/>
      <c r="LJX53" s="406"/>
      <c r="LJY53" s="406"/>
      <c r="LJZ53" s="406"/>
      <c r="LKA53" s="406"/>
      <c r="LKB53" s="406"/>
      <c r="LKC53" s="406"/>
      <c r="LKD53" s="406"/>
      <c r="LKE53" s="406"/>
      <c r="LKF53" s="406"/>
      <c r="LKG53" s="406"/>
      <c r="LKH53" s="406"/>
      <c r="LKI53" s="406"/>
      <c r="LKJ53" s="406"/>
      <c r="LKK53" s="406"/>
      <c r="LKL53" s="406"/>
      <c r="LKM53" s="406"/>
      <c r="LKN53" s="406"/>
      <c r="LKO53" s="406"/>
      <c r="LKP53" s="406"/>
      <c r="LKQ53" s="406"/>
      <c r="LKR53" s="406"/>
      <c r="LKS53" s="406"/>
      <c r="LKT53" s="406"/>
      <c r="LKU53" s="406"/>
      <c r="LKV53" s="406"/>
      <c r="LKW53" s="406"/>
      <c r="LKX53" s="406"/>
      <c r="LKY53" s="406"/>
      <c r="LKZ53" s="406"/>
      <c r="LLA53" s="406"/>
      <c r="LLB53" s="406"/>
      <c r="LLC53" s="406"/>
      <c r="LLD53" s="406"/>
      <c r="LLE53" s="406"/>
      <c r="LLF53" s="406"/>
      <c r="LLG53" s="406"/>
      <c r="LLH53" s="406"/>
      <c r="LLI53" s="406"/>
      <c r="LLJ53" s="406"/>
      <c r="LLK53" s="406"/>
      <c r="LLL53" s="406"/>
      <c r="LLM53" s="406"/>
      <c r="LLN53" s="406"/>
      <c r="LLO53" s="406"/>
      <c r="LLP53" s="406"/>
      <c r="LLQ53" s="406"/>
      <c r="LLR53" s="406"/>
      <c r="LLS53" s="406"/>
      <c r="LLT53" s="406"/>
      <c r="LLU53" s="406"/>
      <c r="LLV53" s="406"/>
      <c r="LLW53" s="406"/>
      <c r="LLX53" s="406"/>
      <c r="LLY53" s="406"/>
      <c r="LLZ53" s="406"/>
      <c r="LMA53" s="406"/>
      <c r="LMB53" s="406"/>
      <c r="LMC53" s="406"/>
      <c r="LMD53" s="406"/>
      <c r="LME53" s="406"/>
      <c r="LMF53" s="406"/>
      <c r="LMG53" s="406"/>
      <c r="LMH53" s="406"/>
      <c r="LMI53" s="406"/>
      <c r="LMJ53" s="406"/>
      <c r="LMK53" s="406"/>
      <c r="LML53" s="406"/>
      <c r="LMM53" s="406"/>
      <c r="LMN53" s="406"/>
      <c r="LMO53" s="406"/>
      <c r="LMP53" s="406"/>
      <c r="LMQ53" s="406"/>
      <c r="LMR53" s="406"/>
      <c r="LMS53" s="406"/>
      <c r="LMT53" s="406"/>
      <c r="LMU53" s="406"/>
      <c r="LMV53" s="406"/>
      <c r="LMW53" s="406"/>
      <c r="LMX53" s="406"/>
      <c r="LMY53" s="406"/>
      <c r="LMZ53" s="406"/>
      <c r="LNA53" s="406"/>
      <c r="LNB53" s="406"/>
      <c r="LNC53" s="406"/>
      <c r="LND53" s="406"/>
      <c r="LNE53" s="406"/>
      <c r="LNF53" s="406"/>
      <c r="LNG53" s="406"/>
      <c r="LNH53" s="406"/>
      <c r="LNI53" s="406"/>
      <c r="LNJ53" s="406"/>
      <c r="LNK53" s="406"/>
      <c r="LNL53" s="406"/>
      <c r="LNM53" s="406"/>
      <c r="LNN53" s="406"/>
      <c r="LNO53" s="406"/>
      <c r="LNP53" s="406"/>
      <c r="LNQ53" s="406"/>
      <c r="LNR53" s="406"/>
      <c r="LNS53" s="406"/>
      <c r="LNT53" s="406"/>
      <c r="LNU53" s="406"/>
      <c r="LNV53" s="406"/>
      <c r="LNW53" s="406"/>
      <c r="LNX53" s="406"/>
      <c r="LNY53" s="406"/>
      <c r="LNZ53" s="406"/>
      <c r="LOA53" s="406"/>
      <c r="LOB53" s="406"/>
      <c r="LOC53" s="406"/>
      <c r="LOD53" s="406"/>
      <c r="LOE53" s="406"/>
      <c r="LOF53" s="406"/>
      <c r="LOG53" s="406"/>
      <c r="LOH53" s="406"/>
      <c r="LOI53" s="406"/>
      <c r="LOJ53" s="406"/>
      <c r="LOK53" s="406"/>
      <c r="LOL53" s="406"/>
      <c r="LOM53" s="406"/>
      <c r="LON53" s="406"/>
      <c r="LOO53" s="406"/>
      <c r="LOP53" s="406"/>
      <c r="LOQ53" s="406"/>
      <c r="LOR53" s="406"/>
      <c r="LOS53" s="406"/>
      <c r="LOT53" s="406"/>
      <c r="LOU53" s="406"/>
      <c r="LOV53" s="406"/>
      <c r="LOW53" s="406"/>
      <c r="LOX53" s="406"/>
      <c r="LOY53" s="406"/>
      <c r="LOZ53" s="406"/>
      <c r="LPA53" s="406"/>
      <c r="LPB53" s="406"/>
      <c r="LPC53" s="406"/>
      <c r="LPD53" s="406"/>
      <c r="LPE53" s="406"/>
      <c r="LPF53" s="406"/>
      <c r="LPG53" s="406"/>
      <c r="LPH53" s="406"/>
      <c r="LPI53" s="406"/>
      <c r="LPJ53" s="406"/>
      <c r="LPK53" s="406"/>
      <c r="LPL53" s="406"/>
      <c r="LPM53" s="406"/>
      <c r="LPN53" s="406"/>
      <c r="LPO53" s="406"/>
      <c r="LPP53" s="406"/>
      <c r="LPQ53" s="406"/>
      <c r="LPR53" s="406"/>
      <c r="LPS53" s="406"/>
      <c r="LPT53" s="406"/>
      <c r="LPU53" s="406"/>
      <c r="LPV53" s="406"/>
      <c r="LPW53" s="406"/>
      <c r="LPX53" s="406"/>
      <c r="LPY53" s="406"/>
      <c r="LPZ53" s="406"/>
      <c r="LQA53" s="406"/>
      <c r="LQB53" s="406"/>
      <c r="LQC53" s="406"/>
      <c r="LQD53" s="406"/>
      <c r="LQE53" s="406"/>
      <c r="LQF53" s="406"/>
      <c r="LQG53" s="406"/>
      <c r="LQH53" s="406"/>
      <c r="LQI53" s="406"/>
      <c r="LQJ53" s="406"/>
      <c r="LQK53" s="406"/>
      <c r="LQL53" s="406"/>
      <c r="LQM53" s="406"/>
      <c r="LQN53" s="406"/>
      <c r="LQO53" s="406"/>
      <c r="LQP53" s="406"/>
      <c r="LQQ53" s="406"/>
      <c r="LQR53" s="406"/>
      <c r="LQS53" s="406"/>
      <c r="LQT53" s="406"/>
      <c r="LQU53" s="406"/>
      <c r="LQV53" s="406"/>
      <c r="LQW53" s="406"/>
      <c r="LQX53" s="406"/>
      <c r="LQY53" s="406"/>
      <c r="LQZ53" s="406"/>
      <c r="LRA53" s="406"/>
      <c r="LRB53" s="406"/>
      <c r="LRC53" s="406"/>
      <c r="LRD53" s="406"/>
      <c r="LRE53" s="406"/>
      <c r="LRF53" s="406"/>
      <c r="LRG53" s="406"/>
      <c r="LRH53" s="406"/>
      <c r="LRI53" s="406"/>
      <c r="LRJ53" s="406"/>
      <c r="LRK53" s="406"/>
      <c r="LRL53" s="406"/>
      <c r="LRM53" s="406"/>
      <c r="LRN53" s="406"/>
      <c r="LRO53" s="406"/>
      <c r="LRP53" s="406"/>
      <c r="LRQ53" s="406"/>
      <c r="LRR53" s="406"/>
      <c r="LRS53" s="406"/>
      <c r="LRT53" s="406"/>
      <c r="LRU53" s="406"/>
      <c r="LRV53" s="406"/>
      <c r="LRW53" s="406"/>
      <c r="LRX53" s="406"/>
      <c r="LRY53" s="406"/>
      <c r="LRZ53" s="406"/>
      <c r="LSA53" s="406"/>
      <c r="LSB53" s="406"/>
      <c r="LSC53" s="406"/>
      <c r="LSD53" s="406"/>
      <c r="LSE53" s="406"/>
      <c r="LSF53" s="406"/>
      <c r="LSG53" s="406"/>
      <c r="LSH53" s="406"/>
      <c r="LSI53" s="406"/>
      <c r="LSJ53" s="406"/>
      <c r="LSK53" s="406"/>
      <c r="LSL53" s="406"/>
      <c r="LSM53" s="406"/>
      <c r="LSN53" s="406"/>
      <c r="LSO53" s="406"/>
      <c r="LSP53" s="406"/>
      <c r="LSQ53" s="406"/>
      <c r="LSR53" s="406"/>
      <c r="LSS53" s="406"/>
      <c r="LST53" s="406"/>
      <c r="LSU53" s="406"/>
      <c r="LSV53" s="406"/>
      <c r="LSW53" s="406"/>
      <c r="LSX53" s="406"/>
      <c r="LSY53" s="406"/>
      <c r="LSZ53" s="406"/>
      <c r="LTA53" s="406"/>
      <c r="LTB53" s="406"/>
      <c r="LTC53" s="406"/>
      <c r="LTD53" s="406"/>
      <c r="LTE53" s="406"/>
      <c r="LTF53" s="406"/>
      <c r="LTG53" s="406"/>
      <c r="LTH53" s="406"/>
      <c r="LTI53" s="406"/>
      <c r="LTJ53" s="406"/>
      <c r="LTK53" s="406"/>
      <c r="LTL53" s="406"/>
      <c r="LTM53" s="406"/>
      <c r="LTN53" s="406"/>
      <c r="LTO53" s="406"/>
      <c r="LTP53" s="406"/>
      <c r="LTQ53" s="406"/>
      <c r="LTR53" s="406"/>
      <c r="LTS53" s="406"/>
      <c r="LTT53" s="406"/>
      <c r="LTU53" s="406"/>
      <c r="LTV53" s="406"/>
      <c r="LTW53" s="406"/>
      <c r="LTX53" s="406"/>
      <c r="LTY53" s="406"/>
      <c r="LTZ53" s="406"/>
      <c r="LUA53" s="406"/>
      <c r="LUB53" s="406"/>
      <c r="LUC53" s="406"/>
      <c r="LUD53" s="406"/>
      <c r="LUE53" s="406"/>
      <c r="LUF53" s="406"/>
      <c r="LUG53" s="406"/>
      <c r="LUH53" s="406"/>
      <c r="LUI53" s="406"/>
      <c r="LUJ53" s="406"/>
      <c r="LUK53" s="406"/>
      <c r="LUL53" s="406"/>
      <c r="LUM53" s="406"/>
      <c r="LUN53" s="406"/>
      <c r="LUO53" s="406"/>
      <c r="LUP53" s="406"/>
      <c r="LUQ53" s="406"/>
      <c r="LUR53" s="406"/>
      <c r="LUS53" s="406"/>
      <c r="LUT53" s="406"/>
      <c r="LUU53" s="406"/>
      <c r="LUV53" s="406"/>
      <c r="LUW53" s="406"/>
      <c r="LUX53" s="406"/>
      <c r="LUY53" s="406"/>
      <c r="LUZ53" s="406"/>
      <c r="LVA53" s="406"/>
      <c r="LVB53" s="406"/>
      <c r="LVC53" s="406"/>
      <c r="LVD53" s="406"/>
      <c r="LVE53" s="406"/>
      <c r="LVF53" s="406"/>
      <c r="LVG53" s="406"/>
      <c r="LVH53" s="406"/>
      <c r="LVI53" s="406"/>
      <c r="LVJ53" s="406"/>
      <c r="LVK53" s="406"/>
      <c r="LVL53" s="406"/>
      <c r="LVM53" s="406"/>
      <c r="LVN53" s="406"/>
      <c r="LVO53" s="406"/>
      <c r="LVP53" s="406"/>
      <c r="LVQ53" s="406"/>
      <c r="LVR53" s="406"/>
      <c r="LVS53" s="406"/>
      <c r="LVT53" s="406"/>
      <c r="LVU53" s="406"/>
      <c r="LVV53" s="406"/>
      <c r="LVW53" s="406"/>
      <c r="LVX53" s="406"/>
      <c r="LVY53" s="406"/>
      <c r="LVZ53" s="406"/>
      <c r="LWA53" s="406"/>
      <c r="LWB53" s="406"/>
      <c r="LWC53" s="406"/>
      <c r="LWD53" s="406"/>
      <c r="LWE53" s="406"/>
      <c r="LWF53" s="406"/>
      <c r="LWG53" s="406"/>
      <c r="LWH53" s="406"/>
      <c r="LWI53" s="406"/>
      <c r="LWJ53" s="406"/>
      <c r="LWK53" s="406"/>
      <c r="LWL53" s="406"/>
      <c r="LWM53" s="406"/>
      <c r="LWN53" s="406"/>
      <c r="LWO53" s="406"/>
      <c r="LWP53" s="406"/>
      <c r="LWQ53" s="406"/>
      <c r="LWR53" s="406"/>
      <c r="LWS53" s="406"/>
      <c r="LWT53" s="406"/>
      <c r="LWU53" s="406"/>
      <c r="LWV53" s="406"/>
      <c r="LWW53" s="406"/>
      <c r="LWX53" s="406"/>
      <c r="LWY53" s="406"/>
      <c r="LWZ53" s="406"/>
      <c r="LXA53" s="406"/>
      <c r="LXB53" s="406"/>
      <c r="LXC53" s="406"/>
      <c r="LXD53" s="406"/>
      <c r="LXE53" s="406"/>
      <c r="LXF53" s="406"/>
      <c r="LXG53" s="406"/>
      <c r="LXH53" s="406"/>
      <c r="LXI53" s="406"/>
      <c r="LXJ53" s="406"/>
      <c r="LXK53" s="406"/>
      <c r="LXL53" s="406"/>
      <c r="LXM53" s="406"/>
      <c r="LXN53" s="406"/>
      <c r="LXO53" s="406"/>
      <c r="LXP53" s="406"/>
      <c r="LXQ53" s="406"/>
      <c r="LXR53" s="406"/>
      <c r="LXS53" s="406"/>
      <c r="LXT53" s="406"/>
      <c r="LXU53" s="406"/>
      <c r="LXV53" s="406"/>
      <c r="LXW53" s="406"/>
      <c r="LXX53" s="406"/>
      <c r="LXY53" s="406"/>
      <c r="LXZ53" s="406"/>
      <c r="LYA53" s="406"/>
      <c r="LYB53" s="406"/>
      <c r="LYC53" s="406"/>
      <c r="LYD53" s="406"/>
      <c r="LYE53" s="406"/>
      <c r="LYF53" s="406"/>
      <c r="LYG53" s="406"/>
      <c r="LYH53" s="406"/>
      <c r="LYI53" s="406"/>
      <c r="LYJ53" s="406"/>
      <c r="LYK53" s="406"/>
      <c r="LYL53" s="406"/>
      <c r="LYM53" s="406"/>
      <c r="LYN53" s="406"/>
      <c r="LYO53" s="406"/>
      <c r="LYP53" s="406"/>
      <c r="LYQ53" s="406"/>
      <c r="LYR53" s="406"/>
      <c r="LYS53" s="406"/>
      <c r="LYT53" s="406"/>
      <c r="LYU53" s="406"/>
      <c r="LYV53" s="406"/>
      <c r="LYW53" s="406"/>
      <c r="LYX53" s="406"/>
      <c r="LYY53" s="406"/>
      <c r="LYZ53" s="406"/>
      <c r="LZA53" s="406"/>
      <c r="LZB53" s="406"/>
      <c r="LZC53" s="406"/>
      <c r="LZD53" s="406"/>
      <c r="LZE53" s="406"/>
      <c r="LZF53" s="406"/>
      <c r="LZG53" s="406"/>
      <c r="LZH53" s="406"/>
      <c r="LZI53" s="406"/>
      <c r="LZJ53" s="406"/>
      <c r="LZK53" s="406"/>
      <c r="LZL53" s="406"/>
      <c r="LZM53" s="406"/>
      <c r="LZN53" s="406"/>
      <c r="LZO53" s="406"/>
      <c r="LZP53" s="406"/>
      <c r="LZQ53" s="406"/>
      <c r="LZR53" s="406"/>
      <c r="LZS53" s="406"/>
      <c r="LZT53" s="406"/>
      <c r="LZU53" s="406"/>
      <c r="LZV53" s="406"/>
      <c r="LZW53" s="406"/>
      <c r="LZX53" s="406"/>
      <c r="LZY53" s="406"/>
      <c r="LZZ53" s="406"/>
      <c r="MAA53" s="406"/>
      <c r="MAB53" s="406"/>
      <c r="MAC53" s="406"/>
      <c r="MAD53" s="406"/>
      <c r="MAE53" s="406"/>
      <c r="MAF53" s="406"/>
      <c r="MAG53" s="406"/>
      <c r="MAH53" s="406"/>
      <c r="MAI53" s="406"/>
      <c r="MAJ53" s="406"/>
      <c r="MAK53" s="406"/>
      <c r="MAL53" s="406"/>
      <c r="MAM53" s="406"/>
      <c r="MAN53" s="406"/>
      <c r="MAO53" s="406"/>
      <c r="MAP53" s="406"/>
      <c r="MAQ53" s="406"/>
      <c r="MAR53" s="406"/>
      <c r="MAS53" s="406"/>
      <c r="MAT53" s="406"/>
      <c r="MAU53" s="406"/>
      <c r="MAV53" s="406"/>
      <c r="MAW53" s="406"/>
      <c r="MAX53" s="406"/>
      <c r="MAY53" s="406"/>
      <c r="MAZ53" s="406"/>
      <c r="MBA53" s="406"/>
      <c r="MBB53" s="406"/>
      <c r="MBC53" s="406"/>
      <c r="MBD53" s="406"/>
      <c r="MBE53" s="406"/>
      <c r="MBF53" s="406"/>
      <c r="MBG53" s="406"/>
      <c r="MBH53" s="406"/>
      <c r="MBI53" s="406"/>
      <c r="MBJ53" s="406"/>
      <c r="MBK53" s="406"/>
      <c r="MBL53" s="406"/>
      <c r="MBM53" s="406"/>
      <c r="MBN53" s="406"/>
      <c r="MBO53" s="406"/>
      <c r="MBP53" s="406"/>
      <c r="MBQ53" s="406"/>
      <c r="MBR53" s="406"/>
      <c r="MBS53" s="406"/>
      <c r="MBT53" s="406"/>
      <c r="MBU53" s="406"/>
      <c r="MBV53" s="406"/>
      <c r="MBW53" s="406"/>
      <c r="MBX53" s="406"/>
      <c r="MBY53" s="406"/>
      <c r="MBZ53" s="406"/>
      <c r="MCA53" s="406"/>
      <c r="MCB53" s="406"/>
      <c r="MCC53" s="406"/>
      <c r="MCD53" s="406"/>
      <c r="MCE53" s="406"/>
      <c r="MCF53" s="406"/>
      <c r="MCG53" s="406"/>
      <c r="MCH53" s="406"/>
      <c r="MCI53" s="406"/>
      <c r="MCJ53" s="406"/>
      <c r="MCK53" s="406"/>
      <c r="MCL53" s="406"/>
      <c r="MCM53" s="406"/>
      <c r="MCN53" s="406"/>
      <c r="MCO53" s="406"/>
      <c r="MCP53" s="406"/>
      <c r="MCQ53" s="406"/>
      <c r="MCR53" s="406"/>
      <c r="MCS53" s="406"/>
      <c r="MCT53" s="406"/>
      <c r="MCU53" s="406"/>
      <c r="MCV53" s="406"/>
      <c r="MCW53" s="406"/>
      <c r="MCX53" s="406"/>
      <c r="MCY53" s="406"/>
      <c r="MCZ53" s="406"/>
      <c r="MDA53" s="406"/>
      <c r="MDB53" s="406"/>
      <c r="MDC53" s="406"/>
      <c r="MDD53" s="406"/>
      <c r="MDE53" s="406"/>
      <c r="MDF53" s="406"/>
      <c r="MDG53" s="406"/>
      <c r="MDH53" s="406"/>
      <c r="MDI53" s="406"/>
      <c r="MDJ53" s="406"/>
      <c r="MDK53" s="406"/>
      <c r="MDL53" s="406"/>
      <c r="MDM53" s="406"/>
      <c r="MDN53" s="406"/>
      <c r="MDO53" s="406"/>
      <c r="MDP53" s="406"/>
      <c r="MDQ53" s="406"/>
      <c r="MDR53" s="406"/>
      <c r="MDS53" s="406"/>
      <c r="MDT53" s="406"/>
      <c r="MDU53" s="406"/>
      <c r="MDV53" s="406"/>
      <c r="MDW53" s="406"/>
      <c r="MDX53" s="406"/>
      <c r="MDY53" s="406"/>
      <c r="MDZ53" s="406"/>
      <c r="MEA53" s="406"/>
      <c r="MEB53" s="406"/>
      <c r="MEC53" s="406"/>
      <c r="MED53" s="406"/>
      <c r="MEE53" s="406"/>
      <c r="MEF53" s="406"/>
      <c r="MEG53" s="406"/>
      <c r="MEH53" s="406"/>
      <c r="MEI53" s="406"/>
      <c r="MEJ53" s="406"/>
      <c r="MEK53" s="406"/>
      <c r="MEL53" s="406"/>
      <c r="MEM53" s="406"/>
      <c r="MEN53" s="406"/>
      <c r="MEO53" s="406"/>
      <c r="MEP53" s="406"/>
      <c r="MEQ53" s="406"/>
      <c r="MER53" s="406"/>
      <c r="MES53" s="406"/>
      <c r="MET53" s="406"/>
      <c r="MEU53" s="406"/>
      <c r="MEV53" s="406"/>
      <c r="MEW53" s="406"/>
      <c r="MEX53" s="406"/>
      <c r="MEY53" s="406"/>
      <c r="MEZ53" s="406"/>
      <c r="MFA53" s="406"/>
      <c r="MFB53" s="406"/>
      <c r="MFC53" s="406"/>
      <c r="MFD53" s="406"/>
      <c r="MFE53" s="406"/>
      <c r="MFF53" s="406"/>
      <c r="MFG53" s="406"/>
      <c r="MFH53" s="406"/>
      <c r="MFI53" s="406"/>
      <c r="MFJ53" s="406"/>
      <c r="MFK53" s="406"/>
      <c r="MFL53" s="406"/>
      <c r="MFM53" s="406"/>
      <c r="MFN53" s="406"/>
      <c r="MFO53" s="406"/>
      <c r="MFP53" s="406"/>
      <c r="MFQ53" s="406"/>
      <c r="MFR53" s="406"/>
      <c r="MFS53" s="406"/>
      <c r="MFT53" s="406"/>
      <c r="MFU53" s="406"/>
      <c r="MFV53" s="406"/>
      <c r="MFW53" s="406"/>
      <c r="MFX53" s="406"/>
      <c r="MFY53" s="406"/>
      <c r="MFZ53" s="406"/>
      <c r="MGA53" s="406"/>
      <c r="MGB53" s="406"/>
      <c r="MGC53" s="406"/>
      <c r="MGD53" s="406"/>
      <c r="MGE53" s="406"/>
      <c r="MGF53" s="406"/>
      <c r="MGG53" s="406"/>
      <c r="MGH53" s="406"/>
      <c r="MGI53" s="406"/>
      <c r="MGJ53" s="406"/>
      <c r="MGK53" s="406"/>
      <c r="MGL53" s="406"/>
      <c r="MGM53" s="406"/>
      <c r="MGN53" s="406"/>
      <c r="MGO53" s="406"/>
      <c r="MGP53" s="406"/>
      <c r="MGQ53" s="406"/>
      <c r="MGR53" s="406"/>
      <c r="MGS53" s="406"/>
      <c r="MGT53" s="406"/>
      <c r="MGU53" s="406"/>
      <c r="MGV53" s="406"/>
      <c r="MGW53" s="406"/>
      <c r="MGX53" s="406"/>
      <c r="MGY53" s="406"/>
      <c r="MGZ53" s="406"/>
      <c r="MHA53" s="406"/>
      <c r="MHB53" s="406"/>
      <c r="MHC53" s="406"/>
      <c r="MHD53" s="406"/>
      <c r="MHE53" s="406"/>
      <c r="MHF53" s="406"/>
      <c r="MHG53" s="406"/>
      <c r="MHH53" s="406"/>
      <c r="MHI53" s="406"/>
      <c r="MHJ53" s="406"/>
      <c r="MHK53" s="406"/>
      <c r="MHL53" s="406"/>
      <c r="MHM53" s="406"/>
      <c r="MHN53" s="406"/>
      <c r="MHO53" s="406"/>
      <c r="MHP53" s="406"/>
      <c r="MHQ53" s="406"/>
      <c r="MHR53" s="406"/>
      <c r="MHS53" s="406"/>
      <c r="MHT53" s="406"/>
      <c r="MHU53" s="406"/>
      <c r="MHV53" s="406"/>
      <c r="MHW53" s="406"/>
      <c r="MHX53" s="406"/>
      <c r="MHY53" s="406"/>
      <c r="MHZ53" s="406"/>
      <c r="MIA53" s="406"/>
      <c r="MIB53" s="406"/>
      <c r="MIC53" s="406"/>
      <c r="MID53" s="406"/>
      <c r="MIE53" s="406"/>
      <c r="MIF53" s="406"/>
      <c r="MIG53" s="406"/>
      <c r="MIH53" s="406"/>
      <c r="MII53" s="406"/>
      <c r="MIJ53" s="406"/>
      <c r="MIK53" s="406"/>
      <c r="MIL53" s="406"/>
      <c r="MIM53" s="406"/>
      <c r="MIN53" s="406"/>
      <c r="MIO53" s="406"/>
      <c r="MIP53" s="406"/>
      <c r="MIQ53" s="406"/>
      <c r="MIR53" s="406"/>
      <c r="MIS53" s="406"/>
      <c r="MIT53" s="406"/>
      <c r="MIU53" s="406"/>
      <c r="MIV53" s="406"/>
      <c r="MIW53" s="406"/>
      <c r="MIX53" s="406"/>
      <c r="MIY53" s="406"/>
      <c r="MIZ53" s="406"/>
      <c r="MJA53" s="406"/>
      <c r="MJB53" s="406"/>
      <c r="MJC53" s="406"/>
      <c r="MJD53" s="406"/>
      <c r="MJE53" s="406"/>
      <c r="MJF53" s="406"/>
      <c r="MJG53" s="406"/>
      <c r="MJH53" s="406"/>
      <c r="MJI53" s="406"/>
      <c r="MJJ53" s="406"/>
      <c r="MJK53" s="406"/>
      <c r="MJL53" s="406"/>
      <c r="MJM53" s="406"/>
      <c r="MJN53" s="406"/>
      <c r="MJO53" s="406"/>
      <c r="MJP53" s="406"/>
      <c r="MJQ53" s="406"/>
      <c r="MJR53" s="406"/>
      <c r="MJS53" s="406"/>
      <c r="MJT53" s="406"/>
      <c r="MJU53" s="406"/>
      <c r="MJV53" s="406"/>
      <c r="MJW53" s="406"/>
      <c r="MJX53" s="406"/>
      <c r="MJY53" s="406"/>
      <c r="MJZ53" s="406"/>
      <c r="MKA53" s="406"/>
      <c r="MKB53" s="406"/>
      <c r="MKC53" s="406"/>
      <c r="MKD53" s="406"/>
      <c r="MKE53" s="406"/>
      <c r="MKF53" s="406"/>
      <c r="MKG53" s="406"/>
      <c r="MKH53" s="406"/>
      <c r="MKI53" s="406"/>
      <c r="MKJ53" s="406"/>
      <c r="MKK53" s="406"/>
      <c r="MKL53" s="406"/>
      <c r="MKM53" s="406"/>
      <c r="MKN53" s="406"/>
      <c r="MKO53" s="406"/>
      <c r="MKP53" s="406"/>
      <c r="MKQ53" s="406"/>
      <c r="MKR53" s="406"/>
      <c r="MKS53" s="406"/>
      <c r="MKT53" s="406"/>
      <c r="MKU53" s="406"/>
      <c r="MKV53" s="406"/>
      <c r="MKW53" s="406"/>
      <c r="MKX53" s="406"/>
      <c r="MKY53" s="406"/>
      <c r="MKZ53" s="406"/>
      <c r="MLA53" s="406"/>
      <c r="MLB53" s="406"/>
      <c r="MLC53" s="406"/>
      <c r="MLD53" s="406"/>
      <c r="MLE53" s="406"/>
      <c r="MLF53" s="406"/>
      <c r="MLG53" s="406"/>
      <c r="MLH53" s="406"/>
      <c r="MLI53" s="406"/>
      <c r="MLJ53" s="406"/>
      <c r="MLK53" s="406"/>
      <c r="MLL53" s="406"/>
      <c r="MLM53" s="406"/>
      <c r="MLN53" s="406"/>
      <c r="MLO53" s="406"/>
      <c r="MLP53" s="406"/>
      <c r="MLQ53" s="406"/>
      <c r="MLR53" s="406"/>
      <c r="MLS53" s="406"/>
      <c r="MLT53" s="406"/>
      <c r="MLU53" s="406"/>
      <c r="MLV53" s="406"/>
      <c r="MLW53" s="406"/>
      <c r="MLX53" s="406"/>
      <c r="MLY53" s="406"/>
      <c r="MLZ53" s="406"/>
      <c r="MMA53" s="406"/>
      <c r="MMB53" s="406"/>
      <c r="MMC53" s="406"/>
      <c r="MMD53" s="406"/>
      <c r="MME53" s="406"/>
      <c r="MMF53" s="406"/>
      <c r="MMG53" s="406"/>
      <c r="MMH53" s="406"/>
      <c r="MMI53" s="406"/>
      <c r="MMJ53" s="406"/>
      <c r="MMK53" s="406"/>
      <c r="MML53" s="406"/>
      <c r="MMM53" s="406"/>
      <c r="MMN53" s="406"/>
      <c r="MMO53" s="406"/>
      <c r="MMP53" s="406"/>
      <c r="MMQ53" s="406"/>
      <c r="MMR53" s="406"/>
      <c r="MMS53" s="406"/>
      <c r="MMT53" s="406"/>
      <c r="MMU53" s="406"/>
      <c r="MMV53" s="406"/>
      <c r="MMW53" s="406"/>
      <c r="MMX53" s="406"/>
      <c r="MMY53" s="406"/>
      <c r="MMZ53" s="406"/>
      <c r="MNA53" s="406"/>
      <c r="MNB53" s="406"/>
      <c r="MNC53" s="406"/>
      <c r="MND53" s="406"/>
      <c r="MNE53" s="406"/>
      <c r="MNF53" s="406"/>
      <c r="MNG53" s="406"/>
      <c r="MNH53" s="406"/>
      <c r="MNI53" s="406"/>
      <c r="MNJ53" s="406"/>
      <c r="MNK53" s="406"/>
      <c r="MNL53" s="406"/>
      <c r="MNM53" s="406"/>
      <c r="MNN53" s="406"/>
      <c r="MNO53" s="406"/>
      <c r="MNP53" s="406"/>
      <c r="MNQ53" s="406"/>
      <c r="MNR53" s="406"/>
      <c r="MNS53" s="406"/>
      <c r="MNT53" s="406"/>
      <c r="MNU53" s="406"/>
      <c r="MNV53" s="406"/>
      <c r="MNW53" s="406"/>
      <c r="MNX53" s="406"/>
      <c r="MNY53" s="406"/>
      <c r="MNZ53" s="406"/>
      <c r="MOA53" s="406"/>
      <c r="MOB53" s="406"/>
      <c r="MOC53" s="406"/>
      <c r="MOD53" s="406"/>
      <c r="MOE53" s="406"/>
      <c r="MOF53" s="406"/>
      <c r="MOG53" s="406"/>
      <c r="MOH53" s="406"/>
      <c r="MOI53" s="406"/>
      <c r="MOJ53" s="406"/>
      <c r="MOK53" s="406"/>
      <c r="MOL53" s="406"/>
      <c r="MOM53" s="406"/>
      <c r="MON53" s="406"/>
      <c r="MOO53" s="406"/>
      <c r="MOP53" s="406"/>
      <c r="MOQ53" s="406"/>
      <c r="MOR53" s="406"/>
      <c r="MOS53" s="406"/>
      <c r="MOT53" s="406"/>
      <c r="MOU53" s="406"/>
      <c r="MOV53" s="406"/>
      <c r="MOW53" s="406"/>
      <c r="MOX53" s="406"/>
      <c r="MOY53" s="406"/>
      <c r="MOZ53" s="406"/>
      <c r="MPA53" s="406"/>
      <c r="MPB53" s="406"/>
      <c r="MPC53" s="406"/>
      <c r="MPD53" s="406"/>
      <c r="MPE53" s="406"/>
      <c r="MPF53" s="406"/>
      <c r="MPG53" s="406"/>
      <c r="MPH53" s="406"/>
      <c r="MPI53" s="406"/>
      <c r="MPJ53" s="406"/>
      <c r="MPK53" s="406"/>
      <c r="MPL53" s="406"/>
      <c r="MPM53" s="406"/>
      <c r="MPN53" s="406"/>
      <c r="MPO53" s="406"/>
      <c r="MPP53" s="406"/>
      <c r="MPQ53" s="406"/>
      <c r="MPR53" s="406"/>
      <c r="MPS53" s="406"/>
      <c r="MPT53" s="406"/>
      <c r="MPU53" s="406"/>
      <c r="MPV53" s="406"/>
      <c r="MPW53" s="406"/>
      <c r="MPX53" s="406"/>
      <c r="MPY53" s="406"/>
      <c r="MPZ53" s="406"/>
      <c r="MQA53" s="406"/>
      <c r="MQB53" s="406"/>
      <c r="MQC53" s="406"/>
      <c r="MQD53" s="406"/>
      <c r="MQE53" s="406"/>
      <c r="MQF53" s="406"/>
      <c r="MQG53" s="406"/>
      <c r="MQH53" s="406"/>
      <c r="MQI53" s="406"/>
      <c r="MQJ53" s="406"/>
      <c r="MQK53" s="406"/>
      <c r="MQL53" s="406"/>
      <c r="MQM53" s="406"/>
      <c r="MQN53" s="406"/>
      <c r="MQO53" s="406"/>
      <c r="MQP53" s="406"/>
      <c r="MQQ53" s="406"/>
      <c r="MQR53" s="406"/>
      <c r="MQS53" s="406"/>
      <c r="MQT53" s="406"/>
      <c r="MQU53" s="406"/>
      <c r="MQV53" s="406"/>
      <c r="MQW53" s="406"/>
      <c r="MQX53" s="406"/>
      <c r="MQY53" s="406"/>
      <c r="MQZ53" s="406"/>
      <c r="MRA53" s="406"/>
      <c r="MRB53" s="406"/>
      <c r="MRC53" s="406"/>
      <c r="MRD53" s="406"/>
      <c r="MRE53" s="406"/>
      <c r="MRF53" s="406"/>
      <c r="MRG53" s="406"/>
      <c r="MRH53" s="406"/>
      <c r="MRI53" s="406"/>
      <c r="MRJ53" s="406"/>
      <c r="MRK53" s="406"/>
      <c r="MRL53" s="406"/>
      <c r="MRM53" s="406"/>
      <c r="MRN53" s="406"/>
      <c r="MRO53" s="406"/>
      <c r="MRP53" s="406"/>
      <c r="MRQ53" s="406"/>
      <c r="MRR53" s="406"/>
      <c r="MRS53" s="406"/>
      <c r="MRT53" s="406"/>
      <c r="MRU53" s="406"/>
      <c r="MRV53" s="406"/>
      <c r="MRW53" s="406"/>
      <c r="MRX53" s="406"/>
      <c r="MRY53" s="406"/>
      <c r="MRZ53" s="406"/>
      <c r="MSA53" s="406"/>
      <c r="MSB53" s="406"/>
      <c r="MSC53" s="406"/>
      <c r="MSD53" s="406"/>
      <c r="MSE53" s="406"/>
      <c r="MSF53" s="406"/>
      <c r="MSG53" s="406"/>
      <c r="MSH53" s="406"/>
      <c r="MSI53" s="406"/>
      <c r="MSJ53" s="406"/>
      <c r="MSK53" s="406"/>
      <c r="MSL53" s="406"/>
      <c r="MSM53" s="406"/>
      <c r="MSN53" s="406"/>
      <c r="MSO53" s="406"/>
      <c r="MSP53" s="406"/>
      <c r="MSQ53" s="406"/>
      <c r="MSR53" s="406"/>
      <c r="MSS53" s="406"/>
      <c r="MST53" s="406"/>
      <c r="MSU53" s="406"/>
      <c r="MSV53" s="406"/>
      <c r="MSW53" s="406"/>
      <c r="MSX53" s="406"/>
      <c r="MSY53" s="406"/>
      <c r="MSZ53" s="406"/>
      <c r="MTA53" s="406"/>
      <c r="MTB53" s="406"/>
      <c r="MTC53" s="406"/>
      <c r="MTD53" s="406"/>
      <c r="MTE53" s="406"/>
      <c r="MTF53" s="406"/>
      <c r="MTG53" s="406"/>
      <c r="MTH53" s="406"/>
      <c r="MTI53" s="406"/>
      <c r="MTJ53" s="406"/>
      <c r="MTK53" s="406"/>
      <c r="MTL53" s="406"/>
      <c r="MTM53" s="406"/>
      <c r="MTN53" s="406"/>
      <c r="MTO53" s="406"/>
      <c r="MTP53" s="406"/>
      <c r="MTQ53" s="406"/>
      <c r="MTR53" s="406"/>
      <c r="MTS53" s="406"/>
      <c r="MTT53" s="406"/>
      <c r="MTU53" s="406"/>
      <c r="MTV53" s="406"/>
      <c r="MTW53" s="406"/>
      <c r="MTX53" s="406"/>
      <c r="MTY53" s="406"/>
      <c r="MTZ53" s="406"/>
      <c r="MUA53" s="406"/>
      <c r="MUB53" s="406"/>
      <c r="MUC53" s="406"/>
      <c r="MUD53" s="406"/>
      <c r="MUE53" s="406"/>
      <c r="MUF53" s="406"/>
      <c r="MUG53" s="406"/>
      <c r="MUH53" s="406"/>
      <c r="MUI53" s="406"/>
      <c r="MUJ53" s="406"/>
      <c r="MUK53" s="406"/>
      <c r="MUL53" s="406"/>
      <c r="MUM53" s="406"/>
      <c r="MUN53" s="406"/>
      <c r="MUO53" s="406"/>
      <c r="MUP53" s="406"/>
      <c r="MUQ53" s="406"/>
      <c r="MUR53" s="406"/>
      <c r="MUS53" s="406"/>
      <c r="MUT53" s="406"/>
      <c r="MUU53" s="406"/>
      <c r="MUV53" s="406"/>
      <c r="MUW53" s="406"/>
      <c r="MUX53" s="406"/>
      <c r="MUY53" s="406"/>
      <c r="MUZ53" s="406"/>
      <c r="MVA53" s="406"/>
      <c r="MVB53" s="406"/>
      <c r="MVC53" s="406"/>
      <c r="MVD53" s="406"/>
      <c r="MVE53" s="406"/>
      <c r="MVF53" s="406"/>
      <c r="MVG53" s="406"/>
      <c r="MVH53" s="406"/>
      <c r="MVI53" s="406"/>
      <c r="MVJ53" s="406"/>
      <c r="MVK53" s="406"/>
      <c r="MVL53" s="406"/>
      <c r="MVM53" s="406"/>
      <c r="MVN53" s="406"/>
      <c r="MVO53" s="406"/>
      <c r="MVP53" s="406"/>
      <c r="MVQ53" s="406"/>
      <c r="MVR53" s="406"/>
      <c r="MVS53" s="406"/>
      <c r="MVT53" s="406"/>
      <c r="MVU53" s="406"/>
      <c r="MVV53" s="406"/>
      <c r="MVW53" s="406"/>
      <c r="MVX53" s="406"/>
      <c r="MVY53" s="406"/>
      <c r="MVZ53" s="406"/>
      <c r="MWA53" s="406"/>
      <c r="MWB53" s="406"/>
      <c r="MWC53" s="406"/>
      <c r="MWD53" s="406"/>
      <c r="MWE53" s="406"/>
      <c r="MWF53" s="406"/>
      <c r="MWG53" s="406"/>
      <c r="MWH53" s="406"/>
      <c r="MWI53" s="406"/>
      <c r="MWJ53" s="406"/>
      <c r="MWK53" s="406"/>
      <c r="MWL53" s="406"/>
      <c r="MWM53" s="406"/>
      <c r="MWN53" s="406"/>
      <c r="MWO53" s="406"/>
      <c r="MWP53" s="406"/>
      <c r="MWQ53" s="406"/>
      <c r="MWR53" s="406"/>
      <c r="MWS53" s="406"/>
      <c r="MWT53" s="406"/>
      <c r="MWU53" s="406"/>
      <c r="MWV53" s="406"/>
      <c r="MWW53" s="406"/>
      <c r="MWX53" s="406"/>
      <c r="MWY53" s="406"/>
      <c r="MWZ53" s="406"/>
      <c r="MXA53" s="406"/>
      <c r="MXB53" s="406"/>
      <c r="MXC53" s="406"/>
      <c r="MXD53" s="406"/>
      <c r="MXE53" s="406"/>
      <c r="MXF53" s="406"/>
      <c r="MXG53" s="406"/>
      <c r="MXH53" s="406"/>
      <c r="MXI53" s="406"/>
      <c r="MXJ53" s="406"/>
      <c r="MXK53" s="406"/>
      <c r="MXL53" s="406"/>
      <c r="MXM53" s="406"/>
      <c r="MXN53" s="406"/>
      <c r="MXO53" s="406"/>
      <c r="MXP53" s="406"/>
      <c r="MXQ53" s="406"/>
      <c r="MXR53" s="406"/>
      <c r="MXS53" s="406"/>
      <c r="MXT53" s="406"/>
      <c r="MXU53" s="406"/>
      <c r="MXV53" s="406"/>
      <c r="MXW53" s="406"/>
      <c r="MXX53" s="406"/>
      <c r="MXY53" s="406"/>
      <c r="MXZ53" s="406"/>
      <c r="MYA53" s="406"/>
      <c r="MYB53" s="406"/>
      <c r="MYC53" s="406"/>
      <c r="MYD53" s="406"/>
      <c r="MYE53" s="406"/>
      <c r="MYF53" s="406"/>
      <c r="MYG53" s="406"/>
      <c r="MYH53" s="406"/>
      <c r="MYI53" s="406"/>
      <c r="MYJ53" s="406"/>
      <c r="MYK53" s="406"/>
      <c r="MYL53" s="406"/>
      <c r="MYM53" s="406"/>
      <c r="MYN53" s="406"/>
      <c r="MYO53" s="406"/>
      <c r="MYP53" s="406"/>
      <c r="MYQ53" s="406"/>
      <c r="MYR53" s="406"/>
      <c r="MYS53" s="406"/>
      <c r="MYT53" s="406"/>
      <c r="MYU53" s="406"/>
      <c r="MYV53" s="406"/>
      <c r="MYW53" s="406"/>
      <c r="MYX53" s="406"/>
      <c r="MYY53" s="406"/>
      <c r="MYZ53" s="406"/>
      <c r="MZA53" s="406"/>
      <c r="MZB53" s="406"/>
      <c r="MZC53" s="406"/>
      <c r="MZD53" s="406"/>
      <c r="MZE53" s="406"/>
      <c r="MZF53" s="406"/>
      <c r="MZG53" s="406"/>
      <c r="MZH53" s="406"/>
      <c r="MZI53" s="406"/>
      <c r="MZJ53" s="406"/>
      <c r="MZK53" s="406"/>
      <c r="MZL53" s="406"/>
      <c r="MZM53" s="406"/>
      <c r="MZN53" s="406"/>
      <c r="MZO53" s="406"/>
      <c r="MZP53" s="406"/>
      <c r="MZQ53" s="406"/>
      <c r="MZR53" s="406"/>
      <c r="MZS53" s="406"/>
      <c r="MZT53" s="406"/>
      <c r="MZU53" s="406"/>
      <c r="MZV53" s="406"/>
      <c r="MZW53" s="406"/>
      <c r="MZX53" s="406"/>
      <c r="MZY53" s="406"/>
      <c r="MZZ53" s="406"/>
      <c r="NAA53" s="406"/>
      <c r="NAB53" s="406"/>
      <c r="NAC53" s="406"/>
      <c r="NAD53" s="406"/>
      <c r="NAE53" s="406"/>
      <c r="NAF53" s="406"/>
      <c r="NAG53" s="406"/>
      <c r="NAH53" s="406"/>
      <c r="NAI53" s="406"/>
      <c r="NAJ53" s="406"/>
      <c r="NAK53" s="406"/>
      <c r="NAL53" s="406"/>
      <c r="NAM53" s="406"/>
      <c r="NAN53" s="406"/>
      <c r="NAO53" s="406"/>
      <c r="NAP53" s="406"/>
      <c r="NAQ53" s="406"/>
      <c r="NAR53" s="406"/>
      <c r="NAS53" s="406"/>
      <c r="NAT53" s="406"/>
      <c r="NAU53" s="406"/>
      <c r="NAV53" s="406"/>
      <c r="NAW53" s="406"/>
      <c r="NAX53" s="406"/>
      <c r="NAY53" s="406"/>
      <c r="NAZ53" s="406"/>
      <c r="NBA53" s="406"/>
      <c r="NBB53" s="406"/>
      <c r="NBC53" s="406"/>
      <c r="NBD53" s="406"/>
      <c r="NBE53" s="406"/>
      <c r="NBF53" s="406"/>
      <c r="NBG53" s="406"/>
      <c r="NBH53" s="406"/>
      <c r="NBI53" s="406"/>
      <c r="NBJ53" s="406"/>
      <c r="NBK53" s="406"/>
      <c r="NBL53" s="406"/>
      <c r="NBM53" s="406"/>
      <c r="NBN53" s="406"/>
      <c r="NBO53" s="406"/>
      <c r="NBP53" s="406"/>
      <c r="NBQ53" s="406"/>
      <c r="NBR53" s="406"/>
      <c r="NBS53" s="406"/>
      <c r="NBT53" s="406"/>
      <c r="NBU53" s="406"/>
      <c r="NBV53" s="406"/>
      <c r="NBW53" s="406"/>
      <c r="NBX53" s="406"/>
      <c r="NBY53" s="406"/>
      <c r="NBZ53" s="406"/>
      <c r="NCA53" s="406"/>
      <c r="NCB53" s="406"/>
      <c r="NCC53" s="406"/>
      <c r="NCD53" s="406"/>
      <c r="NCE53" s="406"/>
      <c r="NCF53" s="406"/>
      <c r="NCG53" s="406"/>
      <c r="NCH53" s="406"/>
      <c r="NCI53" s="406"/>
      <c r="NCJ53" s="406"/>
      <c r="NCK53" s="406"/>
      <c r="NCL53" s="406"/>
      <c r="NCM53" s="406"/>
      <c r="NCN53" s="406"/>
      <c r="NCO53" s="406"/>
      <c r="NCP53" s="406"/>
      <c r="NCQ53" s="406"/>
      <c r="NCR53" s="406"/>
      <c r="NCS53" s="406"/>
      <c r="NCT53" s="406"/>
      <c r="NCU53" s="406"/>
      <c r="NCV53" s="406"/>
      <c r="NCW53" s="406"/>
      <c r="NCX53" s="406"/>
      <c r="NCY53" s="406"/>
      <c r="NCZ53" s="406"/>
      <c r="NDA53" s="406"/>
      <c r="NDB53" s="406"/>
      <c r="NDC53" s="406"/>
      <c r="NDD53" s="406"/>
      <c r="NDE53" s="406"/>
      <c r="NDF53" s="406"/>
      <c r="NDG53" s="406"/>
      <c r="NDH53" s="406"/>
      <c r="NDI53" s="406"/>
      <c r="NDJ53" s="406"/>
      <c r="NDK53" s="406"/>
      <c r="NDL53" s="406"/>
      <c r="NDM53" s="406"/>
      <c r="NDN53" s="406"/>
      <c r="NDO53" s="406"/>
      <c r="NDP53" s="406"/>
      <c r="NDQ53" s="406"/>
      <c r="NDR53" s="406"/>
      <c r="NDS53" s="406"/>
      <c r="NDT53" s="406"/>
      <c r="NDU53" s="406"/>
      <c r="NDV53" s="406"/>
      <c r="NDW53" s="406"/>
      <c r="NDX53" s="406"/>
      <c r="NDY53" s="406"/>
      <c r="NDZ53" s="406"/>
      <c r="NEA53" s="406"/>
      <c r="NEB53" s="406"/>
      <c r="NEC53" s="406"/>
      <c r="NED53" s="406"/>
      <c r="NEE53" s="406"/>
      <c r="NEF53" s="406"/>
      <c r="NEG53" s="406"/>
      <c r="NEH53" s="406"/>
      <c r="NEI53" s="406"/>
      <c r="NEJ53" s="406"/>
      <c r="NEK53" s="406"/>
      <c r="NEL53" s="406"/>
      <c r="NEM53" s="406"/>
      <c r="NEN53" s="406"/>
      <c r="NEO53" s="406"/>
      <c r="NEP53" s="406"/>
      <c r="NEQ53" s="406"/>
      <c r="NER53" s="406"/>
      <c r="NES53" s="406"/>
      <c r="NET53" s="406"/>
      <c r="NEU53" s="406"/>
      <c r="NEV53" s="406"/>
      <c r="NEW53" s="406"/>
      <c r="NEX53" s="406"/>
      <c r="NEY53" s="406"/>
      <c r="NEZ53" s="406"/>
      <c r="NFA53" s="406"/>
      <c r="NFB53" s="406"/>
      <c r="NFC53" s="406"/>
      <c r="NFD53" s="406"/>
      <c r="NFE53" s="406"/>
      <c r="NFF53" s="406"/>
      <c r="NFG53" s="406"/>
      <c r="NFH53" s="406"/>
      <c r="NFI53" s="406"/>
      <c r="NFJ53" s="406"/>
      <c r="NFK53" s="406"/>
      <c r="NFL53" s="406"/>
      <c r="NFM53" s="406"/>
      <c r="NFN53" s="406"/>
      <c r="NFO53" s="406"/>
      <c r="NFP53" s="406"/>
      <c r="NFQ53" s="406"/>
      <c r="NFR53" s="406"/>
      <c r="NFS53" s="406"/>
      <c r="NFT53" s="406"/>
      <c r="NFU53" s="406"/>
      <c r="NFV53" s="406"/>
      <c r="NFW53" s="406"/>
      <c r="NFX53" s="406"/>
      <c r="NFY53" s="406"/>
      <c r="NFZ53" s="406"/>
      <c r="NGA53" s="406"/>
      <c r="NGB53" s="406"/>
      <c r="NGC53" s="406"/>
      <c r="NGD53" s="406"/>
      <c r="NGE53" s="406"/>
      <c r="NGF53" s="406"/>
      <c r="NGG53" s="406"/>
      <c r="NGH53" s="406"/>
      <c r="NGI53" s="406"/>
      <c r="NGJ53" s="406"/>
      <c r="NGK53" s="406"/>
      <c r="NGL53" s="406"/>
      <c r="NGM53" s="406"/>
      <c r="NGN53" s="406"/>
      <c r="NGO53" s="406"/>
      <c r="NGP53" s="406"/>
      <c r="NGQ53" s="406"/>
      <c r="NGR53" s="406"/>
      <c r="NGS53" s="406"/>
      <c r="NGT53" s="406"/>
      <c r="NGU53" s="406"/>
      <c r="NGV53" s="406"/>
      <c r="NGW53" s="406"/>
      <c r="NGX53" s="406"/>
      <c r="NGY53" s="406"/>
      <c r="NGZ53" s="406"/>
      <c r="NHA53" s="406"/>
      <c r="NHB53" s="406"/>
      <c r="NHC53" s="406"/>
      <c r="NHD53" s="406"/>
      <c r="NHE53" s="406"/>
      <c r="NHF53" s="406"/>
      <c r="NHG53" s="406"/>
      <c r="NHH53" s="406"/>
      <c r="NHI53" s="406"/>
      <c r="NHJ53" s="406"/>
      <c r="NHK53" s="406"/>
      <c r="NHL53" s="406"/>
      <c r="NHM53" s="406"/>
      <c r="NHN53" s="406"/>
      <c r="NHO53" s="406"/>
      <c r="NHP53" s="406"/>
      <c r="NHQ53" s="406"/>
      <c r="NHR53" s="406"/>
      <c r="NHS53" s="406"/>
      <c r="NHT53" s="406"/>
      <c r="NHU53" s="406"/>
      <c r="NHV53" s="406"/>
      <c r="NHW53" s="406"/>
      <c r="NHX53" s="406"/>
      <c r="NHY53" s="406"/>
      <c r="NHZ53" s="406"/>
      <c r="NIA53" s="406"/>
      <c r="NIB53" s="406"/>
      <c r="NIC53" s="406"/>
      <c r="NID53" s="406"/>
      <c r="NIE53" s="406"/>
      <c r="NIF53" s="406"/>
      <c r="NIG53" s="406"/>
      <c r="NIH53" s="406"/>
      <c r="NII53" s="406"/>
      <c r="NIJ53" s="406"/>
      <c r="NIK53" s="406"/>
      <c r="NIL53" s="406"/>
      <c r="NIM53" s="406"/>
      <c r="NIN53" s="406"/>
      <c r="NIO53" s="406"/>
      <c r="NIP53" s="406"/>
      <c r="NIQ53" s="406"/>
      <c r="NIR53" s="406"/>
      <c r="NIS53" s="406"/>
      <c r="NIT53" s="406"/>
      <c r="NIU53" s="406"/>
      <c r="NIV53" s="406"/>
      <c r="NIW53" s="406"/>
      <c r="NIX53" s="406"/>
      <c r="NIY53" s="406"/>
      <c r="NIZ53" s="406"/>
      <c r="NJA53" s="406"/>
      <c r="NJB53" s="406"/>
      <c r="NJC53" s="406"/>
      <c r="NJD53" s="406"/>
      <c r="NJE53" s="406"/>
      <c r="NJF53" s="406"/>
      <c r="NJG53" s="406"/>
      <c r="NJH53" s="406"/>
      <c r="NJI53" s="406"/>
      <c r="NJJ53" s="406"/>
      <c r="NJK53" s="406"/>
      <c r="NJL53" s="406"/>
      <c r="NJM53" s="406"/>
      <c r="NJN53" s="406"/>
      <c r="NJO53" s="406"/>
      <c r="NJP53" s="406"/>
      <c r="NJQ53" s="406"/>
      <c r="NJR53" s="406"/>
      <c r="NJS53" s="406"/>
      <c r="NJT53" s="406"/>
      <c r="NJU53" s="406"/>
      <c r="NJV53" s="406"/>
      <c r="NJW53" s="406"/>
      <c r="NJX53" s="406"/>
      <c r="NJY53" s="406"/>
      <c r="NJZ53" s="406"/>
      <c r="NKA53" s="406"/>
      <c r="NKB53" s="406"/>
      <c r="NKC53" s="406"/>
      <c r="NKD53" s="406"/>
      <c r="NKE53" s="406"/>
      <c r="NKF53" s="406"/>
      <c r="NKG53" s="406"/>
      <c r="NKH53" s="406"/>
      <c r="NKI53" s="406"/>
      <c r="NKJ53" s="406"/>
      <c r="NKK53" s="406"/>
      <c r="NKL53" s="406"/>
      <c r="NKM53" s="406"/>
      <c r="NKN53" s="406"/>
      <c r="NKO53" s="406"/>
      <c r="NKP53" s="406"/>
      <c r="NKQ53" s="406"/>
      <c r="NKR53" s="406"/>
      <c r="NKS53" s="406"/>
      <c r="NKT53" s="406"/>
      <c r="NKU53" s="406"/>
      <c r="NKV53" s="406"/>
      <c r="NKW53" s="406"/>
      <c r="NKX53" s="406"/>
      <c r="NKY53" s="406"/>
      <c r="NKZ53" s="406"/>
      <c r="NLA53" s="406"/>
      <c r="NLB53" s="406"/>
      <c r="NLC53" s="406"/>
      <c r="NLD53" s="406"/>
      <c r="NLE53" s="406"/>
      <c r="NLF53" s="406"/>
      <c r="NLG53" s="406"/>
      <c r="NLH53" s="406"/>
      <c r="NLI53" s="406"/>
      <c r="NLJ53" s="406"/>
      <c r="NLK53" s="406"/>
      <c r="NLL53" s="406"/>
      <c r="NLM53" s="406"/>
      <c r="NLN53" s="406"/>
      <c r="NLO53" s="406"/>
      <c r="NLP53" s="406"/>
      <c r="NLQ53" s="406"/>
      <c r="NLR53" s="406"/>
      <c r="NLS53" s="406"/>
      <c r="NLT53" s="406"/>
      <c r="NLU53" s="406"/>
      <c r="NLV53" s="406"/>
      <c r="NLW53" s="406"/>
      <c r="NLX53" s="406"/>
      <c r="NLY53" s="406"/>
      <c r="NLZ53" s="406"/>
      <c r="NMA53" s="406"/>
      <c r="NMB53" s="406"/>
      <c r="NMC53" s="406"/>
      <c r="NMD53" s="406"/>
      <c r="NME53" s="406"/>
      <c r="NMF53" s="406"/>
      <c r="NMG53" s="406"/>
      <c r="NMH53" s="406"/>
      <c r="NMI53" s="406"/>
      <c r="NMJ53" s="406"/>
      <c r="NMK53" s="406"/>
      <c r="NML53" s="406"/>
      <c r="NMM53" s="406"/>
      <c r="NMN53" s="406"/>
      <c r="NMO53" s="406"/>
      <c r="NMP53" s="406"/>
      <c r="NMQ53" s="406"/>
      <c r="NMR53" s="406"/>
      <c r="NMS53" s="406"/>
      <c r="NMT53" s="406"/>
      <c r="NMU53" s="406"/>
      <c r="NMV53" s="406"/>
      <c r="NMW53" s="406"/>
      <c r="NMX53" s="406"/>
      <c r="NMY53" s="406"/>
      <c r="NMZ53" s="406"/>
      <c r="NNA53" s="406"/>
      <c r="NNB53" s="406"/>
      <c r="NNC53" s="406"/>
      <c r="NND53" s="406"/>
      <c r="NNE53" s="406"/>
      <c r="NNF53" s="406"/>
      <c r="NNG53" s="406"/>
      <c r="NNH53" s="406"/>
      <c r="NNI53" s="406"/>
      <c r="NNJ53" s="406"/>
      <c r="NNK53" s="406"/>
      <c r="NNL53" s="406"/>
      <c r="NNM53" s="406"/>
      <c r="NNN53" s="406"/>
      <c r="NNO53" s="406"/>
      <c r="NNP53" s="406"/>
      <c r="NNQ53" s="406"/>
      <c r="NNR53" s="406"/>
      <c r="NNS53" s="406"/>
      <c r="NNT53" s="406"/>
      <c r="NNU53" s="406"/>
      <c r="NNV53" s="406"/>
      <c r="NNW53" s="406"/>
      <c r="NNX53" s="406"/>
      <c r="NNY53" s="406"/>
      <c r="NNZ53" s="406"/>
      <c r="NOA53" s="406"/>
      <c r="NOB53" s="406"/>
      <c r="NOC53" s="406"/>
      <c r="NOD53" s="406"/>
      <c r="NOE53" s="406"/>
      <c r="NOF53" s="406"/>
      <c r="NOG53" s="406"/>
      <c r="NOH53" s="406"/>
      <c r="NOI53" s="406"/>
      <c r="NOJ53" s="406"/>
      <c r="NOK53" s="406"/>
      <c r="NOL53" s="406"/>
      <c r="NOM53" s="406"/>
      <c r="NON53" s="406"/>
      <c r="NOO53" s="406"/>
      <c r="NOP53" s="406"/>
      <c r="NOQ53" s="406"/>
      <c r="NOR53" s="406"/>
      <c r="NOS53" s="406"/>
      <c r="NOT53" s="406"/>
      <c r="NOU53" s="406"/>
      <c r="NOV53" s="406"/>
      <c r="NOW53" s="406"/>
      <c r="NOX53" s="406"/>
      <c r="NOY53" s="406"/>
      <c r="NOZ53" s="406"/>
      <c r="NPA53" s="406"/>
      <c r="NPB53" s="406"/>
      <c r="NPC53" s="406"/>
      <c r="NPD53" s="406"/>
      <c r="NPE53" s="406"/>
      <c r="NPF53" s="406"/>
      <c r="NPG53" s="406"/>
      <c r="NPH53" s="406"/>
      <c r="NPI53" s="406"/>
      <c r="NPJ53" s="406"/>
      <c r="NPK53" s="406"/>
      <c r="NPL53" s="406"/>
      <c r="NPM53" s="406"/>
      <c r="NPN53" s="406"/>
      <c r="NPO53" s="406"/>
      <c r="NPP53" s="406"/>
      <c r="NPQ53" s="406"/>
      <c r="NPR53" s="406"/>
      <c r="NPS53" s="406"/>
      <c r="NPT53" s="406"/>
      <c r="NPU53" s="406"/>
      <c r="NPV53" s="406"/>
      <c r="NPW53" s="406"/>
      <c r="NPX53" s="406"/>
      <c r="NPY53" s="406"/>
      <c r="NPZ53" s="406"/>
      <c r="NQA53" s="406"/>
      <c r="NQB53" s="406"/>
      <c r="NQC53" s="406"/>
      <c r="NQD53" s="406"/>
      <c r="NQE53" s="406"/>
      <c r="NQF53" s="406"/>
      <c r="NQG53" s="406"/>
      <c r="NQH53" s="406"/>
      <c r="NQI53" s="406"/>
      <c r="NQJ53" s="406"/>
      <c r="NQK53" s="406"/>
      <c r="NQL53" s="406"/>
      <c r="NQM53" s="406"/>
      <c r="NQN53" s="406"/>
      <c r="NQO53" s="406"/>
      <c r="NQP53" s="406"/>
      <c r="NQQ53" s="406"/>
      <c r="NQR53" s="406"/>
      <c r="NQS53" s="406"/>
      <c r="NQT53" s="406"/>
      <c r="NQU53" s="406"/>
      <c r="NQV53" s="406"/>
      <c r="NQW53" s="406"/>
      <c r="NQX53" s="406"/>
      <c r="NQY53" s="406"/>
      <c r="NQZ53" s="406"/>
      <c r="NRA53" s="406"/>
      <c r="NRB53" s="406"/>
      <c r="NRC53" s="406"/>
      <c r="NRD53" s="406"/>
      <c r="NRE53" s="406"/>
      <c r="NRF53" s="406"/>
      <c r="NRG53" s="406"/>
      <c r="NRH53" s="406"/>
      <c r="NRI53" s="406"/>
      <c r="NRJ53" s="406"/>
      <c r="NRK53" s="406"/>
      <c r="NRL53" s="406"/>
      <c r="NRM53" s="406"/>
      <c r="NRN53" s="406"/>
      <c r="NRO53" s="406"/>
      <c r="NRP53" s="406"/>
      <c r="NRQ53" s="406"/>
      <c r="NRR53" s="406"/>
      <c r="NRS53" s="406"/>
      <c r="NRT53" s="406"/>
      <c r="NRU53" s="406"/>
      <c r="NRV53" s="406"/>
      <c r="NRW53" s="406"/>
      <c r="NRX53" s="406"/>
      <c r="NRY53" s="406"/>
      <c r="NRZ53" s="406"/>
      <c r="NSA53" s="406"/>
      <c r="NSB53" s="406"/>
      <c r="NSC53" s="406"/>
      <c r="NSD53" s="406"/>
      <c r="NSE53" s="406"/>
      <c r="NSF53" s="406"/>
      <c r="NSG53" s="406"/>
      <c r="NSH53" s="406"/>
      <c r="NSI53" s="406"/>
      <c r="NSJ53" s="406"/>
      <c r="NSK53" s="406"/>
      <c r="NSL53" s="406"/>
      <c r="NSM53" s="406"/>
      <c r="NSN53" s="406"/>
      <c r="NSO53" s="406"/>
      <c r="NSP53" s="406"/>
      <c r="NSQ53" s="406"/>
      <c r="NSR53" s="406"/>
      <c r="NSS53" s="406"/>
      <c r="NST53" s="406"/>
      <c r="NSU53" s="406"/>
      <c r="NSV53" s="406"/>
      <c r="NSW53" s="406"/>
      <c r="NSX53" s="406"/>
      <c r="NSY53" s="406"/>
      <c r="NSZ53" s="406"/>
      <c r="NTA53" s="406"/>
      <c r="NTB53" s="406"/>
      <c r="NTC53" s="406"/>
      <c r="NTD53" s="406"/>
      <c r="NTE53" s="406"/>
      <c r="NTF53" s="406"/>
      <c r="NTG53" s="406"/>
      <c r="NTH53" s="406"/>
      <c r="NTI53" s="406"/>
      <c r="NTJ53" s="406"/>
      <c r="NTK53" s="406"/>
      <c r="NTL53" s="406"/>
      <c r="NTM53" s="406"/>
      <c r="NTN53" s="406"/>
      <c r="NTO53" s="406"/>
      <c r="NTP53" s="406"/>
      <c r="NTQ53" s="406"/>
      <c r="NTR53" s="406"/>
      <c r="NTS53" s="406"/>
      <c r="NTT53" s="406"/>
      <c r="NTU53" s="406"/>
      <c r="NTV53" s="406"/>
      <c r="NTW53" s="406"/>
      <c r="NTX53" s="406"/>
      <c r="NTY53" s="406"/>
      <c r="NTZ53" s="406"/>
      <c r="NUA53" s="406"/>
      <c r="NUB53" s="406"/>
      <c r="NUC53" s="406"/>
      <c r="NUD53" s="406"/>
      <c r="NUE53" s="406"/>
      <c r="NUF53" s="406"/>
      <c r="NUG53" s="406"/>
      <c r="NUH53" s="406"/>
      <c r="NUI53" s="406"/>
      <c r="NUJ53" s="406"/>
      <c r="NUK53" s="406"/>
      <c r="NUL53" s="406"/>
      <c r="NUM53" s="406"/>
      <c r="NUN53" s="406"/>
      <c r="NUO53" s="406"/>
      <c r="NUP53" s="406"/>
      <c r="NUQ53" s="406"/>
      <c r="NUR53" s="406"/>
      <c r="NUS53" s="406"/>
      <c r="NUT53" s="406"/>
      <c r="NUU53" s="406"/>
      <c r="NUV53" s="406"/>
      <c r="NUW53" s="406"/>
      <c r="NUX53" s="406"/>
      <c r="NUY53" s="406"/>
      <c r="NUZ53" s="406"/>
      <c r="NVA53" s="406"/>
      <c r="NVB53" s="406"/>
      <c r="NVC53" s="406"/>
      <c r="NVD53" s="406"/>
      <c r="NVE53" s="406"/>
      <c r="NVF53" s="406"/>
      <c r="NVG53" s="406"/>
      <c r="NVH53" s="406"/>
      <c r="NVI53" s="406"/>
      <c r="NVJ53" s="406"/>
      <c r="NVK53" s="406"/>
      <c r="NVL53" s="406"/>
      <c r="NVM53" s="406"/>
      <c r="NVN53" s="406"/>
      <c r="NVO53" s="406"/>
      <c r="NVP53" s="406"/>
      <c r="NVQ53" s="406"/>
      <c r="NVR53" s="406"/>
      <c r="NVS53" s="406"/>
      <c r="NVT53" s="406"/>
      <c r="NVU53" s="406"/>
      <c r="NVV53" s="406"/>
      <c r="NVW53" s="406"/>
      <c r="NVX53" s="406"/>
      <c r="NVY53" s="406"/>
      <c r="NVZ53" s="406"/>
      <c r="NWA53" s="406"/>
      <c r="NWB53" s="406"/>
      <c r="NWC53" s="406"/>
      <c r="NWD53" s="406"/>
      <c r="NWE53" s="406"/>
      <c r="NWF53" s="406"/>
      <c r="NWG53" s="406"/>
      <c r="NWH53" s="406"/>
      <c r="NWI53" s="406"/>
      <c r="NWJ53" s="406"/>
      <c r="NWK53" s="406"/>
      <c r="NWL53" s="406"/>
      <c r="NWM53" s="406"/>
      <c r="NWN53" s="406"/>
      <c r="NWO53" s="406"/>
      <c r="NWP53" s="406"/>
      <c r="NWQ53" s="406"/>
      <c r="NWR53" s="406"/>
      <c r="NWS53" s="406"/>
      <c r="NWT53" s="406"/>
      <c r="NWU53" s="406"/>
      <c r="NWV53" s="406"/>
      <c r="NWW53" s="406"/>
      <c r="NWX53" s="406"/>
      <c r="NWY53" s="406"/>
      <c r="NWZ53" s="406"/>
      <c r="NXA53" s="406"/>
      <c r="NXB53" s="406"/>
      <c r="NXC53" s="406"/>
      <c r="NXD53" s="406"/>
      <c r="NXE53" s="406"/>
      <c r="NXF53" s="406"/>
      <c r="NXG53" s="406"/>
      <c r="NXH53" s="406"/>
      <c r="NXI53" s="406"/>
      <c r="NXJ53" s="406"/>
      <c r="NXK53" s="406"/>
      <c r="NXL53" s="406"/>
      <c r="NXM53" s="406"/>
      <c r="NXN53" s="406"/>
      <c r="NXO53" s="406"/>
      <c r="NXP53" s="406"/>
      <c r="NXQ53" s="406"/>
      <c r="NXR53" s="406"/>
      <c r="NXS53" s="406"/>
      <c r="NXT53" s="406"/>
      <c r="NXU53" s="406"/>
      <c r="NXV53" s="406"/>
      <c r="NXW53" s="406"/>
      <c r="NXX53" s="406"/>
      <c r="NXY53" s="406"/>
      <c r="NXZ53" s="406"/>
      <c r="NYA53" s="406"/>
      <c r="NYB53" s="406"/>
      <c r="NYC53" s="406"/>
      <c r="NYD53" s="406"/>
      <c r="NYE53" s="406"/>
      <c r="NYF53" s="406"/>
      <c r="NYG53" s="406"/>
      <c r="NYH53" s="406"/>
      <c r="NYI53" s="406"/>
      <c r="NYJ53" s="406"/>
      <c r="NYK53" s="406"/>
      <c r="NYL53" s="406"/>
      <c r="NYM53" s="406"/>
      <c r="NYN53" s="406"/>
      <c r="NYO53" s="406"/>
      <c r="NYP53" s="406"/>
      <c r="NYQ53" s="406"/>
      <c r="NYR53" s="406"/>
      <c r="NYS53" s="406"/>
      <c r="NYT53" s="406"/>
      <c r="NYU53" s="406"/>
      <c r="NYV53" s="406"/>
      <c r="NYW53" s="406"/>
      <c r="NYX53" s="406"/>
      <c r="NYY53" s="406"/>
      <c r="NYZ53" s="406"/>
      <c r="NZA53" s="406"/>
      <c r="NZB53" s="406"/>
      <c r="NZC53" s="406"/>
      <c r="NZD53" s="406"/>
      <c r="NZE53" s="406"/>
      <c r="NZF53" s="406"/>
      <c r="NZG53" s="406"/>
      <c r="NZH53" s="406"/>
      <c r="NZI53" s="406"/>
      <c r="NZJ53" s="406"/>
      <c r="NZK53" s="406"/>
      <c r="NZL53" s="406"/>
      <c r="NZM53" s="406"/>
      <c r="NZN53" s="406"/>
      <c r="NZO53" s="406"/>
      <c r="NZP53" s="406"/>
      <c r="NZQ53" s="406"/>
      <c r="NZR53" s="406"/>
      <c r="NZS53" s="406"/>
      <c r="NZT53" s="406"/>
      <c r="NZU53" s="406"/>
      <c r="NZV53" s="406"/>
      <c r="NZW53" s="406"/>
      <c r="NZX53" s="406"/>
      <c r="NZY53" s="406"/>
      <c r="NZZ53" s="406"/>
      <c r="OAA53" s="406"/>
      <c r="OAB53" s="406"/>
      <c r="OAC53" s="406"/>
      <c r="OAD53" s="406"/>
      <c r="OAE53" s="406"/>
      <c r="OAF53" s="406"/>
      <c r="OAG53" s="406"/>
      <c r="OAH53" s="406"/>
      <c r="OAI53" s="406"/>
      <c r="OAJ53" s="406"/>
      <c r="OAK53" s="406"/>
      <c r="OAL53" s="406"/>
      <c r="OAM53" s="406"/>
      <c r="OAN53" s="406"/>
      <c r="OAO53" s="406"/>
      <c r="OAP53" s="406"/>
      <c r="OAQ53" s="406"/>
      <c r="OAR53" s="406"/>
      <c r="OAS53" s="406"/>
      <c r="OAT53" s="406"/>
      <c r="OAU53" s="406"/>
      <c r="OAV53" s="406"/>
      <c r="OAW53" s="406"/>
      <c r="OAX53" s="406"/>
      <c r="OAY53" s="406"/>
      <c r="OAZ53" s="406"/>
      <c r="OBA53" s="406"/>
      <c r="OBB53" s="406"/>
      <c r="OBC53" s="406"/>
      <c r="OBD53" s="406"/>
      <c r="OBE53" s="406"/>
      <c r="OBF53" s="406"/>
      <c r="OBG53" s="406"/>
      <c r="OBH53" s="406"/>
      <c r="OBI53" s="406"/>
      <c r="OBJ53" s="406"/>
      <c r="OBK53" s="406"/>
      <c r="OBL53" s="406"/>
      <c r="OBM53" s="406"/>
      <c r="OBN53" s="406"/>
      <c r="OBO53" s="406"/>
      <c r="OBP53" s="406"/>
      <c r="OBQ53" s="406"/>
      <c r="OBR53" s="406"/>
      <c r="OBS53" s="406"/>
      <c r="OBT53" s="406"/>
      <c r="OBU53" s="406"/>
      <c r="OBV53" s="406"/>
      <c r="OBW53" s="406"/>
      <c r="OBX53" s="406"/>
      <c r="OBY53" s="406"/>
      <c r="OBZ53" s="406"/>
      <c r="OCA53" s="406"/>
      <c r="OCB53" s="406"/>
      <c r="OCC53" s="406"/>
      <c r="OCD53" s="406"/>
      <c r="OCE53" s="406"/>
      <c r="OCF53" s="406"/>
      <c r="OCG53" s="406"/>
      <c r="OCH53" s="406"/>
      <c r="OCI53" s="406"/>
      <c r="OCJ53" s="406"/>
      <c r="OCK53" s="406"/>
      <c r="OCL53" s="406"/>
      <c r="OCM53" s="406"/>
      <c r="OCN53" s="406"/>
      <c r="OCO53" s="406"/>
      <c r="OCP53" s="406"/>
      <c r="OCQ53" s="406"/>
      <c r="OCR53" s="406"/>
      <c r="OCS53" s="406"/>
      <c r="OCT53" s="406"/>
      <c r="OCU53" s="406"/>
      <c r="OCV53" s="406"/>
      <c r="OCW53" s="406"/>
      <c r="OCX53" s="406"/>
      <c r="OCY53" s="406"/>
      <c r="OCZ53" s="406"/>
      <c r="ODA53" s="406"/>
      <c r="ODB53" s="406"/>
      <c r="ODC53" s="406"/>
      <c r="ODD53" s="406"/>
      <c r="ODE53" s="406"/>
      <c r="ODF53" s="406"/>
      <c r="ODG53" s="406"/>
      <c r="ODH53" s="406"/>
      <c r="ODI53" s="406"/>
      <c r="ODJ53" s="406"/>
      <c r="ODK53" s="406"/>
      <c r="ODL53" s="406"/>
      <c r="ODM53" s="406"/>
      <c r="ODN53" s="406"/>
      <c r="ODO53" s="406"/>
      <c r="ODP53" s="406"/>
      <c r="ODQ53" s="406"/>
      <c r="ODR53" s="406"/>
      <c r="ODS53" s="406"/>
      <c r="ODT53" s="406"/>
      <c r="ODU53" s="406"/>
      <c r="ODV53" s="406"/>
      <c r="ODW53" s="406"/>
      <c r="ODX53" s="406"/>
      <c r="ODY53" s="406"/>
      <c r="ODZ53" s="406"/>
      <c r="OEA53" s="406"/>
      <c r="OEB53" s="406"/>
      <c r="OEC53" s="406"/>
      <c r="OED53" s="406"/>
      <c r="OEE53" s="406"/>
      <c r="OEF53" s="406"/>
      <c r="OEG53" s="406"/>
      <c r="OEH53" s="406"/>
      <c r="OEI53" s="406"/>
      <c r="OEJ53" s="406"/>
      <c r="OEK53" s="406"/>
      <c r="OEL53" s="406"/>
      <c r="OEM53" s="406"/>
      <c r="OEN53" s="406"/>
      <c r="OEO53" s="406"/>
      <c r="OEP53" s="406"/>
      <c r="OEQ53" s="406"/>
      <c r="OER53" s="406"/>
      <c r="OES53" s="406"/>
      <c r="OET53" s="406"/>
      <c r="OEU53" s="406"/>
      <c r="OEV53" s="406"/>
      <c r="OEW53" s="406"/>
      <c r="OEX53" s="406"/>
      <c r="OEY53" s="406"/>
      <c r="OEZ53" s="406"/>
      <c r="OFA53" s="406"/>
      <c r="OFB53" s="406"/>
      <c r="OFC53" s="406"/>
      <c r="OFD53" s="406"/>
      <c r="OFE53" s="406"/>
      <c r="OFF53" s="406"/>
      <c r="OFG53" s="406"/>
      <c r="OFH53" s="406"/>
      <c r="OFI53" s="406"/>
      <c r="OFJ53" s="406"/>
      <c r="OFK53" s="406"/>
      <c r="OFL53" s="406"/>
      <c r="OFM53" s="406"/>
      <c r="OFN53" s="406"/>
      <c r="OFO53" s="406"/>
      <c r="OFP53" s="406"/>
      <c r="OFQ53" s="406"/>
      <c r="OFR53" s="406"/>
      <c r="OFS53" s="406"/>
      <c r="OFT53" s="406"/>
      <c r="OFU53" s="406"/>
      <c r="OFV53" s="406"/>
      <c r="OFW53" s="406"/>
      <c r="OFX53" s="406"/>
      <c r="OFY53" s="406"/>
      <c r="OFZ53" s="406"/>
      <c r="OGA53" s="406"/>
      <c r="OGB53" s="406"/>
      <c r="OGC53" s="406"/>
      <c r="OGD53" s="406"/>
      <c r="OGE53" s="406"/>
      <c r="OGF53" s="406"/>
      <c r="OGG53" s="406"/>
      <c r="OGH53" s="406"/>
      <c r="OGI53" s="406"/>
      <c r="OGJ53" s="406"/>
      <c r="OGK53" s="406"/>
      <c r="OGL53" s="406"/>
      <c r="OGM53" s="406"/>
      <c r="OGN53" s="406"/>
      <c r="OGO53" s="406"/>
      <c r="OGP53" s="406"/>
      <c r="OGQ53" s="406"/>
      <c r="OGR53" s="406"/>
      <c r="OGS53" s="406"/>
      <c r="OGT53" s="406"/>
      <c r="OGU53" s="406"/>
      <c r="OGV53" s="406"/>
      <c r="OGW53" s="406"/>
      <c r="OGX53" s="406"/>
      <c r="OGY53" s="406"/>
      <c r="OGZ53" s="406"/>
      <c r="OHA53" s="406"/>
      <c r="OHB53" s="406"/>
      <c r="OHC53" s="406"/>
      <c r="OHD53" s="406"/>
      <c r="OHE53" s="406"/>
      <c r="OHF53" s="406"/>
      <c r="OHG53" s="406"/>
      <c r="OHH53" s="406"/>
      <c r="OHI53" s="406"/>
      <c r="OHJ53" s="406"/>
      <c r="OHK53" s="406"/>
      <c r="OHL53" s="406"/>
      <c r="OHM53" s="406"/>
      <c r="OHN53" s="406"/>
      <c r="OHO53" s="406"/>
      <c r="OHP53" s="406"/>
      <c r="OHQ53" s="406"/>
      <c r="OHR53" s="406"/>
      <c r="OHS53" s="406"/>
      <c r="OHT53" s="406"/>
      <c r="OHU53" s="406"/>
      <c r="OHV53" s="406"/>
      <c r="OHW53" s="406"/>
      <c r="OHX53" s="406"/>
      <c r="OHY53" s="406"/>
      <c r="OHZ53" s="406"/>
      <c r="OIA53" s="406"/>
      <c r="OIB53" s="406"/>
      <c r="OIC53" s="406"/>
      <c r="OID53" s="406"/>
      <c r="OIE53" s="406"/>
      <c r="OIF53" s="406"/>
      <c r="OIG53" s="406"/>
      <c r="OIH53" s="406"/>
      <c r="OII53" s="406"/>
      <c r="OIJ53" s="406"/>
      <c r="OIK53" s="406"/>
      <c r="OIL53" s="406"/>
      <c r="OIM53" s="406"/>
      <c r="OIN53" s="406"/>
      <c r="OIO53" s="406"/>
      <c r="OIP53" s="406"/>
      <c r="OIQ53" s="406"/>
      <c r="OIR53" s="406"/>
      <c r="OIS53" s="406"/>
      <c r="OIT53" s="406"/>
      <c r="OIU53" s="406"/>
      <c r="OIV53" s="406"/>
      <c r="OIW53" s="406"/>
      <c r="OIX53" s="406"/>
      <c r="OIY53" s="406"/>
      <c r="OIZ53" s="406"/>
      <c r="OJA53" s="406"/>
      <c r="OJB53" s="406"/>
      <c r="OJC53" s="406"/>
      <c r="OJD53" s="406"/>
      <c r="OJE53" s="406"/>
      <c r="OJF53" s="406"/>
      <c r="OJG53" s="406"/>
      <c r="OJH53" s="406"/>
      <c r="OJI53" s="406"/>
      <c r="OJJ53" s="406"/>
      <c r="OJK53" s="406"/>
      <c r="OJL53" s="406"/>
      <c r="OJM53" s="406"/>
      <c r="OJN53" s="406"/>
      <c r="OJO53" s="406"/>
      <c r="OJP53" s="406"/>
      <c r="OJQ53" s="406"/>
      <c r="OJR53" s="406"/>
      <c r="OJS53" s="406"/>
      <c r="OJT53" s="406"/>
      <c r="OJU53" s="406"/>
      <c r="OJV53" s="406"/>
      <c r="OJW53" s="406"/>
      <c r="OJX53" s="406"/>
      <c r="OJY53" s="406"/>
      <c r="OJZ53" s="406"/>
      <c r="OKA53" s="406"/>
      <c r="OKB53" s="406"/>
      <c r="OKC53" s="406"/>
      <c r="OKD53" s="406"/>
      <c r="OKE53" s="406"/>
      <c r="OKF53" s="406"/>
      <c r="OKG53" s="406"/>
      <c r="OKH53" s="406"/>
      <c r="OKI53" s="406"/>
      <c r="OKJ53" s="406"/>
      <c r="OKK53" s="406"/>
      <c r="OKL53" s="406"/>
      <c r="OKM53" s="406"/>
      <c r="OKN53" s="406"/>
      <c r="OKO53" s="406"/>
      <c r="OKP53" s="406"/>
      <c r="OKQ53" s="406"/>
      <c r="OKR53" s="406"/>
      <c r="OKS53" s="406"/>
      <c r="OKT53" s="406"/>
      <c r="OKU53" s="406"/>
      <c r="OKV53" s="406"/>
      <c r="OKW53" s="406"/>
      <c r="OKX53" s="406"/>
      <c r="OKY53" s="406"/>
      <c r="OKZ53" s="406"/>
      <c r="OLA53" s="406"/>
      <c r="OLB53" s="406"/>
      <c r="OLC53" s="406"/>
      <c r="OLD53" s="406"/>
      <c r="OLE53" s="406"/>
      <c r="OLF53" s="406"/>
      <c r="OLG53" s="406"/>
      <c r="OLH53" s="406"/>
      <c r="OLI53" s="406"/>
      <c r="OLJ53" s="406"/>
      <c r="OLK53" s="406"/>
      <c r="OLL53" s="406"/>
      <c r="OLM53" s="406"/>
      <c r="OLN53" s="406"/>
      <c r="OLO53" s="406"/>
      <c r="OLP53" s="406"/>
      <c r="OLQ53" s="406"/>
      <c r="OLR53" s="406"/>
      <c r="OLS53" s="406"/>
      <c r="OLT53" s="406"/>
      <c r="OLU53" s="406"/>
      <c r="OLV53" s="406"/>
      <c r="OLW53" s="406"/>
      <c r="OLX53" s="406"/>
      <c r="OLY53" s="406"/>
      <c r="OLZ53" s="406"/>
      <c r="OMA53" s="406"/>
      <c r="OMB53" s="406"/>
      <c r="OMC53" s="406"/>
      <c r="OMD53" s="406"/>
      <c r="OME53" s="406"/>
      <c r="OMF53" s="406"/>
      <c r="OMG53" s="406"/>
      <c r="OMH53" s="406"/>
      <c r="OMI53" s="406"/>
      <c r="OMJ53" s="406"/>
      <c r="OMK53" s="406"/>
      <c r="OML53" s="406"/>
      <c r="OMM53" s="406"/>
      <c r="OMN53" s="406"/>
      <c r="OMO53" s="406"/>
      <c r="OMP53" s="406"/>
      <c r="OMQ53" s="406"/>
      <c r="OMR53" s="406"/>
      <c r="OMS53" s="406"/>
      <c r="OMT53" s="406"/>
      <c r="OMU53" s="406"/>
      <c r="OMV53" s="406"/>
      <c r="OMW53" s="406"/>
      <c r="OMX53" s="406"/>
      <c r="OMY53" s="406"/>
      <c r="OMZ53" s="406"/>
      <c r="ONA53" s="406"/>
      <c r="ONB53" s="406"/>
      <c r="ONC53" s="406"/>
      <c r="OND53" s="406"/>
      <c r="ONE53" s="406"/>
      <c r="ONF53" s="406"/>
      <c r="ONG53" s="406"/>
      <c r="ONH53" s="406"/>
      <c r="ONI53" s="406"/>
      <c r="ONJ53" s="406"/>
      <c r="ONK53" s="406"/>
      <c r="ONL53" s="406"/>
      <c r="ONM53" s="406"/>
      <c r="ONN53" s="406"/>
      <c r="ONO53" s="406"/>
      <c r="ONP53" s="406"/>
      <c r="ONQ53" s="406"/>
      <c r="ONR53" s="406"/>
      <c r="ONS53" s="406"/>
      <c r="ONT53" s="406"/>
      <c r="ONU53" s="406"/>
      <c r="ONV53" s="406"/>
      <c r="ONW53" s="406"/>
      <c r="ONX53" s="406"/>
      <c r="ONY53" s="406"/>
      <c r="ONZ53" s="406"/>
      <c r="OOA53" s="406"/>
      <c r="OOB53" s="406"/>
      <c r="OOC53" s="406"/>
      <c r="OOD53" s="406"/>
      <c r="OOE53" s="406"/>
      <c r="OOF53" s="406"/>
      <c r="OOG53" s="406"/>
      <c r="OOH53" s="406"/>
      <c r="OOI53" s="406"/>
      <c r="OOJ53" s="406"/>
      <c r="OOK53" s="406"/>
      <c r="OOL53" s="406"/>
      <c r="OOM53" s="406"/>
      <c r="OON53" s="406"/>
      <c r="OOO53" s="406"/>
      <c r="OOP53" s="406"/>
      <c r="OOQ53" s="406"/>
      <c r="OOR53" s="406"/>
      <c r="OOS53" s="406"/>
      <c r="OOT53" s="406"/>
      <c r="OOU53" s="406"/>
      <c r="OOV53" s="406"/>
      <c r="OOW53" s="406"/>
      <c r="OOX53" s="406"/>
      <c r="OOY53" s="406"/>
      <c r="OOZ53" s="406"/>
      <c r="OPA53" s="406"/>
      <c r="OPB53" s="406"/>
      <c r="OPC53" s="406"/>
      <c r="OPD53" s="406"/>
      <c r="OPE53" s="406"/>
      <c r="OPF53" s="406"/>
      <c r="OPG53" s="406"/>
      <c r="OPH53" s="406"/>
      <c r="OPI53" s="406"/>
      <c r="OPJ53" s="406"/>
      <c r="OPK53" s="406"/>
      <c r="OPL53" s="406"/>
      <c r="OPM53" s="406"/>
      <c r="OPN53" s="406"/>
      <c r="OPO53" s="406"/>
      <c r="OPP53" s="406"/>
      <c r="OPQ53" s="406"/>
      <c r="OPR53" s="406"/>
      <c r="OPS53" s="406"/>
      <c r="OPT53" s="406"/>
      <c r="OPU53" s="406"/>
      <c r="OPV53" s="406"/>
      <c r="OPW53" s="406"/>
      <c r="OPX53" s="406"/>
      <c r="OPY53" s="406"/>
      <c r="OPZ53" s="406"/>
      <c r="OQA53" s="406"/>
      <c r="OQB53" s="406"/>
      <c r="OQC53" s="406"/>
      <c r="OQD53" s="406"/>
      <c r="OQE53" s="406"/>
      <c r="OQF53" s="406"/>
      <c r="OQG53" s="406"/>
      <c r="OQH53" s="406"/>
      <c r="OQI53" s="406"/>
      <c r="OQJ53" s="406"/>
      <c r="OQK53" s="406"/>
      <c r="OQL53" s="406"/>
      <c r="OQM53" s="406"/>
      <c r="OQN53" s="406"/>
      <c r="OQO53" s="406"/>
      <c r="OQP53" s="406"/>
      <c r="OQQ53" s="406"/>
      <c r="OQR53" s="406"/>
      <c r="OQS53" s="406"/>
      <c r="OQT53" s="406"/>
      <c r="OQU53" s="406"/>
      <c r="OQV53" s="406"/>
      <c r="OQW53" s="406"/>
      <c r="OQX53" s="406"/>
      <c r="OQY53" s="406"/>
      <c r="OQZ53" s="406"/>
      <c r="ORA53" s="406"/>
      <c r="ORB53" s="406"/>
      <c r="ORC53" s="406"/>
      <c r="ORD53" s="406"/>
      <c r="ORE53" s="406"/>
      <c r="ORF53" s="406"/>
      <c r="ORG53" s="406"/>
      <c r="ORH53" s="406"/>
      <c r="ORI53" s="406"/>
      <c r="ORJ53" s="406"/>
      <c r="ORK53" s="406"/>
      <c r="ORL53" s="406"/>
      <c r="ORM53" s="406"/>
      <c r="ORN53" s="406"/>
      <c r="ORO53" s="406"/>
      <c r="ORP53" s="406"/>
      <c r="ORQ53" s="406"/>
      <c r="ORR53" s="406"/>
      <c r="ORS53" s="406"/>
      <c r="ORT53" s="406"/>
      <c r="ORU53" s="406"/>
      <c r="ORV53" s="406"/>
      <c r="ORW53" s="406"/>
      <c r="ORX53" s="406"/>
      <c r="ORY53" s="406"/>
      <c r="ORZ53" s="406"/>
      <c r="OSA53" s="406"/>
      <c r="OSB53" s="406"/>
      <c r="OSC53" s="406"/>
      <c r="OSD53" s="406"/>
      <c r="OSE53" s="406"/>
      <c r="OSF53" s="406"/>
      <c r="OSG53" s="406"/>
      <c r="OSH53" s="406"/>
      <c r="OSI53" s="406"/>
      <c r="OSJ53" s="406"/>
      <c r="OSK53" s="406"/>
      <c r="OSL53" s="406"/>
      <c r="OSM53" s="406"/>
      <c r="OSN53" s="406"/>
      <c r="OSO53" s="406"/>
      <c r="OSP53" s="406"/>
      <c r="OSQ53" s="406"/>
      <c r="OSR53" s="406"/>
      <c r="OSS53" s="406"/>
      <c r="OST53" s="406"/>
      <c r="OSU53" s="406"/>
      <c r="OSV53" s="406"/>
      <c r="OSW53" s="406"/>
      <c r="OSX53" s="406"/>
      <c r="OSY53" s="406"/>
      <c r="OSZ53" s="406"/>
      <c r="OTA53" s="406"/>
      <c r="OTB53" s="406"/>
      <c r="OTC53" s="406"/>
      <c r="OTD53" s="406"/>
      <c r="OTE53" s="406"/>
      <c r="OTF53" s="406"/>
      <c r="OTG53" s="406"/>
      <c r="OTH53" s="406"/>
      <c r="OTI53" s="406"/>
      <c r="OTJ53" s="406"/>
      <c r="OTK53" s="406"/>
      <c r="OTL53" s="406"/>
      <c r="OTM53" s="406"/>
      <c r="OTN53" s="406"/>
      <c r="OTO53" s="406"/>
      <c r="OTP53" s="406"/>
      <c r="OTQ53" s="406"/>
      <c r="OTR53" s="406"/>
      <c r="OTS53" s="406"/>
      <c r="OTT53" s="406"/>
      <c r="OTU53" s="406"/>
      <c r="OTV53" s="406"/>
      <c r="OTW53" s="406"/>
      <c r="OTX53" s="406"/>
      <c r="OTY53" s="406"/>
      <c r="OTZ53" s="406"/>
      <c r="OUA53" s="406"/>
      <c r="OUB53" s="406"/>
      <c r="OUC53" s="406"/>
      <c r="OUD53" s="406"/>
      <c r="OUE53" s="406"/>
      <c r="OUF53" s="406"/>
      <c r="OUG53" s="406"/>
      <c r="OUH53" s="406"/>
      <c r="OUI53" s="406"/>
      <c r="OUJ53" s="406"/>
      <c r="OUK53" s="406"/>
      <c r="OUL53" s="406"/>
      <c r="OUM53" s="406"/>
      <c r="OUN53" s="406"/>
      <c r="OUO53" s="406"/>
      <c r="OUP53" s="406"/>
      <c r="OUQ53" s="406"/>
      <c r="OUR53" s="406"/>
      <c r="OUS53" s="406"/>
      <c r="OUT53" s="406"/>
      <c r="OUU53" s="406"/>
      <c r="OUV53" s="406"/>
      <c r="OUW53" s="406"/>
      <c r="OUX53" s="406"/>
      <c r="OUY53" s="406"/>
      <c r="OUZ53" s="406"/>
      <c r="OVA53" s="406"/>
      <c r="OVB53" s="406"/>
      <c r="OVC53" s="406"/>
      <c r="OVD53" s="406"/>
      <c r="OVE53" s="406"/>
      <c r="OVF53" s="406"/>
      <c r="OVG53" s="406"/>
      <c r="OVH53" s="406"/>
      <c r="OVI53" s="406"/>
      <c r="OVJ53" s="406"/>
      <c r="OVK53" s="406"/>
      <c r="OVL53" s="406"/>
      <c r="OVM53" s="406"/>
      <c r="OVN53" s="406"/>
      <c r="OVO53" s="406"/>
      <c r="OVP53" s="406"/>
      <c r="OVQ53" s="406"/>
      <c r="OVR53" s="406"/>
      <c r="OVS53" s="406"/>
      <c r="OVT53" s="406"/>
      <c r="OVU53" s="406"/>
      <c r="OVV53" s="406"/>
      <c r="OVW53" s="406"/>
      <c r="OVX53" s="406"/>
      <c r="OVY53" s="406"/>
      <c r="OVZ53" s="406"/>
      <c r="OWA53" s="406"/>
      <c r="OWB53" s="406"/>
      <c r="OWC53" s="406"/>
      <c r="OWD53" s="406"/>
      <c r="OWE53" s="406"/>
      <c r="OWF53" s="406"/>
      <c r="OWG53" s="406"/>
      <c r="OWH53" s="406"/>
      <c r="OWI53" s="406"/>
      <c r="OWJ53" s="406"/>
      <c r="OWK53" s="406"/>
      <c r="OWL53" s="406"/>
      <c r="OWM53" s="406"/>
      <c r="OWN53" s="406"/>
      <c r="OWO53" s="406"/>
      <c r="OWP53" s="406"/>
      <c r="OWQ53" s="406"/>
      <c r="OWR53" s="406"/>
      <c r="OWS53" s="406"/>
      <c r="OWT53" s="406"/>
      <c r="OWU53" s="406"/>
      <c r="OWV53" s="406"/>
      <c r="OWW53" s="406"/>
      <c r="OWX53" s="406"/>
      <c r="OWY53" s="406"/>
      <c r="OWZ53" s="406"/>
      <c r="OXA53" s="406"/>
      <c r="OXB53" s="406"/>
      <c r="OXC53" s="406"/>
      <c r="OXD53" s="406"/>
      <c r="OXE53" s="406"/>
      <c r="OXF53" s="406"/>
      <c r="OXG53" s="406"/>
      <c r="OXH53" s="406"/>
      <c r="OXI53" s="406"/>
      <c r="OXJ53" s="406"/>
      <c r="OXK53" s="406"/>
      <c r="OXL53" s="406"/>
      <c r="OXM53" s="406"/>
      <c r="OXN53" s="406"/>
      <c r="OXO53" s="406"/>
      <c r="OXP53" s="406"/>
      <c r="OXQ53" s="406"/>
      <c r="OXR53" s="406"/>
      <c r="OXS53" s="406"/>
      <c r="OXT53" s="406"/>
      <c r="OXU53" s="406"/>
      <c r="OXV53" s="406"/>
      <c r="OXW53" s="406"/>
      <c r="OXX53" s="406"/>
      <c r="OXY53" s="406"/>
      <c r="OXZ53" s="406"/>
      <c r="OYA53" s="406"/>
      <c r="OYB53" s="406"/>
      <c r="OYC53" s="406"/>
      <c r="OYD53" s="406"/>
      <c r="OYE53" s="406"/>
      <c r="OYF53" s="406"/>
      <c r="OYG53" s="406"/>
      <c r="OYH53" s="406"/>
      <c r="OYI53" s="406"/>
      <c r="OYJ53" s="406"/>
      <c r="OYK53" s="406"/>
      <c r="OYL53" s="406"/>
      <c r="OYM53" s="406"/>
      <c r="OYN53" s="406"/>
      <c r="OYO53" s="406"/>
      <c r="OYP53" s="406"/>
      <c r="OYQ53" s="406"/>
      <c r="OYR53" s="406"/>
      <c r="OYS53" s="406"/>
      <c r="OYT53" s="406"/>
      <c r="OYU53" s="406"/>
      <c r="OYV53" s="406"/>
      <c r="OYW53" s="406"/>
      <c r="OYX53" s="406"/>
      <c r="OYY53" s="406"/>
      <c r="OYZ53" s="406"/>
      <c r="OZA53" s="406"/>
      <c r="OZB53" s="406"/>
      <c r="OZC53" s="406"/>
      <c r="OZD53" s="406"/>
      <c r="OZE53" s="406"/>
      <c r="OZF53" s="406"/>
      <c r="OZG53" s="406"/>
      <c r="OZH53" s="406"/>
      <c r="OZI53" s="406"/>
      <c r="OZJ53" s="406"/>
      <c r="OZK53" s="406"/>
      <c r="OZL53" s="406"/>
      <c r="OZM53" s="406"/>
      <c r="OZN53" s="406"/>
      <c r="OZO53" s="406"/>
      <c r="OZP53" s="406"/>
      <c r="OZQ53" s="406"/>
      <c r="OZR53" s="406"/>
      <c r="OZS53" s="406"/>
      <c r="OZT53" s="406"/>
      <c r="OZU53" s="406"/>
      <c r="OZV53" s="406"/>
      <c r="OZW53" s="406"/>
      <c r="OZX53" s="406"/>
      <c r="OZY53" s="406"/>
      <c r="OZZ53" s="406"/>
      <c r="PAA53" s="406"/>
      <c r="PAB53" s="406"/>
      <c r="PAC53" s="406"/>
      <c r="PAD53" s="406"/>
      <c r="PAE53" s="406"/>
      <c r="PAF53" s="406"/>
      <c r="PAG53" s="406"/>
      <c r="PAH53" s="406"/>
      <c r="PAI53" s="406"/>
      <c r="PAJ53" s="406"/>
      <c r="PAK53" s="406"/>
      <c r="PAL53" s="406"/>
      <c r="PAM53" s="406"/>
      <c r="PAN53" s="406"/>
      <c r="PAO53" s="406"/>
      <c r="PAP53" s="406"/>
      <c r="PAQ53" s="406"/>
      <c r="PAR53" s="406"/>
      <c r="PAS53" s="406"/>
      <c r="PAT53" s="406"/>
      <c r="PAU53" s="406"/>
      <c r="PAV53" s="406"/>
      <c r="PAW53" s="406"/>
      <c r="PAX53" s="406"/>
      <c r="PAY53" s="406"/>
      <c r="PAZ53" s="406"/>
      <c r="PBA53" s="406"/>
      <c r="PBB53" s="406"/>
      <c r="PBC53" s="406"/>
      <c r="PBD53" s="406"/>
      <c r="PBE53" s="406"/>
      <c r="PBF53" s="406"/>
      <c r="PBG53" s="406"/>
      <c r="PBH53" s="406"/>
      <c r="PBI53" s="406"/>
      <c r="PBJ53" s="406"/>
      <c r="PBK53" s="406"/>
      <c r="PBL53" s="406"/>
      <c r="PBM53" s="406"/>
      <c r="PBN53" s="406"/>
      <c r="PBO53" s="406"/>
      <c r="PBP53" s="406"/>
      <c r="PBQ53" s="406"/>
      <c r="PBR53" s="406"/>
      <c r="PBS53" s="406"/>
      <c r="PBT53" s="406"/>
      <c r="PBU53" s="406"/>
      <c r="PBV53" s="406"/>
      <c r="PBW53" s="406"/>
      <c r="PBX53" s="406"/>
      <c r="PBY53" s="406"/>
      <c r="PBZ53" s="406"/>
      <c r="PCA53" s="406"/>
      <c r="PCB53" s="406"/>
      <c r="PCC53" s="406"/>
      <c r="PCD53" s="406"/>
      <c r="PCE53" s="406"/>
      <c r="PCF53" s="406"/>
      <c r="PCG53" s="406"/>
      <c r="PCH53" s="406"/>
      <c r="PCI53" s="406"/>
      <c r="PCJ53" s="406"/>
      <c r="PCK53" s="406"/>
      <c r="PCL53" s="406"/>
      <c r="PCM53" s="406"/>
      <c r="PCN53" s="406"/>
      <c r="PCO53" s="406"/>
      <c r="PCP53" s="406"/>
      <c r="PCQ53" s="406"/>
      <c r="PCR53" s="406"/>
      <c r="PCS53" s="406"/>
      <c r="PCT53" s="406"/>
      <c r="PCU53" s="406"/>
      <c r="PCV53" s="406"/>
      <c r="PCW53" s="406"/>
      <c r="PCX53" s="406"/>
      <c r="PCY53" s="406"/>
      <c r="PCZ53" s="406"/>
      <c r="PDA53" s="406"/>
      <c r="PDB53" s="406"/>
      <c r="PDC53" s="406"/>
      <c r="PDD53" s="406"/>
      <c r="PDE53" s="406"/>
      <c r="PDF53" s="406"/>
      <c r="PDG53" s="406"/>
      <c r="PDH53" s="406"/>
      <c r="PDI53" s="406"/>
      <c r="PDJ53" s="406"/>
      <c r="PDK53" s="406"/>
      <c r="PDL53" s="406"/>
      <c r="PDM53" s="406"/>
      <c r="PDN53" s="406"/>
      <c r="PDO53" s="406"/>
      <c r="PDP53" s="406"/>
      <c r="PDQ53" s="406"/>
      <c r="PDR53" s="406"/>
      <c r="PDS53" s="406"/>
      <c r="PDT53" s="406"/>
      <c r="PDU53" s="406"/>
      <c r="PDV53" s="406"/>
      <c r="PDW53" s="406"/>
      <c r="PDX53" s="406"/>
      <c r="PDY53" s="406"/>
      <c r="PDZ53" s="406"/>
      <c r="PEA53" s="406"/>
      <c r="PEB53" s="406"/>
      <c r="PEC53" s="406"/>
      <c r="PED53" s="406"/>
      <c r="PEE53" s="406"/>
      <c r="PEF53" s="406"/>
      <c r="PEG53" s="406"/>
      <c r="PEH53" s="406"/>
      <c r="PEI53" s="406"/>
      <c r="PEJ53" s="406"/>
      <c r="PEK53" s="406"/>
      <c r="PEL53" s="406"/>
      <c r="PEM53" s="406"/>
      <c r="PEN53" s="406"/>
      <c r="PEO53" s="406"/>
      <c r="PEP53" s="406"/>
      <c r="PEQ53" s="406"/>
      <c r="PER53" s="406"/>
      <c r="PES53" s="406"/>
      <c r="PET53" s="406"/>
      <c r="PEU53" s="406"/>
      <c r="PEV53" s="406"/>
      <c r="PEW53" s="406"/>
      <c r="PEX53" s="406"/>
      <c r="PEY53" s="406"/>
      <c r="PEZ53" s="406"/>
      <c r="PFA53" s="406"/>
      <c r="PFB53" s="406"/>
      <c r="PFC53" s="406"/>
      <c r="PFD53" s="406"/>
      <c r="PFE53" s="406"/>
      <c r="PFF53" s="406"/>
      <c r="PFG53" s="406"/>
      <c r="PFH53" s="406"/>
      <c r="PFI53" s="406"/>
      <c r="PFJ53" s="406"/>
      <c r="PFK53" s="406"/>
      <c r="PFL53" s="406"/>
      <c r="PFM53" s="406"/>
      <c r="PFN53" s="406"/>
      <c r="PFO53" s="406"/>
      <c r="PFP53" s="406"/>
      <c r="PFQ53" s="406"/>
      <c r="PFR53" s="406"/>
      <c r="PFS53" s="406"/>
      <c r="PFT53" s="406"/>
      <c r="PFU53" s="406"/>
      <c r="PFV53" s="406"/>
      <c r="PFW53" s="406"/>
      <c r="PFX53" s="406"/>
      <c r="PFY53" s="406"/>
      <c r="PFZ53" s="406"/>
      <c r="PGA53" s="406"/>
      <c r="PGB53" s="406"/>
      <c r="PGC53" s="406"/>
      <c r="PGD53" s="406"/>
      <c r="PGE53" s="406"/>
      <c r="PGF53" s="406"/>
      <c r="PGG53" s="406"/>
      <c r="PGH53" s="406"/>
      <c r="PGI53" s="406"/>
      <c r="PGJ53" s="406"/>
      <c r="PGK53" s="406"/>
      <c r="PGL53" s="406"/>
      <c r="PGM53" s="406"/>
      <c r="PGN53" s="406"/>
      <c r="PGO53" s="406"/>
      <c r="PGP53" s="406"/>
      <c r="PGQ53" s="406"/>
      <c r="PGR53" s="406"/>
      <c r="PGS53" s="406"/>
      <c r="PGT53" s="406"/>
      <c r="PGU53" s="406"/>
      <c r="PGV53" s="406"/>
      <c r="PGW53" s="406"/>
      <c r="PGX53" s="406"/>
      <c r="PGY53" s="406"/>
      <c r="PGZ53" s="406"/>
      <c r="PHA53" s="406"/>
      <c r="PHB53" s="406"/>
      <c r="PHC53" s="406"/>
      <c r="PHD53" s="406"/>
      <c r="PHE53" s="406"/>
      <c r="PHF53" s="406"/>
      <c r="PHG53" s="406"/>
      <c r="PHH53" s="406"/>
      <c r="PHI53" s="406"/>
      <c r="PHJ53" s="406"/>
      <c r="PHK53" s="406"/>
      <c r="PHL53" s="406"/>
      <c r="PHM53" s="406"/>
      <c r="PHN53" s="406"/>
      <c r="PHO53" s="406"/>
      <c r="PHP53" s="406"/>
      <c r="PHQ53" s="406"/>
      <c r="PHR53" s="406"/>
      <c r="PHS53" s="406"/>
      <c r="PHT53" s="406"/>
      <c r="PHU53" s="406"/>
      <c r="PHV53" s="406"/>
      <c r="PHW53" s="406"/>
      <c r="PHX53" s="406"/>
      <c r="PHY53" s="406"/>
      <c r="PHZ53" s="406"/>
      <c r="PIA53" s="406"/>
      <c r="PIB53" s="406"/>
      <c r="PIC53" s="406"/>
      <c r="PID53" s="406"/>
      <c r="PIE53" s="406"/>
      <c r="PIF53" s="406"/>
      <c r="PIG53" s="406"/>
      <c r="PIH53" s="406"/>
      <c r="PII53" s="406"/>
      <c r="PIJ53" s="406"/>
      <c r="PIK53" s="406"/>
      <c r="PIL53" s="406"/>
      <c r="PIM53" s="406"/>
      <c r="PIN53" s="406"/>
      <c r="PIO53" s="406"/>
      <c r="PIP53" s="406"/>
      <c r="PIQ53" s="406"/>
      <c r="PIR53" s="406"/>
      <c r="PIS53" s="406"/>
      <c r="PIT53" s="406"/>
      <c r="PIU53" s="406"/>
      <c r="PIV53" s="406"/>
      <c r="PIW53" s="406"/>
      <c r="PIX53" s="406"/>
      <c r="PIY53" s="406"/>
      <c r="PIZ53" s="406"/>
      <c r="PJA53" s="406"/>
      <c r="PJB53" s="406"/>
      <c r="PJC53" s="406"/>
      <c r="PJD53" s="406"/>
      <c r="PJE53" s="406"/>
      <c r="PJF53" s="406"/>
      <c r="PJG53" s="406"/>
      <c r="PJH53" s="406"/>
      <c r="PJI53" s="406"/>
      <c r="PJJ53" s="406"/>
      <c r="PJK53" s="406"/>
      <c r="PJL53" s="406"/>
      <c r="PJM53" s="406"/>
      <c r="PJN53" s="406"/>
      <c r="PJO53" s="406"/>
      <c r="PJP53" s="406"/>
      <c r="PJQ53" s="406"/>
      <c r="PJR53" s="406"/>
      <c r="PJS53" s="406"/>
      <c r="PJT53" s="406"/>
      <c r="PJU53" s="406"/>
      <c r="PJV53" s="406"/>
      <c r="PJW53" s="406"/>
      <c r="PJX53" s="406"/>
      <c r="PJY53" s="406"/>
      <c r="PJZ53" s="406"/>
      <c r="PKA53" s="406"/>
      <c r="PKB53" s="406"/>
      <c r="PKC53" s="406"/>
      <c r="PKD53" s="406"/>
      <c r="PKE53" s="406"/>
      <c r="PKF53" s="406"/>
      <c r="PKG53" s="406"/>
      <c r="PKH53" s="406"/>
      <c r="PKI53" s="406"/>
      <c r="PKJ53" s="406"/>
      <c r="PKK53" s="406"/>
      <c r="PKL53" s="406"/>
      <c r="PKM53" s="406"/>
      <c r="PKN53" s="406"/>
      <c r="PKO53" s="406"/>
      <c r="PKP53" s="406"/>
      <c r="PKQ53" s="406"/>
      <c r="PKR53" s="406"/>
      <c r="PKS53" s="406"/>
      <c r="PKT53" s="406"/>
      <c r="PKU53" s="406"/>
      <c r="PKV53" s="406"/>
      <c r="PKW53" s="406"/>
      <c r="PKX53" s="406"/>
      <c r="PKY53" s="406"/>
      <c r="PKZ53" s="406"/>
      <c r="PLA53" s="406"/>
      <c r="PLB53" s="406"/>
      <c r="PLC53" s="406"/>
      <c r="PLD53" s="406"/>
      <c r="PLE53" s="406"/>
      <c r="PLF53" s="406"/>
      <c r="PLG53" s="406"/>
      <c r="PLH53" s="406"/>
      <c r="PLI53" s="406"/>
      <c r="PLJ53" s="406"/>
      <c r="PLK53" s="406"/>
      <c r="PLL53" s="406"/>
      <c r="PLM53" s="406"/>
      <c r="PLN53" s="406"/>
      <c r="PLO53" s="406"/>
      <c r="PLP53" s="406"/>
      <c r="PLQ53" s="406"/>
      <c r="PLR53" s="406"/>
      <c r="PLS53" s="406"/>
      <c r="PLT53" s="406"/>
      <c r="PLU53" s="406"/>
      <c r="PLV53" s="406"/>
      <c r="PLW53" s="406"/>
      <c r="PLX53" s="406"/>
      <c r="PLY53" s="406"/>
      <c r="PLZ53" s="406"/>
      <c r="PMA53" s="406"/>
      <c r="PMB53" s="406"/>
      <c r="PMC53" s="406"/>
      <c r="PMD53" s="406"/>
      <c r="PME53" s="406"/>
      <c r="PMF53" s="406"/>
      <c r="PMG53" s="406"/>
      <c r="PMH53" s="406"/>
      <c r="PMI53" s="406"/>
      <c r="PMJ53" s="406"/>
      <c r="PMK53" s="406"/>
      <c r="PML53" s="406"/>
      <c r="PMM53" s="406"/>
      <c r="PMN53" s="406"/>
      <c r="PMO53" s="406"/>
      <c r="PMP53" s="406"/>
      <c r="PMQ53" s="406"/>
      <c r="PMR53" s="406"/>
      <c r="PMS53" s="406"/>
      <c r="PMT53" s="406"/>
      <c r="PMU53" s="406"/>
      <c r="PMV53" s="406"/>
      <c r="PMW53" s="406"/>
      <c r="PMX53" s="406"/>
      <c r="PMY53" s="406"/>
      <c r="PMZ53" s="406"/>
      <c r="PNA53" s="406"/>
      <c r="PNB53" s="406"/>
      <c r="PNC53" s="406"/>
      <c r="PND53" s="406"/>
      <c r="PNE53" s="406"/>
      <c r="PNF53" s="406"/>
      <c r="PNG53" s="406"/>
      <c r="PNH53" s="406"/>
      <c r="PNI53" s="406"/>
      <c r="PNJ53" s="406"/>
      <c r="PNK53" s="406"/>
      <c r="PNL53" s="406"/>
      <c r="PNM53" s="406"/>
      <c r="PNN53" s="406"/>
      <c r="PNO53" s="406"/>
      <c r="PNP53" s="406"/>
      <c r="PNQ53" s="406"/>
      <c r="PNR53" s="406"/>
      <c r="PNS53" s="406"/>
      <c r="PNT53" s="406"/>
      <c r="PNU53" s="406"/>
      <c r="PNV53" s="406"/>
      <c r="PNW53" s="406"/>
      <c r="PNX53" s="406"/>
      <c r="PNY53" s="406"/>
      <c r="PNZ53" s="406"/>
      <c r="POA53" s="406"/>
      <c r="POB53" s="406"/>
      <c r="POC53" s="406"/>
      <c r="POD53" s="406"/>
      <c r="POE53" s="406"/>
      <c r="POF53" s="406"/>
      <c r="POG53" s="406"/>
      <c r="POH53" s="406"/>
      <c r="POI53" s="406"/>
      <c r="POJ53" s="406"/>
      <c r="POK53" s="406"/>
      <c r="POL53" s="406"/>
      <c r="POM53" s="406"/>
      <c r="PON53" s="406"/>
      <c r="POO53" s="406"/>
      <c r="POP53" s="406"/>
      <c r="POQ53" s="406"/>
      <c r="POR53" s="406"/>
      <c r="POS53" s="406"/>
      <c r="POT53" s="406"/>
      <c r="POU53" s="406"/>
      <c r="POV53" s="406"/>
      <c r="POW53" s="406"/>
      <c r="POX53" s="406"/>
      <c r="POY53" s="406"/>
      <c r="POZ53" s="406"/>
      <c r="PPA53" s="406"/>
      <c r="PPB53" s="406"/>
      <c r="PPC53" s="406"/>
      <c r="PPD53" s="406"/>
      <c r="PPE53" s="406"/>
      <c r="PPF53" s="406"/>
      <c r="PPG53" s="406"/>
      <c r="PPH53" s="406"/>
      <c r="PPI53" s="406"/>
      <c r="PPJ53" s="406"/>
      <c r="PPK53" s="406"/>
      <c r="PPL53" s="406"/>
      <c r="PPM53" s="406"/>
      <c r="PPN53" s="406"/>
      <c r="PPO53" s="406"/>
      <c r="PPP53" s="406"/>
      <c r="PPQ53" s="406"/>
      <c r="PPR53" s="406"/>
      <c r="PPS53" s="406"/>
      <c r="PPT53" s="406"/>
      <c r="PPU53" s="406"/>
      <c r="PPV53" s="406"/>
      <c r="PPW53" s="406"/>
      <c r="PPX53" s="406"/>
      <c r="PPY53" s="406"/>
      <c r="PPZ53" s="406"/>
      <c r="PQA53" s="406"/>
      <c r="PQB53" s="406"/>
      <c r="PQC53" s="406"/>
      <c r="PQD53" s="406"/>
      <c r="PQE53" s="406"/>
      <c r="PQF53" s="406"/>
      <c r="PQG53" s="406"/>
      <c r="PQH53" s="406"/>
      <c r="PQI53" s="406"/>
      <c r="PQJ53" s="406"/>
      <c r="PQK53" s="406"/>
      <c r="PQL53" s="406"/>
      <c r="PQM53" s="406"/>
      <c r="PQN53" s="406"/>
      <c r="PQO53" s="406"/>
      <c r="PQP53" s="406"/>
      <c r="PQQ53" s="406"/>
      <c r="PQR53" s="406"/>
      <c r="PQS53" s="406"/>
      <c r="PQT53" s="406"/>
      <c r="PQU53" s="406"/>
      <c r="PQV53" s="406"/>
      <c r="PQW53" s="406"/>
      <c r="PQX53" s="406"/>
      <c r="PQY53" s="406"/>
      <c r="PQZ53" s="406"/>
      <c r="PRA53" s="406"/>
      <c r="PRB53" s="406"/>
      <c r="PRC53" s="406"/>
      <c r="PRD53" s="406"/>
      <c r="PRE53" s="406"/>
      <c r="PRF53" s="406"/>
      <c r="PRG53" s="406"/>
      <c r="PRH53" s="406"/>
      <c r="PRI53" s="406"/>
      <c r="PRJ53" s="406"/>
      <c r="PRK53" s="406"/>
      <c r="PRL53" s="406"/>
      <c r="PRM53" s="406"/>
      <c r="PRN53" s="406"/>
      <c r="PRO53" s="406"/>
      <c r="PRP53" s="406"/>
      <c r="PRQ53" s="406"/>
      <c r="PRR53" s="406"/>
      <c r="PRS53" s="406"/>
      <c r="PRT53" s="406"/>
      <c r="PRU53" s="406"/>
      <c r="PRV53" s="406"/>
      <c r="PRW53" s="406"/>
      <c r="PRX53" s="406"/>
      <c r="PRY53" s="406"/>
      <c r="PRZ53" s="406"/>
      <c r="PSA53" s="406"/>
      <c r="PSB53" s="406"/>
      <c r="PSC53" s="406"/>
      <c r="PSD53" s="406"/>
      <c r="PSE53" s="406"/>
      <c r="PSF53" s="406"/>
      <c r="PSG53" s="406"/>
      <c r="PSH53" s="406"/>
      <c r="PSI53" s="406"/>
      <c r="PSJ53" s="406"/>
      <c r="PSK53" s="406"/>
      <c r="PSL53" s="406"/>
      <c r="PSM53" s="406"/>
      <c r="PSN53" s="406"/>
      <c r="PSO53" s="406"/>
      <c r="PSP53" s="406"/>
      <c r="PSQ53" s="406"/>
      <c r="PSR53" s="406"/>
      <c r="PSS53" s="406"/>
      <c r="PST53" s="406"/>
      <c r="PSU53" s="406"/>
      <c r="PSV53" s="406"/>
      <c r="PSW53" s="406"/>
      <c r="PSX53" s="406"/>
      <c r="PSY53" s="406"/>
      <c r="PSZ53" s="406"/>
      <c r="PTA53" s="406"/>
      <c r="PTB53" s="406"/>
      <c r="PTC53" s="406"/>
      <c r="PTD53" s="406"/>
      <c r="PTE53" s="406"/>
      <c r="PTF53" s="406"/>
      <c r="PTG53" s="406"/>
      <c r="PTH53" s="406"/>
      <c r="PTI53" s="406"/>
      <c r="PTJ53" s="406"/>
      <c r="PTK53" s="406"/>
      <c r="PTL53" s="406"/>
      <c r="PTM53" s="406"/>
      <c r="PTN53" s="406"/>
      <c r="PTO53" s="406"/>
      <c r="PTP53" s="406"/>
      <c r="PTQ53" s="406"/>
      <c r="PTR53" s="406"/>
      <c r="PTS53" s="406"/>
      <c r="PTT53" s="406"/>
      <c r="PTU53" s="406"/>
      <c r="PTV53" s="406"/>
      <c r="PTW53" s="406"/>
      <c r="PTX53" s="406"/>
      <c r="PTY53" s="406"/>
      <c r="PTZ53" s="406"/>
      <c r="PUA53" s="406"/>
      <c r="PUB53" s="406"/>
      <c r="PUC53" s="406"/>
      <c r="PUD53" s="406"/>
      <c r="PUE53" s="406"/>
      <c r="PUF53" s="406"/>
      <c r="PUG53" s="406"/>
      <c r="PUH53" s="406"/>
      <c r="PUI53" s="406"/>
      <c r="PUJ53" s="406"/>
      <c r="PUK53" s="406"/>
      <c r="PUL53" s="406"/>
      <c r="PUM53" s="406"/>
      <c r="PUN53" s="406"/>
      <c r="PUO53" s="406"/>
      <c r="PUP53" s="406"/>
      <c r="PUQ53" s="406"/>
      <c r="PUR53" s="406"/>
      <c r="PUS53" s="406"/>
      <c r="PUT53" s="406"/>
      <c r="PUU53" s="406"/>
      <c r="PUV53" s="406"/>
      <c r="PUW53" s="406"/>
      <c r="PUX53" s="406"/>
      <c r="PUY53" s="406"/>
      <c r="PUZ53" s="406"/>
      <c r="PVA53" s="406"/>
      <c r="PVB53" s="406"/>
      <c r="PVC53" s="406"/>
      <c r="PVD53" s="406"/>
      <c r="PVE53" s="406"/>
      <c r="PVF53" s="406"/>
      <c r="PVG53" s="406"/>
      <c r="PVH53" s="406"/>
      <c r="PVI53" s="406"/>
      <c r="PVJ53" s="406"/>
      <c r="PVK53" s="406"/>
      <c r="PVL53" s="406"/>
      <c r="PVM53" s="406"/>
      <c r="PVN53" s="406"/>
      <c r="PVO53" s="406"/>
      <c r="PVP53" s="406"/>
      <c r="PVQ53" s="406"/>
      <c r="PVR53" s="406"/>
      <c r="PVS53" s="406"/>
      <c r="PVT53" s="406"/>
      <c r="PVU53" s="406"/>
      <c r="PVV53" s="406"/>
      <c r="PVW53" s="406"/>
      <c r="PVX53" s="406"/>
      <c r="PVY53" s="406"/>
      <c r="PVZ53" s="406"/>
      <c r="PWA53" s="406"/>
      <c r="PWB53" s="406"/>
      <c r="PWC53" s="406"/>
      <c r="PWD53" s="406"/>
      <c r="PWE53" s="406"/>
      <c r="PWF53" s="406"/>
      <c r="PWG53" s="406"/>
      <c r="PWH53" s="406"/>
      <c r="PWI53" s="406"/>
      <c r="PWJ53" s="406"/>
      <c r="PWK53" s="406"/>
      <c r="PWL53" s="406"/>
      <c r="PWM53" s="406"/>
      <c r="PWN53" s="406"/>
      <c r="PWO53" s="406"/>
      <c r="PWP53" s="406"/>
      <c r="PWQ53" s="406"/>
      <c r="PWR53" s="406"/>
      <c r="PWS53" s="406"/>
      <c r="PWT53" s="406"/>
      <c r="PWU53" s="406"/>
      <c r="PWV53" s="406"/>
      <c r="PWW53" s="406"/>
      <c r="PWX53" s="406"/>
      <c r="PWY53" s="406"/>
      <c r="PWZ53" s="406"/>
      <c r="PXA53" s="406"/>
      <c r="PXB53" s="406"/>
      <c r="PXC53" s="406"/>
      <c r="PXD53" s="406"/>
      <c r="PXE53" s="406"/>
      <c r="PXF53" s="406"/>
      <c r="PXG53" s="406"/>
      <c r="PXH53" s="406"/>
      <c r="PXI53" s="406"/>
      <c r="PXJ53" s="406"/>
      <c r="PXK53" s="406"/>
      <c r="PXL53" s="406"/>
      <c r="PXM53" s="406"/>
      <c r="PXN53" s="406"/>
      <c r="PXO53" s="406"/>
      <c r="PXP53" s="406"/>
      <c r="PXQ53" s="406"/>
      <c r="PXR53" s="406"/>
      <c r="PXS53" s="406"/>
      <c r="PXT53" s="406"/>
      <c r="PXU53" s="406"/>
      <c r="PXV53" s="406"/>
      <c r="PXW53" s="406"/>
      <c r="PXX53" s="406"/>
      <c r="PXY53" s="406"/>
      <c r="PXZ53" s="406"/>
      <c r="PYA53" s="406"/>
      <c r="PYB53" s="406"/>
      <c r="PYC53" s="406"/>
      <c r="PYD53" s="406"/>
      <c r="PYE53" s="406"/>
      <c r="PYF53" s="406"/>
      <c r="PYG53" s="406"/>
      <c r="PYH53" s="406"/>
      <c r="PYI53" s="406"/>
      <c r="PYJ53" s="406"/>
      <c r="PYK53" s="406"/>
      <c r="PYL53" s="406"/>
      <c r="PYM53" s="406"/>
      <c r="PYN53" s="406"/>
      <c r="PYO53" s="406"/>
      <c r="PYP53" s="406"/>
      <c r="PYQ53" s="406"/>
      <c r="PYR53" s="406"/>
      <c r="PYS53" s="406"/>
      <c r="PYT53" s="406"/>
      <c r="PYU53" s="406"/>
      <c r="PYV53" s="406"/>
      <c r="PYW53" s="406"/>
      <c r="PYX53" s="406"/>
      <c r="PYY53" s="406"/>
      <c r="PYZ53" s="406"/>
      <c r="PZA53" s="406"/>
      <c r="PZB53" s="406"/>
      <c r="PZC53" s="406"/>
      <c r="PZD53" s="406"/>
      <c r="PZE53" s="406"/>
      <c r="PZF53" s="406"/>
      <c r="PZG53" s="406"/>
      <c r="PZH53" s="406"/>
      <c r="PZI53" s="406"/>
      <c r="PZJ53" s="406"/>
      <c r="PZK53" s="406"/>
      <c r="PZL53" s="406"/>
      <c r="PZM53" s="406"/>
      <c r="PZN53" s="406"/>
      <c r="PZO53" s="406"/>
      <c r="PZP53" s="406"/>
      <c r="PZQ53" s="406"/>
      <c r="PZR53" s="406"/>
      <c r="PZS53" s="406"/>
      <c r="PZT53" s="406"/>
      <c r="PZU53" s="406"/>
      <c r="PZV53" s="406"/>
      <c r="PZW53" s="406"/>
      <c r="PZX53" s="406"/>
      <c r="PZY53" s="406"/>
      <c r="PZZ53" s="406"/>
      <c r="QAA53" s="406"/>
      <c r="QAB53" s="406"/>
      <c r="QAC53" s="406"/>
      <c r="QAD53" s="406"/>
      <c r="QAE53" s="406"/>
      <c r="QAF53" s="406"/>
      <c r="QAG53" s="406"/>
      <c r="QAH53" s="406"/>
      <c r="QAI53" s="406"/>
      <c r="QAJ53" s="406"/>
      <c r="QAK53" s="406"/>
      <c r="QAL53" s="406"/>
      <c r="QAM53" s="406"/>
      <c r="QAN53" s="406"/>
      <c r="QAO53" s="406"/>
      <c r="QAP53" s="406"/>
      <c r="QAQ53" s="406"/>
      <c r="QAR53" s="406"/>
      <c r="QAS53" s="406"/>
      <c r="QAT53" s="406"/>
      <c r="QAU53" s="406"/>
      <c r="QAV53" s="406"/>
      <c r="QAW53" s="406"/>
      <c r="QAX53" s="406"/>
      <c r="QAY53" s="406"/>
      <c r="QAZ53" s="406"/>
      <c r="QBA53" s="406"/>
      <c r="QBB53" s="406"/>
      <c r="QBC53" s="406"/>
      <c r="QBD53" s="406"/>
      <c r="QBE53" s="406"/>
      <c r="QBF53" s="406"/>
      <c r="QBG53" s="406"/>
      <c r="QBH53" s="406"/>
      <c r="QBI53" s="406"/>
      <c r="QBJ53" s="406"/>
      <c r="QBK53" s="406"/>
      <c r="QBL53" s="406"/>
      <c r="QBM53" s="406"/>
      <c r="QBN53" s="406"/>
      <c r="QBO53" s="406"/>
      <c r="QBP53" s="406"/>
      <c r="QBQ53" s="406"/>
      <c r="QBR53" s="406"/>
      <c r="QBS53" s="406"/>
      <c r="QBT53" s="406"/>
      <c r="QBU53" s="406"/>
      <c r="QBV53" s="406"/>
      <c r="QBW53" s="406"/>
      <c r="QBX53" s="406"/>
      <c r="QBY53" s="406"/>
      <c r="QBZ53" s="406"/>
      <c r="QCA53" s="406"/>
      <c r="QCB53" s="406"/>
      <c r="QCC53" s="406"/>
      <c r="QCD53" s="406"/>
      <c r="QCE53" s="406"/>
      <c r="QCF53" s="406"/>
      <c r="QCG53" s="406"/>
      <c r="QCH53" s="406"/>
      <c r="QCI53" s="406"/>
      <c r="QCJ53" s="406"/>
      <c r="QCK53" s="406"/>
      <c r="QCL53" s="406"/>
      <c r="QCM53" s="406"/>
      <c r="QCN53" s="406"/>
      <c r="QCO53" s="406"/>
      <c r="QCP53" s="406"/>
      <c r="QCQ53" s="406"/>
      <c r="QCR53" s="406"/>
      <c r="QCS53" s="406"/>
      <c r="QCT53" s="406"/>
      <c r="QCU53" s="406"/>
      <c r="QCV53" s="406"/>
      <c r="QCW53" s="406"/>
      <c r="QCX53" s="406"/>
      <c r="QCY53" s="406"/>
      <c r="QCZ53" s="406"/>
      <c r="QDA53" s="406"/>
      <c r="QDB53" s="406"/>
      <c r="QDC53" s="406"/>
      <c r="QDD53" s="406"/>
      <c r="QDE53" s="406"/>
      <c r="QDF53" s="406"/>
      <c r="QDG53" s="406"/>
      <c r="QDH53" s="406"/>
      <c r="QDI53" s="406"/>
      <c r="QDJ53" s="406"/>
      <c r="QDK53" s="406"/>
      <c r="QDL53" s="406"/>
      <c r="QDM53" s="406"/>
      <c r="QDN53" s="406"/>
      <c r="QDO53" s="406"/>
      <c r="QDP53" s="406"/>
      <c r="QDQ53" s="406"/>
      <c r="QDR53" s="406"/>
      <c r="QDS53" s="406"/>
      <c r="QDT53" s="406"/>
      <c r="QDU53" s="406"/>
      <c r="QDV53" s="406"/>
      <c r="QDW53" s="406"/>
      <c r="QDX53" s="406"/>
      <c r="QDY53" s="406"/>
      <c r="QDZ53" s="406"/>
      <c r="QEA53" s="406"/>
      <c r="QEB53" s="406"/>
      <c r="QEC53" s="406"/>
      <c r="QED53" s="406"/>
      <c r="QEE53" s="406"/>
      <c r="QEF53" s="406"/>
      <c r="QEG53" s="406"/>
      <c r="QEH53" s="406"/>
      <c r="QEI53" s="406"/>
      <c r="QEJ53" s="406"/>
      <c r="QEK53" s="406"/>
      <c r="QEL53" s="406"/>
      <c r="QEM53" s="406"/>
      <c r="QEN53" s="406"/>
      <c r="QEO53" s="406"/>
      <c r="QEP53" s="406"/>
      <c r="QEQ53" s="406"/>
      <c r="QER53" s="406"/>
      <c r="QES53" s="406"/>
      <c r="QET53" s="406"/>
      <c r="QEU53" s="406"/>
      <c r="QEV53" s="406"/>
      <c r="QEW53" s="406"/>
      <c r="QEX53" s="406"/>
      <c r="QEY53" s="406"/>
      <c r="QEZ53" s="406"/>
      <c r="QFA53" s="406"/>
      <c r="QFB53" s="406"/>
      <c r="QFC53" s="406"/>
      <c r="QFD53" s="406"/>
      <c r="QFE53" s="406"/>
      <c r="QFF53" s="406"/>
      <c r="QFG53" s="406"/>
      <c r="QFH53" s="406"/>
      <c r="QFI53" s="406"/>
      <c r="QFJ53" s="406"/>
      <c r="QFK53" s="406"/>
      <c r="QFL53" s="406"/>
      <c r="QFM53" s="406"/>
      <c r="QFN53" s="406"/>
      <c r="QFO53" s="406"/>
      <c r="QFP53" s="406"/>
      <c r="QFQ53" s="406"/>
      <c r="QFR53" s="406"/>
      <c r="QFS53" s="406"/>
      <c r="QFT53" s="406"/>
      <c r="QFU53" s="406"/>
      <c r="QFV53" s="406"/>
      <c r="QFW53" s="406"/>
      <c r="QFX53" s="406"/>
      <c r="QFY53" s="406"/>
      <c r="QFZ53" s="406"/>
      <c r="QGA53" s="406"/>
      <c r="QGB53" s="406"/>
      <c r="QGC53" s="406"/>
      <c r="QGD53" s="406"/>
      <c r="QGE53" s="406"/>
      <c r="QGF53" s="406"/>
      <c r="QGG53" s="406"/>
      <c r="QGH53" s="406"/>
      <c r="QGI53" s="406"/>
      <c r="QGJ53" s="406"/>
      <c r="QGK53" s="406"/>
      <c r="QGL53" s="406"/>
      <c r="QGM53" s="406"/>
      <c r="QGN53" s="406"/>
      <c r="QGO53" s="406"/>
      <c r="QGP53" s="406"/>
      <c r="QGQ53" s="406"/>
      <c r="QGR53" s="406"/>
      <c r="QGS53" s="406"/>
      <c r="QGT53" s="406"/>
      <c r="QGU53" s="406"/>
      <c r="QGV53" s="406"/>
      <c r="QGW53" s="406"/>
      <c r="QGX53" s="406"/>
      <c r="QGY53" s="406"/>
      <c r="QGZ53" s="406"/>
      <c r="QHA53" s="406"/>
      <c r="QHB53" s="406"/>
      <c r="QHC53" s="406"/>
      <c r="QHD53" s="406"/>
      <c r="QHE53" s="406"/>
      <c r="QHF53" s="406"/>
      <c r="QHG53" s="406"/>
      <c r="QHH53" s="406"/>
      <c r="QHI53" s="406"/>
      <c r="QHJ53" s="406"/>
      <c r="QHK53" s="406"/>
      <c r="QHL53" s="406"/>
      <c r="QHM53" s="406"/>
      <c r="QHN53" s="406"/>
      <c r="QHO53" s="406"/>
      <c r="QHP53" s="406"/>
      <c r="QHQ53" s="406"/>
      <c r="QHR53" s="406"/>
      <c r="QHS53" s="406"/>
      <c r="QHT53" s="406"/>
      <c r="QHU53" s="406"/>
      <c r="QHV53" s="406"/>
      <c r="QHW53" s="406"/>
      <c r="QHX53" s="406"/>
      <c r="QHY53" s="406"/>
      <c r="QHZ53" s="406"/>
      <c r="QIA53" s="406"/>
      <c r="QIB53" s="406"/>
      <c r="QIC53" s="406"/>
      <c r="QID53" s="406"/>
      <c r="QIE53" s="406"/>
      <c r="QIF53" s="406"/>
      <c r="QIG53" s="406"/>
      <c r="QIH53" s="406"/>
      <c r="QII53" s="406"/>
      <c r="QIJ53" s="406"/>
      <c r="QIK53" s="406"/>
      <c r="QIL53" s="406"/>
      <c r="QIM53" s="406"/>
      <c r="QIN53" s="406"/>
      <c r="QIO53" s="406"/>
      <c r="QIP53" s="406"/>
      <c r="QIQ53" s="406"/>
      <c r="QIR53" s="406"/>
      <c r="QIS53" s="406"/>
      <c r="QIT53" s="406"/>
      <c r="QIU53" s="406"/>
      <c r="QIV53" s="406"/>
      <c r="QIW53" s="406"/>
      <c r="QIX53" s="406"/>
      <c r="QIY53" s="406"/>
      <c r="QIZ53" s="406"/>
      <c r="QJA53" s="406"/>
      <c r="QJB53" s="406"/>
      <c r="QJC53" s="406"/>
      <c r="QJD53" s="406"/>
      <c r="QJE53" s="406"/>
      <c r="QJF53" s="406"/>
      <c r="QJG53" s="406"/>
      <c r="QJH53" s="406"/>
      <c r="QJI53" s="406"/>
      <c r="QJJ53" s="406"/>
      <c r="QJK53" s="406"/>
      <c r="QJL53" s="406"/>
      <c r="QJM53" s="406"/>
      <c r="QJN53" s="406"/>
      <c r="QJO53" s="406"/>
      <c r="QJP53" s="406"/>
      <c r="QJQ53" s="406"/>
      <c r="QJR53" s="406"/>
      <c r="QJS53" s="406"/>
      <c r="QJT53" s="406"/>
      <c r="QJU53" s="406"/>
      <c r="QJV53" s="406"/>
      <c r="QJW53" s="406"/>
      <c r="QJX53" s="406"/>
      <c r="QJY53" s="406"/>
      <c r="QJZ53" s="406"/>
      <c r="QKA53" s="406"/>
      <c r="QKB53" s="406"/>
      <c r="QKC53" s="406"/>
      <c r="QKD53" s="406"/>
      <c r="QKE53" s="406"/>
      <c r="QKF53" s="406"/>
      <c r="QKG53" s="406"/>
      <c r="QKH53" s="406"/>
      <c r="QKI53" s="406"/>
      <c r="QKJ53" s="406"/>
      <c r="QKK53" s="406"/>
      <c r="QKL53" s="406"/>
      <c r="QKM53" s="406"/>
      <c r="QKN53" s="406"/>
      <c r="QKO53" s="406"/>
      <c r="QKP53" s="406"/>
      <c r="QKQ53" s="406"/>
      <c r="QKR53" s="406"/>
      <c r="QKS53" s="406"/>
      <c r="QKT53" s="406"/>
      <c r="QKU53" s="406"/>
      <c r="QKV53" s="406"/>
      <c r="QKW53" s="406"/>
      <c r="QKX53" s="406"/>
      <c r="QKY53" s="406"/>
      <c r="QKZ53" s="406"/>
      <c r="QLA53" s="406"/>
      <c r="QLB53" s="406"/>
      <c r="QLC53" s="406"/>
      <c r="QLD53" s="406"/>
      <c r="QLE53" s="406"/>
      <c r="QLF53" s="406"/>
      <c r="QLG53" s="406"/>
      <c r="QLH53" s="406"/>
      <c r="QLI53" s="406"/>
      <c r="QLJ53" s="406"/>
      <c r="QLK53" s="406"/>
      <c r="QLL53" s="406"/>
      <c r="QLM53" s="406"/>
      <c r="QLN53" s="406"/>
      <c r="QLO53" s="406"/>
      <c r="QLP53" s="406"/>
      <c r="QLQ53" s="406"/>
      <c r="QLR53" s="406"/>
      <c r="QLS53" s="406"/>
      <c r="QLT53" s="406"/>
      <c r="QLU53" s="406"/>
      <c r="QLV53" s="406"/>
      <c r="QLW53" s="406"/>
      <c r="QLX53" s="406"/>
      <c r="QLY53" s="406"/>
      <c r="QLZ53" s="406"/>
      <c r="QMA53" s="406"/>
      <c r="QMB53" s="406"/>
      <c r="QMC53" s="406"/>
      <c r="QMD53" s="406"/>
      <c r="QME53" s="406"/>
      <c r="QMF53" s="406"/>
      <c r="QMG53" s="406"/>
      <c r="QMH53" s="406"/>
      <c r="QMI53" s="406"/>
      <c r="QMJ53" s="406"/>
      <c r="QMK53" s="406"/>
      <c r="QML53" s="406"/>
      <c r="QMM53" s="406"/>
      <c r="QMN53" s="406"/>
      <c r="QMO53" s="406"/>
      <c r="QMP53" s="406"/>
      <c r="QMQ53" s="406"/>
      <c r="QMR53" s="406"/>
      <c r="QMS53" s="406"/>
      <c r="QMT53" s="406"/>
      <c r="QMU53" s="406"/>
      <c r="QMV53" s="406"/>
      <c r="QMW53" s="406"/>
      <c r="QMX53" s="406"/>
      <c r="QMY53" s="406"/>
      <c r="QMZ53" s="406"/>
      <c r="QNA53" s="406"/>
      <c r="QNB53" s="406"/>
      <c r="QNC53" s="406"/>
      <c r="QND53" s="406"/>
      <c r="QNE53" s="406"/>
      <c r="QNF53" s="406"/>
      <c r="QNG53" s="406"/>
      <c r="QNH53" s="406"/>
      <c r="QNI53" s="406"/>
      <c r="QNJ53" s="406"/>
      <c r="QNK53" s="406"/>
      <c r="QNL53" s="406"/>
      <c r="QNM53" s="406"/>
      <c r="QNN53" s="406"/>
      <c r="QNO53" s="406"/>
      <c r="QNP53" s="406"/>
      <c r="QNQ53" s="406"/>
      <c r="QNR53" s="406"/>
      <c r="QNS53" s="406"/>
      <c r="QNT53" s="406"/>
      <c r="QNU53" s="406"/>
      <c r="QNV53" s="406"/>
      <c r="QNW53" s="406"/>
      <c r="QNX53" s="406"/>
      <c r="QNY53" s="406"/>
      <c r="QNZ53" s="406"/>
      <c r="QOA53" s="406"/>
      <c r="QOB53" s="406"/>
      <c r="QOC53" s="406"/>
      <c r="QOD53" s="406"/>
      <c r="QOE53" s="406"/>
      <c r="QOF53" s="406"/>
      <c r="QOG53" s="406"/>
      <c r="QOH53" s="406"/>
      <c r="QOI53" s="406"/>
      <c r="QOJ53" s="406"/>
      <c r="QOK53" s="406"/>
      <c r="QOL53" s="406"/>
      <c r="QOM53" s="406"/>
      <c r="QON53" s="406"/>
      <c r="QOO53" s="406"/>
      <c r="QOP53" s="406"/>
      <c r="QOQ53" s="406"/>
      <c r="QOR53" s="406"/>
      <c r="QOS53" s="406"/>
      <c r="QOT53" s="406"/>
      <c r="QOU53" s="406"/>
      <c r="QOV53" s="406"/>
      <c r="QOW53" s="406"/>
      <c r="QOX53" s="406"/>
      <c r="QOY53" s="406"/>
      <c r="QOZ53" s="406"/>
      <c r="QPA53" s="406"/>
      <c r="QPB53" s="406"/>
      <c r="QPC53" s="406"/>
      <c r="QPD53" s="406"/>
      <c r="QPE53" s="406"/>
      <c r="QPF53" s="406"/>
      <c r="QPG53" s="406"/>
      <c r="QPH53" s="406"/>
      <c r="QPI53" s="406"/>
      <c r="QPJ53" s="406"/>
      <c r="QPK53" s="406"/>
      <c r="QPL53" s="406"/>
      <c r="QPM53" s="406"/>
      <c r="QPN53" s="406"/>
      <c r="QPO53" s="406"/>
      <c r="QPP53" s="406"/>
      <c r="QPQ53" s="406"/>
      <c r="QPR53" s="406"/>
      <c r="QPS53" s="406"/>
      <c r="QPT53" s="406"/>
      <c r="QPU53" s="406"/>
      <c r="QPV53" s="406"/>
      <c r="QPW53" s="406"/>
      <c r="QPX53" s="406"/>
      <c r="QPY53" s="406"/>
      <c r="QPZ53" s="406"/>
      <c r="QQA53" s="406"/>
      <c r="QQB53" s="406"/>
      <c r="QQC53" s="406"/>
      <c r="QQD53" s="406"/>
      <c r="QQE53" s="406"/>
      <c r="QQF53" s="406"/>
      <c r="QQG53" s="406"/>
      <c r="QQH53" s="406"/>
      <c r="QQI53" s="406"/>
      <c r="QQJ53" s="406"/>
      <c r="QQK53" s="406"/>
      <c r="QQL53" s="406"/>
      <c r="QQM53" s="406"/>
      <c r="QQN53" s="406"/>
      <c r="QQO53" s="406"/>
      <c r="QQP53" s="406"/>
      <c r="QQQ53" s="406"/>
      <c r="QQR53" s="406"/>
      <c r="QQS53" s="406"/>
      <c r="QQT53" s="406"/>
      <c r="QQU53" s="406"/>
      <c r="QQV53" s="406"/>
      <c r="QQW53" s="406"/>
      <c r="QQX53" s="406"/>
      <c r="QQY53" s="406"/>
      <c r="QQZ53" s="406"/>
      <c r="QRA53" s="406"/>
      <c r="QRB53" s="406"/>
      <c r="QRC53" s="406"/>
      <c r="QRD53" s="406"/>
      <c r="QRE53" s="406"/>
      <c r="QRF53" s="406"/>
      <c r="QRG53" s="406"/>
      <c r="QRH53" s="406"/>
      <c r="QRI53" s="406"/>
      <c r="QRJ53" s="406"/>
      <c r="QRK53" s="406"/>
      <c r="QRL53" s="406"/>
      <c r="QRM53" s="406"/>
      <c r="QRN53" s="406"/>
      <c r="QRO53" s="406"/>
      <c r="QRP53" s="406"/>
      <c r="QRQ53" s="406"/>
      <c r="QRR53" s="406"/>
      <c r="QRS53" s="406"/>
      <c r="QRT53" s="406"/>
      <c r="QRU53" s="406"/>
      <c r="QRV53" s="406"/>
      <c r="QRW53" s="406"/>
      <c r="QRX53" s="406"/>
      <c r="QRY53" s="406"/>
      <c r="QRZ53" s="406"/>
      <c r="QSA53" s="406"/>
      <c r="QSB53" s="406"/>
      <c r="QSC53" s="406"/>
      <c r="QSD53" s="406"/>
      <c r="QSE53" s="406"/>
      <c r="QSF53" s="406"/>
      <c r="QSG53" s="406"/>
      <c r="QSH53" s="406"/>
      <c r="QSI53" s="406"/>
      <c r="QSJ53" s="406"/>
      <c r="QSK53" s="406"/>
      <c r="QSL53" s="406"/>
      <c r="QSM53" s="406"/>
      <c r="QSN53" s="406"/>
      <c r="QSO53" s="406"/>
      <c r="QSP53" s="406"/>
      <c r="QSQ53" s="406"/>
      <c r="QSR53" s="406"/>
      <c r="QSS53" s="406"/>
      <c r="QST53" s="406"/>
      <c r="QSU53" s="406"/>
      <c r="QSV53" s="406"/>
      <c r="QSW53" s="406"/>
      <c r="QSX53" s="406"/>
      <c r="QSY53" s="406"/>
      <c r="QSZ53" s="406"/>
      <c r="QTA53" s="406"/>
      <c r="QTB53" s="406"/>
      <c r="QTC53" s="406"/>
      <c r="QTD53" s="406"/>
      <c r="QTE53" s="406"/>
      <c r="QTF53" s="406"/>
      <c r="QTG53" s="406"/>
      <c r="QTH53" s="406"/>
      <c r="QTI53" s="406"/>
      <c r="QTJ53" s="406"/>
      <c r="QTK53" s="406"/>
      <c r="QTL53" s="406"/>
      <c r="QTM53" s="406"/>
      <c r="QTN53" s="406"/>
      <c r="QTO53" s="406"/>
      <c r="QTP53" s="406"/>
      <c r="QTQ53" s="406"/>
      <c r="QTR53" s="406"/>
      <c r="QTS53" s="406"/>
      <c r="QTT53" s="406"/>
      <c r="QTU53" s="406"/>
      <c r="QTV53" s="406"/>
      <c r="QTW53" s="406"/>
      <c r="QTX53" s="406"/>
      <c r="QTY53" s="406"/>
      <c r="QTZ53" s="406"/>
      <c r="QUA53" s="406"/>
      <c r="QUB53" s="406"/>
      <c r="QUC53" s="406"/>
      <c r="QUD53" s="406"/>
      <c r="QUE53" s="406"/>
      <c r="QUF53" s="406"/>
      <c r="QUG53" s="406"/>
      <c r="QUH53" s="406"/>
      <c r="QUI53" s="406"/>
      <c r="QUJ53" s="406"/>
      <c r="QUK53" s="406"/>
      <c r="QUL53" s="406"/>
      <c r="QUM53" s="406"/>
      <c r="QUN53" s="406"/>
      <c r="QUO53" s="406"/>
      <c r="QUP53" s="406"/>
      <c r="QUQ53" s="406"/>
      <c r="QUR53" s="406"/>
      <c r="QUS53" s="406"/>
      <c r="QUT53" s="406"/>
      <c r="QUU53" s="406"/>
      <c r="QUV53" s="406"/>
      <c r="QUW53" s="406"/>
      <c r="QUX53" s="406"/>
      <c r="QUY53" s="406"/>
      <c r="QUZ53" s="406"/>
      <c r="QVA53" s="406"/>
      <c r="QVB53" s="406"/>
      <c r="QVC53" s="406"/>
      <c r="QVD53" s="406"/>
      <c r="QVE53" s="406"/>
      <c r="QVF53" s="406"/>
      <c r="QVG53" s="406"/>
      <c r="QVH53" s="406"/>
      <c r="QVI53" s="406"/>
      <c r="QVJ53" s="406"/>
      <c r="QVK53" s="406"/>
      <c r="QVL53" s="406"/>
      <c r="QVM53" s="406"/>
      <c r="QVN53" s="406"/>
      <c r="QVO53" s="406"/>
      <c r="QVP53" s="406"/>
      <c r="QVQ53" s="406"/>
      <c r="QVR53" s="406"/>
      <c r="QVS53" s="406"/>
      <c r="QVT53" s="406"/>
      <c r="QVU53" s="406"/>
      <c r="QVV53" s="406"/>
      <c r="QVW53" s="406"/>
      <c r="QVX53" s="406"/>
      <c r="QVY53" s="406"/>
      <c r="QVZ53" s="406"/>
      <c r="QWA53" s="406"/>
      <c r="QWB53" s="406"/>
      <c r="QWC53" s="406"/>
      <c r="QWD53" s="406"/>
      <c r="QWE53" s="406"/>
      <c r="QWF53" s="406"/>
      <c r="QWG53" s="406"/>
      <c r="QWH53" s="406"/>
      <c r="QWI53" s="406"/>
      <c r="QWJ53" s="406"/>
      <c r="QWK53" s="406"/>
      <c r="QWL53" s="406"/>
      <c r="QWM53" s="406"/>
      <c r="QWN53" s="406"/>
      <c r="QWO53" s="406"/>
      <c r="QWP53" s="406"/>
      <c r="QWQ53" s="406"/>
      <c r="QWR53" s="406"/>
      <c r="QWS53" s="406"/>
      <c r="QWT53" s="406"/>
      <c r="QWU53" s="406"/>
      <c r="QWV53" s="406"/>
      <c r="QWW53" s="406"/>
      <c r="QWX53" s="406"/>
      <c r="QWY53" s="406"/>
      <c r="QWZ53" s="406"/>
      <c r="QXA53" s="406"/>
      <c r="QXB53" s="406"/>
      <c r="QXC53" s="406"/>
      <c r="QXD53" s="406"/>
      <c r="QXE53" s="406"/>
      <c r="QXF53" s="406"/>
      <c r="QXG53" s="406"/>
      <c r="QXH53" s="406"/>
      <c r="QXI53" s="406"/>
      <c r="QXJ53" s="406"/>
      <c r="QXK53" s="406"/>
      <c r="QXL53" s="406"/>
      <c r="QXM53" s="406"/>
      <c r="QXN53" s="406"/>
      <c r="QXO53" s="406"/>
      <c r="QXP53" s="406"/>
      <c r="QXQ53" s="406"/>
      <c r="QXR53" s="406"/>
      <c r="QXS53" s="406"/>
      <c r="QXT53" s="406"/>
      <c r="QXU53" s="406"/>
      <c r="QXV53" s="406"/>
      <c r="QXW53" s="406"/>
      <c r="QXX53" s="406"/>
      <c r="QXY53" s="406"/>
      <c r="QXZ53" s="406"/>
      <c r="QYA53" s="406"/>
      <c r="QYB53" s="406"/>
      <c r="QYC53" s="406"/>
      <c r="QYD53" s="406"/>
      <c r="QYE53" s="406"/>
      <c r="QYF53" s="406"/>
      <c r="QYG53" s="406"/>
      <c r="QYH53" s="406"/>
      <c r="QYI53" s="406"/>
      <c r="QYJ53" s="406"/>
      <c r="QYK53" s="406"/>
      <c r="QYL53" s="406"/>
      <c r="QYM53" s="406"/>
      <c r="QYN53" s="406"/>
      <c r="QYO53" s="406"/>
      <c r="QYP53" s="406"/>
      <c r="QYQ53" s="406"/>
      <c r="QYR53" s="406"/>
      <c r="QYS53" s="406"/>
      <c r="QYT53" s="406"/>
      <c r="QYU53" s="406"/>
      <c r="QYV53" s="406"/>
      <c r="QYW53" s="406"/>
      <c r="QYX53" s="406"/>
      <c r="QYY53" s="406"/>
      <c r="QYZ53" s="406"/>
      <c r="QZA53" s="406"/>
      <c r="QZB53" s="406"/>
      <c r="QZC53" s="406"/>
      <c r="QZD53" s="406"/>
      <c r="QZE53" s="406"/>
      <c r="QZF53" s="406"/>
      <c r="QZG53" s="406"/>
      <c r="QZH53" s="406"/>
      <c r="QZI53" s="406"/>
      <c r="QZJ53" s="406"/>
      <c r="QZK53" s="406"/>
      <c r="QZL53" s="406"/>
      <c r="QZM53" s="406"/>
      <c r="QZN53" s="406"/>
      <c r="QZO53" s="406"/>
      <c r="QZP53" s="406"/>
      <c r="QZQ53" s="406"/>
      <c r="QZR53" s="406"/>
      <c r="QZS53" s="406"/>
      <c r="QZT53" s="406"/>
      <c r="QZU53" s="406"/>
      <c r="QZV53" s="406"/>
      <c r="QZW53" s="406"/>
      <c r="QZX53" s="406"/>
      <c r="QZY53" s="406"/>
      <c r="QZZ53" s="406"/>
      <c r="RAA53" s="406"/>
      <c r="RAB53" s="406"/>
      <c r="RAC53" s="406"/>
      <c r="RAD53" s="406"/>
      <c r="RAE53" s="406"/>
      <c r="RAF53" s="406"/>
      <c r="RAG53" s="406"/>
      <c r="RAH53" s="406"/>
      <c r="RAI53" s="406"/>
      <c r="RAJ53" s="406"/>
      <c r="RAK53" s="406"/>
      <c r="RAL53" s="406"/>
      <c r="RAM53" s="406"/>
      <c r="RAN53" s="406"/>
      <c r="RAO53" s="406"/>
      <c r="RAP53" s="406"/>
      <c r="RAQ53" s="406"/>
      <c r="RAR53" s="406"/>
      <c r="RAS53" s="406"/>
      <c r="RAT53" s="406"/>
      <c r="RAU53" s="406"/>
      <c r="RAV53" s="406"/>
      <c r="RAW53" s="406"/>
      <c r="RAX53" s="406"/>
      <c r="RAY53" s="406"/>
      <c r="RAZ53" s="406"/>
      <c r="RBA53" s="406"/>
      <c r="RBB53" s="406"/>
      <c r="RBC53" s="406"/>
      <c r="RBD53" s="406"/>
      <c r="RBE53" s="406"/>
      <c r="RBF53" s="406"/>
      <c r="RBG53" s="406"/>
      <c r="RBH53" s="406"/>
      <c r="RBI53" s="406"/>
      <c r="RBJ53" s="406"/>
      <c r="RBK53" s="406"/>
      <c r="RBL53" s="406"/>
      <c r="RBM53" s="406"/>
      <c r="RBN53" s="406"/>
      <c r="RBO53" s="406"/>
      <c r="RBP53" s="406"/>
      <c r="RBQ53" s="406"/>
      <c r="RBR53" s="406"/>
      <c r="RBS53" s="406"/>
      <c r="RBT53" s="406"/>
      <c r="RBU53" s="406"/>
      <c r="RBV53" s="406"/>
      <c r="RBW53" s="406"/>
      <c r="RBX53" s="406"/>
      <c r="RBY53" s="406"/>
      <c r="RBZ53" s="406"/>
      <c r="RCA53" s="406"/>
      <c r="RCB53" s="406"/>
      <c r="RCC53" s="406"/>
      <c r="RCD53" s="406"/>
      <c r="RCE53" s="406"/>
      <c r="RCF53" s="406"/>
      <c r="RCG53" s="406"/>
      <c r="RCH53" s="406"/>
      <c r="RCI53" s="406"/>
      <c r="RCJ53" s="406"/>
      <c r="RCK53" s="406"/>
      <c r="RCL53" s="406"/>
      <c r="RCM53" s="406"/>
      <c r="RCN53" s="406"/>
      <c r="RCO53" s="406"/>
      <c r="RCP53" s="406"/>
      <c r="RCQ53" s="406"/>
      <c r="RCR53" s="406"/>
      <c r="RCS53" s="406"/>
      <c r="RCT53" s="406"/>
      <c r="RCU53" s="406"/>
      <c r="RCV53" s="406"/>
      <c r="RCW53" s="406"/>
      <c r="RCX53" s="406"/>
      <c r="RCY53" s="406"/>
      <c r="RCZ53" s="406"/>
      <c r="RDA53" s="406"/>
      <c r="RDB53" s="406"/>
      <c r="RDC53" s="406"/>
      <c r="RDD53" s="406"/>
      <c r="RDE53" s="406"/>
      <c r="RDF53" s="406"/>
      <c r="RDG53" s="406"/>
      <c r="RDH53" s="406"/>
      <c r="RDI53" s="406"/>
      <c r="RDJ53" s="406"/>
      <c r="RDK53" s="406"/>
      <c r="RDL53" s="406"/>
      <c r="RDM53" s="406"/>
      <c r="RDN53" s="406"/>
      <c r="RDO53" s="406"/>
      <c r="RDP53" s="406"/>
      <c r="RDQ53" s="406"/>
      <c r="RDR53" s="406"/>
      <c r="RDS53" s="406"/>
      <c r="RDT53" s="406"/>
      <c r="RDU53" s="406"/>
      <c r="RDV53" s="406"/>
      <c r="RDW53" s="406"/>
      <c r="RDX53" s="406"/>
      <c r="RDY53" s="406"/>
      <c r="RDZ53" s="406"/>
      <c r="REA53" s="406"/>
      <c r="REB53" s="406"/>
      <c r="REC53" s="406"/>
      <c r="RED53" s="406"/>
      <c r="REE53" s="406"/>
      <c r="REF53" s="406"/>
      <c r="REG53" s="406"/>
      <c r="REH53" s="406"/>
      <c r="REI53" s="406"/>
      <c r="REJ53" s="406"/>
      <c r="REK53" s="406"/>
      <c r="REL53" s="406"/>
      <c r="REM53" s="406"/>
      <c r="REN53" s="406"/>
      <c r="REO53" s="406"/>
      <c r="REP53" s="406"/>
      <c r="REQ53" s="406"/>
      <c r="RER53" s="406"/>
      <c r="RES53" s="406"/>
      <c r="RET53" s="406"/>
      <c r="REU53" s="406"/>
      <c r="REV53" s="406"/>
      <c r="REW53" s="406"/>
      <c r="REX53" s="406"/>
      <c r="REY53" s="406"/>
      <c r="REZ53" s="406"/>
      <c r="RFA53" s="406"/>
      <c r="RFB53" s="406"/>
      <c r="RFC53" s="406"/>
      <c r="RFD53" s="406"/>
      <c r="RFE53" s="406"/>
      <c r="RFF53" s="406"/>
      <c r="RFG53" s="406"/>
      <c r="RFH53" s="406"/>
      <c r="RFI53" s="406"/>
      <c r="RFJ53" s="406"/>
      <c r="RFK53" s="406"/>
      <c r="RFL53" s="406"/>
      <c r="RFM53" s="406"/>
      <c r="RFN53" s="406"/>
      <c r="RFO53" s="406"/>
      <c r="RFP53" s="406"/>
      <c r="RFQ53" s="406"/>
      <c r="RFR53" s="406"/>
      <c r="RFS53" s="406"/>
      <c r="RFT53" s="406"/>
      <c r="RFU53" s="406"/>
      <c r="RFV53" s="406"/>
      <c r="RFW53" s="406"/>
      <c r="RFX53" s="406"/>
      <c r="RFY53" s="406"/>
      <c r="RFZ53" s="406"/>
      <c r="RGA53" s="406"/>
      <c r="RGB53" s="406"/>
      <c r="RGC53" s="406"/>
      <c r="RGD53" s="406"/>
      <c r="RGE53" s="406"/>
      <c r="RGF53" s="406"/>
      <c r="RGG53" s="406"/>
      <c r="RGH53" s="406"/>
      <c r="RGI53" s="406"/>
      <c r="RGJ53" s="406"/>
      <c r="RGK53" s="406"/>
      <c r="RGL53" s="406"/>
      <c r="RGM53" s="406"/>
      <c r="RGN53" s="406"/>
      <c r="RGO53" s="406"/>
      <c r="RGP53" s="406"/>
      <c r="RGQ53" s="406"/>
      <c r="RGR53" s="406"/>
      <c r="RGS53" s="406"/>
      <c r="RGT53" s="406"/>
      <c r="RGU53" s="406"/>
      <c r="RGV53" s="406"/>
      <c r="RGW53" s="406"/>
      <c r="RGX53" s="406"/>
      <c r="RGY53" s="406"/>
      <c r="RGZ53" s="406"/>
      <c r="RHA53" s="406"/>
      <c r="RHB53" s="406"/>
      <c r="RHC53" s="406"/>
      <c r="RHD53" s="406"/>
      <c r="RHE53" s="406"/>
      <c r="RHF53" s="406"/>
      <c r="RHG53" s="406"/>
      <c r="RHH53" s="406"/>
      <c r="RHI53" s="406"/>
      <c r="RHJ53" s="406"/>
      <c r="RHK53" s="406"/>
      <c r="RHL53" s="406"/>
      <c r="RHM53" s="406"/>
      <c r="RHN53" s="406"/>
      <c r="RHO53" s="406"/>
      <c r="RHP53" s="406"/>
      <c r="RHQ53" s="406"/>
      <c r="RHR53" s="406"/>
      <c r="RHS53" s="406"/>
      <c r="RHT53" s="406"/>
      <c r="RHU53" s="406"/>
      <c r="RHV53" s="406"/>
      <c r="RHW53" s="406"/>
      <c r="RHX53" s="406"/>
      <c r="RHY53" s="406"/>
      <c r="RHZ53" s="406"/>
      <c r="RIA53" s="406"/>
      <c r="RIB53" s="406"/>
      <c r="RIC53" s="406"/>
      <c r="RID53" s="406"/>
      <c r="RIE53" s="406"/>
      <c r="RIF53" s="406"/>
      <c r="RIG53" s="406"/>
      <c r="RIH53" s="406"/>
      <c r="RII53" s="406"/>
      <c r="RIJ53" s="406"/>
      <c r="RIK53" s="406"/>
      <c r="RIL53" s="406"/>
      <c r="RIM53" s="406"/>
      <c r="RIN53" s="406"/>
      <c r="RIO53" s="406"/>
      <c r="RIP53" s="406"/>
      <c r="RIQ53" s="406"/>
      <c r="RIR53" s="406"/>
      <c r="RIS53" s="406"/>
      <c r="RIT53" s="406"/>
      <c r="RIU53" s="406"/>
      <c r="RIV53" s="406"/>
      <c r="RIW53" s="406"/>
      <c r="RIX53" s="406"/>
      <c r="RIY53" s="406"/>
      <c r="RIZ53" s="406"/>
      <c r="RJA53" s="406"/>
      <c r="RJB53" s="406"/>
      <c r="RJC53" s="406"/>
      <c r="RJD53" s="406"/>
      <c r="RJE53" s="406"/>
      <c r="RJF53" s="406"/>
      <c r="RJG53" s="406"/>
      <c r="RJH53" s="406"/>
      <c r="RJI53" s="406"/>
      <c r="RJJ53" s="406"/>
      <c r="RJK53" s="406"/>
      <c r="RJL53" s="406"/>
      <c r="RJM53" s="406"/>
      <c r="RJN53" s="406"/>
      <c r="RJO53" s="406"/>
      <c r="RJP53" s="406"/>
      <c r="RJQ53" s="406"/>
      <c r="RJR53" s="406"/>
      <c r="RJS53" s="406"/>
      <c r="RJT53" s="406"/>
      <c r="RJU53" s="406"/>
      <c r="RJV53" s="406"/>
      <c r="RJW53" s="406"/>
      <c r="RJX53" s="406"/>
      <c r="RJY53" s="406"/>
      <c r="RJZ53" s="406"/>
      <c r="RKA53" s="406"/>
      <c r="RKB53" s="406"/>
      <c r="RKC53" s="406"/>
      <c r="RKD53" s="406"/>
      <c r="RKE53" s="406"/>
      <c r="RKF53" s="406"/>
      <c r="RKG53" s="406"/>
      <c r="RKH53" s="406"/>
      <c r="RKI53" s="406"/>
      <c r="RKJ53" s="406"/>
      <c r="RKK53" s="406"/>
      <c r="RKL53" s="406"/>
      <c r="RKM53" s="406"/>
      <c r="RKN53" s="406"/>
      <c r="RKO53" s="406"/>
      <c r="RKP53" s="406"/>
      <c r="RKQ53" s="406"/>
      <c r="RKR53" s="406"/>
      <c r="RKS53" s="406"/>
      <c r="RKT53" s="406"/>
      <c r="RKU53" s="406"/>
      <c r="RKV53" s="406"/>
      <c r="RKW53" s="406"/>
      <c r="RKX53" s="406"/>
      <c r="RKY53" s="406"/>
      <c r="RKZ53" s="406"/>
      <c r="RLA53" s="406"/>
      <c r="RLB53" s="406"/>
      <c r="RLC53" s="406"/>
      <c r="RLD53" s="406"/>
      <c r="RLE53" s="406"/>
      <c r="RLF53" s="406"/>
      <c r="RLG53" s="406"/>
      <c r="RLH53" s="406"/>
      <c r="RLI53" s="406"/>
      <c r="RLJ53" s="406"/>
      <c r="RLK53" s="406"/>
      <c r="RLL53" s="406"/>
      <c r="RLM53" s="406"/>
      <c r="RLN53" s="406"/>
      <c r="RLO53" s="406"/>
      <c r="RLP53" s="406"/>
      <c r="RLQ53" s="406"/>
      <c r="RLR53" s="406"/>
      <c r="RLS53" s="406"/>
      <c r="RLT53" s="406"/>
      <c r="RLU53" s="406"/>
      <c r="RLV53" s="406"/>
      <c r="RLW53" s="406"/>
      <c r="RLX53" s="406"/>
      <c r="RLY53" s="406"/>
      <c r="RLZ53" s="406"/>
      <c r="RMA53" s="406"/>
      <c r="RMB53" s="406"/>
      <c r="RMC53" s="406"/>
      <c r="RMD53" s="406"/>
      <c r="RME53" s="406"/>
      <c r="RMF53" s="406"/>
      <c r="RMG53" s="406"/>
      <c r="RMH53" s="406"/>
      <c r="RMI53" s="406"/>
      <c r="RMJ53" s="406"/>
      <c r="RMK53" s="406"/>
      <c r="RML53" s="406"/>
      <c r="RMM53" s="406"/>
      <c r="RMN53" s="406"/>
      <c r="RMO53" s="406"/>
      <c r="RMP53" s="406"/>
      <c r="RMQ53" s="406"/>
      <c r="RMR53" s="406"/>
      <c r="RMS53" s="406"/>
      <c r="RMT53" s="406"/>
      <c r="RMU53" s="406"/>
      <c r="RMV53" s="406"/>
      <c r="RMW53" s="406"/>
      <c r="RMX53" s="406"/>
      <c r="RMY53" s="406"/>
      <c r="RMZ53" s="406"/>
      <c r="RNA53" s="406"/>
      <c r="RNB53" s="406"/>
      <c r="RNC53" s="406"/>
      <c r="RND53" s="406"/>
      <c r="RNE53" s="406"/>
      <c r="RNF53" s="406"/>
      <c r="RNG53" s="406"/>
      <c r="RNH53" s="406"/>
      <c r="RNI53" s="406"/>
      <c r="RNJ53" s="406"/>
      <c r="RNK53" s="406"/>
      <c r="RNL53" s="406"/>
      <c r="RNM53" s="406"/>
      <c r="RNN53" s="406"/>
      <c r="RNO53" s="406"/>
      <c r="RNP53" s="406"/>
      <c r="RNQ53" s="406"/>
      <c r="RNR53" s="406"/>
      <c r="RNS53" s="406"/>
      <c r="RNT53" s="406"/>
      <c r="RNU53" s="406"/>
      <c r="RNV53" s="406"/>
      <c r="RNW53" s="406"/>
      <c r="RNX53" s="406"/>
      <c r="RNY53" s="406"/>
      <c r="RNZ53" s="406"/>
      <c r="ROA53" s="406"/>
      <c r="ROB53" s="406"/>
      <c r="ROC53" s="406"/>
      <c r="ROD53" s="406"/>
      <c r="ROE53" s="406"/>
      <c r="ROF53" s="406"/>
      <c r="ROG53" s="406"/>
      <c r="ROH53" s="406"/>
      <c r="ROI53" s="406"/>
      <c r="ROJ53" s="406"/>
      <c r="ROK53" s="406"/>
      <c r="ROL53" s="406"/>
      <c r="ROM53" s="406"/>
      <c r="RON53" s="406"/>
      <c r="ROO53" s="406"/>
      <c r="ROP53" s="406"/>
      <c r="ROQ53" s="406"/>
      <c r="ROR53" s="406"/>
      <c r="ROS53" s="406"/>
      <c r="ROT53" s="406"/>
      <c r="ROU53" s="406"/>
      <c r="ROV53" s="406"/>
      <c r="ROW53" s="406"/>
      <c r="ROX53" s="406"/>
      <c r="ROY53" s="406"/>
      <c r="ROZ53" s="406"/>
      <c r="RPA53" s="406"/>
      <c r="RPB53" s="406"/>
      <c r="RPC53" s="406"/>
      <c r="RPD53" s="406"/>
      <c r="RPE53" s="406"/>
      <c r="RPF53" s="406"/>
      <c r="RPG53" s="406"/>
      <c r="RPH53" s="406"/>
      <c r="RPI53" s="406"/>
      <c r="RPJ53" s="406"/>
      <c r="RPK53" s="406"/>
      <c r="RPL53" s="406"/>
      <c r="RPM53" s="406"/>
      <c r="RPN53" s="406"/>
      <c r="RPO53" s="406"/>
      <c r="RPP53" s="406"/>
      <c r="RPQ53" s="406"/>
      <c r="RPR53" s="406"/>
      <c r="RPS53" s="406"/>
      <c r="RPT53" s="406"/>
      <c r="RPU53" s="406"/>
      <c r="RPV53" s="406"/>
      <c r="RPW53" s="406"/>
      <c r="RPX53" s="406"/>
      <c r="RPY53" s="406"/>
      <c r="RPZ53" s="406"/>
      <c r="RQA53" s="406"/>
      <c r="RQB53" s="406"/>
      <c r="RQC53" s="406"/>
      <c r="RQD53" s="406"/>
      <c r="RQE53" s="406"/>
      <c r="RQF53" s="406"/>
      <c r="RQG53" s="406"/>
      <c r="RQH53" s="406"/>
      <c r="RQI53" s="406"/>
      <c r="RQJ53" s="406"/>
      <c r="RQK53" s="406"/>
      <c r="RQL53" s="406"/>
      <c r="RQM53" s="406"/>
      <c r="RQN53" s="406"/>
      <c r="RQO53" s="406"/>
      <c r="RQP53" s="406"/>
      <c r="RQQ53" s="406"/>
      <c r="RQR53" s="406"/>
      <c r="RQS53" s="406"/>
      <c r="RQT53" s="406"/>
      <c r="RQU53" s="406"/>
      <c r="RQV53" s="406"/>
      <c r="RQW53" s="406"/>
      <c r="RQX53" s="406"/>
      <c r="RQY53" s="406"/>
      <c r="RQZ53" s="406"/>
      <c r="RRA53" s="406"/>
      <c r="RRB53" s="406"/>
      <c r="RRC53" s="406"/>
      <c r="RRD53" s="406"/>
      <c r="RRE53" s="406"/>
      <c r="RRF53" s="406"/>
      <c r="RRG53" s="406"/>
      <c r="RRH53" s="406"/>
      <c r="RRI53" s="406"/>
      <c r="RRJ53" s="406"/>
      <c r="RRK53" s="406"/>
      <c r="RRL53" s="406"/>
      <c r="RRM53" s="406"/>
      <c r="RRN53" s="406"/>
      <c r="RRO53" s="406"/>
      <c r="RRP53" s="406"/>
      <c r="RRQ53" s="406"/>
      <c r="RRR53" s="406"/>
      <c r="RRS53" s="406"/>
      <c r="RRT53" s="406"/>
      <c r="RRU53" s="406"/>
      <c r="RRV53" s="406"/>
      <c r="RRW53" s="406"/>
      <c r="RRX53" s="406"/>
      <c r="RRY53" s="406"/>
      <c r="RRZ53" s="406"/>
      <c r="RSA53" s="406"/>
      <c r="RSB53" s="406"/>
      <c r="RSC53" s="406"/>
      <c r="RSD53" s="406"/>
      <c r="RSE53" s="406"/>
      <c r="RSF53" s="406"/>
      <c r="RSG53" s="406"/>
      <c r="RSH53" s="406"/>
      <c r="RSI53" s="406"/>
      <c r="RSJ53" s="406"/>
      <c r="RSK53" s="406"/>
      <c r="RSL53" s="406"/>
      <c r="RSM53" s="406"/>
      <c r="RSN53" s="406"/>
      <c r="RSO53" s="406"/>
      <c r="RSP53" s="406"/>
      <c r="RSQ53" s="406"/>
      <c r="RSR53" s="406"/>
      <c r="RSS53" s="406"/>
      <c r="RST53" s="406"/>
      <c r="RSU53" s="406"/>
      <c r="RSV53" s="406"/>
      <c r="RSW53" s="406"/>
      <c r="RSX53" s="406"/>
      <c r="RSY53" s="406"/>
      <c r="RSZ53" s="406"/>
      <c r="RTA53" s="406"/>
      <c r="RTB53" s="406"/>
      <c r="RTC53" s="406"/>
      <c r="RTD53" s="406"/>
      <c r="RTE53" s="406"/>
      <c r="RTF53" s="406"/>
      <c r="RTG53" s="406"/>
      <c r="RTH53" s="406"/>
      <c r="RTI53" s="406"/>
      <c r="RTJ53" s="406"/>
      <c r="RTK53" s="406"/>
      <c r="RTL53" s="406"/>
      <c r="RTM53" s="406"/>
      <c r="RTN53" s="406"/>
      <c r="RTO53" s="406"/>
      <c r="RTP53" s="406"/>
      <c r="RTQ53" s="406"/>
      <c r="RTR53" s="406"/>
      <c r="RTS53" s="406"/>
      <c r="RTT53" s="406"/>
      <c r="RTU53" s="406"/>
      <c r="RTV53" s="406"/>
      <c r="RTW53" s="406"/>
      <c r="RTX53" s="406"/>
      <c r="RTY53" s="406"/>
      <c r="RTZ53" s="406"/>
      <c r="RUA53" s="406"/>
      <c r="RUB53" s="406"/>
      <c r="RUC53" s="406"/>
      <c r="RUD53" s="406"/>
      <c r="RUE53" s="406"/>
      <c r="RUF53" s="406"/>
      <c r="RUG53" s="406"/>
      <c r="RUH53" s="406"/>
      <c r="RUI53" s="406"/>
      <c r="RUJ53" s="406"/>
      <c r="RUK53" s="406"/>
      <c r="RUL53" s="406"/>
      <c r="RUM53" s="406"/>
      <c r="RUN53" s="406"/>
      <c r="RUO53" s="406"/>
      <c r="RUP53" s="406"/>
      <c r="RUQ53" s="406"/>
      <c r="RUR53" s="406"/>
      <c r="RUS53" s="406"/>
      <c r="RUT53" s="406"/>
      <c r="RUU53" s="406"/>
      <c r="RUV53" s="406"/>
      <c r="RUW53" s="406"/>
      <c r="RUX53" s="406"/>
      <c r="RUY53" s="406"/>
      <c r="RUZ53" s="406"/>
      <c r="RVA53" s="406"/>
      <c r="RVB53" s="406"/>
      <c r="RVC53" s="406"/>
      <c r="RVD53" s="406"/>
      <c r="RVE53" s="406"/>
      <c r="RVF53" s="406"/>
      <c r="RVG53" s="406"/>
      <c r="RVH53" s="406"/>
      <c r="RVI53" s="406"/>
      <c r="RVJ53" s="406"/>
      <c r="RVK53" s="406"/>
      <c r="RVL53" s="406"/>
      <c r="RVM53" s="406"/>
      <c r="RVN53" s="406"/>
      <c r="RVO53" s="406"/>
      <c r="RVP53" s="406"/>
      <c r="RVQ53" s="406"/>
      <c r="RVR53" s="406"/>
      <c r="RVS53" s="406"/>
      <c r="RVT53" s="406"/>
      <c r="RVU53" s="406"/>
      <c r="RVV53" s="406"/>
      <c r="RVW53" s="406"/>
      <c r="RVX53" s="406"/>
      <c r="RVY53" s="406"/>
      <c r="RVZ53" s="406"/>
      <c r="RWA53" s="406"/>
      <c r="RWB53" s="406"/>
      <c r="RWC53" s="406"/>
      <c r="RWD53" s="406"/>
      <c r="RWE53" s="406"/>
      <c r="RWF53" s="406"/>
      <c r="RWG53" s="406"/>
      <c r="RWH53" s="406"/>
      <c r="RWI53" s="406"/>
      <c r="RWJ53" s="406"/>
      <c r="RWK53" s="406"/>
      <c r="RWL53" s="406"/>
      <c r="RWM53" s="406"/>
      <c r="RWN53" s="406"/>
      <c r="RWO53" s="406"/>
      <c r="RWP53" s="406"/>
      <c r="RWQ53" s="406"/>
      <c r="RWR53" s="406"/>
      <c r="RWS53" s="406"/>
      <c r="RWT53" s="406"/>
      <c r="RWU53" s="406"/>
      <c r="RWV53" s="406"/>
      <c r="RWW53" s="406"/>
      <c r="RWX53" s="406"/>
      <c r="RWY53" s="406"/>
      <c r="RWZ53" s="406"/>
      <c r="RXA53" s="406"/>
      <c r="RXB53" s="406"/>
      <c r="RXC53" s="406"/>
      <c r="RXD53" s="406"/>
      <c r="RXE53" s="406"/>
      <c r="RXF53" s="406"/>
      <c r="RXG53" s="406"/>
      <c r="RXH53" s="406"/>
      <c r="RXI53" s="406"/>
      <c r="RXJ53" s="406"/>
      <c r="RXK53" s="406"/>
      <c r="RXL53" s="406"/>
      <c r="RXM53" s="406"/>
      <c r="RXN53" s="406"/>
      <c r="RXO53" s="406"/>
      <c r="RXP53" s="406"/>
      <c r="RXQ53" s="406"/>
      <c r="RXR53" s="406"/>
      <c r="RXS53" s="406"/>
      <c r="RXT53" s="406"/>
      <c r="RXU53" s="406"/>
      <c r="RXV53" s="406"/>
      <c r="RXW53" s="406"/>
      <c r="RXX53" s="406"/>
      <c r="RXY53" s="406"/>
      <c r="RXZ53" s="406"/>
      <c r="RYA53" s="406"/>
      <c r="RYB53" s="406"/>
      <c r="RYC53" s="406"/>
      <c r="RYD53" s="406"/>
      <c r="RYE53" s="406"/>
      <c r="RYF53" s="406"/>
      <c r="RYG53" s="406"/>
      <c r="RYH53" s="406"/>
      <c r="RYI53" s="406"/>
      <c r="RYJ53" s="406"/>
      <c r="RYK53" s="406"/>
      <c r="RYL53" s="406"/>
      <c r="RYM53" s="406"/>
      <c r="RYN53" s="406"/>
      <c r="RYO53" s="406"/>
      <c r="RYP53" s="406"/>
      <c r="RYQ53" s="406"/>
      <c r="RYR53" s="406"/>
      <c r="RYS53" s="406"/>
      <c r="RYT53" s="406"/>
      <c r="RYU53" s="406"/>
      <c r="RYV53" s="406"/>
      <c r="RYW53" s="406"/>
      <c r="RYX53" s="406"/>
      <c r="RYY53" s="406"/>
      <c r="RYZ53" s="406"/>
      <c r="RZA53" s="406"/>
      <c r="RZB53" s="406"/>
      <c r="RZC53" s="406"/>
      <c r="RZD53" s="406"/>
      <c r="RZE53" s="406"/>
      <c r="RZF53" s="406"/>
      <c r="RZG53" s="406"/>
      <c r="RZH53" s="406"/>
      <c r="RZI53" s="406"/>
      <c r="RZJ53" s="406"/>
      <c r="RZK53" s="406"/>
      <c r="RZL53" s="406"/>
      <c r="RZM53" s="406"/>
      <c r="RZN53" s="406"/>
      <c r="RZO53" s="406"/>
      <c r="RZP53" s="406"/>
      <c r="RZQ53" s="406"/>
      <c r="RZR53" s="406"/>
      <c r="RZS53" s="406"/>
      <c r="RZT53" s="406"/>
      <c r="RZU53" s="406"/>
      <c r="RZV53" s="406"/>
      <c r="RZW53" s="406"/>
      <c r="RZX53" s="406"/>
      <c r="RZY53" s="406"/>
      <c r="RZZ53" s="406"/>
      <c r="SAA53" s="406"/>
      <c r="SAB53" s="406"/>
      <c r="SAC53" s="406"/>
      <c r="SAD53" s="406"/>
      <c r="SAE53" s="406"/>
      <c r="SAF53" s="406"/>
      <c r="SAG53" s="406"/>
      <c r="SAH53" s="406"/>
      <c r="SAI53" s="406"/>
      <c r="SAJ53" s="406"/>
      <c r="SAK53" s="406"/>
      <c r="SAL53" s="406"/>
      <c r="SAM53" s="406"/>
      <c r="SAN53" s="406"/>
      <c r="SAO53" s="406"/>
      <c r="SAP53" s="406"/>
      <c r="SAQ53" s="406"/>
      <c r="SAR53" s="406"/>
      <c r="SAS53" s="406"/>
      <c r="SAT53" s="406"/>
      <c r="SAU53" s="406"/>
      <c r="SAV53" s="406"/>
      <c r="SAW53" s="406"/>
      <c r="SAX53" s="406"/>
      <c r="SAY53" s="406"/>
      <c r="SAZ53" s="406"/>
      <c r="SBA53" s="406"/>
      <c r="SBB53" s="406"/>
      <c r="SBC53" s="406"/>
      <c r="SBD53" s="406"/>
      <c r="SBE53" s="406"/>
      <c r="SBF53" s="406"/>
      <c r="SBG53" s="406"/>
      <c r="SBH53" s="406"/>
      <c r="SBI53" s="406"/>
      <c r="SBJ53" s="406"/>
      <c r="SBK53" s="406"/>
      <c r="SBL53" s="406"/>
      <c r="SBM53" s="406"/>
      <c r="SBN53" s="406"/>
      <c r="SBO53" s="406"/>
      <c r="SBP53" s="406"/>
      <c r="SBQ53" s="406"/>
      <c r="SBR53" s="406"/>
      <c r="SBS53" s="406"/>
      <c r="SBT53" s="406"/>
      <c r="SBU53" s="406"/>
      <c r="SBV53" s="406"/>
      <c r="SBW53" s="406"/>
      <c r="SBX53" s="406"/>
      <c r="SBY53" s="406"/>
      <c r="SBZ53" s="406"/>
      <c r="SCA53" s="406"/>
      <c r="SCB53" s="406"/>
      <c r="SCC53" s="406"/>
      <c r="SCD53" s="406"/>
      <c r="SCE53" s="406"/>
      <c r="SCF53" s="406"/>
      <c r="SCG53" s="406"/>
      <c r="SCH53" s="406"/>
      <c r="SCI53" s="406"/>
      <c r="SCJ53" s="406"/>
      <c r="SCK53" s="406"/>
      <c r="SCL53" s="406"/>
      <c r="SCM53" s="406"/>
      <c r="SCN53" s="406"/>
      <c r="SCO53" s="406"/>
      <c r="SCP53" s="406"/>
      <c r="SCQ53" s="406"/>
      <c r="SCR53" s="406"/>
      <c r="SCS53" s="406"/>
      <c r="SCT53" s="406"/>
      <c r="SCU53" s="406"/>
      <c r="SCV53" s="406"/>
      <c r="SCW53" s="406"/>
      <c r="SCX53" s="406"/>
      <c r="SCY53" s="406"/>
      <c r="SCZ53" s="406"/>
      <c r="SDA53" s="406"/>
      <c r="SDB53" s="406"/>
      <c r="SDC53" s="406"/>
      <c r="SDD53" s="406"/>
      <c r="SDE53" s="406"/>
      <c r="SDF53" s="406"/>
      <c r="SDG53" s="406"/>
      <c r="SDH53" s="406"/>
      <c r="SDI53" s="406"/>
      <c r="SDJ53" s="406"/>
      <c r="SDK53" s="406"/>
      <c r="SDL53" s="406"/>
      <c r="SDM53" s="406"/>
      <c r="SDN53" s="406"/>
      <c r="SDO53" s="406"/>
      <c r="SDP53" s="406"/>
      <c r="SDQ53" s="406"/>
      <c r="SDR53" s="406"/>
      <c r="SDS53" s="406"/>
      <c r="SDT53" s="406"/>
      <c r="SDU53" s="406"/>
      <c r="SDV53" s="406"/>
      <c r="SDW53" s="406"/>
      <c r="SDX53" s="406"/>
      <c r="SDY53" s="406"/>
      <c r="SDZ53" s="406"/>
      <c r="SEA53" s="406"/>
      <c r="SEB53" s="406"/>
      <c r="SEC53" s="406"/>
      <c r="SED53" s="406"/>
      <c r="SEE53" s="406"/>
      <c r="SEF53" s="406"/>
      <c r="SEG53" s="406"/>
      <c r="SEH53" s="406"/>
      <c r="SEI53" s="406"/>
      <c r="SEJ53" s="406"/>
      <c r="SEK53" s="406"/>
      <c r="SEL53" s="406"/>
      <c r="SEM53" s="406"/>
      <c r="SEN53" s="406"/>
      <c r="SEO53" s="406"/>
      <c r="SEP53" s="406"/>
      <c r="SEQ53" s="406"/>
      <c r="SER53" s="406"/>
      <c r="SES53" s="406"/>
      <c r="SET53" s="406"/>
      <c r="SEU53" s="406"/>
      <c r="SEV53" s="406"/>
      <c r="SEW53" s="406"/>
      <c r="SEX53" s="406"/>
      <c r="SEY53" s="406"/>
      <c r="SEZ53" s="406"/>
      <c r="SFA53" s="406"/>
      <c r="SFB53" s="406"/>
      <c r="SFC53" s="406"/>
      <c r="SFD53" s="406"/>
      <c r="SFE53" s="406"/>
      <c r="SFF53" s="406"/>
      <c r="SFG53" s="406"/>
      <c r="SFH53" s="406"/>
      <c r="SFI53" s="406"/>
      <c r="SFJ53" s="406"/>
      <c r="SFK53" s="406"/>
      <c r="SFL53" s="406"/>
      <c r="SFM53" s="406"/>
      <c r="SFN53" s="406"/>
      <c r="SFO53" s="406"/>
      <c r="SFP53" s="406"/>
      <c r="SFQ53" s="406"/>
      <c r="SFR53" s="406"/>
      <c r="SFS53" s="406"/>
      <c r="SFT53" s="406"/>
      <c r="SFU53" s="406"/>
      <c r="SFV53" s="406"/>
      <c r="SFW53" s="406"/>
      <c r="SFX53" s="406"/>
      <c r="SFY53" s="406"/>
      <c r="SFZ53" s="406"/>
      <c r="SGA53" s="406"/>
      <c r="SGB53" s="406"/>
      <c r="SGC53" s="406"/>
      <c r="SGD53" s="406"/>
      <c r="SGE53" s="406"/>
      <c r="SGF53" s="406"/>
      <c r="SGG53" s="406"/>
      <c r="SGH53" s="406"/>
      <c r="SGI53" s="406"/>
      <c r="SGJ53" s="406"/>
      <c r="SGK53" s="406"/>
      <c r="SGL53" s="406"/>
      <c r="SGM53" s="406"/>
      <c r="SGN53" s="406"/>
      <c r="SGO53" s="406"/>
      <c r="SGP53" s="406"/>
      <c r="SGQ53" s="406"/>
      <c r="SGR53" s="406"/>
      <c r="SGS53" s="406"/>
      <c r="SGT53" s="406"/>
      <c r="SGU53" s="406"/>
      <c r="SGV53" s="406"/>
      <c r="SGW53" s="406"/>
      <c r="SGX53" s="406"/>
      <c r="SGY53" s="406"/>
      <c r="SGZ53" s="406"/>
      <c r="SHA53" s="406"/>
      <c r="SHB53" s="406"/>
      <c r="SHC53" s="406"/>
      <c r="SHD53" s="406"/>
      <c r="SHE53" s="406"/>
      <c r="SHF53" s="406"/>
      <c r="SHG53" s="406"/>
      <c r="SHH53" s="406"/>
      <c r="SHI53" s="406"/>
      <c r="SHJ53" s="406"/>
      <c r="SHK53" s="406"/>
      <c r="SHL53" s="406"/>
      <c r="SHM53" s="406"/>
      <c r="SHN53" s="406"/>
      <c r="SHO53" s="406"/>
      <c r="SHP53" s="406"/>
      <c r="SHQ53" s="406"/>
      <c r="SHR53" s="406"/>
      <c r="SHS53" s="406"/>
      <c r="SHT53" s="406"/>
      <c r="SHU53" s="406"/>
      <c r="SHV53" s="406"/>
      <c r="SHW53" s="406"/>
      <c r="SHX53" s="406"/>
      <c r="SHY53" s="406"/>
      <c r="SHZ53" s="406"/>
      <c r="SIA53" s="406"/>
      <c r="SIB53" s="406"/>
      <c r="SIC53" s="406"/>
      <c r="SID53" s="406"/>
      <c r="SIE53" s="406"/>
      <c r="SIF53" s="406"/>
      <c r="SIG53" s="406"/>
      <c r="SIH53" s="406"/>
      <c r="SII53" s="406"/>
      <c r="SIJ53" s="406"/>
      <c r="SIK53" s="406"/>
      <c r="SIL53" s="406"/>
      <c r="SIM53" s="406"/>
      <c r="SIN53" s="406"/>
      <c r="SIO53" s="406"/>
      <c r="SIP53" s="406"/>
      <c r="SIQ53" s="406"/>
      <c r="SIR53" s="406"/>
      <c r="SIS53" s="406"/>
      <c r="SIT53" s="406"/>
      <c r="SIU53" s="406"/>
      <c r="SIV53" s="406"/>
      <c r="SIW53" s="406"/>
      <c r="SIX53" s="406"/>
      <c r="SIY53" s="406"/>
      <c r="SIZ53" s="406"/>
      <c r="SJA53" s="406"/>
      <c r="SJB53" s="406"/>
      <c r="SJC53" s="406"/>
      <c r="SJD53" s="406"/>
      <c r="SJE53" s="406"/>
      <c r="SJF53" s="406"/>
      <c r="SJG53" s="406"/>
      <c r="SJH53" s="406"/>
      <c r="SJI53" s="406"/>
      <c r="SJJ53" s="406"/>
      <c r="SJK53" s="406"/>
      <c r="SJL53" s="406"/>
      <c r="SJM53" s="406"/>
      <c r="SJN53" s="406"/>
      <c r="SJO53" s="406"/>
      <c r="SJP53" s="406"/>
      <c r="SJQ53" s="406"/>
      <c r="SJR53" s="406"/>
      <c r="SJS53" s="406"/>
      <c r="SJT53" s="406"/>
      <c r="SJU53" s="406"/>
      <c r="SJV53" s="406"/>
      <c r="SJW53" s="406"/>
      <c r="SJX53" s="406"/>
      <c r="SJY53" s="406"/>
      <c r="SJZ53" s="406"/>
      <c r="SKA53" s="406"/>
      <c r="SKB53" s="406"/>
      <c r="SKC53" s="406"/>
      <c r="SKD53" s="406"/>
      <c r="SKE53" s="406"/>
      <c r="SKF53" s="406"/>
      <c r="SKG53" s="406"/>
      <c r="SKH53" s="406"/>
      <c r="SKI53" s="406"/>
      <c r="SKJ53" s="406"/>
      <c r="SKK53" s="406"/>
      <c r="SKL53" s="406"/>
      <c r="SKM53" s="406"/>
      <c r="SKN53" s="406"/>
      <c r="SKO53" s="406"/>
      <c r="SKP53" s="406"/>
      <c r="SKQ53" s="406"/>
      <c r="SKR53" s="406"/>
      <c r="SKS53" s="406"/>
      <c r="SKT53" s="406"/>
      <c r="SKU53" s="406"/>
      <c r="SKV53" s="406"/>
      <c r="SKW53" s="406"/>
      <c r="SKX53" s="406"/>
      <c r="SKY53" s="406"/>
      <c r="SKZ53" s="406"/>
      <c r="SLA53" s="406"/>
      <c r="SLB53" s="406"/>
      <c r="SLC53" s="406"/>
      <c r="SLD53" s="406"/>
      <c r="SLE53" s="406"/>
      <c r="SLF53" s="406"/>
      <c r="SLG53" s="406"/>
      <c r="SLH53" s="406"/>
      <c r="SLI53" s="406"/>
      <c r="SLJ53" s="406"/>
      <c r="SLK53" s="406"/>
      <c r="SLL53" s="406"/>
      <c r="SLM53" s="406"/>
      <c r="SLN53" s="406"/>
      <c r="SLO53" s="406"/>
      <c r="SLP53" s="406"/>
      <c r="SLQ53" s="406"/>
      <c r="SLR53" s="406"/>
      <c r="SLS53" s="406"/>
      <c r="SLT53" s="406"/>
      <c r="SLU53" s="406"/>
      <c r="SLV53" s="406"/>
      <c r="SLW53" s="406"/>
      <c r="SLX53" s="406"/>
      <c r="SLY53" s="406"/>
      <c r="SLZ53" s="406"/>
      <c r="SMA53" s="406"/>
      <c r="SMB53" s="406"/>
      <c r="SMC53" s="406"/>
      <c r="SMD53" s="406"/>
      <c r="SME53" s="406"/>
      <c r="SMF53" s="406"/>
      <c r="SMG53" s="406"/>
      <c r="SMH53" s="406"/>
      <c r="SMI53" s="406"/>
      <c r="SMJ53" s="406"/>
      <c r="SMK53" s="406"/>
      <c r="SML53" s="406"/>
      <c r="SMM53" s="406"/>
      <c r="SMN53" s="406"/>
      <c r="SMO53" s="406"/>
      <c r="SMP53" s="406"/>
      <c r="SMQ53" s="406"/>
      <c r="SMR53" s="406"/>
      <c r="SMS53" s="406"/>
      <c r="SMT53" s="406"/>
      <c r="SMU53" s="406"/>
      <c r="SMV53" s="406"/>
      <c r="SMW53" s="406"/>
      <c r="SMX53" s="406"/>
      <c r="SMY53" s="406"/>
      <c r="SMZ53" s="406"/>
      <c r="SNA53" s="406"/>
      <c r="SNB53" s="406"/>
      <c r="SNC53" s="406"/>
      <c r="SND53" s="406"/>
      <c r="SNE53" s="406"/>
      <c r="SNF53" s="406"/>
      <c r="SNG53" s="406"/>
      <c r="SNH53" s="406"/>
      <c r="SNI53" s="406"/>
      <c r="SNJ53" s="406"/>
      <c r="SNK53" s="406"/>
      <c r="SNL53" s="406"/>
      <c r="SNM53" s="406"/>
      <c r="SNN53" s="406"/>
      <c r="SNO53" s="406"/>
      <c r="SNP53" s="406"/>
      <c r="SNQ53" s="406"/>
      <c r="SNR53" s="406"/>
      <c r="SNS53" s="406"/>
      <c r="SNT53" s="406"/>
      <c r="SNU53" s="406"/>
      <c r="SNV53" s="406"/>
      <c r="SNW53" s="406"/>
      <c r="SNX53" s="406"/>
      <c r="SNY53" s="406"/>
      <c r="SNZ53" s="406"/>
      <c r="SOA53" s="406"/>
      <c r="SOB53" s="406"/>
      <c r="SOC53" s="406"/>
      <c r="SOD53" s="406"/>
      <c r="SOE53" s="406"/>
      <c r="SOF53" s="406"/>
      <c r="SOG53" s="406"/>
      <c r="SOH53" s="406"/>
      <c r="SOI53" s="406"/>
      <c r="SOJ53" s="406"/>
      <c r="SOK53" s="406"/>
      <c r="SOL53" s="406"/>
      <c r="SOM53" s="406"/>
      <c r="SON53" s="406"/>
      <c r="SOO53" s="406"/>
      <c r="SOP53" s="406"/>
      <c r="SOQ53" s="406"/>
      <c r="SOR53" s="406"/>
      <c r="SOS53" s="406"/>
      <c r="SOT53" s="406"/>
      <c r="SOU53" s="406"/>
      <c r="SOV53" s="406"/>
      <c r="SOW53" s="406"/>
      <c r="SOX53" s="406"/>
      <c r="SOY53" s="406"/>
      <c r="SOZ53" s="406"/>
      <c r="SPA53" s="406"/>
      <c r="SPB53" s="406"/>
      <c r="SPC53" s="406"/>
      <c r="SPD53" s="406"/>
      <c r="SPE53" s="406"/>
      <c r="SPF53" s="406"/>
      <c r="SPG53" s="406"/>
      <c r="SPH53" s="406"/>
      <c r="SPI53" s="406"/>
      <c r="SPJ53" s="406"/>
      <c r="SPK53" s="406"/>
      <c r="SPL53" s="406"/>
      <c r="SPM53" s="406"/>
      <c r="SPN53" s="406"/>
      <c r="SPO53" s="406"/>
      <c r="SPP53" s="406"/>
      <c r="SPQ53" s="406"/>
      <c r="SPR53" s="406"/>
      <c r="SPS53" s="406"/>
      <c r="SPT53" s="406"/>
      <c r="SPU53" s="406"/>
      <c r="SPV53" s="406"/>
      <c r="SPW53" s="406"/>
      <c r="SPX53" s="406"/>
      <c r="SPY53" s="406"/>
      <c r="SPZ53" s="406"/>
      <c r="SQA53" s="406"/>
      <c r="SQB53" s="406"/>
      <c r="SQC53" s="406"/>
      <c r="SQD53" s="406"/>
      <c r="SQE53" s="406"/>
      <c r="SQF53" s="406"/>
      <c r="SQG53" s="406"/>
      <c r="SQH53" s="406"/>
      <c r="SQI53" s="406"/>
      <c r="SQJ53" s="406"/>
      <c r="SQK53" s="406"/>
      <c r="SQL53" s="406"/>
      <c r="SQM53" s="406"/>
      <c r="SQN53" s="406"/>
      <c r="SQO53" s="406"/>
      <c r="SQP53" s="406"/>
      <c r="SQQ53" s="406"/>
      <c r="SQR53" s="406"/>
      <c r="SQS53" s="406"/>
      <c r="SQT53" s="406"/>
      <c r="SQU53" s="406"/>
      <c r="SQV53" s="406"/>
      <c r="SQW53" s="406"/>
      <c r="SQX53" s="406"/>
      <c r="SQY53" s="406"/>
      <c r="SQZ53" s="406"/>
      <c r="SRA53" s="406"/>
      <c r="SRB53" s="406"/>
      <c r="SRC53" s="406"/>
      <c r="SRD53" s="406"/>
      <c r="SRE53" s="406"/>
      <c r="SRF53" s="406"/>
      <c r="SRG53" s="406"/>
      <c r="SRH53" s="406"/>
      <c r="SRI53" s="406"/>
      <c r="SRJ53" s="406"/>
      <c r="SRK53" s="406"/>
      <c r="SRL53" s="406"/>
      <c r="SRM53" s="406"/>
      <c r="SRN53" s="406"/>
      <c r="SRO53" s="406"/>
      <c r="SRP53" s="406"/>
      <c r="SRQ53" s="406"/>
      <c r="SRR53" s="406"/>
      <c r="SRS53" s="406"/>
      <c r="SRT53" s="406"/>
      <c r="SRU53" s="406"/>
      <c r="SRV53" s="406"/>
      <c r="SRW53" s="406"/>
      <c r="SRX53" s="406"/>
      <c r="SRY53" s="406"/>
      <c r="SRZ53" s="406"/>
      <c r="SSA53" s="406"/>
      <c r="SSB53" s="406"/>
      <c r="SSC53" s="406"/>
      <c r="SSD53" s="406"/>
      <c r="SSE53" s="406"/>
      <c r="SSF53" s="406"/>
      <c r="SSG53" s="406"/>
      <c r="SSH53" s="406"/>
      <c r="SSI53" s="406"/>
      <c r="SSJ53" s="406"/>
      <c r="SSK53" s="406"/>
      <c r="SSL53" s="406"/>
      <c r="SSM53" s="406"/>
      <c r="SSN53" s="406"/>
      <c r="SSO53" s="406"/>
      <c r="SSP53" s="406"/>
      <c r="SSQ53" s="406"/>
      <c r="SSR53" s="406"/>
      <c r="SSS53" s="406"/>
      <c r="SST53" s="406"/>
      <c r="SSU53" s="406"/>
      <c r="SSV53" s="406"/>
      <c r="SSW53" s="406"/>
      <c r="SSX53" s="406"/>
      <c r="SSY53" s="406"/>
      <c r="SSZ53" s="406"/>
      <c r="STA53" s="406"/>
      <c r="STB53" s="406"/>
      <c r="STC53" s="406"/>
      <c r="STD53" s="406"/>
      <c r="STE53" s="406"/>
      <c r="STF53" s="406"/>
      <c r="STG53" s="406"/>
      <c r="STH53" s="406"/>
      <c r="STI53" s="406"/>
      <c r="STJ53" s="406"/>
      <c r="STK53" s="406"/>
      <c r="STL53" s="406"/>
      <c r="STM53" s="406"/>
      <c r="STN53" s="406"/>
      <c r="STO53" s="406"/>
      <c r="STP53" s="406"/>
      <c r="STQ53" s="406"/>
      <c r="STR53" s="406"/>
      <c r="STS53" s="406"/>
      <c r="STT53" s="406"/>
      <c r="STU53" s="406"/>
      <c r="STV53" s="406"/>
      <c r="STW53" s="406"/>
      <c r="STX53" s="406"/>
      <c r="STY53" s="406"/>
      <c r="STZ53" s="406"/>
      <c r="SUA53" s="406"/>
      <c r="SUB53" s="406"/>
      <c r="SUC53" s="406"/>
      <c r="SUD53" s="406"/>
      <c r="SUE53" s="406"/>
      <c r="SUF53" s="406"/>
      <c r="SUG53" s="406"/>
      <c r="SUH53" s="406"/>
      <c r="SUI53" s="406"/>
      <c r="SUJ53" s="406"/>
      <c r="SUK53" s="406"/>
      <c r="SUL53" s="406"/>
      <c r="SUM53" s="406"/>
      <c r="SUN53" s="406"/>
      <c r="SUO53" s="406"/>
      <c r="SUP53" s="406"/>
      <c r="SUQ53" s="406"/>
      <c r="SUR53" s="406"/>
      <c r="SUS53" s="406"/>
      <c r="SUT53" s="406"/>
      <c r="SUU53" s="406"/>
      <c r="SUV53" s="406"/>
      <c r="SUW53" s="406"/>
      <c r="SUX53" s="406"/>
      <c r="SUY53" s="406"/>
      <c r="SUZ53" s="406"/>
      <c r="SVA53" s="406"/>
      <c r="SVB53" s="406"/>
      <c r="SVC53" s="406"/>
      <c r="SVD53" s="406"/>
      <c r="SVE53" s="406"/>
      <c r="SVF53" s="406"/>
      <c r="SVG53" s="406"/>
      <c r="SVH53" s="406"/>
      <c r="SVI53" s="406"/>
      <c r="SVJ53" s="406"/>
      <c r="SVK53" s="406"/>
      <c r="SVL53" s="406"/>
      <c r="SVM53" s="406"/>
      <c r="SVN53" s="406"/>
      <c r="SVO53" s="406"/>
      <c r="SVP53" s="406"/>
      <c r="SVQ53" s="406"/>
      <c r="SVR53" s="406"/>
      <c r="SVS53" s="406"/>
      <c r="SVT53" s="406"/>
      <c r="SVU53" s="406"/>
      <c r="SVV53" s="406"/>
      <c r="SVW53" s="406"/>
      <c r="SVX53" s="406"/>
      <c r="SVY53" s="406"/>
      <c r="SVZ53" s="406"/>
      <c r="SWA53" s="406"/>
      <c r="SWB53" s="406"/>
      <c r="SWC53" s="406"/>
      <c r="SWD53" s="406"/>
      <c r="SWE53" s="406"/>
      <c r="SWF53" s="406"/>
      <c r="SWG53" s="406"/>
      <c r="SWH53" s="406"/>
      <c r="SWI53" s="406"/>
      <c r="SWJ53" s="406"/>
      <c r="SWK53" s="406"/>
      <c r="SWL53" s="406"/>
      <c r="SWM53" s="406"/>
      <c r="SWN53" s="406"/>
      <c r="SWO53" s="406"/>
      <c r="SWP53" s="406"/>
      <c r="SWQ53" s="406"/>
      <c r="SWR53" s="406"/>
      <c r="SWS53" s="406"/>
      <c r="SWT53" s="406"/>
      <c r="SWU53" s="406"/>
      <c r="SWV53" s="406"/>
      <c r="SWW53" s="406"/>
      <c r="SWX53" s="406"/>
      <c r="SWY53" s="406"/>
      <c r="SWZ53" s="406"/>
      <c r="SXA53" s="406"/>
      <c r="SXB53" s="406"/>
      <c r="SXC53" s="406"/>
      <c r="SXD53" s="406"/>
      <c r="SXE53" s="406"/>
      <c r="SXF53" s="406"/>
      <c r="SXG53" s="406"/>
      <c r="SXH53" s="406"/>
      <c r="SXI53" s="406"/>
      <c r="SXJ53" s="406"/>
      <c r="SXK53" s="406"/>
      <c r="SXL53" s="406"/>
      <c r="SXM53" s="406"/>
      <c r="SXN53" s="406"/>
      <c r="SXO53" s="406"/>
      <c r="SXP53" s="406"/>
      <c r="SXQ53" s="406"/>
      <c r="SXR53" s="406"/>
      <c r="SXS53" s="406"/>
      <c r="SXT53" s="406"/>
      <c r="SXU53" s="406"/>
      <c r="SXV53" s="406"/>
      <c r="SXW53" s="406"/>
      <c r="SXX53" s="406"/>
      <c r="SXY53" s="406"/>
      <c r="SXZ53" s="406"/>
      <c r="SYA53" s="406"/>
      <c r="SYB53" s="406"/>
      <c r="SYC53" s="406"/>
      <c r="SYD53" s="406"/>
      <c r="SYE53" s="406"/>
      <c r="SYF53" s="406"/>
      <c r="SYG53" s="406"/>
      <c r="SYH53" s="406"/>
      <c r="SYI53" s="406"/>
      <c r="SYJ53" s="406"/>
      <c r="SYK53" s="406"/>
      <c r="SYL53" s="406"/>
      <c r="SYM53" s="406"/>
      <c r="SYN53" s="406"/>
      <c r="SYO53" s="406"/>
      <c r="SYP53" s="406"/>
      <c r="SYQ53" s="406"/>
      <c r="SYR53" s="406"/>
      <c r="SYS53" s="406"/>
      <c r="SYT53" s="406"/>
      <c r="SYU53" s="406"/>
      <c r="SYV53" s="406"/>
      <c r="SYW53" s="406"/>
      <c r="SYX53" s="406"/>
      <c r="SYY53" s="406"/>
      <c r="SYZ53" s="406"/>
      <c r="SZA53" s="406"/>
      <c r="SZB53" s="406"/>
      <c r="SZC53" s="406"/>
      <c r="SZD53" s="406"/>
      <c r="SZE53" s="406"/>
      <c r="SZF53" s="406"/>
      <c r="SZG53" s="406"/>
      <c r="SZH53" s="406"/>
      <c r="SZI53" s="406"/>
      <c r="SZJ53" s="406"/>
      <c r="SZK53" s="406"/>
      <c r="SZL53" s="406"/>
      <c r="SZM53" s="406"/>
      <c r="SZN53" s="406"/>
      <c r="SZO53" s="406"/>
      <c r="SZP53" s="406"/>
      <c r="SZQ53" s="406"/>
      <c r="SZR53" s="406"/>
      <c r="SZS53" s="406"/>
      <c r="SZT53" s="406"/>
      <c r="SZU53" s="406"/>
      <c r="SZV53" s="406"/>
      <c r="SZW53" s="406"/>
      <c r="SZX53" s="406"/>
      <c r="SZY53" s="406"/>
      <c r="SZZ53" s="406"/>
      <c r="TAA53" s="406"/>
      <c r="TAB53" s="406"/>
      <c r="TAC53" s="406"/>
      <c r="TAD53" s="406"/>
      <c r="TAE53" s="406"/>
      <c r="TAF53" s="406"/>
      <c r="TAG53" s="406"/>
      <c r="TAH53" s="406"/>
      <c r="TAI53" s="406"/>
      <c r="TAJ53" s="406"/>
      <c r="TAK53" s="406"/>
      <c r="TAL53" s="406"/>
      <c r="TAM53" s="406"/>
      <c r="TAN53" s="406"/>
      <c r="TAO53" s="406"/>
      <c r="TAP53" s="406"/>
      <c r="TAQ53" s="406"/>
      <c r="TAR53" s="406"/>
      <c r="TAS53" s="406"/>
      <c r="TAT53" s="406"/>
      <c r="TAU53" s="406"/>
      <c r="TAV53" s="406"/>
      <c r="TAW53" s="406"/>
      <c r="TAX53" s="406"/>
      <c r="TAY53" s="406"/>
      <c r="TAZ53" s="406"/>
      <c r="TBA53" s="406"/>
      <c r="TBB53" s="406"/>
      <c r="TBC53" s="406"/>
      <c r="TBD53" s="406"/>
      <c r="TBE53" s="406"/>
      <c r="TBF53" s="406"/>
      <c r="TBG53" s="406"/>
      <c r="TBH53" s="406"/>
      <c r="TBI53" s="406"/>
      <c r="TBJ53" s="406"/>
      <c r="TBK53" s="406"/>
      <c r="TBL53" s="406"/>
      <c r="TBM53" s="406"/>
      <c r="TBN53" s="406"/>
      <c r="TBO53" s="406"/>
      <c r="TBP53" s="406"/>
      <c r="TBQ53" s="406"/>
      <c r="TBR53" s="406"/>
      <c r="TBS53" s="406"/>
      <c r="TBT53" s="406"/>
      <c r="TBU53" s="406"/>
      <c r="TBV53" s="406"/>
      <c r="TBW53" s="406"/>
      <c r="TBX53" s="406"/>
      <c r="TBY53" s="406"/>
      <c r="TBZ53" s="406"/>
      <c r="TCA53" s="406"/>
      <c r="TCB53" s="406"/>
      <c r="TCC53" s="406"/>
      <c r="TCD53" s="406"/>
      <c r="TCE53" s="406"/>
      <c r="TCF53" s="406"/>
      <c r="TCG53" s="406"/>
      <c r="TCH53" s="406"/>
      <c r="TCI53" s="406"/>
      <c r="TCJ53" s="406"/>
      <c r="TCK53" s="406"/>
      <c r="TCL53" s="406"/>
      <c r="TCM53" s="406"/>
      <c r="TCN53" s="406"/>
      <c r="TCO53" s="406"/>
      <c r="TCP53" s="406"/>
      <c r="TCQ53" s="406"/>
      <c r="TCR53" s="406"/>
      <c r="TCS53" s="406"/>
      <c r="TCT53" s="406"/>
      <c r="TCU53" s="406"/>
      <c r="TCV53" s="406"/>
      <c r="TCW53" s="406"/>
      <c r="TCX53" s="406"/>
      <c r="TCY53" s="406"/>
      <c r="TCZ53" s="406"/>
      <c r="TDA53" s="406"/>
      <c r="TDB53" s="406"/>
      <c r="TDC53" s="406"/>
      <c r="TDD53" s="406"/>
      <c r="TDE53" s="406"/>
      <c r="TDF53" s="406"/>
      <c r="TDG53" s="406"/>
      <c r="TDH53" s="406"/>
      <c r="TDI53" s="406"/>
      <c r="TDJ53" s="406"/>
      <c r="TDK53" s="406"/>
      <c r="TDL53" s="406"/>
      <c r="TDM53" s="406"/>
      <c r="TDN53" s="406"/>
      <c r="TDO53" s="406"/>
      <c r="TDP53" s="406"/>
      <c r="TDQ53" s="406"/>
      <c r="TDR53" s="406"/>
      <c r="TDS53" s="406"/>
      <c r="TDT53" s="406"/>
      <c r="TDU53" s="406"/>
      <c r="TDV53" s="406"/>
      <c r="TDW53" s="406"/>
      <c r="TDX53" s="406"/>
      <c r="TDY53" s="406"/>
      <c r="TDZ53" s="406"/>
      <c r="TEA53" s="406"/>
      <c r="TEB53" s="406"/>
      <c r="TEC53" s="406"/>
      <c r="TED53" s="406"/>
      <c r="TEE53" s="406"/>
      <c r="TEF53" s="406"/>
      <c r="TEG53" s="406"/>
      <c r="TEH53" s="406"/>
      <c r="TEI53" s="406"/>
      <c r="TEJ53" s="406"/>
      <c r="TEK53" s="406"/>
      <c r="TEL53" s="406"/>
      <c r="TEM53" s="406"/>
      <c r="TEN53" s="406"/>
      <c r="TEO53" s="406"/>
      <c r="TEP53" s="406"/>
      <c r="TEQ53" s="406"/>
      <c r="TER53" s="406"/>
      <c r="TES53" s="406"/>
      <c r="TET53" s="406"/>
      <c r="TEU53" s="406"/>
      <c r="TEV53" s="406"/>
      <c r="TEW53" s="406"/>
      <c r="TEX53" s="406"/>
      <c r="TEY53" s="406"/>
      <c r="TEZ53" s="406"/>
      <c r="TFA53" s="406"/>
      <c r="TFB53" s="406"/>
      <c r="TFC53" s="406"/>
      <c r="TFD53" s="406"/>
      <c r="TFE53" s="406"/>
      <c r="TFF53" s="406"/>
      <c r="TFG53" s="406"/>
      <c r="TFH53" s="406"/>
      <c r="TFI53" s="406"/>
      <c r="TFJ53" s="406"/>
      <c r="TFK53" s="406"/>
      <c r="TFL53" s="406"/>
      <c r="TFM53" s="406"/>
      <c r="TFN53" s="406"/>
      <c r="TFO53" s="406"/>
      <c r="TFP53" s="406"/>
      <c r="TFQ53" s="406"/>
      <c r="TFR53" s="406"/>
      <c r="TFS53" s="406"/>
      <c r="TFT53" s="406"/>
      <c r="TFU53" s="406"/>
      <c r="TFV53" s="406"/>
      <c r="TFW53" s="406"/>
      <c r="TFX53" s="406"/>
      <c r="TFY53" s="406"/>
      <c r="TFZ53" s="406"/>
      <c r="TGA53" s="406"/>
      <c r="TGB53" s="406"/>
      <c r="TGC53" s="406"/>
      <c r="TGD53" s="406"/>
      <c r="TGE53" s="406"/>
      <c r="TGF53" s="406"/>
      <c r="TGG53" s="406"/>
      <c r="TGH53" s="406"/>
      <c r="TGI53" s="406"/>
      <c r="TGJ53" s="406"/>
      <c r="TGK53" s="406"/>
      <c r="TGL53" s="406"/>
      <c r="TGM53" s="406"/>
      <c r="TGN53" s="406"/>
      <c r="TGO53" s="406"/>
      <c r="TGP53" s="406"/>
      <c r="TGQ53" s="406"/>
      <c r="TGR53" s="406"/>
      <c r="TGS53" s="406"/>
      <c r="TGT53" s="406"/>
      <c r="TGU53" s="406"/>
      <c r="TGV53" s="406"/>
      <c r="TGW53" s="406"/>
      <c r="TGX53" s="406"/>
      <c r="TGY53" s="406"/>
      <c r="TGZ53" s="406"/>
      <c r="THA53" s="406"/>
      <c r="THB53" s="406"/>
      <c r="THC53" s="406"/>
      <c r="THD53" s="406"/>
      <c r="THE53" s="406"/>
      <c r="THF53" s="406"/>
      <c r="THG53" s="406"/>
      <c r="THH53" s="406"/>
      <c r="THI53" s="406"/>
      <c r="THJ53" s="406"/>
      <c r="THK53" s="406"/>
      <c r="THL53" s="406"/>
      <c r="THM53" s="406"/>
      <c r="THN53" s="406"/>
      <c r="THO53" s="406"/>
      <c r="THP53" s="406"/>
      <c r="THQ53" s="406"/>
      <c r="THR53" s="406"/>
      <c r="THS53" s="406"/>
      <c r="THT53" s="406"/>
      <c r="THU53" s="406"/>
      <c r="THV53" s="406"/>
      <c r="THW53" s="406"/>
      <c r="THX53" s="406"/>
      <c r="THY53" s="406"/>
      <c r="THZ53" s="406"/>
      <c r="TIA53" s="406"/>
      <c r="TIB53" s="406"/>
      <c r="TIC53" s="406"/>
      <c r="TID53" s="406"/>
      <c r="TIE53" s="406"/>
      <c r="TIF53" s="406"/>
      <c r="TIG53" s="406"/>
      <c r="TIH53" s="406"/>
      <c r="TII53" s="406"/>
      <c r="TIJ53" s="406"/>
      <c r="TIK53" s="406"/>
      <c r="TIL53" s="406"/>
      <c r="TIM53" s="406"/>
      <c r="TIN53" s="406"/>
      <c r="TIO53" s="406"/>
      <c r="TIP53" s="406"/>
      <c r="TIQ53" s="406"/>
      <c r="TIR53" s="406"/>
      <c r="TIS53" s="406"/>
      <c r="TIT53" s="406"/>
      <c r="TIU53" s="406"/>
      <c r="TIV53" s="406"/>
      <c r="TIW53" s="406"/>
      <c r="TIX53" s="406"/>
      <c r="TIY53" s="406"/>
      <c r="TIZ53" s="406"/>
      <c r="TJA53" s="406"/>
      <c r="TJB53" s="406"/>
      <c r="TJC53" s="406"/>
      <c r="TJD53" s="406"/>
      <c r="TJE53" s="406"/>
      <c r="TJF53" s="406"/>
      <c r="TJG53" s="406"/>
      <c r="TJH53" s="406"/>
      <c r="TJI53" s="406"/>
      <c r="TJJ53" s="406"/>
      <c r="TJK53" s="406"/>
      <c r="TJL53" s="406"/>
      <c r="TJM53" s="406"/>
      <c r="TJN53" s="406"/>
      <c r="TJO53" s="406"/>
      <c r="TJP53" s="406"/>
      <c r="TJQ53" s="406"/>
      <c r="TJR53" s="406"/>
      <c r="TJS53" s="406"/>
      <c r="TJT53" s="406"/>
      <c r="TJU53" s="406"/>
      <c r="TJV53" s="406"/>
      <c r="TJW53" s="406"/>
      <c r="TJX53" s="406"/>
      <c r="TJY53" s="406"/>
      <c r="TJZ53" s="406"/>
      <c r="TKA53" s="406"/>
      <c r="TKB53" s="406"/>
      <c r="TKC53" s="406"/>
      <c r="TKD53" s="406"/>
      <c r="TKE53" s="406"/>
      <c r="TKF53" s="406"/>
      <c r="TKG53" s="406"/>
      <c r="TKH53" s="406"/>
      <c r="TKI53" s="406"/>
      <c r="TKJ53" s="406"/>
      <c r="TKK53" s="406"/>
      <c r="TKL53" s="406"/>
      <c r="TKM53" s="406"/>
      <c r="TKN53" s="406"/>
      <c r="TKO53" s="406"/>
      <c r="TKP53" s="406"/>
      <c r="TKQ53" s="406"/>
      <c r="TKR53" s="406"/>
      <c r="TKS53" s="406"/>
      <c r="TKT53" s="406"/>
      <c r="TKU53" s="406"/>
      <c r="TKV53" s="406"/>
      <c r="TKW53" s="406"/>
      <c r="TKX53" s="406"/>
      <c r="TKY53" s="406"/>
      <c r="TKZ53" s="406"/>
      <c r="TLA53" s="406"/>
      <c r="TLB53" s="406"/>
      <c r="TLC53" s="406"/>
      <c r="TLD53" s="406"/>
      <c r="TLE53" s="406"/>
      <c r="TLF53" s="406"/>
      <c r="TLG53" s="406"/>
      <c r="TLH53" s="406"/>
      <c r="TLI53" s="406"/>
      <c r="TLJ53" s="406"/>
      <c r="TLK53" s="406"/>
      <c r="TLL53" s="406"/>
      <c r="TLM53" s="406"/>
      <c r="TLN53" s="406"/>
      <c r="TLO53" s="406"/>
      <c r="TLP53" s="406"/>
      <c r="TLQ53" s="406"/>
      <c r="TLR53" s="406"/>
      <c r="TLS53" s="406"/>
      <c r="TLT53" s="406"/>
      <c r="TLU53" s="406"/>
      <c r="TLV53" s="406"/>
      <c r="TLW53" s="406"/>
      <c r="TLX53" s="406"/>
      <c r="TLY53" s="406"/>
      <c r="TLZ53" s="406"/>
      <c r="TMA53" s="406"/>
      <c r="TMB53" s="406"/>
      <c r="TMC53" s="406"/>
      <c r="TMD53" s="406"/>
      <c r="TME53" s="406"/>
      <c r="TMF53" s="406"/>
      <c r="TMG53" s="406"/>
      <c r="TMH53" s="406"/>
      <c r="TMI53" s="406"/>
      <c r="TMJ53" s="406"/>
      <c r="TMK53" s="406"/>
      <c r="TML53" s="406"/>
      <c r="TMM53" s="406"/>
      <c r="TMN53" s="406"/>
      <c r="TMO53" s="406"/>
      <c r="TMP53" s="406"/>
      <c r="TMQ53" s="406"/>
      <c r="TMR53" s="406"/>
      <c r="TMS53" s="406"/>
      <c r="TMT53" s="406"/>
      <c r="TMU53" s="406"/>
      <c r="TMV53" s="406"/>
      <c r="TMW53" s="406"/>
      <c r="TMX53" s="406"/>
      <c r="TMY53" s="406"/>
      <c r="TMZ53" s="406"/>
      <c r="TNA53" s="406"/>
      <c r="TNB53" s="406"/>
      <c r="TNC53" s="406"/>
      <c r="TND53" s="406"/>
      <c r="TNE53" s="406"/>
      <c r="TNF53" s="406"/>
      <c r="TNG53" s="406"/>
      <c r="TNH53" s="406"/>
      <c r="TNI53" s="406"/>
      <c r="TNJ53" s="406"/>
      <c r="TNK53" s="406"/>
      <c r="TNL53" s="406"/>
      <c r="TNM53" s="406"/>
      <c r="TNN53" s="406"/>
      <c r="TNO53" s="406"/>
      <c r="TNP53" s="406"/>
      <c r="TNQ53" s="406"/>
      <c r="TNR53" s="406"/>
      <c r="TNS53" s="406"/>
      <c r="TNT53" s="406"/>
      <c r="TNU53" s="406"/>
      <c r="TNV53" s="406"/>
      <c r="TNW53" s="406"/>
      <c r="TNX53" s="406"/>
      <c r="TNY53" s="406"/>
      <c r="TNZ53" s="406"/>
      <c r="TOA53" s="406"/>
      <c r="TOB53" s="406"/>
      <c r="TOC53" s="406"/>
      <c r="TOD53" s="406"/>
      <c r="TOE53" s="406"/>
      <c r="TOF53" s="406"/>
      <c r="TOG53" s="406"/>
      <c r="TOH53" s="406"/>
      <c r="TOI53" s="406"/>
      <c r="TOJ53" s="406"/>
      <c r="TOK53" s="406"/>
      <c r="TOL53" s="406"/>
      <c r="TOM53" s="406"/>
      <c r="TON53" s="406"/>
      <c r="TOO53" s="406"/>
      <c r="TOP53" s="406"/>
      <c r="TOQ53" s="406"/>
      <c r="TOR53" s="406"/>
      <c r="TOS53" s="406"/>
      <c r="TOT53" s="406"/>
      <c r="TOU53" s="406"/>
      <c r="TOV53" s="406"/>
      <c r="TOW53" s="406"/>
      <c r="TOX53" s="406"/>
      <c r="TOY53" s="406"/>
      <c r="TOZ53" s="406"/>
      <c r="TPA53" s="406"/>
      <c r="TPB53" s="406"/>
      <c r="TPC53" s="406"/>
      <c r="TPD53" s="406"/>
      <c r="TPE53" s="406"/>
      <c r="TPF53" s="406"/>
      <c r="TPG53" s="406"/>
      <c r="TPH53" s="406"/>
      <c r="TPI53" s="406"/>
      <c r="TPJ53" s="406"/>
      <c r="TPK53" s="406"/>
      <c r="TPL53" s="406"/>
      <c r="TPM53" s="406"/>
      <c r="TPN53" s="406"/>
      <c r="TPO53" s="406"/>
      <c r="TPP53" s="406"/>
      <c r="TPQ53" s="406"/>
      <c r="TPR53" s="406"/>
      <c r="TPS53" s="406"/>
      <c r="TPT53" s="406"/>
      <c r="TPU53" s="406"/>
      <c r="TPV53" s="406"/>
      <c r="TPW53" s="406"/>
      <c r="TPX53" s="406"/>
      <c r="TPY53" s="406"/>
      <c r="TPZ53" s="406"/>
      <c r="TQA53" s="406"/>
      <c r="TQB53" s="406"/>
      <c r="TQC53" s="406"/>
      <c r="TQD53" s="406"/>
      <c r="TQE53" s="406"/>
      <c r="TQF53" s="406"/>
      <c r="TQG53" s="406"/>
      <c r="TQH53" s="406"/>
      <c r="TQI53" s="406"/>
      <c r="TQJ53" s="406"/>
      <c r="TQK53" s="406"/>
      <c r="TQL53" s="406"/>
      <c r="TQM53" s="406"/>
      <c r="TQN53" s="406"/>
      <c r="TQO53" s="406"/>
      <c r="TQP53" s="406"/>
      <c r="TQQ53" s="406"/>
      <c r="TQR53" s="406"/>
      <c r="TQS53" s="406"/>
      <c r="TQT53" s="406"/>
      <c r="TQU53" s="406"/>
      <c r="TQV53" s="406"/>
      <c r="TQW53" s="406"/>
      <c r="TQX53" s="406"/>
      <c r="TQY53" s="406"/>
      <c r="TQZ53" s="406"/>
      <c r="TRA53" s="406"/>
      <c r="TRB53" s="406"/>
      <c r="TRC53" s="406"/>
      <c r="TRD53" s="406"/>
      <c r="TRE53" s="406"/>
      <c r="TRF53" s="406"/>
      <c r="TRG53" s="406"/>
      <c r="TRH53" s="406"/>
      <c r="TRI53" s="406"/>
      <c r="TRJ53" s="406"/>
      <c r="TRK53" s="406"/>
      <c r="TRL53" s="406"/>
      <c r="TRM53" s="406"/>
      <c r="TRN53" s="406"/>
      <c r="TRO53" s="406"/>
      <c r="TRP53" s="406"/>
      <c r="TRQ53" s="406"/>
      <c r="TRR53" s="406"/>
      <c r="TRS53" s="406"/>
      <c r="TRT53" s="406"/>
      <c r="TRU53" s="406"/>
      <c r="TRV53" s="406"/>
      <c r="TRW53" s="406"/>
      <c r="TRX53" s="406"/>
      <c r="TRY53" s="406"/>
      <c r="TRZ53" s="406"/>
      <c r="TSA53" s="406"/>
      <c r="TSB53" s="406"/>
      <c r="TSC53" s="406"/>
      <c r="TSD53" s="406"/>
      <c r="TSE53" s="406"/>
      <c r="TSF53" s="406"/>
      <c r="TSG53" s="406"/>
      <c r="TSH53" s="406"/>
      <c r="TSI53" s="406"/>
      <c r="TSJ53" s="406"/>
      <c r="TSK53" s="406"/>
      <c r="TSL53" s="406"/>
      <c r="TSM53" s="406"/>
      <c r="TSN53" s="406"/>
      <c r="TSO53" s="406"/>
      <c r="TSP53" s="406"/>
      <c r="TSQ53" s="406"/>
      <c r="TSR53" s="406"/>
      <c r="TSS53" s="406"/>
      <c r="TST53" s="406"/>
      <c r="TSU53" s="406"/>
      <c r="TSV53" s="406"/>
      <c r="TSW53" s="406"/>
      <c r="TSX53" s="406"/>
      <c r="TSY53" s="406"/>
      <c r="TSZ53" s="406"/>
      <c r="TTA53" s="406"/>
      <c r="TTB53" s="406"/>
      <c r="TTC53" s="406"/>
      <c r="TTD53" s="406"/>
      <c r="TTE53" s="406"/>
      <c r="TTF53" s="406"/>
      <c r="TTG53" s="406"/>
      <c r="TTH53" s="406"/>
      <c r="TTI53" s="406"/>
      <c r="TTJ53" s="406"/>
      <c r="TTK53" s="406"/>
      <c r="TTL53" s="406"/>
      <c r="TTM53" s="406"/>
      <c r="TTN53" s="406"/>
      <c r="TTO53" s="406"/>
      <c r="TTP53" s="406"/>
      <c r="TTQ53" s="406"/>
      <c r="TTR53" s="406"/>
      <c r="TTS53" s="406"/>
      <c r="TTT53" s="406"/>
      <c r="TTU53" s="406"/>
      <c r="TTV53" s="406"/>
      <c r="TTW53" s="406"/>
      <c r="TTX53" s="406"/>
      <c r="TTY53" s="406"/>
      <c r="TTZ53" s="406"/>
      <c r="TUA53" s="406"/>
      <c r="TUB53" s="406"/>
      <c r="TUC53" s="406"/>
      <c r="TUD53" s="406"/>
      <c r="TUE53" s="406"/>
      <c r="TUF53" s="406"/>
      <c r="TUG53" s="406"/>
      <c r="TUH53" s="406"/>
      <c r="TUI53" s="406"/>
      <c r="TUJ53" s="406"/>
      <c r="TUK53" s="406"/>
      <c r="TUL53" s="406"/>
      <c r="TUM53" s="406"/>
      <c r="TUN53" s="406"/>
      <c r="TUO53" s="406"/>
      <c r="TUP53" s="406"/>
      <c r="TUQ53" s="406"/>
      <c r="TUR53" s="406"/>
      <c r="TUS53" s="406"/>
      <c r="TUT53" s="406"/>
      <c r="TUU53" s="406"/>
      <c r="TUV53" s="406"/>
      <c r="TUW53" s="406"/>
      <c r="TUX53" s="406"/>
      <c r="TUY53" s="406"/>
      <c r="TUZ53" s="406"/>
      <c r="TVA53" s="406"/>
      <c r="TVB53" s="406"/>
      <c r="TVC53" s="406"/>
      <c r="TVD53" s="406"/>
      <c r="TVE53" s="406"/>
      <c r="TVF53" s="406"/>
      <c r="TVG53" s="406"/>
      <c r="TVH53" s="406"/>
      <c r="TVI53" s="406"/>
      <c r="TVJ53" s="406"/>
      <c r="TVK53" s="406"/>
      <c r="TVL53" s="406"/>
      <c r="TVM53" s="406"/>
      <c r="TVN53" s="406"/>
      <c r="TVO53" s="406"/>
      <c r="TVP53" s="406"/>
      <c r="TVQ53" s="406"/>
      <c r="TVR53" s="406"/>
      <c r="TVS53" s="406"/>
      <c r="TVT53" s="406"/>
      <c r="TVU53" s="406"/>
      <c r="TVV53" s="406"/>
      <c r="TVW53" s="406"/>
      <c r="TVX53" s="406"/>
      <c r="TVY53" s="406"/>
      <c r="TVZ53" s="406"/>
      <c r="TWA53" s="406"/>
      <c r="TWB53" s="406"/>
      <c r="TWC53" s="406"/>
      <c r="TWD53" s="406"/>
      <c r="TWE53" s="406"/>
      <c r="TWF53" s="406"/>
      <c r="TWG53" s="406"/>
      <c r="TWH53" s="406"/>
      <c r="TWI53" s="406"/>
      <c r="TWJ53" s="406"/>
      <c r="TWK53" s="406"/>
      <c r="TWL53" s="406"/>
      <c r="TWM53" s="406"/>
      <c r="TWN53" s="406"/>
      <c r="TWO53" s="406"/>
      <c r="TWP53" s="406"/>
      <c r="TWQ53" s="406"/>
      <c r="TWR53" s="406"/>
      <c r="TWS53" s="406"/>
      <c r="TWT53" s="406"/>
      <c r="TWU53" s="406"/>
      <c r="TWV53" s="406"/>
      <c r="TWW53" s="406"/>
      <c r="TWX53" s="406"/>
      <c r="TWY53" s="406"/>
      <c r="TWZ53" s="406"/>
      <c r="TXA53" s="406"/>
      <c r="TXB53" s="406"/>
      <c r="TXC53" s="406"/>
      <c r="TXD53" s="406"/>
      <c r="TXE53" s="406"/>
      <c r="TXF53" s="406"/>
      <c r="TXG53" s="406"/>
      <c r="TXH53" s="406"/>
      <c r="TXI53" s="406"/>
      <c r="TXJ53" s="406"/>
      <c r="TXK53" s="406"/>
      <c r="TXL53" s="406"/>
      <c r="TXM53" s="406"/>
      <c r="TXN53" s="406"/>
      <c r="TXO53" s="406"/>
      <c r="TXP53" s="406"/>
      <c r="TXQ53" s="406"/>
      <c r="TXR53" s="406"/>
      <c r="TXS53" s="406"/>
      <c r="TXT53" s="406"/>
      <c r="TXU53" s="406"/>
      <c r="TXV53" s="406"/>
      <c r="TXW53" s="406"/>
      <c r="TXX53" s="406"/>
      <c r="TXY53" s="406"/>
      <c r="TXZ53" s="406"/>
      <c r="TYA53" s="406"/>
      <c r="TYB53" s="406"/>
      <c r="TYC53" s="406"/>
      <c r="TYD53" s="406"/>
      <c r="TYE53" s="406"/>
      <c r="TYF53" s="406"/>
      <c r="TYG53" s="406"/>
      <c r="TYH53" s="406"/>
      <c r="TYI53" s="406"/>
      <c r="TYJ53" s="406"/>
      <c r="TYK53" s="406"/>
      <c r="TYL53" s="406"/>
      <c r="TYM53" s="406"/>
      <c r="TYN53" s="406"/>
      <c r="TYO53" s="406"/>
      <c r="TYP53" s="406"/>
      <c r="TYQ53" s="406"/>
      <c r="TYR53" s="406"/>
      <c r="TYS53" s="406"/>
      <c r="TYT53" s="406"/>
      <c r="TYU53" s="406"/>
      <c r="TYV53" s="406"/>
      <c r="TYW53" s="406"/>
      <c r="TYX53" s="406"/>
      <c r="TYY53" s="406"/>
      <c r="TYZ53" s="406"/>
      <c r="TZA53" s="406"/>
      <c r="TZB53" s="406"/>
      <c r="TZC53" s="406"/>
      <c r="TZD53" s="406"/>
      <c r="TZE53" s="406"/>
      <c r="TZF53" s="406"/>
      <c r="TZG53" s="406"/>
      <c r="TZH53" s="406"/>
      <c r="TZI53" s="406"/>
      <c r="TZJ53" s="406"/>
      <c r="TZK53" s="406"/>
      <c r="TZL53" s="406"/>
      <c r="TZM53" s="406"/>
      <c r="TZN53" s="406"/>
      <c r="TZO53" s="406"/>
      <c r="TZP53" s="406"/>
      <c r="TZQ53" s="406"/>
      <c r="TZR53" s="406"/>
      <c r="TZS53" s="406"/>
      <c r="TZT53" s="406"/>
      <c r="TZU53" s="406"/>
      <c r="TZV53" s="406"/>
      <c r="TZW53" s="406"/>
      <c r="TZX53" s="406"/>
      <c r="TZY53" s="406"/>
      <c r="TZZ53" s="406"/>
      <c r="UAA53" s="406"/>
      <c r="UAB53" s="406"/>
      <c r="UAC53" s="406"/>
      <c r="UAD53" s="406"/>
      <c r="UAE53" s="406"/>
      <c r="UAF53" s="406"/>
      <c r="UAG53" s="406"/>
      <c r="UAH53" s="406"/>
      <c r="UAI53" s="406"/>
      <c r="UAJ53" s="406"/>
      <c r="UAK53" s="406"/>
      <c r="UAL53" s="406"/>
      <c r="UAM53" s="406"/>
      <c r="UAN53" s="406"/>
      <c r="UAO53" s="406"/>
      <c r="UAP53" s="406"/>
      <c r="UAQ53" s="406"/>
      <c r="UAR53" s="406"/>
      <c r="UAS53" s="406"/>
      <c r="UAT53" s="406"/>
      <c r="UAU53" s="406"/>
      <c r="UAV53" s="406"/>
      <c r="UAW53" s="406"/>
      <c r="UAX53" s="406"/>
      <c r="UAY53" s="406"/>
      <c r="UAZ53" s="406"/>
      <c r="UBA53" s="406"/>
      <c r="UBB53" s="406"/>
      <c r="UBC53" s="406"/>
      <c r="UBD53" s="406"/>
      <c r="UBE53" s="406"/>
      <c r="UBF53" s="406"/>
      <c r="UBG53" s="406"/>
      <c r="UBH53" s="406"/>
      <c r="UBI53" s="406"/>
      <c r="UBJ53" s="406"/>
      <c r="UBK53" s="406"/>
      <c r="UBL53" s="406"/>
      <c r="UBM53" s="406"/>
      <c r="UBN53" s="406"/>
      <c r="UBO53" s="406"/>
      <c r="UBP53" s="406"/>
      <c r="UBQ53" s="406"/>
      <c r="UBR53" s="406"/>
      <c r="UBS53" s="406"/>
      <c r="UBT53" s="406"/>
      <c r="UBU53" s="406"/>
      <c r="UBV53" s="406"/>
      <c r="UBW53" s="406"/>
      <c r="UBX53" s="406"/>
      <c r="UBY53" s="406"/>
      <c r="UBZ53" s="406"/>
      <c r="UCA53" s="406"/>
      <c r="UCB53" s="406"/>
      <c r="UCC53" s="406"/>
      <c r="UCD53" s="406"/>
      <c r="UCE53" s="406"/>
      <c r="UCF53" s="406"/>
      <c r="UCG53" s="406"/>
      <c r="UCH53" s="406"/>
      <c r="UCI53" s="406"/>
      <c r="UCJ53" s="406"/>
      <c r="UCK53" s="406"/>
      <c r="UCL53" s="406"/>
      <c r="UCM53" s="406"/>
      <c r="UCN53" s="406"/>
      <c r="UCO53" s="406"/>
      <c r="UCP53" s="406"/>
      <c r="UCQ53" s="406"/>
      <c r="UCR53" s="406"/>
      <c r="UCS53" s="406"/>
      <c r="UCT53" s="406"/>
      <c r="UCU53" s="406"/>
      <c r="UCV53" s="406"/>
      <c r="UCW53" s="406"/>
      <c r="UCX53" s="406"/>
      <c r="UCY53" s="406"/>
      <c r="UCZ53" s="406"/>
      <c r="UDA53" s="406"/>
      <c r="UDB53" s="406"/>
      <c r="UDC53" s="406"/>
      <c r="UDD53" s="406"/>
      <c r="UDE53" s="406"/>
      <c r="UDF53" s="406"/>
      <c r="UDG53" s="406"/>
      <c r="UDH53" s="406"/>
      <c r="UDI53" s="406"/>
      <c r="UDJ53" s="406"/>
      <c r="UDK53" s="406"/>
      <c r="UDL53" s="406"/>
      <c r="UDM53" s="406"/>
      <c r="UDN53" s="406"/>
      <c r="UDO53" s="406"/>
      <c r="UDP53" s="406"/>
      <c r="UDQ53" s="406"/>
      <c r="UDR53" s="406"/>
      <c r="UDS53" s="406"/>
      <c r="UDT53" s="406"/>
      <c r="UDU53" s="406"/>
      <c r="UDV53" s="406"/>
      <c r="UDW53" s="406"/>
      <c r="UDX53" s="406"/>
      <c r="UDY53" s="406"/>
      <c r="UDZ53" s="406"/>
      <c r="UEA53" s="406"/>
      <c r="UEB53" s="406"/>
      <c r="UEC53" s="406"/>
      <c r="UED53" s="406"/>
      <c r="UEE53" s="406"/>
      <c r="UEF53" s="406"/>
      <c r="UEG53" s="406"/>
      <c r="UEH53" s="406"/>
      <c r="UEI53" s="406"/>
      <c r="UEJ53" s="406"/>
      <c r="UEK53" s="406"/>
      <c r="UEL53" s="406"/>
      <c r="UEM53" s="406"/>
      <c r="UEN53" s="406"/>
      <c r="UEO53" s="406"/>
      <c r="UEP53" s="406"/>
      <c r="UEQ53" s="406"/>
      <c r="UER53" s="406"/>
      <c r="UES53" s="406"/>
      <c r="UET53" s="406"/>
      <c r="UEU53" s="406"/>
      <c r="UEV53" s="406"/>
      <c r="UEW53" s="406"/>
      <c r="UEX53" s="406"/>
      <c r="UEY53" s="406"/>
      <c r="UEZ53" s="406"/>
      <c r="UFA53" s="406"/>
      <c r="UFB53" s="406"/>
      <c r="UFC53" s="406"/>
      <c r="UFD53" s="406"/>
      <c r="UFE53" s="406"/>
      <c r="UFF53" s="406"/>
      <c r="UFG53" s="406"/>
      <c r="UFH53" s="406"/>
      <c r="UFI53" s="406"/>
      <c r="UFJ53" s="406"/>
      <c r="UFK53" s="406"/>
      <c r="UFL53" s="406"/>
      <c r="UFM53" s="406"/>
      <c r="UFN53" s="406"/>
      <c r="UFO53" s="406"/>
      <c r="UFP53" s="406"/>
      <c r="UFQ53" s="406"/>
      <c r="UFR53" s="406"/>
      <c r="UFS53" s="406"/>
      <c r="UFT53" s="406"/>
      <c r="UFU53" s="406"/>
      <c r="UFV53" s="406"/>
      <c r="UFW53" s="406"/>
      <c r="UFX53" s="406"/>
      <c r="UFY53" s="406"/>
      <c r="UFZ53" s="406"/>
      <c r="UGA53" s="406"/>
      <c r="UGB53" s="406"/>
      <c r="UGC53" s="406"/>
      <c r="UGD53" s="406"/>
      <c r="UGE53" s="406"/>
      <c r="UGF53" s="406"/>
      <c r="UGG53" s="406"/>
      <c r="UGH53" s="406"/>
      <c r="UGI53" s="406"/>
      <c r="UGJ53" s="406"/>
      <c r="UGK53" s="406"/>
      <c r="UGL53" s="406"/>
      <c r="UGM53" s="406"/>
      <c r="UGN53" s="406"/>
      <c r="UGO53" s="406"/>
      <c r="UGP53" s="406"/>
      <c r="UGQ53" s="406"/>
      <c r="UGR53" s="406"/>
      <c r="UGS53" s="406"/>
      <c r="UGT53" s="406"/>
      <c r="UGU53" s="406"/>
      <c r="UGV53" s="406"/>
      <c r="UGW53" s="406"/>
      <c r="UGX53" s="406"/>
      <c r="UGY53" s="406"/>
      <c r="UGZ53" s="406"/>
      <c r="UHA53" s="406"/>
      <c r="UHB53" s="406"/>
      <c r="UHC53" s="406"/>
      <c r="UHD53" s="406"/>
      <c r="UHE53" s="406"/>
      <c r="UHF53" s="406"/>
      <c r="UHG53" s="406"/>
      <c r="UHH53" s="406"/>
      <c r="UHI53" s="406"/>
      <c r="UHJ53" s="406"/>
      <c r="UHK53" s="406"/>
      <c r="UHL53" s="406"/>
      <c r="UHM53" s="406"/>
      <c r="UHN53" s="406"/>
      <c r="UHO53" s="406"/>
      <c r="UHP53" s="406"/>
      <c r="UHQ53" s="406"/>
      <c r="UHR53" s="406"/>
      <c r="UHS53" s="406"/>
      <c r="UHT53" s="406"/>
      <c r="UHU53" s="406"/>
      <c r="UHV53" s="406"/>
      <c r="UHW53" s="406"/>
      <c r="UHX53" s="406"/>
      <c r="UHY53" s="406"/>
      <c r="UHZ53" s="406"/>
      <c r="UIA53" s="406"/>
      <c r="UIB53" s="406"/>
      <c r="UIC53" s="406"/>
      <c r="UID53" s="406"/>
      <c r="UIE53" s="406"/>
      <c r="UIF53" s="406"/>
      <c r="UIG53" s="406"/>
      <c r="UIH53" s="406"/>
      <c r="UII53" s="406"/>
      <c r="UIJ53" s="406"/>
      <c r="UIK53" s="406"/>
      <c r="UIL53" s="406"/>
      <c r="UIM53" s="406"/>
      <c r="UIN53" s="406"/>
      <c r="UIO53" s="406"/>
      <c r="UIP53" s="406"/>
      <c r="UIQ53" s="406"/>
      <c r="UIR53" s="406"/>
      <c r="UIS53" s="406"/>
      <c r="UIT53" s="406"/>
      <c r="UIU53" s="406"/>
      <c r="UIV53" s="406"/>
      <c r="UIW53" s="406"/>
      <c r="UIX53" s="406"/>
      <c r="UIY53" s="406"/>
      <c r="UIZ53" s="406"/>
      <c r="UJA53" s="406"/>
      <c r="UJB53" s="406"/>
      <c r="UJC53" s="406"/>
      <c r="UJD53" s="406"/>
      <c r="UJE53" s="406"/>
      <c r="UJF53" s="406"/>
      <c r="UJG53" s="406"/>
      <c r="UJH53" s="406"/>
      <c r="UJI53" s="406"/>
      <c r="UJJ53" s="406"/>
      <c r="UJK53" s="406"/>
      <c r="UJL53" s="406"/>
      <c r="UJM53" s="406"/>
      <c r="UJN53" s="406"/>
      <c r="UJO53" s="406"/>
      <c r="UJP53" s="406"/>
      <c r="UJQ53" s="406"/>
      <c r="UJR53" s="406"/>
      <c r="UJS53" s="406"/>
      <c r="UJT53" s="406"/>
      <c r="UJU53" s="406"/>
      <c r="UJV53" s="406"/>
      <c r="UJW53" s="406"/>
      <c r="UJX53" s="406"/>
      <c r="UJY53" s="406"/>
      <c r="UJZ53" s="406"/>
      <c r="UKA53" s="406"/>
      <c r="UKB53" s="406"/>
      <c r="UKC53" s="406"/>
      <c r="UKD53" s="406"/>
      <c r="UKE53" s="406"/>
      <c r="UKF53" s="406"/>
      <c r="UKG53" s="406"/>
      <c r="UKH53" s="406"/>
      <c r="UKI53" s="406"/>
      <c r="UKJ53" s="406"/>
      <c r="UKK53" s="406"/>
      <c r="UKL53" s="406"/>
      <c r="UKM53" s="406"/>
      <c r="UKN53" s="406"/>
      <c r="UKO53" s="406"/>
      <c r="UKP53" s="406"/>
      <c r="UKQ53" s="406"/>
      <c r="UKR53" s="406"/>
      <c r="UKS53" s="406"/>
      <c r="UKT53" s="406"/>
      <c r="UKU53" s="406"/>
      <c r="UKV53" s="406"/>
      <c r="UKW53" s="406"/>
      <c r="UKX53" s="406"/>
      <c r="UKY53" s="406"/>
      <c r="UKZ53" s="406"/>
      <c r="ULA53" s="406"/>
      <c r="ULB53" s="406"/>
      <c r="ULC53" s="406"/>
      <c r="ULD53" s="406"/>
      <c r="ULE53" s="406"/>
      <c r="ULF53" s="406"/>
      <c r="ULG53" s="406"/>
      <c r="ULH53" s="406"/>
      <c r="ULI53" s="406"/>
      <c r="ULJ53" s="406"/>
      <c r="ULK53" s="406"/>
      <c r="ULL53" s="406"/>
      <c r="ULM53" s="406"/>
      <c r="ULN53" s="406"/>
      <c r="ULO53" s="406"/>
      <c r="ULP53" s="406"/>
      <c r="ULQ53" s="406"/>
      <c r="ULR53" s="406"/>
      <c r="ULS53" s="406"/>
      <c r="ULT53" s="406"/>
      <c r="ULU53" s="406"/>
      <c r="ULV53" s="406"/>
      <c r="ULW53" s="406"/>
      <c r="ULX53" s="406"/>
      <c r="ULY53" s="406"/>
      <c r="ULZ53" s="406"/>
      <c r="UMA53" s="406"/>
      <c r="UMB53" s="406"/>
      <c r="UMC53" s="406"/>
      <c r="UMD53" s="406"/>
      <c r="UME53" s="406"/>
      <c r="UMF53" s="406"/>
      <c r="UMG53" s="406"/>
      <c r="UMH53" s="406"/>
      <c r="UMI53" s="406"/>
      <c r="UMJ53" s="406"/>
      <c r="UMK53" s="406"/>
      <c r="UML53" s="406"/>
      <c r="UMM53" s="406"/>
      <c r="UMN53" s="406"/>
      <c r="UMO53" s="406"/>
      <c r="UMP53" s="406"/>
      <c r="UMQ53" s="406"/>
      <c r="UMR53" s="406"/>
      <c r="UMS53" s="406"/>
      <c r="UMT53" s="406"/>
      <c r="UMU53" s="406"/>
      <c r="UMV53" s="406"/>
      <c r="UMW53" s="406"/>
      <c r="UMX53" s="406"/>
      <c r="UMY53" s="406"/>
      <c r="UMZ53" s="406"/>
      <c r="UNA53" s="406"/>
      <c r="UNB53" s="406"/>
      <c r="UNC53" s="406"/>
      <c r="UND53" s="406"/>
      <c r="UNE53" s="406"/>
      <c r="UNF53" s="406"/>
      <c r="UNG53" s="406"/>
      <c r="UNH53" s="406"/>
      <c r="UNI53" s="406"/>
      <c r="UNJ53" s="406"/>
      <c r="UNK53" s="406"/>
      <c r="UNL53" s="406"/>
      <c r="UNM53" s="406"/>
      <c r="UNN53" s="406"/>
      <c r="UNO53" s="406"/>
      <c r="UNP53" s="406"/>
      <c r="UNQ53" s="406"/>
      <c r="UNR53" s="406"/>
      <c r="UNS53" s="406"/>
      <c r="UNT53" s="406"/>
      <c r="UNU53" s="406"/>
      <c r="UNV53" s="406"/>
      <c r="UNW53" s="406"/>
      <c r="UNX53" s="406"/>
      <c r="UNY53" s="406"/>
      <c r="UNZ53" s="406"/>
      <c r="UOA53" s="406"/>
      <c r="UOB53" s="406"/>
      <c r="UOC53" s="406"/>
      <c r="UOD53" s="406"/>
      <c r="UOE53" s="406"/>
      <c r="UOF53" s="406"/>
      <c r="UOG53" s="406"/>
      <c r="UOH53" s="406"/>
      <c r="UOI53" s="406"/>
      <c r="UOJ53" s="406"/>
      <c r="UOK53" s="406"/>
      <c r="UOL53" s="406"/>
      <c r="UOM53" s="406"/>
      <c r="UON53" s="406"/>
      <c r="UOO53" s="406"/>
      <c r="UOP53" s="406"/>
      <c r="UOQ53" s="406"/>
      <c r="UOR53" s="406"/>
      <c r="UOS53" s="406"/>
      <c r="UOT53" s="406"/>
      <c r="UOU53" s="406"/>
      <c r="UOV53" s="406"/>
      <c r="UOW53" s="406"/>
      <c r="UOX53" s="406"/>
      <c r="UOY53" s="406"/>
      <c r="UOZ53" s="406"/>
      <c r="UPA53" s="406"/>
      <c r="UPB53" s="406"/>
      <c r="UPC53" s="406"/>
      <c r="UPD53" s="406"/>
      <c r="UPE53" s="406"/>
      <c r="UPF53" s="406"/>
      <c r="UPG53" s="406"/>
      <c r="UPH53" s="406"/>
      <c r="UPI53" s="406"/>
      <c r="UPJ53" s="406"/>
      <c r="UPK53" s="406"/>
      <c r="UPL53" s="406"/>
      <c r="UPM53" s="406"/>
      <c r="UPN53" s="406"/>
      <c r="UPO53" s="406"/>
      <c r="UPP53" s="406"/>
      <c r="UPQ53" s="406"/>
      <c r="UPR53" s="406"/>
      <c r="UPS53" s="406"/>
      <c r="UPT53" s="406"/>
      <c r="UPU53" s="406"/>
      <c r="UPV53" s="406"/>
      <c r="UPW53" s="406"/>
      <c r="UPX53" s="406"/>
      <c r="UPY53" s="406"/>
      <c r="UPZ53" s="406"/>
      <c r="UQA53" s="406"/>
      <c r="UQB53" s="406"/>
      <c r="UQC53" s="406"/>
      <c r="UQD53" s="406"/>
      <c r="UQE53" s="406"/>
      <c r="UQF53" s="406"/>
      <c r="UQG53" s="406"/>
      <c r="UQH53" s="406"/>
      <c r="UQI53" s="406"/>
      <c r="UQJ53" s="406"/>
      <c r="UQK53" s="406"/>
      <c r="UQL53" s="406"/>
      <c r="UQM53" s="406"/>
      <c r="UQN53" s="406"/>
      <c r="UQO53" s="406"/>
      <c r="UQP53" s="406"/>
      <c r="UQQ53" s="406"/>
      <c r="UQR53" s="406"/>
      <c r="UQS53" s="406"/>
      <c r="UQT53" s="406"/>
      <c r="UQU53" s="406"/>
      <c r="UQV53" s="406"/>
      <c r="UQW53" s="406"/>
      <c r="UQX53" s="406"/>
      <c r="UQY53" s="406"/>
      <c r="UQZ53" s="406"/>
      <c r="URA53" s="406"/>
      <c r="URB53" s="406"/>
      <c r="URC53" s="406"/>
      <c r="URD53" s="406"/>
      <c r="URE53" s="406"/>
      <c r="URF53" s="406"/>
      <c r="URG53" s="406"/>
      <c r="URH53" s="406"/>
      <c r="URI53" s="406"/>
      <c r="URJ53" s="406"/>
      <c r="URK53" s="406"/>
      <c r="URL53" s="406"/>
      <c r="URM53" s="406"/>
      <c r="URN53" s="406"/>
      <c r="URO53" s="406"/>
      <c r="URP53" s="406"/>
      <c r="URQ53" s="406"/>
      <c r="URR53" s="406"/>
      <c r="URS53" s="406"/>
      <c r="URT53" s="406"/>
      <c r="URU53" s="406"/>
      <c r="URV53" s="406"/>
      <c r="URW53" s="406"/>
      <c r="URX53" s="406"/>
      <c r="URY53" s="406"/>
      <c r="URZ53" s="406"/>
      <c r="USA53" s="406"/>
      <c r="USB53" s="406"/>
      <c r="USC53" s="406"/>
      <c r="USD53" s="406"/>
      <c r="USE53" s="406"/>
      <c r="USF53" s="406"/>
      <c r="USG53" s="406"/>
      <c r="USH53" s="406"/>
      <c r="USI53" s="406"/>
      <c r="USJ53" s="406"/>
      <c r="USK53" s="406"/>
      <c r="USL53" s="406"/>
      <c r="USM53" s="406"/>
      <c r="USN53" s="406"/>
      <c r="USO53" s="406"/>
      <c r="USP53" s="406"/>
      <c r="USQ53" s="406"/>
      <c r="USR53" s="406"/>
      <c r="USS53" s="406"/>
      <c r="UST53" s="406"/>
      <c r="USU53" s="406"/>
      <c r="USV53" s="406"/>
      <c r="USW53" s="406"/>
      <c r="USX53" s="406"/>
      <c r="USY53" s="406"/>
      <c r="USZ53" s="406"/>
      <c r="UTA53" s="406"/>
      <c r="UTB53" s="406"/>
      <c r="UTC53" s="406"/>
      <c r="UTD53" s="406"/>
      <c r="UTE53" s="406"/>
      <c r="UTF53" s="406"/>
      <c r="UTG53" s="406"/>
      <c r="UTH53" s="406"/>
      <c r="UTI53" s="406"/>
      <c r="UTJ53" s="406"/>
      <c r="UTK53" s="406"/>
      <c r="UTL53" s="406"/>
      <c r="UTM53" s="406"/>
      <c r="UTN53" s="406"/>
      <c r="UTO53" s="406"/>
      <c r="UTP53" s="406"/>
      <c r="UTQ53" s="406"/>
      <c r="UTR53" s="406"/>
      <c r="UTS53" s="406"/>
      <c r="UTT53" s="406"/>
      <c r="UTU53" s="406"/>
      <c r="UTV53" s="406"/>
      <c r="UTW53" s="406"/>
      <c r="UTX53" s="406"/>
      <c r="UTY53" s="406"/>
      <c r="UTZ53" s="406"/>
      <c r="UUA53" s="406"/>
      <c r="UUB53" s="406"/>
      <c r="UUC53" s="406"/>
      <c r="UUD53" s="406"/>
      <c r="UUE53" s="406"/>
      <c r="UUF53" s="406"/>
      <c r="UUG53" s="406"/>
      <c r="UUH53" s="406"/>
      <c r="UUI53" s="406"/>
      <c r="UUJ53" s="406"/>
      <c r="UUK53" s="406"/>
      <c r="UUL53" s="406"/>
      <c r="UUM53" s="406"/>
      <c r="UUN53" s="406"/>
      <c r="UUO53" s="406"/>
      <c r="UUP53" s="406"/>
      <c r="UUQ53" s="406"/>
      <c r="UUR53" s="406"/>
      <c r="UUS53" s="406"/>
      <c r="UUT53" s="406"/>
      <c r="UUU53" s="406"/>
      <c r="UUV53" s="406"/>
      <c r="UUW53" s="406"/>
      <c r="UUX53" s="406"/>
      <c r="UUY53" s="406"/>
      <c r="UUZ53" s="406"/>
      <c r="UVA53" s="406"/>
      <c r="UVB53" s="406"/>
      <c r="UVC53" s="406"/>
      <c r="UVD53" s="406"/>
      <c r="UVE53" s="406"/>
      <c r="UVF53" s="406"/>
      <c r="UVG53" s="406"/>
      <c r="UVH53" s="406"/>
      <c r="UVI53" s="406"/>
      <c r="UVJ53" s="406"/>
      <c r="UVK53" s="406"/>
      <c r="UVL53" s="406"/>
      <c r="UVM53" s="406"/>
      <c r="UVN53" s="406"/>
      <c r="UVO53" s="406"/>
      <c r="UVP53" s="406"/>
      <c r="UVQ53" s="406"/>
      <c r="UVR53" s="406"/>
      <c r="UVS53" s="406"/>
      <c r="UVT53" s="406"/>
      <c r="UVU53" s="406"/>
      <c r="UVV53" s="406"/>
      <c r="UVW53" s="406"/>
      <c r="UVX53" s="406"/>
      <c r="UVY53" s="406"/>
      <c r="UVZ53" s="406"/>
      <c r="UWA53" s="406"/>
      <c r="UWB53" s="406"/>
      <c r="UWC53" s="406"/>
      <c r="UWD53" s="406"/>
      <c r="UWE53" s="406"/>
      <c r="UWF53" s="406"/>
      <c r="UWG53" s="406"/>
      <c r="UWH53" s="406"/>
      <c r="UWI53" s="406"/>
      <c r="UWJ53" s="406"/>
      <c r="UWK53" s="406"/>
      <c r="UWL53" s="406"/>
      <c r="UWM53" s="406"/>
      <c r="UWN53" s="406"/>
      <c r="UWO53" s="406"/>
      <c r="UWP53" s="406"/>
      <c r="UWQ53" s="406"/>
      <c r="UWR53" s="406"/>
      <c r="UWS53" s="406"/>
      <c r="UWT53" s="406"/>
      <c r="UWU53" s="406"/>
      <c r="UWV53" s="406"/>
      <c r="UWW53" s="406"/>
      <c r="UWX53" s="406"/>
      <c r="UWY53" s="406"/>
      <c r="UWZ53" s="406"/>
      <c r="UXA53" s="406"/>
      <c r="UXB53" s="406"/>
      <c r="UXC53" s="406"/>
      <c r="UXD53" s="406"/>
      <c r="UXE53" s="406"/>
      <c r="UXF53" s="406"/>
      <c r="UXG53" s="406"/>
      <c r="UXH53" s="406"/>
      <c r="UXI53" s="406"/>
      <c r="UXJ53" s="406"/>
      <c r="UXK53" s="406"/>
      <c r="UXL53" s="406"/>
      <c r="UXM53" s="406"/>
      <c r="UXN53" s="406"/>
      <c r="UXO53" s="406"/>
      <c r="UXP53" s="406"/>
      <c r="UXQ53" s="406"/>
      <c r="UXR53" s="406"/>
      <c r="UXS53" s="406"/>
      <c r="UXT53" s="406"/>
      <c r="UXU53" s="406"/>
      <c r="UXV53" s="406"/>
      <c r="UXW53" s="406"/>
      <c r="UXX53" s="406"/>
      <c r="UXY53" s="406"/>
      <c r="UXZ53" s="406"/>
      <c r="UYA53" s="406"/>
      <c r="UYB53" s="406"/>
      <c r="UYC53" s="406"/>
      <c r="UYD53" s="406"/>
      <c r="UYE53" s="406"/>
      <c r="UYF53" s="406"/>
      <c r="UYG53" s="406"/>
      <c r="UYH53" s="406"/>
      <c r="UYI53" s="406"/>
      <c r="UYJ53" s="406"/>
      <c r="UYK53" s="406"/>
      <c r="UYL53" s="406"/>
      <c r="UYM53" s="406"/>
      <c r="UYN53" s="406"/>
      <c r="UYO53" s="406"/>
      <c r="UYP53" s="406"/>
      <c r="UYQ53" s="406"/>
      <c r="UYR53" s="406"/>
      <c r="UYS53" s="406"/>
      <c r="UYT53" s="406"/>
      <c r="UYU53" s="406"/>
      <c r="UYV53" s="406"/>
      <c r="UYW53" s="406"/>
      <c r="UYX53" s="406"/>
      <c r="UYY53" s="406"/>
      <c r="UYZ53" s="406"/>
      <c r="UZA53" s="406"/>
      <c r="UZB53" s="406"/>
      <c r="UZC53" s="406"/>
      <c r="UZD53" s="406"/>
      <c r="UZE53" s="406"/>
      <c r="UZF53" s="406"/>
      <c r="UZG53" s="406"/>
      <c r="UZH53" s="406"/>
      <c r="UZI53" s="406"/>
      <c r="UZJ53" s="406"/>
      <c r="UZK53" s="406"/>
      <c r="UZL53" s="406"/>
      <c r="UZM53" s="406"/>
      <c r="UZN53" s="406"/>
      <c r="UZO53" s="406"/>
      <c r="UZP53" s="406"/>
      <c r="UZQ53" s="406"/>
      <c r="UZR53" s="406"/>
      <c r="UZS53" s="406"/>
      <c r="UZT53" s="406"/>
      <c r="UZU53" s="406"/>
      <c r="UZV53" s="406"/>
      <c r="UZW53" s="406"/>
      <c r="UZX53" s="406"/>
      <c r="UZY53" s="406"/>
      <c r="UZZ53" s="406"/>
      <c r="VAA53" s="406"/>
      <c r="VAB53" s="406"/>
      <c r="VAC53" s="406"/>
      <c r="VAD53" s="406"/>
      <c r="VAE53" s="406"/>
      <c r="VAF53" s="406"/>
      <c r="VAG53" s="406"/>
      <c r="VAH53" s="406"/>
      <c r="VAI53" s="406"/>
      <c r="VAJ53" s="406"/>
      <c r="VAK53" s="406"/>
      <c r="VAL53" s="406"/>
      <c r="VAM53" s="406"/>
      <c r="VAN53" s="406"/>
      <c r="VAO53" s="406"/>
      <c r="VAP53" s="406"/>
      <c r="VAQ53" s="406"/>
      <c r="VAR53" s="406"/>
      <c r="VAS53" s="406"/>
      <c r="VAT53" s="406"/>
      <c r="VAU53" s="406"/>
      <c r="VAV53" s="406"/>
      <c r="VAW53" s="406"/>
      <c r="VAX53" s="406"/>
      <c r="VAY53" s="406"/>
      <c r="VAZ53" s="406"/>
      <c r="VBA53" s="406"/>
      <c r="VBB53" s="406"/>
      <c r="VBC53" s="406"/>
      <c r="VBD53" s="406"/>
      <c r="VBE53" s="406"/>
      <c r="VBF53" s="406"/>
      <c r="VBG53" s="406"/>
      <c r="VBH53" s="406"/>
      <c r="VBI53" s="406"/>
      <c r="VBJ53" s="406"/>
      <c r="VBK53" s="406"/>
      <c r="VBL53" s="406"/>
      <c r="VBM53" s="406"/>
      <c r="VBN53" s="406"/>
      <c r="VBO53" s="406"/>
      <c r="VBP53" s="406"/>
      <c r="VBQ53" s="406"/>
      <c r="VBR53" s="406"/>
      <c r="VBS53" s="406"/>
      <c r="VBT53" s="406"/>
      <c r="VBU53" s="406"/>
      <c r="VBV53" s="406"/>
      <c r="VBW53" s="406"/>
      <c r="VBX53" s="406"/>
      <c r="VBY53" s="406"/>
      <c r="VBZ53" s="406"/>
      <c r="VCA53" s="406"/>
      <c r="VCB53" s="406"/>
      <c r="VCC53" s="406"/>
      <c r="VCD53" s="406"/>
      <c r="VCE53" s="406"/>
      <c r="VCF53" s="406"/>
      <c r="VCG53" s="406"/>
      <c r="VCH53" s="406"/>
      <c r="VCI53" s="406"/>
      <c r="VCJ53" s="406"/>
      <c r="VCK53" s="406"/>
      <c r="VCL53" s="406"/>
      <c r="VCM53" s="406"/>
      <c r="VCN53" s="406"/>
      <c r="VCO53" s="406"/>
      <c r="VCP53" s="406"/>
      <c r="VCQ53" s="406"/>
      <c r="VCR53" s="406"/>
      <c r="VCS53" s="406"/>
      <c r="VCT53" s="406"/>
      <c r="VCU53" s="406"/>
      <c r="VCV53" s="406"/>
      <c r="VCW53" s="406"/>
      <c r="VCX53" s="406"/>
      <c r="VCY53" s="406"/>
      <c r="VCZ53" s="406"/>
      <c r="VDA53" s="406"/>
      <c r="VDB53" s="406"/>
      <c r="VDC53" s="406"/>
      <c r="VDD53" s="406"/>
      <c r="VDE53" s="406"/>
      <c r="VDF53" s="406"/>
      <c r="VDG53" s="406"/>
      <c r="VDH53" s="406"/>
      <c r="VDI53" s="406"/>
      <c r="VDJ53" s="406"/>
      <c r="VDK53" s="406"/>
      <c r="VDL53" s="406"/>
      <c r="VDM53" s="406"/>
      <c r="VDN53" s="406"/>
      <c r="VDO53" s="406"/>
      <c r="VDP53" s="406"/>
      <c r="VDQ53" s="406"/>
      <c r="VDR53" s="406"/>
      <c r="VDS53" s="406"/>
      <c r="VDT53" s="406"/>
      <c r="VDU53" s="406"/>
      <c r="VDV53" s="406"/>
      <c r="VDW53" s="406"/>
      <c r="VDX53" s="406"/>
      <c r="VDY53" s="406"/>
      <c r="VDZ53" s="406"/>
      <c r="VEA53" s="406"/>
      <c r="VEB53" s="406"/>
      <c r="VEC53" s="406"/>
      <c r="VED53" s="406"/>
      <c r="VEE53" s="406"/>
      <c r="VEF53" s="406"/>
      <c r="VEG53" s="406"/>
      <c r="VEH53" s="406"/>
      <c r="VEI53" s="406"/>
      <c r="VEJ53" s="406"/>
      <c r="VEK53" s="406"/>
      <c r="VEL53" s="406"/>
      <c r="VEM53" s="406"/>
      <c r="VEN53" s="406"/>
      <c r="VEO53" s="406"/>
      <c r="VEP53" s="406"/>
      <c r="VEQ53" s="406"/>
      <c r="VER53" s="406"/>
      <c r="VES53" s="406"/>
      <c r="VET53" s="406"/>
      <c r="VEU53" s="406"/>
      <c r="VEV53" s="406"/>
      <c r="VEW53" s="406"/>
      <c r="VEX53" s="406"/>
      <c r="VEY53" s="406"/>
      <c r="VEZ53" s="406"/>
      <c r="VFA53" s="406"/>
      <c r="VFB53" s="406"/>
      <c r="VFC53" s="406"/>
      <c r="VFD53" s="406"/>
      <c r="VFE53" s="406"/>
      <c r="VFF53" s="406"/>
      <c r="VFG53" s="406"/>
      <c r="VFH53" s="406"/>
      <c r="VFI53" s="406"/>
      <c r="VFJ53" s="406"/>
      <c r="VFK53" s="406"/>
      <c r="VFL53" s="406"/>
      <c r="VFM53" s="406"/>
      <c r="VFN53" s="406"/>
      <c r="VFO53" s="406"/>
      <c r="VFP53" s="406"/>
      <c r="VFQ53" s="406"/>
      <c r="VFR53" s="406"/>
      <c r="VFS53" s="406"/>
      <c r="VFT53" s="406"/>
      <c r="VFU53" s="406"/>
      <c r="VFV53" s="406"/>
      <c r="VFW53" s="406"/>
      <c r="VFX53" s="406"/>
      <c r="VFY53" s="406"/>
      <c r="VFZ53" s="406"/>
      <c r="VGA53" s="406"/>
      <c r="VGB53" s="406"/>
      <c r="VGC53" s="406"/>
      <c r="VGD53" s="406"/>
      <c r="VGE53" s="406"/>
      <c r="VGF53" s="406"/>
      <c r="VGG53" s="406"/>
      <c r="VGH53" s="406"/>
      <c r="VGI53" s="406"/>
      <c r="VGJ53" s="406"/>
      <c r="VGK53" s="406"/>
      <c r="VGL53" s="406"/>
      <c r="VGM53" s="406"/>
      <c r="VGN53" s="406"/>
      <c r="VGO53" s="406"/>
      <c r="VGP53" s="406"/>
      <c r="VGQ53" s="406"/>
      <c r="VGR53" s="406"/>
      <c r="VGS53" s="406"/>
      <c r="VGT53" s="406"/>
      <c r="VGU53" s="406"/>
      <c r="VGV53" s="406"/>
      <c r="VGW53" s="406"/>
      <c r="VGX53" s="406"/>
      <c r="VGY53" s="406"/>
      <c r="VGZ53" s="406"/>
      <c r="VHA53" s="406"/>
      <c r="VHB53" s="406"/>
      <c r="VHC53" s="406"/>
      <c r="VHD53" s="406"/>
      <c r="VHE53" s="406"/>
      <c r="VHF53" s="406"/>
      <c r="VHG53" s="406"/>
      <c r="VHH53" s="406"/>
      <c r="VHI53" s="406"/>
      <c r="VHJ53" s="406"/>
      <c r="VHK53" s="406"/>
      <c r="VHL53" s="406"/>
      <c r="VHM53" s="406"/>
      <c r="VHN53" s="406"/>
      <c r="VHO53" s="406"/>
      <c r="VHP53" s="406"/>
      <c r="VHQ53" s="406"/>
      <c r="VHR53" s="406"/>
      <c r="VHS53" s="406"/>
      <c r="VHT53" s="406"/>
      <c r="VHU53" s="406"/>
      <c r="VHV53" s="406"/>
      <c r="VHW53" s="406"/>
      <c r="VHX53" s="406"/>
      <c r="VHY53" s="406"/>
      <c r="VHZ53" s="406"/>
      <c r="VIA53" s="406"/>
      <c r="VIB53" s="406"/>
      <c r="VIC53" s="406"/>
      <c r="VID53" s="406"/>
      <c r="VIE53" s="406"/>
      <c r="VIF53" s="406"/>
      <c r="VIG53" s="406"/>
      <c r="VIH53" s="406"/>
      <c r="VII53" s="406"/>
      <c r="VIJ53" s="406"/>
      <c r="VIK53" s="406"/>
      <c r="VIL53" s="406"/>
      <c r="VIM53" s="406"/>
      <c r="VIN53" s="406"/>
      <c r="VIO53" s="406"/>
      <c r="VIP53" s="406"/>
      <c r="VIQ53" s="406"/>
      <c r="VIR53" s="406"/>
      <c r="VIS53" s="406"/>
      <c r="VIT53" s="406"/>
      <c r="VIU53" s="406"/>
      <c r="VIV53" s="406"/>
      <c r="VIW53" s="406"/>
      <c r="VIX53" s="406"/>
      <c r="VIY53" s="406"/>
      <c r="VIZ53" s="406"/>
      <c r="VJA53" s="406"/>
      <c r="VJB53" s="406"/>
      <c r="VJC53" s="406"/>
      <c r="VJD53" s="406"/>
      <c r="VJE53" s="406"/>
      <c r="VJF53" s="406"/>
      <c r="VJG53" s="406"/>
      <c r="VJH53" s="406"/>
      <c r="VJI53" s="406"/>
      <c r="VJJ53" s="406"/>
      <c r="VJK53" s="406"/>
      <c r="VJL53" s="406"/>
      <c r="VJM53" s="406"/>
      <c r="VJN53" s="406"/>
      <c r="VJO53" s="406"/>
      <c r="VJP53" s="406"/>
      <c r="VJQ53" s="406"/>
      <c r="VJR53" s="406"/>
      <c r="VJS53" s="406"/>
      <c r="VJT53" s="406"/>
      <c r="VJU53" s="406"/>
      <c r="VJV53" s="406"/>
      <c r="VJW53" s="406"/>
      <c r="VJX53" s="406"/>
      <c r="VJY53" s="406"/>
      <c r="VJZ53" s="406"/>
      <c r="VKA53" s="406"/>
      <c r="VKB53" s="406"/>
      <c r="VKC53" s="406"/>
      <c r="VKD53" s="406"/>
      <c r="VKE53" s="406"/>
      <c r="VKF53" s="406"/>
      <c r="VKG53" s="406"/>
      <c r="VKH53" s="406"/>
      <c r="VKI53" s="406"/>
      <c r="VKJ53" s="406"/>
      <c r="VKK53" s="406"/>
      <c r="VKL53" s="406"/>
      <c r="VKM53" s="406"/>
      <c r="VKN53" s="406"/>
      <c r="VKO53" s="406"/>
      <c r="VKP53" s="406"/>
      <c r="VKQ53" s="406"/>
      <c r="VKR53" s="406"/>
      <c r="VKS53" s="406"/>
      <c r="VKT53" s="406"/>
      <c r="VKU53" s="406"/>
      <c r="VKV53" s="406"/>
      <c r="VKW53" s="406"/>
      <c r="VKX53" s="406"/>
      <c r="VKY53" s="406"/>
      <c r="VKZ53" s="406"/>
      <c r="VLA53" s="406"/>
      <c r="VLB53" s="406"/>
      <c r="VLC53" s="406"/>
      <c r="VLD53" s="406"/>
      <c r="VLE53" s="406"/>
      <c r="VLF53" s="406"/>
      <c r="VLG53" s="406"/>
      <c r="VLH53" s="406"/>
      <c r="VLI53" s="406"/>
      <c r="VLJ53" s="406"/>
      <c r="VLK53" s="406"/>
      <c r="VLL53" s="406"/>
      <c r="VLM53" s="406"/>
      <c r="VLN53" s="406"/>
      <c r="VLO53" s="406"/>
      <c r="VLP53" s="406"/>
      <c r="VLQ53" s="406"/>
      <c r="VLR53" s="406"/>
      <c r="VLS53" s="406"/>
      <c r="VLT53" s="406"/>
      <c r="VLU53" s="406"/>
      <c r="VLV53" s="406"/>
      <c r="VLW53" s="406"/>
      <c r="VLX53" s="406"/>
      <c r="VLY53" s="406"/>
      <c r="VLZ53" s="406"/>
      <c r="VMA53" s="406"/>
      <c r="VMB53" s="406"/>
      <c r="VMC53" s="406"/>
      <c r="VMD53" s="406"/>
      <c r="VME53" s="406"/>
      <c r="VMF53" s="406"/>
      <c r="VMG53" s="406"/>
      <c r="VMH53" s="406"/>
      <c r="VMI53" s="406"/>
      <c r="VMJ53" s="406"/>
      <c r="VMK53" s="406"/>
      <c r="VML53" s="406"/>
      <c r="VMM53" s="406"/>
      <c r="VMN53" s="406"/>
      <c r="VMO53" s="406"/>
      <c r="VMP53" s="406"/>
      <c r="VMQ53" s="406"/>
      <c r="VMR53" s="406"/>
      <c r="VMS53" s="406"/>
      <c r="VMT53" s="406"/>
      <c r="VMU53" s="406"/>
      <c r="VMV53" s="406"/>
      <c r="VMW53" s="406"/>
      <c r="VMX53" s="406"/>
      <c r="VMY53" s="406"/>
      <c r="VMZ53" s="406"/>
      <c r="VNA53" s="406"/>
      <c r="VNB53" s="406"/>
      <c r="VNC53" s="406"/>
      <c r="VND53" s="406"/>
      <c r="VNE53" s="406"/>
      <c r="VNF53" s="406"/>
      <c r="VNG53" s="406"/>
      <c r="VNH53" s="406"/>
      <c r="VNI53" s="406"/>
      <c r="VNJ53" s="406"/>
      <c r="VNK53" s="406"/>
      <c r="VNL53" s="406"/>
      <c r="VNM53" s="406"/>
      <c r="VNN53" s="406"/>
      <c r="VNO53" s="406"/>
      <c r="VNP53" s="406"/>
      <c r="VNQ53" s="406"/>
      <c r="VNR53" s="406"/>
      <c r="VNS53" s="406"/>
      <c r="VNT53" s="406"/>
      <c r="VNU53" s="406"/>
      <c r="VNV53" s="406"/>
      <c r="VNW53" s="406"/>
      <c r="VNX53" s="406"/>
      <c r="VNY53" s="406"/>
      <c r="VNZ53" s="406"/>
      <c r="VOA53" s="406"/>
      <c r="VOB53" s="406"/>
      <c r="VOC53" s="406"/>
      <c r="VOD53" s="406"/>
      <c r="VOE53" s="406"/>
      <c r="VOF53" s="406"/>
      <c r="VOG53" s="406"/>
      <c r="VOH53" s="406"/>
      <c r="VOI53" s="406"/>
      <c r="VOJ53" s="406"/>
      <c r="VOK53" s="406"/>
      <c r="VOL53" s="406"/>
      <c r="VOM53" s="406"/>
      <c r="VON53" s="406"/>
      <c r="VOO53" s="406"/>
      <c r="VOP53" s="406"/>
      <c r="VOQ53" s="406"/>
      <c r="VOR53" s="406"/>
      <c r="VOS53" s="406"/>
      <c r="VOT53" s="406"/>
      <c r="VOU53" s="406"/>
      <c r="VOV53" s="406"/>
      <c r="VOW53" s="406"/>
      <c r="VOX53" s="406"/>
      <c r="VOY53" s="406"/>
      <c r="VOZ53" s="406"/>
      <c r="VPA53" s="406"/>
      <c r="VPB53" s="406"/>
      <c r="VPC53" s="406"/>
      <c r="VPD53" s="406"/>
      <c r="VPE53" s="406"/>
      <c r="VPF53" s="406"/>
      <c r="VPG53" s="406"/>
      <c r="VPH53" s="406"/>
      <c r="VPI53" s="406"/>
      <c r="VPJ53" s="406"/>
      <c r="VPK53" s="406"/>
      <c r="VPL53" s="406"/>
      <c r="VPM53" s="406"/>
      <c r="VPN53" s="406"/>
      <c r="VPO53" s="406"/>
      <c r="VPP53" s="406"/>
      <c r="VPQ53" s="406"/>
      <c r="VPR53" s="406"/>
      <c r="VPS53" s="406"/>
      <c r="VPT53" s="406"/>
      <c r="VPU53" s="406"/>
      <c r="VPV53" s="406"/>
      <c r="VPW53" s="406"/>
      <c r="VPX53" s="406"/>
      <c r="VPY53" s="406"/>
      <c r="VPZ53" s="406"/>
      <c r="VQA53" s="406"/>
      <c r="VQB53" s="406"/>
      <c r="VQC53" s="406"/>
      <c r="VQD53" s="406"/>
      <c r="VQE53" s="406"/>
      <c r="VQF53" s="406"/>
      <c r="VQG53" s="406"/>
      <c r="VQH53" s="406"/>
      <c r="VQI53" s="406"/>
      <c r="VQJ53" s="406"/>
      <c r="VQK53" s="406"/>
      <c r="VQL53" s="406"/>
      <c r="VQM53" s="406"/>
      <c r="VQN53" s="406"/>
      <c r="VQO53" s="406"/>
      <c r="VQP53" s="406"/>
      <c r="VQQ53" s="406"/>
      <c r="VQR53" s="406"/>
      <c r="VQS53" s="406"/>
      <c r="VQT53" s="406"/>
      <c r="VQU53" s="406"/>
      <c r="VQV53" s="406"/>
      <c r="VQW53" s="406"/>
      <c r="VQX53" s="406"/>
      <c r="VQY53" s="406"/>
      <c r="VQZ53" s="406"/>
      <c r="VRA53" s="406"/>
      <c r="VRB53" s="406"/>
      <c r="VRC53" s="406"/>
      <c r="VRD53" s="406"/>
      <c r="VRE53" s="406"/>
      <c r="VRF53" s="406"/>
      <c r="VRG53" s="406"/>
      <c r="VRH53" s="406"/>
      <c r="VRI53" s="406"/>
      <c r="VRJ53" s="406"/>
      <c r="VRK53" s="406"/>
      <c r="VRL53" s="406"/>
      <c r="VRM53" s="406"/>
      <c r="VRN53" s="406"/>
      <c r="VRO53" s="406"/>
      <c r="VRP53" s="406"/>
      <c r="VRQ53" s="406"/>
      <c r="VRR53" s="406"/>
      <c r="VRS53" s="406"/>
      <c r="VRT53" s="406"/>
      <c r="VRU53" s="406"/>
      <c r="VRV53" s="406"/>
      <c r="VRW53" s="406"/>
      <c r="VRX53" s="406"/>
      <c r="VRY53" s="406"/>
      <c r="VRZ53" s="406"/>
      <c r="VSA53" s="406"/>
      <c r="VSB53" s="406"/>
      <c r="VSC53" s="406"/>
      <c r="VSD53" s="406"/>
      <c r="VSE53" s="406"/>
      <c r="VSF53" s="406"/>
      <c r="VSG53" s="406"/>
      <c r="VSH53" s="406"/>
      <c r="VSI53" s="406"/>
      <c r="VSJ53" s="406"/>
      <c r="VSK53" s="406"/>
      <c r="VSL53" s="406"/>
      <c r="VSM53" s="406"/>
      <c r="VSN53" s="406"/>
      <c r="VSO53" s="406"/>
      <c r="VSP53" s="406"/>
      <c r="VSQ53" s="406"/>
      <c r="VSR53" s="406"/>
      <c r="VSS53" s="406"/>
      <c r="VST53" s="406"/>
      <c r="VSU53" s="406"/>
      <c r="VSV53" s="406"/>
      <c r="VSW53" s="406"/>
      <c r="VSX53" s="406"/>
      <c r="VSY53" s="406"/>
      <c r="VSZ53" s="406"/>
      <c r="VTA53" s="406"/>
      <c r="VTB53" s="406"/>
      <c r="VTC53" s="406"/>
      <c r="VTD53" s="406"/>
      <c r="VTE53" s="406"/>
      <c r="VTF53" s="406"/>
      <c r="VTG53" s="406"/>
      <c r="VTH53" s="406"/>
      <c r="VTI53" s="406"/>
      <c r="VTJ53" s="406"/>
      <c r="VTK53" s="406"/>
      <c r="VTL53" s="406"/>
      <c r="VTM53" s="406"/>
      <c r="VTN53" s="406"/>
      <c r="VTO53" s="406"/>
      <c r="VTP53" s="406"/>
      <c r="VTQ53" s="406"/>
      <c r="VTR53" s="406"/>
      <c r="VTS53" s="406"/>
      <c r="VTT53" s="406"/>
      <c r="VTU53" s="406"/>
      <c r="VTV53" s="406"/>
      <c r="VTW53" s="406"/>
      <c r="VTX53" s="406"/>
      <c r="VTY53" s="406"/>
      <c r="VTZ53" s="406"/>
      <c r="VUA53" s="406"/>
      <c r="VUB53" s="406"/>
      <c r="VUC53" s="406"/>
      <c r="VUD53" s="406"/>
      <c r="VUE53" s="406"/>
      <c r="VUF53" s="406"/>
      <c r="VUG53" s="406"/>
      <c r="VUH53" s="406"/>
      <c r="VUI53" s="406"/>
      <c r="VUJ53" s="406"/>
      <c r="VUK53" s="406"/>
      <c r="VUL53" s="406"/>
      <c r="VUM53" s="406"/>
      <c r="VUN53" s="406"/>
      <c r="VUO53" s="406"/>
      <c r="VUP53" s="406"/>
      <c r="VUQ53" s="406"/>
      <c r="VUR53" s="406"/>
      <c r="VUS53" s="406"/>
      <c r="VUT53" s="406"/>
      <c r="VUU53" s="406"/>
      <c r="VUV53" s="406"/>
      <c r="VUW53" s="406"/>
      <c r="VUX53" s="406"/>
      <c r="VUY53" s="406"/>
      <c r="VUZ53" s="406"/>
      <c r="VVA53" s="406"/>
      <c r="VVB53" s="406"/>
      <c r="VVC53" s="406"/>
      <c r="VVD53" s="406"/>
      <c r="VVE53" s="406"/>
      <c r="VVF53" s="406"/>
      <c r="VVG53" s="406"/>
      <c r="VVH53" s="406"/>
      <c r="VVI53" s="406"/>
      <c r="VVJ53" s="406"/>
      <c r="VVK53" s="406"/>
      <c r="VVL53" s="406"/>
      <c r="VVM53" s="406"/>
      <c r="VVN53" s="406"/>
      <c r="VVO53" s="406"/>
      <c r="VVP53" s="406"/>
      <c r="VVQ53" s="406"/>
      <c r="VVR53" s="406"/>
      <c r="VVS53" s="406"/>
      <c r="VVT53" s="406"/>
      <c r="VVU53" s="406"/>
      <c r="VVV53" s="406"/>
      <c r="VVW53" s="406"/>
      <c r="VVX53" s="406"/>
      <c r="VVY53" s="406"/>
      <c r="VVZ53" s="406"/>
      <c r="VWA53" s="406"/>
      <c r="VWB53" s="406"/>
      <c r="VWC53" s="406"/>
      <c r="VWD53" s="406"/>
      <c r="VWE53" s="406"/>
      <c r="VWF53" s="406"/>
      <c r="VWG53" s="406"/>
      <c r="VWH53" s="406"/>
      <c r="VWI53" s="406"/>
      <c r="VWJ53" s="406"/>
      <c r="VWK53" s="406"/>
      <c r="VWL53" s="406"/>
      <c r="VWM53" s="406"/>
      <c r="VWN53" s="406"/>
      <c r="VWO53" s="406"/>
      <c r="VWP53" s="406"/>
      <c r="VWQ53" s="406"/>
      <c r="VWR53" s="406"/>
      <c r="VWS53" s="406"/>
      <c r="VWT53" s="406"/>
      <c r="VWU53" s="406"/>
      <c r="VWV53" s="406"/>
      <c r="VWW53" s="406"/>
      <c r="VWX53" s="406"/>
      <c r="VWY53" s="406"/>
      <c r="VWZ53" s="406"/>
      <c r="VXA53" s="406"/>
      <c r="VXB53" s="406"/>
      <c r="VXC53" s="406"/>
      <c r="VXD53" s="406"/>
      <c r="VXE53" s="406"/>
      <c r="VXF53" s="406"/>
      <c r="VXG53" s="406"/>
      <c r="VXH53" s="406"/>
      <c r="VXI53" s="406"/>
      <c r="VXJ53" s="406"/>
      <c r="VXK53" s="406"/>
      <c r="VXL53" s="406"/>
      <c r="VXM53" s="406"/>
      <c r="VXN53" s="406"/>
      <c r="VXO53" s="406"/>
      <c r="VXP53" s="406"/>
      <c r="VXQ53" s="406"/>
      <c r="VXR53" s="406"/>
      <c r="VXS53" s="406"/>
      <c r="VXT53" s="406"/>
      <c r="VXU53" s="406"/>
      <c r="VXV53" s="406"/>
      <c r="VXW53" s="406"/>
      <c r="VXX53" s="406"/>
      <c r="VXY53" s="406"/>
      <c r="VXZ53" s="406"/>
      <c r="VYA53" s="406"/>
      <c r="VYB53" s="406"/>
      <c r="VYC53" s="406"/>
      <c r="VYD53" s="406"/>
      <c r="VYE53" s="406"/>
      <c r="VYF53" s="406"/>
      <c r="VYG53" s="406"/>
      <c r="VYH53" s="406"/>
      <c r="VYI53" s="406"/>
      <c r="VYJ53" s="406"/>
      <c r="VYK53" s="406"/>
      <c r="VYL53" s="406"/>
      <c r="VYM53" s="406"/>
      <c r="VYN53" s="406"/>
      <c r="VYO53" s="406"/>
      <c r="VYP53" s="406"/>
      <c r="VYQ53" s="406"/>
      <c r="VYR53" s="406"/>
      <c r="VYS53" s="406"/>
      <c r="VYT53" s="406"/>
      <c r="VYU53" s="406"/>
      <c r="VYV53" s="406"/>
      <c r="VYW53" s="406"/>
      <c r="VYX53" s="406"/>
      <c r="VYY53" s="406"/>
      <c r="VYZ53" s="406"/>
      <c r="VZA53" s="406"/>
      <c r="VZB53" s="406"/>
      <c r="VZC53" s="406"/>
      <c r="VZD53" s="406"/>
      <c r="VZE53" s="406"/>
      <c r="VZF53" s="406"/>
      <c r="VZG53" s="406"/>
      <c r="VZH53" s="406"/>
      <c r="VZI53" s="406"/>
      <c r="VZJ53" s="406"/>
      <c r="VZK53" s="406"/>
      <c r="VZL53" s="406"/>
      <c r="VZM53" s="406"/>
      <c r="VZN53" s="406"/>
      <c r="VZO53" s="406"/>
      <c r="VZP53" s="406"/>
      <c r="VZQ53" s="406"/>
      <c r="VZR53" s="406"/>
      <c r="VZS53" s="406"/>
      <c r="VZT53" s="406"/>
      <c r="VZU53" s="406"/>
      <c r="VZV53" s="406"/>
      <c r="VZW53" s="406"/>
      <c r="VZX53" s="406"/>
      <c r="VZY53" s="406"/>
      <c r="VZZ53" s="406"/>
      <c r="WAA53" s="406"/>
      <c r="WAB53" s="406"/>
      <c r="WAC53" s="406"/>
      <c r="WAD53" s="406"/>
      <c r="WAE53" s="406"/>
      <c r="WAF53" s="406"/>
      <c r="WAG53" s="406"/>
      <c r="WAH53" s="406"/>
      <c r="WAI53" s="406"/>
      <c r="WAJ53" s="406"/>
      <c r="WAK53" s="406"/>
      <c r="WAL53" s="406"/>
      <c r="WAM53" s="406"/>
      <c r="WAN53" s="406"/>
      <c r="WAO53" s="406"/>
      <c r="WAP53" s="406"/>
      <c r="WAQ53" s="406"/>
      <c r="WAR53" s="406"/>
      <c r="WAS53" s="406"/>
      <c r="WAT53" s="406"/>
      <c r="WAU53" s="406"/>
      <c r="WAV53" s="406"/>
      <c r="WAW53" s="406"/>
      <c r="WAX53" s="406"/>
      <c r="WAY53" s="406"/>
      <c r="WAZ53" s="406"/>
      <c r="WBA53" s="406"/>
      <c r="WBB53" s="406"/>
      <c r="WBC53" s="406"/>
      <c r="WBD53" s="406"/>
      <c r="WBE53" s="406"/>
      <c r="WBF53" s="406"/>
      <c r="WBG53" s="406"/>
      <c r="WBH53" s="406"/>
      <c r="WBI53" s="406"/>
      <c r="WBJ53" s="406"/>
      <c r="WBK53" s="406"/>
      <c r="WBL53" s="406"/>
      <c r="WBM53" s="406"/>
      <c r="WBN53" s="406"/>
      <c r="WBO53" s="406"/>
      <c r="WBP53" s="406"/>
      <c r="WBQ53" s="406"/>
      <c r="WBR53" s="406"/>
      <c r="WBS53" s="406"/>
      <c r="WBT53" s="406"/>
      <c r="WBU53" s="406"/>
      <c r="WBV53" s="406"/>
      <c r="WBW53" s="406"/>
      <c r="WBX53" s="406"/>
      <c r="WBY53" s="406"/>
      <c r="WBZ53" s="406"/>
      <c r="WCA53" s="406"/>
      <c r="WCB53" s="406"/>
      <c r="WCC53" s="406"/>
      <c r="WCD53" s="406"/>
      <c r="WCE53" s="406"/>
      <c r="WCF53" s="406"/>
      <c r="WCG53" s="406"/>
      <c r="WCH53" s="406"/>
      <c r="WCI53" s="406"/>
      <c r="WCJ53" s="406"/>
      <c r="WCK53" s="406"/>
      <c r="WCL53" s="406"/>
      <c r="WCM53" s="406"/>
      <c r="WCN53" s="406"/>
      <c r="WCO53" s="406"/>
      <c r="WCP53" s="406"/>
      <c r="WCQ53" s="406"/>
      <c r="WCR53" s="406"/>
      <c r="WCS53" s="406"/>
      <c r="WCT53" s="406"/>
      <c r="WCU53" s="406"/>
      <c r="WCV53" s="406"/>
      <c r="WCW53" s="406"/>
      <c r="WCX53" s="406"/>
      <c r="WCY53" s="406"/>
      <c r="WCZ53" s="406"/>
      <c r="WDA53" s="406"/>
      <c r="WDB53" s="406"/>
      <c r="WDC53" s="406"/>
      <c r="WDD53" s="406"/>
      <c r="WDE53" s="406"/>
      <c r="WDF53" s="406"/>
      <c r="WDG53" s="406"/>
      <c r="WDH53" s="406"/>
      <c r="WDI53" s="406"/>
      <c r="WDJ53" s="406"/>
      <c r="WDK53" s="406"/>
      <c r="WDL53" s="406"/>
      <c r="WDM53" s="406"/>
      <c r="WDN53" s="406"/>
      <c r="WDO53" s="406"/>
      <c r="WDP53" s="406"/>
      <c r="WDQ53" s="406"/>
      <c r="WDR53" s="406"/>
      <c r="WDS53" s="406"/>
      <c r="WDT53" s="406"/>
      <c r="WDU53" s="406"/>
      <c r="WDV53" s="406"/>
      <c r="WDW53" s="406"/>
      <c r="WDX53" s="406"/>
      <c r="WDY53" s="406"/>
      <c r="WDZ53" s="406"/>
      <c r="WEA53" s="406"/>
      <c r="WEB53" s="406"/>
      <c r="WEC53" s="406"/>
      <c r="WED53" s="406"/>
      <c r="WEE53" s="406"/>
      <c r="WEF53" s="406"/>
      <c r="WEG53" s="406"/>
      <c r="WEH53" s="406"/>
      <c r="WEI53" s="406"/>
      <c r="WEJ53" s="406"/>
      <c r="WEK53" s="406"/>
      <c r="WEL53" s="406"/>
      <c r="WEM53" s="406"/>
      <c r="WEN53" s="406"/>
      <c r="WEO53" s="406"/>
      <c r="WEP53" s="406"/>
      <c r="WEQ53" s="406"/>
      <c r="WER53" s="406"/>
      <c r="WES53" s="406"/>
      <c r="WET53" s="406"/>
      <c r="WEU53" s="406"/>
      <c r="WEV53" s="406"/>
      <c r="WEW53" s="406"/>
      <c r="WEX53" s="406"/>
      <c r="WEY53" s="406"/>
      <c r="WEZ53" s="406"/>
      <c r="WFA53" s="406"/>
      <c r="WFB53" s="406"/>
      <c r="WFC53" s="406"/>
      <c r="WFD53" s="406"/>
      <c r="WFE53" s="406"/>
      <c r="WFF53" s="406"/>
      <c r="WFG53" s="406"/>
      <c r="WFH53" s="406"/>
      <c r="WFI53" s="406"/>
      <c r="WFJ53" s="406"/>
      <c r="WFK53" s="406"/>
      <c r="WFL53" s="406"/>
      <c r="WFM53" s="406"/>
      <c r="WFN53" s="406"/>
      <c r="WFO53" s="406"/>
      <c r="WFP53" s="406"/>
      <c r="WFQ53" s="406"/>
      <c r="WFR53" s="406"/>
      <c r="WFS53" s="406"/>
      <c r="WFT53" s="406"/>
      <c r="WFU53" s="406"/>
      <c r="WFV53" s="406"/>
      <c r="WFW53" s="406"/>
      <c r="WFX53" s="406"/>
      <c r="WFY53" s="406"/>
      <c r="WFZ53" s="406"/>
      <c r="WGA53" s="406"/>
      <c r="WGB53" s="406"/>
      <c r="WGC53" s="406"/>
      <c r="WGD53" s="406"/>
      <c r="WGE53" s="406"/>
      <c r="WGF53" s="406"/>
      <c r="WGG53" s="406"/>
      <c r="WGH53" s="406"/>
      <c r="WGI53" s="406"/>
      <c r="WGJ53" s="406"/>
      <c r="WGK53" s="406"/>
      <c r="WGL53" s="406"/>
      <c r="WGM53" s="406"/>
      <c r="WGN53" s="406"/>
      <c r="WGO53" s="406"/>
      <c r="WGP53" s="406"/>
      <c r="WGQ53" s="406"/>
      <c r="WGR53" s="406"/>
      <c r="WGS53" s="406"/>
      <c r="WGT53" s="406"/>
      <c r="WGU53" s="406"/>
      <c r="WGV53" s="406"/>
      <c r="WGW53" s="406"/>
      <c r="WGX53" s="406"/>
      <c r="WGY53" s="406"/>
      <c r="WGZ53" s="406"/>
      <c r="WHA53" s="406"/>
      <c r="WHB53" s="406"/>
      <c r="WHC53" s="406"/>
      <c r="WHD53" s="406"/>
      <c r="WHE53" s="406"/>
      <c r="WHF53" s="406"/>
      <c r="WHG53" s="406"/>
      <c r="WHH53" s="406"/>
      <c r="WHI53" s="406"/>
      <c r="WHJ53" s="406"/>
      <c r="WHK53" s="406"/>
      <c r="WHL53" s="406"/>
      <c r="WHM53" s="406"/>
      <c r="WHN53" s="406"/>
      <c r="WHO53" s="406"/>
      <c r="WHP53" s="406"/>
      <c r="WHQ53" s="406"/>
      <c r="WHR53" s="406"/>
      <c r="WHS53" s="406"/>
      <c r="WHT53" s="406"/>
      <c r="WHU53" s="406"/>
      <c r="WHV53" s="406"/>
      <c r="WHW53" s="406"/>
      <c r="WHX53" s="406"/>
      <c r="WHY53" s="406"/>
      <c r="WHZ53" s="406"/>
      <c r="WIA53" s="406"/>
      <c r="WIB53" s="406"/>
      <c r="WIC53" s="406"/>
      <c r="WID53" s="406"/>
      <c r="WIE53" s="406"/>
      <c r="WIF53" s="406"/>
      <c r="WIG53" s="406"/>
      <c r="WIH53" s="406"/>
      <c r="WII53" s="406"/>
      <c r="WIJ53" s="406"/>
      <c r="WIK53" s="406"/>
      <c r="WIL53" s="406"/>
      <c r="WIM53" s="406"/>
      <c r="WIN53" s="406"/>
      <c r="WIO53" s="406"/>
      <c r="WIP53" s="406"/>
      <c r="WIQ53" s="406"/>
      <c r="WIR53" s="406"/>
      <c r="WIS53" s="406"/>
      <c r="WIT53" s="406"/>
      <c r="WIU53" s="406"/>
      <c r="WIV53" s="406"/>
      <c r="WIW53" s="406"/>
      <c r="WIX53" s="406"/>
      <c r="WIY53" s="406"/>
      <c r="WIZ53" s="406"/>
      <c r="WJA53" s="406"/>
      <c r="WJB53" s="406"/>
      <c r="WJC53" s="406"/>
      <c r="WJD53" s="406"/>
      <c r="WJE53" s="406"/>
      <c r="WJF53" s="406"/>
      <c r="WJG53" s="406"/>
      <c r="WJH53" s="406"/>
      <c r="WJI53" s="406"/>
      <c r="WJJ53" s="406"/>
      <c r="WJK53" s="406"/>
      <c r="WJL53" s="406"/>
      <c r="WJM53" s="406"/>
      <c r="WJN53" s="406"/>
      <c r="WJO53" s="406"/>
      <c r="WJP53" s="406"/>
      <c r="WJQ53" s="406"/>
      <c r="WJR53" s="406"/>
      <c r="WJS53" s="406"/>
      <c r="WJT53" s="406"/>
      <c r="WJU53" s="406"/>
      <c r="WJV53" s="406"/>
      <c r="WJW53" s="406"/>
      <c r="WJX53" s="406"/>
      <c r="WJY53" s="406"/>
      <c r="WJZ53" s="406"/>
      <c r="WKA53" s="406"/>
      <c r="WKB53" s="406"/>
      <c r="WKC53" s="406"/>
      <c r="WKD53" s="406"/>
      <c r="WKE53" s="406"/>
      <c r="WKF53" s="406"/>
      <c r="WKG53" s="406"/>
      <c r="WKH53" s="406"/>
      <c r="WKI53" s="406"/>
      <c r="WKJ53" s="406"/>
      <c r="WKK53" s="406"/>
      <c r="WKL53" s="406"/>
      <c r="WKM53" s="406"/>
      <c r="WKN53" s="406"/>
      <c r="WKO53" s="406"/>
      <c r="WKP53" s="406"/>
      <c r="WKQ53" s="406"/>
      <c r="WKR53" s="406"/>
      <c r="WKS53" s="406"/>
      <c r="WKT53" s="406"/>
      <c r="WKU53" s="406"/>
      <c r="WKV53" s="406"/>
      <c r="WKW53" s="406"/>
      <c r="WKX53" s="406"/>
      <c r="WKY53" s="406"/>
      <c r="WKZ53" s="406"/>
      <c r="WLA53" s="406"/>
      <c r="WLB53" s="406"/>
      <c r="WLC53" s="406"/>
      <c r="WLD53" s="406"/>
      <c r="WLE53" s="406"/>
      <c r="WLF53" s="406"/>
      <c r="WLG53" s="406"/>
      <c r="WLH53" s="406"/>
      <c r="WLI53" s="406"/>
      <c r="WLJ53" s="406"/>
      <c r="WLK53" s="406"/>
      <c r="WLL53" s="406"/>
      <c r="WLM53" s="406"/>
      <c r="WLN53" s="406"/>
      <c r="WLO53" s="406"/>
      <c r="WLP53" s="406"/>
      <c r="WLQ53" s="406"/>
      <c r="WLR53" s="406"/>
      <c r="WLS53" s="406"/>
      <c r="WLT53" s="406"/>
      <c r="WLU53" s="406"/>
      <c r="WLV53" s="406"/>
      <c r="WLW53" s="406"/>
      <c r="WLX53" s="406"/>
      <c r="WLY53" s="406"/>
      <c r="WLZ53" s="406"/>
      <c r="WMA53" s="406"/>
      <c r="WMB53" s="406"/>
      <c r="WMC53" s="406"/>
      <c r="WMD53" s="406"/>
      <c r="WME53" s="406"/>
      <c r="WMF53" s="406"/>
      <c r="WMG53" s="406"/>
      <c r="WMH53" s="406"/>
      <c r="WMI53" s="406"/>
      <c r="WMJ53" s="406"/>
      <c r="WMK53" s="406"/>
      <c r="WML53" s="406"/>
      <c r="WMM53" s="406"/>
      <c r="WMN53" s="406"/>
      <c r="WMO53" s="406"/>
      <c r="WMP53" s="406"/>
      <c r="WMQ53" s="406"/>
      <c r="WMR53" s="406"/>
      <c r="WMS53" s="406"/>
      <c r="WMT53" s="406"/>
      <c r="WMU53" s="406"/>
      <c r="WMV53" s="406"/>
      <c r="WMW53" s="406"/>
      <c r="WMX53" s="406"/>
      <c r="WMY53" s="406"/>
      <c r="WMZ53" s="406"/>
      <c r="WNA53" s="406"/>
      <c r="WNB53" s="406"/>
      <c r="WNC53" s="406"/>
      <c r="WND53" s="406"/>
      <c r="WNE53" s="406"/>
      <c r="WNF53" s="406"/>
      <c r="WNG53" s="406"/>
      <c r="WNH53" s="406"/>
      <c r="WNI53" s="406"/>
      <c r="WNJ53" s="406"/>
      <c r="WNK53" s="406"/>
      <c r="WNL53" s="406"/>
      <c r="WNM53" s="406"/>
      <c r="WNN53" s="406"/>
      <c r="WNO53" s="406"/>
      <c r="WNP53" s="406"/>
      <c r="WNQ53" s="406"/>
      <c r="WNR53" s="406"/>
      <c r="WNS53" s="406"/>
      <c r="WNT53" s="406"/>
      <c r="WNU53" s="406"/>
      <c r="WNV53" s="406"/>
      <c r="WNW53" s="406"/>
      <c r="WNX53" s="406"/>
      <c r="WNY53" s="406"/>
      <c r="WNZ53" s="406"/>
      <c r="WOA53" s="406"/>
      <c r="WOB53" s="406"/>
      <c r="WOC53" s="406"/>
      <c r="WOD53" s="406"/>
      <c r="WOE53" s="406"/>
      <c r="WOF53" s="406"/>
      <c r="WOG53" s="406"/>
      <c r="WOH53" s="406"/>
      <c r="WOI53" s="406"/>
      <c r="WOJ53" s="406"/>
      <c r="WOK53" s="406"/>
      <c r="WOL53" s="406"/>
      <c r="WOM53" s="406"/>
      <c r="WON53" s="406"/>
      <c r="WOO53" s="406"/>
      <c r="WOP53" s="406"/>
      <c r="WOQ53" s="406"/>
      <c r="WOR53" s="406"/>
      <c r="WOS53" s="406"/>
      <c r="WOT53" s="406"/>
      <c r="WOU53" s="406"/>
      <c r="WOV53" s="406"/>
      <c r="WOW53" s="406"/>
      <c r="WOX53" s="406"/>
      <c r="WOY53" s="406"/>
      <c r="WOZ53" s="406"/>
      <c r="WPA53" s="406"/>
      <c r="WPB53" s="406"/>
      <c r="WPC53" s="406"/>
      <c r="WPD53" s="406"/>
      <c r="WPE53" s="406"/>
      <c r="WPF53" s="406"/>
      <c r="WPG53" s="406"/>
      <c r="WPH53" s="406"/>
      <c r="WPI53" s="406"/>
      <c r="WPJ53" s="406"/>
      <c r="WPK53" s="406"/>
      <c r="WPL53" s="406"/>
      <c r="WPM53" s="406"/>
      <c r="WPN53" s="406"/>
      <c r="WPO53" s="406"/>
      <c r="WPP53" s="406"/>
      <c r="WPQ53" s="406"/>
      <c r="WPR53" s="406"/>
      <c r="WPS53" s="406"/>
      <c r="WPT53" s="406"/>
      <c r="WPU53" s="406"/>
      <c r="WPV53" s="406"/>
      <c r="WPW53" s="406"/>
      <c r="WPX53" s="406"/>
      <c r="WPY53" s="406"/>
      <c r="WPZ53" s="406"/>
      <c r="WQA53" s="406"/>
      <c r="WQB53" s="406"/>
      <c r="WQC53" s="406"/>
      <c r="WQD53" s="406"/>
      <c r="WQE53" s="406"/>
      <c r="WQF53" s="406"/>
      <c r="WQG53" s="406"/>
      <c r="WQH53" s="406"/>
      <c r="WQI53" s="406"/>
      <c r="WQJ53" s="406"/>
      <c r="WQK53" s="406"/>
      <c r="WQL53" s="406"/>
      <c r="WQM53" s="406"/>
      <c r="WQN53" s="406"/>
      <c r="WQO53" s="406"/>
      <c r="WQP53" s="406"/>
      <c r="WQQ53" s="406"/>
      <c r="WQR53" s="406"/>
      <c r="WQS53" s="406"/>
      <c r="WQT53" s="406"/>
      <c r="WQU53" s="406"/>
      <c r="WQV53" s="406"/>
      <c r="WQW53" s="406"/>
      <c r="WQX53" s="406"/>
      <c r="WQY53" s="406"/>
      <c r="WQZ53" s="406"/>
      <c r="WRA53" s="406"/>
      <c r="WRB53" s="406"/>
      <c r="WRC53" s="406"/>
      <c r="WRD53" s="406"/>
      <c r="WRE53" s="406"/>
      <c r="WRF53" s="406"/>
      <c r="WRG53" s="406"/>
      <c r="WRH53" s="406"/>
      <c r="WRI53" s="406"/>
      <c r="WRJ53" s="406"/>
      <c r="WRK53" s="406"/>
      <c r="WRL53" s="406"/>
      <c r="WRM53" s="406"/>
      <c r="WRN53" s="406"/>
      <c r="WRO53" s="406"/>
      <c r="WRP53" s="406"/>
      <c r="WRQ53" s="406"/>
      <c r="WRR53" s="406"/>
      <c r="WRS53" s="406"/>
      <c r="WRT53" s="406"/>
      <c r="WRU53" s="406"/>
      <c r="WRV53" s="406"/>
      <c r="WRW53" s="406"/>
      <c r="WRX53" s="406"/>
      <c r="WRY53" s="406"/>
      <c r="WRZ53" s="406"/>
      <c r="WSA53" s="406"/>
      <c r="WSB53" s="406"/>
      <c r="WSC53" s="406"/>
      <c r="WSD53" s="406"/>
      <c r="WSE53" s="406"/>
      <c r="WSF53" s="406"/>
      <c r="WSG53" s="406"/>
      <c r="WSH53" s="406"/>
      <c r="WSI53" s="406"/>
      <c r="WSJ53" s="406"/>
      <c r="WSK53" s="406"/>
      <c r="WSL53" s="406"/>
      <c r="WSM53" s="406"/>
      <c r="WSN53" s="406"/>
      <c r="WSO53" s="406"/>
      <c r="WSP53" s="406"/>
      <c r="WSQ53" s="406"/>
      <c r="WSR53" s="406"/>
      <c r="WSS53" s="406"/>
      <c r="WST53" s="406"/>
      <c r="WSU53" s="406"/>
      <c r="WSV53" s="406"/>
      <c r="WSW53" s="406"/>
      <c r="WSX53" s="406"/>
      <c r="WSY53" s="406"/>
      <c r="WSZ53" s="406"/>
      <c r="WTA53" s="406"/>
      <c r="WTB53" s="406"/>
      <c r="WTC53" s="406"/>
      <c r="WTD53" s="406"/>
      <c r="WTE53" s="406"/>
      <c r="WTF53" s="406"/>
      <c r="WTG53" s="406"/>
      <c r="WTH53" s="406"/>
      <c r="WTI53" s="406"/>
      <c r="WTJ53" s="406"/>
      <c r="WTK53" s="406"/>
      <c r="WTL53" s="406"/>
      <c r="WTM53" s="406"/>
      <c r="WTN53" s="406"/>
      <c r="WTO53" s="406"/>
      <c r="WTP53" s="406"/>
      <c r="WTQ53" s="406"/>
      <c r="WTR53" s="406"/>
      <c r="WTS53" s="406"/>
      <c r="WTT53" s="406"/>
      <c r="WTU53" s="406"/>
      <c r="WTV53" s="406"/>
      <c r="WTW53" s="406"/>
      <c r="WTX53" s="406"/>
      <c r="WTY53" s="406"/>
      <c r="WTZ53" s="406"/>
      <c r="WUA53" s="406"/>
      <c r="WUB53" s="406"/>
      <c r="WUC53" s="406"/>
      <c r="WUD53" s="406"/>
      <c r="WUE53" s="406"/>
      <c r="WUF53" s="406"/>
      <c r="WUG53" s="406"/>
      <c r="WUH53" s="406"/>
      <c r="WUI53" s="406"/>
      <c r="WUJ53" s="406"/>
      <c r="WUK53" s="406"/>
      <c r="WUL53" s="406"/>
      <c r="WUM53" s="406"/>
      <c r="WUN53" s="406"/>
      <c r="WUO53" s="406"/>
      <c r="WUP53" s="406"/>
      <c r="WUQ53" s="406"/>
      <c r="WUR53" s="406"/>
      <c r="WUS53" s="406"/>
      <c r="WUT53" s="406"/>
      <c r="WUU53" s="406"/>
      <c r="WUV53" s="406"/>
      <c r="WUW53" s="406"/>
      <c r="WUX53" s="406"/>
      <c r="WUY53" s="406"/>
      <c r="WUZ53" s="406"/>
      <c r="WVA53" s="406"/>
      <c r="WVB53" s="406"/>
      <c r="WVC53" s="406"/>
      <c r="WVD53" s="406"/>
      <c r="WVE53" s="406"/>
      <c r="WVF53" s="406"/>
      <c r="WVG53" s="406"/>
      <c r="WVH53" s="406"/>
      <c r="WVI53" s="406"/>
      <c r="WVJ53" s="406"/>
      <c r="WVK53" s="406"/>
      <c r="WVL53" s="406"/>
      <c r="WVM53" s="406"/>
      <c r="WVN53" s="406"/>
      <c r="WVO53" s="406"/>
      <c r="WVP53" s="406"/>
      <c r="WVQ53" s="406"/>
      <c r="WVR53" s="406"/>
      <c r="WVS53" s="406"/>
      <c r="WVT53" s="406"/>
      <c r="WVU53" s="406"/>
      <c r="WVV53" s="406"/>
      <c r="WVW53" s="406"/>
      <c r="WVX53" s="406"/>
      <c r="WVY53" s="406"/>
      <c r="WVZ53" s="406"/>
      <c r="WWA53" s="406"/>
      <c r="WWB53" s="406"/>
      <c r="WWC53" s="406"/>
      <c r="WWD53" s="406"/>
      <c r="WWE53" s="406"/>
      <c r="WWF53" s="406"/>
      <c r="WWG53" s="406"/>
      <c r="WWH53" s="406"/>
      <c r="WWI53" s="406"/>
      <c r="WWJ53" s="406"/>
      <c r="WWK53" s="406"/>
      <c r="WWL53" s="406"/>
      <c r="WWM53" s="406"/>
      <c r="WWN53" s="406"/>
      <c r="WWO53" s="406"/>
      <c r="WWP53" s="406"/>
      <c r="WWQ53" s="406"/>
      <c r="WWR53" s="406"/>
      <c r="WWS53" s="406"/>
      <c r="WWT53" s="406"/>
      <c r="WWU53" s="406"/>
      <c r="WWV53" s="406"/>
      <c r="WWW53" s="406"/>
      <c r="WWX53" s="406"/>
      <c r="WWY53" s="406"/>
      <c r="WWZ53" s="406"/>
      <c r="WXA53" s="406"/>
      <c r="WXB53" s="406"/>
      <c r="WXC53" s="406"/>
      <c r="WXD53" s="406"/>
      <c r="WXE53" s="406"/>
      <c r="WXF53" s="406"/>
      <c r="WXG53" s="406"/>
      <c r="WXH53" s="406"/>
      <c r="WXI53" s="406"/>
      <c r="WXJ53" s="406"/>
      <c r="WXK53" s="406"/>
      <c r="WXL53" s="406"/>
      <c r="WXM53" s="406"/>
      <c r="WXN53" s="406"/>
      <c r="WXO53" s="406"/>
      <c r="WXP53" s="406"/>
      <c r="WXQ53" s="406"/>
      <c r="WXR53" s="406"/>
      <c r="WXS53" s="406"/>
      <c r="WXT53" s="406"/>
      <c r="WXU53" s="406"/>
      <c r="WXV53" s="406"/>
      <c r="WXW53" s="406"/>
      <c r="WXX53" s="406"/>
      <c r="WXY53" s="406"/>
      <c r="WXZ53" s="406"/>
      <c r="WYA53" s="406"/>
      <c r="WYB53" s="406"/>
      <c r="WYC53" s="406"/>
      <c r="WYD53" s="406"/>
      <c r="WYE53" s="406"/>
      <c r="WYF53" s="406"/>
      <c r="WYG53" s="406"/>
      <c r="WYH53" s="406"/>
      <c r="WYI53" s="406"/>
      <c r="WYJ53" s="406"/>
      <c r="WYK53" s="406"/>
      <c r="WYL53" s="406"/>
      <c r="WYM53" s="406"/>
      <c r="WYN53" s="406"/>
      <c r="WYO53" s="406"/>
      <c r="WYP53" s="406"/>
      <c r="WYQ53" s="406"/>
      <c r="WYR53" s="406"/>
      <c r="WYS53" s="406"/>
      <c r="WYT53" s="406"/>
      <c r="WYU53" s="406"/>
      <c r="WYV53" s="406"/>
      <c r="WYW53" s="406"/>
      <c r="WYX53" s="406"/>
      <c r="WYY53" s="406"/>
      <c r="WYZ53" s="406"/>
      <c r="WZA53" s="406"/>
      <c r="WZB53" s="406"/>
      <c r="WZC53" s="406"/>
      <c r="WZD53" s="406"/>
      <c r="WZE53" s="406"/>
      <c r="WZF53" s="406"/>
      <c r="WZG53" s="406"/>
      <c r="WZH53" s="406"/>
      <c r="WZI53" s="406"/>
      <c r="WZJ53" s="406"/>
      <c r="WZK53" s="406"/>
      <c r="WZL53" s="406"/>
      <c r="WZM53" s="406"/>
      <c r="WZN53" s="406"/>
      <c r="WZO53" s="406"/>
      <c r="WZP53" s="406"/>
      <c r="WZQ53" s="406"/>
      <c r="WZR53" s="406"/>
      <c r="WZS53" s="406"/>
      <c r="WZT53" s="406"/>
      <c r="WZU53" s="406"/>
      <c r="WZV53" s="406"/>
      <c r="WZW53" s="406"/>
      <c r="WZX53" s="406"/>
      <c r="WZY53" s="406"/>
      <c r="WZZ53" s="406"/>
      <c r="XAA53" s="406"/>
      <c r="XAB53" s="406"/>
      <c r="XAC53" s="406"/>
      <c r="XAD53" s="406"/>
      <c r="XAE53" s="406"/>
      <c r="XAF53" s="406"/>
      <c r="XAG53" s="406"/>
      <c r="XAH53" s="406"/>
      <c r="XAI53" s="406"/>
      <c r="XAJ53" s="406"/>
      <c r="XAK53" s="406"/>
      <c r="XAL53" s="406"/>
      <c r="XAM53" s="406"/>
      <c r="XAN53" s="406"/>
      <c r="XAO53" s="406"/>
      <c r="XAP53" s="406"/>
      <c r="XAQ53" s="406"/>
      <c r="XAR53" s="406"/>
      <c r="XAS53" s="406"/>
      <c r="XAT53" s="406"/>
      <c r="XAU53" s="406"/>
      <c r="XAV53" s="406"/>
      <c r="XAW53" s="406"/>
      <c r="XAX53" s="406"/>
      <c r="XAY53" s="406"/>
      <c r="XAZ53" s="406"/>
      <c r="XBA53" s="406"/>
      <c r="XBB53" s="406"/>
      <c r="XBC53" s="406"/>
      <c r="XBD53" s="406"/>
      <c r="XBE53" s="406"/>
      <c r="XBF53" s="406"/>
      <c r="XBG53" s="406"/>
      <c r="XBH53" s="406"/>
      <c r="XBI53" s="406"/>
      <c r="XBJ53" s="406"/>
      <c r="XBK53" s="406"/>
      <c r="XBL53" s="406"/>
      <c r="XBM53" s="406"/>
      <c r="XBN53" s="406"/>
      <c r="XBO53" s="406"/>
      <c r="XBP53" s="406"/>
      <c r="XBQ53" s="406"/>
      <c r="XBR53" s="406"/>
      <c r="XBS53" s="406"/>
      <c r="XBT53" s="406"/>
      <c r="XBU53" s="406"/>
      <c r="XBV53" s="406"/>
      <c r="XBW53" s="406"/>
      <c r="XBX53" s="406"/>
      <c r="XBY53" s="406"/>
      <c r="XBZ53" s="406"/>
      <c r="XCA53" s="406"/>
      <c r="XCB53" s="406"/>
      <c r="XCC53" s="406"/>
      <c r="XCD53" s="406"/>
      <c r="XCE53" s="406"/>
      <c r="XCF53" s="406"/>
      <c r="XCG53" s="406"/>
      <c r="XCH53" s="406"/>
      <c r="XCI53" s="406"/>
      <c r="XCJ53" s="406"/>
      <c r="XCK53" s="406"/>
      <c r="XCL53" s="406"/>
      <c r="XCM53" s="406"/>
      <c r="XCN53" s="406"/>
      <c r="XCO53" s="406"/>
      <c r="XCP53" s="406"/>
      <c r="XCQ53" s="406"/>
      <c r="XCR53" s="406"/>
      <c r="XCS53" s="406"/>
      <c r="XCT53" s="406"/>
      <c r="XCU53" s="406"/>
      <c r="XCV53" s="406"/>
      <c r="XCW53" s="406"/>
      <c r="XCX53" s="406"/>
      <c r="XCY53" s="406"/>
      <c r="XCZ53" s="406"/>
      <c r="XDA53" s="406"/>
      <c r="XDB53" s="406"/>
      <c r="XDC53" s="406"/>
      <c r="XDD53" s="406"/>
      <c r="XDE53" s="406"/>
      <c r="XDF53" s="406"/>
      <c r="XDG53" s="406"/>
      <c r="XDH53" s="406"/>
      <c r="XDI53" s="406"/>
      <c r="XDJ53" s="406"/>
      <c r="XDK53" s="406"/>
      <c r="XDL53" s="406"/>
      <c r="XDM53" s="406"/>
      <c r="XDN53" s="406"/>
      <c r="XDO53" s="406"/>
      <c r="XDP53" s="406"/>
      <c r="XDQ53" s="406"/>
      <c r="XDR53" s="406"/>
      <c r="XDS53" s="406"/>
      <c r="XDT53" s="406"/>
      <c r="XDU53" s="406"/>
      <c r="XDV53" s="406"/>
      <c r="XDW53" s="406"/>
      <c r="XDX53" s="406"/>
      <c r="XDY53" s="406"/>
      <c r="XDZ53" s="406"/>
      <c r="XEA53" s="406"/>
      <c r="XEB53" s="406"/>
      <c r="XEC53" s="406"/>
      <c r="XED53" s="406"/>
      <c r="XEE53" s="406"/>
      <c r="XEF53" s="406"/>
      <c r="XEG53" s="406"/>
      <c r="XEH53" s="406"/>
      <c r="XEI53" s="406"/>
      <c r="XEJ53" s="406"/>
      <c r="XEK53" s="406"/>
      <c r="XEL53" s="406"/>
      <c r="XEM53" s="406"/>
      <c r="XEN53" s="406"/>
      <c r="XEO53" s="406"/>
      <c r="XEP53" s="406"/>
      <c r="XEQ53" s="406"/>
      <c r="XER53" s="406"/>
      <c r="XES53" s="406"/>
      <c r="XET53" s="406"/>
      <c r="XEU53" s="406"/>
      <c r="XEV53" s="406"/>
      <c r="XEW53" s="406"/>
      <c r="XEX53" s="406"/>
      <c r="XEY53" s="406"/>
      <c r="XEZ53" s="406"/>
      <c r="XFA53" s="406"/>
      <c r="XFB53" s="406"/>
      <c r="XFC53" s="406"/>
      <c r="XFD53" s="406"/>
    </row>
    <row r="54" spans="1:16384" ht="8.25" customHeight="1">
      <c r="A54" s="406" t="s">
        <v>27</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6"/>
      <c r="AL54" s="406"/>
      <c r="AM54" s="406"/>
      <c r="AN54" s="406"/>
      <c r="AO54" s="406"/>
      <c r="AP54" s="406"/>
      <c r="AQ54" s="406"/>
      <c r="AR54" s="406"/>
      <c r="AS54" s="406"/>
      <c r="AT54" s="406"/>
      <c r="AU54" s="406"/>
      <c r="AV54" s="406"/>
      <c r="AW54" s="406"/>
      <c r="AX54" s="406"/>
      <c r="AY54" s="406"/>
      <c r="AZ54" s="406"/>
      <c r="BA54" s="406"/>
      <c r="BB54" s="406"/>
      <c r="BC54" s="406"/>
      <c r="BD54" s="406"/>
      <c r="BE54" s="406"/>
      <c r="BF54" s="406"/>
      <c r="BG54" s="406"/>
      <c r="BH54" s="406"/>
      <c r="BI54" s="406"/>
      <c r="BJ54" s="406"/>
      <c r="BK54" s="406"/>
      <c r="BL54" s="406"/>
      <c r="BM54" s="406"/>
      <c r="BN54" s="406"/>
      <c r="BO54" s="406"/>
      <c r="BP54" s="406"/>
      <c r="BQ54" s="406"/>
      <c r="BR54" s="406"/>
      <c r="BS54" s="406"/>
      <c r="BT54" s="406"/>
      <c r="BU54" s="406"/>
      <c r="BV54" s="406"/>
      <c r="BW54" s="406"/>
      <c r="BX54" s="406"/>
      <c r="BY54" s="406"/>
      <c r="BZ54" s="406"/>
      <c r="CA54" s="406"/>
      <c r="CB54" s="406"/>
      <c r="CC54" s="406"/>
      <c r="CD54" s="406"/>
      <c r="CE54" s="406"/>
      <c r="CF54" s="406"/>
      <c r="CG54" s="406"/>
      <c r="CH54" s="406"/>
      <c r="CI54" s="406"/>
      <c r="CJ54" s="406"/>
      <c r="CK54" s="406"/>
      <c r="CL54" s="406"/>
      <c r="CM54" s="406"/>
      <c r="CN54" s="406"/>
      <c r="CO54" s="406"/>
      <c r="CP54" s="406"/>
      <c r="CQ54" s="406"/>
      <c r="CR54" s="406"/>
      <c r="CS54" s="406"/>
      <c r="CT54" s="406"/>
      <c r="CU54" s="406"/>
      <c r="CV54" s="406"/>
      <c r="CW54" s="406"/>
      <c r="CX54" s="406"/>
      <c r="CY54" s="406"/>
      <c r="CZ54" s="406"/>
      <c r="DA54" s="406"/>
      <c r="DB54" s="406"/>
      <c r="DC54" s="406"/>
      <c r="DD54" s="406"/>
      <c r="DE54" s="406"/>
      <c r="DF54" s="406"/>
      <c r="DG54" s="406"/>
      <c r="DH54" s="406"/>
      <c r="DI54" s="406"/>
      <c r="DJ54" s="406"/>
      <c r="DK54" s="406"/>
      <c r="DL54" s="406"/>
      <c r="DM54" s="406"/>
      <c r="DN54" s="406"/>
      <c r="DO54" s="406"/>
      <c r="DP54" s="406"/>
      <c r="DQ54" s="406"/>
      <c r="DR54" s="406"/>
      <c r="DS54" s="406"/>
      <c r="DT54" s="406"/>
      <c r="DU54" s="406"/>
      <c r="DV54" s="406"/>
      <c r="DW54" s="406"/>
      <c r="DX54" s="406"/>
      <c r="DY54" s="406"/>
      <c r="DZ54" s="406"/>
      <c r="EA54" s="406"/>
      <c r="EB54" s="406"/>
      <c r="EC54" s="406"/>
      <c r="ED54" s="406"/>
      <c r="EE54" s="406"/>
      <c r="EF54" s="406"/>
      <c r="EG54" s="406"/>
      <c r="EH54" s="406"/>
      <c r="EI54" s="406"/>
      <c r="EJ54" s="406"/>
      <c r="EK54" s="406"/>
      <c r="EL54" s="406"/>
      <c r="EM54" s="406"/>
      <c r="EN54" s="406"/>
      <c r="EO54" s="406"/>
      <c r="EP54" s="406"/>
      <c r="EQ54" s="406"/>
      <c r="ER54" s="406"/>
      <c r="ES54" s="406"/>
      <c r="ET54" s="406"/>
      <c r="EU54" s="406"/>
      <c r="EV54" s="406"/>
      <c r="EW54" s="406"/>
      <c r="EX54" s="406"/>
      <c r="EY54" s="406"/>
      <c r="EZ54" s="406"/>
      <c r="FA54" s="406"/>
      <c r="FB54" s="406"/>
      <c r="FC54" s="406"/>
      <c r="FD54" s="406"/>
      <c r="FE54" s="406"/>
      <c r="FF54" s="406"/>
      <c r="FG54" s="406"/>
      <c r="FH54" s="406"/>
      <c r="FI54" s="406"/>
      <c r="FJ54" s="406"/>
      <c r="FK54" s="406"/>
      <c r="FL54" s="406"/>
      <c r="FM54" s="406"/>
      <c r="FN54" s="406"/>
      <c r="FO54" s="406"/>
      <c r="FP54" s="406"/>
      <c r="FQ54" s="406"/>
      <c r="FR54" s="406"/>
      <c r="FS54" s="406"/>
      <c r="FT54" s="406"/>
      <c r="FU54" s="406"/>
      <c r="FV54" s="406"/>
      <c r="FW54" s="406"/>
      <c r="FX54" s="406"/>
      <c r="FY54" s="406"/>
      <c r="FZ54" s="406"/>
      <c r="GA54" s="406"/>
      <c r="GB54" s="406"/>
      <c r="GC54" s="406"/>
      <c r="GD54" s="406"/>
      <c r="GE54" s="406"/>
      <c r="GF54" s="406"/>
      <c r="GG54" s="406"/>
      <c r="GH54" s="406"/>
      <c r="GI54" s="406"/>
      <c r="GJ54" s="406"/>
      <c r="GK54" s="406"/>
      <c r="GL54" s="406"/>
      <c r="GM54" s="406"/>
      <c r="GN54" s="406"/>
      <c r="GO54" s="406"/>
      <c r="GP54" s="406"/>
      <c r="GQ54" s="406"/>
      <c r="GR54" s="406"/>
      <c r="GS54" s="406"/>
      <c r="GT54" s="406"/>
      <c r="GU54" s="406"/>
      <c r="GV54" s="406"/>
      <c r="GW54" s="406"/>
      <c r="GX54" s="406"/>
      <c r="GY54" s="406"/>
      <c r="GZ54" s="406"/>
      <c r="HA54" s="406"/>
      <c r="HB54" s="406"/>
      <c r="HC54" s="406"/>
      <c r="HD54" s="406"/>
      <c r="HE54" s="406"/>
      <c r="HF54" s="406"/>
      <c r="HG54" s="406"/>
      <c r="HH54" s="406"/>
      <c r="HI54" s="406"/>
      <c r="HJ54" s="406"/>
      <c r="HK54" s="406"/>
      <c r="HL54" s="406"/>
      <c r="HM54" s="406"/>
      <c r="HN54" s="406"/>
      <c r="HO54" s="406"/>
      <c r="HP54" s="406"/>
      <c r="HQ54" s="406"/>
      <c r="HR54" s="406"/>
      <c r="HS54" s="406"/>
      <c r="HT54" s="406"/>
      <c r="HU54" s="406"/>
      <c r="HV54" s="406"/>
      <c r="HW54" s="406"/>
      <c r="HX54" s="406"/>
      <c r="HY54" s="406"/>
      <c r="HZ54" s="406"/>
      <c r="IA54" s="406"/>
      <c r="IB54" s="406"/>
      <c r="IC54" s="406"/>
      <c r="ID54" s="406"/>
      <c r="IE54" s="406"/>
      <c r="IF54" s="406"/>
      <c r="IG54" s="406"/>
      <c r="IH54" s="406"/>
      <c r="II54" s="406"/>
      <c r="IJ54" s="406"/>
      <c r="IK54" s="406"/>
      <c r="IL54" s="406"/>
      <c r="IM54" s="406"/>
      <c r="IN54" s="406"/>
      <c r="IO54" s="406"/>
      <c r="IP54" s="406"/>
      <c r="IQ54" s="406"/>
      <c r="IR54" s="406"/>
      <c r="IS54" s="406"/>
      <c r="IT54" s="406"/>
      <c r="IU54" s="406"/>
      <c r="IV54" s="406"/>
      <c r="IW54" s="406"/>
      <c r="IX54" s="406"/>
      <c r="IY54" s="406"/>
      <c r="IZ54" s="406"/>
      <c r="JA54" s="406"/>
      <c r="JB54" s="406"/>
      <c r="JC54" s="406"/>
      <c r="JD54" s="406"/>
      <c r="JE54" s="406"/>
      <c r="JF54" s="406"/>
      <c r="JG54" s="406"/>
      <c r="JH54" s="406"/>
      <c r="JI54" s="406"/>
      <c r="JJ54" s="406"/>
      <c r="JK54" s="406"/>
      <c r="JL54" s="406"/>
      <c r="JM54" s="406"/>
      <c r="JN54" s="406"/>
      <c r="JO54" s="406"/>
      <c r="JP54" s="406"/>
      <c r="JQ54" s="406"/>
      <c r="JR54" s="406"/>
      <c r="JS54" s="406"/>
      <c r="JT54" s="406"/>
      <c r="JU54" s="406"/>
      <c r="JV54" s="406"/>
      <c r="JW54" s="406"/>
      <c r="JX54" s="406"/>
      <c r="JY54" s="406"/>
      <c r="JZ54" s="406"/>
      <c r="KA54" s="406"/>
      <c r="KB54" s="406"/>
      <c r="KC54" s="406"/>
      <c r="KD54" s="406"/>
      <c r="KE54" s="406"/>
      <c r="KF54" s="406"/>
      <c r="KG54" s="406"/>
      <c r="KH54" s="406"/>
      <c r="KI54" s="406"/>
      <c r="KJ54" s="406"/>
      <c r="KK54" s="406"/>
      <c r="KL54" s="406"/>
      <c r="KM54" s="406"/>
      <c r="KN54" s="406"/>
      <c r="KO54" s="406"/>
      <c r="KP54" s="406"/>
      <c r="KQ54" s="406"/>
      <c r="KR54" s="406"/>
      <c r="KS54" s="406"/>
      <c r="KT54" s="406"/>
      <c r="KU54" s="406"/>
      <c r="KV54" s="406"/>
      <c r="KW54" s="406"/>
      <c r="KX54" s="406"/>
      <c r="KY54" s="406"/>
      <c r="KZ54" s="406"/>
      <c r="LA54" s="406"/>
      <c r="LB54" s="406"/>
      <c r="LC54" s="406"/>
      <c r="LD54" s="406"/>
      <c r="LE54" s="406"/>
      <c r="LF54" s="406"/>
      <c r="LG54" s="406"/>
      <c r="LH54" s="406"/>
      <c r="LI54" s="406"/>
      <c r="LJ54" s="406"/>
      <c r="LK54" s="406"/>
      <c r="LL54" s="406"/>
      <c r="LM54" s="406"/>
      <c r="LN54" s="406"/>
      <c r="LO54" s="406"/>
      <c r="LP54" s="406"/>
      <c r="LQ54" s="406"/>
      <c r="LR54" s="406"/>
      <c r="LS54" s="406"/>
      <c r="LT54" s="406"/>
      <c r="LU54" s="406"/>
      <c r="LV54" s="406"/>
      <c r="LW54" s="406"/>
      <c r="LX54" s="406"/>
      <c r="LY54" s="406"/>
      <c r="LZ54" s="406"/>
      <c r="MA54" s="406"/>
      <c r="MB54" s="406"/>
      <c r="MC54" s="406"/>
      <c r="MD54" s="406"/>
      <c r="ME54" s="406"/>
      <c r="MF54" s="406"/>
      <c r="MG54" s="406"/>
      <c r="MH54" s="406"/>
      <c r="MI54" s="406"/>
      <c r="MJ54" s="406"/>
      <c r="MK54" s="406"/>
      <c r="ML54" s="406"/>
      <c r="MM54" s="406"/>
      <c r="MN54" s="406"/>
      <c r="MO54" s="406"/>
      <c r="MP54" s="406"/>
      <c r="MQ54" s="406"/>
      <c r="MR54" s="406"/>
      <c r="MS54" s="406"/>
      <c r="MT54" s="406"/>
      <c r="MU54" s="406"/>
      <c r="MV54" s="406"/>
      <c r="MW54" s="406"/>
      <c r="MX54" s="406"/>
      <c r="MY54" s="406"/>
      <c r="MZ54" s="406"/>
      <c r="NA54" s="406"/>
      <c r="NB54" s="406"/>
      <c r="NC54" s="406"/>
      <c r="ND54" s="406"/>
      <c r="NE54" s="406"/>
      <c r="NF54" s="406"/>
      <c r="NG54" s="406"/>
      <c r="NH54" s="406"/>
      <c r="NI54" s="406"/>
      <c r="NJ54" s="406"/>
      <c r="NK54" s="406"/>
      <c r="NL54" s="406"/>
      <c r="NM54" s="406"/>
      <c r="NN54" s="406"/>
      <c r="NO54" s="406"/>
      <c r="NP54" s="406"/>
      <c r="NQ54" s="406"/>
      <c r="NR54" s="406"/>
      <c r="NS54" s="406"/>
      <c r="NT54" s="406"/>
      <c r="NU54" s="406"/>
      <c r="NV54" s="406"/>
      <c r="NW54" s="406"/>
      <c r="NX54" s="406"/>
      <c r="NY54" s="406"/>
      <c r="NZ54" s="406"/>
      <c r="OA54" s="406"/>
      <c r="OB54" s="406"/>
      <c r="OC54" s="406"/>
      <c r="OD54" s="406"/>
      <c r="OE54" s="406"/>
      <c r="OF54" s="406"/>
      <c r="OG54" s="406"/>
      <c r="OH54" s="406"/>
      <c r="OI54" s="406"/>
      <c r="OJ54" s="406"/>
      <c r="OK54" s="406"/>
      <c r="OL54" s="406"/>
      <c r="OM54" s="406"/>
      <c r="ON54" s="406"/>
      <c r="OO54" s="406"/>
      <c r="OP54" s="406"/>
      <c r="OQ54" s="406"/>
      <c r="OR54" s="406"/>
      <c r="OS54" s="406"/>
      <c r="OT54" s="406"/>
      <c r="OU54" s="406"/>
      <c r="OV54" s="406"/>
      <c r="OW54" s="406"/>
      <c r="OX54" s="406"/>
      <c r="OY54" s="406"/>
      <c r="OZ54" s="406"/>
      <c r="PA54" s="406"/>
      <c r="PB54" s="406"/>
      <c r="PC54" s="406"/>
      <c r="PD54" s="406"/>
      <c r="PE54" s="406"/>
      <c r="PF54" s="406"/>
      <c r="PG54" s="406"/>
      <c r="PH54" s="406"/>
      <c r="PI54" s="406"/>
      <c r="PJ54" s="406"/>
      <c r="PK54" s="406"/>
      <c r="PL54" s="406"/>
      <c r="PM54" s="406"/>
      <c r="PN54" s="406"/>
      <c r="PO54" s="406"/>
      <c r="PP54" s="406"/>
      <c r="PQ54" s="406"/>
      <c r="PR54" s="406"/>
      <c r="PS54" s="406"/>
      <c r="PT54" s="406"/>
      <c r="PU54" s="406"/>
      <c r="PV54" s="406"/>
      <c r="PW54" s="406"/>
      <c r="PX54" s="406"/>
      <c r="PY54" s="406"/>
      <c r="PZ54" s="406"/>
      <c r="QA54" s="406"/>
      <c r="QB54" s="406"/>
      <c r="QC54" s="406"/>
      <c r="QD54" s="406"/>
      <c r="QE54" s="406"/>
      <c r="QF54" s="406"/>
      <c r="QG54" s="406"/>
      <c r="QH54" s="406"/>
      <c r="QI54" s="406"/>
      <c r="QJ54" s="406"/>
      <c r="QK54" s="406"/>
      <c r="QL54" s="406"/>
      <c r="QM54" s="406"/>
      <c r="QN54" s="406"/>
      <c r="QO54" s="406"/>
      <c r="QP54" s="406"/>
      <c r="QQ54" s="406"/>
      <c r="QR54" s="406"/>
      <c r="QS54" s="406"/>
      <c r="QT54" s="406"/>
      <c r="QU54" s="406"/>
      <c r="QV54" s="406"/>
      <c r="QW54" s="406"/>
      <c r="QX54" s="406"/>
      <c r="QY54" s="406"/>
      <c r="QZ54" s="406"/>
      <c r="RA54" s="406"/>
      <c r="RB54" s="406"/>
      <c r="RC54" s="406"/>
      <c r="RD54" s="406"/>
      <c r="RE54" s="406"/>
      <c r="RF54" s="406"/>
      <c r="RG54" s="406"/>
      <c r="RH54" s="406"/>
      <c r="RI54" s="406"/>
      <c r="RJ54" s="406"/>
      <c r="RK54" s="406"/>
      <c r="RL54" s="406"/>
      <c r="RM54" s="406"/>
      <c r="RN54" s="406"/>
      <c r="RO54" s="406"/>
      <c r="RP54" s="406"/>
      <c r="RQ54" s="406"/>
      <c r="RR54" s="406"/>
      <c r="RS54" s="406"/>
      <c r="RT54" s="406"/>
      <c r="RU54" s="406"/>
      <c r="RV54" s="406"/>
      <c r="RW54" s="406"/>
      <c r="RX54" s="406"/>
      <c r="RY54" s="406"/>
      <c r="RZ54" s="406"/>
      <c r="SA54" s="406"/>
      <c r="SB54" s="406"/>
      <c r="SC54" s="406"/>
      <c r="SD54" s="406"/>
      <c r="SE54" s="406"/>
      <c r="SF54" s="406"/>
      <c r="SG54" s="406"/>
      <c r="SH54" s="406"/>
      <c r="SI54" s="406"/>
      <c r="SJ54" s="406"/>
      <c r="SK54" s="406"/>
      <c r="SL54" s="406"/>
      <c r="SM54" s="406"/>
      <c r="SN54" s="406"/>
      <c r="SO54" s="406"/>
      <c r="SP54" s="406"/>
      <c r="SQ54" s="406"/>
      <c r="SR54" s="406"/>
      <c r="SS54" s="406"/>
      <c r="ST54" s="406"/>
      <c r="SU54" s="406"/>
      <c r="SV54" s="406"/>
      <c r="SW54" s="406"/>
      <c r="SX54" s="406"/>
      <c r="SY54" s="406"/>
      <c r="SZ54" s="406"/>
      <c r="TA54" s="406"/>
      <c r="TB54" s="406"/>
      <c r="TC54" s="406"/>
      <c r="TD54" s="406"/>
      <c r="TE54" s="406"/>
      <c r="TF54" s="406"/>
      <c r="TG54" s="406"/>
      <c r="TH54" s="406"/>
      <c r="TI54" s="406"/>
      <c r="TJ54" s="406"/>
      <c r="TK54" s="406"/>
      <c r="TL54" s="406"/>
      <c r="TM54" s="406"/>
      <c r="TN54" s="406"/>
      <c r="TO54" s="406"/>
      <c r="TP54" s="406"/>
      <c r="TQ54" s="406"/>
      <c r="TR54" s="406"/>
      <c r="TS54" s="406"/>
      <c r="TT54" s="406"/>
      <c r="TU54" s="406"/>
      <c r="TV54" s="406"/>
      <c r="TW54" s="406"/>
      <c r="TX54" s="406"/>
      <c r="TY54" s="406"/>
      <c r="TZ54" s="406"/>
      <c r="UA54" s="406"/>
      <c r="UB54" s="406"/>
      <c r="UC54" s="406"/>
      <c r="UD54" s="406"/>
      <c r="UE54" s="406"/>
      <c r="UF54" s="406"/>
      <c r="UG54" s="406"/>
      <c r="UH54" s="406"/>
      <c r="UI54" s="406"/>
      <c r="UJ54" s="406"/>
      <c r="UK54" s="406"/>
      <c r="UL54" s="406"/>
      <c r="UM54" s="406"/>
      <c r="UN54" s="406"/>
      <c r="UO54" s="406"/>
      <c r="UP54" s="406"/>
      <c r="UQ54" s="406"/>
      <c r="UR54" s="406"/>
      <c r="US54" s="406"/>
      <c r="UT54" s="406"/>
      <c r="UU54" s="406"/>
      <c r="UV54" s="406"/>
      <c r="UW54" s="406"/>
      <c r="UX54" s="406"/>
      <c r="UY54" s="406"/>
      <c r="UZ54" s="406"/>
      <c r="VA54" s="406"/>
      <c r="VB54" s="406"/>
      <c r="VC54" s="406"/>
      <c r="VD54" s="406"/>
      <c r="VE54" s="406"/>
      <c r="VF54" s="406"/>
      <c r="VG54" s="406"/>
      <c r="VH54" s="406"/>
      <c r="VI54" s="406"/>
      <c r="VJ54" s="406"/>
      <c r="VK54" s="406"/>
      <c r="VL54" s="406"/>
      <c r="VM54" s="406"/>
      <c r="VN54" s="406"/>
      <c r="VO54" s="406"/>
      <c r="VP54" s="406"/>
      <c r="VQ54" s="406"/>
      <c r="VR54" s="406"/>
      <c r="VS54" s="406"/>
      <c r="VT54" s="406"/>
      <c r="VU54" s="406"/>
      <c r="VV54" s="406"/>
      <c r="VW54" s="406"/>
      <c r="VX54" s="406"/>
      <c r="VY54" s="406"/>
      <c r="VZ54" s="406"/>
      <c r="WA54" s="406"/>
      <c r="WB54" s="406"/>
      <c r="WC54" s="406"/>
      <c r="WD54" s="406"/>
      <c r="WE54" s="406"/>
      <c r="WF54" s="406"/>
      <c r="WG54" s="406"/>
      <c r="WH54" s="406"/>
      <c r="WI54" s="406"/>
      <c r="WJ54" s="406"/>
      <c r="WK54" s="406"/>
      <c r="WL54" s="406"/>
      <c r="WM54" s="406"/>
      <c r="WN54" s="406"/>
      <c r="WO54" s="406"/>
      <c r="WP54" s="406"/>
      <c r="WQ54" s="406"/>
      <c r="WR54" s="406"/>
      <c r="WS54" s="406"/>
      <c r="WT54" s="406"/>
      <c r="WU54" s="406"/>
      <c r="WV54" s="406"/>
      <c r="WW54" s="406"/>
      <c r="WX54" s="406"/>
      <c r="WY54" s="406"/>
      <c r="WZ54" s="406"/>
      <c r="XA54" s="406"/>
      <c r="XB54" s="406"/>
      <c r="XC54" s="406"/>
      <c r="XD54" s="406"/>
      <c r="XE54" s="406"/>
      <c r="XF54" s="406"/>
      <c r="XG54" s="406"/>
      <c r="XH54" s="406"/>
      <c r="XI54" s="406"/>
      <c r="XJ54" s="406"/>
      <c r="XK54" s="406"/>
      <c r="XL54" s="406"/>
      <c r="XM54" s="406"/>
      <c r="XN54" s="406"/>
      <c r="XO54" s="406"/>
      <c r="XP54" s="406"/>
      <c r="XQ54" s="406"/>
      <c r="XR54" s="406"/>
      <c r="XS54" s="406"/>
      <c r="XT54" s="406"/>
      <c r="XU54" s="406"/>
      <c r="XV54" s="406"/>
      <c r="XW54" s="406"/>
      <c r="XX54" s="406"/>
      <c r="XY54" s="406"/>
      <c r="XZ54" s="406"/>
      <c r="YA54" s="406"/>
      <c r="YB54" s="406"/>
      <c r="YC54" s="406"/>
      <c r="YD54" s="406"/>
      <c r="YE54" s="406"/>
      <c r="YF54" s="406"/>
      <c r="YG54" s="406"/>
      <c r="YH54" s="406"/>
      <c r="YI54" s="406"/>
      <c r="YJ54" s="406"/>
      <c r="YK54" s="406"/>
      <c r="YL54" s="406"/>
      <c r="YM54" s="406"/>
      <c r="YN54" s="406"/>
      <c r="YO54" s="406"/>
      <c r="YP54" s="406"/>
      <c r="YQ54" s="406"/>
      <c r="YR54" s="406"/>
      <c r="YS54" s="406"/>
      <c r="YT54" s="406"/>
      <c r="YU54" s="406"/>
      <c r="YV54" s="406"/>
      <c r="YW54" s="406"/>
      <c r="YX54" s="406"/>
      <c r="YY54" s="406"/>
      <c r="YZ54" s="406"/>
      <c r="ZA54" s="406"/>
      <c r="ZB54" s="406"/>
      <c r="ZC54" s="406"/>
      <c r="ZD54" s="406"/>
      <c r="ZE54" s="406"/>
      <c r="ZF54" s="406"/>
      <c r="ZG54" s="406"/>
      <c r="ZH54" s="406"/>
      <c r="ZI54" s="406"/>
      <c r="ZJ54" s="406"/>
      <c r="ZK54" s="406"/>
      <c r="ZL54" s="406"/>
      <c r="ZM54" s="406"/>
      <c r="ZN54" s="406"/>
      <c r="ZO54" s="406"/>
      <c r="ZP54" s="406"/>
      <c r="ZQ54" s="406"/>
      <c r="ZR54" s="406"/>
      <c r="ZS54" s="406"/>
      <c r="ZT54" s="406"/>
      <c r="ZU54" s="406"/>
      <c r="ZV54" s="406"/>
      <c r="ZW54" s="406"/>
      <c r="ZX54" s="406"/>
      <c r="ZY54" s="406"/>
      <c r="ZZ54" s="406"/>
      <c r="AAA54" s="406"/>
      <c r="AAB54" s="406"/>
      <c r="AAC54" s="406"/>
      <c r="AAD54" s="406"/>
      <c r="AAE54" s="406"/>
      <c r="AAF54" s="406"/>
      <c r="AAG54" s="406"/>
      <c r="AAH54" s="406"/>
      <c r="AAI54" s="406"/>
      <c r="AAJ54" s="406"/>
      <c r="AAK54" s="406"/>
      <c r="AAL54" s="406"/>
      <c r="AAM54" s="406"/>
      <c r="AAN54" s="406"/>
      <c r="AAO54" s="406"/>
      <c r="AAP54" s="406"/>
      <c r="AAQ54" s="406"/>
      <c r="AAR54" s="406"/>
      <c r="AAS54" s="406"/>
      <c r="AAT54" s="406"/>
      <c r="AAU54" s="406"/>
      <c r="AAV54" s="406"/>
      <c r="AAW54" s="406"/>
      <c r="AAX54" s="406"/>
      <c r="AAY54" s="406"/>
      <c r="AAZ54" s="406"/>
      <c r="ABA54" s="406"/>
      <c r="ABB54" s="406"/>
      <c r="ABC54" s="406"/>
      <c r="ABD54" s="406"/>
      <c r="ABE54" s="406"/>
      <c r="ABF54" s="406"/>
      <c r="ABG54" s="406"/>
      <c r="ABH54" s="406"/>
      <c r="ABI54" s="406"/>
      <c r="ABJ54" s="406"/>
      <c r="ABK54" s="406"/>
      <c r="ABL54" s="406"/>
      <c r="ABM54" s="406"/>
      <c r="ABN54" s="406"/>
      <c r="ABO54" s="406"/>
      <c r="ABP54" s="406"/>
      <c r="ABQ54" s="406"/>
      <c r="ABR54" s="406"/>
      <c r="ABS54" s="406"/>
      <c r="ABT54" s="406"/>
      <c r="ABU54" s="406"/>
      <c r="ABV54" s="406"/>
      <c r="ABW54" s="406"/>
      <c r="ABX54" s="406"/>
      <c r="ABY54" s="406"/>
      <c r="ABZ54" s="406"/>
      <c r="ACA54" s="406"/>
      <c r="ACB54" s="406"/>
      <c r="ACC54" s="406"/>
      <c r="ACD54" s="406"/>
      <c r="ACE54" s="406"/>
      <c r="ACF54" s="406"/>
      <c r="ACG54" s="406"/>
      <c r="ACH54" s="406"/>
      <c r="ACI54" s="406"/>
      <c r="ACJ54" s="406"/>
      <c r="ACK54" s="406"/>
      <c r="ACL54" s="406"/>
      <c r="ACM54" s="406"/>
      <c r="ACN54" s="406"/>
      <c r="ACO54" s="406"/>
      <c r="ACP54" s="406"/>
      <c r="ACQ54" s="406"/>
      <c r="ACR54" s="406"/>
      <c r="ACS54" s="406"/>
      <c r="ACT54" s="406"/>
      <c r="ACU54" s="406"/>
      <c r="ACV54" s="406"/>
      <c r="ACW54" s="406"/>
      <c r="ACX54" s="406"/>
      <c r="ACY54" s="406"/>
      <c r="ACZ54" s="406"/>
      <c r="ADA54" s="406"/>
      <c r="ADB54" s="406"/>
      <c r="ADC54" s="406"/>
      <c r="ADD54" s="406"/>
      <c r="ADE54" s="406"/>
      <c r="ADF54" s="406"/>
      <c r="ADG54" s="406"/>
      <c r="ADH54" s="406"/>
      <c r="ADI54" s="406"/>
      <c r="ADJ54" s="406"/>
      <c r="ADK54" s="406"/>
      <c r="ADL54" s="406"/>
      <c r="ADM54" s="406"/>
      <c r="ADN54" s="406"/>
      <c r="ADO54" s="406"/>
      <c r="ADP54" s="406"/>
      <c r="ADQ54" s="406"/>
      <c r="ADR54" s="406"/>
      <c r="ADS54" s="406"/>
      <c r="ADT54" s="406"/>
      <c r="ADU54" s="406"/>
      <c r="ADV54" s="406"/>
      <c r="ADW54" s="406"/>
      <c r="ADX54" s="406"/>
      <c r="ADY54" s="406"/>
      <c r="ADZ54" s="406"/>
      <c r="AEA54" s="406"/>
      <c r="AEB54" s="406"/>
      <c r="AEC54" s="406"/>
      <c r="AED54" s="406"/>
      <c r="AEE54" s="406"/>
      <c r="AEF54" s="406"/>
      <c r="AEG54" s="406"/>
      <c r="AEH54" s="406"/>
      <c r="AEI54" s="406"/>
      <c r="AEJ54" s="406"/>
      <c r="AEK54" s="406"/>
      <c r="AEL54" s="406"/>
      <c r="AEM54" s="406"/>
      <c r="AEN54" s="406"/>
      <c r="AEO54" s="406"/>
      <c r="AEP54" s="406"/>
      <c r="AEQ54" s="406"/>
      <c r="AER54" s="406"/>
      <c r="AES54" s="406"/>
      <c r="AET54" s="406"/>
      <c r="AEU54" s="406"/>
      <c r="AEV54" s="406"/>
      <c r="AEW54" s="406"/>
      <c r="AEX54" s="406"/>
      <c r="AEY54" s="406"/>
      <c r="AEZ54" s="406"/>
      <c r="AFA54" s="406"/>
      <c r="AFB54" s="406"/>
      <c r="AFC54" s="406"/>
      <c r="AFD54" s="406"/>
      <c r="AFE54" s="406"/>
      <c r="AFF54" s="406"/>
      <c r="AFG54" s="406"/>
      <c r="AFH54" s="406"/>
      <c r="AFI54" s="406"/>
      <c r="AFJ54" s="406"/>
      <c r="AFK54" s="406"/>
      <c r="AFL54" s="406"/>
      <c r="AFM54" s="406"/>
      <c r="AFN54" s="406"/>
      <c r="AFO54" s="406"/>
      <c r="AFP54" s="406"/>
      <c r="AFQ54" s="406"/>
      <c r="AFR54" s="406"/>
      <c r="AFS54" s="406"/>
      <c r="AFT54" s="406"/>
      <c r="AFU54" s="406"/>
      <c r="AFV54" s="406"/>
      <c r="AFW54" s="406"/>
      <c r="AFX54" s="406"/>
      <c r="AFY54" s="406"/>
      <c r="AFZ54" s="406"/>
      <c r="AGA54" s="406"/>
      <c r="AGB54" s="406"/>
      <c r="AGC54" s="406"/>
      <c r="AGD54" s="406"/>
      <c r="AGE54" s="406"/>
      <c r="AGF54" s="406"/>
      <c r="AGG54" s="406"/>
      <c r="AGH54" s="406"/>
      <c r="AGI54" s="406"/>
      <c r="AGJ54" s="406"/>
      <c r="AGK54" s="406"/>
      <c r="AGL54" s="406"/>
      <c r="AGM54" s="406"/>
      <c r="AGN54" s="406"/>
      <c r="AGO54" s="406"/>
      <c r="AGP54" s="406"/>
      <c r="AGQ54" s="406"/>
      <c r="AGR54" s="406"/>
      <c r="AGS54" s="406"/>
      <c r="AGT54" s="406"/>
      <c r="AGU54" s="406"/>
      <c r="AGV54" s="406"/>
      <c r="AGW54" s="406"/>
      <c r="AGX54" s="406"/>
      <c r="AGY54" s="406"/>
      <c r="AGZ54" s="406"/>
      <c r="AHA54" s="406"/>
      <c r="AHB54" s="406"/>
      <c r="AHC54" s="406"/>
      <c r="AHD54" s="406"/>
      <c r="AHE54" s="406"/>
      <c r="AHF54" s="406"/>
      <c r="AHG54" s="406"/>
      <c r="AHH54" s="406"/>
      <c r="AHI54" s="406"/>
      <c r="AHJ54" s="406"/>
      <c r="AHK54" s="406"/>
      <c r="AHL54" s="406"/>
      <c r="AHM54" s="406"/>
      <c r="AHN54" s="406"/>
      <c r="AHO54" s="406"/>
      <c r="AHP54" s="406"/>
      <c r="AHQ54" s="406"/>
      <c r="AHR54" s="406"/>
      <c r="AHS54" s="406"/>
      <c r="AHT54" s="406"/>
      <c r="AHU54" s="406"/>
      <c r="AHV54" s="406"/>
      <c r="AHW54" s="406"/>
      <c r="AHX54" s="406"/>
      <c r="AHY54" s="406"/>
      <c r="AHZ54" s="406"/>
      <c r="AIA54" s="406"/>
      <c r="AIB54" s="406"/>
      <c r="AIC54" s="406"/>
      <c r="AID54" s="406"/>
      <c r="AIE54" s="406"/>
      <c r="AIF54" s="406"/>
      <c r="AIG54" s="406"/>
      <c r="AIH54" s="406"/>
      <c r="AII54" s="406"/>
      <c r="AIJ54" s="406"/>
      <c r="AIK54" s="406"/>
      <c r="AIL54" s="406"/>
      <c r="AIM54" s="406"/>
      <c r="AIN54" s="406"/>
      <c r="AIO54" s="406"/>
      <c r="AIP54" s="406"/>
      <c r="AIQ54" s="406"/>
      <c r="AIR54" s="406"/>
      <c r="AIS54" s="406"/>
      <c r="AIT54" s="406"/>
      <c r="AIU54" s="406"/>
      <c r="AIV54" s="406"/>
      <c r="AIW54" s="406"/>
      <c r="AIX54" s="406"/>
      <c r="AIY54" s="406"/>
      <c r="AIZ54" s="406"/>
      <c r="AJA54" s="406"/>
      <c r="AJB54" s="406"/>
      <c r="AJC54" s="406"/>
      <c r="AJD54" s="406"/>
      <c r="AJE54" s="406"/>
      <c r="AJF54" s="406"/>
      <c r="AJG54" s="406"/>
      <c r="AJH54" s="406"/>
      <c r="AJI54" s="406"/>
      <c r="AJJ54" s="406"/>
      <c r="AJK54" s="406"/>
      <c r="AJL54" s="406"/>
      <c r="AJM54" s="406"/>
      <c r="AJN54" s="406"/>
      <c r="AJO54" s="406"/>
      <c r="AJP54" s="406"/>
      <c r="AJQ54" s="406"/>
      <c r="AJR54" s="406"/>
      <c r="AJS54" s="406"/>
      <c r="AJT54" s="406"/>
      <c r="AJU54" s="406"/>
      <c r="AJV54" s="406"/>
      <c r="AJW54" s="406"/>
      <c r="AJX54" s="406"/>
      <c r="AJY54" s="406"/>
      <c r="AJZ54" s="406"/>
      <c r="AKA54" s="406"/>
      <c r="AKB54" s="406"/>
      <c r="AKC54" s="406"/>
      <c r="AKD54" s="406"/>
      <c r="AKE54" s="406"/>
      <c r="AKF54" s="406"/>
      <c r="AKG54" s="406"/>
      <c r="AKH54" s="406"/>
      <c r="AKI54" s="406"/>
      <c r="AKJ54" s="406"/>
      <c r="AKK54" s="406"/>
      <c r="AKL54" s="406"/>
      <c r="AKM54" s="406"/>
      <c r="AKN54" s="406"/>
      <c r="AKO54" s="406"/>
      <c r="AKP54" s="406"/>
      <c r="AKQ54" s="406"/>
      <c r="AKR54" s="406"/>
      <c r="AKS54" s="406"/>
      <c r="AKT54" s="406"/>
      <c r="AKU54" s="406"/>
      <c r="AKV54" s="406"/>
      <c r="AKW54" s="406"/>
      <c r="AKX54" s="406"/>
      <c r="AKY54" s="406"/>
      <c r="AKZ54" s="406"/>
      <c r="ALA54" s="406"/>
      <c r="ALB54" s="406"/>
      <c r="ALC54" s="406"/>
      <c r="ALD54" s="406"/>
      <c r="ALE54" s="406"/>
      <c r="ALF54" s="406"/>
      <c r="ALG54" s="406"/>
      <c r="ALH54" s="406"/>
      <c r="ALI54" s="406"/>
      <c r="ALJ54" s="406"/>
      <c r="ALK54" s="406"/>
      <c r="ALL54" s="406"/>
      <c r="ALM54" s="406"/>
      <c r="ALN54" s="406"/>
      <c r="ALO54" s="406"/>
      <c r="ALP54" s="406"/>
      <c r="ALQ54" s="406"/>
      <c r="ALR54" s="406"/>
      <c r="ALS54" s="406"/>
      <c r="ALT54" s="406"/>
      <c r="ALU54" s="406"/>
      <c r="ALV54" s="406"/>
      <c r="ALW54" s="406"/>
      <c r="ALX54" s="406"/>
      <c r="ALY54" s="406"/>
      <c r="ALZ54" s="406"/>
      <c r="AMA54" s="406"/>
      <c r="AMB54" s="406"/>
      <c r="AMC54" s="406"/>
      <c r="AMD54" s="406"/>
      <c r="AME54" s="406"/>
      <c r="AMF54" s="406"/>
      <c r="AMG54" s="406"/>
      <c r="AMH54" s="406"/>
      <c r="AMI54" s="406"/>
      <c r="AMJ54" s="406"/>
      <c r="AMK54" s="406"/>
      <c r="AML54" s="406"/>
      <c r="AMM54" s="406"/>
      <c r="AMN54" s="406"/>
      <c r="AMO54" s="406"/>
      <c r="AMP54" s="406"/>
      <c r="AMQ54" s="406"/>
      <c r="AMR54" s="406"/>
      <c r="AMS54" s="406"/>
      <c r="AMT54" s="406"/>
      <c r="AMU54" s="406"/>
      <c r="AMV54" s="406"/>
      <c r="AMW54" s="406"/>
      <c r="AMX54" s="406"/>
      <c r="AMY54" s="406"/>
      <c r="AMZ54" s="406"/>
      <c r="ANA54" s="406"/>
      <c r="ANB54" s="406"/>
      <c r="ANC54" s="406"/>
      <c r="AND54" s="406"/>
      <c r="ANE54" s="406"/>
      <c r="ANF54" s="406"/>
      <c r="ANG54" s="406"/>
      <c r="ANH54" s="406"/>
      <c r="ANI54" s="406"/>
      <c r="ANJ54" s="406"/>
      <c r="ANK54" s="406"/>
      <c r="ANL54" s="406"/>
      <c r="ANM54" s="406"/>
      <c r="ANN54" s="406"/>
      <c r="ANO54" s="406"/>
      <c r="ANP54" s="406"/>
      <c r="ANQ54" s="406"/>
      <c r="ANR54" s="406"/>
      <c r="ANS54" s="406"/>
      <c r="ANT54" s="406"/>
      <c r="ANU54" s="406"/>
      <c r="ANV54" s="406"/>
      <c r="ANW54" s="406"/>
      <c r="ANX54" s="406"/>
      <c r="ANY54" s="406"/>
      <c r="ANZ54" s="406"/>
      <c r="AOA54" s="406"/>
      <c r="AOB54" s="406"/>
      <c r="AOC54" s="406"/>
      <c r="AOD54" s="406"/>
      <c r="AOE54" s="406"/>
      <c r="AOF54" s="406"/>
      <c r="AOG54" s="406"/>
      <c r="AOH54" s="406"/>
      <c r="AOI54" s="406"/>
      <c r="AOJ54" s="406"/>
      <c r="AOK54" s="406"/>
      <c r="AOL54" s="406"/>
      <c r="AOM54" s="406"/>
      <c r="AON54" s="406"/>
      <c r="AOO54" s="406"/>
      <c r="AOP54" s="406"/>
      <c r="AOQ54" s="406"/>
      <c r="AOR54" s="406"/>
      <c r="AOS54" s="406"/>
      <c r="AOT54" s="406"/>
      <c r="AOU54" s="406"/>
      <c r="AOV54" s="406"/>
      <c r="AOW54" s="406"/>
      <c r="AOX54" s="406"/>
      <c r="AOY54" s="406"/>
      <c r="AOZ54" s="406"/>
      <c r="APA54" s="406"/>
      <c r="APB54" s="406"/>
      <c r="APC54" s="406"/>
      <c r="APD54" s="406"/>
      <c r="APE54" s="406"/>
      <c r="APF54" s="406"/>
      <c r="APG54" s="406"/>
      <c r="APH54" s="406"/>
      <c r="API54" s="406"/>
      <c r="APJ54" s="406"/>
      <c r="APK54" s="406"/>
      <c r="APL54" s="406"/>
      <c r="APM54" s="406"/>
      <c r="APN54" s="406"/>
      <c r="APO54" s="406"/>
      <c r="APP54" s="406"/>
      <c r="APQ54" s="406"/>
      <c r="APR54" s="406"/>
      <c r="APS54" s="406"/>
      <c r="APT54" s="406"/>
      <c r="APU54" s="406"/>
      <c r="APV54" s="406"/>
      <c r="APW54" s="406"/>
      <c r="APX54" s="406"/>
      <c r="APY54" s="406"/>
      <c r="APZ54" s="406"/>
      <c r="AQA54" s="406"/>
      <c r="AQB54" s="406"/>
      <c r="AQC54" s="406"/>
      <c r="AQD54" s="406"/>
      <c r="AQE54" s="406"/>
      <c r="AQF54" s="406"/>
      <c r="AQG54" s="406"/>
      <c r="AQH54" s="406"/>
      <c r="AQI54" s="406"/>
      <c r="AQJ54" s="406"/>
      <c r="AQK54" s="406"/>
      <c r="AQL54" s="406"/>
      <c r="AQM54" s="406"/>
      <c r="AQN54" s="406"/>
      <c r="AQO54" s="406"/>
      <c r="AQP54" s="406"/>
      <c r="AQQ54" s="406"/>
      <c r="AQR54" s="406"/>
      <c r="AQS54" s="406"/>
      <c r="AQT54" s="406"/>
      <c r="AQU54" s="406"/>
      <c r="AQV54" s="406"/>
      <c r="AQW54" s="406"/>
      <c r="AQX54" s="406"/>
      <c r="AQY54" s="406"/>
      <c r="AQZ54" s="406"/>
      <c r="ARA54" s="406"/>
      <c r="ARB54" s="406"/>
      <c r="ARC54" s="406"/>
      <c r="ARD54" s="406"/>
      <c r="ARE54" s="406"/>
      <c r="ARF54" s="406"/>
      <c r="ARG54" s="406"/>
      <c r="ARH54" s="406"/>
      <c r="ARI54" s="406"/>
      <c r="ARJ54" s="406"/>
      <c r="ARK54" s="406"/>
      <c r="ARL54" s="406"/>
      <c r="ARM54" s="406"/>
      <c r="ARN54" s="406"/>
      <c r="ARO54" s="406"/>
      <c r="ARP54" s="406"/>
      <c r="ARQ54" s="406"/>
      <c r="ARR54" s="406"/>
      <c r="ARS54" s="406"/>
      <c r="ART54" s="406"/>
      <c r="ARU54" s="406"/>
      <c r="ARV54" s="406"/>
      <c r="ARW54" s="406"/>
      <c r="ARX54" s="406"/>
      <c r="ARY54" s="406"/>
      <c r="ARZ54" s="406"/>
      <c r="ASA54" s="406"/>
      <c r="ASB54" s="406"/>
      <c r="ASC54" s="406"/>
      <c r="ASD54" s="406"/>
      <c r="ASE54" s="406"/>
      <c r="ASF54" s="406"/>
      <c r="ASG54" s="406"/>
      <c r="ASH54" s="406"/>
      <c r="ASI54" s="406"/>
      <c r="ASJ54" s="406"/>
      <c r="ASK54" s="406"/>
      <c r="ASL54" s="406"/>
      <c r="ASM54" s="406"/>
      <c r="ASN54" s="406"/>
      <c r="ASO54" s="406"/>
      <c r="ASP54" s="406"/>
      <c r="ASQ54" s="406"/>
      <c r="ASR54" s="406"/>
      <c r="ASS54" s="406"/>
      <c r="AST54" s="406"/>
      <c r="ASU54" s="406"/>
      <c r="ASV54" s="406"/>
      <c r="ASW54" s="406"/>
      <c r="ASX54" s="406"/>
      <c r="ASY54" s="406"/>
      <c r="ASZ54" s="406"/>
      <c r="ATA54" s="406"/>
      <c r="ATB54" s="406"/>
      <c r="ATC54" s="406"/>
      <c r="ATD54" s="406"/>
      <c r="ATE54" s="406"/>
      <c r="ATF54" s="406"/>
      <c r="ATG54" s="406"/>
      <c r="ATH54" s="406"/>
      <c r="ATI54" s="406"/>
      <c r="ATJ54" s="406"/>
      <c r="ATK54" s="406"/>
      <c r="ATL54" s="406"/>
      <c r="ATM54" s="406"/>
      <c r="ATN54" s="406"/>
      <c r="ATO54" s="406"/>
      <c r="ATP54" s="406"/>
      <c r="ATQ54" s="406"/>
      <c r="ATR54" s="406"/>
      <c r="ATS54" s="406"/>
      <c r="ATT54" s="406"/>
      <c r="ATU54" s="406"/>
      <c r="ATV54" s="406"/>
      <c r="ATW54" s="406"/>
      <c r="ATX54" s="406"/>
      <c r="ATY54" s="406"/>
      <c r="ATZ54" s="406"/>
      <c r="AUA54" s="406"/>
      <c r="AUB54" s="406"/>
      <c r="AUC54" s="406"/>
      <c r="AUD54" s="406"/>
      <c r="AUE54" s="406"/>
      <c r="AUF54" s="406"/>
      <c r="AUG54" s="406"/>
      <c r="AUH54" s="406"/>
      <c r="AUI54" s="406"/>
      <c r="AUJ54" s="406"/>
      <c r="AUK54" s="406"/>
      <c r="AUL54" s="406"/>
      <c r="AUM54" s="406"/>
      <c r="AUN54" s="406"/>
      <c r="AUO54" s="406"/>
      <c r="AUP54" s="406"/>
      <c r="AUQ54" s="406"/>
      <c r="AUR54" s="406"/>
      <c r="AUS54" s="406"/>
      <c r="AUT54" s="406"/>
      <c r="AUU54" s="406"/>
      <c r="AUV54" s="406"/>
      <c r="AUW54" s="406"/>
      <c r="AUX54" s="406"/>
      <c r="AUY54" s="406"/>
      <c r="AUZ54" s="406"/>
      <c r="AVA54" s="406"/>
      <c r="AVB54" s="406"/>
      <c r="AVC54" s="406"/>
      <c r="AVD54" s="406"/>
      <c r="AVE54" s="406"/>
      <c r="AVF54" s="406"/>
      <c r="AVG54" s="406"/>
      <c r="AVH54" s="406"/>
      <c r="AVI54" s="406"/>
      <c r="AVJ54" s="406"/>
      <c r="AVK54" s="406"/>
      <c r="AVL54" s="406"/>
      <c r="AVM54" s="406"/>
      <c r="AVN54" s="406"/>
      <c r="AVO54" s="406"/>
      <c r="AVP54" s="406"/>
      <c r="AVQ54" s="406"/>
      <c r="AVR54" s="406"/>
      <c r="AVS54" s="406"/>
      <c r="AVT54" s="406"/>
      <c r="AVU54" s="406"/>
      <c r="AVV54" s="406"/>
      <c r="AVW54" s="406"/>
      <c r="AVX54" s="406"/>
      <c r="AVY54" s="406"/>
      <c r="AVZ54" s="406"/>
      <c r="AWA54" s="406"/>
      <c r="AWB54" s="406"/>
      <c r="AWC54" s="406"/>
      <c r="AWD54" s="406"/>
      <c r="AWE54" s="406"/>
      <c r="AWF54" s="406"/>
      <c r="AWG54" s="406"/>
      <c r="AWH54" s="406"/>
      <c r="AWI54" s="406"/>
      <c r="AWJ54" s="406"/>
      <c r="AWK54" s="406"/>
      <c r="AWL54" s="406"/>
      <c r="AWM54" s="406"/>
      <c r="AWN54" s="406"/>
      <c r="AWO54" s="406"/>
      <c r="AWP54" s="406"/>
      <c r="AWQ54" s="406"/>
      <c r="AWR54" s="406"/>
      <c r="AWS54" s="406"/>
      <c r="AWT54" s="406"/>
      <c r="AWU54" s="406"/>
      <c r="AWV54" s="406"/>
      <c r="AWW54" s="406"/>
      <c r="AWX54" s="406"/>
      <c r="AWY54" s="406"/>
      <c r="AWZ54" s="406"/>
      <c r="AXA54" s="406"/>
      <c r="AXB54" s="406"/>
      <c r="AXC54" s="406"/>
      <c r="AXD54" s="406"/>
      <c r="AXE54" s="406"/>
      <c r="AXF54" s="406"/>
      <c r="AXG54" s="406"/>
      <c r="AXH54" s="406"/>
      <c r="AXI54" s="406"/>
      <c r="AXJ54" s="406"/>
      <c r="AXK54" s="406"/>
      <c r="AXL54" s="406"/>
      <c r="AXM54" s="406"/>
      <c r="AXN54" s="406"/>
      <c r="AXO54" s="406"/>
      <c r="AXP54" s="406"/>
      <c r="AXQ54" s="406"/>
      <c r="AXR54" s="406"/>
      <c r="AXS54" s="406"/>
      <c r="AXT54" s="406"/>
      <c r="AXU54" s="406"/>
      <c r="AXV54" s="406"/>
      <c r="AXW54" s="406"/>
      <c r="AXX54" s="406"/>
      <c r="AXY54" s="406"/>
      <c r="AXZ54" s="406"/>
      <c r="AYA54" s="406"/>
      <c r="AYB54" s="406"/>
      <c r="AYC54" s="406"/>
      <c r="AYD54" s="406"/>
      <c r="AYE54" s="406"/>
      <c r="AYF54" s="406"/>
      <c r="AYG54" s="406"/>
      <c r="AYH54" s="406"/>
      <c r="AYI54" s="406"/>
      <c r="AYJ54" s="406"/>
      <c r="AYK54" s="406"/>
      <c r="AYL54" s="406"/>
      <c r="AYM54" s="406"/>
      <c r="AYN54" s="406"/>
      <c r="AYO54" s="406"/>
      <c r="AYP54" s="406"/>
      <c r="AYQ54" s="406"/>
      <c r="AYR54" s="406"/>
      <c r="AYS54" s="406"/>
      <c r="AYT54" s="406"/>
      <c r="AYU54" s="406"/>
      <c r="AYV54" s="406"/>
      <c r="AYW54" s="406"/>
      <c r="AYX54" s="406"/>
      <c r="AYY54" s="406"/>
      <c r="AYZ54" s="406"/>
      <c r="AZA54" s="406"/>
      <c r="AZB54" s="406"/>
      <c r="AZC54" s="406"/>
      <c r="AZD54" s="406"/>
      <c r="AZE54" s="406"/>
      <c r="AZF54" s="406"/>
      <c r="AZG54" s="406"/>
      <c r="AZH54" s="406"/>
      <c r="AZI54" s="406"/>
      <c r="AZJ54" s="406"/>
      <c r="AZK54" s="406"/>
      <c r="AZL54" s="406"/>
      <c r="AZM54" s="406"/>
      <c r="AZN54" s="406"/>
      <c r="AZO54" s="406"/>
      <c r="AZP54" s="406"/>
      <c r="AZQ54" s="406"/>
      <c r="AZR54" s="406"/>
      <c r="AZS54" s="406"/>
      <c r="AZT54" s="406"/>
      <c r="AZU54" s="406"/>
      <c r="AZV54" s="406"/>
      <c r="AZW54" s="406"/>
      <c r="AZX54" s="406"/>
      <c r="AZY54" s="406"/>
      <c r="AZZ54" s="406"/>
      <c r="BAA54" s="406"/>
      <c r="BAB54" s="406"/>
      <c r="BAC54" s="406"/>
      <c r="BAD54" s="406"/>
      <c r="BAE54" s="406"/>
      <c r="BAF54" s="406"/>
      <c r="BAG54" s="406"/>
      <c r="BAH54" s="406"/>
      <c r="BAI54" s="406"/>
      <c r="BAJ54" s="406"/>
      <c r="BAK54" s="406"/>
      <c r="BAL54" s="406"/>
      <c r="BAM54" s="406"/>
      <c r="BAN54" s="406"/>
      <c r="BAO54" s="406"/>
      <c r="BAP54" s="406"/>
      <c r="BAQ54" s="406"/>
      <c r="BAR54" s="406"/>
      <c r="BAS54" s="406"/>
      <c r="BAT54" s="406"/>
      <c r="BAU54" s="406"/>
      <c r="BAV54" s="406"/>
      <c r="BAW54" s="406"/>
      <c r="BAX54" s="406"/>
      <c r="BAY54" s="406"/>
      <c r="BAZ54" s="406"/>
      <c r="BBA54" s="406"/>
      <c r="BBB54" s="406"/>
      <c r="BBC54" s="406"/>
      <c r="BBD54" s="406"/>
      <c r="BBE54" s="406"/>
      <c r="BBF54" s="406"/>
      <c r="BBG54" s="406"/>
      <c r="BBH54" s="406"/>
      <c r="BBI54" s="406"/>
      <c r="BBJ54" s="406"/>
      <c r="BBK54" s="406"/>
      <c r="BBL54" s="406"/>
      <c r="BBM54" s="406"/>
      <c r="BBN54" s="406"/>
      <c r="BBO54" s="406"/>
      <c r="BBP54" s="406"/>
      <c r="BBQ54" s="406"/>
      <c r="BBR54" s="406"/>
      <c r="BBS54" s="406"/>
      <c r="BBT54" s="406"/>
      <c r="BBU54" s="406"/>
      <c r="BBV54" s="406"/>
      <c r="BBW54" s="406"/>
      <c r="BBX54" s="406"/>
      <c r="BBY54" s="406"/>
      <c r="BBZ54" s="406"/>
      <c r="BCA54" s="406"/>
      <c r="BCB54" s="406"/>
      <c r="BCC54" s="406"/>
      <c r="BCD54" s="406"/>
      <c r="BCE54" s="406"/>
      <c r="BCF54" s="406"/>
      <c r="BCG54" s="406"/>
      <c r="BCH54" s="406"/>
      <c r="BCI54" s="406"/>
      <c r="BCJ54" s="406"/>
      <c r="BCK54" s="406"/>
      <c r="BCL54" s="406"/>
      <c r="BCM54" s="406"/>
      <c r="BCN54" s="406"/>
      <c r="BCO54" s="406"/>
      <c r="BCP54" s="406"/>
      <c r="BCQ54" s="406"/>
      <c r="BCR54" s="406"/>
      <c r="BCS54" s="406"/>
      <c r="BCT54" s="406"/>
      <c r="BCU54" s="406"/>
      <c r="BCV54" s="406"/>
      <c r="BCW54" s="406"/>
      <c r="BCX54" s="406"/>
      <c r="BCY54" s="406"/>
      <c r="BCZ54" s="406"/>
      <c r="BDA54" s="406"/>
      <c r="BDB54" s="406"/>
      <c r="BDC54" s="406"/>
      <c r="BDD54" s="406"/>
      <c r="BDE54" s="406"/>
      <c r="BDF54" s="406"/>
      <c r="BDG54" s="406"/>
      <c r="BDH54" s="406"/>
      <c r="BDI54" s="406"/>
      <c r="BDJ54" s="406"/>
      <c r="BDK54" s="406"/>
      <c r="BDL54" s="406"/>
      <c r="BDM54" s="406"/>
      <c r="BDN54" s="406"/>
      <c r="BDO54" s="406"/>
      <c r="BDP54" s="406"/>
      <c r="BDQ54" s="406"/>
      <c r="BDR54" s="406"/>
      <c r="BDS54" s="406"/>
      <c r="BDT54" s="406"/>
      <c r="BDU54" s="406"/>
      <c r="BDV54" s="406"/>
      <c r="BDW54" s="406"/>
      <c r="BDX54" s="406"/>
      <c r="BDY54" s="406"/>
      <c r="BDZ54" s="406"/>
      <c r="BEA54" s="406"/>
      <c r="BEB54" s="406"/>
      <c r="BEC54" s="406"/>
      <c r="BED54" s="406"/>
      <c r="BEE54" s="406"/>
      <c r="BEF54" s="406"/>
      <c r="BEG54" s="406"/>
      <c r="BEH54" s="406"/>
      <c r="BEI54" s="406"/>
      <c r="BEJ54" s="406"/>
      <c r="BEK54" s="406"/>
      <c r="BEL54" s="406"/>
      <c r="BEM54" s="406"/>
      <c r="BEN54" s="406"/>
      <c r="BEO54" s="406"/>
      <c r="BEP54" s="406"/>
      <c r="BEQ54" s="406"/>
      <c r="BER54" s="406"/>
      <c r="BES54" s="406"/>
      <c r="BET54" s="406"/>
      <c r="BEU54" s="406"/>
      <c r="BEV54" s="406"/>
      <c r="BEW54" s="406"/>
      <c r="BEX54" s="406"/>
      <c r="BEY54" s="406"/>
      <c r="BEZ54" s="406"/>
      <c r="BFA54" s="406"/>
      <c r="BFB54" s="406"/>
      <c r="BFC54" s="406"/>
      <c r="BFD54" s="406"/>
      <c r="BFE54" s="406"/>
      <c r="BFF54" s="406"/>
      <c r="BFG54" s="406"/>
      <c r="BFH54" s="406"/>
      <c r="BFI54" s="406"/>
      <c r="BFJ54" s="406"/>
      <c r="BFK54" s="406"/>
      <c r="BFL54" s="406"/>
      <c r="BFM54" s="406"/>
      <c r="BFN54" s="406"/>
      <c r="BFO54" s="406"/>
      <c r="BFP54" s="406"/>
      <c r="BFQ54" s="406"/>
      <c r="BFR54" s="406"/>
      <c r="BFS54" s="406"/>
      <c r="BFT54" s="406"/>
      <c r="BFU54" s="406"/>
      <c r="BFV54" s="406"/>
      <c r="BFW54" s="406"/>
      <c r="BFX54" s="406"/>
      <c r="BFY54" s="406"/>
      <c r="BFZ54" s="406"/>
      <c r="BGA54" s="406"/>
      <c r="BGB54" s="406"/>
      <c r="BGC54" s="406"/>
      <c r="BGD54" s="406"/>
      <c r="BGE54" s="406"/>
      <c r="BGF54" s="406"/>
      <c r="BGG54" s="406"/>
      <c r="BGH54" s="406"/>
      <c r="BGI54" s="406"/>
      <c r="BGJ54" s="406"/>
      <c r="BGK54" s="406"/>
      <c r="BGL54" s="406"/>
      <c r="BGM54" s="406"/>
      <c r="BGN54" s="406"/>
      <c r="BGO54" s="406"/>
      <c r="BGP54" s="406"/>
      <c r="BGQ54" s="406"/>
      <c r="BGR54" s="406"/>
      <c r="BGS54" s="406"/>
      <c r="BGT54" s="406"/>
      <c r="BGU54" s="406"/>
      <c r="BGV54" s="406"/>
      <c r="BGW54" s="406"/>
      <c r="BGX54" s="406"/>
      <c r="BGY54" s="406"/>
      <c r="BGZ54" s="406"/>
      <c r="BHA54" s="406"/>
      <c r="BHB54" s="406"/>
      <c r="BHC54" s="406"/>
      <c r="BHD54" s="406"/>
      <c r="BHE54" s="406"/>
      <c r="BHF54" s="406"/>
      <c r="BHG54" s="406"/>
      <c r="BHH54" s="406"/>
      <c r="BHI54" s="406"/>
      <c r="BHJ54" s="406"/>
      <c r="BHK54" s="406"/>
      <c r="BHL54" s="406"/>
      <c r="BHM54" s="406"/>
      <c r="BHN54" s="406"/>
      <c r="BHO54" s="406"/>
      <c r="BHP54" s="406"/>
      <c r="BHQ54" s="406"/>
      <c r="BHR54" s="406"/>
      <c r="BHS54" s="406"/>
      <c r="BHT54" s="406"/>
      <c r="BHU54" s="406"/>
      <c r="BHV54" s="406"/>
      <c r="BHW54" s="406"/>
      <c r="BHX54" s="406"/>
      <c r="BHY54" s="406"/>
      <c r="BHZ54" s="406"/>
      <c r="BIA54" s="406"/>
      <c r="BIB54" s="406"/>
      <c r="BIC54" s="406"/>
      <c r="BID54" s="406"/>
      <c r="BIE54" s="406"/>
      <c r="BIF54" s="406"/>
      <c r="BIG54" s="406"/>
      <c r="BIH54" s="406"/>
      <c r="BII54" s="406"/>
      <c r="BIJ54" s="406"/>
      <c r="BIK54" s="406"/>
      <c r="BIL54" s="406"/>
      <c r="BIM54" s="406"/>
      <c r="BIN54" s="406"/>
      <c r="BIO54" s="406"/>
      <c r="BIP54" s="406"/>
      <c r="BIQ54" s="406"/>
      <c r="BIR54" s="406"/>
      <c r="BIS54" s="406"/>
      <c r="BIT54" s="406"/>
      <c r="BIU54" s="406"/>
      <c r="BIV54" s="406"/>
      <c r="BIW54" s="406"/>
      <c r="BIX54" s="406"/>
      <c r="BIY54" s="406"/>
      <c r="BIZ54" s="406"/>
      <c r="BJA54" s="406"/>
      <c r="BJB54" s="406"/>
      <c r="BJC54" s="406"/>
      <c r="BJD54" s="406"/>
      <c r="BJE54" s="406"/>
      <c r="BJF54" s="406"/>
      <c r="BJG54" s="406"/>
      <c r="BJH54" s="406"/>
      <c r="BJI54" s="406"/>
      <c r="BJJ54" s="406"/>
      <c r="BJK54" s="406"/>
      <c r="BJL54" s="406"/>
      <c r="BJM54" s="406"/>
      <c r="BJN54" s="406"/>
      <c r="BJO54" s="406"/>
      <c r="BJP54" s="406"/>
      <c r="BJQ54" s="406"/>
      <c r="BJR54" s="406"/>
      <c r="BJS54" s="406"/>
      <c r="BJT54" s="406"/>
      <c r="BJU54" s="406"/>
      <c r="BJV54" s="406"/>
      <c r="BJW54" s="406"/>
      <c r="BJX54" s="406"/>
      <c r="BJY54" s="406"/>
      <c r="BJZ54" s="406"/>
      <c r="BKA54" s="406"/>
      <c r="BKB54" s="406"/>
      <c r="BKC54" s="406"/>
      <c r="BKD54" s="406"/>
      <c r="BKE54" s="406"/>
      <c r="BKF54" s="406"/>
      <c r="BKG54" s="406"/>
      <c r="BKH54" s="406"/>
      <c r="BKI54" s="406"/>
      <c r="BKJ54" s="406"/>
      <c r="BKK54" s="406"/>
      <c r="BKL54" s="406"/>
      <c r="BKM54" s="406"/>
      <c r="BKN54" s="406"/>
      <c r="BKO54" s="406"/>
      <c r="BKP54" s="406"/>
      <c r="BKQ54" s="406"/>
      <c r="BKR54" s="406"/>
      <c r="BKS54" s="406"/>
      <c r="BKT54" s="406"/>
      <c r="BKU54" s="406"/>
      <c r="BKV54" s="406"/>
      <c r="BKW54" s="406"/>
      <c r="BKX54" s="406"/>
      <c r="BKY54" s="406"/>
      <c r="BKZ54" s="406"/>
      <c r="BLA54" s="406"/>
      <c r="BLB54" s="406"/>
      <c r="BLC54" s="406"/>
      <c r="BLD54" s="406"/>
      <c r="BLE54" s="406"/>
      <c r="BLF54" s="406"/>
      <c r="BLG54" s="406"/>
      <c r="BLH54" s="406"/>
      <c r="BLI54" s="406"/>
      <c r="BLJ54" s="406"/>
      <c r="BLK54" s="406"/>
      <c r="BLL54" s="406"/>
      <c r="BLM54" s="406"/>
      <c r="BLN54" s="406"/>
      <c r="BLO54" s="406"/>
      <c r="BLP54" s="406"/>
      <c r="BLQ54" s="406"/>
      <c r="BLR54" s="406"/>
      <c r="BLS54" s="406"/>
      <c r="BLT54" s="406"/>
      <c r="BLU54" s="406"/>
      <c r="BLV54" s="406"/>
      <c r="BLW54" s="406"/>
      <c r="BLX54" s="406"/>
      <c r="BLY54" s="406"/>
      <c r="BLZ54" s="406"/>
      <c r="BMA54" s="406"/>
      <c r="BMB54" s="406"/>
      <c r="BMC54" s="406"/>
      <c r="BMD54" s="406"/>
      <c r="BME54" s="406"/>
      <c r="BMF54" s="406"/>
      <c r="BMG54" s="406"/>
      <c r="BMH54" s="406"/>
      <c r="BMI54" s="406"/>
      <c r="BMJ54" s="406"/>
      <c r="BMK54" s="406"/>
      <c r="BML54" s="406"/>
      <c r="BMM54" s="406"/>
      <c r="BMN54" s="406"/>
      <c r="BMO54" s="406"/>
      <c r="BMP54" s="406"/>
      <c r="BMQ54" s="406"/>
      <c r="BMR54" s="406"/>
      <c r="BMS54" s="406"/>
      <c r="BMT54" s="406"/>
      <c r="BMU54" s="406"/>
      <c r="BMV54" s="406"/>
      <c r="BMW54" s="406"/>
      <c r="BMX54" s="406"/>
      <c r="BMY54" s="406"/>
      <c r="BMZ54" s="406"/>
      <c r="BNA54" s="406"/>
      <c r="BNB54" s="406"/>
      <c r="BNC54" s="406"/>
      <c r="BND54" s="406"/>
      <c r="BNE54" s="406"/>
      <c r="BNF54" s="406"/>
      <c r="BNG54" s="406"/>
      <c r="BNH54" s="406"/>
      <c r="BNI54" s="406"/>
      <c r="BNJ54" s="406"/>
      <c r="BNK54" s="406"/>
      <c r="BNL54" s="406"/>
      <c r="BNM54" s="406"/>
      <c r="BNN54" s="406"/>
      <c r="BNO54" s="406"/>
      <c r="BNP54" s="406"/>
      <c r="BNQ54" s="406"/>
      <c r="BNR54" s="406"/>
      <c r="BNS54" s="406"/>
      <c r="BNT54" s="406"/>
      <c r="BNU54" s="406"/>
      <c r="BNV54" s="406"/>
      <c r="BNW54" s="406"/>
      <c r="BNX54" s="406"/>
      <c r="BNY54" s="406"/>
      <c r="BNZ54" s="406"/>
      <c r="BOA54" s="406"/>
      <c r="BOB54" s="406"/>
      <c r="BOC54" s="406"/>
      <c r="BOD54" s="406"/>
      <c r="BOE54" s="406"/>
      <c r="BOF54" s="406"/>
      <c r="BOG54" s="406"/>
      <c r="BOH54" s="406"/>
      <c r="BOI54" s="406"/>
      <c r="BOJ54" s="406"/>
      <c r="BOK54" s="406"/>
      <c r="BOL54" s="406"/>
      <c r="BOM54" s="406"/>
      <c r="BON54" s="406"/>
      <c r="BOO54" s="406"/>
      <c r="BOP54" s="406"/>
      <c r="BOQ54" s="406"/>
      <c r="BOR54" s="406"/>
      <c r="BOS54" s="406"/>
      <c r="BOT54" s="406"/>
      <c r="BOU54" s="406"/>
      <c r="BOV54" s="406"/>
      <c r="BOW54" s="406"/>
      <c r="BOX54" s="406"/>
      <c r="BOY54" s="406"/>
      <c r="BOZ54" s="406"/>
      <c r="BPA54" s="406"/>
      <c r="BPB54" s="406"/>
      <c r="BPC54" s="406"/>
      <c r="BPD54" s="406"/>
      <c r="BPE54" s="406"/>
      <c r="BPF54" s="406"/>
      <c r="BPG54" s="406"/>
      <c r="BPH54" s="406"/>
      <c r="BPI54" s="406"/>
      <c r="BPJ54" s="406"/>
      <c r="BPK54" s="406"/>
      <c r="BPL54" s="406"/>
      <c r="BPM54" s="406"/>
      <c r="BPN54" s="406"/>
      <c r="BPO54" s="406"/>
      <c r="BPP54" s="406"/>
      <c r="BPQ54" s="406"/>
      <c r="BPR54" s="406"/>
      <c r="BPS54" s="406"/>
      <c r="BPT54" s="406"/>
      <c r="BPU54" s="406"/>
      <c r="BPV54" s="406"/>
      <c r="BPW54" s="406"/>
      <c r="BPX54" s="406"/>
      <c r="BPY54" s="406"/>
      <c r="BPZ54" s="406"/>
      <c r="BQA54" s="406"/>
      <c r="BQB54" s="406"/>
      <c r="BQC54" s="406"/>
      <c r="BQD54" s="406"/>
      <c r="BQE54" s="406"/>
      <c r="BQF54" s="406"/>
      <c r="BQG54" s="406"/>
      <c r="BQH54" s="406"/>
      <c r="BQI54" s="406"/>
      <c r="BQJ54" s="406"/>
      <c r="BQK54" s="406"/>
      <c r="BQL54" s="406"/>
      <c r="BQM54" s="406"/>
      <c r="BQN54" s="406"/>
      <c r="BQO54" s="406"/>
      <c r="BQP54" s="406"/>
      <c r="BQQ54" s="406"/>
      <c r="BQR54" s="406"/>
      <c r="BQS54" s="406"/>
      <c r="BQT54" s="406"/>
      <c r="BQU54" s="406"/>
      <c r="BQV54" s="406"/>
      <c r="BQW54" s="406"/>
      <c r="BQX54" s="406"/>
      <c r="BQY54" s="406"/>
      <c r="BQZ54" s="406"/>
      <c r="BRA54" s="406"/>
      <c r="BRB54" s="406"/>
      <c r="BRC54" s="406"/>
      <c r="BRD54" s="406"/>
      <c r="BRE54" s="406"/>
      <c r="BRF54" s="406"/>
      <c r="BRG54" s="406"/>
      <c r="BRH54" s="406"/>
      <c r="BRI54" s="406"/>
      <c r="BRJ54" s="406"/>
      <c r="BRK54" s="406"/>
      <c r="BRL54" s="406"/>
      <c r="BRM54" s="406"/>
      <c r="BRN54" s="406"/>
      <c r="BRO54" s="406"/>
      <c r="BRP54" s="406"/>
      <c r="BRQ54" s="406"/>
      <c r="BRR54" s="406"/>
      <c r="BRS54" s="406"/>
      <c r="BRT54" s="406"/>
      <c r="BRU54" s="406"/>
      <c r="BRV54" s="406"/>
      <c r="BRW54" s="406"/>
      <c r="BRX54" s="406"/>
      <c r="BRY54" s="406"/>
      <c r="BRZ54" s="406"/>
      <c r="BSA54" s="406"/>
      <c r="BSB54" s="406"/>
      <c r="BSC54" s="406"/>
      <c r="BSD54" s="406"/>
      <c r="BSE54" s="406"/>
      <c r="BSF54" s="406"/>
      <c r="BSG54" s="406"/>
      <c r="BSH54" s="406"/>
      <c r="BSI54" s="406"/>
      <c r="BSJ54" s="406"/>
      <c r="BSK54" s="406"/>
      <c r="BSL54" s="406"/>
      <c r="BSM54" s="406"/>
      <c r="BSN54" s="406"/>
      <c r="BSO54" s="406"/>
      <c r="BSP54" s="406"/>
      <c r="BSQ54" s="406"/>
      <c r="BSR54" s="406"/>
      <c r="BSS54" s="406"/>
      <c r="BST54" s="406"/>
      <c r="BSU54" s="406"/>
      <c r="BSV54" s="406"/>
      <c r="BSW54" s="406"/>
      <c r="BSX54" s="406"/>
      <c r="BSY54" s="406"/>
      <c r="BSZ54" s="406"/>
      <c r="BTA54" s="406"/>
      <c r="BTB54" s="406"/>
      <c r="BTC54" s="406"/>
      <c r="BTD54" s="406"/>
      <c r="BTE54" s="406"/>
      <c r="BTF54" s="406"/>
      <c r="BTG54" s="406"/>
      <c r="BTH54" s="406"/>
      <c r="BTI54" s="406"/>
      <c r="BTJ54" s="406"/>
      <c r="BTK54" s="406"/>
      <c r="BTL54" s="406"/>
      <c r="BTM54" s="406"/>
      <c r="BTN54" s="406"/>
      <c r="BTO54" s="406"/>
      <c r="BTP54" s="406"/>
      <c r="BTQ54" s="406"/>
      <c r="BTR54" s="406"/>
      <c r="BTS54" s="406"/>
      <c r="BTT54" s="406"/>
      <c r="BTU54" s="406"/>
      <c r="BTV54" s="406"/>
      <c r="BTW54" s="406"/>
      <c r="BTX54" s="406"/>
      <c r="BTY54" s="406"/>
      <c r="BTZ54" s="406"/>
      <c r="BUA54" s="406"/>
      <c r="BUB54" s="406"/>
      <c r="BUC54" s="406"/>
      <c r="BUD54" s="406"/>
      <c r="BUE54" s="406"/>
      <c r="BUF54" s="406"/>
      <c r="BUG54" s="406"/>
      <c r="BUH54" s="406"/>
      <c r="BUI54" s="406"/>
      <c r="BUJ54" s="406"/>
      <c r="BUK54" s="406"/>
      <c r="BUL54" s="406"/>
      <c r="BUM54" s="406"/>
      <c r="BUN54" s="406"/>
      <c r="BUO54" s="406"/>
      <c r="BUP54" s="406"/>
      <c r="BUQ54" s="406"/>
      <c r="BUR54" s="406"/>
      <c r="BUS54" s="406"/>
      <c r="BUT54" s="406"/>
      <c r="BUU54" s="406"/>
      <c r="BUV54" s="406"/>
      <c r="BUW54" s="406"/>
      <c r="BUX54" s="406"/>
      <c r="BUY54" s="406"/>
      <c r="BUZ54" s="406"/>
      <c r="BVA54" s="406"/>
      <c r="BVB54" s="406"/>
      <c r="BVC54" s="406"/>
      <c r="BVD54" s="406"/>
      <c r="BVE54" s="406"/>
      <c r="BVF54" s="406"/>
      <c r="BVG54" s="406"/>
      <c r="BVH54" s="406"/>
      <c r="BVI54" s="406"/>
      <c r="BVJ54" s="406"/>
      <c r="BVK54" s="406"/>
      <c r="BVL54" s="406"/>
      <c r="BVM54" s="406"/>
      <c r="BVN54" s="406"/>
      <c r="BVO54" s="406"/>
      <c r="BVP54" s="406"/>
      <c r="BVQ54" s="406"/>
      <c r="BVR54" s="406"/>
      <c r="BVS54" s="406"/>
      <c r="BVT54" s="406"/>
      <c r="BVU54" s="406"/>
      <c r="BVV54" s="406"/>
      <c r="BVW54" s="406"/>
      <c r="BVX54" s="406"/>
      <c r="BVY54" s="406"/>
      <c r="BVZ54" s="406"/>
      <c r="BWA54" s="406"/>
      <c r="BWB54" s="406"/>
      <c r="BWC54" s="406"/>
      <c r="BWD54" s="406"/>
      <c r="BWE54" s="406"/>
      <c r="BWF54" s="406"/>
      <c r="BWG54" s="406"/>
      <c r="BWH54" s="406"/>
      <c r="BWI54" s="406"/>
      <c r="BWJ54" s="406"/>
      <c r="BWK54" s="406"/>
      <c r="BWL54" s="406"/>
      <c r="BWM54" s="406"/>
      <c r="BWN54" s="406"/>
      <c r="BWO54" s="406"/>
      <c r="BWP54" s="406"/>
      <c r="BWQ54" s="406"/>
      <c r="BWR54" s="406"/>
      <c r="BWS54" s="406"/>
      <c r="BWT54" s="406"/>
      <c r="BWU54" s="406"/>
      <c r="BWV54" s="406"/>
      <c r="BWW54" s="406"/>
      <c r="BWX54" s="406"/>
      <c r="BWY54" s="406"/>
      <c r="BWZ54" s="406"/>
      <c r="BXA54" s="406"/>
      <c r="BXB54" s="406"/>
      <c r="BXC54" s="406"/>
      <c r="BXD54" s="406"/>
      <c r="BXE54" s="406"/>
      <c r="BXF54" s="406"/>
      <c r="BXG54" s="406"/>
      <c r="BXH54" s="406"/>
      <c r="BXI54" s="406"/>
      <c r="BXJ54" s="406"/>
      <c r="BXK54" s="406"/>
      <c r="BXL54" s="406"/>
      <c r="BXM54" s="406"/>
      <c r="BXN54" s="406"/>
      <c r="BXO54" s="406"/>
      <c r="BXP54" s="406"/>
      <c r="BXQ54" s="406"/>
      <c r="BXR54" s="406"/>
      <c r="BXS54" s="406"/>
      <c r="BXT54" s="406"/>
      <c r="BXU54" s="406"/>
      <c r="BXV54" s="406"/>
      <c r="BXW54" s="406"/>
      <c r="BXX54" s="406"/>
      <c r="BXY54" s="406"/>
      <c r="BXZ54" s="406"/>
      <c r="BYA54" s="406"/>
      <c r="BYB54" s="406"/>
      <c r="BYC54" s="406"/>
      <c r="BYD54" s="406"/>
      <c r="BYE54" s="406"/>
      <c r="BYF54" s="406"/>
      <c r="BYG54" s="406"/>
      <c r="BYH54" s="406"/>
      <c r="BYI54" s="406"/>
      <c r="BYJ54" s="406"/>
      <c r="BYK54" s="406"/>
      <c r="BYL54" s="406"/>
      <c r="BYM54" s="406"/>
      <c r="BYN54" s="406"/>
      <c r="BYO54" s="406"/>
      <c r="BYP54" s="406"/>
      <c r="BYQ54" s="406"/>
      <c r="BYR54" s="406"/>
      <c r="BYS54" s="406"/>
      <c r="BYT54" s="406"/>
      <c r="BYU54" s="406"/>
      <c r="BYV54" s="406"/>
      <c r="BYW54" s="406"/>
      <c r="BYX54" s="406"/>
      <c r="BYY54" s="406"/>
      <c r="BYZ54" s="406"/>
      <c r="BZA54" s="406"/>
      <c r="BZB54" s="406"/>
      <c r="BZC54" s="406"/>
      <c r="BZD54" s="406"/>
      <c r="BZE54" s="406"/>
      <c r="BZF54" s="406"/>
      <c r="BZG54" s="406"/>
      <c r="BZH54" s="406"/>
      <c r="BZI54" s="406"/>
      <c r="BZJ54" s="406"/>
      <c r="BZK54" s="406"/>
      <c r="BZL54" s="406"/>
      <c r="BZM54" s="406"/>
      <c r="BZN54" s="406"/>
      <c r="BZO54" s="406"/>
      <c r="BZP54" s="406"/>
      <c r="BZQ54" s="406"/>
      <c r="BZR54" s="406"/>
      <c r="BZS54" s="406"/>
      <c r="BZT54" s="406"/>
      <c r="BZU54" s="406"/>
      <c r="BZV54" s="406"/>
      <c r="BZW54" s="406"/>
      <c r="BZX54" s="406"/>
      <c r="BZY54" s="406"/>
      <c r="BZZ54" s="406"/>
      <c r="CAA54" s="406"/>
      <c r="CAB54" s="406"/>
      <c r="CAC54" s="406"/>
      <c r="CAD54" s="406"/>
      <c r="CAE54" s="406"/>
      <c r="CAF54" s="406"/>
      <c r="CAG54" s="406"/>
      <c r="CAH54" s="406"/>
      <c r="CAI54" s="406"/>
      <c r="CAJ54" s="406"/>
      <c r="CAK54" s="406"/>
      <c r="CAL54" s="406"/>
      <c r="CAM54" s="406"/>
      <c r="CAN54" s="406"/>
      <c r="CAO54" s="406"/>
      <c r="CAP54" s="406"/>
      <c r="CAQ54" s="406"/>
      <c r="CAR54" s="406"/>
      <c r="CAS54" s="406"/>
      <c r="CAT54" s="406"/>
      <c r="CAU54" s="406"/>
      <c r="CAV54" s="406"/>
      <c r="CAW54" s="406"/>
      <c r="CAX54" s="406"/>
      <c r="CAY54" s="406"/>
      <c r="CAZ54" s="406"/>
      <c r="CBA54" s="406"/>
      <c r="CBB54" s="406"/>
      <c r="CBC54" s="406"/>
      <c r="CBD54" s="406"/>
      <c r="CBE54" s="406"/>
      <c r="CBF54" s="406"/>
      <c r="CBG54" s="406"/>
      <c r="CBH54" s="406"/>
      <c r="CBI54" s="406"/>
      <c r="CBJ54" s="406"/>
      <c r="CBK54" s="406"/>
      <c r="CBL54" s="406"/>
      <c r="CBM54" s="406"/>
      <c r="CBN54" s="406"/>
      <c r="CBO54" s="406"/>
      <c r="CBP54" s="406"/>
      <c r="CBQ54" s="406"/>
      <c r="CBR54" s="406"/>
      <c r="CBS54" s="406"/>
      <c r="CBT54" s="406"/>
      <c r="CBU54" s="406"/>
      <c r="CBV54" s="406"/>
      <c r="CBW54" s="406"/>
      <c r="CBX54" s="406"/>
      <c r="CBY54" s="406"/>
      <c r="CBZ54" s="406"/>
      <c r="CCA54" s="406"/>
      <c r="CCB54" s="406"/>
      <c r="CCC54" s="406"/>
      <c r="CCD54" s="406"/>
      <c r="CCE54" s="406"/>
      <c r="CCF54" s="406"/>
      <c r="CCG54" s="406"/>
      <c r="CCH54" s="406"/>
      <c r="CCI54" s="406"/>
      <c r="CCJ54" s="406"/>
      <c r="CCK54" s="406"/>
      <c r="CCL54" s="406"/>
      <c r="CCM54" s="406"/>
      <c r="CCN54" s="406"/>
      <c r="CCO54" s="406"/>
      <c r="CCP54" s="406"/>
      <c r="CCQ54" s="406"/>
      <c r="CCR54" s="406"/>
      <c r="CCS54" s="406"/>
      <c r="CCT54" s="406"/>
      <c r="CCU54" s="406"/>
      <c r="CCV54" s="406"/>
      <c r="CCW54" s="406"/>
      <c r="CCX54" s="406"/>
      <c r="CCY54" s="406"/>
      <c r="CCZ54" s="406"/>
      <c r="CDA54" s="406"/>
      <c r="CDB54" s="406"/>
      <c r="CDC54" s="406"/>
      <c r="CDD54" s="406"/>
      <c r="CDE54" s="406"/>
      <c r="CDF54" s="406"/>
      <c r="CDG54" s="406"/>
      <c r="CDH54" s="406"/>
      <c r="CDI54" s="406"/>
      <c r="CDJ54" s="406"/>
      <c r="CDK54" s="406"/>
      <c r="CDL54" s="406"/>
      <c r="CDM54" s="406"/>
      <c r="CDN54" s="406"/>
      <c r="CDO54" s="406"/>
      <c r="CDP54" s="406"/>
      <c r="CDQ54" s="406"/>
      <c r="CDR54" s="406"/>
      <c r="CDS54" s="406"/>
      <c r="CDT54" s="406"/>
      <c r="CDU54" s="406"/>
      <c r="CDV54" s="406"/>
      <c r="CDW54" s="406"/>
      <c r="CDX54" s="406"/>
      <c r="CDY54" s="406"/>
      <c r="CDZ54" s="406"/>
      <c r="CEA54" s="406"/>
      <c r="CEB54" s="406"/>
      <c r="CEC54" s="406"/>
      <c r="CED54" s="406"/>
      <c r="CEE54" s="406"/>
      <c r="CEF54" s="406"/>
      <c r="CEG54" s="406"/>
      <c r="CEH54" s="406"/>
      <c r="CEI54" s="406"/>
      <c r="CEJ54" s="406"/>
      <c r="CEK54" s="406"/>
      <c r="CEL54" s="406"/>
      <c r="CEM54" s="406"/>
      <c r="CEN54" s="406"/>
      <c r="CEO54" s="406"/>
      <c r="CEP54" s="406"/>
      <c r="CEQ54" s="406"/>
      <c r="CER54" s="406"/>
      <c r="CES54" s="406"/>
      <c r="CET54" s="406"/>
      <c r="CEU54" s="406"/>
      <c r="CEV54" s="406"/>
      <c r="CEW54" s="406"/>
      <c r="CEX54" s="406"/>
      <c r="CEY54" s="406"/>
      <c r="CEZ54" s="406"/>
      <c r="CFA54" s="406"/>
      <c r="CFB54" s="406"/>
      <c r="CFC54" s="406"/>
      <c r="CFD54" s="406"/>
      <c r="CFE54" s="406"/>
      <c r="CFF54" s="406"/>
      <c r="CFG54" s="406"/>
      <c r="CFH54" s="406"/>
      <c r="CFI54" s="406"/>
      <c r="CFJ54" s="406"/>
      <c r="CFK54" s="406"/>
      <c r="CFL54" s="406"/>
      <c r="CFM54" s="406"/>
      <c r="CFN54" s="406"/>
      <c r="CFO54" s="406"/>
      <c r="CFP54" s="406"/>
      <c r="CFQ54" s="406"/>
      <c r="CFR54" s="406"/>
      <c r="CFS54" s="406"/>
      <c r="CFT54" s="406"/>
      <c r="CFU54" s="406"/>
      <c r="CFV54" s="406"/>
      <c r="CFW54" s="406"/>
      <c r="CFX54" s="406"/>
      <c r="CFY54" s="406"/>
      <c r="CFZ54" s="406"/>
      <c r="CGA54" s="406"/>
      <c r="CGB54" s="406"/>
      <c r="CGC54" s="406"/>
      <c r="CGD54" s="406"/>
      <c r="CGE54" s="406"/>
      <c r="CGF54" s="406"/>
      <c r="CGG54" s="406"/>
      <c r="CGH54" s="406"/>
      <c r="CGI54" s="406"/>
      <c r="CGJ54" s="406"/>
      <c r="CGK54" s="406"/>
      <c r="CGL54" s="406"/>
      <c r="CGM54" s="406"/>
      <c r="CGN54" s="406"/>
      <c r="CGO54" s="406"/>
      <c r="CGP54" s="406"/>
      <c r="CGQ54" s="406"/>
      <c r="CGR54" s="406"/>
      <c r="CGS54" s="406"/>
      <c r="CGT54" s="406"/>
      <c r="CGU54" s="406"/>
      <c r="CGV54" s="406"/>
      <c r="CGW54" s="406"/>
      <c r="CGX54" s="406"/>
      <c r="CGY54" s="406"/>
      <c r="CGZ54" s="406"/>
      <c r="CHA54" s="406"/>
      <c r="CHB54" s="406"/>
      <c r="CHC54" s="406"/>
      <c r="CHD54" s="406"/>
      <c r="CHE54" s="406"/>
      <c r="CHF54" s="406"/>
      <c r="CHG54" s="406"/>
      <c r="CHH54" s="406"/>
      <c r="CHI54" s="406"/>
      <c r="CHJ54" s="406"/>
      <c r="CHK54" s="406"/>
      <c r="CHL54" s="406"/>
      <c r="CHM54" s="406"/>
      <c r="CHN54" s="406"/>
      <c r="CHO54" s="406"/>
      <c r="CHP54" s="406"/>
      <c r="CHQ54" s="406"/>
      <c r="CHR54" s="406"/>
      <c r="CHS54" s="406"/>
      <c r="CHT54" s="406"/>
      <c r="CHU54" s="406"/>
      <c r="CHV54" s="406"/>
      <c r="CHW54" s="406"/>
      <c r="CHX54" s="406"/>
      <c r="CHY54" s="406"/>
      <c r="CHZ54" s="406"/>
      <c r="CIA54" s="406"/>
      <c r="CIB54" s="406"/>
      <c r="CIC54" s="406"/>
      <c r="CID54" s="406"/>
      <c r="CIE54" s="406"/>
      <c r="CIF54" s="406"/>
      <c r="CIG54" s="406"/>
      <c r="CIH54" s="406"/>
      <c r="CII54" s="406"/>
      <c r="CIJ54" s="406"/>
      <c r="CIK54" s="406"/>
      <c r="CIL54" s="406"/>
      <c r="CIM54" s="406"/>
      <c r="CIN54" s="406"/>
      <c r="CIO54" s="406"/>
      <c r="CIP54" s="406"/>
      <c r="CIQ54" s="406"/>
      <c r="CIR54" s="406"/>
      <c r="CIS54" s="406"/>
      <c r="CIT54" s="406"/>
      <c r="CIU54" s="406"/>
      <c r="CIV54" s="406"/>
      <c r="CIW54" s="406"/>
      <c r="CIX54" s="406"/>
      <c r="CIY54" s="406"/>
      <c r="CIZ54" s="406"/>
      <c r="CJA54" s="406"/>
      <c r="CJB54" s="406"/>
      <c r="CJC54" s="406"/>
      <c r="CJD54" s="406"/>
      <c r="CJE54" s="406"/>
      <c r="CJF54" s="406"/>
      <c r="CJG54" s="406"/>
      <c r="CJH54" s="406"/>
      <c r="CJI54" s="406"/>
      <c r="CJJ54" s="406"/>
      <c r="CJK54" s="406"/>
      <c r="CJL54" s="406"/>
      <c r="CJM54" s="406"/>
      <c r="CJN54" s="406"/>
      <c r="CJO54" s="406"/>
      <c r="CJP54" s="406"/>
      <c r="CJQ54" s="406"/>
      <c r="CJR54" s="406"/>
      <c r="CJS54" s="406"/>
      <c r="CJT54" s="406"/>
      <c r="CJU54" s="406"/>
      <c r="CJV54" s="406"/>
      <c r="CJW54" s="406"/>
      <c r="CJX54" s="406"/>
      <c r="CJY54" s="406"/>
      <c r="CJZ54" s="406"/>
      <c r="CKA54" s="406"/>
      <c r="CKB54" s="406"/>
      <c r="CKC54" s="406"/>
      <c r="CKD54" s="406"/>
      <c r="CKE54" s="406"/>
      <c r="CKF54" s="406"/>
      <c r="CKG54" s="406"/>
      <c r="CKH54" s="406"/>
      <c r="CKI54" s="406"/>
      <c r="CKJ54" s="406"/>
      <c r="CKK54" s="406"/>
      <c r="CKL54" s="406"/>
      <c r="CKM54" s="406"/>
      <c r="CKN54" s="406"/>
      <c r="CKO54" s="406"/>
      <c r="CKP54" s="406"/>
      <c r="CKQ54" s="406"/>
      <c r="CKR54" s="406"/>
      <c r="CKS54" s="406"/>
      <c r="CKT54" s="406"/>
      <c r="CKU54" s="406"/>
      <c r="CKV54" s="406"/>
      <c r="CKW54" s="406"/>
      <c r="CKX54" s="406"/>
      <c r="CKY54" s="406"/>
      <c r="CKZ54" s="406"/>
      <c r="CLA54" s="406"/>
      <c r="CLB54" s="406"/>
      <c r="CLC54" s="406"/>
      <c r="CLD54" s="406"/>
      <c r="CLE54" s="406"/>
      <c r="CLF54" s="406"/>
      <c r="CLG54" s="406"/>
      <c r="CLH54" s="406"/>
      <c r="CLI54" s="406"/>
      <c r="CLJ54" s="406"/>
      <c r="CLK54" s="406"/>
      <c r="CLL54" s="406"/>
      <c r="CLM54" s="406"/>
      <c r="CLN54" s="406"/>
      <c r="CLO54" s="406"/>
      <c r="CLP54" s="406"/>
      <c r="CLQ54" s="406"/>
      <c r="CLR54" s="406"/>
      <c r="CLS54" s="406"/>
      <c r="CLT54" s="406"/>
      <c r="CLU54" s="406"/>
      <c r="CLV54" s="406"/>
      <c r="CLW54" s="406"/>
      <c r="CLX54" s="406"/>
      <c r="CLY54" s="406"/>
      <c r="CLZ54" s="406"/>
      <c r="CMA54" s="406"/>
      <c r="CMB54" s="406"/>
      <c r="CMC54" s="406"/>
      <c r="CMD54" s="406"/>
      <c r="CME54" s="406"/>
      <c r="CMF54" s="406"/>
      <c r="CMG54" s="406"/>
      <c r="CMH54" s="406"/>
      <c r="CMI54" s="406"/>
      <c r="CMJ54" s="406"/>
      <c r="CMK54" s="406"/>
      <c r="CML54" s="406"/>
      <c r="CMM54" s="406"/>
      <c r="CMN54" s="406"/>
      <c r="CMO54" s="406"/>
      <c r="CMP54" s="406"/>
      <c r="CMQ54" s="406"/>
      <c r="CMR54" s="406"/>
      <c r="CMS54" s="406"/>
      <c r="CMT54" s="406"/>
      <c r="CMU54" s="406"/>
      <c r="CMV54" s="406"/>
      <c r="CMW54" s="406"/>
      <c r="CMX54" s="406"/>
      <c r="CMY54" s="406"/>
      <c r="CMZ54" s="406"/>
      <c r="CNA54" s="406"/>
      <c r="CNB54" s="406"/>
      <c r="CNC54" s="406"/>
      <c r="CND54" s="406"/>
      <c r="CNE54" s="406"/>
      <c r="CNF54" s="406"/>
      <c r="CNG54" s="406"/>
      <c r="CNH54" s="406"/>
      <c r="CNI54" s="406"/>
      <c r="CNJ54" s="406"/>
      <c r="CNK54" s="406"/>
      <c r="CNL54" s="406"/>
      <c r="CNM54" s="406"/>
      <c r="CNN54" s="406"/>
      <c r="CNO54" s="406"/>
      <c r="CNP54" s="406"/>
      <c r="CNQ54" s="406"/>
      <c r="CNR54" s="406"/>
      <c r="CNS54" s="406"/>
      <c r="CNT54" s="406"/>
      <c r="CNU54" s="406"/>
      <c r="CNV54" s="406"/>
      <c r="CNW54" s="406"/>
      <c r="CNX54" s="406"/>
      <c r="CNY54" s="406"/>
      <c r="CNZ54" s="406"/>
      <c r="COA54" s="406"/>
      <c r="COB54" s="406"/>
      <c r="COC54" s="406"/>
      <c r="COD54" s="406"/>
      <c r="COE54" s="406"/>
      <c r="COF54" s="406"/>
      <c r="COG54" s="406"/>
      <c r="COH54" s="406"/>
      <c r="COI54" s="406"/>
      <c r="COJ54" s="406"/>
      <c r="COK54" s="406"/>
      <c r="COL54" s="406"/>
      <c r="COM54" s="406"/>
      <c r="CON54" s="406"/>
      <c r="COO54" s="406"/>
      <c r="COP54" s="406"/>
      <c r="COQ54" s="406"/>
      <c r="COR54" s="406"/>
      <c r="COS54" s="406"/>
      <c r="COT54" s="406"/>
      <c r="COU54" s="406"/>
      <c r="COV54" s="406"/>
      <c r="COW54" s="406"/>
      <c r="COX54" s="406"/>
      <c r="COY54" s="406"/>
      <c r="COZ54" s="406"/>
      <c r="CPA54" s="406"/>
      <c r="CPB54" s="406"/>
      <c r="CPC54" s="406"/>
      <c r="CPD54" s="406"/>
      <c r="CPE54" s="406"/>
      <c r="CPF54" s="406"/>
      <c r="CPG54" s="406"/>
      <c r="CPH54" s="406"/>
      <c r="CPI54" s="406"/>
      <c r="CPJ54" s="406"/>
      <c r="CPK54" s="406"/>
      <c r="CPL54" s="406"/>
      <c r="CPM54" s="406"/>
      <c r="CPN54" s="406"/>
      <c r="CPO54" s="406"/>
      <c r="CPP54" s="406"/>
      <c r="CPQ54" s="406"/>
      <c r="CPR54" s="406"/>
      <c r="CPS54" s="406"/>
      <c r="CPT54" s="406"/>
      <c r="CPU54" s="406"/>
      <c r="CPV54" s="406"/>
      <c r="CPW54" s="406"/>
      <c r="CPX54" s="406"/>
      <c r="CPY54" s="406"/>
      <c r="CPZ54" s="406"/>
      <c r="CQA54" s="406"/>
      <c r="CQB54" s="406"/>
      <c r="CQC54" s="406"/>
      <c r="CQD54" s="406"/>
      <c r="CQE54" s="406"/>
      <c r="CQF54" s="406"/>
      <c r="CQG54" s="406"/>
      <c r="CQH54" s="406"/>
      <c r="CQI54" s="406"/>
      <c r="CQJ54" s="406"/>
      <c r="CQK54" s="406"/>
      <c r="CQL54" s="406"/>
      <c r="CQM54" s="406"/>
      <c r="CQN54" s="406"/>
      <c r="CQO54" s="406"/>
      <c r="CQP54" s="406"/>
      <c r="CQQ54" s="406"/>
      <c r="CQR54" s="406"/>
      <c r="CQS54" s="406"/>
      <c r="CQT54" s="406"/>
      <c r="CQU54" s="406"/>
      <c r="CQV54" s="406"/>
      <c r="CQW54" s="406"/>
      <c r="CQX54" s="406"/>
      <c r="CQY54" s="406"/>
      <c r="CQZ54" s="406"/>
      <c r="CRA54" s="406"/>
      <c r="CRB54" s="406"/>
      <c r="CRC54" s="406"/>
      <c r="CRD54" s="406"/>
      <c r="CRE54" s="406"/>
      <c r="CRF54" s="406"/>
      <c r="CRG54" s="406"/>
      <c r="CRH54" s="406"/>
      <c r="CRI54" s="406"/>
      <c r="CRJ54" s="406"/>
      <c r="CRK54" s="406"/>
      <c r="CRL54" s="406"/>
      <c r="CRM54" s="406"/>
      <c r="CRN54" s="406"/>
      <c r="CRO54" s="406"/>
      <c r="CRP54" s="406"/>
      <c r="CRQ54" s="406"/>
      <c r="CRR54" s="406"/>
      <c r="CRS54" s="406"/>
      <c r="CRT54" s="406"/>
      <c r="CRU54" s="406"/>
      <c r="CRV54" s="406"/>
      <c r="CRW54" s="406"/>
      <c r="CRX54" s="406"/>
      <c r="CRY54" s="406"/>
      <c r="CRZ54" s="406"/>
      <c r="CSA54" s="406"/>
      <c r="CSB54" s="406"/>
      <c r="CSC54" s="406"/>
      <c r="CSD54" s="406"/>
      <c r="CSE54" s="406"/>
      <c r="CSF54" s="406"/>
      <c r="CSG54" s="406"/>
      <c r="CSH54" s="406"/>
      <c r="CSI54" s="406"/>
      <c r="CSJ54" s="406"/>
      <c r="CSK54" s="406"/>
      <c r="CSL54" s="406"/>
      <c r="CSM54" s="406"/>
      <c r="CSN54" s="406"/>
      <c r="CSO54" s="406"/>
      <c r="CSP54" s="406"/>
      <c r="CSQ54" s="406"/>
      <c r="CSR54" s="406"/>
      <c r="CSS54" s="406"/>
      <c r="CST54" s="406"/>
      <c r="CSU54" s="406"/>
      <c r="CSV54" s="406"/>
      <c r="CSW54" s="406"/>
      <c r="CSX54" s="406"/>
      <c r="CSY54" s="406"/>
      <c r="CSZ54" s="406"/>
      <c r="CTA54" s="406"/>
      <c r="CTB54" s="406"/>
      <c r="CTC54" s="406"/>
      <c r="CTD54" s="406"/>
      <c r="CTE54" s="406"/>
      <c r="CTF54" s="406"/>
      <c r="CTG54" s="406"/>
      <c r="CTH54" s="406"/>
      <c r="CTI54" s="406"/>
      <c r="CTJ54" s="406"/>
      <c r="CTK54" s="406"/>
      <c r="CTL54" s="406"/>
      <c r="CTM54" s="406"/>
      <c r="CTN54" s="406"/>
      <c r="CTO54" s="406"/>
      <c r="CTP54" s="406"/>
      <c r="CTQ54" s="406"/>
      <c r="CTR54" s="406"/>
      <c r="CTS54" s="406"/>
      <c r="CTT54" s="406"/>
      <c r="CTU54" s="406"/>
      <c r="CTV54" s="406"/>
      <c r="CTW54" s="406"/>
      <c r="CTX54" s="406"/>
      <c r="CTY54" s="406"/>
      <c r="CTZ54" s="406"/>
      <c r="CUA54" s="406"/>
      <c r="CUB54" s="406"/>
      <c r="CUC54" s="406"/>
      <c r="CUD54" s="406"/>
      <c r="CUE54" s="406"/>
      <c r="CUF54" s="406"/>
      <c r="CUG54" s="406"/>
      <c r="CUH54" s="406"/>
      <c r="CUI54" s="406"/>
      <c r="CUJ54" s="406"/>
      <c r="CUK54" s="406"/>
      <c r="CUL54" s="406"/>
      <c r="CUM54" s="406"/>
      <c r="CUN54" s="406"/>
      <c r="CUO54" s="406"/>
      <c r="CUP54" s="406"/>
      <c r="CUQ54" s="406"/>
      <c r="CUR54" s="406"/>
      <c r="CUS54" s="406"/>
      <c r="CUT54" s="406"/>
      <c r="CUU54" s="406"/>
      <c r="CUV54" s="406"/>
      <c r="CUW54" s="406"/>
      <c r="CUX54" s="406"/>
      <c r="CUY54" s="406"/>
      <c r="CUZ54" s="406"/>
      <c r="CVA54" s="406"/>
      <c r="CVB54" s="406"/>
      <c r="CVC54" s="406"/>
      <c r="CVD54" s="406"/>
      <c r="CVE54" s="406"/>
      <c r="CVF54" s="406"/>
      <c r="CVG54" s="406"/>
      <c r="CVH54" s="406"/>
      <c r="CVI54" s="406"/>
      <c r="CVJ54" s="406"/>
      <c r="CVK54" s="406"/>
      <c r="CVL54" s="406"/>
      <c r="CVM54" s="406"/>
      <c r="CVN54" s="406"/>
      <c r="CVO54" s="406"/>
      <c r="CVP54" s="406"/>
      <c r="CVQ54" s="406"/>
      <c r="CVR54" s="406"/>
      <c r="CVS54" s="406"/>
      <c r="CVT54" s="406"/>
      <c r="CVU54" s="406"/>
      <c r="CVV54" s="406"/>
      <c r="CVW54" s="406"/>
      <c r="CVX54" s="406"/>
      <c r="CVY54" s="406"/>
      <c r="CVZ54" s="406"/>
      <c r="CWA54" s="406"/>
      <c r="CWB54" s="406"/>
      <c r="CWC54" s="406"/>
      <c r="CWD54" s="406"/>
      <c r="CWE54" s="406"/>
      <c r="CWF54" s="406"/>
      <c r="CWG54" s="406"/>
      <c r="CWH54" s="406"/>
      <c r="CWI54" s="406"/>
      <c r="CWJ54" s="406"/>
      <c r="CWK54" s="406"/>
      <c r="CWL54" s="406"/>
      <c r="CWM54" s="406"/>
      <c r="CWN54" s="406"/>
      <c r="CWO54" s="406"/>
      <c r="CWP54" s="406"/>
      <c r="CWQ54" s="406"/>
      <c r="CWR54" s="406"/>
      <c r="CWS54" s="406"/>
      <c r="CWT54" s="406"/>
      <c r="CWU54" s="406"/>
      <c r="CWV54" s="406"/>
      <c r="CWW54" s="406"/>
      <c r="CWX54" s="406"/>
      <c r="CWY54" s="406"/>
      <c r="CWZ54" s="406"/>
      <c r="CXA54" s="406"/>
      <c r="CXB54" s="406"/>
      <c r="CXC54" s="406"/>
      <c r="CXD54" s="406"/>
      <c r="CXE54" s="406"/>
      <c r="CXF54" s="406"/>
      <c r="CXG54" s="406"/>
      <c r="CXH54" s="406"/>
      <c r="CXI54" s="406"/>
      <c r="CXJ54" s="406"/>
      <c r="CXK54" s="406"/>
      <c r="CXL54" s="406"/>
      <c r="CXM54" s="406"/>
      <c r="CXN54" s="406"/>
      <c r="CXO54" s="406"/>
      <c r="CXP54" s="406"/>
      <c r="CXQ54" s="406"/>
      <c r="CXR54" s="406"/>
      <c r="CXS54" s="406"/>
      <c r="CXT54" s="406"/>
      <c r="CXU54" s="406"/>
      <c r="CXV54" s="406"/>
      <c r="CXW54" s="406"/>
      <c r="CXX54" s="406"/>
      <c r="CXY54" s="406"/>
      <c r="CXZ54" s="406"/>
      <c r="CYA54" s="406"/>
      <c r="CYB54" s="406"/>
      <c r="CYC54" s="406"/>
      <c r="CYD54" s="406"/>
      <c r="CYE54" s="406"/>
      <c r="CYF54" s="406"/>
      <c r="CYG54" s="406"/>
      <c r="CYH54" s="406"/>
      <c r="CYI54" s="406"/>
      <c r="CYJ54" s="406"/>
      <c r="CYK54" s="406"/>
      <c r="CYL54" s="406"/>
      <c r="CYM54" s="406"/>
      <c r="CYN54" s="406"/>
      <c r="CYO54" s="406"/>
      <c r="CYP54" s="406"/>
      <c r="CYQ54" s="406"/>
      <c r="CYR54" s="406"/>
      <c r="CYS54" s="406"/>
      <c r="CYT54" s="406"/>
      <c r="CYU54" s="406"/>
      <c r="CYV54" s="406"/>
      <c r="CYW54" s="406"/>
      <c r="CYX54" s="406"/>
      <c r="CYY54" s="406"/>
      <c r="CYZ54" s="406"/>
      <c r="CZA54" s="406"/>
      <c r="CZB54" s="406"/>
      <c r="CZC54" s="406"/>
      <c r="CZD54" s="406"/>
      <c r="CZE54" s="406"/>
      <c r="CZF54" s="406"/>
      <c r="CZG54" s="406"/>
      <c r="CZH54" s="406"/>
      <c r="CZI54" s="406"/>
      <c r="CZJ54" s="406"/>
      <c r="CZK54" s="406"/>
      <c r="CZL54" s="406"/>
      <c r="CZM54" s="406"/>
      <c r="CZN54" s="406"/>
      <c r="CZO54" s="406"/>
      <c r="CZP54" s="406"/>
      <c r="CZQ54" s="406"/>
      <c r="CZR54" s="406"/>
      <c r="CZS54" s="406"/>
      <c r="CZT54" s="406"/>
      <c r="CZU54" s="406"/>
      <c r="CZV54" s="406"/>
      <c r="CZW54" s="406"/>
      <c r="CZX54" s="406"/>
      <c r="CZY54" s="406"/>
      <c r="CZZ54" s="406"/>
      <c r="DAA54" s="406"/>
      <c r="DAB54" s="406"/>
      <c r="DAC54" s="406"/>
      <c r="DAD54" s="406"/>
      <c r="DAE54" s="406"/>
      <c r="DAF54" s="406"/>
      <c r="DAG54" s="406"/>
      <c r="DAH54" s="406"/>
      <c r="DAI54" s="406"/>
      <c r="DAJ54" s="406"/>
      <c r="DAK54" s="406"/>
      <c r="DAL54" s="406"/>
      <c r="DAM54" s="406"/>
      <c r="DAN54" s="406"/>
      <c r="DAO54" s="406"/>
      <c r="DAP54" s="406"/>
      <c r="DAQ54" s="406"/>
      <c r="DAR54" s="406"/>
      <c r="DAS54" s="406"/>
      <c r="DAT54" s="406"/>
      <c r="DAU54" s="406"/>
      <c r="DAV54" s="406"/>
      <c r="DAW54" s="406"/>
      <c r="DAX54" s="406"/>
      <c r="DAY54" s="406"/>
      <c r="DAZ54" s="406"/>
      <c r="DBA54" s="406"/>
      <c r="DBB54" s="406"/>
      <c r="DBC54" s="406"/>
      <c r="DBD54" s="406"/>
      <c r="DBE54" s="406"/>
      <c r="DBF54" s="406"/>
      <c r="DBG54" s="406"/>
      <c r="DBH54" s="406"/>
      <c r="DBI54" s="406"/>
      <c r="DBJ54" s="406"/>
      <c r="DBK54" s="406"/>
      <c r="DBL54" s="406"/>
      <c r="DBM54" s="406"/>
      <c r="DBN54" s="406"/>
      <c r="DBO54" s="406"/>
      <c r="DBP54" s="406"/>
      <c r="DBQ54" s="406"/>
      <c r="DBR54" s="406"/>
      <c r="DBS54" s="406"/>
      <c r="DBT54" s="406"/>
      <c r="DBU54" s="406"/>
      <c r="DBV54" s="406"/>
      <c r="DBW54" s="406"/>
      <c r="DBX54" s="406"/>
      <c r="DBY54" s="406"/>
      <c r="DBZ54" s="406"/>
      <c r="DCA54" s="406"/>
      <c r="DCB54" s="406"/>
      <c r="DCC54" s="406"/>
      <c r="DCD54" s="406"/>
      <c r="DCE54" s="406"/>
      <c r="DCF54" s="406"/>
      <c r="DCG54" s="406"/>
      <c r="DCH54" s="406"/>
      <c r="DCI54" s="406"/>
      <c r="DCJ54" s="406"/>
      <c r="DCK54" s="406"/>
      <c r="DCL54" s="406"/>
      <c r="DCM54" s="406"/>
      <c r="DCN54" s="406"/>
      <c r="DCO54" s="406"/>
      <c r="DCP54" s="406"/>
      <c r="DCQ54" s="406"/>
      <c r="DCR54" s="406"/>
      <c r="DCS54" s="406"/>
      <c r="DCT54" s="406"/>
      <c r="DCU54" s="406"/>
      <c r="DCV54" s="406"/>
      <c r="DCW54" s="406"/>
      <c r="DCX54" s="406"/>
      <c r="DCY54" s="406"/>
      <c r="DCZ54" s="406"/>
      <c r="DDA54" s="406"/>
      <c r="DDB54" s="406"/>
      <c r="DDC54" s="406"/>
      <c r="DDD54" s="406"/>
      <c r="DDE54" s="406"/>
      <c r="DDF54" s="406"/>
      <c r="DDG54" s="406"/>
      <c r="DDH54" s="406"/>
      <c r="DDI54" s="406"/>
      <c r="DDJ54" s="406"/>
      <c r="DDK54" s="406"/>
      <c r="DDL54" s="406"/>
      <c r="DDM54" s="406"/>
      <c r="DDN54" s="406"/>
      <c r="DDO54" s="406"/>
      <c r="DDP54" s="406"/>
      <c r="DDQ54" s="406"/>
      <c r="DDR54" s="406"/>
      <c r="DDS54" s="406"/>
      <c r="DDT54" s="406"/>
      <c r="DDU54" s="406"/>
      <c r="DDV54" s="406"/>
      <c r="DDW54" s="406"/>
      <c r="DDX54" s="406"/>
      <c r="DDY54" s="406"/>
      <c r="DDZ54" s="406"/>
      <c r="DEA54" s="406"/>
      <c r="DEB54" s="406"/>
      <c r="DEC54" s="406"/>
      <c r="DED54" s="406"/>
      <c r="DEE54" s="406"/>
      <c r="DEF54" s="406"/>
      <c r="DEG54" s="406"/>
      <c r="DEH54" s="406"/>
      <c r="DEI54" s="406"/>
      <c r="DEJ54" s="406"/>
      <c r="DEK54" s="406"/>
      <c r="DEL54" s="406"/>
      <c r="DEM54" s="406"/>
      <c r="DEN54" s="406"/>
      <c r="DEO54" s="406"/>
      <c r="DEP54" s="406"/>
      <c r="DEQ54" s="406"/>
      <c r="DER54" s="406"/>
      <c r="DES54" s="406"/>
      <c r="DET54" s="406"/>
      <c r="DEU54" s="406"/>
      <c r="DEV54" s="406"/>
      <c r="DEW54" s="406"/>
      <c r="DEX54" s="406"/>
      <c r="DEY54" s="406"/>
      <c r="DEZ54" s="406"/>
      <c r="DFA54" s="406"/>
      <c r="DFB54" s="406"/>
      <c r="DFC54" s="406"/>
      <c r="DFD54" s="406"/>
      <c r="DFE54" s="406"/>
      <c r="DFF54" s="406"/>
      <c r="DFG54" s="406"/>
      <c r="DFH54" s="406"/>
      <c r="DFI54" s="406"/>
      <c r="DFJ54" s="406"/>
      <c r="DFK54" s="406"/>
      <c r="DFL54" s="406"/>
      <c r="DFM54" s="406"/>
      <c r="DFN54" s="406"/>
      <c r="DFO54" s="406"/>
      <c r="DFP54" s="406"/>
      <c r="DFQ54" s="406"/>
      <c r="DFR54" s="406"/>
      <c r="DFS54" s="406"/>
      <c r="DFT54" s="406"/>
      <c r="DFU54" s="406"/>
      <c r="DFV54" s="406"/>
      <c r="DFW54" s="406"/>
      <c r="DFX54" s="406"/>
      <c r="DFY54" s="406"/>
      <c r="DFZ54" s="406"/>
      <c r="DGA54" s="406"/>
      <c r="DGB54" s="406"/>
      <c r="DGC54" s="406"/>
      <c r="DGD54" s="406"/>
      <c r="DGE54" s="406"/>
      <c r="DGF54" s="406"/>
      <c r="DGG54" s="406"/>
      <c r="DGH54" s="406"/>
      <c r="DGI54" s="406"/>
      <c r="DGJ54" s="406"/>
      <c r="DGK54" s="406"/>
      <c r="DGL54" s="406"/>
      <c r="DGM54" s="406"/>
      <c r="DGN54" s="406"/>
      <c r="DGO54" s="406"/>
      <c r="DGP54" s="406"/>
      <c r="DGQ54" s="406"/>
      <c r="DGR54" s="406"/>
      <c r="DGS54" s="406"/>
      <c r="DGT54" s="406"/>
      <c r="DGU54" s="406"/>
      <c r="DGV54" s="406"/>
      <c r="DGW54" s="406"/>
      <c r="DGX54" s="406"/>
      <c r="DGY54" s="406"/>
      <c r="DGZ54" s="406"/>
      <c r="DHA54" s="406"/>
      <c r="DHB54" s="406"/>
      <c r="DHC54" s="406"/>
      <c r="DHD54" s="406"/>
      <c r="DHE54" s="406"/>
      <c r="DHF54" s="406"/>
      <c r="DHG54" s="406"/>
      <c r="DHH54" s="406"/>
      <c r="DHI54" s="406"/>
      <c r="DHJ54" s="406"/>
      <c r="DHK54" s="406"/>
      <c r="DHL54" s="406"/>
      <c r="DHM54" s="406"/>
      <c r="DHN54" s="406"/>
      <c r="DHO54" s="406"/>
      <c r="DHP54" s="406"/>
      <c r="DHQ54" s="406"/>
      <c r="DHR54" s="406"/>
      <c r="DHS54" s="406"/>
      <c r="DHT54" s="406"/>
      <c r="DHU54" s="406"/>
      <c r="DHV54" s="406"/>
      <c r="DHW54" s="406"/>
      <c r="DHX54" s="406"/>
      <c r="DHY54" s="406"/>
      <c r="DHZ54" s="406"/>
      <c r="DIA54" s="406"/>
      <c r="DIB54" s="406"/>
      <c r="DIC54" s="406"/>
      <c r="DID54" s="406"/>
      <c r="DIE54" s="406"/>
      <c r="DIF54" s="406"/>
      <c r="DIG54" s="406"/>
      <c r="DIH54" s="406"/>
      <c r="DII54" s="406"/>
      <c r="DIJ54" s="406"/>
      <c r="DIK54" s="406"/>
      <c r="DIL54" s="406"/>
      <c r="DIM54" s="406"/>
      <c r="DIN54" s="406"/>
      <c r="DIO54" s="406"/>
      <c r="DIP54" s="406"/>
      <c r="DIQ54" s="406"/>
      <c r="DIR54" s="406"/>
      <c r="DIS54" s="406"/>
      <c r="DIT54" s="406"/>
      <c r="DIU54" s="406"/>
      <c r="DIV54" s="406"/>
      <c r="DIW54" s="406"/>
      <c r="DIX54" s="406"/>
      <c r="DIY54" s="406"/>
      <c r="DIZ54" s="406"/>
      <c r="DJA54" s="406"/>
      <c r="DJB54" s="406"/>
      <c r="DJC54" s="406"/>
      <c r="DJD54" s="406"/>
      <c r="DJE54" s="406"/>
      <c r="DJF54" s="406"/>
      <c r="DJG54" s="406"/>
      <c r="DJH54" s="406"/>
      <c r="DJI54" s="406"/>
      <c r="DJJ54" s="406"/>
      <c r="DJK54" s="406"/>
      <c r="DJL54" s="406"/>
      <c r="DJM54" s="406"/>
      <c r="DJN54" s="406"/>
      <c r="DJO54" s="406"/>
      <c r="DJP54" s="406"/>
      <c r="DJQ54" s="406"/>
      <c r="DJR54" s="406"/>
      <c r="DJS54" s="406"/>
      <c r="DJT54" s="406"/>
      <c r="DJU54" s="406"/>
      <c r="DJV54" s="406"/>
      <c r="DJW54" s="406"/>
      <c r="DJX54" s="406"/>
      <c r="DJY54" s="406"/>
      <c r="DJZ54" s="406"/>
      <c r="DKA54" s="406"/>
      <c r="DKB54" s="406"/>
      <c r="DKC54" s="406"/>
      <c r="DKD54" s="406"/>
      <c r="DKE54" s="406"/>
      <c r="DKF54" s="406"/>
      <c r="DKG54" s="406"/>
      <c r="DKH54" s="406"/>
      <c r="DKI54" s="406"/>
      <c r="DKJ54" s="406"/>
      <c r="DKK54" s="406"/>
      <c r="DKL54" s="406"/>
      <c r="DKM54" s="406"/>
      <c r="DKN54" s="406"/>
      <c r="DKO54" s="406"/>
      <c r="DKP54" s="406"/>
      <c r="DKQ54" s="406"/>
      <c r="DKR54" s="406"/>
      <c r="DKS54" s="406"/>
      <c r="DKT54" s="406"/>
      <c r="DKU54" s="406"/>
      <c r="DKV54" s="406"/>
      <c r="DKW54" s="406"/>
      <c r="DKX54" s="406"/>
      <c r="DKY54" s="406"/>
      <c r="DKZ54" s="406"/>
      <c r="DLA54" s="406"/>
      <c r="DLB54" s="406"/>
      <c r="DLC54" s="406"/>
      <c r="DLD54" s="406"/>
      <c r="DLE54" s="406"/>
      <c r="DLF54" s="406"/>
      <c r="DLG54" s="406"/>
      <c r="DLH54" s="406"/>
      <c r="DLI54" s="406"/>
      <c r="DLJ54" s="406"/>
      <c r="DLK54" s="406"/>
      <c r="DLL54" s="406"/>
      <c r="DLM54" s="406"/>
      <c r="DLN54" s="406"/>
      <c r="DLO54" s="406"/>
      <c r="DLP54" s="406"/>
      <c r="DLQ54" s="406"/>
      <c r="DLR54" s="406"/>
      <c r="DLS54" s="406"/>
      <c r="DLT54" s="406"/>
      <c r="DLU54" s="406"/>
      <c r="DLV54" s="406"/>
      <c r="DLW54" s="406"/>
      <c r="DLX54" s="406"/>
      <c r="DLY54" s="406"/>
      <c r="DLZ54" s="406"/>
      <c r="DMA54" s="406"/>
      <c r="DMB54" s="406"/>
      <c r="DMC54" s="406"/>
      <c r="DMD54" s="406"/>
      <c r="DME54" s="406"/>
      <c r="DMF54" s="406"/>
      <c r="DMG54" s="406"/>
      <c r="DMH54" s="406"/>
      <c r="DMI54" s="406"/>
      <c r="DMJ54" s="406"/>
      <c r="DMK54" s="406"/>
      <c r="DML54" s="406"/>
      <c r="DMM54" s="406"/>
      <c r="DMN54" s="406"/>
      <c r="DMO54" s="406"/>
      <c r="DMP54" s="406"/>
      <c r="DMQ54" s="406"/>
      <c r="DMR54" s="406"/>
      <c r="DMS54" s="406"/>
      <c r="DMT54" s="406"/>
      <c r="DMU54" s="406"/>
      <c r="DMV54" s="406"/>
      <c r="DMW54" s="406"/>
      <c r="DMX54" s="406"/>
      <c r="DMY54" s="406"/>
      <c r="DMZ54" s="406"/>
      <c r="DNA54" s="406"/>
      <c r="DNB54" s="406"/>
      <c r="DNC54" s="406"/>
      <c r="DND54" s="406"/>
      <c r="DNE54" s="406"/>
      <c r="DNF54" s="406"/>
      <c r="DNG54" s="406"/>
      <c r="DNH54" s="406"/>
      <c r="DNI54" s="406"/>
      <c r="DNJ54" s="406"/>
      <c r="DNK54" s="406"/>
      <c r="DNL54" s="406"/>
      <c r="DNM54" s="406"/>
      <c r="DNN54" s="406"/>
      <c r="DNO54" s="406"/>
      <c r="DNP54" s="406"/>
      <c r="DNQ54" s="406"/>
      <c r="DNR54" s="406"/>
      <c r="DNS54" s="406"/>
      <c r="DNT54" s="406"/>
      <c r="DNU54" s="406"/>
      <c r="DNV54" s="406"/>
      <c r="DNW54" s="406"/>
      <c r="DNX54" s="406"/>
      <c r="DNY54" s="406"/>
      <c r="DNZ54" s="406"/>
      <c r="DOA54" s="406"/>
      <c r="DOB54" s="406"/>
      <c r="DOC54" s="406"/>
      <c r="DOD54" s="406"/>
      <c r="DOE54" s="406"/>
      <c r="DOF54" s="406"/>
      <c r="DOG54" s="406"/>
      <c r="DOH54" s="406"/>
      <c r="DOI54" s="406"/>
      <c r="DOJ54" s="406"/>
      <c r="DOK54" s="406"/>
      <c r="DOL54" s="406"/>
      <c r="DOM54" s="406"/>
      <c r="DON54" s="406"/>
      <c r="DOO54" s="406"/>
      <c r="DOP54" s="406"/>
      <c r="DOQ54" s="406"/>
      <c r="DOR54" s="406"/>
      <c r="DOS54" s="406"/>
      <c r="DOT54" s="406"/>
      <c r="DOU54" s="406"/>
      <c r="DOV54" s="406"/>
      <c r="DOW54" s="406"/>
      <c r="DOX54" s="406"/>
      <c r="DOY54" s="406"/>
      <c r="DOZ54" s="406"/>
      <c r="DPA54" s="406"/>
      <c r="DPB54" s="406"/>
      <c r="DPC54" s="406"/>
      <c r="DPD54" s="406"/>
      <c r="DPE54" s="406"/>
      <c r="DPF54" s="406"/>
      <c r="DPG54" s="406"/>
      <c r="DPH54" s="406"/>
      <c r="DPI54" s="406"/>
      <c r="DPJ54" s="406"/>
      <c r="DPK54" s="406"/>
      <c r="DPL54" s="406"/>
      <c r="DPM54" s="406"/>
      <c r="DPN54" s="406"/>
      <c r="DPO54" s="406"/>
      <c r="DPP54" s="406"/>
      <c r="DPQ54" s="406"/>
      <c r="DPR54" s="406"/>
      <c r="DPS54" s="406"/>
      <c r="DPT54" s="406"/>
      <c r="DPU54" s="406"/>
      <c r="DPV54" s="406"/>
      <c r="DPW54" s="406"/>
      <c r="DPX54" s="406"/>
      <c r="DPY54" s="406"/>
      <c r="DPZ54" s="406"/>
      <c r="DQA54" s="406"/>
      <c r="DQB54" s="406"/>
      <c r="DQC54" s="406"/>
      <c r="DQD54" s="406"/>
      <c r="DQE54" s="406"/>
      <c r="DQF54" s="406"/>
      <c r="DQG54" s="406"/>
      <c r="DQH54" s="406"/>
      <c r="DQI54" s="406"/>
      <c r="DQJ54" s="406"/>
      <c r="DQK54" s="406"/>
      <c r="DQL54" s="406"/>
      <c r="DQM54" s="406"/>
      <c r="DQN54" s="406"/>
      <c r="DQO54" s="406"/>
      <c r="DQP54" s="406"/>
      <c r="DQQ54" s="406"/>
      <c r="DQR54" s="406"/>
      <c r="DQS54" s="406"/>
      <c r="DQT54" s="406"/>
      <c r="DQU54" s="406"/>
      <c r="DQV54" s="406"/>
      <c r="DQW54" s="406"/>
      <c r="DQX54" s="406"/>
      <c r="DQY54" s="406"/>
      <c r="DQZ54" s="406"/>
      <c r="DRA54" s="406"/>
      <c r="DRB54" s="406"/>
      <c r="DRC54" s="406"/>
      <c r="DRD54" s="406"/>
      <c r="DRE54" s="406"/>
      <c r="DRF54" s="406"/>
      <c r="DRG54" s="406"/>
      <c r="DRH54" s="406"/>
      <c r="DRI54" s="406"/>
      <c r="DRJ54" s="406"/>
      <c r="DRK54" s="406"/>
      <c r="DRL54" s="406"/>
      <c r="DRM54" s="406"/>
      <c r="DRN54" s="406"/>
      <c r="DRO54" s="406"/>
      <c r="DRP54" s="406"/>
      <c r="DRQ54" s="406"/>
      <c r="DRR54" s="406"/>
      <c r="DRS54" s="406"/>
      <c r="DRT54" s="406"/>
      <c r="DRU54" s="406"/>
      <c r="DRV54" s="406"/>
      <c r="DRW54" s="406"/>
      <c r="DRX54" s="406"/>
      <c r="DRY54" s="406"/>
      <c r="DRZ54" s="406"/>
      <c r="DSA54" s="406"/>
      <c r="DSB54" s="406"/>
      <c r="DSC54" s="406"/>
      <c r="DSD54" s="406"/>
      <c r="DSE54" s="406"/>
      <c r="DSF54" s="406"/>
      <c r="DSG54" s="406"/>
      <c r="DSH54" s="406"/>
      <c r="DSI54" s="406"/>
      <c r="DSJ54" s="406"/>
      <c r="DSK54" s="406"/>
      <c r="DSL54" s="406"/>
      <c r="DSM54" s="406"/>
      <c r="DSN54" s="406"/>
      <c r="DSO54" s="406"/>
      <c r="DSP54" s="406"/>
      <c r="DSQ54" s="406"/>
      <c r="DSR54" s="406"/>
      <c r="DSS54" s="406"/>
      <c r="DST54" s="406"/>
      <c r="DSU54" s="406"/>
      <c r="DSV54" s="406"/>
      <c r="DSW54" s="406"/>
      <c r="DSX54" s="406"/>
      <c r="DSY54" s="406"/>
      <c r="DSZ54" s="406"/>
      <c r="DTA54" s="406"/>
      <c r="DTB54" s="406"/>
      <c r="DTC54" s="406"/>
      <c r="DTD54" s="406"/>
      <c r="DTE54" s="406"/>
      <c r="DTF54" s="406"/>
      <c r="DTG54" s="406"/>
      <c r="DTH54" s="406"/>
      <c r="DTI54" s="406"/>
      <c r="DTJ54" s="406"/>
      <c r="DTK54" s="406"/>
      <c r="DTL54" s="406"/>
      <c r="DTM54" s="406"/>
      <c r="DTN54" s="406"/>
      <c r="DTO54" s="406"/>
      <c r="DTP54" s="406"/>
      <c r="DTQ54" s="406"/>
      <c r="DTR54" s="406"/>
      <c r="DTS54" s="406"/>
      <c r="DTT54" s="406"/>
      <c r="DTU54" s="406"/>
      <c r="DTV54" s="406"/>
      <c r="DTW54" s="406"/>
      <c r="DTX54" s="406"/>
      <c r="DTY54" s="406"/>
      <c r="DTZ54" s="406"/>
      <c r="DUA54" s="406"/>
      <c r="DUB54" s="406"/>
      <c r="DUC54" s="406"/>
      <c r="DUD54" s="406"/>
      <c r="DUE54" s="406"/>
      <c r="DUF54" s="406"/>
      <c r="DUG54" s="406"/>
      <c r="DUH54" s="406"/>
      <c r="DUI54" s="406"/>
      <c r="DUJ54" s="406"/>
      <c r="DUK54" s="406"/>
      <c r="DUL54" s="406"/>
      <c r="DUM54" s="406"/>
      <c r="DUN54" s="406"/>
      <c r="DUO54" s="406"/>
      <c r="DUP54" s="406"/>
      <c r="DUQ54" s="406"/>
      <c r="DUR54" s="406"/>
      <c r="DUS54" s="406"/>
      <c r="DUT54" s="406"/>
      <c r="DUU54" s="406"/>
      <c r="DUV54" s="406"/>
      <c r="DUW54" s="406"/>
      <c r="DUX54" s="406"/>
      <c r="DUY54" s="406"/>
      <c r="DUZ54" s="406"/>
      <c r="DVA54" s="406"/>
      <c r="DVB54" s="406"/>
      <c r="DVC54" s="406"/>
      <c r="DVD54" s="406"/>
      <c r="DVE54" s="406"/>
      <c r="DVF54" s="406"/>
      <c r="DVG54" s="406"/>
      <c r="DVH54" s="406"/>
      <c r="DVI54" s="406"/>
      <c r="DVJ54" s="406"/>
      <c r="DVK54" s="406"/>
      <c r="DVL54" s="406"/>
      <c r="DVM54" s="406"/>
      <c r="DVN54" s="406"/>
      <c r="DVO54" s="406"/>
      <c r="DVP54" s="406"/>
      <c r="DVQ54" s="406"/>
      <c r="DVR54" s="406"/>
      <c r="DVS54" s="406"/>
      <c r="DVT54" s="406"/>
      <c r="DVU54" s="406"/>
      <c r="DVV54" s="406"/>
      <c r="DVW54" s="406"/>
      <c r="DVX54" s="406"/>
      <c r="DVY54" s="406"/>
      <c r="DVZ54" s="406"/>
      <c r="DWA54" s="406"/>
      <c r="DWB54" s="406"/>
      <c r="DWC54" s="406"/>
      <c r="DWD54" s="406"/>
      <c r="DWE54" s="406"/>
      <c r="DWF54" s="406"/>
      <c r="DWG54" s="406"/>
      <c r="DWH54" s="406"/>
      <c r="DWI54" s="406"/>
      <c r="DWJ54" s="406"/>
      <c r="DWK54" s="406"/>
      <c r="DWL54" s="406"/>
      <c r="DWM54" s="406"/>
      <c r="DWN54" s="406"/>
      <c r="DWO54" s="406"/>
      <c r="DWP54" s="406"/>
      <c r="DWQ54" s="406"/>
      <c r="DWR54" s="406"/>
      <c r="DWS54" s="406"/>
      <c r="DWT54" s="406"/>
      <c r="DWU54" s="406"/>
      <c r="DWV54" s="406"/>
      <c r="DWW54" s="406"/>
      <c r="DWX54" s="406"/>
      <c r="DWY54" s="406"/>
      <c r="DWZ54" s="406"/>
      <c r="DXA54" s="406"/>
      <c r="DXB54" s="406"/>
      <c r="DXC54" s="406"/>
      <c r="DXD54" s="406"/>
      <c r="DXE54" s="406"/>
      <c r="DXF54" s="406"/>
      <c r="DXG54" s="406"/>
      <c r="DXH54" s="406"/>
      <c r="DXI54" s="406"/>
      <c r="DXJ54" s="406"/>
      <c r="DXK54" s="406"/>
      <c r="DXL54" s="406"/>
      <c r="DXM54" s="406"/>
      <c r="DXN54" s="406"/>
      <c r="DXO54" s="406"/>
      <c r="DXP54" s="406"/>
      <c r="DXQ54" s="406"/>
      <c r="DXR54" s="406"/>
      <c r="DXS54" s="406"/>
      <c r="DXT54" s="406"/>
      <c r="DXU54" s="406"/>
      <c r="DXV54" s="406"/>
      <c r="DXW54" s="406"/>
      <c r="DXX54" s="406"/>
      <c r="DXY54" s="406"/>
      <c r="DXZ54" s="406"/>
      <c r="DYA54" s="406"/>
      <c r="DYB54" s="406"/>
      <c r="DYC54" s="406"/>
      <c r="DYD54" s="406"/>
      <c r="DYE54" s="406"/>
      <c r="DYF54" s="406"/>
      <c r="DYG54" s="406"/>
      <c r="DYH54" s="406"/>
      <c r="DYI54" s="406"/>
      <c r="DYJ54" s="406"/>
      <c r="DYK54" s="406"/>
      <c r="DYL54" s="406"/>
      <c r="DYM54" s="406"/>
      <c r="DYN54" s="406"/>
      <c r="DYO54" s="406"/>
      <c r="DYP54" s="406"/>
      <c r="DYQ54" s="406"/>
      <c r="DYR54" s="406"/>
      <c r="DYS54" s="406"/>
      <c r="DYT54" s="406"/>
      <c r="DYU54" s="406"/>
      <c r="DYV54" s="406"/>
      <c r="DYW54" s="406"/>
      <c r="DYX54" s="406"/>
      <c r="DYY54" s="406"/>
      <c r="DYZ54" s="406"/>
      <c r="DZA54" s="406"/>
      <c r="DZB54" s="406"/>
      <c r="DZC54" s="406"/>
      <c r="DZD54" s="406"/>
      <c r="DZE54" s="406"/>
      <c r="DZF54" s="406"/>
      <c r="DZG54" s="406"/>
      <c r="DZH54" s="406"/>
      <c r="DZI54" s="406"/>
      <c r="DZJ54" s="406"/>
      <c r="DZK54" s="406"/>
      <c r="DZL54" s="406"/>
      <c r="DZM54" s="406"/>
      <c r="DZN54" s="406"/>
      <c r="DZO54" s="406"/>
      <c r="DZP54" s="406"/>
      <c r="DZQ54" s="406"/>
      <c r="DZR54" s="406"/>
      <c r="DZS54" s="406"/>
      <c r="DZT54" s="406"/>
      <c r="DZU54" s="406"/>
      <c r="DZV54" s="406"/>
      <c r="DZW54" s="406"/>
      <c r="DZX54" s="406"/>
      <c r="DZY54" s="406"/>
      <c r="DZZ54" s="406"/>
      <c r="EAA54" s="406"/>
      <c r="EAB54" s="406"/>
      <c r="EAC54" s="406"/>
      <c r="EAD54" s="406"/>
      <c r="EAE54" s="406"/>
      <c r="EAF54" s="406"/>
      <c r="EAG54" s="406"/>
      <c r="EAH54" s="406"/>
      <c r="EAI54" s="406"/>
      <c r="EAJ54" s="406"/>
      <c r="EAK54" s="406"/>
      <c r="EAL54" s="406"/>
      <c r="EAM54" s="406"/>
      <c r="EAN54" s="406"/>
      <c r="EAO54" s="406"/>
      <c r="EAP54" s="406"/>
      <c r="EAQ54" s="406"/>
      <c r="EAR54" s="406"/>
      <c r="EAS54" s="406"/>
      <c r="EAT54" s="406"/>
      <c r="EAU54" s="406"/>
      <c r="EAV54" s="406"/>
      <c r="EAW54" s="406"/>
      <c r="EAX54" s="406"/>
      <c r="EAY54" s="406"/>
      <c r="EAZ54" s="406"/>
      <c r="EBA54" s="406"/>
      <c r="EBB54" s="406"/>
      <c r="EBC54" s="406"/>
      <c r="EBD54" s="406"/>
      <c r="EBE54" s="406"/>
      <c r="EBF54" s="406"/>
      <c r="EBG54" s="406"/>
      <c r="EBH54" s="406"/>
      <c r="EBI54" s="406"/>
      <c r="EBJ54" s="406"/>
      <c r="EBK54" s="406"/>
      <c r="EBL54" s="406"/>
      <c r="EBM54" s="406"/>
      <c r="EBN54" s="406"/>
      <c r="EBO54" s="406"/>
      <c r="EBP54" s="406"/>
      <c r="EBQ54" s="406"/>
      <c r="EBR54" s="406"/>
      <c r="EBS54" s="406"/>
      <c r="EBT54" s="406"/>
      <c r="EBU54" s="406"/>
      <c r="EBV54" s="406"/>
      <c r="EBW54" s="406"/>
      <c r="EBX54" s="406"/>
      <c r="EBY54" s="406"/>
      <c r="EBZ54" s="406"/>
      <c r="ECA54" s="406"/>
      <c r="ECB54" s="406"/>
      <c r="ECC54" s="406"/>
      <c r="ECD54" s="406"/>
      <c r="ECE54" s="406"/>
      <c r="ECF54" s="406"/>
      <c r="ECG54" s="406"/>
      <c r="ECH54" s="406"/>
      <c r="ECI54" s="406"/>
      <c r="ECJ54" s="406"/>
      <c r="ECK54" s="406"/>
      <c r="ECL54" s="406"/>
      <c r="ECM54" s="406"/>
      <c r="ECN54" s="406"/>
      <c r="ECO54" s="406"/>
      <c r="ECP54" s="406"/>
      <c r="ECQ54" s="406"/>
      <c r="ECR54" s="406"/>
      <c r="ECS54" s="406"/>
      <c r="ECT54" s="406"/>
      <c r="ECU54" s="406"/>
      <c r="ECV54" s="406"/>
      <c r="ECW54" s="406"/>
      <c r="ECX54" s="406"/>
      <c r="ECY54" s="406"/>
      <c r="ECZ54" s="406"/>
      <c r="EDA54" s="406"/>
      <c r="EDB54" s="406"/>
      <c r="EDC54" s="406"/>
      <c r="EDD54" s="406"/>
      <c r="EDE54" s="406"/>
      <c r="EDF54" s="406"/>
      <c r="EDG54" s="406"/>
      <c r="EDH54" s="406"/>
      <c r="EDI54" s="406"/>
      <c r="EDJ54" s="406"/>
      <c r="EDK54" s="406"/>
      <c r="EDL54" s="406"/>
      <c r="EDM54" s="406"/>
      <c r="EDN54" s="406"/>
      <c r="EDO54" s="406"/>
      <c r="EDP54" s="406"/>
      <c r="EDQ54" s="406"/>
      <c r="EDR54" s="406"/>
      <c r="EDS54" s="406"/>
      <c r="EDT54" s="406"/>
      <c r="EDU54" s="406"/>
      <c r="EDV54" s="406"/>
      <c r="EDW54" s="406"/>
      <c r="EDX54" s="406"/>
      <c r="EDY54" s="406"/>
      <c r="EDZ54" s="406"/>
      <c r="EEA54" s="406"/>
      <c r="EEB54" s="406"/>
      <c r="EEC54" s="406"/>
      <c r="EED54" s="406"/>
      <c r="EEE54" s="406"/>
      <c r="EEF54" s="406"/>
      <c r="EEG54" s="406"/>
      <c r="EEH54" s="406"/>
      <c r="EEI54" s="406"/>
      <c r="EEJ54" s="406"/>
      <c r="EEK54" s="406"/>
      <c r="EEL54" s="406"/>
      <c r="EEM54" s="406"/>
      <c r="EEN54" s="406"/>
      <c r="EEO54" s="406"/>
      <c r="EEP54" s="406"/>
      <c r="EEQ54" s="406"/>
      <c r="EER54" s="406"/>
      <c r="EES54" s="406"/>
      <c r="EET54" s="406"/>
      <c r="EEU54" s="406"/>
      <c r="EEV54" s="406"/>
      <c r="EEW54" s="406"/>
      <c r="EEX54" s="406"/>
      <c r="EEY54" s="406"/>
      <c r="EEZ54" s="406"/>
      <c r="EFA54" s="406"/>
      <c r="EFB54" s="406"/>
      <c r="EFC54" s="406"/>
      <c r="EFD54" s="406"/>
      <c r="EFE54" s="406"/>
      <c r="EFF54" s="406"/>
      <c r="EFG54" s="406"/>
      <c r="EFH54" s="406"/>
      <c r="EFI54" s="406"/>
      <c r="EFJ54" s="406"/>
      <c r="EFK54" s="406"/>
      <c r="EFL54" s="406"/>
      <c r="EFM54" s="406"/>
      <c r="EFN54" s="406"/>
      <c r="EFO54" s="406"/>
      <c r="EFP54" s="406"/>
      <c r="EFQ54" s="406"/>
      <c r="EFR54" s="406"/>
      <c r="EFS54" s="406"/>
      <c r="EFT54" s="406"/>
      <c r="EFU54" s="406"/>
      <c r="EFV54" s="406"/>
      <c r="EFW54" s="406"/>
      <c r="EFX54" s="406"/>
      <c r="EFY54" s="406"/>
      <c r="EFZ54" s="406"/>
      <c r="EGA54" s="406"/>
      <c r="EGB54" s="406"/>
      <c r="EGC54" s="406"/>
      <c r="EGD54" s="406"/>
      <c r="EGE54" s="406"/>
      <c r="EGF54" s="406"/>
      <c r="EGG54" s="406"/>
      <c r="EGH54" s="406"/>
      <c r="EGI54" s="406"/>
      <c r="EGJ54" s="406"/>
      <c r="EGK54" s="406"/>
      <c r="EGL54" s="406"/>
      <c r="EGM54" s="406"/>
      <c r="EGN54" s="406"/>
      <c r="EGO54" s="406"/>
      <c r="EGP54" s="406"/>
      <c r="EGQ54" s="406"/>
      <c r="EGR54" s="406"/>
      <c r="EGS54" s="406"/>
      <c r="EGT54" s="406"/>
      <c r="EGU54" s="406"/>
      <c r="EGV54" s="406"/>
      <c r="EGW54" s="406"/>
      <c r="EGX54" s="406"/>
      <c r="EGY54" s="406"/>
      <c r="EGZ54" s="406"/>
      <c r="EHA54" s="406"/>
      <c r="EHB54" s="406"/>
      <c r="EHC54" s="406"/>
      <c r="EHD54" s="406"/>
      <c r="EHE54" s="406"/>
      <c r="EHF54" s="406"/>
      <c r="EHG54" s="406"/>
      <c r="EHH54" s="406"/>
      <c r="EHI54" s="406"/>
      <c r="EHJ54" s="406"/>
      <c r="EHK54" s="406"/>
      <c r="EHL54" s="406"/>
      <c r="EHM54" s="406"/>
      <c r="EHN54" s="406"/>
      <c r="EHO54" s="406"/>
      <c r="EHP54" s="406"/>
      <c r="EHQ54" s="406"/>
      <c r="EHR54" s="406"/>
      <c r="EHS54" s="406"/>
      <c r="EHT54" s="406"/>
      <c r="EHU54" s="406"/>
      <c r="EHV54" s="406"/>
      <c r="EHW54" s="406"/>
      <c r="EHX54" s="406"/>
      <c r="EHY54" s="406"/>
      <c r="EHZ54" s="406"/>
      <c r="EIA54" s="406"/>
      <c r="EIB54" s="406"/>
      <c r="EIC54" s="406"/>
      <c r="EID54" s="406"/>
      <c r="EIE54" s="406"/>
      <c r="EIF54" s="406"/>
      <c r="EIG54" s="406"/>
      <c r="EIH54" s="406"/>
      <c r="EII54" s="406"/>
      <c r="EIJ54" s="406"/>
      <c r="EIK54" s="406"/>
      <c r="EIL54" s="406"/>
      <c r="EIM54" s="406"/>
      <c r="EIN54" s="406"/>
      <c r="EIO54" s="406"/>
      <c r="EIP54" s="406"/>
      <c r="EIQ54" s="406"/>
      <c r="EIR54" s="406"/>
      <c r="EIS54" s="406"/>
      <c r="EIT54" s="406"/>
      <c r="EIU54" s="406"/>
      <c r="EIV54" s="406"/>
      <c r="EIW54" s="406"/>
      <c r="EIX54" s="406"/>
      <c r="EIY54" s="406"/>
      <c r="EIZ54" s="406"/>
      <c r="EJA54" s="406"/>
      <c r="EJB54" s="406"/>
      <c r="EJC54" s="406"/>
      <c r="EJD54" s="406"/>
      <c r="EJE54" s="406"/>
      <c r="EJF54" s="406"/>
      <c r="EJG54" s="406"/>
      <c r="EJH54" s="406"/>
      <c r="EJI54" s="406"/>
      <c r="EJJ54" s="406"/>
      <c r="EJK54" s="406"/>
      <c r="EJL54" s="406"/>
      <c r="EJM54" s="406"/>
      <c r="EJN54" s="406"/>
      <c r="EJO54" s="406"/>
      <c r="EJP54" s="406"/>
      <c r="EJQ54" s="406"/>
      <c r="EJR54" s="406"/>
      <c r="EJS54" s="406"/>
      <c r="EJT54" s="406"/>
      <c r="EJU54" s="406"/>
      <c r="EJV54" s="406"/>
      <c r="EJW54" s="406"/>
      <c r="EJX54" s="406"/>
      <c r="EJY54" s="406"/>
      <c r="EJZ54" s="406"/>
      <c r="EKA54" s="406"/>
      <c r="EKB54" s="406"/>
      <c r="EKC54" s="406"/>
      <c r="EKD54" s="406"/>
      <c r="EKE54" s="406"/>
      <c r="EKF54" s="406"/>
      <c r="EKG54" s="406"/>
      <c r="EKH54" s="406"/>
      <c r="EKI54" s="406"/>
      <c r="EKJ54" s="406"/>
      <c r="EKK54" s="406"/>
      <c r="EKL54" s="406"/>
      <c r="EKM54" s="406"/>
      <c r="EKN54" s="406"/>
      <c r="EKO54" s="406"/>
      <c r="EKP54" s="406"/>
      <c r="EKQ54" s="406"/>
      <c r="EKR54" s="406"/>
      <c r="EKS54" s="406"/>
      <c r="EKT54" s="406"/>
      <c r="EKU54" s="406"/>
      <c r="EKV54" s="406"/>
      <c r="EKW54" s="406"/>
      <c r="EKX54" s="406"/>
      <c r="EKY54" s="406"/>
      <c r="EKZ54" s="406"/>
      <c r="ELA54" s="406"/>
      <c r="ELB54" s="406"/>
      <c r="ELC54" s="406"/>
      <c r="ELD54" s="406"/>
      <c r="ELE54" s="406"/>
      <c r="ELF54" s="406"/>
      <c r="ELG54" s="406"/>
      <c r="ELH54" s="406"/>
      <c r="ELI54" s="406"/>
      <c r="ELJ54" s="406"/>
      <c r="ELK54" s="406"/>
      <c r="ELL54" s="406"/>
      <c r="ELM54" s="406"/>
      <c r="ELN54" s="406"/>
      <c r="ELO54" s="406"/>
      <c r="ELP54" s="406"/>
      <c r="ELQ54" s="406"/>
      <c r="ELR54" s="406"/>
      <c r="ELS54" s="406"/>
      <c r="ELT54" s="406"/>
      <c r="ELU54" s="406"/>
      <c r="ELV54" s="406"/>
      <c r="ELW54" s="406"/>
      <c r="ELX54" s="406"/>
      <c r="ELY54" s="406"/>
      <c r="ELZ54" s="406"/>
      <c r="EMA54" s="406"/>
      <c r="EMB54" s="406"/>
      <c r="EMC54" s="406"/>
      <c r="EMD54" s="406"/>
      <c r="EME54" s="406"/>
      <c r="EMF54" s="406"/>
      <c r="EMG54" s="406"/>
      <c r="EMH54" s="406"/>
      <c r="EMI54" s="406"/>
      <c r="EMJ54" s="406"/>
      <c r="EMK54" s="406"/>
      <c r="EML54" s="406"/>
      <c r="EMM54" s="406"/>
      <c r="EMN54" s="406"/>
      <c r="EMO54" s="406"/>
      <c r="EMP54" s="406"/>
      <c r="EMQ54" s="406"/>
      <c r="EMR54" s="406"/>
      <c r="EMS54" s="406"/>
      <c r="EMT54" s="406"/>
      <c r="EMU54" s="406"/>
      <c r="EMV54" s="406"/>
      <c r="EMW54" s="406"/>
      <c r="EMX54" s="406"/>
      <c r="EMY54" s="406"/>
      <c r="EMZ54" s="406"/>
      <c r="ENA54" s="406"/>
      <c r="ENB54" s="406"/>
      <c r="ENC54" s="406"/>
      <c r="END54" s="406"/>
      <c r="ENE54" s="406"/>
      <c r="ENF54" s="406"/>
      <c r="ENG54" s="406"/>
      <c r="ENH54" s="406"/>
      <c r="ENI54" s="406"/>
      <c r="ENJ54" s="406"/>
      <c r="ENK54" s="406"/>
      <c r="ENL54" s="406"/>
      <c r="ENM54" s="406"/>
      <c r="ENN54" s="406"/>
      <c r="ENO54" s="406"/>
      <c r="ENP54" s="406"/>
      <c r="ENQ54" s="406"/>
      <c r="ENR54" s="406"/>
      <c r="ENS54" s="406"/>
      <c r="ENT54" s="406"/>
      <c r="ENU54" s="406"/>
      <c r="ENV54" s="406"/>
      <c r="ENW54" s="406"/>
      <c r="ENX54" s="406"/>
      <c r="ENY54" s="406"/>
      <c r="ENZ54" s="406"/>
      <c r="EOA54" s="406"/>
      <c r="EOB54" s="406"/>
      <c r="EOC54" s="406"/>
      <c r="EOD54" s="406"/>
      <c r="EOE54" s="406"/>
      <c r="EOF54" s="406"/>
      <c r="EOG54" s="406"/>
      <c r="EOH54" s="406"/>
      <c r="EOI54" s="406"/>
      <c r="EOJ54" s="406"/>
      <c r="EOK54" s="406"/>
      <c r="EOL54" s="406"/>
      <c r="EOM54" s="406"/>
      <c r="EON54" s="406"/>
      <c r="EOO54" s="406"/>
      <c r="EOP54" s="406"/>
      <c r="EOQ54" s="406"/>
      <c r="EOR54" s="406"/>
      <c r="EOS54" s="406"/>
      <c r="EOT54" s="406"/>
      <c r="EOU54" s="406"/>
      <c r="EOV54" s="406"/>
      <c r="EOW54" s="406"/>
      <c r="EOX54" s="406"/>
      <c r="EOY54" s="406"/>
      <c r="EOZ54" s="406"/>
      <c r="EPA54" s="406"/>
      <c r="EPB54" s="406"/>
      <c r="EPC54" s="406"/>
      <c r="EPD54" s="406"/>
      <c r="EPE54" s="406"/>
      <c r="EPF54" s="406"/>
      <c r="EPG54" s="406"/>
      <c r="EPH54" s="406"/>
      <c r="EPI54" s="406"/>
      <c r="EPJ54" s="406"/>
      <c r="EPK54" s="406"/>
      <c r="EPL54" s="406"/>
      <c r="EPM54" s="406"/>
      <c r="EPN54" s="406"/>
      <c r="EPO54" s="406"/>
      <c r="EPP54" s="406"/>
      <c r="EPQ54" s="406"/>
      <c r="EPR54" s="406"/>
      <c r="EPS54" s="406"/>
      <c r="EPT54" s="406"/>
      <c r="EPU54" s="406"/>
      <c r="EPV54" s="406"/>
      <c r="EPW54" s="406"/>
      <c r="EPX54" s="406"/>
      <c r="EPY54" s="406"/>
      <c r="EPZ54" s="406"/>
      <c r="EQA54" s="406"/>
      <c r="EQB54" s="406"/>
      <c r="EQC54" s="406"/>
      <c r="EQD54" s="406"/>
      <c r="EQE54" s="406"/>
      <c r="EQF54" s="406"/>
      <c r="EQG54" s="406"/>
      <c r="EQH54" s="406"/>
      <c r="EQI54" s="406"/>
      <c r="EQJ54" s="406"/>
      <c r="EQK54" s="406"/>
      <c r="EQL54" s="406"/>
      <c r="EQM54" s="406"/>
      <c r="EQN54" s="406"/>
      <c r="EQO54" s="406"/>
      <c r="EQP54" s="406"/>
      <c r="EQQ54" s="406"/>
      <c r="EQR54" s="406"/>
      <c r="EQS54" s="406"/>
      <c r="EQT54" s="406"/>
      <c r="EQU54" s="406"/>
      <c r="EQV54" s="406"/>
      <c r="EQW54" s="406"/>
      <c r="EQX54" s="406"/>
      <c r="EQY54" s="406"/>
      <c r="EQZ54" s="406"/>
      <c r="ERA54" s="406"/>
      <c r="ERB54" s="406"/>
      <c r="ERC54" s="406"/>
      <c r="ERD54" s="406"/>
      <c r="ERE54" s="406"/>
      <c r="ERF54" s="406"/>
      <c r="ERG54" s="406"/>
      <c r="ERH54" s="406"/>
      <c r="ERI54" s="406"/>
      <c r="ERJ54" s="406"/>
      <c r="ERK54" s="406"/>
      <c r="ERL54" s="406"/>
      <c r="ERM54" s="406"/>
      <c r="ERN54" s="406"/>
      <c r="ERO54" s="406"/>
      <c r="ERP54" s="406"/>
      <c r="ERQ54" s="406"/>
      <c r="ERR54" s="406"/>
      <c r="ERS54" s="406"/>
      <c r="ERT54" s="406"/>
      <c r="ERU54" s="406"/>
      <c r="ERV54" s="406"/>
      <c r="ERW54" s="406"/>
      <c r="ERX54" s="406"/>
      <c r="ERY54" s="406"/>
      <c r="ERZ54" s="406"/>
      <c r="ESA54" s="406"/>
      <c r="ESB54" s="406"/>
      <c r="ESC54" s="406"/>
      <c r="ESD54" s="406"/>
      <c r="ESE54" s="406"/>
      <c r="ESF54" s="406"/>
      <c r="ESG54" s="406"/>
      <c r="ESH54" s="406"/>
      <c r="ESI54" s="406"/>
      <c r="ESJ54" s="406"/>
      <c r="ESK54" s="406"/>
      <c r="ESL54" s="406"/>
      <c r="ESM54" s="406"/>
      <c r="ESN54" s="406"/>
      <c r="ESO54" s="406"/>
      <c r="ESP54" s="406"/>
      <c r="ESQ54" s="406"/>
      <c r="ESR54" s="406"/>
      <c r="ESS54" s="406"/>
      <c r="EST54" s="406"/>
      <c r="ESU54" s="406"/>
      <c r="ESV54" s="406"/>
      <c r="ESW54" s="406"/>
      <c r="ESX54" s="406"/>
      <c r="ESY54" s="406"/>
      <c r="ESZ54" s="406"/>
      <c r="ETA54" s="406"/>
      <c r="ETB54" s="406"/>
      <c r="ETC54" s="406"/>
      <c r="ETD54" s="406"/>
      <c r="ETE54" s="406"/>
      <c r="ETF54" s="406"/>
      <c r="ETG54" s="406"/>
      <c r="ETH54" s="406"/>
      <c r="ETI54" s="406"/>
      <c r="ETJ54" s="406"/>
      <c r="ETK54" s="406"/>
      <c r="ETL54" s="406"/>
      <c r="ETM54" s="406"/>
      <c r="ETN54" s="406"/>
      <c r="ETO54" s="406"/>
      <c r="ETP54" s="406"/>
      <c r="ETQ54" s="406"/>
      <c r="ETR54" s="406"/>
      <c r="ETS54" s="406"/>
      <c r="ETT54" s="406"/>
      <c r="ETU54" s="406"/>
      <c r="ETV54" s="406"/>
      <c r="ETW54" s="406"/>
      <c r="ETX54" s="406"/>
      <c r="ETY54" s="406"/>
      <c r="ETZ54" s="406"/>
      <c r="EUA54" s="406"/>
      <c r="EUB54" s="406"/>
      <c r="EUC54" s="406"/>
      <c r="EUD54" s="406"/>
      <c r="EUE54" s="406"/>
      <c r="EUF54" s="406"/>
      <c r="EUG54" s="406"/>
      <c r="EUH54" s="406"/>
      <c r="EUI54" s="406"/>
      <c r="EUJ54" s="406"/>
      <c r="EUK54" s="406"/>
      <c r="EUL54" s="406"/>
      <c r="EUM54" s="406"/>
      <c r="EUN54" s="406"/>
      <c r="EUO54" s="406"/>
      <c r="EUP54" s="406"/>
      <c r="EUQ54" s="406"/>
      <c r="EUR54" s="406"/>
      <c r="EUS54" s="406"/>
      <c r="EUT54" s="406"/>
      <c r="EUU54" s="406"/>
      <c r="EUV54" s="406"/>
      <c r="EUW54" s="406"/>
      <c r="EUX54" s="406"/>
      <c r="EUY54" s="406"/>
      <c r="EUZ54" s="406"/>
      <c r="EVA54" s="406"/>
      <c r="EVB54" s="406"/>
      <c r="EVC54" s="406"/>
      <c r="EVD54" s="406"/>
      <c r="EVE54" s="406"/>
      <c r="EVF54" s="406"/>
      <c r="EVG54" s="406"/>
      <c r="EVH54" s="406"/>
      <c r="EVI54" s="406"/>
      <c r="EVJ54" s="406"/>
      <c r="EVK54" s="406"/>
      <c r="EVL54" s="406"/>
      <c r="EVM54" s="406"/>
      <c r="EVN54" s="406"/>
      <c r="EVO54" s="406"/>
      <c r="EVP54" s="406"/>
      <c r="EVQ54" s="406"/>
      <c r="EVR54" s="406"/>
      <c r="EVS54" s="406"/>
      <c r="EVT54" s="406"/>
      <c r="EVU54" s="406"/>
      <c r="EVV54" s="406"/>
      <c r="EVW54" s="406"/>
      <c r="EVX54" s="406"/>
      <c r="EVY54" s="406"/>
      <c r="EVZ54" s="406"/>
      <c r="EWA54" s="406"/>
      <c r="EWB54" s="406"/>
      <c r="EWC54" s="406"/>
      <c r="EWD54" s="406"/>
      <c r="EWE54" s="406"/>
      <c r="EWF54" s="406"/>
      <c r="EWG54" s="406"/>
      <c r="EWH54" s="406"/>
      <c r="EWI54" s="406"/>
      <c r="EWJ54" s="406"/>
      <c r="EWK54" s="406"/>
      <c r="EWL54" s="406"/>
      <c r="EWM54" s="406"/>
      <c r="EWN54" s="406"/>
      <c r="EWO54" s="406"/>
      <c r="EWP54" s="406"/>
      <c r="EWQ54" s="406"/>
      <c r="EWR54" s="406"/>
      <c r="EWS54" s="406"/>
      <c r="EWT54" s="406"/>
      <c r="EWU54" s="406"/>
      <c r="EWV54" s="406"/>
      <c r="EWW54" s="406"/>
      <c r="EWX54" s="406"/>
      <c r="EWY54" s="406"/>
      <c r="EWZ54" s="406"/>
      <c r="EXA54" s="406"/>
      <c r="EXB54" s="406"/>
      <c r="EXC54" s="406"/>
      <c r="EXD54" s="406"/>
      <c r="EXE54" s="406"/>
      <c r="EXF54" s="406"/>
      <c r="EXG54" s="406"/>
      <c r="EXH54" s="406"/>
      <c r="EXI54" s="406"/>
      <c r="EXJ54" s="406"/>
      <c r="EXK54" s="406"/>
      <c r="EXL54" s="406"/>
      <c r="EXM54" s="406"/>
      <c r="EXN54" s="406"/>
      <c r="EXO54" s="406"/>
      <c r="EXP54" s="406"/>
      <c r="EXQ54" s="406"/>
      <c r="EXR54" s="406"/>
      <c r="EXS54" s="406"/>
      <c r="EXT54" s="406"/>
      <c r="EXU54" s="406"/>
      <c r="EXV54" s="406"/>
      <c r="EXW54" s="406"/>
      <c r="EXX54" s="406"/>
      <c r="EXY54" s="406"/>
      <c r="EXZ54" s="406"/>
      <c r="EYA54" s="406"/>
      <c r="EYB54" s="406"/>
      <c r="EYC54" s="406"/>
      <c r="EYD54" s="406"/>
      <c r="EYE54" s="406"/>
      <c r="EYF54" s="406"/>
      <c r="EYG54" s="406"/>
      <c r="EYH54" s="406"/>
      <c r="EYI54" s="406"/>
      <c r="EYJ54" s="406"/>
      <c r="EYK54" s="406"/>
      <c r="EYL54" s="406"/>
      <c r="EYM54" s="406"/>
      <c r="EYN54" s="406"/>
      <c r="EYO54" s="406"/>
      <c r="EYP54" s="406"/>
      <c r="EYQ54" s="406"/>
      <c r="EYR54" s="406"/>
      <c r="EYS54" s="406"/>
      <c r="EYT54" s="406"/>
      <c r="EYU54" s="406"/>
      <c r="EYV54" s="406"/>
      <c r="EYW54" s="406"/>
      <c r="EYX54" s="406"/>
      <c r="EYY54" s="406"/>
      <c r="EYZ54" s="406"/>
      <c r="EZA54" s="406"/>
      <c r="EZB54" s="406"/>
      <c r="EZC54" s="406"/>
      <c r="EZD54" s="406"/>
      <c r="EZE54" s="406"/>
      <c r="EZF54" s="406"/>
      <c r="EZG54" s="406"/>
      <c r="EZH54" s="406"/>
      <c r="EZI54" s="406"/>
      <c r="EZJ54" s="406"/>
      <c r="EZK54" s="406"/>
      <c r="EZL54" s="406"/>
      <c r="EZM54" s="406"/>
      <c r="EZN54" s="406"/>
      <c r="EZO54" s="406"/>
      <c r="EZP54" s="406"/>
      <c r="EZQ54" s="406"/>
      <c r="EZR54" s="406"/>
      <c r="EZS54" s="406"/>
      <c r="EZT54" s="406"/>
      <c r="EZU54" s="406"/>
      <c r="EZV54" s="406"/>
      <c r="EZW54" s="406"/>
      <c r="EZX54" s="406"/>
      <c r="EZY54" s="406"/>
      <c r="EZZ54" s="406"/>
      <c r="FAA54" s="406"/>
      <c r="FAB54" s="406"/>
      <c r="FAC54" s="406"/>
      <c r="FAD54" s="406"/>
      <c r="FAE54" s="406"/>
      <c r="FAF54" s="406"/>
      <c r="FAG54" s="406"/>
      <c r="FAH54" s="406"/>
      <c r="FAI54" s="406"/>
      <c r="FAJ54" s="406"/>
      <c r="FAK54" s="406"/>
      <c r="FAL54" s="406"/>
      <c r="FAM54" s="406"/>
      <c r="FAN54" s="406"/>
      <c r="FAO54" s="406"/>
      <c r="FAP54" s="406"/>
      <c r="FAQ54" s="406"/>
      <c r="FAR54" s="406"/>
      <c r="FAS54" s="406"/>
      <c r="FAT54" s="406"/>
      <c r="FAU54" s="406"/>
      <c r="FAV54" s="406"/>
      <c r="FAW54" s="406"/>
      <c r="FAX54" s="406"/>
      <c r="FAY54" s="406"/>
      <c r="FAZ54" s="406"/>
      <c r="FBA54" s="406"/>
      <c r="FBB54" s="406"/>
      <c r="FBC54" s="406"/>
      <c r="FBD54" s="406"/>
      <c r="FBE54" s="406"/>
      <c r="FBF54" s="406"/>
      <c r="FBG54" s="406"/>
      <c r="FBH54" s="406"/>
      <c r="FBI54" s="406"/>
      <c r="FBJ54" s="406"/>
      <c r="FBK54" s="406"/>
      <c r="FBL54" s="406"/>
      <c r="FBM54" s="406"/>
      <c r="FBN54" s="406"/>
      <c r="FBO54" s="406"/>
      <c r="FBP54" s="406"/>
      <c r="FBQ54" s="406"/>
      <c r="FBR54" s="406"/>
      <c r="FBS54" s="406"/>
      <c r="FBT54" s="406"/>
      <c r="FBU54" s="406"/>
      <c r="FBV54" s="406"/>
      <c r="FBW54" s="406"/>
      <c r="FBX54" s="406"/>
      <c r="FBY54" s="406"/>
      <c r="FBZ54" s="406"/>
      <c r="FCA54" s="406"/>
      <c r="FCB54" s="406"/>
      <c r="FCC54" s="406"/>
      <c r="FCD54" s="406"/>
      <c r="FCE54" s="406"/>
      <c r="FCF54" s="406"/>
      <c r="FCG54" s="406"/>
      <c r="FCH54" s="406"/>
      <c r="FCI54" s="406"/>
      <c r="FCJ54" s="406"/>
      <c r="FCK54" s="406"/>
      <c r="FCL54" s="406"/>
      <c r="FCM54" s="406"/>
      <c r="FCN54" s="406"/>
      <c r="FCO54" s="406"/>
      <c r="FCP54" s="406"/>
      <c r="FCQ54" s="406"/>
      <c r="FCR54" s="406"/>
      <c r="FCS54" s="406"/>
      <c r="FCT54" s="406"/>
      <c r="FCU54" s="406"/>
      <c r="FCV54" s="406"/>
      <c r="FCW54" s="406"/>
      <c r="FCX54" s="406"/>
      <c r="FCY54" s="406"/>
      <c r="FCZ54" s="406"/>
      <c r="FDA54" s="406"/>
      <c r="FDB54" s="406"/>
      <c r="FDC54" s="406"/>
      <c r="FDD54" s="406"/>
      <c r="FDE54" s="406"/>
      <c r="FDF54" s="406"/>
      <c r="FDG54" s="406"/>
      <c r="FDH54" s="406"/>
      <c r="FDI54" s="406"/>
      <c r="FDJ54" s="406"/>
      <c r="FDK54" s="406"/>
      <c r="FDL54" s="406"/>
      <c r="FDM54" s="406"/>
      <c r="FDN54" s="406"/>
      <c r="FDO54" s="406"/>
      <c r="FDP54" s="406"/>
      <c r="FDQ54" s="406"/>
      <c r="FDR54" s="406"/>
      <c r="FDS54" s="406"/>
      <c r="FDT54" s="406"/>
      <c r="FDU54" s="406"/>
      <c r="FDV54" s="406"/>
      <c r="FDW54" s="406"/>
      <c r="FDX54" s="406"/>
      <c r="FDY54" s="406"/>
      <c r="FDZ54" s="406"/>
      <c r="FEA54" s="406"/>
      <c r="FEB54" s="406"/>
      <c r="FEC54" s="406"/>
      <c r="FED54" s="406"/>
      <c r="FEE54" s="406"/>
      <c r="FEF54" s="406"/>
      <c r="FEG54" s="406"/>
      <c r="FEH54" s="406"/>
      <c r="FEI54" s="406"/>
      <c r="FEJ54" s="406"/>
      <c r="FEK54" s="406"/>
      <c r="FEL54" s="406"/>
      <c r="FEM54" s="406"/>
      <c r="FEN54" s="406"/>
      <c r="FEO54" s="406"/>
      <c r="FEP54" s="406"/>
      <c r="FEQ54" s="406"/>
      <c r="FER54" s="406"/>
      <c r="FES54" s="406"/>
      <c r="FET54" s="406"/>
      <c r="FEU54" s="406"/>
      <c r="FEV54" s="406"/>
      <c r="FEW54" s="406"/>
      <c r="FEX54" s="406"/>
      <c r="FEY54" s="406"/>
      <c r="FEZ54" s="406"/>
      <c r="FFA54" s="406"/>
      <c r="FFB54" s="406"/>
      <c r="FFC54" s="406"/>
      <c r="FFD54" s="406"/>
      <c r="FFE54" s="406"/>
      <c r="FFF54" s="406"/>
      <c r="FFG54" s="406"/>
      <c r="FFH54" s="406"/>
      <c r="FFI54" s="406"/>
      <c r="FFJ54" s="406"/>
      <c r="FFK54" s="406"/>
      <c r="FFL54" s="406"/>
      <c r="FFM54" s="406"/>
      <c r="FFN54" s="406"/>
      <c r="FFO54" s="406"/>
      <c r="FFP54" s="406"/>
      <c r="FFQ54" s="406"/>
      <c r="FFR54" s="406"/>
      <c r="FFS54" s="406"/>
      <c r="FFT54" s="406"/>
      <c r="FFU54" s="406"/>
      <c r="FFV54" s="406"/>
      <c r="FFW54" s="406"/>
      <c r="FFX54" s="406"/>
      <c r="FFY54" s="406"/>
      <c r="FFZ54" s="406"/>
      <c r="FGA54" s="406"/>
      <c r="FGB54" s="406"/>
      <c r="FGC54" s="406"/>
      <c r="FGD54" s="406"/>
      <c r="FGE54" s="406"/>
      <c r="FGF54" s="406"/>
      <c r="FGG54" s="406"/>
      <c r="FGH54" s="406"/>
      <c r="FGI54" s="406"/>
      <c r="FGJ54" s="406"/>
      <c r="FGK54" s="406"/>
      <c r="FGL54" s="406"/>
      <c r="FGM54" s="406"/>
      <c r="FGN54" s="406"/>
      <c r="FGO54" s="406"/>
      <c r="FGP54" s="406"/>
      <c r="FGQ54" s="406"/>
      <c r="FGR54" s="406"/>
      <c r="FGS54" s="406"/>
      <c r="FGT54" s="406"/>
      <c r="FGU54" s="406"/>
      <c r="FGV54" s="406"/>
      <c r="FGW54" s="406"/>
      <c r="FGX54" s="406"/>
      <c r="FGY54" s="406"/>
      <c r="FGZ54" s="406"/>
      <c r="FHA54" s="406"/>
      <c r="FHB54" s="406"/>
      <c r="FHC54" s="406"/>
      <c r="FHD54" s="406"/>
      <c r="FHE54" s="406"/>
      <c r="FHF54" s="406"/>
      <c r="FHG54" s="406"/>
      <c r="FHH54" s="406"/>
      <c r="FHI54" s="406"/>
      <c r="FHJ54" s="406"/>
      <c r="FHK54" s="406"/>
      <c r="FHL54" s="406"/>
      <c r="FHM54" s="406"/>
      <c r="FHN54" s="406"/>
      <c r="FHO54" s="406"/>
      <c r="FHP54" s="406"/>
      <c r="FHQ54" s="406"/>
      <c r="FHR54" s="406"/>
      <c r="FHS54" s="406"/>
      <c r="FHT54" s="406"/>
      <c r="FHU54" s="406"/>
      <c r="FHV54" s="406"/>
      <c r="FHW54" s="406"/>
      <c r="FHX54" s="406"/>
      <c r="FHY54" s="406"/>
      <c r="FHZ54" s="406"/>
      <c r="FIA54" s="406"/>
      <c r="FIB54" s="406"/>
      <c r="FIC54" s="406"/>
      <c r="FID54" s="406"/>
      <c r="FIE54" s="406"/>
      <c r="FIF54" s="406"/>
      <c r="FIG54" s="406"/>
      <c r="FIH54" s="406"/>
      <c r="FII54" s="406"/>
      <c r="FIJ54" s="406"/>
      <c r="FIK54" s="406"/>
      <c r="FIL54" s="406"/>
      <c r="FIM54" s="406"/>
      <c r="FIN54" s="406"/>
      <c r="FIO54" s="406"/>
      <c r="FIP54" s="406"/>
      <c r="FIQ54" s="406"/>
      <c r="FIR54" s="406"/>
      <c r="FIS54" s="406"/>
      <c r="FIT54" s="406"/>
      <c r="FIU54" s="406"/>
      <c r="FIV54" s="406"/>
      <c r="FIW54" s="406"/>
      <c r="FIX54" s="406"/>
      <c r="FIY54" s="406"/>
      <c r="FIZ54" s="406"/>
      <c r="FJA54" s="406"/>
      <c r="FJB54" s="406"/>
      <c r="FJC54" s="406"/>
      <c r="FJD54" s="406"/>
      <c r="FJE54" s="406"/>
      <c r="FJF54" s="406"/>
      <c r="FJG54" s="406"/>
      <c r="FJH54" s="406"/>
      <c r="FJI54" s="406"/>
      <c r="FJJ54" s="406"/>
      <c r="FJK54" s="406"/>
      <c r="FJL54" s="406"/>
      <c r="FJM54" s="406"/>
      <c r="FJN54" s="406"/>
      <c r="FJO54" s="406"/>
      <c r="FJP54" s="406"/>
      <c r="FJQ54" s="406"/>
      <c r="FJR54" s="406"/>
      <c r="FJS54" s="406"/>
      <c r="FJT54" s="406"/>
      <c r="FJU54" s="406"/>
      <c r="FJV54" s="406"/>
      <c r="FJW54" s="406"/>
      <c r="FJX54" s="406"/>
      <c r="FJY54" s="406"/>
      <c r="FJZ54" s="406"/>
      <c r="FKA54" s="406"/>
      <c r="FKB54" s="406"/>
      <c r="FKC54" s="406"/>
      <c r="FKD54" s="406"/>
      <c r="FKE54" s="406"/>
      <c r="FKF54" s="406"/>
      <c r="FKG54" s="406"/>
      <c r="FKH54" s="406"/>
      <c r="FKI54" s="406"/>
      <c r="FKJ54" s="406"/>
      <c r="FKK54" s="406"/>
      <c r="FKL54" s="406"/>
      <c r="FKM54" s="406"/>
      <c r="FKN54" s="406"/>
      <c r="FKO54" s="406"/>
      <c r="FKP54" s="406"/>
      <c r="FKQ54" s="406"/>
      <c r="FKR54" s="406"/>
      <c r="FKS54" s="406"/>
      <c r="FKT54" s="406"/>
      <c r="FKU54" s="406"/>
      <c r="FKV54" s="406"/>
      <c r="FKW54" s="406"/>
      <c r="FKX54" s="406"/>
      <c r="FKY54" s="406"/>
      <c r="FKZ54" s="406"/>
      <c r="FLA54" s="406"/>
      <c r="FLB54" s="406"/>
      <c r="FLC54" s="406"/>
      <c r="FLD54" s="406"/>
      <c r="FLE54" s="406"/>
      <c r="FLF54" s="406"/>
      <c r="FLG54" s="406"/>
      <c r="FLH54" s="406"/>
      <c r="FLI54" s="406"/>
      <c r="FLJ54" s="406"/>
      <c r="FLK54" s="406"/>
      <c r="FLL54" s="406"/>
      <c r="FLM54" s="406"/>
      <c r="FLN54" s="406"/>
      <c r="FLO54" s="406"/>
      <c r="FLP54" s="406"/>
      <c r="FLQ54" s="406"/>
      <c r="FLR54" s="406"/>
      <c r="FLS54" s="406"/>
      <c r="FLT54" s="406"/>
      <c r="FLU54" s="406"/>
      <c r="FLV54" s="406"/>
      <c r="FLW54" s="406"/>
      <c r="FLX54" s="406"/>
      <c r="FLY54" s="406"/>
      <c r="FLZ54" s="406"/>
      <c r="FMA54" s="406"/>
      <c r="FMB54" s="406"/>
      <c r="FMC54" s="406"/>
      <c r="FMD54" s="406"/>
      <c r="FME54" s="406"/>
      <c r="FMF54" s="406"/>
      <c r="FMG54" s="406"/>
      <c r="FMH54" s="406"/>
      <c r="FMI54" s="406"/>
      <c r="FMJ54" s="406"/>
      <c r="FMK54" s="406"/>
      <c r="FML54" s="406"/>
      <c r="FMM54" s="406"/>
      <c r="FMN54" s="406"/>
      <c r="FMO54" s="406"/>
      <c r="FMP54" s="406"/>
      <c r="FMQ54" s="406"/>
      <c r="FMR54" s="406"/>
      <c r="FMS54" s="406"/>
      <c r="FMT54" s="406"/>
      <c r="FMU54" s="406"/>
      <c r="FMV54" s="406"/>
      <c r="FMW54" s="406"/>
      <c r="FMX54" s="406"/>
      <c r="FMY54" s="406"/>
      <c r="FMZ54" s="406"/>
      <c r="FNA54" s="406"/>
      <c r="FNB54" s="406"/>
      <c r="FNC54" s="406"/>
      <c r="FND54" s="406"/>
      <c r="FNE54" s="406"/>
      <c r="FNF54" s="406"/>
      <c r="FNG54" s="406"/>
      <c r="FNH54" s="406"/>
      <c r="FNI54" s="406"/>
      <c r="FNJ54" s="406"/>
      <c r="FNK54" s="406"/>
      <c r="FNL54" s="406"/>
      <c r="FNM54" s="406"/>
      <c r="FNN54" s="406"/>
      <c r="FNO54" s="406"/>
      <c r="FNP54" s="406"/>
      <c r="FNQ54" s="406"/>
      <c r="FNR54" s="406"/>
      <c r="FNS54" s="406"/>
      <c r="FNT54" s="406"/>
      <c r="FNU54" s="406"/>
      <c r="FNV54" s="406"/>
      <c r="FNW54" s="406"/>
      <c r="FNX54" s="406"/>
      <c r="FNY54" s="406"/>
      <c r="FNZ54" s="406"/>
      <c r="FOA54" s="406"/>
      <c r="FOB54" s="406"/>
      <c r="FOC54" s="406"/>
      <c r="FOD54" s="406"/>
      <c r="FOE54" s="406"/>
      <c r="FOF54" s="406"/>
      <c r="FOG54" s="406"/>
      <c r="FOH54" s="406"/>
      <c r="FOI54" s="406"/>
      <c r="FOJ54" s="406"/>
      <c r="FOK54" s="406"/>
      <c r="FOL54" s="406"/>
      <c r="FOM54" s="406"/>
      <c r="FON54" s="406"/>
      <c r="FOO54" s="406"/>
      <c r="FOP54" s="406"/>
      <c r="FOQ54" s="406"/>
      <c r="FOR54" s="406"/>
      <c r="FOS54" s="406"/>
      <c r="FOT54" s="406"/>
      <c r="FOU54" s="406"/>
      <c r="FOV54" s="406"/>
      <c r="FOW54" s="406"/>
      <c r="FOX54" s="406"/>
      <c r="FOY54" s="406"/>
      <c r="FOZ54" s="406"/>
      <c r="FPA54" s="406"/>
      <c r="FPB54" s="406"/>
      <c r="FPC54" s="406"/>
      <c r="FPD54" s="406"/>
      <c r="FPE54" s="406"/>
      <c r="FPF54" s="406"/>
      <c r="FPG54" s="406"/>
      <c r="FPH54" s="406"/>
      <c r="FPI54" s="406"/>
      <c r="FPJ54" s="406"/>
      <c r="FPK54" s="406"/>
      <c r="FPL54" s="406"/>
      <c r="FPM54" s="406"/>
      <c r="FPN54" s="406"/>
      <c r="FPO54" s="406"/>
      <c r="FPP54" s="406"/>
      <c r="FPQ54" s="406"/>
      <c r="FPR54" s="406"/>
      <c r="FPS54" s="406"/>
      <c r="FPT54" s="406"/>
      <c r="FPU54" s="406"/>
      <c r="FPV54" s="406"/>
      <c r="FPW54" s="406"/>
      <c r="FPX54" s="406"/>
      <c r="FPY54" s="406"/>
      <c r="FPZ54" s="406"/>
      <c r="FQA54" s="406"/>
      <c r="FQB54" s="406"/>
      <c r="FQC54" s="406"/>
      <c r="FQD54" s="406"/>
      <c r="FQE54" s="406"/>
      <c r="FQF54" s="406"/>
      <c r="FQG54" s="406"/>
      <c r="FQH54" s="406"/>
      <c r="FQI54" s="406"/>
      <c r="FQJ54" s="406"/>
      <c r="FQK54" s="406"/>
      <c r="FQL54" s="406"/>
      <c r="FQM54" s="406"/>
      <c r="FQN54" s="406"/>
      <c r="FQO54" s="406"/>
      <c r="FQP54" s="406"/>
      <c r="FQQ54" s="406"/>
      <c r="FQR54" s="406"/>
      <c r="FQS54" s="406"/>
      <c r="FQT54" s="406"/>
      <c r="FQU54" s="406"/>
      <c r="FQV54" s="406"/>
      <c r="FQW54" s="406"/>
      <c r="FQX54" s="406"/>
      <c r="FQY54" s="406"/>
      <c r="FQZ54" s="406"/>
      <c r="FRA54" s="406"/>
      <c r="FRB54" s="406"/>
      <c r="FRC54" s="406"/>
      <c r="FRD54" s="406"/>
      <c r="FRE54" s="406"/>
      <c r="FRF54" s="406"/>
      <c r="FRG54" s="406"/>
      <c r="FRH54" s="406"/>
      <c r="FRI54" s="406"/>
      <c r="FRJ54" s="406"/>
      <c r="FRK54" s="406"/>
      <c r="FRL54" s="406"/>
      <c r="FRM54" s="406"/>
      <c r="FRN54" s="406"/>
      <c r="FRO54" s="406"/>
      <c r="FRP54" s="406"/>
      <c r="FRQ54" s="406"/>
      <c r="FRR54" s="406"/>
      <c r="FRS54" s="406"/>
      <c r="FRT54" s="406"/>
      <c r="FRU54" s="406"/>
      <c r="FRV54" s="406"/>
      <c r="FRW54" s="406"/>
      <c r="FRX54" s="406"/>
      <c r="FRY54" s="406"/>
      <c r="FRZ54" s="406"/>
      <c r="FSA54" s="406"/>
      <c r="FSB54" s="406"/>
      <c r="FSC54" s="406"/>
      <c r="FSD54" s="406"/>
      <c r="FSE54" s="406"/>
      <c r="FSF54" s="406"/>
      <c r="FSG54" s="406"/>
      <c r="FSH54" s="406"/>
      <c r="FSI54" s="406"/>
      <c r="FSJ54" s="406"/>
      <c r="FSK54" s="406"/>
      <c r="FSL54" s="406"/>
      <c r="FSM54" s="406"/>
      <c r="FSN54" s="406"/>
      <c r="FSO54" s="406"/>
      <c r="FSP54" s="406"/>
      <c r="FSQ54" s="406"/>
      <c r="FSR54" s="406"/>
      <c r="FSS54" s="406"/>
      <c r="FST54" s="406"/>
      <c r="FSU54" s="406"/>
      <c r="FSV54" s="406"/>
      <c r="FSW54" s="406"/>
      <c r="FSX54" s="406"/>
      <c r="FSY54" s="406"/>
      <c r="FSZ54" s="406"/>
      <c r="FTA54" s="406"/>
      <c r="FTB54" s="406"/>
      <c r="FTC54" s="406"/>
      <c r="FTD54" s="406"/>
      <c r="FTE54" s="406"/>
      <c r="FTF54" s="406"/>
      <c r="FTG54" s="406"/>
      <c r="FTH54" s="406"/>
      <c r="FTI54" s="406"/>
      <c r="FTJ54" s="406"/>
      <c r="FTK54" s="406"/>
      <c r="FTL54" s="406"/>
      <c r="FTM54" s="406"/>
      <c r="FTN54" s="406"/>
      <c r="FTO54" s="406"/>
      <c r="FTP54" s="406"/>
      <c r="FTQ54" s="406"/>
      <c r="FTR54" s="406"/>
      <c r="FTS54" s="406"/>
      <c r="FTT54" s="406"/>
      <c r="FTU54" s="406"/>
      <c r="FTV54" s="406"/>
      <c r="FTW54" s="406"/>
      <c r="FTX54" s="406"/>
      <c r="FTY54" s="406"/>
      <c r="FTZ54" s="406"/>
      <c r="FUA54" s="406"/>
      <c r="FUB54" s="406"/>
      <c r="FUC54" s="406"/>
      <c r="FUD54" s="406"/>
      <c r="FUE54" s="406"/>
      <c r="FUF54" s="406"/>
      <c r="FUG54" s="406"/>
      <c r="FUH54" s="406"/>
      <c r="FUI54" s="406"/>
      <c r="FUJ54" s="406"/>
      <c r="FUK54" s="406"/>
      <c r="FUL54" s="406"/>
      <c r="FUM54" s="406"/>
      <c r="FUN54" s="406"/>
      <c r="FUO54" s="406"/>
      <c r="FUP54" s="406"/>
      <c r="FUQ54" s="406"/>
      <c r="FUR54" s="406"/>
      <c r="FUS54" s="406"/>
      <c r="FUT54" s="406"/>
      <c r="FUU54" s="406"/>
      <c r="FUV54" s="406"/>
      <c r="FUW54" s="406"/>
      <c r="FUX54" s="406"/>
      <c r="FUY54" s="406"/>
      <c r="FUZ54" s="406"/>
      <c r="FVA54" s="406"/>
      <c r="FVB54" s="406"/>
      <c r="FVC54" s="406"/>
      <c r="FVD54" s="406"/>
      <c r="FVE54" s="406"/>
      <c r="FVF54" s="406"/>
      <c r="FVG54" s="406"/>
      <c r="FVH54" s="406"/>
      <c r="FVI54" s="406"/>
      <c r="FVJ54" s="406"/>
      <c r="FVK54" s="406"/>
      <c r="FVL54" s="406"/>
      <c r="FVM54" s="406"/>
      <c r="FVN54" s="406"/>
      <c r="FVO54" s="406"/>
      <c r="FVP54" s="406"/>
      <c r="FVQ54" s="406"/>
      <c r="FVR54" s="406"/>
      <c r="FVS54" s="406"/>
      <c r="FVT54" s="406"/>
      <c r="FVU54" s="406"/>
      <c r="FVV54" s="406"/>
      <c r="FVW54" s="406"/>
      <c r="FVX54" s="406"/>
      <c r="FVY54" s="406"/>
      <c r="FVZ54" s="406"/>
      <c r="FWA54" s="406"/>
      <c r="FWB54" s="406"/>
      <c r="FWC54" s="406"/>
      <c r="FWD54" s="406"/>
      <c r="FWE54" s="406"/>
      <c r="FWF54" s="406"/>
      <c r="FWG54" s="406"/>
      <c r="FWH54" s="406"/>
      <c r="FWI54" s="406"/>
      <c r="FWJ54" s="406"/>
      <c r="FWK54" s="406"/>
      <c r="FWL54" s="406"/>
      <c r="FWM54" s="406"/>
      <c r="FWN54" s="406"/>
      <c r="FWO54" s="406"/>
      <c r="FWP54" s="406"/>
      <c r="FWQ54" s="406"/>
      <c r="FWR54" s="406"/>
      <c r="FWS54" s="406"/>
      <c r="FWT54" s="406"/>
      <c r="FWU54" s="406"/>
      <c r="FWV54" s="406"/>
      <c r="FWW54" s="406"/>
      <c r="FWX54" s="406"/>
      <c r="FWY54" s="406"/>
      <c r="FWZ54" s="406"/>
      <c r="FXA54" s="406"/>
      <c r="FXB54" s="406"/>
      <c r="FXC54" s="406"/>
      <c r="FXD54" s="406"/>
      <c r="FXE54" s="406"/>
      <c r="FXF54" s="406"/>
      <c r="FXG54" s="406"/>
      <c r="FXH54" s="406"/>
      <c r="FXI54" s="406"/>
      <c r="FXJ54" s="406"/>
      <c r="FXK54" s="406"/>
      <c r="FXL54" s="406"/>
      <c r="FXM54" s="406"/>
      <c r="FXN54" s="406"/>
      <c r="FXO54" s="406"/>
      <c r="FXP54" s="406"/>
      <c r="FXQ54" s="406"/>
      <c r="FXR54" s="406"/>
      <c r="FXS54" s="406"/>
      <c r="FXT54" s="406"/>
      <c r="FXU54" s="406"/>
      <c r="FXV54" s="406"/>
      <c r="FXW54" s="406"/>
      <c r="FXX54" s="406"/>
      <c r="FXY54" s="406"/>
      <c r="FXZ54" s="406"/>
      <c r="FYA54" s="406"/>
      <c r="FYB54" s="406"/>
      <c r="FYC54" s="406"/>
      <c r="FYD54" s="406"/>
      <c r="FYE54" s="406"/>
      <c r="FYF54" s="406"/>
      <c r="FYG54" s="406"/>
      <c r="FYH54" s="406"/>
      <c r="FYI54" s="406"/>
      <c r="FYJ54" s="406"/>
      <c r="FYK54" s="406"/>
      <c r="FYL54" s="406"/>
      <c r="FYM54" s="406"/>
      <c r="FYN54" s="406"/>
      <c r="FYO54" s="406"/>
      <c r="FYP54" s="406"/>
      <c r="FYQ54" s="406"/>
      <c r="FYR54" s="406"/>
      <c r="FYS54" s="406"/>
      <c r="FYT54" s="406"/>
      <c r="FYU54" s="406"/>
      <c r="FYV54" s="406"/>
      <c r="FYW54" s="406"/>
      <c r="FYX54" s="406"/>
      <c r="FYY54" s="406"/>
      <c r="FYZ54" s="406"/>
      <c r="FZA54" s="406"/>
      <c r="FZB54" s="406"/>
      <c r="FZC54" s="406"/>
      <c r="FZD54" s="406"/>
      <c r="FZE54" s="406"/>
      <c r="FZF54" s="406"/>
      <c r="FZG54" s="406"/>
      <c r="FZH54" s="406"/>
      <c r="FZI54" s="406"/>
      <c r="FZJ54" s="406"/>
      <c r="FZK54" s="406"/>
      <c r="FZL54" s="406"/>
      <c r="FZM54" s="406"/>
      <c r="FZN54" s="406"/>
      <c r="FZO54" s="406"/>
      <c r="FZP54" s="406"/>
      <c r="FZQ54" s="406"/>
      <c r="FZR54" s="406"/>
      <c r="FZS54" s="406"/>
      <c r="FZT54" s="406"/>
      <c r="FZU54" s="406"/>
      <c r="FZV54" s="406"/>
      <c r="FZW54" s="406"/>
      <c r="FZX54" s="406"/>
      <c r="FZY54" s="406"/>
      <c r="FZZ54" s="406"/>
      <c r="GAA54" s="406"/>
      <c r="GAB54" s="406"/>
      <c r="GAC54" s="406"/>
      <c r="GAD54" s="406"/>
      <c r="GAE54" s="406"/>
      <c r="GAF54" s="406"/>
      <c r="GAG54" s="406"/>
      <c r="GAH54" s="406"/>
      <c r="GAI54" s="406"/>
      <c r="GAJ54" s="406"/>
      <c r="GAK54" s="406"/>
      <c r="GAL54" s="406"/>
      <c r="GAM54" s="406"/>
      <c r="GAN54" s="406"/>
      <c r="GAO54" s="406"/>
      <c r="GAP54" s="406"/>
      <c r="GAQ54" s="406"/>
      <c r="GAR54" s="406"/>
      <c r="GAS54" s="406"/>
      <c r="GAT54" s="406"/>
      <c r="GAU54" s="406"/>
      <c r="GAV54" s="406"/>
      <c r="GAW54" s="406"/>
      <c r="GAX54" s="406"/>
      <c r="GAY54" s="406"/>
      <c r="GAZ54" s="406"/>
      <c r="GBA54" s="406"/>
      <c r="GBB54" s="406"/>
      <c r="GBC54" s="406"/>
      <c r="GBD54" s="406"/>
      <c r="GBE54" s="406"/>
      <c r="GBF54" s="406"/>
      <c r="GBG54" s="406"/>
      <c r="GBH54" s="406"/>
      <c r="GBI54" s="406"/>
      <c r="GBJ54" s="406"/>
      <c r="GBK54" s="406"/>
      <c r="GBL54" s="406"/>
      <c r="GBM54" s="406"/>
      <c r="GBN54" s="406"/>
      <c r="GBO54" s="406"/>
      <c r="GBP54" s="406"/>
      <c r="GBQ54" s="406"/>
      <c r="GBR54" s="406"/>
      <c r="GBS54" s="406"/>
      <c r="GBT54" s="406"/>
      <c r="GBU54" s="406"/>
      <c r="GBV54" s="406"/>
      <c r="GBW54" s="406"/>
      <c r="GBX54" s="406"/>
      <c r="GBY54" s="406"/>
      <c r="GBZ54" s="406"/>
      <c r="GCA54" s="406"/>
      <c r="GCB54" s="406"/>
      <c r="GCC54" s="406"/>
      <c r="GCD54" s="406"/>
      <c r="GCE54" s="406"/>
      <c r="GCF54" s="406"/>
      <c r="GCG54" s="406"/>
      <c r="GCH54" s="406"/>
      <c r="GCI54" s="406"/>
      <c r="GCJ54" s="406"/>
      <c r="GCK54" s="406"/>
      <c r="GCL54" s="406"/>
      <c r="GCM54" s="406"/>
      <c r="GCN54" s="406"/>
      <c r="GCO54" s="406"/>
      <c r="GCP54" s="406"/>
      <c r="GCQ54" s="406"/>
      <c r="GCR54" s="406"/>
      <c r="GCS54" s="406"/>
      <c r="GCT54" s="406"/>
      <c r="GCU54" s="406"/>
      <c r="GCV54" s="406"/>
      <c r="GCW54" s="406"/>
      <c r="GCX54" s="406"/>
      <c r="GCY54" s="406"/>
      <c r="GCZ54" s="406"/>
      <c r="GDA54" s="406"/>
      <c r="GDB54" s="406"/>
      <c r="GDC54" s="406"/>
      <c r="GDD54" s="406"/>
      <c r="GDE54" s="406"/>
      <c r="GDF54" s="406"/>
      <c r="GDG54" s="406"/>
      <c r="GDH54" s="406"/>
      <c r="GDI54" s="406"/>
      <c r="GDJ54" s="406"/>
      <c r="GDK54" s="406"/>
      <c r="GDL54" s="406"/>
      <c r="GDM54" s="406"/>
      <c r="GDN54" s="406"/>
      <c r="GDO54" s="406"/>
      <c r="GDP54" s="406"/>
      <c r="GDQ54" s="406"/>
      <c r="GDR54" s="406"/>
      <c r="GDS54" s="406"/>
      <c r="GDT54" s="406"/>
      <c r="GDU54" s="406"/>
      <c r="GDV54" s="406"/>
      <c r="GDW54" s="406"/>
      <c r="GDX54" s="406"/>
      <c r="GDY54" s="406"/>
      <c r="GDZ54" s="406"/>
      <c r="GEA54" s="406"/>
      <c r="GEB54" s="406"/>
      <c r="GEC54" s="406"/>
      <c r="GED54" s="406"/>
      <c r="GEE54" s="406"/>
      <c r="GEF54" s="406"/>
      <c r="GEG54" s="406"/>
      <c r="GEH54" s="406"/>
      <c r="GEI54" s="406"/>
      <c r="GEJ54" s="406"/>
      <c r="GEK54" s="406"/>
      <c r="GEL54" s="406"/>
      <c r="GEM54" s="406"/>
      <c r="GEN54" s="406"/>
      <c r="GEO54" s="406"/>
      <c r="GEP54" s="406"/>
      <c r="GEQ54" s="406"/>
      <c r="GER54" s="406"/>
      <c r="GES54" s="406"/>
      <c r="GET54" s="406"/>
      <c r="GEU54" s="406"/>
      <c r="GEV54" s="406"/>
      <c r="GEW54" s="406"/>
      <c r="GEX54" s="406"/>
      <c r="GEY54" s="406"/>
      <c r="GEZ54" s="406"/>
      <c r="GFA54" s="406"/>
      <c r="GFB54" s="406"/>
      <c r="GFC54" s="406"/>
      <c r="GFD54" s="406"/>
      <c r="GFE54" s="406"/>
      <c r="GFF54" s="406"/>
      <c r="GFG54" s="406"/>
      <c r="GFH54" s="406"/>
      <c r="GFI54" s="406"/>
      <c r="GFJ54" s="406"/>
      <c r="GFK54" s="406"/>
      <c r="GFL54" s="406"/>
      <c r="GFM54" s="406"/>
      <c r="GFN54" s="406"/>
      <c r="GFO54" s="406"/>
      <c r="GFP54" s="406"/>
      <c r="GFQ54" s="406"/>
      <c r="GFR54" s="406"/>
      <c r="GFS54" s="406"/>
      <c r="GFT54" s="406"/>
      <c r="GFU54" s="406"/>
      <c r="GFV54" s="406"/>
      <c r="GFW54" s="406"/>
      <c r="GFX54" s="406"/>
      <c r="GFY54" s="406"/>
      <c r="GFZ54" s="406"/>
      <c r="GGA54" s="406"/>
      <c r="GGB54" s="406"/>
      <c r="GGC54" s="406"/>
      <c r="GGD54" s="406"/>
      <c r="GGE54" s="406"/>
      <c r="GGF54" s="406"/>
      <c r="GGG54" s="406"/>
      <c r="GGH54" s="406"/>
      <c r="GGI54" s="406"/>
      <c r="GGJ54" s="406"/>
      <c r="GGK54" s="406"/>
      <c r="GGL54" s="406"/>
      <c r="GGM54" s="406"/>
      <c r="GGN54" s="406"/>
      <c r="GGO54" s="406"/>
      <c r="GGP54" s="406"/>
      <c r="GGQ54" s="406"/>
      <c r="GGR54" s="406"/>
      <c r="GGS54" s="406"/>
      <c r="GGT54" s="406"/>
      <c r="GGU54" s="406"/>
      <c r="GGV54" s="406"/>
      <c r="GGW54" s="406"/>
      <c r="GGX54" s="406"/>
      <c r="GGY54" s="406"/>
      <c r="GGZ54" s="406"/>
      <c r="GHA54" s="406"/>
      <c r="GHB54" s="406"/>
      <c r="GHC54" s="406"/>
      <c r="GHD54" s="406"/>
      <c r="GHE54" s="406"/>
      <c r="GHF54" s="406"/>
      <c r="GHG54" s="406"/>
      <c r="GHH54" s="406"/>
      <c r="GHI54" s="406"/>
      <c r="GHJ54" s="406"/>
      <c r="GHK54" s="406"/>
      <c r="GHL54" s="406"/>
      <c r="GHM54" s="406"/>
      <c r="GHN54" s="406"/>
      <c r="GHO54" s="406"/>
      <c r="GHP54" s="406"/>
      <c r="GHQ54" s="406"/>
      <c r="GHR54" s="406"/>
      <c r="GHS54" s="406"/>
      <c r="GHT54" s="406"/>
      <c r="GHU54" s="406"/>
      <c r="GHV54" s="406"/>
      <c r="GHW54" s="406"/>
      <c r="GHX54" s="406"/>
      <c r="GHY54" s="406"/>
      <c r="GHZ54" s="406"/>
      <c r="GIA54" s="406"/>
      <c r="GIB54" s="406"/>
      <c r="GIC54" s="406"/>
      <c r="GID54" s="406"/>
      <c r="GIE54" s="406"/>
      <c r="GIF54" s="406"/>
      <c r="GIG54" s="406"/>
      <c r="GIH54" s="406"/>
      <c r="GII54" s="406"/>
      <c r="GIJ54" s="406"/>
      <c r="GIK54" s="406"/>
      <c r="GIL54" s="406"/>
      <c r="GIM54" s="406"/>
      <c r="GIN54" s="406"/>
      <c r="GIO54" s="406"/>
      <c r="GIP54" s="406"/>
      <c r="GIQ54" s="406"/>
      <c r="GIR54" s="406"/>
      <c r="GIS54" s="406"/>
      <c r="GIT54" s="406"/>
      <c r="GIU54" s="406"/>
      <c r="GIV54" s="406"/>
      <c r="GIW54" s="406"/>
      <c r="GIX54" s="406"/>
      <c r="GIY54" s="406"/>
      <c r="GIZ54" s="406"/>
      <c r="GJA54" s="406"/>
      <c r="GJB54" s="406"/>
      <c r="GJC54" s="406"/>
      <c r="GJD54" s="406"/>
      <c r="GJE54" s="406"/>
      <c r="GJF54" s="406"/>
      <c r="GJG54" s="406"/>
      <c r="GJH54" s="406"/>
      <c r="GJI54" s="406"/>
      <c r="GJJ54" s="406"/>
      <c r="GJK54" s="406"/>
      <c r="GJL54" s="406"/>
      <c r="GJM54" s="406"/>
      <c r="GJN54" s="406"/>
      <c r="GJO54" s="406"/>
      <c r="GJP54" s="406"/>
      <c r="GJQ54" s="406"/>
      <c r="GJR54" s="406"/>
      <c r="GJS54" s="406"/>
      <c r="GJT54" s="406"/>
      <c r="GJU54" s="406"/>
      <c r="GJV54" s="406"/>
      <c r="GJW54" s="406"/>
      <c r="GJX54" s="406"/>
      <c r="GJY54" s="406"/>
      <c r="GJZ54" s="406"/>
      <c r="GKA54" s="406"/>
      <c r="GKB54" s="406"/>
      <c r="GKC54" s="406"/>
      <c r="GKD54" s="406"/>
      <c r="GKE54" s="406"/>
      <c r="GKF54" s="406"/>
      <c r="GKG54" s="406"/>
      <c r="GKH54" s="406"/>
      <c r="GKI54" s="406"/>
      <c r="GKJ54" s="406"/>
      <c r="GKK54" s="406"/>
      <c r="GKL54" s="406"/>
      <c r="GKM54" s="406"/>
      <c r="GKN54" s="406"/>
      <c r="GKO54" s="406"/>
      <c r="GKP54" s="406"/>
      <c r="GKQ54" s="406"/>
      <c r="GKR54" s="406"/>
      <c r="GKS54" s="406"/>
      <c r="GKT54" s="406"/>
      <c r="GKU54" s="406"/>
      <c r="GKV54" s="406"/>
      <c r="GKW54" s="406"/>
      <c r="GKX54" s="406"/>
      <c r="GKY54" s="406"/>
      <c r="GKZ54" s="406"/>
      <c r="GLA54" s="406"/>
      <c r="GLB54" s="406"/>
      <c r="GLC54" s="406"/>
      <c r="GLD54" s="406"/>
      <c r="GLE54" s="406"/>
      <c r="GLF54" s="406"/>
      <c r="GLG54" s="406"/>
      <c r="GLH54" s="406"/>
      <c r="GLI54" s="406"/>
      <c r="GLJ54" s="406"/>
      <c r="GLK54" s="406"/>
      <c r="GLL54" s="406"/>
      <c r="GLM54" s="406"/>
      <c r="GLN54" s="406"/>
      <c r="GLO54" s="406"/>
      <c r="GLP54" s="406"/>
      <c r="GLQ54" s="406"/>
      <c r="GLR54" s="406"/>
      <c r="GLS54" s="406"/>
      <c r="GLT54" s="406"/>
      <c r="GLU54" s="406"/>
      <c r="GLV54" s="406"/>
      <c r="GLW54" s="406"/>
      <c r="GLX54" s="406"/>
      <c r="GLY54" s="406"/>
      <c r="GLZ54" s="406"/>
      <c r="GMA54" s="406"/>
      <c r="GMB54" s="406"/>
      <c r="GMC54" s="406"/>
      <c r="GMD54" s="406"/>
      <c r="GME54" s="406"/>
      <c r="GMF54" s="406"/>
      <c r="GMG54" s="406"/>
      <c r="GMH54" s="406"/>
      <c r="GMI54" s="406"/>
      <c r="GMJ54" s="406"/>
      <c r="GMK54" s="406"/>
      <c r="GML54" s="406"/>
      <c r="GMM54" s="406"/>
      <c r="GMN54" s="406"/>
      <c r="GMO54" s="406"/>
      <c r="GMP54" s="406"/>
      <c r="GMQ54" s="406"/>
      <c r="GMR54" s="406"/>
      <c r="GMS54" s="406"/>
      <c r="GMT54" s="406"/>
      <c r="GMU54" s="406"/>
      <c r="GMV54" s="406"/>
      <c r="GMW54" s="406"/>
      <c r="GMX54" s="406"/>
      <c r="GMY54" s="406"/>
      <c r="GMZ54" s="406"/>
      <c r="GNA54" s="406"/>
      <c r="GNB54" s="406"/>
      <c r="GNC54" s="406"/>
      <c r="GND54" s="406"/>
      <c r="GNE54" s="406"/>
      <c r="GNF54" s="406"/>
      <c r="GNG54" s="406"/>
      <c r="GNH54" s="406"/>
      <c r="GNI54" s="406"/>
      <c r="GNJ54" s="406"/>
      <c r="GNK54" s="406"/>
      <c r="GNL54" s="406"/>
      <c r="GNM54" s="406"/>
      <c r="GNN54" s="406"/>
      <c r="GNO54" s="406"/>
      <c r="GNP54" s="406"/>
      <c r="GNQ54" s="406"/>
      <c r="GNR54" s="406"/>
      <c r="GNS54" s="406"/>
      <c r="GNT54" s="406"/>
      <c r="GNU54" s="406"/>
      <c r="GNV54" s="406"/>
      <c r="GNW54" s="406"/>
      <c r="GNX54" s="406"/>
      <c r="GNY54" s="406"/>
      <c r="GNZ54" s="406"/>
      <c r="GOA54" s="406"/>
      <c r="GOB54" s="406"/>
      <c r="GOC54" s="406"/>
      <c r="GOD54" s="406"/>
      <c r="GOE54" s="406"/>
      <c r="GOF54" s="406"/>
      <c r="GOG54" s="406"/>
      <c r="GOH54" s="406"/>
      <c r="GOI54" s="406"/>
      <c r="GOJ54" s="406"/>
      <c r="GOK54" s="406"/>
      <c r="GOL54" s="406"/>
      <c r="GOM54" s="406"/>
      <c r="GON54" s="406"/>
      <c r="GOO54" s="406"/>
      <c r="GOP54" s="406"/>
      <c r="GOQ54" s="406"/>
      <c r="GOR54" s="406"/>
      <c r="GOS54" s="406"/>
      <c r="GOT54" s="406"/>
      <c r="GOU54" s="406"/>
      <c r="GOV54" s="406"/>
      <c r="GOW54" s="406"/>
      <c r="GOX54" s="406"/>
      <c r="GOY54" s="406"/>
      <c r="GOZ54" s="406"/>
      <c r="GPA54" s="406"/>
      <c r="GPB54" s="406"/>
      <c r="GPC54" s="406"/>
      <c r="GPD54" s="406"/>
      <c r="GPE54" s="406"/>
      <c r="GPF54" s="406"/>
      <c r="GPG54" s="406"/>
      <c r="GPH54" s="406"/>
      <c r="GPI54" s="406"/>
      <c r="GPJ54" s="406"/>
      <c r="GPK54" s="406"/>
      <c r="GPL54" s="406"/>
      <c r="GPM54" s="406"/>
      <c r="GPN54" s="406"/>
      <c r="GPO54" s="406"/>
      <c r="GPP54" s="406"/>
      <c r="GPQ54" s="406"/>
      <c r="GPR54" s="406"/>
      <c r="GPS54" s="406"/>
      <c r="GPT54" s="406"/>
      <c r="GPU54" s="406"/>
      <c r="GPV54" s="406"/>
      <c r="GPW54" s="406"/>
      <c r="GPX54" s="406"/>
      <c r="GPY54" s="406"/>
      <c r="GPZ54" s="406"/>
      <c r="GQA54" s="406"/>
      <c r="GQB54" s="406"/>
      <c r="GQC54" s="406"/>
      <c r="GQD54" s="406"/>
      <c r="GQE54" s="406"/>
      <c r="GQF54" s="406"/>
      <c r="GQG54" s="406"/>
      <c r="GQH54" s="406"/>
      <c r="GQI54" s="406"/>
      <c r="GQJ54" s="406"/>
      <c r="GQK54" s="406"/>
      <c r="GQL54" s="406"/>
      <c r="GQM54" s="406"/>
      <c r="GQN54" s="406"/>
      <c r="GQO54" s="406"/>
      <c r="GQP54" s="406"/>
      <c r="GQQ54" s="406"/>
      <c r="GQR54" s="406"/>
      <c r="GQS54" s="406"/>
      <c r="GQT54" s="406"/>
      <c r="GQU54" s="406"/>
      <c r="GQV54" s="406"/>
      <c r="GQW54" s="406"/>
      <c r="GQX54" s="406"/>
      <c r="GQY54" s="406"/>
      <c r="GQZ54" s="406"/>
      <c r="GRA54" s="406"/>
      <c r="GRB54" s="406"/>
      <c r="GRC54" s="406"/>
      <c r="GRD54" s="406"/>
      <c r="GRE54" s="406"/>
      <c r="GRF54" s="406"/>
      <c r="GRG54" s="406"/>
      <c r="GRH54" s="406"/>
      <c r="GRI54" s="406"/>
      <c r="GRJ54" s="406"/>
      <c r="GRK54" s="406"/>
      <c r="GRL54" s="406"/>
      <c r="GRM54" s="406"/>
      <c r="GRN54" s="406"/>
      <c r="GRO54" s="406"/>
      <c r="GRP54" s="406"/>
      <c r="GRQ54" s="406"/>
      <c r="GRR54" s="406"/>
      <c r="GRS54" s="406"/>
      <c r="GRT54" s="406"/>
      <c r="GRU54" s="406"/>
      <c r="GRV54" s="406"/>
      <c r="GRW54" s="406"/>
      <c r="GRX54" s="406"/>
      <c r="GRY54" s="406"/>
      <c r="GRZ54" s="406"/>
      <c r="GSA54" s="406"/>
      <c r="GSB54" s="406"/>
      <c r="GSC54" s="406"/>
      <c r="GSD54" s="406"/>
      <c r="GSE54" s="406"/>
      <c r="GSF54" s="406"/>
      <c r="GSG54" s="406"/>
      <c r="GSH54" s="406"/>
      <c r="GSI54" s="406"/>
      <c r="GSJ54" s="406"/>
      <c r="GSK54" s="406"/>
      <c r="GSL54" s="406"/>
      <c r="GSM54" s="406"/>
      <c r="GSN54" s="406"/>
      <c r="GSO54" s="406"/>
      <c r="GSP54" s="406"/>
      <c r="GSQ54" s="406"/>
      <c r="GSR54" s="406"/>
      <c r="GSS54" s="406"/>
      <c r="GST54" s="406"/>
      <c r="GSU54" s="406"/>
      <c r="GSV54" s="406"/>
      <c r="GSW54" s="406"/>
      <c r="GSX54" s="406"/>
      <c r="GSY54" s="406"/>
      <c r="GSZ54" s="406"/>
      <c r="GTA54" s="406"/>
      <c r="GTB54" s="406"/>
      <c r="GTC54" s="406"/>
      <c r="GTD54" s="406"/>
      <c r="GTE54" s="406"/>
      <c r="GTF54" s="406"/>
      <c r="GTG54" s="406"/>
      <c r="GTH54" s="406"/>
      <c r="GTI54" s="406"/>
      <c r="GTJ54" s="406"/>
      <c r="GTK54" s="406"/>
      <c r="GTL54" s="406"/>
      <c r="GTM54" s="406"/>
      <c r="GTN54" s="406"/>
      <c r="GTO54" s="406"/>
      <c r="GTP54" s="406"/>
      <c r="GTQ54" s="406"/>
      <c r="GTR54" s="406"/>
      <c r="GTS54" s="406"/>
      <c r="GTT54" s="406"/>
      <c r="GTU54" s="406"/>
      <c r="GTV54" s="406"/>
      <c r="GTW54" s="406"/>
      <c r="GTX54" s="406"/>
      <c r="GTY54" s="406"/>
      <c r="GTZ54" s="406"/>
      <c r="GUA54" s="406"/>
      <c r="GUB54" s="406"/>
      <c r="GUC54" s="406"/>
      <c r="GUD54" s="406"/>
      <c r="GUE54" s="406"/>
      <c r="GUF54" s="406"/>
      <c r="GUG54" s="406"/>
      <c r="GUH54" s="406"/>
      <c r="GUI54" s="406"/>
      <c r="GUJ54" s="406"/>
      <c r="GUK54" s="406"/>
      <c r="GUL54" s="406"/>
      <c r="GUM54" s="406"/>
      <c r="GUN54" s="406"/>
      <c r="GUO54" s="406"/>
      <c r="GUP54" s="406"/>
      <c r="GUQ54" s="406"/>
      <c r="GUR54" s="406"/>
      <c r="GUS54" s="406"/>
      <c r="GUT54" s="406"/>
      <c r="GUU54" s="406"/>
      <c r="GUV54" s="406"/>
      <c r="GUW54" s="406"/>
      <c r="GUX54" s="406"/>
      <c r="GUY54" s="406"/>
      <c r="GUZ54" s="406"/>
      <c r="GVA54" s="406"/>
      <c r="GVB54" s="406"/>
      <c r="GVC54" s="406"/>
      <c r="GVD54" s="406"/>
      <c r="GVE54" s="406"/>
      <c r="GVF54" s="406"/>
      <c r="GVG54" s="406"/>
      <c r="GVH54" s="406"/>
      <c r="GVI54" s="406"/>
      <c r="GVJ54" s="406"/>
      <c r="GVK54" s="406"/>
      <c r="GVL54" s="406"/>
      <c r="GVM54" s="406"/>
      <c r="GVN54" s="406"/>
      <c r="GVO54" s="406"/>
      <c r="GVP54" s="406"/>
      <c r="GVQ54" s="406"/>
      <c r="GVR54" s="406"/>
      <c r="GVS54" s="406"/>
      <c r="GVT54" s="406"/>
      <c r="GVU54" s="406"/>
      <c r="GVV54" s="406"/>
      <c r="GVW54" s="406"/>
      <c r="GVX54" s="406"/>
      <c r="GVY54" s="406"/>
      <c r="GVZ54" s="406"/>
      <c r="GWA54" s="406"/>
      <c r="GWB54" s="406"/>
      <c r="GWC54" s="406"/>
      <c r="GWD54" s="406"/>
      <c r="GWE54" s="406"/>
      <c r="GWF54" s="406"/>
      <c r="GWG54" s="406"/>
      <c r="GWH54" s="406"/>
      <c r="GWI54" s="406"/>
      <c r="GWJ54" s="406"/>
      <c r="GWK54" s="406"/>
      <c r="GWL54" s="406"/>
      <c r="GWM54" s="406"/>
      <c r="GWN54" s="406"/>
      <c r="GWO54" s="406"/>
      <c r="GWP54" s="406"/>
      <c r="GWQ54" s="406"/>
      <c r="GWR54" s="406"/>
      <c r="GWS54" s="406"/>
      <c r="GWT54" s="406"/>
      <c r="GWU54" s="406"/>
      <c r="GWV54" s="406"/>
      <c r="GWW54" s="406"/>
      <c r="GWX54" s="406"/>
      <c r="GWY54" s="406"/>
      <c r="GWZ54" s="406"/>
      <c r="GXA54" s="406"/>
      <c r="GXB54" s="406"/>
      <c r="GXC54" s="406"/>
      <c r="GXD54" s="406"/>
      <c r="GXE54" s="406"/>
      <c r="GXF54" s="406"/>
      <c r="GXG54" s="406"/>
      <c r="GXH54" s="406"/>
      <c r="GXI54" s="406"/>
      <c r="GXJ54" s="406"/>
      <c r="GXK54" s="406"/>
      <c r="GXL54" s="406"/>
      <c r="GXM54" s="406"/>
      <c r="GXN54" s="406"/>
      <c r="GXO54" s="406"/>
      <c r="GXP54" s="406"/>
      <c r="GXQ54" s="406"/>
      <c r="GXR54" s="406"/>
      <c r="GXS54" s="406"/>
      <c r="GXT54" s="406"/>
      <c r="GXU54" s="406"/>
      <c r="GXV54" s="406"/>
      <c r="GXW54" s="406"/>
      <c r="GXX54" s="406"/>
      <c r="GXY54" s="406"/>
      <c r="GXZ54" s="406"/>
      <c r="GYA54" s="406"/>
      <c r="GYB54" s="406"/>
      <c r="GYC54" s="406"/>
      <c r="GYD54" s="406"/>
      <c r="GYE54" s="406"/>
      <c r="GYF54" s="406"/>
      <c r="GYG54" s="406"/>
      <c r="GYH54" s="406"/>
      <c r="GYI54" s="406"/>
      <c r="GYJ54" s="406"/>
      <c r="GYK54" s="406"/>
      <c r="GYL54" s="406"/>
      <c r="GYM54" s="406"/>
      <c r="GYN54" s="406"/>
      <c r="GYO54" s="406"/>
      <c r="GYP54" s="406"/>
      <c r="GYQ54" s="406"/>
      <c r="GYR54" s="406"/>
      <c r="GYS54" s="406"/>
      <c r="GYT54" s="406"/>
      <c r="GYU54" s="406"/>
      <c r="GYV54" s="406"/>
      <c r="GYW54" s="406"/>
      <c r="GYX54" s="406"/>
      <c r="GYY54" s="406"/>
      <c r="GYZ54" s="406"/>
      <c r="GZA54" s="406"/>
      <c r="GZB54" s="406"/>
      <c r="GZC54" s="406"/>
      <c r="GZD54" s="406"/>
      <c r="GZE54" s="406"/>
      <c r="GZF54" s="406"/>
      <c r="GZG54" s="406"/>
      <c r="GZH54" s="406"/>
      <c r="GZI54" s="406"/>
      <c r="GZJ54" s="406"/>
      <c r="GZK54" s="406"/>
      <c r="GZL54" s="406"/>
      <c r="GZM54" s="406"/>
      <c r="GZN54" s="406"/>
      <c r="GZO54" s="406"/>
      <c r="GZP54" s="406"/>
      <c r="GZQ54" s="406"/>
      <c r="GZR54" s="406"/>
      <c r="GZS54" s="406"/>
      <c r="GZT54" s="406"/>
      <c r="GZU54" s="406"/>
      <c r="GZV54" s="406"/>
      <c r="GZW54" s="406"/>
      <c r="GZX54" s="406"/>
      <c r="GZY54" s="406"/>
      <c r="GZZ54" s="406"/>
      <c r="HAA54" s="406"/>
      <c r="HAB54" s="406"/>
      <c r="HAC54" s="406"/>
      <c r="HAD54" s="406"/>
      <c r="HAE54" s="406"/>
      <c r="HAF54" s="406"/>
      <c r="HAG54" s="406"/>
      <c r="HAH54" s="406"/>
      <c r="HAI54" s="406"/>
      <c r="HAJ54" s="406"/>
      <c r="HAK54" s="406"/>
      <c r="HAL54" s="406"/>
      <c r="HAM54" s="406"/>
      <c r="HAN54" s="406"/>
      <c r="HAO54" s="406"/>
      <c r="HAP54" s="406"/>
      <c r="HAQ54" s="406"/>
      <c r="HAR54" s="406"/>
      <c r="HAS54" s="406"/>
      <c r="HAT54" s="406"/>
      <c r="HAU54" s="406"/>
      <c r="HAV54" s="406"/>
      <c r="HAW54" s="406"/>
      <c r="HAX54" s="406"/>
      <c r="HAY54" s="406"/>
      <c r="HAZ54" s="406"/>
      <c r="HBA54" s="406"/>
      <c r="HBB54" s="406"/>
      <c r="HBC54" s="406"/>
      <c r="HBD54" s="406"/>
      <c r="HBE54" s="406"/>
      <c r="HBF54" s="406"/>
      <c r="HBG54" s="406"/>
      <c r="HBH54" s="406"/>
      <c r="HBI54" s="406"/>
      <c r="HBJ54" s="406"/>
      <c r="HBK54" s="406"/>
      <c r="HBL54" s="406"/>
      <c r="HBM54" s="406"/>
      <c r="HBN54" s="406"/>
      <c r="HBO54" s="406"/>
      <c r="HBP54" s="406"/>
      <c r="HBQ54" s="406"/>
      <c r="HBR54" s="406"/>
      <c r="HBS54" s="406"/>
      <c r="HBT54" s="406"/>
      <c r="HBU54" s="406"/>
      <c r="HBV54" s="406"/>
      <c r="HBW54" s="406"/>
      <c r="HBX54" s="406"/>
      <c r="HBY54" s="406"/>
      <c r="HBZ54" s="406"/>
      <c r="HCA54" s="406"/>
      <c r="HCB54" s="406"/>
      <c r="HCC54" s="406"/>
      <c r="HCD54" s="406"/>
      <c r="HCE54" s="406"/>
      <c r="HCF54" s="406"/>
      <c r="HCG54" s="406"/>
      <c r="HCH54" s="406"/>
      <c r="HCI54" s="406"/>
      <c r="HCJ54" s="406"/>
      <c r="HCK54" s="406"/>
      <c r="HCL54" s="406"/>
      <c r="HCM54" s="406"/>
      <c r="HCN54" s="406"/>
      <c r="HCO54" s="406"/>
      <c r="HCP54" s="406"/>
      <c r="HCQ54" s="406"/>
      <c r="HCR54" s="406"/>
      <c r="HCS54" s="406"/>
      <c r="HCT54" s="406"/>
      <c r="HCU54" s="406"/>
      <c r="HCV54" s="406"/>
      <c r="HCW54" s="406"/>
      <c r="HCX54" s="406"/>
      <c r="HCY54" s="406"/>
      <c r="HCZ54" s="406"/>
      <c r="HDA54" s="406"/>
      <c r="HDB54" s="406"/>
      <c r="HDC54" s="406"/>
      <c r="HDD54" s="406"/>
      <c r="HDE54" s="406"/>
      <c r="HDF54" s="406"/>
      <c r="HDG54" s="406"/>
      <c r="HDH54" s="406"/>
      <c r="HDI54" s="406"/>
      <c r="HDJ54" s="406"/>
      <c r="HDK54" s="406"/>
      <c r="HDL54" s="406"/>
      <c r="HDM54" s="406"/>
      <c r="HDN54" s="406"/>
      <c r="HDO54" s="406"/>
      <c r="HDP54" s="406"/>
      <c r="HDQ54" s="406"/>
      <c r="HDR54" s="406"/>
      <c r="HDS54" s="406"/>
      <c r="HDT54" s="406"/>
      <c r="HDU54" s="406"/>
      <c r="HDV54" s="406"/>
      <c r="HDW54" s="406"/>
      <c r="HDX54" s="406"/>
      <c r="HDY54" s="406"/>
      <c r="HDZ54" s="406"/>
      <c r="HEA54" s="406"/>
      <c r="HEB54" s="406"/>
      <c r="HEC54" s="406"/>
      <c r="HED54" s="406"/>
      <c r="HEE54" s="406"/>
      <c r="HEF54" s="406"/>
      <c r="HEG54" s="406"/>
      <c r="HEH54" s="406"/>
      <c r="HEI54" s="406"/>
      <c r="HEJ54" s="406"/>
      <c r="HEK54" s="406"/>
      <c r="HEL54" s="406"/>
      <c r="HEM54" s="406"/>
      <c r="HEN54" s="406"/>
      <c r="HEO54" s="406"/>
      <c r="HEP54" s="406"/>
      <c r="HEQ54" s="406"/>
      <c r="HER54" s="406"/>
      <c r="HES54" s="406"/>
      <c r="HET54" s="406"/>
      <c r="HEU54" s="406"/>
      <c r="HEV54" s="406"/>
      <c r="HEW54" s="406"/>
      <c r="HEX54" s="406"/>
      <c r="HEY54" s="406"/>
      <c r="HEZ54" s="406"/>
      <c r="HFA54" s="406"/>
      <c r="HFB54" s="406"/>
      <c r="HFC54" s="406"/>
      <c r="HFD54" s="406"/>
      <c r="HFE54" s="406"/>
      <c r="HFF54" s="406"/>
      <c r="HFG54" s="406"/>
      <c r="HFH54" s="406"/>
      <c r="HFI54" s="406"/>
      <c r="HFJ54" s="406"/>
      <c r="HFK54" s="406"/>
      <c r="HFL54" s="406"/>
      <c r="HFM54" s="406"/>
      <c r="HFN54" s="406"/>
      <c r="HFO54" s="406"/>
      <c r="HFP54" s="406"/>
      <c r="HFQ54" s="406"/>
      <c r="HFR54" s="406"/>
      <c r="HFS54" s="406"/>
      <c r="HFT54" s="406"/>
      <c r="HFU54" s="406"/>
      <c r="HFV54" s="406"/>
      <c r="HFW54" s="406"/>
      <c r="HFX54" s="406"/>
      <c r="HFY54" s="406"/>
      <c r="HFZ54" s="406"/>
      <c r="HGA54" s="406"/>
      <c r="HGB54" s="406"/>
      <c r="HGC54" s="406"/>
      <c r="HGD54" s="406"/>
      <c r="HGE54" s="406"/>
      <c r="HGF54" s="406"/>
      <c r="HGG54" s="406"/>
      <c r="HGH54" s="406"/>
      <c r="HGI54" s="406"/>
      <c r="HGJ54" s="406"/>
      <c r="HGK54" s="406"/>
      <c r="HGL54" s="406"/>
      <c r="HGM54" s="406"/>
      <c r="HGN54" s="406"/>
      <c r="HGO54" s="406"/>
      <c r="HGP54" s="406"/>
      <c r="HGQ54" s="406"/>
      <c r="HGR54" s="406"/>
      <c r="HGS54" s="406"/>
      <c r="HGT54" s="406"/>
      <c r="HGU54" s="406"/>
      <c r="HGV54" s="406"/>
      <c r="HGW54" s="406"/>
      <c r="HGX54" s="406"/>
      <c r="HGY54" s="406"/>
      <c r="HGZ54" s="406"/>
      <c r="HHA54" s="406"/>
      <c r="HHB54" s="406"/>
      <c r="HHC54" s="406"/>
      <c r="HHD54" s="406"/>
      <c r="HHE54" s="406"/>
      <c r="HHF54" s="406"/>
      <c r="HHG54" s="406"/>
      <c r="HHH54" s="406"/>
      <c r="HHI54" s="406"/>
      <c r="HHJ54" s="406"/>
      <c r="HHK54" s="406"/>
      <c r="HHL54" s="406"/>
      <c r="HHM54" s="406"/>
      <c r="HHN54" s="406"/>
      <c r="HHO54" s="406"/>
      <c r="HHP54" s="406"/>
      <c r="HHQ54" s="406"/>
      <c r="HHR54" s="406"/>
      <c r="HHS54" s="406"/>
      <c r="HHT54" s="406"/>
      <c r="HHU54" s="406"/>
      <c r="HHV54" s="406"/>
      <c r="HHW54" s="406"/>
      <c r="HHX54" s="406"/>
      <c r="HHY54" s="406"/>
      <c r="HHZ54" s="406"/>
      <c r="HIA54" s="406"/>
      <c r="HIB54" s="406"/>
      <c r="HIC54" s="406"/>
      <c r="HID54" s="406"/>
      <c r="HIE54" s="406"/>
      <c r="HIF54" s="406"/>
      <c r="HIG54" s="406"/>
      <c r="HIH54" s="406"/>
      <c r="HII54" s="406"/>
      <c r="HIJ54" s="406"/>
      <c r="HIK54" s="406"/>
      <c r="HIL54" s="406"/>
      <c r="HIM54" s="406"/>
      <c r="HIN54" s="406"/>
      <c r="HIO54" s="406"/>
      <c r="HIP54" s="406"/>
      <c r="HIQ54" s="406"/>
      <c r="HIR54" s="406"/>
      <c r="HIS54" s="406"/>
      <c r="HIT54" s="406"/>
      <c r="HIU54" s="406"/>
      <c r="HIV54" s="406"/>
      <c r="HIW54" s="406"/>
      <c r="HIX54" s="406"/>
      <c r="HIY54" s="406"/>
      <c r="HIZ54" s="406"/>
      <c r="HJA54" s="406"/>
      <c r="HJB54" s="406"/>
      <c r="HJC54" s="406"/>
      <c r="HJD54" s="406"/>
      <c r="HJE54" s="406"/>
      <c r="HJF54" s="406"/>
      <c r="HJG54" s="406"/>
      <c r="HJH54" s="406"/>
      <c r="HJI54" s="406"/>
      <c r="HJJ54" s="406"/>
      <c r="HJK54" s="406"/>
      <c r="HJL54" s="406"/>
      <c r="HJM54" s="406"/>
      <c r="HJN54" s="406"/>
      <c r="HJO54" s="406"/>
      <c r="HJP54" s="406"/>
      <c r="HJQ54" s="406"/>
      <c r="HJR54" s="406"/>
      <c r="HJS54" s="406"/>
      <c r="HJT54" s="406"/>
      <c r="HJU54" s="406"/>
      <c r="HJV54" s="406"/>
      <c r="HJW54" s="406"/>
      <c r="HJX54" s="406"/>
      <c r="HJY54" s="406"/>
      <c r="HJZ54" s="406"/>
      <c r="HKA54" s="406"/>
      <c r="HKB54" s="406"/>
      <c r="HKC54" s="406"/>
      <c r="HKD54" s="406"/>
      <c r="HKE54" s="406"/>
      <c r="HKF54" s="406"/>
      <c r="HKG54" s="406"/>
      <c r="HKH54" s="406"/>
      <c r="HKI54" s="406"/>
      <c r="HKJ54" s="406"/>
      <c r="HKK54" s="406"/>
      <c r="HKL54" s="406"/>
      <c r="HKM54" s="406"/>
      <c r="HKN54" s="406"/>
      <c r="HKO54" s="406"/>
      <c r="HKP54" s="406"/>
      <c r="HKQ54" s="406"/>
      <c r="HKR54" s="406"/>
      <c r="HKS54" s="406"/>
      <c r="HKT54" s="406"/>
      <c r="HKU54" s="406"/>
      <c r="HKV54" s="406"/>
      <c r="HKW54" s="406"/>
      <c r="HKX54" s="406"/>
      <c r="HKY54" s="406"/>
      <c r="HKZ54" s="406"/>
      <c r="HLA54" s="406"/>
      <c r="HLB54" s="406"/>
      <c r="HLC54" s="406"/>
      <c r="HLD54" s="406"/>
      <c r="HLE54" s="406"/>
      <c r="HLF54" s="406"/>
      <c r="HLG54" s="406"/>
      <c r="HLH54" s="406"/>
      <c r="HLI54" s="406"/>
      <c r="HLJ54" s="406"/>
      <c r="HLK54" s="406"/>
      <c r="HLL54" s="406"/>
      <c r="HLM54" s="406"/>
      <c r="HLN54" s="406"/>
      <c r="HLO54" s="406"/>
      <c r="HLP54" s="406"/>
      <c r="HLQ54" s="406"/>
      <c r="HLR54" s="406"/>
      <c r="HLS54" s="406"/>
      <c r="HLT54" s="406"/>
      <c r="HLU54" s="406"/>
      <c r="HLV54" s="406"/>
      <c r="HLW54" s="406"/>
      <c r="HLX54" s="406"/>
      <c r="HLY54" s="406"/>
      <c r="HLZ54" s="406"/>
      <c r="HMA54" s="406"/>
      <c r="HMB54" s="406"/>
      <c r="HMC54" s="406"/>
      <c r="HMD54" s="406"/>
      <c r="HME54" s="406"/>
      <c r="HMF54" s="406"/>
      <c r="HMG54" s="406"/>
      <c r="HMH54" s="406"/>
      <c r="HMI54" s="406"/>
      <c r="HMJ54" s="406"/>
      <c r="HMK54" s="406"/>
      <c r="HML54" s="406"/>
      <c r="HMM54" s="406"/>
      <c r="HMN54" s="406"/>
      <c r="HMO54" s="406"/>
      <c r="HMP54" s="406"/>
      <c r="HMQ54" s="406"/>
      <c r="HMR54" s="406"/>
      <c r="HMS54" s="406"/>
      <c r="HMT54" s="406"/>
      <c r="HMU54" s="406"/>
      <c r="HMV54" s="406"/>
      <c r="HMW54" s="406"/>
      <c r="HMX54" s="406"/>
      <c r="HMY54" s="406"/>
      <c r="HMZ54" s="406"/>
      <c r="HNA54" s="406"/>
      <c r="HNB54" s="406"/>
      <c r="HNC54" s="406"/>
      <c r="HND54" s="406"/>
      <c r="HNE54" s="406"/>
      <c r="HNF54" s="406"/>
      <c r="HNG54" s="406"/>
      <c r="HNH54" s="406"/>
      <c r="HNI54" s="406"/>
      <c r="HNJ54" s="406"/>
      <c r="HNK54" s="406"/>
      <c r="HNL54" s="406"/>
      <c r="HNM54" s="406"/>
      <c r="HNN54" s="406"/>
      <c r="HNO54" s="406"/>
      <c r="HNP54" s="406"/>
      <c r="HNQ54" s="406"/>
      <c r="HNR54" s="406"/>
      <c r="HNS54" s="406"/>
      <c r="HNT54" s="406"/>
      <c r="HNU54" s="406"/>
      <c r="HNV54" s="406"/>
      <c r="HNW54" s="406"/>
      <c r="HNX54" s="406"/>
      <c r="HNY54" s="406"/>
      <c r="HNZ54" s="406"/>
      <c r="HOA54" s="406"/>
      <c r="HOB54" s="406"/>
      <c r="HOC54" s="406"/>
      <c r="HOD54" s="406"/>
      <c r="HOE54" s="406"/>
      <c r="HOF54" s="406"/>
      <c r="HOG54" s="406"/>
      <c r="HOH54" s="406"/>
      <c r="HOI54" s="406"/>
      <c r="HOJ54" s="406"/>
      <c r="HOK54" s="406"/>
      <c r="HOL54" s="406"/>
      <c r="HOM54" s="406"/>
      <c r="HON54" s="406"/>
      <c r="HOO54" s="406"/>
      <c r="HOP54" s="406"/>
      <c r="HOQ54" s="406"/>
      <c r="HOR54" s="406"/>
      <c r="HOS54" s="406"/>
      <c r="HOT54" s="406"/>
      <c r="HOU54" s="406"/>
      <c r="HOV54" s="406"/>
      <c r="HOW54" s="406"/>
      <c r="HOX54" s="406"/>
      <c r="HOY54" s="406"/>
      <c r="HOZ54" s="406"/>
      <c r="HPA54" s="406"/>
      <c r="HPB54" s="406"/>
      <c r="HPC54" s="406"/>
      <c r="HPD54" s="406"/>
      <c r="HPE54" s="406"/>
      <c r="HPF54" s="406"/>
      <c r="HPG54" s="406"/>
      <c r="HPH54" s="406"/>
      <c r="HPI54" s="406"/>
      <c r="HPJ54" s="406"/>
      <c r="HPK54" s="406"/>
      <c r="HPL54" s="406"/>
      <c r="HPM54" s="406"/>
      <c r="HPN54" s="406"/>
      <c r="HPO54" s="406"/>
      <c r="HPP54" s="406"/>
      <c r="HPQ54" s="406"/>
      <c r="HPR54" s="406"/>
      <c r="HPS54" s="406"/>
      <c r="HPT54" s="406"/>
      <c r="HPU54" s="406"/>
      <c r="HPV54" s="406"/>
      <c r="HPW54" s="406"/>
      <c r="HPX54" s="406"/>
      <c r="HPY54" s="406"/>
      <c r="HPZ54" s="406"/>
      <c r="HQA54" s="406"/>
      <c r="HQB54" s="406"/>
      <c r="HQC54" s="406"/>
      <c r="HQD54" s="406"/>
      <c r="HQE54" s="406"/>
      <c r="HQF54" s="406"/>
      <c r="HQG54" s="406"/>
      <c r="HQH54" s="406"/>
      <c r="HQI54" s="406"/>
      <c r="HQJ54" s="406"/>
      <c r="HQK54" s="406"/>
      <c r="HQL54" s="406"/>
      <c r="HQM54" s="406"/>
      <c r="HQN54" s="406"/>
      <c r="HQO54" s="406"/>
      <c r="HQP54" s="406"/>
      <c r="HQQ54" s="406"/>
      <c r="HQR54" s="406"/>
      <c r="HQS54" s="406"/>
      <c r="HQT54" s="406"/>
      <c r="HQU54" s="406"/>
      <c r="HQV54" s="406"/>
      <c r="HQW54" s="406"/>
      <c r="HQX54" s="406"/>
      <c r="HQY54" s="406"/>
      <c r="HQZ54" s="406"/>
      <c r="HRA54" s="406"/>
      <c r="HRB54" s="406"/>
      <c r="HRC54" s="406"/>
      <c r="HRD54" s="406"/>
      <c r="HRE54" s="406"/>
      <c r="HRF54" s="406"/>
      <c r="HRG54" s="406"/>
      <c r="HRH54" s="406"/>
      <c r="HRI54" s="406"/>
      <c r="HRJ54" s="406"/>
      <c r="HRK54" s="406"/>
      <c r="HRL54" s="406"/>
      <c r="HRM54" s="406"/>
      <c r="HRN54" s="406"/>
      <c r="HRO54" s="406"/>
      <c r="HRP54" s="406"/>
      <c r="HRQ54" s="406"/>
      <c r="HRR54" s="406"/>
      <c r="HRS54" s="406"/>
      <c r="HRT54" s="406"/>
      <c r="HRU54" s="406"/>
      <c r="HRV54" s="406"/>
      <c r="HRW54" s="406"/>
      <c r="HRX54" s="406"/>
      <c r="HRY54" s="406"/>
      <c r="HRZ54" s="406"/>
      <c r="HSA54" s="406"/>
      <c r="HSB54" s="406"/>
      <c r="HSC54" s="406"/>
      <c r="HSD54" s="406"/>
      <c r="HSE54" s="406"/>
      <c r="HSF54" s="406"/>
      <c r="HSG54" s="406"/>
      <c r="HSH54" s="406"/>
      <c r="HSI54" s="406"/>
      <c r="HSJ54" s="406"/>
      <c r="HSK54" s="406"/>
      <c r="HSL54" s="406"/>
      <c r="HSM54" s="406"/>
      <c r="HSN54" s="406"/>
      <c r="HSO54" s="406"/>
      <c r="HSP54" s="406"/>
      <c r="HSQ54" s="406"/>
      <c r="HSR54" s="406"/>
      <c r="HSS54" s="406"/>
      <c r="HST54" s="406"/>
      <c r="HSU54" s="406"/>
      <c r="HSV54" s="406"/>
      <c r="HSW54" s="406"/>
      <c r="HSX54" s="406"/>
      <c r="HSY54" s="406"/>
      <c r="HSZ54" s="406"/>
      <c r="HTA54" s="406"/>
      <c r="HTB54" s="406"/>
      <c r="HTC54" s="406"/>
      <c r="HTD54" s="406"/>
      <c r="HTE54" s="406"/>
      <c r="HTF54" s="406"/>
      <c r="HTG54" s="406"/>
      <c r="HTH54" s="406"/>
      <c r="HTI54" s="406"/>
      <c r="HTJ54" s="406"/>
      <c r="HTK54" s="406"/>
      <c r="HTL54" s="406"/>
      <c r="HTM54" s="406"/>
      <c r="HTN54" s="406"/>
      <c r="HTO54" s="406"/>
      <c r="HTP54" s="406"/>
      <c r="HTQ54" s="406"/>
      <c r="HTR54" s="406"/>
      <c r="HTS54" s="406"/>
      <c r="HTT54" s="406"/>
      <c r="HTU54" s="406"/>
      <c r="HTV54" s="406"/>
      <c r="HTW54" s="406"/>
      <c r="HTX54" s="406"/>
      <c r="HTY54" s="406"/>
      <c r="HTZ54" s="406"/>
      <c r="HUA54" s="406"/>
      <c r="HUB54" s="406"/>
      <c r="HUC54" s="406"/>
      <c r="HUD54" s="406"/>
      <c r="HUE54" s="406"/>
      <c r="HUF54" s="406"/>
      <c r="HUG54" s="406"/>
      <c r="HUH54" s="406"/>
      <c r="HUI54" s="406"/>
      <c r="HUJ54" s="406"/>
      <c r="HUK54" s="406"/>
      <c r="HUL54" s="406"/>
      <c r="HUM54" s="406"/>
      <c r="HUN54" s="406"/>
      <c r="HUO54" s="406"/>
      <c r="HUP54" s="406"/>
      <c r="HUQ54" s="406"/>
      <c r="HUR54" s="406"/>
      <c r="HUS54" s="406"/>
      <c r="HUT54" s="406"/>
      <c r="HUU54" s="406"/>
      <c r="HUV54" s="406"/>
      <c r="HUW54" s="406"/>
      <c r="HUX54" s="406"/>
      <c r="HUY54" s="406"/>
      <c r="HUZ54" s="406"/>
      <c r="HVA54" s="406"/>
      <c r="HVB54" s="406"/>
      <c r="HVC54" s="406"/>
      <c r="HVD54" s="406"/>
      <c r="HVE54" s="406"/>
      <c r="HVF54" s="406"/>
      <c r="HVG54" s="406"/>
      <c r="HVH54" s="406"/>
      <c r="HVI54" s="406"/>
      <c r="HVJ54" s="406"/>
      <c r="HVK54" s="406"/>
      <c r="HVL54" s="406"/>
      <c r="HVM54" s="406"/>
      <c r="HVN54" s="406"/>
      <c r="HVO54" s="406"/>
      <c r="HVP54" s="406"/>
      <c r="HVQ54" s="406"/>
      <c r="HVR54" s="406"/>
      <c r="HVS54" s="406"/>
      <c r="HVT54" s="406"/>
      <c r="HVU54" s="406"/>
      <c r="HVV54" s="406"/>
      <c r="HVW54" s="406"/>
      <c r="HVX54" s="406"/>
      <c r="HVY54" s="406"/>
      <c r="HVZ54" s="406"/>
      <c r="HWA54" s="406"/>
      <c r="HWB54" s="406"/>
      <c r="HWC54" s="406"/>
      <c r="HWD54" s="406"/>
      <c r="HWE54" s="406"/>
      <c r="HWF54" s="406"/>
      <c r="HWG54" s="406"/>
      <c r="HWH54" s="406"/>
      <c r="HWI54" s="406"/>
      <c r="HWJ54" s="406"/>
      <c r="HWK54" s="406"/>
      <c r="HWL54" s="406"/>
      <c r="HWM54" s="406"/>
      <c r="HWN54" s="406"/>
      <c r="HWO54" s="406"/>
      <c r="HWP54" s="406"/>
      <c r="HWQ54" s="406"/>
      <c r="HWR54" s="406"/>
      <c r="HWS54" s="406"/>
      <c r="HWT54" s="406"/>
      <c r="HWU54" s="406"/>
      <c r="HWV54" s="406"/>
      <c r="HWW54" s="406"/>
      <c r="HWX54" s="406"/>
      <c r="HWY54" s="406"/>
      <c r="HWZ54" s="406"/>
      <c r="HXA54" s="406"/>
      <c r="HXB54" s="406"/>
      <c r="HXC54" s="406"/>
      <c r="HXD54" s="406"/>
      <c r="HXE54" s="406"/>
      <c r="HXF54" s="406"/>
      <c r="HXG54" s="406"/>
      <c r="HXH54" s="406"/>
      <c r="HXI54" s="406"/>
      <c r="HXJ54" s="406"/>
      <c r="HXK54" s="406"/>
      <c r="HXL54" s="406"/>
      <c r="HXM54" s="406"/>
      <c r="HXN54" s="406"/>
      <c r="HXO54" s="406"/>
      <c r="HXP54" s="406"/>
      <c r="HXQ54" s="406"/>
      <c r="HXR54" s="406"/>
      <c r="HXS54" s="406"/>
      <c r="HXT54" s="406"/>
      <c r="HXU54" s="406"/>
      <c r="HXV54" s="406"/>
      <c r="HXW54" s="406"/>
      <c r="HXX54" s="406"/>
      <c r="HXY54" s="406"/>
      <c r="HXZ54" s="406"/>
      <c r="HYA54" s="406"/>
      <c r="HYB54" s="406"/>
      <c r="HYC54" s="406"/>
      <c r="HYD54" s="406"/>
      <c r="HYE54" s="406"/>
      <c r="HYF54" s="406"/>
      <c r="HYG54" s="406"/>
      <c r="HYH54" s="406"/>
      <c r="HYI54" s="406"/>
      <c r="HYJ54" s="406"/>
      <c r="HYK54" s="406"/>
      <c r="HYL54" s="406"/>
      <c r="HYM54" s="406"/>
      <c r="HYN54" s="406"/>
      <c r="HYO54" s="406"/>
      <c r="HYP54" s="406"/>
      <c r="HYQ54" s="406"/>
      <c r="HYR54" s="406"/>
      <c r="HYS54" s="406"/>
      <c r="HYT54" s="406"/>
      <c r="HYU54" s="406"/>
      <c r="HYV54" s="406"/>
      <c r="HYW54" s="406"/>
      <c r="HYX54" s="406"/>
      <c r="HYY54" s="406"/>
      <c r="HYZ54" s="406"/>
      <c r="HZA54" s="406"/>
      <c r="HZB54" s="406"/>
      <c r="HZC54" s="406"/>
      <c r="HZD54" s="406"/>
      <c r="HZE54" s="406"/>
      <c r="HZF54" s="406"/>
      <c r="HZG54" s="406"/>
      <c r="HZH54" s="406"/>
      <c r="HZI54" s="406"/>
      <c r="HZJ54" s="406"/>
      <c r="HZK54" s="406"/>
      <c r="HZL54" s="406"/>
      <c r="HZM54" s="406"/>
      <c r="HZN54" s="406"/>
      <c r="HZO54" s="406"/>
      <c r="HZP54" s="406"/>
      <c r="HZQ54" s="406"/>
      <c r="HZR54" s="406"/>
      <c r="HZS54" s="406"/>
      <c r="HZT54" s="406"/>
      <c r="HZU54" s="406"/>
      <c r="HZV54" s="406"/>
      <c r="HZW54" s="406"/>
      <c r="HZX54" s="406"/>
      <c r="HZY54" s="406"/>
      <c r="HZZ54" s="406"/>
      <c r="IAA54" s="406"/>
      <c r="IAB54" s="406"/>
      <c r="IAC54" s="406"/>
      <c r="IAD54" s="406"/>
      <c r="IAE54" s="406"/>
      <c r="IAF54" s="406"/>
      <c r="IAG54" s="406"/>
      <c r="IAH54" s="406"/>
      <c r="IAI54" s="406"/>
      <c r="IAJ54" s="406"/>
      <c r="IAK54" s="406"/>
      <c r="IAL54" s="406"/>
      <c r="IAM54" s="406"/>
      <c r="IAN54" s="406"/>
      <c r="IAO54" s="406"/>
      <c r="IAP54" s="406"/>
      <c r="IAQ54" s="406"/>
      <c r="IAR54" s="406"/>
      <c r="IAS54" s="406"/>
      <c r="IAT54" s="406"/>
      <c r="IAU54" s="406"/>
      <c r="IAV54" s="406"/>
      <c r="IAW54" s="406"/>
      <c r="IAX54" s="406"/>
      <c r="IAY54" s="406"/>
      <c r="IAZ54" s="406"/>
      <c r="IBA54" s="406"/>
      <c r="IBB54" s="406"/>
      <c r="IBC54" s="406"/>
      <c r="IBD54" s="406"/>
      <c r="IBE54" s="406"/>
      <c r="IBF54" s="406"/>
      <c r="IBG54" s="406"/>
      <c r="IBH54" s="406"/>
      <c r="IBI54" s="406"/>
      <c r="IBJ54" s="406"/>
      <c r="IBK54" s="406"/>
      <c r="IBL54" s="406"/>
      <c r="IBM54" s="406"/>
      <c r="IBN54" s="406"/>
      <c r="IBO54" s="406"/>
      <c r="IBP54" s="406"/>
      <c r="IBQ54" s="406"/>
      <c r="IBR54" s="406"/>
      <c r="IBS54" s="406"/>
      <c r="IBT54" s="406"/>
      <c r="IBU54" s="406"/>
      <c r="IBV54" s="406"/>
      <c r="IBW54" s="406"/>
      <c r="IBX54" s="406"/>
      <c r="IBY54" s="406"/>
      <c r="IBZ54" s="406"/>
      <c r="ICA54" s="406"/>
      <c r="ICB54" s="406"/>
      <c r="ICC54" s="406"/>
      <c r="ICD54" s="406"/>
      <c r="ICE54" s="406"/>
      <c r="ICF54" s="406"/>
      <c r="ICG54" s="406"/>
      <c r="ICH54" s="406"/>
      <c r="ICI54" s="406"/>
      <c r="ICJ54" s="406"/>
      <c r="ICK54" s="406"/>
      <c r="ICL54" s="406"/>
      <c r="ICM54" s="406"/>
      <c r="ICN54" s="406"/>
      <c r="ICO54" s="406"/>
      <c r="ICP54" s="406"/>
      <c r="ICQ54" s="406"/>
      <c r="ICR54" s="406"/>
      <c r="ICS54" s="406"/>
      <c r="ICT54" s="406"/>
      <c r="ICU54" s="406"/>
      <c r="ICV54" s="406"/>
      <c r="ICW54" s="406"/>
      <c r="ICX54" s="406"/>
      <c r="ICY54" s="406"/>
      <c r="ICZ54" s="406"/>
      <c r="IDA54" s="406"/>
      <c r="IDB54" s="406"/>
      <c r="IDC54" s="406"/>
      <c r="IDD54" s="406"/>
      <c r="IDE54" s="406"/>
      <c r="IDF54" s="406"/>
      <c r="IDG54" s="406"/>
      <c r="IDH54" s="406"/>
      <c r="IDI54" s="406"/>
      <c r="IDJ54" s="406"/>
      <c r="IDK54" s="406"/>
      <c r="IDL54" s="406"/>
      <c r="IDM54" s="406"/>
      <c r="IDN54" s="406"/>
      <c r="IDO54" s="406"/>
      <c r="IDP54" s="406"/>
      <c r="IDQ54" s="406"/>
      <c r="IDR54" s="406"/>
      <c r="IDS54" s="406"/>
      <c r="IDT54" s="406"/>
      <c r="IDU54" s="406"/>
      <c r="IDV54" s="406"/>
      <c r="IDW54" s="406"/>
      <c r="IDX54" s="406"/>
      <c r="IDY54" s="406"/>
      <c r="IDZ54" s="406"/>
      <c r="IEA54" s="406"/>
      <c r="IEB54" s="406"/>
      <c r="IEC54" s="406"/>
      <c r="IED54" s="406"/>
      <c r="IEE54" s="406"/>
      <c r="IEF54" s="406"/>
      <c r="IEG54" s="406"/>
      <c r="IEH54" s="406"/>
      <c r="IEI54" s="406"/>
      <c r="IEJ54" s="406"/>
      <c r="IEK54" s="406"/>
      <c r="IEL54" s="406"/>
      <c r="IEM54" s="406"/>
      <c r="IEN54" s="406"/>
      <c r="IEO54" s="406"/>
      <c r="IEP54" s="406"/>
      <c r="IEQ54" s="406"/>
      <c r="IER54" s="406"/>
      <c r="IES54" s="406"/>
      <c r="IET54" s="406"/>
      <c r="IEU54" s="406"/>
      <c r="IEV54" s="406"/>
      <c r="IEW54" s="406"/>
      <c r="IEX54" s="406"/>
      <c r="IEY54" s="406"/>
      <c r="IEZ54" s="406"/>
      <c r="IFA54" s="406"/>
      <c r="IFB54" s="406"/>
      <c r="IFC54" s="406"/>
      <c r="IFD54" s="406"/>
      <c r="IFE54" s="406"/>
      <c r="IFF54" s="406"/>
      <c r="IFG54" s="406"/>
      <c r="IFH54" s="406"/>
      <c r="IFI54" s="406"/>
      <c r="IFJ54" s="406"/>
      <c r="IFK54" s="406"/>
      <c r="IFL54" s="406"/>
      <c r="IFM54" s="406"/>
      <c r="IFN54" s="406"/>
      <c r="IFO54" s="406"/>
      <c r="IFP54" s="406"/>
      <c r="IFQ54" s="406"/>
      <c r="IFR54" s="406"/>
      <c r="IFS54" s="406"/>
      <c r="IFT54" s="406"/>
      <c r="IFU54" s="406"/>
      <c r="IFV54" s="406"/>
      <c r="IFW54" s="406"/>
      <c r="IFX54" s="406"/>
      <c r="IFY54" s="406"/>
      <c r="IFZ54" s="406"/>
      <c r="IGA54" s="406"/>
      <c r="IGB54" s="406"/>
      <c r="IGC54" s="406"/>
      <c r="IGD54" s="406"/>
      <c r="IGE54" s="406"/>
      <c r="IGF54" s="406"/>
      <c r="IGG54" s="406"/>
      <c r="IGH54" s="406"/>
      <c r="IGI54" s="406"/>
      <c r="IGJ54" s="406"/>
      <c r="IGK54" s="406"/>
      <c r="IGL54" s="406"/>
      <c r="IGM54" s="406"/>
      <c r="IGN54" s="406"/>
      <c r="IGO54" s="406"/>
      <c r="IGP54" s="406"/>
      <c r="IGQ54" s="406"/>
      <c r="IGR54" s="406"/>
      <c r="IGS54" s="406"/>
      <c r="IGT54" s="406"/>
      <c r="IGU54" s="406"/>
      <c r="IGV54" s="406"/>
      <c r="IGW54" s="406"/>
      <c r="IGX54" s="406"/>
      <c r="IGY54" s="406"/>
      <c r="IGZ54" s="406"/>
      <c r="IHA54" s="406"/>
      <c r="IHB54" s="406"/>
      <c r="IHC54" s="406"/>
      <c r="IHD54" s="406"/>
      <c r="IHE54" s="406"/>
      <c r="IHF54" s="406"/>
      <c r="IHG54" s="406"/>
      <c r="IHH54" s="406"/>
      <c r="IHI54" s="406"/>
      <c r="IHJ54" s="406"/>
      <c r="IHK54" s="406"/>
      <c r="IHL54" s="406"/>
      <c r="IHM54" s="406"/>
      <c r="IHN54" s="406"/>
      <c r="IHO54" s="406"/>
      <c r="IHP54" s="406"/>
      <c r="IHQ54" s="406"/>
      <c r="IHR54" s="406"/>
      <c r="IHS54" s="406"/>
      <c r="IHT54" s="406"/>
      <c r="IHU54" s="406"/>
      <c r="IHV54" s="406"/>
      <c r="IHW54" s="406"/>
      <c r="IHX54" s="406"/>
      <c r="IHY54" s="406"/>
      <c r="IHZ54" s="406"/>
      <c r="IIA54" s="406"/>
      <c r="IIB54" s="406"/>
      <c r="IIC54" s="406"/>
      <c r="IID54" s="406"/>
      <c r="IIE54" s="406"/>
      <c r="IIF54" s="406"/>
      <c r="IIG54" s="406"/>
      <c r="IIH54" s="406"/>
      <c r="III54" s="406"/>
      <c r="IIJ54" s="406"/>
      <c r="IIK54" s="406"/>
      <c r="IIL54" s="406"/>
      <c r="IIM54" s="406"/>
      <c r="IIN54" s="406"/>
      <c r="IIO54" s="406"/>
      <c r="IIP54" s="406"/>
      <c r="IIQ54" s="406"/>
      <c r="IIR54" s="406"/>
      <c r="IIS54" s="406"/>
      <c r="IIT54" s="406"/>
      <c r="IIU54" s="406"/>
      <c r="IIV54" s="406"/>
      <c r="IIW54" s="406"/>
      <c r="IIX54" s="406"/>
      <c r="IIY54" s="406"/>
      <c r="IIZ54" s="406"/>
      <c r="IJA54" s="406"/>
      <c r="IJB54" s="406"/>
      <c r="IJC54" s="406"/>
      <c r="IJD54" s="406"/>
      <c r="IJE54" s="406"/>
      <c r="IJF54" s="406"/>
      <c r="IJG54" s="406"/>
      <c r="IJH54" s="406"/>
      <c r="IJI54" s="406"/>
      <c r="IJJ54" s="406"/>
      <c r="IJK54" s="406"/>
      <c r="IJL54" s="406"/>
      <c r="IJM54" s="406"/>
      <c r="IJN54" s="406"/>
      <c r="IJO54" s="406"/>
      <c r="IJP54" s="406"/>
      <c r="IJQ54" s="406"/>
      <c r="IJR54" s="406"/>
      <c r="IJS54" s="406"/>
      <c r="IJT54" s="406"/>
      <c r="IJU54" s="406"/>
      <c r="IJV54" s="406"/>
      <c r="IJW54" s="406"/>
      <c r="IJX54" s="406"/>
      <c r="IJY54" s="406"/>
      <c r="IJZ54" s="406"/>
      <c r="IKA54" s="406"/>
      <c r="IKB54" s="406"/>
      <c r="IKC54" s="406"/>
      <c r="IKD54" s="406"/>
      <c r="IKE54" s="406"/>
      <c r="IKF54" s="406"/>
      <c r="IKG54" s="406"/>
      <c r="IKH54" s="406"/>
      <c r="IKI54" s="406"/>
      <c r="IKJ54" s="406"/>
      <c r="IKK54" s="406"/>
      <c r="IKL54" s="406"/>
      <c r="IKM54" s="406"/>
      <c r="IKN54" s="406"/>
      <c r="IKO54" s="406"/>
      <c r="IKP54" s="406"/>
      <c r="IKQ54" s="406"/>
      <c r="IKR54" s="406"/>
      <c r="IKS54" s="406"/>
      <c r="IKT54" s="406"/>
      <c r="IKU54" s="406"/>
      <c r="IKV54" s="406"/>
      <c r="IKW54" s="406"/>
      <c r="IKX54" s="406"/>
      <c r="IKY54" s="406"/>
      <c r="IKZ54" s="406"/>
      <c r="ILA54" s="406"/>
      <c r="ILB54" s="406"/>
      <c r="ILC54" s="406"/>
      <c r="ILD54" s="406"/>
      <c r="ILE54" s="406"/>
      <c r="ILF54" s="406"/>
      <c r="ILG54" s="406"/>
      <c r="ILH54" s="406"/>
      <c r="ILI54" s="406"/>
      <c r="ILJ54" s="406"/>
      <c r="ILK54" s="406"/>
      <c r="ILL54" s="406"/>
      <c r="ILM54" s="406"/>
      <c r="ILN54" s="406"/>
      <c r="ILO54" s="406"/>
      <c r="ILP54" s="406"/>
      <c r="ILQ54" s="406"/>
      <c r="ILR54" s="406"/>
      <c r="ILS54" s="406"/>
      <c r="ILT54" s="406"/>
      <c r="ILU54" s="406"/>
      <c r="ILV54" s="406"/>
      <c r="ILW54" s="406"/>
      <c r="ILX54" s="406"/>
      <c r="ILY54" s="406"/>
      <c r="ILZ54" s="406"/>
      <c r="IMA54" s="406"/>
      <c r="IMB54" s="406"/>
      <c r="IMC54" s="406"/>
      <c r="IMD54" s="406"/>
      <c r="IME54" s="406"/>
      <c r="IMF54" s="406"/>
      <c r="IMG54" s="406"/>
      <c r="IMH54" s="406"/>
      <c r="IMI54" s="406"/>
      <c r="IMJ54" s="406"/>
      <c r="IMK54" s="406"/>
      <c r="IML54" s="406"/>
      <c r="IMM54" s="406"/>
      <c r="IMN54" s="406"/>
      <c r="IMO54" s="406"/>
      <c r="IMP54" s="406"/>
      <c r="IMQ54" s="406"/>
      <c r="IMR54" s="406"/>
      <c r="IMS54" s="406"/>
      <c r="IMT54" s="406"/>
      <c r="IMU54" s="406"/>
      <c r="IMV54" s="406"/>
      <c r="IMW54" s="406"/>
      <c r="IMX54" s="406"/>
      <c r="IMY54" s="406"/>
      <c r="IMZ54" s="406"/>
      <c r="INA54" s="406"/>
      <c r="INB54" s="406"/>
      <c r="INC54" s="406"/>
      <c r="IND54" s="406"/>
      <c r="INE54" s="406"/>
      <c r="INF54" s="406"/>
      <c r="ING54" s="406"/>
      <c r="INH54" s="406"/>
      <c r="INI54" s="406"/>
      <c r="INJ54" s="406"/>
      <c r="INK54" s="406"/>
      <c r="INL54" s="406"/>
      <c r="INM54" s="406"/>
      <c r="INN54" s="406"/>
      <c r="INO54" s="406"/>
      <c r="INP54" s="406"/>
      <c r="INQ54" s="406"/>
      <c r="INR54" s="406"/>
      <c r="INS54" s="406"/>
      <c r="INT54" s="406"/>
      <c r="INU54" s="406"/>
      <c r="INV54" s="406"/>
      <c r="INW54" s="406"/>
      <c r="INX54" s="406"/>
      <c r="INY54" s="406"/>
      <c r="INZ54" s="406"/>
      <c r="IOA54" s="406"/>
      <c r="IOB54" s="406"/>
      <c r="IOC54" s="406"/>
      <c r="IOD54" s="406"/>
      <c r="IOE54" s="406"/>
      <c r="IOF54" s="406"/>
      <c r="IOG54" s="406"/>
      <c r="IOH54" s="406"/>
      <c r="IOI54" s="406"/>
      <c r="IOJ54" s="406"/>
      <c r="IOK54" s="406"/>
      <c r="IOL54" s="406"/>
      <c r="IOM54" s="406"/>
      <c r="ION54" s="406"/>
      <c r="IOO54" s="406"/>
      <c r="IOP54" s="406"/>
      <c r="IOQ54" s="406"/>
      <c r="IOR54" s="406"/>
      <c r="IOS54" s="406"/>
      <c r="IOT54" s="406"/>
      <c r="IOU54" s="406"/>
      <c r="IOV54" s="406"/>
      <c r="IOW54" s="406"/>
      <c r="IOX54" s="406"/>
      <c r="IOY54" s="406"/>
      <c r="IOZ54" s="406"/>
      <c r="IPA54" s="406"/>
      <c r="IPB54" s="406"/>
      <c r="IPC54" s="406"/>
      <c r="IPD54" s="406"/>
      <c r="IPE54" s="406"/>
      <c r="IPF54" s="406"/>
      <c r="IPG54" s="406"/>
      <c r="IPH54" s="406"/>
      <c r="IPI54" s="406"/>
      <c r="IPJ54" s="406"/>
      <c r="IPK54" s="406"/>
      <c r="IPL54" s="406"/>
      <c r="IPM54" s="406"/>
      <c r="IPN54" s="406"/>
      <c r="IPO54" s="406"/>
      <c r="IPP54" s="406"/>
      <c r="IPQ54" s="406"/>
      <c r="IPR54" s="406"/>
      <c r="IPS54" s="406"/>
      <c r="IPT54" s="406"/>
      <c r="IPU54" s="406"/>
      <c r="IPV54" s="406"/>
      <c r="IPW54" s="406"/>
      <c r="IPX54" s="406"/>
      <c r="IPY54" s="406"/>
      <c r="IPZ54" s="406"/>
      <c r="IQA54" s="406"/>
      <c r="IQB54" s="406"/>
      <c r="IQC54" s="406"/>
      <c r="IQD54" s="406"/>
      <c r="IQE54" s="406"/>
      <c r="IQF54" s="406"/>
      <c r="IQG54" s="406"/>
      <c r="IQH54" s="406"/>
      <c r="IQI54" s="406"/>
      <c r="IQJ54" s="406"/>
      <c r="IQK54" s="406"/>
      <c r="IQL54" s="406"/>
      <c r="IQM54" s="406"/>
      <c r="IQN54" s="406"/>
      <c r="IQO54" s="406"/>
      <c r="IQP54" s="406"/>
      <c r="IQQ54" s="406"/>
      <c r="IQR54" s="406"/>
      <c r="IQS54" s="406"/>
      <c r="IQT54" s="406"/>
      <c r="IQU54" s="406"/>
      <c r="IQV54" s="406"/>
      <c r="IQW54" s="406"/>
      <c r="IQX54" s="406"/>
      <c r="IQY54" s="406"/>
      <c r="IQZ54" s="406"/>
      <c r="IRA54" s="406"/>
      <c r="IRB54" s="406"/>
      <c r="IRC54" s="406"/>
      <c r="IRD54" s="406"/>
      <c r="IRE54" s="406"/>
      <c r="IRF54" s="406"/>
      <c r="IRG54" s="406"/>
      <c r="IRH54" s="406"/>
      <c r="IRI54" s="406"/>
      <c r="IRJ54" s="406"/>
      <c r="IRK54" s="406"/>
      <c r="IRL54" s="406"/>
      <c r="IRM54" s="406"/>
      <c r="IRN54" s="406"/>
      <c r="IRO54" s="406"/>
      <c r="IRP54" s="406"/>
      <c r="IRQ54" s="406"/>
      <c r="IRR54" s="406"/>
      <c r="IRS54" s="406"/>
      <c r="IRT54" s="406"/>
      <c r="IRU54" s="406"/>
      <c r="IRV54" s="406"/>
      <c r="IRW54" s="406"/>
      <c r="IRX54" s="406"/>
      <c r="IRY54" s="406"/>
      <c r="IRZ54" s="406"/>
      <c r="ISA54" s="406"/>
      <c r="ISB54" s="406"/>
      <c r="ISC54" s="406"/>
      <c r="ISD54" s="406"/>
      <c r="ISE54" s="406"/>
      <c r="ISF54" s="406"/>
      <c r="ISG54" s="406"/>
      <c r="ISH54" s="406"/>
      <c r="ISI54" s="406"/>
      <c r="ISJ54" s="406"/>
      <c r="ISK54" s="406"/>
      <c r="ISL54" s="406"/>
      <c r="ISM54" s="406"/>
      <c r="ISN54" s="406"/>
      <c r="ISO54" s="406"/>
      <c r="ISP54" s="406"/>
      <c r="ISQ54" s="406"/>
      <c r="ISR54" s="406"/>
      <c r="ISS54" s="406"/>
      <c r="IST54" s="406"/>
      <c r="ISU54" s="406"/>
      <c r="ISV54" s="406"/>
      <c r="ISW54" s="406"/>
      <c r="ISX54" s="406"/>
      <c r="ISY54" s="406"/>
      <c r="ISZ54" s="406"/>
      <c r="ITA54" s="406"/>
      <c r="ITB54" s="406"/>
      <c r="ITC54" s="406"/>
      <c r="ITD54" s="406"/>
      <c r="ITE54" s="406"/>
      <c r="ITF54" s="406"/>
      <c r="ITG54" s="406"/>
      <c r="ITH54" s="406"/>
      <c r="ITI54" s="406"/>
      <c r="ITJ54" s="406"/>
      <c r="ITK54" s="406"/>
      <c r="ITL54" s="406"/>
      <c r="ITM54" s="406"/>
      <c r="ITN54" s="406"/>
      <c r="ITO54" s="406"/>
      <c r="ITP54" s="406"/>
      <c r="ITQ54" s="406"/>
      <c r="ITR54" s="406"/>
      <c r="ITS54" s="406"/>
      <c r="ITT54" s="406"/>
      <c r="ITU54" s="406"/>
      <c r="ITV54" s="406"/>
      <c r="ITW54" s="406"/>
      <c r="ITX54" s="406"/>
      <c r="ITY54" s="406"/>
      <c r="ITZ54" s="406"/>
      <c r="IUA54" s="406"/>
      <c r="IUB54" s="406"/>
      <c r="IUC54" s="406"/>
      <c r="IUD54" s="406"/>
      <c r="IUE54" s="406"/>
      <c r="IUF54" s="406"/>
      <c r="IUG54" s="406"/>
      <c r="IUH54" s="406"/>
      <c r="IUI54" s="406"/>
      <c r="IUJ54" s="406"/>
      <c r="IUK54" s="406"/>
      <c r="IUL54" s="406"/>
      <c r="IUM54" s="406"/>
      <c r="IUN54" s="406"/>
      <c r="IUO54" s="406"/>
      <c r="IUP54" s="406"/>
      <c r="IUQ54" s="406"/>
      <c r="IUR54" s="406"/>
      <c r="IUS54" s="406"/>
      <c r="IUT54" s="406"/>
      <c r="IUU54" s="406"/>
      <c r="IUV54" s="406"/>
      <c r="IUW54" s="406"/>
      <c r="IUX54" s="406"/>
      <c r="IUY54" s="406"/>
      <c r="IUZ54" s="406"/>
      <c r="IVA54" s="406"/>
      <c r="IVB54" s="406"/>
      <c r="IVC54" s="406"/>
      <c r="IVD54" s="406"/>
      <c r="IVE54" s="406"/>
      <c r="IVF54" s="406"/>
      <c r="IVG54" s="406"/>
      <c r="IVH54" s="406"/>
      <c r="IVI54" s="406"/>
      <c r="IVJ54" s="406"/>
      <c r="IVK54" s="406"/>
      <c r="IVL54" s="406"/>
      <c r="IVM54" s="406"/>
      <c r="IVN54" s="406"/>
      <c r="IVO54" s="406"/>
      <c r="IVP54" s="406"/>
      <c r="IVQ54" s="406"/>
      <c r="IVR54" s="406"/>
      <c r="IVS54" s="406"/>
      <c r="IVT54" s="406"/>
      <c r="IVU54" s="406"/>
      <c r="IVV54" s="406"/>
      <c r="IVW54" s="406"/>
      <c r="IVX54" s="406"/>
      <c r="IVY54" s="406"/>
      <c r="IVZ54" s="406"/>
      <c r="IWA54" s="406"/>
      <c r="IWB54" s="406"/>
      <c r="IWC54" s="406"/>
      <c r="IWD54" s="406"/>
      <c r="IWE54" s="406"/>
      <c r="IWF54" s="406"/>
      <c r="IWG54" s="406"/>
      <c r="IWH54" s="406"/>
      <c r="IWI54" s="406"/>
      <c r="IWJ54" s="406"/>
      <c r="IWK54" s="406"/>
      <c r="IWL54" s="406"/>
      <c r="IWM54" s="406"/>
      <c r="IWN54" s="406"/>
      <c r="IWO54" s="406"/>
      <c r="IWP54" s="406"/>
      <c r="IWQ54" s="406"/>
      <c r="IWR54" s="406"/>
      <c r="IWS54" s="406"/>
      <c r="IWT54" s="406"/>
      <c r="IWU54" s="406"/>
      <c r="IWV54" s="406"/>
      <c r="IWW54" s="406"/>
      <c r="IWX54" s="406"/>
      <c r="IWY54" s="406"/>
      <c r="IWZ54" s="406"/>
      <c r="IXA54" s="406"/>
      <c r="IXB54" s="406"/>
      <c r="IXC54" s="406"/>
      <c r="IXD54" s="406"/>
      <c r="IXE54" s="406"/>
      <c r="IXF54" s="406"/>
      <c r="IXG54" s="406"/>
      <c r="IXH54" s="406"/>
      <c r="IXI54" s="406"/>
      <c r="IXJ54" s="406"/>
      <c r="IXK54" s="406"/>
      <c r="IXL54" s="406"/>
      <c r="IXM54" s="406"/>
      <c r="IXN54" s="406"/>
      <c r="IXO54" s="406"/>
      <c r="IXP54" s="406"/>
      <c r="IXQ54" s="406"/>
      <c r="IXR54" s="406"/>
      <c r="IXS54" s="406"/>
      <c r="IXT54" s="406"/>
      <c r="IXU54" s="406"/>
      <c r="IXV54" s="406"/>
      <c r="IXW54" s="406"/>
      <c r="IXX54" s="406"/>
      <c r="IXY54" s="406"/>
      <c r="IXZ54" s="406"/>
      <c r="IYA54" s="406"/>
      <c r="IYB54" s="406"/>
      <c r="IYC54" s="406"/>
      <c r="IYD54" s="406"/>
      <c r="IYE54" s="406"/>
      <c r="IYF54" s="406"/>
      <c r="IYG54" s="406"/>
      <c r="IYH54" s="406"/>
      <c r="IYI54" s="406"/>
      <c r="IYJ54" s="406"/>
      <c r="IYK54" s="406"/>
      <c r="IYL54" s="406"/>
      <c r="IYM54" s="406"/>
      <c r="IYN54" s="406"/>
      <c r="IYO54" s="406"/>
      <c r="IYP54" s="406"/>
      <c r="IYQ54" s="406"/>
      <c r="IYR54" s="406"/>
      <c r="IYS54" s="406"/>
      <c r="IYT54" s="406"/>
      <c r="IYU54" s="406"/>
      <c r="IYV54" s="406"/>
      <c r="IYW54" s="406"/>
      <c r="IYX54" s="406"/>
      <c r="IYY54" s="406"/>
      <c r="IYZ54" s="406"/>
      <c r="IZA54" s="406"/>
      <c r="IZB54" s="406"/>
      <c r="IZC54" s="406"/>
      <c r="IZD54" s="406"/>
      <c r="IZE54" s="406"/>
      <c r="IZF54" s="406"/>
      <c r="IZG54" s="406"/>
      <c r="IZH54" s="406"/>
      <c r="IZI54" s="406"/>
      <c r="IZJ54" s="406"/>
      <c r="IZK54" s="406"/>
      <c r="IZL54" s="406"/>
      <c r="IZM54" s="406"/>
      <c r="IZN54" s="406"/>
      <c r="IZO54" s="406"/>
      <c r="IZP54" s="406"/>
      <c r="IZQ54" s="406"/>
      <c r="IZR54" s="406"/>
      <c r="IZS54" s="406"/>
      <c r="IZT54" s="406"/>
      <c r="IZU54" s="406"/>
      <c r="IZV54" s="406"/>
      <c r="IZW54" s="406"/>
      <c r="IZX54" s="406"/>
      <c r="IZY54" s="406"/>
      <c r="IZZ54" s="406"/>
      <c r="JAA54" s="406"/>
      <c r="JAB54" s="406"/>
      <c r="JAC54" s="406"/>
      <c r="JAD54" s="406"/>
      <c r="JAE54" s="406"/>
      <c r="JAF54" s="406"/>
      <c r="JAG54" s="406"/>
      <c r="JAH54" s="406"/>
      <c r="JAI54" s="406"/>
      <c r="JAJ54" s="406"/>
      <c r="JAK54" s="406"/>
      <c r="JAL54" s="406"/>
      <c r="JAM54" s="406"/>
      <c r="JAN54" s="406"/>
      <c r="JAO54" s="406"/>
      <c r="JAP54" s="406"/>
      <c r="JAQ54" s="406"/>
      <c r="JAR54" s="406"/>
      <c r="JAS54" s="406"/>
      <c r="JAT54" s="406"/>
      <c r="JAU54" s="406"/>
      <c r="JAV54" s="406"/>
      <c r="JAW54" s="406"/>
      <c r="JAX54" s="406"/>
      <c r="JAY54" s="406"/>
      <c r="JAZ54" s="406"/>
      <c r="JBA54" s="406"/>
      <c r="JBB54" s="406"/>
      <c r="JBC54" s="406"/>
      <c r="JBD54" s="406"/>
      <c r="JBE54" s="406"/>
      <c r="JBF54" s="406"/>
      <c r="JBG54" s="406"/>
      <c r="JBH54" s="406"/>
      <c r="JBI54" s="406"/>
      <c r="JBJ54" s="406"/>
      <c r="JBK54" s="406"/>
      <c r="JBL54" s="406"/>
      <c r="JBM54" s="406"/>
      <c r="JBN54" s="406"/>
      <c r="JBO54" s="406"/>
      <c r="JBP54" s="406"/>
      <c r="JBQ54" s="406"/>
      <c r="JBR54" s="406"/>
      <c r="JBS54" s="406"/>
      <c r="JBT54" s="406"/>
      <c r="JBU54" s="406"/>
      <c r="JBV54" s="406"/>
      <c r="JBW54" s="406"/>
      <c r="JBX54" s="406"/>
      <c r="JBY54" s="406"/>
      <c r="JBZ54" s="406"/>
      <c r="JCA54" s="406"/>
      <c r="JCB54" s="406"/>
      <c r="JCC54" s="406"/>
      <c r="JCD54" s="406"/>
      <c r="JCE54" s="406"/>
      <c r="JCF54" s="406"/>
      <c r="JCG54" s="406"/>
      <c r="JCH54" s="406"/>
      <c r="JCI54" s="406"/>
      <c r="JCJ54" s="406"/>
      <c r="JCK54" s="406"/>
      <c r="JCL54" s="406"/>
      <c r="JCM54" s="406"/>
      <c r="JCN54" s="406"/>
      <c r="JCO54" s="406"/>
      <c r="JCP54" s="406"/>
      <c r="JCQ54" s="406"/>
      <c r="JCR54" s="406"/>
      <c r="JCS54" s="406"/>
      <c r="JCT54" s="406"/>
      <c r="JCU54" s="406"/>
      <c r="JCV54" s="406"/>
      <c r="JCW54" s="406"/>
      <c r="JCX54" s="406"/>
      <c r="JCY54" s="406"/>
      <c r="JCZ54" s="406"/>
      <c r="JDA54" s="406"/>
      <c r="JDB54" s="406"/>
      <c r="JDC54" s="406"/>
      <c r="JDD54" s="406"/>
      <c r="JDE54" s="406"/>
      <c r="JDF54" s="406"/>
      <c r="JDG54" s="406"/>
      <c r="JDH54" s="406"/>
      <c r="JDI54" s="406"/>
      <c r="JDJ54" s="406"/>
      <c r="JDK54" s="406"/>
      <c r="JDL54" s="406"/>
      <c r="JDM54" s="406"/>
      <c r="JDN54" s="406"/>
      <c r="JDO54" s="406"/>
      <c r="JDP54" s="406"/>
      <c r="JDQ54" s="406"/>
      <c r="JDR54" s="406"/>
      <c r="JDS54" s="406"/>
      <c r="JDT54" s="406"/>
      <c r="JDU54" s="406"/>
      <c r="JDV54" s="406"/>
      <c r="JDW54" s="406"/>
      <c r="JDX54" s="406"/>
      <c r="JDY54" s="406"/>
      <c r="JDZ54" s="406"/>
      <c r="JEA54" s="406"/>
      <c r="JEB54" s="406"/>
      <c r="JEC54" s="406"/>
      <c r="JED54" s="406"/>
      <c r="JEE54" s="406"/>
      <c r="JEF54" s="406"/>
      <c r="JEG54" s="406"/>
      <c r="JEH54" s="406"/>
      <c r="JEI54" s="406"/>
      <c r="JEJ54" s="406"/>
      <c r="JEK54" s="406"/>
      <c r="JEL54" s="406"/>
      <c r="JEM54" s="406"/>
      <c r="JEN54" s="406"/>
      <c r="JEO54" s="406"/>
      <c r="JEP54" s="406"/>
      <c r="JEQ54" s="406"/>
      <c r="JER54" s="406"/>
      <c r="JES54" s="406"/>
      <c r="JET54" s="406"/>
      <c r="JEU54" s="406"/>
      <c r="JEV54" s="406"/>
      <c r="JEW54" s="406"/>
      <c r="JEX54" s="406"/>
      <c r="JEY54" s="406"/>
      <c r="JEZ54" s="406"/>
      <c r="JFA54" s="406"/>
      <c r="JFB54" s="406"/>
      <c r="JFC54" s="406"/>
      <c r="JFD54" s="406"/>
      <c r="JFE54" s="406"/>
      <c r="JFF54" s="406"/>
      <c r="JFG54" s="406"/>
      <c r="JFH54" s="406"/>
      <c r="JFI54" s="406"/>
      <c r="JFJ54" s="406"/>
      <c r="JFK54" s="406"/>
      <c r="JFL54" s="406"/>
      <c r="JFM54" s="406"/>
      <c r="JFN54" s="406"/>
      <c r="JFO54" s="406"/>
      <c r="JFP54" s="406"/>
      <c r="JFQ54" s="406"/>
      <c r="JFR54" s="406"/>
      <c r="JFS54" s="406"/>
      <c r="JFT54" s="406"/>
      <c r="JFU54" s="406"/>
      <c r="JFV54" s="406"/>
      <c r="JFW54" s="406"/>
      <c r="JFX54" s="406"/>
      <c r="JFY54" s="406"/>
      <c r="JFZ54" s="406"/>
      <c r="JGA54" s="406"/>
      <c r="JGB54" s="406"/>
      <c r="JGC54" s="406"/>
      <c r="JGD54" s="406"/>
      <c r="JGE54" s="406"/>
      <c r="JGF54" s="406"/>
      <c r="JGG54" s="406"/>
      <c r="JGH54" s="406"/>
      <c r="JGI54" s="406"/>
      <c r="JGJ54" s="406"/>
      <c r="JGK54" s="406"/>
      <c r="JGL54" s="406"/>
      <c r="JGM54" s="406"/>
      <c r="JGN54" s="406"/>
      <c r="JGO54" s="406"/>
      <c r="JGP54" s="406"/>
      <c r="JGQ54" s="406"/>
      <c r="JGR54" s="406"/>
      <c r="JGS54" s="406"/>
      <c r="JGT54" s="406"/>
      <c r="JGU54" s="406"/>
      <c r="JGV54" s="406"/>
      <c r="JGW54" s="406"/>
      <c r="JGX54" s="406"/>
      <c r="JGY54" s="406"/>
      <c r="JGZ54" s="406"/>
      <c r="JHA54" s="406"/>
      <c r="JHB54" s="406"/>
      <c r="JHC54" s="406"/>
      <c r="JHD54" s="406"/>
      <c r="JHE54" s="406"/>
      <c r="JHF54" s="406"/>
      <c r="JHG54" s="406"/>
      <c r="JHH54" s="406"/>
      <c r="JHI54" s="406"/>
      <c r="JHJ54" s="406"/>
      <c r="JHK54" s="406"/>
      <c r="JHL54" s="406"/>
      <c r="JHM54" s="406"/>
      <c r="JHN54" s="406"/>
      <c r="JHO54" s="406"/>
      <c r="JHP54" s="406"/>
      <c r="JHQ54" s="406"/>
      <c r="JHR54" s="406"/>
      <c r="JHS54" s="406"/>
      <c r="JHT54" s="406"/>
      <c r="JHU54" s="406"/>
      <c r="JHV54" s="406"/>
      <c r="JHW54" s="406"/>
      <c r="JHX54" s="406"/>
      <c r="JHY54" s="406"/>
      <c r="JHZ54" s="406"/>
      <c r="JIA54" s="406"/>
      <c r="JIB54" s="406"/>
      <c r="JIC54" s="406"/>
      <c r="JID54" s="406"/>
      <c r="JIE54" s="406"/>
      <c r="JIF54" s="406"/>
      <c r="JIG54" s="406"/>
      <c r="JIH54" s="406"/>
      <c r="JII54" s="406"/>
      <c r="JIJ54" s="406"/>
      <c r="JIK54" s="406"/>
      <c r="JIL54" s="406"/>
      <c r="JIM54" s="406"/>
      <c r="JIN54" s="406"/>
      <c r="JIO54" s="406"/>
      <c r="JIP54" s="406"/>
      <c r="JIQ54" s="406"/>
      <c r="JIR54" s="406"/>
      <c r="JIS54" s="406"/>
      <c r="JIT54" s="406"/>
      <c r="JIU54" s="406"/>
      <c r="JIV54" s="406"/>
      <c r="JIW54" s="406"/>
      <c r="JIX54" s="406"/>
      <c r="JIY54" s="406"/>
      <c r="JIZ54" s="406"/>
      <c r="JJA54" s="406"/>
      <c r="JJB54" s="406"/>
      <c r="JJC54" s="406"/>
      <c r="JJD54" s="406"/>
      <c r="JJE54" s="406"/>
      <c r="JJF54" s="406"/>
      <c r="JJG54" s="406"/>
      <c r="JJH54" s="406"/>
      <c r="JJI54" s="406"/>
      <c r="JJJ54" s="406"/>
      <c r="JJK54" s="406"/>
      <c r="JJL54" s="406"/>
      <c r="JJM54" s="406"/>
      <c r="JJN54" s="406"/>
      <c r="JJO54" s="406"/>
      <c r="JJP54" s="406"/>
      <c r="JJQ54" s="406"/>
      <c r="JJR54" s="406"/>
      <c r="JJS54" s="406"/>
      <c r="JJT54" s="406"/>
      <c r="JJU54" s="406"/>
      <c r="JJV54" s="406"/>
      <c r="JJW54" s="406"/>
      <c r="JJX54" s="406"/>
      <c r="JJY54" s="406"/>
      <c r="JJZ54" s="406"/>
      <c r="JKA54" s="406"/>
      <c r="JKB54" s="406"/>
      <c r="JKC54" s="406"/>
      <c r="JKD54" s="406"/>
      <c r="JKE54" s="406"/>
      <c r="JKF54" s="406"/>
      <c r="JKG54" s="406"/>
      <c r="JKH54" s="406"/>
      <c r="JKI54" s="406"/>
      <c r="JKJ54" s="406"/>
      <c r="JKK54" s="406"/>
      <c r="JKL54" s="406"/>
      <c r="JKM54" s="406"/>
      <c r="JKN54" s="406"/>
      <c r="JKO54" s="406"/>
      <c r="JKP54" s="406"/>
      <c r="JKQ54" s="406"/>
      <c r="JKR54" s="406"/>
      <c r="JKS54" s="406"/>
      <c r="JKT54" s="406"/>
      <c r="JKU54" s="406"/>
      <c r="JKV54" s="406"/>
      <c r="JKW54" s="406"/>
      <c r="JKX54" s="406"/>
      <c r="JKY54" s="406"/>
      <c r="JKZ54" s="406"/>
      <c r="JLA54" s="406"/>
      <c r="JLB54" s="406"/>
      <c r="JLC54" s="406"/>
      <c r="JLD54" s="406"/>
      <c r="JLE54" s="406"/>
      <c r="JLF54" s="406"/>
      <c r="JLG54" s="406"/>
      <c r="JLH54" s="406"/>
      <c r="JLI54" s="406"/>
      <c r="JLJ54" s="406"/>
      <c r="JLK54" s="406"/>
      <c r="JLL54" s="406"/>
      <c r="JLM54" s="406"/>
      <c r="JLN54" s="406"/>
      <c r="JLO54" s="406"/>
      <c r="JLP54" s="406"/>
      <c r="JLQ54" s="406"/>
      <c r="JLR54" s="406"/>
      <c r="JLS54" s="406"/>
      <c r="JLT54" s="406"/>
      <c r="JLU54" s="406"/>
      <c r="JLV54" s="406"/>
      <c r="JLW54" s="406"/>
      <c r="JLX54" s="406"/>
      <c r="JLY54" s="406"/>
      <c r="JLZ54" s="406"/>
      <c r="JMA54" s="406"/>
      <c r="JMB54" s="406"/>
      <c r="JMC54" s="406"/>
      <c r="JMD54" s="406"/>
      <c r="JME54" s="406"/>
      <c r="JMF54" s="406"/>
      <c r="JMG54" s="406"/>
      <c r="JMH54" s="406"/>
      <c r="JMI54" s="406"/>
      <c r="JMJ54" s="406"/>
      <c r="JMK54" s="406"/>
      <c r="JML54" s="406"/>
      <c r="JMM54" s="406"/>
      <c r="JMN54" s="406"/>
      <c r="JMO54" s="406"/>
      <c r="JMP54" s="406"/>
      <c r="JMQ54" s="406"/>
      <c r="JMR54" s="406"/>
      <c r="JMS54" s="406"/>
      <c r="JMT54" s="406"/>
      <c r="JMU54" s="406"/>
      <c r="JMV54" s="406"/>
      <c r="JMW54" s="406"/>
      <c r="JMX54" s="406"/>
      <c r="JMY54" s="406"/>
      <c r="JMZ54" s="406"/>
      <c r="JNA54" s="406"/>
      <c r="JNB54" s="406"/>
      <c r="JNC54" s="406"/>
      <c r="JND54" s="406"/>
      <c r="JNE54" s="406"/>
      <c r="JNF54" s="406"/>
      <c r="JNG54" s="406"/>
      <c r="JNH54" s="406"/>
      <c r="JNI54" s="406"/>
      <c r="JNJ54" s="406"/>
      <c r="JNK54" s="406"/>
      <c r="JNL54" s="406"/>
      <c r="JNM54" s="406"/>
      <c r="JNN54" s="406"/>
      <c r="JNO54" s="406"/>
      <c r="JNP54" s="406"/>
      <c r="JNQ54" s="406"/>
      <c r="JNR54" s="406"/>
      <c r="JNS54" s="406"/>
      <c r="JNT54" s="406"/>
      <c r="JNU54" s="406"/>
      <c r="JNV54" s="406"/>
      <c r="JNW54" s="406"/>
      <c r="JNX54" s="406"/>
      <c r="JNY54" s="406"/>
      <c r="JNZ54" s="406"/>
      <c r="JOA54" s="406"/>
      <c r="JOB54" s="406"/>
      <c r="JOC54" s="406"/>
      <c r="JOD54" s="406"/>
      <c r="JOE54" s="406"/>
      <c r="JOF54" s="406"/>
      <c r="JOG54" s="406"/>
      <c r="JOH54" s="406"/>
      <c r="JOI54" s="406"/>
      <c r="JOJ54" s="406"/>
      <c r="JOK54" s="406"/>
      <c r="JOL54" s="406"/>
      <c r="JOM54" s="406"/>
      <c r="JON54" s="406"/>
      <c r="JOO54" s="406"/>
      <c r="JOP54" s="406"/>
      <c r="JOQ54" s="406"/>
      <c r="JOR54" s="406"/>
      <c r="JOS54" s="406"/>
      <c r="JOT54" s="406"/>
      <c r="JOU54" s="406"/>
      <c r="JOV54" s="406"/>
      <c r="JOW54" s="406"/>
      <c r="JOX54" s="406"/>
      <c r="JOY54" s="406"/>
      <c r="JOZ54" s="406"/>
      <c r="JPA54" s="406"/>
      <c r="JPB54" s="406"/>
      <c r="JPC54" s="406"/>
      <c r="JPD54" s="406"/>
      <c r="JPE54" s="406"/>
      <c r="JPF54" s="406"/>
      <c r="JPG54" s="406"/>
      <c r="JPH54" s="406"/>
      <c r="JPI54" s="406"/>
      <c r="JPJ54" s="406"/>
      <c r="JPK54" s="406"/>
      <c r="JPL54" s="406"/>
      <c r="JPM54" s="406"/>
      <c r="JPN54" s="406"/>
      <c r="JPO54" s="406"/>
      <c r="JPP54" s="406"/>
      <c r="JPQ54" s="406"/>
      <c r="JPR54" s="406"/>
      <c r="JPS54" s="406"/>
      <c r="JPT54" s="406"/>
      <c r="JPU54" s="406"/>
      <c r="JPV54" s="406"/>
      <c r="JPW54" s="406"/>
      <c r="JPX54" s="406"/>
      <c r="JPY54" s="406"/>
      <c r="JPZ54" s="406"/>
      <c r="JQA54" s="406"/>
      <c r="JQB54" s="406"/>
      <c r="JQC54" s="406"/>
      <c r="JQD54" s="406"/>
      <c r="JQE54" s="406"/>
      <c r="JQF54" s="406"/>
      <c r="JQG54" s="406"/>
      <c r="JQH54" s="406"/>
      <c r="JQI54" s="406"/>
      <c r="JQJ54" s="406"/>
      <c r="JQK54" s="406"/>
      <c r="JQL54" s="406"/>
      <c r="JQM54" s="406"/>
      <c r="JQN54" s="406"/>
      <c r="JQO54" s="406"/>
      <c r="JQP54" s="406"/>
      <c r="JQQ54" s="406"/>
      <c r="JQR54" s="406"/>
      <c r="JQS54" s="406"/>
      <c r="JQT54" s="406"/>
      <c r="JQU54" s="406"/>
      <c r="JQV54" s="406"/>
      <c r="JQW54" s="406"/>
      <c r="JQX54" s="406"/>
      <c r="JQY54" s="406"/>
      <c r="JQZ54" s="406"/>
      <c r="JRA54" s="406"/>
      <c r="JRB54" s="406"/>
      <c r="JRC54" s="406"/>
      <c r="JRD54" s="406"/>
      <c r="JRE54" s="406"/>
      <c r="JRF54" s="406"/>
      <c r="JRG54" s="406"/>
      <c r="JRH54" s="406"/>
      <c r="JRI54" s="406"/>
      <c r="JRJ54" s="406"/>
      <c r="JRK54" s="406"/>
      <c r="JRL54" s="406"/>
      <c r="JRM54" s="406"/>
      <c r="JRN54" s="406"/>
      <c r="JRO54" s="406"/>
      <c r="JRP54" s="406"/>
      <c r="JRQ54" s="406"/>
      <c r="JRR54" s="406"/>
      <c r="JRS54" s="406"/>
      <c r="JRT54" s="406"/>
      <c r="JRU54" s="406"/>
      <c r="JRV54" s="406"/>
      <c r="JRW54" s="406"/>
      <c r="JRX54" s="406"/>
      <c r="JRY54" s="406"/>
      <c r="JRZ54" s="406"/>
      <c r="JSA54" s="406"/>
      <c r="JSB54" s="406"/>
      <c r="JSC54" s="406"/>
      <c r="JSD54" s="406"/>
      <c r="JSE54" s="406"/>
      <c r="JSF54" s="406"/>
      <c r="JSG54" s="406"/>
      <c r="JSH54" s="406"/>
      <c r="JSI54" s="406"/>
      <c r="JSJ54" s="406"/>
      <c r="JSK54" s="406"/>
      <c r="JSL54" s="406"/>
      <c r="JSM54" s="406"/>
      <c r="JSN54" s="406"/>
      <c r="JSO54" s="406"/>
      <c r="JSP54" s="406"/>
      <c r="JSQ54" s="406"/>
      <c r="JSR54" s="406"/>
      <c r="JSS54" s="406"/>
      <c r="JST54" s="406"/>
      <c r="JSU54" s="406"/>
      <c r="JSV54" s="406"/>
      <c r="JSW54" s="406"/>
      <c r="JSX54" s="406"/>
      <c r="JSY54" s="406"/>
      <c r="JSZ54" s="406"/>
      <c r="JTA54" s="406"/>
      <c r="JTB54" s="406"/>
      <c r="JTC54" s="406"/>
      <c r="JTD54" s="406"/>
      <c r="JTE54" s="406"/>
      <c r="JTF54" s="406"/>
      <c r="JTG54" s="406"/>
      <c r="JTH54" s="406"/>
      <c r="JTI54" s="406"/>
      <c r="JTJ54" s="406"/>
      <c r="JTK54" s="406"/>
      <c r="JTL54" s="406"/>
      <c r="JTM54" s="406"/>
      <c r="JTN54" s="406"/>
      <c r="JTO54" s="406"/>
      <c r="JTP54" s="406"/>
      <c r="JTQ54" s="406"/>
      <c r="JTR54" s="406"/>
      <c r="JTS54" s="406"/>
      <c r="JTT54" s="406"/>
      <c r="JTU54" s="406"/>
      <c r="JTV54" s="406"/>
      <c r="JTW54" s="406"/>
      <c r="JTX54" s="406"/>
      <c r="JTY54" s="406"/>
      <c r="JTZ54" s="406"/>
      <c r="JUA54" s="406"/>
      <c r="JUB54" s="406"/>
      <c r="JUC54" s="406"/>
      <c r="JUD54" s="406"/>
      <c r="JUE54" s="406"/>
      <c r="JUF54" s="406"/>
      <c r="JUG54" s="406"/>
      <c r="JUH54" s="406"/>
      <c r="JUI54" s="406"/>
      <c r="JUJ54" s="406"/>
      <c r="JUK54" s="406"/>
      <c r="JUL54" s="406"/>
      <c r="JUM54" s="406"/>
      <c r="JUN54" s="406"/>
      <c r="JUO54" s="406"/>
      <c r="JUP54" s="406"/>
      <c r="JUQ54" s="406"/>
      <c r="JUR54" s="406"/>
      <c r="JUS54" s="406"/>
      <c r="JUT54" s="406"/>
      <c r="JUU54" s="406"/>
      <c r="JUV54" s="406"/>
      <c r="JUW54" s="406"/>
      <c r="JUX54" s="406"/>
      <c r="JUY54" s="406"/>
      <c r="JUZ54" s="406"/>
      <c r="JVA54" s="406"/>
      <c r="JVB54" s="406"/>
      <c r="JVC54" s="406"/>
      <c r="JVD54" s="406"/>
      <c r="JVE54" s="406"/>
      <c r="JVF54" s="406"/>
      <c r="JVG54" s="406"/>
      <c r="JVH54" s="406"/>
      <c r="JVI54" s="406"/>
      <c r="JVJ54" s="406"/>
      <c r="JVK54" s="406"/>
      <c r="JVL54" s="406"/>
      <c r="JVM54" s="406"/>
      <c r="JVN54" s="406"/>
      <c r="JVO54" s="406"/>
      <c r="JVP54" s="406"/>
      <c r="JVQ54" s="406"/>
      <c r="JVR54" s="406"/>
      <c r="JVS54" s="406"/>
      <c r="JVT54" s="406"/>
      <c r="JVU54" s="406"/>
      <c r="JVV54" s="406"/>
      <c r="JVW54" s="406"/>
      <c r="JVX54" s="406"/>
      <c r="JVY54" s="406"/>
      <c r="JVZ54" s="406"/>
      <c r="JWA54" s="406"/>
      <c r="JWB54" s="406"/>
      <c r="JWC54" s="406"/>
      <c r="JWD54" s="406"/>
      <c r="JWE54" s="406"/>
      <c r="JWF54" s="406"/>
      <c r="JWG54" s="406"/>
      <c r="JWH54" s="406"/>
      <c r="JWI54" s="406"/>
      <c r="JWJ54" s="406"/>
      <c r="JWK54" s="406"/>
      <c r="JWL54" s="406"/>
      <c r="JWM54" s="406"/>
      <c r="JWN54" s="406"/>
      <c r="JWO54" s="406"/>
      <c r="JWP54" s="406"/>
      <c r="JWQ54" s="406"/>
      <c r="JWR54" s="406"/>
      <c r="JWS54" s="406"/>
      <c r="JWT54" s="406"/>
      <c r="JWU54" s="406"/>
      <c r="JWV54" s="406"/>
      <c r="JWW54" s="406"/>
      <c r="JWX54" s="406"/>
      <c r="JWY54" s="406"/>
      <c r="JWZ54" s="406"/>
      <c r="JXA54" s="406"/>
      <c r="JXB54" s="406"/>
      <c r="JXC54" s="406"/>
      <c r="JXD54" s="406"/>
      <c r="JXE54" s="406"/>
      <c r="JXF54" s="406"/>
      <c r="JXG54" s="406"/>
      <c r="JXH54" s="406"/>
      <c r="JXI54" s="406"/>
      <c r="JXJ54" s="406"/>
      <c r="JXK54" s="406"/>
      <c r="JXL54" s="406"/>
      <c r="JXM54" s="406"/>
      <c r="JXN54" s="406"/>
      <c r="JXO54" s="406"/>
      <c r="JXP54" s="406"/>
      <c r="JXQ54" s="406"/>
      <c r="JXR54" s="406"/>
      <c r="JXS54" s="406"/>
      <c r="JXT54" s="406"/>
      <c r="JXU54" s="406"/>
      <c r="JXV54" s="406"/>
      <c r="JXW54" s="406"/>
      <c r="JXX54" s="406"/>
      <c r="JXY54" s="406"/>
      <c r="JXZ54" s="406"/>
      <c r="JYA54" s="406"/>
      <c r="JYB54" s="406"/>
      <c r="JYC54" s="406"/>
      <c r="JYD54" s="406"/>
      <c r="JYE54" s="406"/>
      <c r="JYF54" s="406"/>
      <c r="JYG54" s="406"/>
      <c r="JYH54" s="406"/>
      <c r="JYI54" s="406"/>
      <c r="JYJ54" s="406"/>
      <c r="JYK54" s="406"/>
      <c r="JYL54" s="406"/>
      <c r="JYM54" s="406"/>
      <c r="JYN54" s="406"/>
      <c r="JYO54" s="406"/>
      <c r="JYP54" s="406"/>
      <c r="JYQ54" s="406"/>
      <c r="JYR54" s="406"/>
      <c r="JYS54" s="406"/>
      <c r="JYT54" s="406"/>
      <c r="JYU54" s="406"/>
      <c r="JYV54" s="406"/>
      <c r="JYW54" s="406"/>
      <c r="JYX54" s="406"/>
      <c r="JYY54" s="406"/>
      <c r="JYZ54" s="406"/>
      <c r="JZA54" s="406"/>
      <c r="JZB54" s="406"/>
      <c r="JZC54" s="406"/>
      <c r="JZD54" s="406"/>
      <c r="JZE54" s="406"/>
      <c r="JZF54" s="406"/>
      <c r="JZG54" s="406"/>
      <c r="JZH54" s="406"/>
      <c r="JZI54" s="406"/>
      <c r="JZJ54" s="406"/>
      <c r="JZK54" s="406"/>
      <c r="JZL54" s="406"/>
      <c r="JZM54" s="406"/>
      <c r="JZN54" s="406"/>
      <c r="JZO54" s="406"/>
      <c r="JZP54" s="406"/>
      <c r="JZQ54" s="406"/>
      <c r="JZR54" s="406"/>
      <c r="JZS54" s="406"/>
      <c r="JZT54" s="406"/>
      <c r="JZU54" s="406"/>
      <c r="JZV54" s="406"/>
      <c r="JZW54" s="406"/>
      <c r="JZX54" s="406"/>
      <c r="JZY54" s="406"/>
      <c r="JZZ54" s="406"/>
      <c r="KAA54" s="406"/>
      <c r="KAB54" s="406"/>
      <c r="KAC54" s="406"/>
      <c r="KAD54" s="406"/>
      <c r="KAE54" s="406"/>
      <c r="KAF54" s="406"/>
      <c r="KAG54" s="406"/>
      <c r="KAH54" s="406"/>
      <c r="KAI54" s="406"/>
      <c r="KAJ54" s="406"/>
      <c r="KAK54" s="406"/>
      <c r="KAL54" s="406"/>
      <c r="KAM54" s="406"/>
      <c r="KAN54" s="406"/>
      <c r="KAO54" s="406"/>
      <c r="KAP54" s="406"/>
      <c r="KAQ54" s="406"/>
      <c r="KAR54" s="406"/>
      <c r="KAS54" s="406"/>
      <c r="KAT54" s="406"/>
      <c r="KAU54" s="406"/>
      <c r="KAV54" s="406"/>
      <c r="KAW54" s="406"/>
      <c r="KAX54" s="406"/>
      <c r="KAY54" s="406"/>
      <c r="KAZ54" s="406"/>
      <c r="KBA54" s="406"/>
      <c r="KBB54" s="406"/>
      <c r="KBC54" s="406"/>
      <c r="KBD54" s="406"/>
      <c r="KBE54" s="406"/>
      <c r="KBF54" s="406"/>
      <c r="KBG54" s="406"/>
      <c r="KBH54" s="406"/>
      <c r="KBI54" s="406"/>
      <c r="KBJ54" s="406"/>
      <c r="KBK54" s="406"/>
      <c r="KBL54" s="406"/>
      <c r="KBM54" s="406"/>
      <c r="KBN54" s="406"/>
      <c r="KBO54" s="406"/>
      <c r="KBP54" s="406"/>
      <c r="KBQ54" s="406"/>
      <c r="KBR54" s="406"/>
      <c r="KBS54" s="406"/>
      <c r="KBT54" s="406"/>
      <c r="KBU54" s="406"/>
      <c r="KBV54" s="406"/>
      <c r="KBW54" s="406"/>
      <c r="KBX54" s="406"/>
      <c r="KBY54" s="406"/>
      <c r="KBZ54" s="406"/>
      <c r="KCA54" s="406"/>
      <c r="KCB54" s="406"/>
      <c r="KCC54" s="406"/>
      <c r="KCD54" s="406"/>
      <c r="KCE54" s="406"/>
      <c r="KCF54" s="406"/>
      <c r="KCG54" s="406"/>
      <c r="KCH54" s="406"/>
      <c r="KCI54" s="406"/>
      <c r="KCJ54" s="406"/>
      <c r="KCK54" s="406"/>
      <c r="KCL54" s="406"/>
      <c r="KCM54" s="406"/>
      <c r="KCN54" s="406"/>
      <c r="KCO54" s="406"/>
      <c r="KCP54" s="406"/>
      <c r="KCQ54" s="406"/>
      <c r="KCR54" s="406"/>
      <c r="KCS54" s="406"/>
      <c r="KCT54" s="406"/>
      <c r="KCU54" s="406"/>
      <c r="KCV54" s="406"/>
      <c r="KCW54" s="406"/>
      <c r="KCX54" s="406"/>
      <c r="KCY54" s="406"/>
      <c r="KCZ54" s="406"/>
      <c r="KDA54" s="406"/>
      <c r="KDB54" s="406"/>
      <c r="KDC54" s="406"/>
      <c r="KDD54" s="406"/>
      <c r="KDE54" s="406"/>
      <c r="KDF54" s="406"/>
      <c r="KDG54" s="406"/>
      <c r="KDH54" s="406"/>
      <c r="KDI54" s="406"/>
      <c r="KDJ54" s="406"/>
      <c r="KDK54" s="406"/>
      <c r="KDL54" s="406"/>
      <c r="KDM54" s="406"/>
      <c r="KDN54" s="406"/>
      <c r="KDO54" s="406"/>
      <c r="KDP54" s="406"/>
      <c r="KDQ54" s="406"/>
      <c r="KDR54" s="406"/>
      <c r="KDS54" s="406"/>
      <c r="KDT54" s="406"/>
      <c r="KDU54" s="406"/>
      <c r="KDV54" s="406"/>
      <c r="KDW54" s="406"/>
      <c r="KDX54" s="406"/>
      <c r="KDY54" s="406"/>
      <c r="KDZ54" s="406"/>
      <c r="KEA54" s="406"/>
      <c r="KEB54" s="406"/>
      <c r="KEC54" s="406"/>
      <c r="KED54" s="406"/>
      <c r="KEE54" s="406"/>
      <c r="KEF54" s="406"/>
      <c r="KEG54" s="406"/>
      <c r="KEH54" s="406"/>
      <c r="KEI54" s="406"/>
      <c r="KEJ54" s="406"/>
      <c r="KEK54" s="406"/>
      <c r="KEL54" s="406"/>
      <c r="KEM54" s="406"/>
      <c r="KEN54" s="406"/>
      <c r="KEO54" s="406"/>
      <c r="KEP54" s="406"/>
      <c r="KEQ54" s="406"/>
      <c r="KER54" s="406"/>
      <c r="KES54" s="406"/>
      <c r="KET54" s="406"/>
      <c r="KEU54" s="406"/>
      <c r="KEV54" s="406"/>
      <c r="KEW54" s="406"/>
      <c r="KEX54" s="406"/>
      <c r="KEY54" s="406"/>
      <c r="KEZ54" s="406"/>
      <c r="KFA54" s="406"/>
      <c r="KFB54" s="406"/>
      <c r="KFC54" s="406"/>
      <c r="KFD54" s="406"/>
      <c r="KFE54" s="406"/>
      <c r="KFF54" s="406"/>
      <c r="KFG54" s="406"/>
      <c r="KFH54" s="406"/>
      <c r="KFI54" s="406"/>
      <c r="KFJ54" s="406"/>
      <c r="KFK54" s="406"/>
      <c r="KFL54" s="406"/>
      <c r="KFM54" s="406"/>
      <c r="KFN54" s="406"/>
      <c r="KFO54" s="406"/>
      <c r="KFP54" s="406"/>
      <c r="KFQ54" s="406"/>
      <c r="KFR54" s="406"/>
      <c r="KFS54" s="406"/>
      <c r="KFT54" s="406"/>
      <c r="KFU54" s="406"/>
      <c r="KFV54" s="406"/>
      <c r="KFW54" s="406"/>
      <c r="KFX54" s="406"/>
      <c r="KFY54" s="406"/>
      <c r="KFZ54" s="406"/>
      <c r="KGA54" s="406"/>
      <c r="KGB54" s="406"/>
      <c r="KGC54" s="406"/>
      <c r="KGD54" s="406"/>
      <c r="KGE54" s="406"/>
      <c r="KGF54" s="406"/>
      <c r="KGG54" s="406"/>
      <c r="KGH54" s="406"/>
      <c r="KGI54" s="406"/>
      <c r="KGJ54" s="406"/>
      <c r="KGK54" s="406"/>
      <c r="KGL54" s="406"/>
      <c r="KGM54" s="406"/>
      <c r="KGN54" s="406"/>
      <c r="KGO54" s="406"/>
      <c r="KGP54" s="406"/>
      <c r="KGQ54" s="406"/>
      <c r="KGR54" s="406"/>
      <c r="KGS54" s="406"/>
      <c r="KGT54" s="406"/>
      <c r="KGU54" s="406"/>
      <c r="KGV54" s="406"/>
      <c r="KGW54" s="406"/>
      <c r="KGX54" s="406"/>
      <c r="KGY54" s="406"/>
      <c r="KGZ54" s="406"/>
      <c r="KHA54" s="406"/>
      <c r="KHB54" s="406"/>
      <c r="KHC54" s="406"/>
      <c r="KHD54" s="406"/>
      <c r="KHE54" s="406"/>
      <c r="KHF54" s="406"/>
      <c r="KHG54" s="406"/>
      <c r="KHH54" s="406"/>
      <c r="KHI54" s="406"/>
      <c r="KHJ54" s="406"/>
      <c r="KHK54" s="406"/>
      <c r="KHL54" s="406"/>
      <c r="KHM54" s="406"/>
      <c r="KHN54" s="406"/>
      <c r="KHO54" s="406"/>
      <c r="KHP54" s="406"/>
      <c r="KHQ54" s="406"/>
      <c r="KHR54" s="406"/>
      <c r="KHS54" s="406"/>
      <c r="KHT54" s="406"/>
      <c r="KHU54" s="406"/>
      <c r="KHV54" s="406"/>
      <c r="KHW54" s="406"/>
      <c r="KHX54" s="406"/>
      <c r="KHY54" s="406"/>
      <c r="KHZ54" s="406"/>
      <c r="KIA54" s="406"/>
      <c r="KIB54" s="406"/>
      <c r="KIC54" s="406"/>
      <c r="KID54" s="406"/>
      <c r="KIE54" s="406"/>
      <c r="KIF54" s="406"/>
      <c r="KIG54" s="406"/>
      <c r="KIH54" s="406"/>
      <c r="KII54" s="406"/>
      <c r="KIJ54" s="406"/>
      <c r="KIK54" s="406"/>
      <c r="KIL54" s="406"/>
      <c r="KIM54" s="406"/>
      <c r="KIN54" s="406"/>
      <c r="KIO54" s="406"/>
      <c r="KIP54" s="406"/>
      <c r="KIQ54" s="406"/>
      <c r="KIR54" s="406"/>
      <c r="KIS54" s="406"/>
      <c r="KIT54" s="406"/>
      <c r="KIU54" s="406"/>
      <c r="KIV54" s="406"/>
      <c r="KIW54" s="406"/>
      <c r="KIX54" s="406"/>
      <c r="KIY54" s="406"/>
      <c r="KIZ54" s="406"/>
      <c r="KJA54" s="406"/>
      <c r="KJB54" s="406"/>
      <c r="KJC54" s="406"/>
      <c r="KJD54" s="406"/>
      <c r="KJE54" s="406"/>
      <c r="KJF54" s="406"/>
      <c r="KJG54" s="406"/>
      <c r="KJH54" s="406"/>
      <c r="KJI54" s="406"/>
      <c r="KJJ54" s="406"/>
      <c r="KJK54" s="406"/>
      <c r="KJL54" s="406"/>
      <c r="KJM54" s="406"/>
      <c r="KJN54" s="406"/>
      <c r="KJO54" s="406"/>
      <c r="KJP54" s="406"/>
      <c r="KJQ54" s="406"/>
      <c r="KJR54" s="406"/>
      <c r="KJS54" s="406"/>
      <c r="KJT54" s="406"/>
      <c r="KJU54" s="406"/>
      <c r="KJV54" s="406"/>
      <c r="KJW54" s="406"/>
      <c r="KJX54" s="406"/>
      <c r="KJY54" s="406"/>
      <c r="KJZ54" s="406"/>
      <c r="KKA54" s="406"/>
      <c r="KKB54" s="406"/>
      <c r="KKC54" s="406"/>
      <c r="KKD54" s="406"/>
      <c r="KKE54" s="406"/>
      <c r="KKF54" s="406"/>
      <c r="KKG54" s="406"/>
      <c r="KKH54" s="406"/>
      <c r="KKI54" s="406"/>
      <c r="KKJ54" s="406"/>
      <c r="KKK54" s="406"/>
      <c r="KKL54" s="406"/>
      <c r="KKM54" s="406"/>
      <c r="KKN54" s="406"/>
      <c r="KKO54" s="406"/>
      <c r="KKP54" s="406"/>
      <c r="KKQ54" s="406"/>
      <c r="KKR54" s="406"/>
      <c r="KKS54" s="406"/>
      <c r="KKT54" s="406"/>
      <c r="KKU54" s="406"/>
      <c r="KKV54" s="406"/>
      <c r="KKW54" s="406"/>
      <c r="KKX54" s="406"/>
      <c r="KKY54" s="406"/>
      <c r="KKZ54" s="406"/>
      <c r="KLA54" s="406"/>
      <c r="KLB54" s="406"/>
      <c r="KLC54" s="406"/>
      <c r="KLD54" s="406"/>
      <c r="KLE54" s="406"/>
      <c r="KLF54" s="406"/>
      <c r="KLG54" s="406"/>
      <c r="KLH54" s="406"/>
      <c r="KLI54" s="406"/>
      <c r="KLJ54" s="406"/>
      <c r="KLK54" s="406"/>
      <c r="KLL54" s="406"/>
      <c r="KLM54" s="406"/>
      <c r="KLN54" s="406"/>
      <c r="KLO54" s="406"/>
      <c r="KLP54" s="406"/>
      <c r="KLQ54" s="406"/>
      <c r="KLR54" s="406"/>
      <c r="KLS54" s="406"/>
      <c r="KLT54" s="406"/>
      <c r="KLU54" s="406"/>
      <c r="KLV54" s="406"/>
      <c r="KLW54" s="406"/>
      <c r="KLX54" s="406"/>
      <c r="KLY54" s="406"/>
      <c r="KLZ54" s="406"/>
      <c r="KMA54" s="406"/>
      <c r="KMB54" s="406"/>
      <c r="KMC54" s="406"/>
      <c r="KMD54" s="406"/>
      <c r="KME54" s="406"/>
      <c r="KMF54" s="406"/>
      <c r="KMG54" s="406"/>
      <c r="KMH54" s="406"/>
      <c r="KMI54" s="406"/>
      <c r="KMJ54" s="406"/>
      <c r="KMK54" s="406"/>
      <c r="KML54" s="406"/>
      <c r="KMM54" s="406"/>
      <c r="KMN54" s="406"/>
      <c r="KMO54" s="406"/>
      <c r="KMP54" s="406"/>
      <c r="KMQ54" s="406"/>
      <c r="KMR54" s="406"/>
      <c r="KMS54" s="406"/>
      <c r="KMT54" s="406"/>
      <c r="KMU54" s="406"/>
      <c r="KMV54" s="406"/>
      <c r="KMW54" s="406"/>
      <c r="KMX54" s="406"/>
      <c r="KMY54" s="406"/>
      <c r="KMZ54" s="406"/>
      <c r="KNA54" s="406"/>
      <c r="KNB54" s="406"/>
      <c r="KNC54" s="406"/>
      <c r="KND54" s="406"/>
      <c r="KNE54" s="406"/>
      <c r="KNF54" s="406"/>
      <c r="KNG54" s="406"/>
      <c r="KNH54" s="406"/>
      <c r="KNI54" s="406"/>
      <c r="KNJ54" s="406"/>
      <c r="KNK54" s="406"/>
      <c r="KNL54" s="406"/>
      <c r="KNM54" s="406"/>
      <c r="KNN54" s="406"/>
      <c r="KNO54" s="406"/>
      <c r="KNP54" s="406"/>
      <c r="KNQ54" s="406"/>
      <c r="KNR54" s="406"/>
      <c r="KNS54" s="406"/>
      <c r="KNT54" s="406"/>
      <c r="KNU54" s="406"/>
      <c r="KNV54" s="406"/>
      <c r="KNW54" s="406"/>
      <c r="KNX54" s="406"/>
      <c r="KNY54" s="406"/>
      <c r="KNZ54" s="406"/>
      <c r="KOA54" s="406"/>
      <c r="KOB54" s="406"/>
      <c r="KOC54" s="406"/>
      <c r="KOD54" s="406"/>
      <c r="KOE54" s="406"/>
      <c r="KOF54" s="406"/>
      <c r="KOG54" s="406"/>
      <c r="KOH54" s="406"/>
      <c r="KOI54" s="406"/>
      <c r="KOJ54" s="406"/>
      <c r="KOK54" s="406"/>
      <c r="KOL54" s="406"/>
      <c r="KOM54" s="406"/>
      <c r="KON54" s="406"/>
      <c r="KOO54" s="406"/>
      <c r="KOP54" s="406"/>
      <c r="KOQ54" s="406"/>
      <c r="KOR54" s="406"/>
      <c r="KOS54" s="406"/>
      <c r="KOT54" s="406"/>
      <c r="KOU54" s="406"/>
      <c r="KOV54" s="406"/>
      <c r="KOW54" s="406"/>
      <c r="KOX54" s="406"/>
      <c r="KOY54" s="406"/>
      <c r="KOZ54" s="406"/>
      <c r="KPA54" s="406"/>
      <c r="KPB54" s="406"/>
      <c r="KPC54" s="406"/>
      <c r="KPD54" s="406"/>
      <c r="KPE54" s="406"/>
      <c r="KPF54" s="406"/>
      <c r="KPG54" s="406"/>
      <c r="KPH54" s="406"/>
      <c r="KPI54" s="406"/>
      <c r="KPJ54" s="406"/>
      <c r="KPK54" s="406"/>
      <c r="KPL54" s="406"/>
      <c r="KPM54" s="406"/>
      <c r="KPN54" s="406"/>
      <c r="KPO54" s="406"/>
      <c r="KPP54" s="406"/>
      <c r="KPQ54" s="406"/>
      <c r="KPR54" s="406"/>
      <c r="KPS54" s="406"/>
      <c r="KPT54" s="406"/>
      <c r="KPU54" s="406"/>
      <c r="KPV54" s="406"/>
      <c r="KPW54" s="406"/>
      <c r="KPX54" s="406"/>
      <c r="KPY54" s="406"/>
      <c r="KPZ54" s="406"/>
      <c r="KQA54" s="406"/>
      <c r="KQB54" s="406"/>
      <c r="KQC54" s="406"/>
      <c r="KQD54" s="406"/>
      <c r="KQE54" s="406"/>
      <c r="KQF54" s="406"/>
      <c r="KQG54" s="406"/>
      <c r="KQH54" s="406"/>
      <c r="KQI54" s="406"/>
      <c r="KQJ54" s="406"/>
      <c r="KQK54" s="406"/>
      <c r="KQL54" s="406"/>
      <c r="KQM54" s="406"/>
      <c r="KQN54" s="406"/>
      <c r="KQO54" s="406"/>
      <c r="KQP54" s="406"/>
      <c r="KQQ54" s="406"/>
      <c r="KQR54" s="406"/>
      <c r="KQS54" s="406"/>
      <c r="KQT54" s="406"/>
      <c r="KQU54" s="406"/>
      <c r="KQV54" s="406"/>
      <c r="KQW54" s="406"/>
      <c r="KQX54" s="406"/>
      <c r="KQY54" s="406"/>
      <c r="KQZ54" s="406"/>
      <c r="KRA54" s="406"/>
      <c r="KRB54" s="406"/>
      <c r="KRC54" s="406"/>
      <c r="KRD54" s="406"/>
      <c r="KRE54" s="406"/>
      <c r="KRF54" s="406"/>
      <c r="KRG54" s="406"/>
      <c r="KRH54" s="406"/>
      <c r="KRI54" s="406"/>
      <c r="KRJ54" s="406"/>
      <c r="KRK54" s="406"/>
      <c r="KRL54" s="406"/>
      <c r="KRM54" s="406"/>
      <c r="KRN54" s="406"/>
      <c r="KRO54" s="406"/>
      <c r="KRP54" s="406"/>
      <c r="KRQ54" s="406"/>
      <c r="KRR54" s="406"/>
      <c r="KRS54" s="406"/>
      <c r="KRT54" s="406"/>
      <c r="KRU54" s="406"/>
      <c r="KRV54" s="406"/>
      <c r="KRW54" s="406"/>
      <c r="KRX54" s="406"/>
      <c r="KRY54" s="406"/>
      <c r="KRZ54" s="406"/>
      <c r="KSA54" s="406"/>
      <c r="KSB54" s="406"/>
      <c r="KSC54" s="406"/>
      <c r="KSD54" s="406"/>
      <c r="KSE54" s="406"/>
      <c r="KSF54" s="406"/>
      <c r="KSG54" s="406"/>
      <c r="KSH54" s="406"/>
      <c r="KSI54" s="406"/>
      <c r="KSJ54" s="406"/>
      <c r="KSK54" s="406"/>
      <c r="KSL54" s="406"/>
      <c r="KSM54" s="406"/>
      <c r="KSN54" s="406"/>
      <c r="KSO54" s="406"/>
      <c r="KSP54" s="406"/>
      <c r="KSQ54" s="406"/>
      <c r="KSR54" s="406"/>
      <c r="KSS54" s="406"/>
      <c r="KST54" s="406"/>
      <c r="KSU54" s="406"/>
      <c r="KSV54" s="406"/>
      <c r="KSW54" s="406"/>
      <c r="KSX54" s="406"/>
      <c r="KSY54" s="406"/>
      <c r="KSZ54" s="406"/>
      <c r="KTA54" s="406"/>
      <c r="KTB54" s="406"/>
      <c r="KTC54" s="406"/>
      <c r="KTD54" s="406"/>
      <c r="KTE54" s="406"/>
      <c r="KTF54" s="406"/>
      <c r="KTG54" s="406"/>
      <c r="KTH54" s="406"/>
      <c r="KTI54" s="406"/>
      <c r="KTJ54" s="406"/>
      <c r="KTK54" s="406"/>
      <c r="KTL54" s="406"/>
      <c r="KTM54" s="406"/>
      <c r="KTN54" s="406"/>
      <c r="KTO54" s="406"/>
      <c r="KTP54" s="406"/>
      <c r="KTQ54" s="406"/>
      <c r="KTR54" s="406"/>
      <c r="KTS54" s="406"/>
      <c r="KTT54" s="406"/>
      <c r="KTU54" s="406"/>
      <c r="KTV54" s="406"/>
      <c r="KTW54" s="406"/>
      <c r="KTX54" s="406"/>
      <c r="KTY54" s="406"/>
      <c r="KTZ54" s="406"/>
      <c r="KUA54" s="406"/>
      <c r="KUB54" s="406"/>
      <c r="KUC54" s="406"/>
      <c r="KUD54" s="406"/>
      <c r="KUE54" s="406"/>
      <c r="KUF54" s="406"/>
      <c r="KUG54" s="406"/>
      <c r="KUH54" s="406"/>
      <c r="KUI54" s="406"/>
      <c r="KUJ54" s="406"/>
      <c r="KUK54" s="406"/>
      <c r="KUL54" s="406"/>
      <c r="KUM54" s="406"/>
      <c r="KUN54" s="406"/>
      <c r="KUO54" s="406"/>
      <c r="KUP54" s="406"/>
      <c r="KUQ54" s="406"/>
      <c r="KUR54" s="406"/>
      <c r="KUS54" s="406"/>
      <c r="KUT54" s="406"/>
      <c r="KUU54" s="406"/>
      <c r="KUV54" s="406"/>
      <c r="KUW54" s="406"/>
      <c r="KUX54" s="406"/>
      <c r="KUY54" s="406"/>
      <c r="KUZ54" s="406"/>
      <c r="KVA54" s="406"/>
      <c r="KVB54" s="406"/>
      <c r="KVC54" s="406"/>
      <c r="KVD54" s="406"/>
      <c r="KVE54" s="406"/>
      <c r="KVF54" s="406"/>
      <c r="KVG54" s="406"/>
      <c r="KVH54" s="406"/>
      <c r="KVI54" s="406"/>
      <c r="KVJ54" s="406"/>
      <c r="KVK54" s="406"/>
      <c r="KVL54" s="406"/>
      <c r="KVM54" s="406"/>
      <c r="KVN54" s="406"/>
      <c r="KVO54" s="406"/>
      <c r="KVP54" s="406"/>
      <c r="KVQ54" s="406"/>
      <c r="KVR54" s="406"/>
      <c r="KVS54" s="406"/>
      <c r="KVT54" s="406"/>
      <c r="KVU54" s="406"/>
      <c r="KVV54" s="406"/>
      <c r="KVW54" s="406"/>
      <c r="KVX54" s="406"/>
      <c r="KVY54" s="406"/>
      <c r="KVZ54" s="406"/>
      <c r="KWA54" s="406"/>
      <c r="KWB54" s="406"/>
      <c r="KWC54" s="406"/>
      <c r="KWD54" s="406"/>
      <c r="KWE54" s="406"/>
      <c r="KWF54" s="406"/>
      <c r="KWG54" s="406"/>
      <c r="KWH54" s="406"/>
      <c r="KWI54" s="406"/>
      <c r="KWJ54" s="406"/>
      <c r="KWK54" s="406"/>
      <c r="KWL54" s="406"/>
      <c r="KWM54" s="406"/>
      <c r="KWN54" s="406"/>
      <c r="KWO54" s="406"/>
      <c r="KWP54" s="406"/>
      <c r="KWQ54" s="406"/>
      <c r="KWR54" s="406"/>
      <c r="KWS54" s="406"/>
      <c r="KWT54" s="406"/>
      <c r="KWU54" s="406"/>
      <c r="KWV54" s="406"/>
      <c r="KWW54" s="406"/>
      <c r="KWX54" s="406"/>
      <c r="KWY54" s="406"/>
      <c r="KWZ54" s="406"/>
      <c r="KXA54" s="406"/>
      <c r="KXB54" s="406"/>
      <c r="KXC54" s="406"/>
      <c r="KXD54" s="406"/>
      <c r="KXE54" s="406"/>
      <c r="KXF54" s="406"/>
      <c r="KXG54" s="406"/>
      <c r="KXH54" s="406"/>
      <c r="KXI54" s="406"/>
      <c r="KXJ54" s="406"/>
      <c r="KXK54" s="406"/>
      <c r="KXL54" s="406"/>
      <c r="KXM54" s="406"/>
      <c r="KXN54" s="406"/>
      <c r="KXO54" s="406"/>
      <c r="KXP54" s="406"/>
      <c r="KXQ54" s="406"/>
      <c r="KXR54" s="406"/>
      <c r="KXS54" s="406"/>
      <c r="KXT54" s="406"/>
      <c r="KXU54" s="406"/>
      <c r="KXV54" s="406"/>
      <c r="KXW54" s="406"/>
      <c r="KXX54" s="406"/>
      <c r="KXY54" s="406"/>
      <c r="KXZ54" s="406"/>
      <c r="KYA54" s="406"/>
      <c r="KYB54" s="406"/>
      <c r="KYC54" s="406"/>
      <c r="KYD54" s="406"/>
      <c r="KYE54" s="406"/>
      <c r="KYF54" s="406"/>
      <c r="KYG54" s="406"/>
      <c r="KYH54" s="406"/>
      <c r="KYI54" s="406"/>
      <c r="KYJ54" s="406"/>
      <c r="KYK54" s="406"/>
      <c r="KYL54" s="406"/>
      <c r="KYM54" s="406"/>
      <c r="KYN54" s="406"/>
      <c r="KYO54" s="406"/>
      <c r="KYP54" s="406"/>
      <c r="KYQ54" s="406"/>
      <c r="KYR54" s="406"/>
      <c r="KYS54" s="406"/>
      <c r="KYT54" s="406"/>
      <c r="KYU54" s="406"/>
      <c r="KYV54" s="406"/>
      <c r="KYW54" s="406"/>
      <c r="KYX54" s="406"/>
      <c r="KYY54" s="406"/>
      <c r="KYZ54" s="406"/>
      <c r="KZA54" s="406"/>
      <c r="KZB54" s="406"/>
      <c r="KZC54" s="406"/>
      <c r="KZD54" s="406"/>
      <c r="KZE54" s="406"/>
      <c r="KZF54" s="406"/>
      <c r="KZG54" s="406"/>
      <c r="KZH54" s="406"/>
      <c r="KZI54" s="406"/>
      <c r="KZJ54" s="406"/>
      <c r="KZK54" s="406"/>
      <c r="KZL54" s="406"/>
      <c r="KZM54" s="406"/>
      <c r="KZN54" s="406"/>
      <c r="KZO54" s="406"/>
      <c r="KZP54" s="406"/>
      <c r="KZQ54" s="406"/>
      <c r="KZR54" s="406"/>
      <c r="KZS54" s="406"/>
      <c r="KZT54" s="406"/>
      <c r="KZU54" s="406"/>
      <c r="KZV54" s="406"/>
      <c r="KZW54" s="406"/>
      <c r="KZX54" s="406"/>
      <c r="KZY54" s="406"/>
      <c r="KZZ54" s="406"/>
      <c r="LAA54" s="406"/>
      <c r="LAB54" s="406"/>
      <c r="LAC54" s="406"/>
      <c r="LAD54" s="406"/>
      <c r="LAE54" s="406"/>
      <c r="LAF54" s="406"/>
      <c r="LAG54" s="406"/>
      <c r="LAH54" s="406"/>
      <c r="LAI54" s="406"/>
      <c r="LAJ54" s="406"/>
      <c r="LAK54" s="406"/>
      <c r="LAL54" s="406"/>
      <c r="LAM54" s="406"/>
      <c r="LAN54" s="406"/>
      <c r="LAO54" s="406"/>
      <c r="LAP54" s="406"/>
      <c r="LAQ54" s="406"/>
      <c r="LAR54" s="406"/>
      <c r="LAS54" s="406"/>
      <c r="LAT54" s="406"/>
      <c r="LAU54" s="406"/>
      <c r="LAV54" s="406"/>
      <c r="LAW54" s="406"/>
      <c r="LAX54" s="406"/>
      <c r="LAY54" s="406"/>
      <c r="LAZ54" s="406"/>
      <c r="LBA54" s="406"/>
      <c r="LBB54" s="406"/>
      <c r="LBC54" s="406"/>
      <c r="LBD54" s="406"/>
      <c r="LBE54" s="406"/>
      <c r="LBF54" s="406"/>
      <c r="LBG54" s="406"/>
      <c r="LBH54" s="406"/>
      <c r="LBI54" s="406"/>
      <c r="LBJ54" s="406"/>
      <c r="LBK54" s="406"/>
      <c r="LBL54" s="406"/>
      <c r="LBM54" s="406"/>
      <c r="LBN54" s="406"/>
      <c r="LBO54" s="406"/>
      <c r="LBP54" s="406"/>
      <c r="LBQ54" s="406"/>
      <c r="LBR54" s="406"/>
      <c r="LBS54" s="406"/>
      <c r="LBT54" s="406"/>
      <c r="LBU54" s="406"/>
      <c r="LBV54" s="406"/>
      <c r="LBW54" s="406"/>
      <c r="LBX54" s="406"/>
      <c r="LBY54" s="406"/>
      <c r="LBZ54" s="406"/>
      <c r="LCA54" s="406"/>
      <c r="LCB54" s="406"/>
      <c r="LCC54" s="406"/>
      <c r="LCD54" s="406"/>
      <c r="LCE54" s="406"/>
      <c r="LCF54" s="406"/>
      <c r="LCG54" s="406"/>
      <c r="LCH54" s="406"/>
      <c r="LCI54" s="406"/>
      <c r="LCJ54" s="406"/>
      <c r="LCK54" s="406"/>
      <c r="LCL54" s="406"/>
      <c r="LCM54" s="406"/>
      <c r="LCN54" s="406"/>
      <c r="LCO54" s="406"/>
      <c r="LCP54" s="406"/>
      <c r="LCQ54" s="406"/>
      <c r="LCR54" s="406"/>
      <c r="LCS54" s="406"/>
      <c r="LCT54" s="406"/>
      <c r="LCU54" s="406"/>
      <c r="LCV54" s="406"/>
      <c r="LCW54" s="406"/>
      <c r="LCX54" s="406"/>
      <c r="LCY54" s="406"/>
      <c r="LCZ54" s="406"/>
      <c r="LDA54" s="406"/>
      <c r="LDB54" s="406"/>
      <c r="LDC54" s="406"/>
      <c r="LDD54" s="406"/>
      <c r="LDE54" s="406"/>
      <c r="LDF54" s="406"/>
      <c r="LDG54" s="406"/>
      <c r="LDH54" s="406"/>
      <c r="LDI54" s="406"/>
      <c r="LDJ54" s="406"/>
      <c r="LDK54" s="406"/>
      <c r="LDL54" s="406"/>
      <c r="LDM54" s="406"/>
      <c r="LDN54" s="406"/>
      <c r="LDO54" s="406"/>
      <c r="LDP54" s="406"/>
      <c r="LDQ54" s="406"/>
      <c r="LDR54" s="406"/>
      <c r="LDS54" s="406"/>
      <c r="LDT54" s="406"/>
      <c r="LDU54" s="406"/>
      <c r="LDV54" s="406"/>
      <c r="LDW54" s="406"/>
      <c r="LDX54" s="406"/>
      <c r="LDY54" s="406"/>
      <c r="LDZ54" s="406"/>
      <c r="LEA54" s="406"/>
      <c r="LEB54" s="406"/>
      <c r="LEC54" s="406"/>
      <c r="LED54" s="406"/>
      <c r="LEE54" s="406"/>
      <c r="LEF54" s="406"/>
      <c r="LEG54" s="406"/>
      <c r="LEH54" s="406"/>
      <c r="LEI54" s="406"/>
      <c r="LEJ54" s="406"/>
      <c r="LEK54" s="406"/>
      <c r="LEL54" s="406"/>
      <c r="LEM54" s="406"/>
      <c r="LEN54" s="406"/>
      <c r="LEO54" s="406"/>
      <c r="LEP54" s="406"/>
      <c r="LEQ54" s="406"/>
      <c r="LER54" s="406"/>
      <c r="LES54" s="406"/>
      <c r="LET54" s="406"/>
      <c r="LEU54" s="406"/>
      <c r="LEV54" s="406"/>
      <c r="LEW54" s="406"/>
      <c r="LEX54" s="406"/>
      <c r="LEY54" s="406"/>
      <c r="LEZ54" s="406"/>
      <c r="LFA54" s="406"/>
      <c r="LFB54" s="406"/>
      <c r="LFC54" s="406"/>
      <c r="LFD54" s="406"/>
      <c r="LFE54" s="406"/>
      <c r="LFF54" s="406"/>
      <c r="LFG54" s="406"/>
      <c r="LFH54" s="406"/>
      <c r="LFI54" s="406"/>
      <c r="LFJ54" s="406"/>
      <c r="LFK54" s="406"/>
      <c r="LFL54" s="406"/>
      <c r="LFM54" s="406"/>
      <c r="LFN54" s="406"/>
      <c r="LFO54" s="406"/>
      <c r="LFP54" s="406"/>
      <c r="LFQ54" s="406"/>
      <c r="LFR54" s="406"/>
      <c r="LFS54" s="406"/>
      <c r="LFT54" s="406"/>
      <c r="LFU54" s="406"/>
      <c r="LFV54" s="406"/>
      <c r="LFW54" s="406"/>
      <c r="LFX54" s="406"/>
      <c r="LFY54" s="406"/>
      <c r="LFZ54" s="406"/>
      <c r="LGA54" s="406"/>
      <c r="LGB54" s="406"/>
      <c r="LGC54" s="406"/>
      <c r="LGD54" s="406"/>
      <c r="LGE54" s="406"/>
      <c r="LGF54" s="406"/>
      <c r="LGG54" s="406"/>
      <c r="LGH54" s="406"/>
      <c r="LGI54" s="406"/>
      <c r="LGJ54" s="406"/>
      <c r="LGK54" s="406"/>
      <c r="LGL54" s="406"/>
      <c r="LGM54" s="406"/>
      <c r="LGN54" s="406"/>
      <c r="LGO54" s="406"/>
      <c r="LGP54" s="406"/>
      <c r="LGQ54" s="406"/>
      <c r="LGR54" s="406"/>
      <c r="LGS54" s="406"/>
      <c r="LGT54" s="406"/>
      <c r="LGU54" s="406"/>
      <c r="LGV54" s="406"/>
      <c r="LGW54" s="406"/>
      <c r="LGX54" s="406"/>
      <c r="LGY54" s="406"/>
      <c r="LGZ54" s="406"/>
      <c r="LHA54" s="406"/>
      <c r="LHB54" s="406"/>
      <c r="LHC54" s="406"/>
      <c r="LHD54" s="406"/>
      <c r="LHE54" s="406"/>
      <c r="LHF54" s="406"/>
      <c r="LHG54" s="406"/>
      <c r="LHH54" s="406"/>
      <c r="LHI54" s="406"/>
      <c r="LHJ54" s="406"/>
      <c r="LHK54" s="406"/>
      <c r="LHL54" s="406"/>
      <c r="LHM54" s="406"/>
      <c r="LHN54" s="406"/>
      <c r="LHO54" s="406"/>
      <c r="LHP54" s="406"/>
      <c r="LHQ54" s="406"/>
      <c r="LHR54" s="406"/>
      <c r="LHS54" s="406"/>
      <c r="LHT54" s="406"/>
      <c r="LHU54" s="406"/>
      <c r="LHV54" s="406"/>
      <c r="LHW54" s="406"/>
      <c r="LHX54" s="406"/>
      <c r="LHY54" s="406"/>
      <c r="LHZ54" s="406"/>
      <c r="LIA54" s="406"/>
      <c r="LIB54" s="406"/>
      <c r="LIC54" s="406"/>
      <c r="LID54" s="406"/>
      <c r="LIE54" s="406"/>
      <c r="LIF54" s="406"/>
      <c r="LIG54" s="406"/>
      <c r="LIH54" s="406"/>
      <c r="LII54" s="406"/>
      <c r="LIJ54" s="406"/>
      <c r="LIK54" s="406"/>
      <c r="LIL54" s="406"/>
      <c r="LIM54" s="406"/>
      <c r="LIN54" s="406"/>
      <c r="LIO54" s="406"/>
      <c r="LIP54" s="406"/>
      <c r="LIQ54" s="406"/>
      <c r="LIR54" s="406"/>
      <c r="LIS54" s="406"/>
      <c r="LIT54" s="406"/>
      <c r="LIU54" s="406"/>
      <c r="LIV54" s="406"/>
      <c r="LIW54" s="406"/>
      <c r="LIX54" s="406"/>
      <c r="LIY54" s="406"/>
      <c r="LIZ54" s="406"/>
      <c r="LJA54" s="406"/>
      <c r="LJB54" s="406"/>
      <c r="LJC54" s="406"/>
      <c r="LJD54" s="406"/>
      <c r="LJE54" s="406"/>
      <c r="LJF54" s="406"/>
      <c r="LJG54" s="406"/>
      <c r="LJH54" s="406"/>
      <c r="LJI54" s="406"/>
      <c r="LJJ54" s="406"/>
      <c r="LJK54" s="406"/>
      <c r="LJL54" s="406"/>
      <c r="LJM54" s="406"/>
      <c r="LJN54" s="406"/>
      <c r="LJO54" s="406"/>
      <c r="LJP54" s="406"/>
      <c r="LJQ54" s="406"/>
      <c r="LJR54" s="406"/>
      <c r="LJS54" s="406"/>
      <c r="LJT54" s="406"/>
      <c r="LJU54" s="406"/>
      <c r="LJV54" s="406"/>
      <c r="LJW54" s="406"/>
      <c r="LJX54" s="406"/>
      <c r="LJY54" s="406"/>
      <c r="LJZ54" s="406"/>
      <c r="LKA54" s="406"/>
      <c r="LKB54" s="406"/>
      <c r="LKC54" s="406"/>
      <c r="LKD54" s="406"/>
      <c r="LKE54" s="406"/>
      <c r="LKF54" s="406"/>
      <c r="LKG54" s="406"/>
      <c r="LKH54" s="406"/>
      <c r="LKI54" s="406"/>
      <c r="LKJ54" s="406"/>
      <c r="LKK54" s="406"/>
      <c r="LKL54" s="406"/>
      <c r="LKM54" s="406"/>
      <c r="LKN54" s="406"/>
      <c r="LKO54" s="406"/>
      <c r="LKP54" s="406"/>
      <c r="LKQ54" s="406"/>
      <c r="LKR54" s="406"/>
      <c r="LKS54" s="406"/>
      <c r="LKT54" s="406"/>
      <c r="LKU54" s="406"/>
      <c r="LKV54" s="406"/>
      <c r="LKW54" s="406"/>
      <c r="LKX54" s="406"/>
      <c r="LKY54" s="406"/>
      <c r="LKZ54" s="406"/>
      <c r="LLA54" s="406"/>
      <c r="LLB54" s="406"/>
      <c r="LLC54" s="406"/>
      <c r="LLD54" s="406"/>
      <c r="LLE54" s="406"/>
      <c r="LLF54" s="406"/>
      <c r="LLG54" s="406"/>
      <c r="LLH54" s="406"/>
      <c r="LLI54" s="406"/>
      <c r="LLJ54" s="406"/>
      <c r="LLK54" s="406"/>
      <c r="LLL54" s="406"/>
      <c r="LLM54" s="406"/>
      <c r="LLN54" s="406"/>
      <c r="LLO54" s="406"/>
      <c r="LLP54" s="406"/>
      <c r="LLQ54" s="406"/>
      <c r="LLR54" s="406"/>
      <c r="LLS54" s="406"/>
      <c r="LLT54" s="406"/>
      <c r="LLU54" s="406"/>
      <c r="LLV54" s="406"/>
      <c r="LLW54" s="406"/>
      <c r="LLX54" s="406"/>
      <c r="LLY54" s="406"/>
      <c r="LLZ54" s="406"/>
      <c r="LMA54" s="406"/>
      <c r="LMB54" s="406"/>
      <c r="LMC54" s="406"/>
      <c r="LMD54" s="406"/>
      <c r="LME54" s="406"/>
      <c r="LMF54" s="406"/>
      <c r="LMG54" s="406"/>
      <c r="LMH54" s="406"/>
      <c r="LMI54" s="406"/>
      <c r="LMJ54" s="406"/>
      <c r="LMK54" s="406"/>
      <c r="LML54" s="406"/>
      <c r="LMM54" s="406"/>
      <c r="LMN54" s="406"/>
      <c r="LMO54" s="406"/>
      <c r="LMP54" s="406"/>
      <c r="LMQ54" s="406"/>
      <c r="LMR54" s="406"/>
      <c r="LMS54" s="406"/>
      <c r="LMT54" s="406"/>
      <c r="LMU54" s="406"/>
      <c r="LMV54" s="406"/>
      <c r="LMW54" s="406"/>
      <c r="LMX54" s="406"/>
      <c r="LMY54" s="406"/>
      <c r="LMZ54" s="406"/>
      <c r="LNA54" s="406"/>
      <c r="LNB54" s="406"/>
      <c r="LNC54" s="406"/>
      <c r="LND54" s="406"/>
      <c r="LNE54" s="406"/>
      <c r="LNF54" s="406"/>
      <c r="LNG54" s="406"/>
      <c r="LNH54" s="406"/>
      <c r="LNI54" s="406"/>
      <c r="LNJ54" s="406"/>
      <c r="LNK54" s="406"/>
      <c r="LNL54" s="406"/>
      <c r="LNM54" s="406"/>
      <c r="LNN54" s="406"/>
      <c r="LNO54" s="406"/>
      <c r="LNP54" s="406"/>
      <c r="LNQ54" s="406"/>
      <c r="LNR54" s="406"/>
      <c r="LNS54" s="406"/>
      <c r="LNT54" s="406"/>
      <c r="LNU54" s="406"/>
      <c r="LNV54" s="406"/>
      <c r="LNW54" s="406"/>
      <c r="LNX54" s="406"/>
      <c r="LNY54" s="406"/>
      <c r="LNZ54" s="406"/>
      <c r="LOA54" s="406"/>
      <c r="LOB54" s="406"/>
      <c r="LOC54" s="406"/>
      <c r="LOD54" s="406"/>
      <c r="LOE54" s="406"/>
      <c r="LOF54" s="406"/>
      <c r="LOG54" s="406"/>
      <c r="LOH54" s="406"/>
      <c r="LOI54" s="406"/>
      <c r="LOJ54" s="406"/>
      <c r="LOK54" s="406"/>
      <c r="LOL54" s="406"/>
      <c r="LOM54" s="406"/>
      <c r="LON54" s="406"/>
      <c r="LOO54" s="406"/>
      <c r="LOP54" s="406"/>
      <c r="LOQ54" s="406"/>
      <c r="LOR54" s="406"/>
      <c r="LOS54" s="406"/>
      <c r="LOT54" s="406"/>
      <c r="LOU54" s="406"/>
      <c r="LOV54" s="406"/>
      <c r="LOW54" s="406"/>
      <c r="LOX54" s="406"/>
      <c r="LOY54" s="406"/>
      <c r="LOZ54" s="406"/>
      <c r="LPA54" s="406"/>
      <c r="LPB54" s="406"/>
      <c r="LPC54" s="406"/>
      <c r="LPD54" s="406"/>
      <c r="LPE54" s="406"/>
      <c r="LPF54" s="406"/>
      <c r="LPG54" s="406"/>
      <c r="LPH54" s="406"/>
      <c r="LPI54" s="406"/>
      <c r="LPJ54" s="406"/>
      <c r="LPK54" s="406"/>
      <c r="LPL54" s="406"/>
      <c r="LPM54" s="406"/>
      <c r="LPN54" s="406"/>
      <c r="LPO54" s="406"/>
      <c r="LPP54" s="406"/>
      <c r="LPQ54" s="406"/>
      <c r="LPR54" s="406"/>
      <c r="LPS54" s="406"/>
      <c r="LPT54" s="406"/>
      <c r="LPU54" s="406"/>
      <c r="LPV54" s="406"/>
      <c r="LPW54" s="406"/>
      <c r="LPX54" s="406"/>
      <c r="LPY54" s="406"/>
      <c r="LPZ54" s="406"/>
      <c r="LQA54" s="406"/>
      <c r="LQB54" s="406"/>
      <c r="LQC54" s="406"/>
      <c r="LQD54" s="406"/>
      <c r="LQE54" s="406"/>
      <c r="LQF54" s="406"/>
      <c r="LQG54" s="406"/>
      <c r="LQH54" s="406"/>
      <c r="LQI54" s="406"/>
      <c r="LQJ54" s="406"/>
      <c r="LQK54" s="406"/>
      <c r="LQL54" s="406"/>
      <c r="LQM54" s="406"/>
      <c r="LQN54" s="406"/>
      <c r="LQO54" s="406"/>
      <c r="LQP54" s="406"/>
      <c r="LQQ54" s="406"/>
      <c r="LQR54" s="406"/>
      <c r="LQS54" s="406"/>
      <c r="LQT54" s="406"/>
      <c r="LQU54" s="406"/>
      <c r="LQV54" s="406"/>
      <c r="LQW54" s="406"/>
      <c r="LQX54" s="406"/>
      <c r="LQY54" s="406"/>
      <c r="LQZ54" s="406"/>
      <c r="LRA54" s="406"/>
      <c r="LRB54" s="406"/>
      <c r="LRC54" s="406"/>
      <c r="LRD54" s="406"/>
      <c r="LRE54" s="406"/>
      <c r="LRF54" s="406"/>
      <c r="LRG54" s="406"/>
      <c r="LRH54" s="406"/>
      <c r="LRI54" s="406"/>
      <c r="LRJ54" s="406"/>
      <c r="LRK54" s="406"/>
      <c r="LRL54" s="406"/>
      <c r="LRM54" s="406"/>
      <c r="LRN54" s="406"/>
      <c r="LRO54" s="406"/>
      <c r="LRP54" s="406"/>
      <c r="LRQ54" s="406"/>
      <c r="LRR54" s="406"/>
      <c r="LRS54" s="406"/>
      <c r="LRT54" s="406"/>
      <c r="LRU54" s="406"/>
      <c r="LRV54" s="406"/>
      <c r="LRW54" s="406"/>
      <c r="LRX54" s="406"/>
      <c r="LRY54" s="406"/>
      <c r="LRZ54" s="406"/>
      <c r="LSA54" s="406"/>
      <c r="LSB54" s="406"/>
      <c r="LSC54" s="406"/>
      <c r="LSD54" s="406"/>
      <c r="LSE54" s="406"/>
      <c r="LSF54" s="406"/>
      <c r="LSG54" s="406"/>
      <c r="LSH54" s="406"/>
      <c r="LSI54" s="406"/>
      <c r="LSJ54" s="406"/>
      <c r="LSK54" s="406"/>
      <c r="LSL54" s="406"/>
      <c r="LSM54" s="406"/>
      <c r="LSN54" s="406"/>
      <c r="LSO54" s="406"/>
      <c r="LSP54" s="406"/>
      <c r="LSQ54" s="406"/>
      <c r="LSR54" s="406"/>
      <c r="LSS54" s="406"/>
      <c r="LST54" s="406"/>
      <c r="LSU54" s="406"/>
      <c r="LSV54" s="406"/>
      <c r="LSW54" s="406"/>
      <c r="LSX54" s="406"/>
      <c r="LSY54" s="406"/>
      <c r="LSZ54" s="406"/>
      <c r="LTA54" s="406"/>
      <c r="LTB54" s="406"/>
      <c r="LTC54" s="406"/>
      <c r="LTD54" s="406"/>
      <c r="LTE54" s="406"/>
      <c r="LTF54" s="406"/>
      <c r="LTG54" s="406"/>
      <c r="LTH54" s="406"/>
      <c r="LTI54" s="406"/>
      <c r="LTJ54" s="406"/>
      <c r="LTK54" s="406"/>
      <c r="LTL54" s="406"/>
      <c r="LTM54" s="406"/>
      <c r="LTN54" s="406"/>
      <c r="LTO54" s="406"/>
      <c r="LTP54" s="406"/>
      <c r="LTQ54" s="406"/>
      <c r="LTR54" s="406"/>
      <c r="LTS54" s="406"/>
      <c r="LTT54" s="406"/>
      <c r="LTU54" s="406"/>
      <c r="LTV54" s="406"/>
      <c r="LTW54" s="406"/>
      <c r="LTX54" s="406"/>
      <c r="LTY54" s="406"/>
      <c r="LTZ54" s="406"/>
      <c r="LUA54" s="406"/>
      <c r="LUB54" s="406"/>
      <c r="LUC54" s="406"/>
      <c r="LUD54" s="406"/>
      <c r="LUE54" s="406"/>
      <c r="LUF54" s="406"/>
      <c r="LUG54" s="406"/>
      <c r="LUH54" s="406"/>
      <c r="LUI54" s="406"/>
      <c r="LUJ54" s="406"/>
      <c r="LUK54" s="406"/>
      <c r="LUL54" s="406"/>
      <c r="LUM54" s="406"/>
      <c r="LUN54" s="406"/>
      <c r="LUO54" s="406"/>
      <c r="LUP54" s="406"/>
      <c r="LUQ54" s="406"/>
      <c r="LUR54" s="406"/>
      <c r="LUS54" s="406"/>
      <c r="LUT54" s="406"/>
      <c r="LUU54" s="406"/>
      <c r="LUV54" s="406"/>
      <c r="LUW54" s="406"/>
      <c r="LUX54" s="406"/>
      <c r="LUY54" s="406"/>
      <c r="LUZ54" s="406"/>
      <c r="LVA54" s="406"/>
      <c r="LVB54" s="406"/>
      <c r="LVC54" s="406"/>
      <c r="LVD54" s="406"/>
      <c r="LVE54" s="406"/>
      <c r="LVF54" s="406"/>
      <c r="LVG54" s="406"/>
      <c r="LVH54" s="406"/>
      <c r="LVI54" s="406"/>
      <c r="LVJ54" s="406"/>
      <c r="LVK54" s="406"/>
      <c r="LVL54" s="406"/>
      <c r="LVM54" s="406"/>
      <c r="LVN54" s="406"/>
      <c r="LVO54" s="406"/>
      <c r="LVP54" s="406"/>
      <c r="LVQ54" s="406"/>
      <c r="LVR54" s="406"/>
      <c r="LVS54" s="406"/>
      <c r="LVT54" s="406"/>
      <c r="LVU54" s="406"/>
      <c r="LVV54" s="406"/>
      <c r="LVW54" s="406"/>
      <c r="LVX54" s="406"/>
      <c r="LVY54" s="406"/>
      <c r="LVZ54" s="406"/>
      <c r="LWA54" s="406"/>
      <c r="LWB54" s="406"/>
      <c r="LWC54" s="406"/>
      <c r="LWD54" s="406"/>
      <c r="LWE54" s="406"/>
      <c r="LWF54" s="406"/>
      <c r="LWG54" s="406"/>
      <c r="LWH54" s="406"/>
      <c r="LWI54" s="406"/>
      <c r="LWJ54" s="406"/>
      <c r="LWK54" s="406"/>
      <c r="LWL54" s="406"/>
      <c r="LWM54" s="406"/>
      <c r="LWN54" s="406"/>
      <c r="LWO54" s="406"/>
      <c r="LWP54" s="406"/>
      <c r="LWQ54" s="406"/>
      <c r="LWR54" s="406"/>
      <c r="LWS54" s="406"/>
      <c r="LWT54" s="406"/>
      <c r="LWU54" s="406"/>
      <c r="LWV54" s="406"/>
      <c r="LWW54" s="406"/>
      <c r="LWX54" s="406"/>
      <c r="LWY54" s="406"/>
      <c r="LWZ54" s="406"/>
      <c r="LXA54" s="406"/>
      <c r="LXB54" s="406"/>
      <c r="LXC54" s="406"/>
      <c r="LXD54" s="406"/>
      <c r="LXE54" s="406"/>
      <c r="LXF54" s="406"/>
      <c r="LXG54" s="406"/>
      <c r="LXH54" s="406"/>
      <c r="LXI54" s="406"/>
      <c r="LXJ54" s="406"/>
      <c r="LXK54" s="406"/>
      <c r="LXL54" s="406"/>
      <c r="LXM54" s="406"/>
      <c r="LXN54" s="406"/>
      <c r="LXO54" s="406"/>
      <c r="LXP54" s="406"/>
      <c r="LXQ54" s="406"/>
      <c r="LXR54" s="406"/>
      <c r="LXS54" s="406"/>
      <c r="LXT54" s="406"/>
      <c r="LXU54" s="406"/>
      <c r="LXV54" s="406"/>
      <c r="LXW54" s="406"/>
      <c r="LXX54" s="406"/>
      <c r="LXY54" s="406"/>
      <c r="LXZ54" s="406"/>
      <c r="LYA54" s="406"/>
      <c r="LYB54" s="406"/>
      <c r="LYC54" s="406"/>
      <c r="LYD54" s="406"/>
      <c r="LYE54" s="406"/>
      <c r="LYF54" s="406"/>
      <c r="LYG54" s="406"/>
      <c r="LYH54" s="406"/>
      <c r="LYI54" s="406"/>
      <c r="LYJ54" s="406"/>
      <c r="LYK54" s="406"/>
      <c r="LYL54" s="406"/>
      <c r="LYM54" s="406"/>
      <c r="LYN54" s="406"/>
      <c r="LYO54" s="406"/>
      <c r="LYP54" s="406"/>
      <c r="LYQ54" s="406"/>
      <c r="LYR54" s="406"/>
      <c r="LYS54" s="406"/>
      <c r="LYT54" s="406"/>
      <c r="LYU54" s="406"/>
      <c r="LYV54" s="406"/>
      <c r="LYW54" s="406"/>
      <c r="LYX54" s="406"/>
      <c r="LYY54" s="406"/>
      <c r="LYZ54" s="406"/>
      <c r="LZA54" s="406"/>
      <c r="LZB54" s="406"/>
      <c r="LZC54" s="406"/>
      <c r="LZD54" s="406"/>
      <c r="LZE54" s="406"/>
      <c r="LZF54" s="406"/>
      <c r="LZG54" s="406"/>
      <c r="LZH54" s="406"/>
      <c r="LZI54" s="406"/>
      <c r="LZJ54" s="406"/>
      <c r="LZK54" s="406"/>
      <c r="LZL54" s="406"/>
      <c r="LZM54" s="406"/>
      <c r="LZN54" s="406"/>
      <c r="LZO54" s="406"/>
      <c r="LZP54" s="406"/>
      <c r="LZQ54" s="406"/>
      <c r="LZR54" s="406"/>
      <c r="LZS54" s="406"/>
      <c r="LZT54" s="406"/>
      <c r="LZU54" s="406"/>
      <c r="LZV54" s="406"/>
      <c r="LZW54" s="406"/>
      <c r="LZX54" s="406"/>
      <c r="LZY54" s="406"/>
      <c r="LZZ54" s="406"/>
      <c r="MAA54" s="406"/>
      <c r="MAB54" s="406"/>
      <c r="MAC54" s="406"/>
      <c r="MAD54" s="406"/>
      <c r="MAE54" s="406"/>
      <c r="MAF54" s="406"/>
      <c r="MAG54" s="406"/>
      <c r="MAH54" s="406"/>
      <c r="MAI54" s="406"/>
      <c r="MAJ54" s="406"/>
      <c r="MAK54" s="406"/>
      <c r="MAL54" s="406"/>
      <c r="MAM54" s="406"/>
      <c r="MAN54" s="406"/>
      <c r="MAO54" s="406"/>
      <c r="MAP54" s="406"/>
      <c r="MAQ54" s="406"/>
      <c r="MAR54" s="406"/>
      <c r="MAS54" s="406"/>
      <c r="MAT54" s="406"/>
      <c r="MAU54" s="406"/>
      <c r="MAV54" s="406"/>
      <c r="MAW54" s="406"/>
      <c r="MAX54" s="406"/>
      <c r="MAY54" s="406"/>
      <c r="MAZ54" s="406"/>
      <c r="MBA54" s="406"/>
      <c r="MBB54" s="406"/>
      <c r="MBC54" s="406"/>
      <c r="MBD54" s="406"/>
      <c r="MBE54" s="406"/>
      <c r="MBF54" s="406"/>
      <c r="MBG54" s="406"/>
      <c r="MBH54" s="406"/>
      <c r="MBI54" s="406"/>
      <c r="MBJ54" s="406"/>
      <c r="MBK54" s="406"/>
      <c r="MBL54" s="406"/>
      <c r="MBM54" s="406"/>
      <c r="MBN54" s="406"/>
      <c r="MBO54" s="406"/>
      <c r="MBP54" s="406"/>
      <c r="MBQ54" s="406"/>
      <c r="MBR54" s="406"/>
      <c r="MBS54" s="406"/>
      <c r="MBT54" s="406"/>
      <c r="MBU54" s="406"/>
      <c r="MBV54" s="406"/>
      <c r="MBW54" s="406"/>
      <c r="MBX54" s="406"/>
      <c r="MBY54" s="406"/>
      <c r="MBZ54" s="406"/>
      <c r="MCA54" s="406"/>
      <c r="MCB54" s="406"/>
      <c r="MCC54" s="406"/>
      <c r="MCD54" s="406"/>
      <c r="MCE54" s="406"/>
      <c r="MCF54" s="406"/>
      <c r="MCG54" s="406"/>
      <c r="MCH54" s="406"/>
      <c r="MCI54" s="406"/>
      <c r="MCJ54" s="406"/>
      <c r="MCK54" s="406"/>
      <c r="MCL54" s="406"/>
      <c r="MCM54" s="406"/>
      <c r="MCN54" s="406"/>
      <c r="MCO54" s="406"/>
      <c r="MCP54" s="406"/>
      <c r="MCQ54" s="406"/>
      <c r="MCR54" s="406"/>
      <c r="MCS54" s="406"/>
      <c r="MCT54" s="406"/>
      <c r="MCU54" s="406"/>
      <c r="MCV54" s="406"/>
      <c r="MCW54" s="406"/>
      <c r="MCX54" s="406"/>
      <c r="MCY54" s="406"/>
      <c r="MCZ54" s="406"/>
      <c r="MDA54" s="406"/>
      <c r="MDB54" s="406"/>
      <c r="MDC54" s="406"/>
      <c r="MDD54" s="406"/>
      <c r="MDE54" s="406"/>
      <c r="MDF54" s="406"/>
      <c r="MDG54" s="406"/>
      <c r="MDH54" s="406"/>
      <c r="MDI54" s="406"/>
      <c r="MDJ54" s="406"/>
      <c r="MDK54" s="406"/>
      <c r="MDL54" s="406"/>
      <c r="MDM54" s="406"/>
      <c r="MDN54" s="406"/>
      <c r="MDO54" s="406"/>
      <c r="MDP54" s="406"/>
      <c r="MDQ54" s="406"/>
      <c r="MDR54" s="406"/>
      <c r="MDS54" s="406"/>
      <c r="MDT54" s="406"/>
      <c r="MDU54" s="406"/>
      <c r="MDV54" s="406"/>
      <c r="MDW54" s="406"/>
      <c r="MDX54" s="406"/>
      <c r="MDY54" s="406"/>
      <c r="MDZ54" s="406"/>
      <c r="MEA54" s="406"/>
      <c r="MEB54" s="406"/>
      <c r="MEC54" s="406"/>
      <c r="MED54" s="406"/>
      <c r="MEE54" s="406"/>
      <c r="MEF54" s="406"/>
      <c r="MEG54" s="406"/>
      <c r="MEH54" s="406"/>
      <c r="MEI54" s="406"/>
      <c r="MEJ54" s="406"/>
      <c r="MEK54" s="406"/>
      <c r="MEL54" s="406"/>
      <c r="MEM54" s="406"/>
      <c r="MEN54" s="406"/>
      <c r="MEO54" s="406"/>
      <c r="MEP54" s="406"/>
      <c r="MEQ54" s="406"/>
      <c r="MER54" s="406"/>
      <c r="MES54" s="406"/>
      <c r="MET54" s="406"/>
      <c r="MEU54" s="406"/>
      <c r="MEV54" s="406"/>
      <c r="MEW54" s="406"/>
      <c r="MEX54" s="406"/>
      <c r="MEY54" s="406"/>
      <c r="MEZ54" s="406"/>
      <c r="MFA54" s="406"/>
      <c r="MFB54" s="406"/>
      <c r="MFC54" s="406"/>
      <c r="MFD54" s="406"/>
      <c r="MFE54" s="406"/>
      <c r="MFF54" s="406"/>
      <c r="MFG54" s="406"/>
      <c r="MFH54" s="406"/>
      <c r="MFI54" s="406"/>
      <c r="MFJ54" s="406"/>
      <c r="MFK54" s="406"/>
      <c r="MFL54" s="406"/>
      <c r="MFM54" s="406"/>
      <c r="MFN54" s="406"/>
      <c r="MFO54" s="406"/>
      <c r="MFP54" s="406"/>
      <c r="MFQ54" s="406"/>
      <c r="MFR54" s="406"/>
      <c r="MFS54" s="406"/>
      <c r="MFT54" s="406"/>
      <c r="MFU54" s="406"/>
      <c r="MFV54" s="406"/>
      <c r="MFW54" s="406"/>
      <c r="MFX54" s="406"/>
      <c r="MFY54" s="406"/>
      <c r="MFZ54" s="406"/>
      <c r="MGA54" s="406"/>
      <c r="MGB54" s="406"/>
      <c r="MGC54" s="406"/>
      <c r="MGD54" s="406"/>
      <c r="MGE54" s="406"/>
      <c r="MGF54" s="406"/>
      <c r="MGG54" s="406"/>
      <c r="MGH54" s="406"/>
      <c r="MGI54" s="406"/>
      <c r="MGJ54" s="406"/>
      <c r="MGK54" s="406"/>
      <c r="MGL54" s="406"/>
      <c r="MGM54" s="406"/>
      <c r="MGN54" s="406"/>
      <c r="MGO54" s="406"/>
      <c r="MGP54" s="406"/>
      <c r="MGQ54" s="406"/>
      <c r="MGR54" s="406"/>
      <c r="MGS54" s="406"/>
      <c r="MGT54" s="406"/>
      <c r="MGU54" s="406"/>
      <c r="MGV54" s="406"/>
      <c r="MGW54" s="406"/>
      <c r="MGX54" s="406"/>
      <c r="MGY54" s="406"/>
      <c r="MGZ54" s="406"/>
      <c r="MHA54" s="406"/>
      <c r="MHB54" s="406"/>
      <c r="MHC54" s="406"/>
      <c r="MHD54" s="406"/>
      <c r="MHE54" s="406"/>
      <c r="MHF54" s="406"/>
      <c r="MHG54" s="406"/>
      <c r="MHH54" s="406"/>
      <c r="MHI54" s="406"/>
      <c r="MHJ54" s="406"/>
      <c r="MHK54" s="406"/>
      <c r="MHL54" s="406"/>
      <c r="MHM54" s="406"/>
      <c r="MHN54" s="406"/>
      <c r="MHO54" s="406"/>
      <c r="MHP54" s="406"/>
      <c r="MHQ54" s="406"/>
      <c r="MHR54" s="406"/>
      <c r="MHS54" s="406"/>
      <c r="MHT54" s="406"/>
      <c r="MHU54" s="406"/>
      <c r="MHV54" s="406"/>
      <c r="MHW54" s="406"/>
      <c r="MHX54" s="406"/>
      <c r="MHY54" s="406"/>
      <c r="MHZ54" s="406"/>
      <c r="MIA54" s="406"/>
      <c r="MIB54" s="406"/>
      <c r="MIC54" s="406"/>
      <c r="MID54" s="406"/>
      <c r="MIE54" s="406"/>
      <c r="MIF54" s="406"/>
      <c r="MIG54" s="406"/>
      <c r="MIH54" s="406"/>
      <c r="MII54" s="406"/>
      <c r="MIJ54" s="406"/>
      <c r="MIK54" s="406"/>
      <c r="MIL54" s="406"/>
      <c r="MIM54" s="406"/>
      <c r="MIN54" s="406"/>
      <c r="MIO54" s="406"/>
      <c r="MIP54" s="406"/>
      <c r="MIQ54" s="406"/>
      <c r="MIR54" s="406"/>
      <c r="MIS54" s="406"/>
      <c r="MIT54" s="406"/>
      <c r="MIU54" s="406"/>
      <c r="MIV54" s="406"/>
      <c r="MIW54" s="406"/>
      <c r="MIX54" s="406"/>
      <c r="MIY54" s="406"/>
      <c r="MIZ54" s="406"/>
      <c r="MJA54" s="406"/>
      <c r="MJB54" s="406"/>
      <c r="MJC54" s="406"/>
      <c r="MJD54" s="406"/>
      <c r="MJE54" s="406"/>
      <c r="MJF54" s="406"/>
      <c r="MJG54" s="406"/>
      <c r="MJH54" s="406"/>
      <c r="MJI54" s="406"/>
      <c r="MJJ54" s="406"/>
      <c r="MJK54" s="406"/>
      <c r="MJL54" s="406"/>
      <c r="MJM54" s="406"/>
      <c r="MJN54" s="406"/>
      <c r="MJO54" s="406"/>
      <c r="MJP54" s="406"/>
      <c r="MJQ54" s="406"/>
      <c r="MJR54" s="406"/>
      <c r="MJS54" s="406"/>
      <c r="MJT54" s="406"/>
      <c r="MJU54" s="406"/>
      <c r="MJV54" s="406"/>
      <c r="MJW54" s="406"/>
      <c r="MJX54" s="406"/>
      <c r="MJY54" s="406"/>
      <c r="MJZ54" s="406"/>
      <c r="MKA54" s="406"/>
      <c r="MKB54" s="406"/>
      <c r="MKC54" s="406"/>
      <c r="MKD54" s="406"/>
      <c r="MKE54" s="406"/>
      <c r="MKF54" s="406"/>
      <c r="MKG54" s="406"/>
      <c r="MKH54" s="406"/>
      <c r="MKI54" s="406"/>
      <c r="MKJ54" s="406"/>
      <c r="MKK54" s="406"/>
      <c r="MKL54" s="406"/>
      <c r="MKM54" s="406"/>
      <c r="MKN54" s="406"/>
      <c r="MKO54" s="406"/>
      <c r="MKP54" s="406"/>
      <c r="MKQ54" s="406"/>
      <c r="MKR54" s="406"/>
      <c r="MKS54" s="406"/>
      <c r="MKT54" s="406"/>
      <c r="MKU54" s="406"/>
      <c r="MKV54" s="406"/>
      <c r="MKW54" s="406"/>
      <c r="MKX54" s="406"/>
      <c r="MKY54" s="406"/>
      <c r="MKZ54" s="406"/>
      <c r="MLA54" s="406"/>
      <c r="MLB54" s="406"/>
      <c r="MLC54" s="406"/>
      <c r="MLD54" s="406"/>
      <c r="MLE54" s="406"/>
      <c r="MLF54" s="406"/>
      <c r="MLG54" s="406"/>
      <c r="MLH54" s="406"/>
      <c r="MLI54" s="406"/>
      <c r="MLJ54" s="406"/>
      <c r="MLK54" s="406"/>
      <c r="MLL54" s="406"/>
      <c r="MLM54" s="406"/>
      <c r="MLN54" s="406"/>
      <c r="MLO54" s="406"/>
      <c r="MLP54" s="406"/>
      <c r="MLQ54" s="406"/>
      <c r="MLR54" s="406"/>
      <c r="MLS54" s="406"/>
      <c r="MLT54" s="406"/>
      <c r="MLU54" s="406"/>
      <c r="MLV54" s="406"/>
      <c r="MLW54" s="406"/>
      <c r="MLX54" s="406"/>
      <c r="MLY54" s="406"/>
      <c r="MLZ54" s="406"/>
      <c r="MMA54" s="406"/>
      <c r="MMB54" s="406"/>
      <c r="MMC54" s="406"/>
      <c r="MMD54" s="406"/>
      <c r="MME54" s="406"/>
      <c r="MMF54" s="406"/>
      <c r="MMG54" s="406"/>
      <c r="MMH54" s="406"/>
      <c r="MMI54" s="406"/>
      <c r="MMJ54" s="406"/>
      <c r="MMK54" s="406"/>
      <c r="MML54" s="406"/>
      <c r="MMM54" s="406"/>
      <c r="MMN54" s="406"/>
      <c r="MMO54" s="406"/>
      <c r="MMP54" s="406"/>
      <c r="MMQ54" s="406"/>
      <c r="MMR54" s="406"/>
      <c r="MMS54" s="406"/>
      <c r="MMT54" s="406"/>
      <c r="MMU54" s="406"/>
      <c r="MMV54" s="406"/>
      <c r="MMW54" s="406"/>
      <c r="MMX54" s="406"/>
      <c r="MMY54" s="406"/>
      <c r="MMZ54" s="406"/>
      <c r="MNA54" s="406"/>
      <c r="MNB54" s="406"/>
      <c r="MNC54" s="406"/>
      <c r="MND54" s="406"/>
      <c r="MNE54" s="406"/>
      <c r="MNF54" s="406"/>
      <c r="MNG54" s="406"/>
      <c r="MNH54" s="406"/>
      <c r="MNI54" s="406"/>
      <c r="MNJ54" s="406"/>
      <c r="MNK54" s="406"/>
      <c r="MNL54" s="406"/>
      <c r="MNM54" s="406"/>
      <c r="MNN54" s="406"/>
      <c r="MNO54" s="406"/>
      <c r="MNP54" s="406"/>
      <c r="MNQ54" s="406"/>
      <c r="MNR54" s="406"/>
      <c r="MNS54" s="406"/>
      <c r="MNT54" s="406"/>
      <c r="MNU54" s="406"/>
      <c r="MNV54" s="406"/>
      <c r="MNW54" s="406"/>
      <c r="MNX54" s="406"/>
      <c r="MNY54" s="406"/>
      <c r="MNZ54" s="406"/>
      <c r="MOA54" s="406"/>
      <c r="MOB54" s="406"/>
      <c r="MOC54" s="406"/>
      <c r="MOD54" s="406"/>
      <c r="MOE54" s="406"/>
      <c r="MOF54" s="406"/>
      <c r="MOG54" s="406"/>
      <c r="MOH54" s="406"/>
      <c r="MOI54" s="406"/>
      <c r="MOJ54" s="406"/>
      <c r="MOK54" s="406"/>
      <c r="MOL54" s="406"/>
      <c r="MOM54" s="406"/>
      <c r="MON54" s="406"/>
      <c r="MOO54" s="406"/>
      <c r="MOP54" s="406"/>
      <c r="MOQ54" s="406"/>
      <c r="MOR54" s="406"/>
      <c r="MOS54" s="406"/>
      <c r="MOT54" s="406"/>
      <c r="MOU54" s="406"/>
      <c r="MOV54" s="406"/>
      <c r="MOW54" s="406"/>
      <c r="MOX54" s="406"/>
      <c r="MOY54" s="406"/>
      <c r="MOZ54" s="406"/>
      <c r="MPA54" s="406"/>
      <c r="MPB54" s="406"/>
      <c r="MPC54" s="406"/>
      <c r="MPD54" s="406"/>
      <c r="MPE54" s="406"/>
      <c r="MPF54" s="406"/>
      <c r="MPG54" s="406"/>
      <c r="MPH54" s="406"/>
      <c r="MPI54" s="406"/>
      <c r="MPJ54" s="406"/>
      <c r="MPK54" s="406"/>
      <c r="MPL54" s="406"/>
      <c r="MPM54" s="406"/>
      <c r="MPN54" s="406"/>
      <c r="MPO54" s="406"/>
      <c r="MPP54" s="406"/>
      <c r="MPQ54" s="406"/>
      <c r="MPR54" s="406"/>
      <c r="MPS54" s="406"/>
      <c r="MPT54" s="406"/>
      <c r="MPU54" s="406"/>
      <c r="MPV54" s="406"/>
      <c r="MPW54" s="406"/>
      <c r="MPX54" s="406"/>
      <c r="MPY54" s="406"/>
      <c r="MPZ54" s="406"/>
      <c r="MQA54" s="406"/>
      <c r="MQB54" s="406"/>
      <c r="MQC54" s="406"/>
      <c r="MQD54" s="406"/>
      <c r="MQE54" s="406"/>
      <c r="MQF54" s="406"/>
      <c r="MQG54" s="406"/>
      <c r="MQH54" s="406"/>
      <c r="MQI54" s="406"/>
      <c r="MQJ54" s="406"/>
      <c r="MQK54" s="406"/>
      <c r="MQL54" s="406"/>
      <c r="MQM54" s="406"/>
      <c r="MQN54" s="406"/>
      <c r="MQO54" s="406"/>
      <c r="MQP54" s="406"/>
      <c r="MQQ54" s="406"/>
      <c r="MQR54" s="406"/>
      <c r="MQS54" s="406"/>
      <c r="MQT54" s="406"/>
      <c r="MQU54" s="406"/>
      <c r="MQV54" s="406"/>
      <c r="MQW54" s="406"/>
      <c r="MQX54" s="406"/>
      <c r="MQY54" s="406"/>
      <c r="MQZ54" s="406"/>
      <c r="MRA54" s="406"/>
      <c r="MRB54" s="406"/>
      <c r="MRC54" s="406"/>
      <c r="MRD54" s="406"/>
      <c r="MRE54" s="406"/>
      <c r="MRF54" s="406"/>
      <c r="MRG54" s="406"/>
      <c r="MRH54" s="406"/>
      <c r="MRI54" s="406"/>
      <c r="MRJ54" s="406"/>
      <c r="MRK54" s="406"/>
      <c r="MRL54" s="406"/>
      <c r="MRM54" s="406"/>
      <c r="MRN54" s="406"/>
      <c r="MRO54" s="406"/>
      <c r="MRP54" s="406"/>
      <c r="MRQ54" s="406"/>
      <c r="MRR54" s="406"/>
      <c r="MRS54" s="406"/>
      <c r="MRT54" s="406"/>
      <c r="MRU54" s="406"/>
      <c r="MRV54" s="406"/>
      <c r="MRW54" s="406"/>
      <c r="MRX54" s="406"/>
      <c r="MRY54" s="406"/>
      <c r="MRZ54" s="406"/>
      <c r="MSA54" s="406"/>
      <c r="MSB54" s="406"/>
      <c r="MSC54" s="406"/>
      <c r="MSD54" s="406"/>
      <c r="MSE54" s="406"/>
      <c r="MSF54" s="406"/>
      <c r="MSG54" s="406"/>
      <c r="MSH54" s="406"/>
      <c r="MSI54" s="406"/>
      <c r="MSJ54" s="406"/>
      <c r="MSK54" s="406"/>
      <c r="MSL54" s="406"/>
      <c r="MSM54" s="406"/>
      <c r="MSN54" s="406"/>
      <c r="MSO54" s="406"/>
      <c r="MSP54" s="406"/>
      <c r="MSQ54" s="406"/>
      <c r="MSR54" s="406"/>
      <c r="MSS54" s="406"/>
      <c r="MST54" s="406"/>
      <c r="MSU54" s="406"/>
      <c r="MSV54" s="406"/>
      <c r="MSW54" s="406"/>
      <c r="MSX54" s="406"/>
      <c r="MSY54" s="406"/>
      <c r="MSZ54" s="406"/>
      <c r="MTA54" s="406"/>
      <c r="MTB54" s="406"/>
      <c r="MTC54" s="406"/>
      <c r="MTD54" s="406"/>
      <c r="MTE54" s="406"/>
      <c r="MTF54" s="406"/>
      <c r="MTG54" s="406"/>
      <c r="MTH54" s="406"/>
      <c r="MTI54" s="406"/>
      <c r="MTJ54" s="406"/>
      <c r="MTK54" s="406"/>
      <c r="MTL54" s="406"/>
      <c r="MTM54" s="406"/>
      <c r="MTN54" s="406"/>
      <c r="MTO54" s="406"/>
      <c r="MTP54" s="406"/>
      <c r="MTQ54" s="406"/>
      <c r="MTR54" s="406"/>
      <c r="MTS54" s="406"/>
      <c r="MTT54" s="406"/>
      <c r="MTU54" s="406"/>
      <c r="MTV54" s="406"/>
      <c r="MTW54" s="406"/>
      <c r="MTX54" s="406"/>
      <c r="MTY54" s="406"/>
      <c r="MTZ54" s="406"/>
      <c r="MUA54" s="406"/>
      <c r="MUB54" s="406"/>
      <c r="MUC54" s="406"/>
      <c r="MUD54" s="406"/>
      <c r="MUE54" s="406"/>
      <c r="MUF54" s="406"/>
      <c r="MUG54" s="406"/>
      <c r="MUH54" s="406"/>
      <c r="MUI54" s="406"/>
      <c r="MUJ54" s="406"/>
      <c r="MUK54" s="406"/>
      <c r="MUL54" s="406"/>
      <c r="MUM54" s="406"/>
      <c r="MUN54" s="406"/>
      <c r="MUO54" s="406"/>
      <c r="MUP54" s="406"/>
      <c r="MUQ54" s="406"/>
      <c r="MUR54" s="406"/>
      <c r="MUS54" s="406"/>
      <c r="MUT54" s="406"/>
      <c r="MUU54" s="406"/>
      <c r="MUV54" s="406"/>
      <c r="MUW54" s="406"/>
      <c r="MUX54" s="406"/>
      <c r="MUY54" s="406"/>
      <c r="MUZ54" s="406"/>
      <c r="MVA54" s="406"/>
      <c r="MVB54" s="406"/>
      <c r="MVC54" s="406"/>
      <c r="MVD54" s="406"/>
      <c r="MVE54" s="406"/>
      <c r="MVF54" s="406"/>
      <c r="MVG54" s="406"/>
      <c r="MVH54" s="406"/>
      <c r="MVI54" s="406"/>
      <c r="MVJ54" s="406"/>
      <c r="MVK54" s="406"/>
      <c r="MVL54" s="406"/>
      <c r="MVM54" s="406"/>
      <c r="MVN54" s="406"/>
      <c r="MVO54" s="406"/>
      <c r="MVP54" s="406"/>
      <c r="MVQ54" s="406"/>
      <c r="MVR54" s="406"/>
      <c r="MVS54" s="406"/>
      <c r="MVT54" s="406"/>
      <c r="MVU54" s="406"/>
      <c r="MVV54" s="406"/>
      <c r="MVW54" s="406"/>
      <c r="MVX54" s="406"/>
      <c r="MVY54" s="406"/>
      <c r="MVZ54" s="406"/>
      <c r="MWA54" s="406"/>
      <c r="MWB54" s="406"/>
      <c r="MWC54" s="406"/>
      <c r="MWD54" s="406"/>
      <c r="MWE54" s="406"/>
      <c r="MWF54" s="406"/>
      <c r="MWG54" s="406"/>
      <c r="MWH54" s="406"/>
      <c r="MWI54" s="406"/>
      <c r="MWJ54" s="406"/>
      <c r="MWK54" s="406"/>
      <c r="MWL54" s="406"/>
      <c r="MWM54" s="406"/>
      <c r="MWN54" s="406"/>
      <c r="MWO54" s="406"/>
      <c r="MWP54" s="406"/>
      <c r="MWQ54" s="406"/>
      <c r="MWR54" s="406"/>
      <c r="MWS54" s="406"/>
      <c r="MWT54" s="406"/>
      <c r="MWU54" s="406"/>
      <c r="MWV54" s="406"/>
      <c r="MWW54" s="406"/>
      <c r="MWX54" s="406"/>
      <c r="MWY54" s="406"/>
      <c r="MWZ54" s="406"/>
      <c r="MXA54" s="406"/>
      <c r="MXB54" s="406"/>
      <c r="MXC54" s="406"/>
      <c r="MXD54" s="406"/>
      <c r="MXE54" s="406"/>
      <c r="MXF54" s="406"/>
      <c r="MXG54" s="406"/>
      <c r="MXH54" s="406"/>
      <c r="MXI54" s="406"/>
      <c r="MXJ54" s="406"/>
      <c r="MXK54" s="406"/>
      <c r="MXL54" s="406"/>
      <c r="MXM54" s="406"/>
      <c r="MXN54" s="406"/>
      <c r="MXO54" s="406"/>
      <c r="MXP54" s="406"/>
      <c r="MXQ54" s="406"/>
      <c r="MXR54" s="406"/>
      <c r="MXS54" s="406"/>
      <c r="MXT54" s="406"/>
      <c r="MXU54" s="406"/>
      <c r="MXV54" s="406"/>
      <c r="MXW54" s="406"/>
      <c r="MXX54" s="406"/>
      <c r="MXY54" s="406"/>
      <c r="MXZ54" s="406"/>
      <c r="MYA54" s="406"/>
      <c r="MYB54" s="406"/>
      <c r="MYC54" s="406"/>
      <c r="MYD54" s="406"/>
      <c r="MYE54" s="406"/>
      <c r="MYF54" s="406"/>
      <c r="MYG54" s="406"/>
      <c r="MYH54" s="406"/>
      <c r="MYI54" s="406"/>
      <c r="MYJ54" s="406"/>
      <c r="MYK54" s="406"/>
      <c r="MYL54" s="406"/>
      <c r="MYM54" s="406"/>
      <c r="MYN54" s="406"/>
      <c r="MYO54" s="406"/>
      <c r="MYP54" s="406"/>
      <c r="MYQ54" s="406"/>
      <c r="MYR54" s="406"/>
      <c r="MYS54" s="406"/>
      <c r="MYT54" s="406"/>
      <c r="MYU54" s="406"/>
      <c r="MYV54" s="406"/>
      <c r="MYW54" s="406"/>
      <c r="MYX54" s="406"/>
      <c r="MYY54" s="406"/>
      <c r="MYZ54" s="406"/>
      <c r="MZA54" s="406"/>
      <c r="MZB54" s="406"/>
      <c r="MZC54" s="406"/>
      <c r="MZD54" s="406"/>
      <c r="MZE54" s="406"/>
      <c r="MZF54" s="406"/>
      <c r="MZG54" s="406"/>
      <c r="MZH54" s="406"/>
      <c r="MZI54" s="406"/>
      <c r="MZJ54" s="406"/>
      <c r="MZK54" s="406"/>
      <c r="MZL54" s="406"/>
      <c r="MZM54" s="406"/>
      <c r="MZN54" s="406"/>
      <c r="MZO54" s="406"/>
      <c r="MZP54" s="406"/>
      <c r="MZQ54" s="406"/>
      <c r="MZR54" s="406"/>
      <c r="MZS54" s="406"/>
      <c r="MZT54" s="406"/>
      <c r="MZU54" s="406"/>
      <c r="MZV54" s="406"/>
      <c r="MZW54" s="406"/>
      <c r="MZX54" s="406"/>
      <c r="MZY54" s="406"/>
      <c r="MZZ54" s="406"/>
      <c r="NAA54" s="406"/>
      <c r="NAB54" s="406"/>
      <c r="NAC54" s="406"/>
      <c r="NAD54" s="406"/>
      <c r="NAE54" s="406"/>
      <c r="NAF54" s="406"/>
      <c r="NAG54" s="406"/>
      <c r="NAH54" s="406"/>
      <c r="NAI54" s="406"/>
      <c r="NAJ54" s="406"/>
      <c r="NAK54" s="406"/>
      <c r="NAL54" s="406"/>
      <c r="NAM54" s="406"/>
      <c r="NAN54" s="406"/>
      <c r="NAO54" s="406"/>
      <c r="NAP54" s="406"/>
      <c r="NAQ54" s="406"/>
      <c r="NAR54" s="406"/>
      <c r="NAS54" s="406"/>
      <c r="NAT54" s="406"/>
      <c r="NAU54" s="406"/>
      <c r="NAV54" s="406"/>
      <c r="NAW54" s="406"/>
      <c r="NAX54" s="406"/>
      <c r="NAY54" s="406"/>
      <c r="NAZ54" s="406"/>
      <c r="NBA54" s="406"/>
      <c r="NBB54" s="406"/>
      <c r="NBC54" s="406"/>
      <c r="NBD54" s="406"/>
      <c r="NBE54" s="406"/>
      <c r="NBF54" s="406"/>
      <c r="NBG54" s="406"/>
      <c r="NBH54" s="406"/>
      <c r="NBI54" s="406"/>
      <c r="NBJ54" s="406"/>
      <c r="NBK54" s="406"/>
      <c r="NBL54" s="406"/>
      <c r="NBM54" s="406"/>
      <c r="NBN54" s="406"/>
      <c r="NBO54" s="406"/>
      <c r="NBP54" s="406"/>
      <c r="NBQ54" s="406"/>
      <c r="NBR54" s="406"/>
      <c r="NBS54" s="406"/>
      <c r="NBT54" s="406"/>
      <c r="NBU54" s="406"/>
      <c r="NBV54" s="406"/>
      <c r="NBW54" s="406"/>
      <c r="NBX54" s="406"/>
      <c r="NBY54" s="406"/>
      <c r="NBZ54" s="406"/>
      <c r="NCA54" s="406"/>
      <c r="NCB54" s="406"/>
      <c r="NCC54" s="406"/>
      <c r="NCD54" s="406"/>
      <c r="NCE54" s="406"/>
      <c r="NCF54" s="406"/>
      <c r="NCG54" s="406"/>
      <c r="NCH54" s="406"/>
      <c r="NCI54" s="406"/>
      <c r="NCJ54" s="406"/>
      <c r="NCK54" s="406"/>
      <c r="NCL54" s="406"/>
      <c r="NCM54" s="406"/>
      <c r="NCN54" s="406"/>
      <c r="NCO54" s="406"/>
      <c r="NCP54" s="406"/>
      <c r="NCQ54" s="406"/>
      <c r="NCR54" s="406"/>
      <c r="NCS54" s="406"/>
      <c r="NCT54" s="406"/>
      <c r="NCU54" s="406"/>
      <c r="NCV54" s="406"/>
      <c r="NCW54" s="406"/>
      <c r="NCX54" s="406"/>
      <c r="NCY54" s="406"/>
      <c r="NCZ54" s="406"/>
      <c r="NDA54" s="406"/>
      <c r="NDB54" s="406"/>
      <c r="NDC54" s="406"/>
      <c r="NDD54" s="406"/>
      <c r="NDE54" s="406"/>
      <c r="NDF54" s="406"/>
      <c r="NDG54" s="406"/>
      <c r="NDH54" s="406"/>
      <c r="NDI54" s="406"/>
      <c r="NDJ54" s="406"/>
      <c r="NDK54" s="406"/>
      <c r="NDL54" s="406"/>
      <c r="NDM54" s="406"/>
      <c r="NDN54" s="406"/>
      <c r="NDO54" s="406"/>
      <c r="NDP54" s="406"/>
      <c r="NDQ54" s="406"/>
      <c r="NDR54" s="406"/>
      <c r="NDS54" s="406"/>
      <c r="NDT54" s="406"/>
      <c r="NDU54" s="406"/>
      <c r="NDV54" s="406"/>
      <c r="NDW54" s="406"/>
      <c r="NDX54" s="406"/>
      <c r="NDY54" s="406"/>
      <c r="NDZ54" s="406"/>
      <c r="NEA54" s="406"/>
      <c r="NEB54" s="406"/>
      <c r="NEC54" s="406"/>
      <c r="NED54" s="406"/>
      <c r="NEE54" s="406"/>
      <c r="NEF54" s="406"/>
      <c r="NEG54" s="406"/>
      <c r="NEH54" s="406"/>
      <c r="NEI54" s="406"/>
      <c r="NEJ54" s="406"/>
      <c r="NEK54" s="406"/>
      <c r="NEL54" s="406"/>
      <c r="NEM54" s="406"/>
      <c r="NEN54" s="406"/>
      <c r="NEO54" s="406"/>
      <c r="NEP54" s="406"/>
      <c r="NEQ54" s="406"/>
      <c r="NER54" s="406"/>
      <c r="NES54" s="406"/>
      <c r="NET54" s="406"/>
      <c r="NEU54" s="406"/>
      <c r="NEV54" s="406"/>
      <c r="NEW54" s="406"/>
      <c r="NEX54" s="406"/>
      <c r="NEY54" s="406"/>
      <c r="NEZ54" s="406"/>
      <c r="NFA54" s="406"/>
      <c r="NFB54" s="406"/>
      <c r="NFC54" s="406"/>
      <c r="NFD54" s="406"/>
      <c r="NFE54" s="406"/>
      <c r="NFF54" s="406"/>
      <c r="NFG54" s="406"/>
      <c r="NFH54" s="406"/>
      <c r="NFI54" s="406"/>
      <c r="NFJ54" s="406"/>
      <c r="NFK54" s="406"/>
      <c r="NFL54" s="406"/>
      <c r="NFM54" s="406"/>
      <c r="NFN54" s="406"/>
      <c r="NFO54" s="406"/>
      <c r="NFP54" s="406"/>
      <c r="NFQ54" s="406"/>
      <c r="NFR54" s="406"/>
      <c r="NFS54" s="406"/>
      <c r="NFT54" s="406"/>
      <c r="NFU54" s="406"/>
      <c r="NFV54" s="406"/>
      <c r="NFW54" s="406"/>
      <c r="NFX54" s="406"/>
      <c r="NFY54" s="406"/>
      <c r="NFZ54" s="406"/>
      <c r="NGA54" s="406"/>
      <c r="NGB54" s="406"/>
      <c r="NGC54" s="406"/>
      <c r="NGD54" s="406"/>
      <c r="NGE54" s="406"/>
      <c r="NGF54" s="406"/>
      <c r="NGG54" s="406"/>
      <c r="NGH54" s="406"/>
      <c r="NGI54" s="406"/>
      <c r="NGJ54" s="406"/>
      <c r="NGK54" s="406"/>
      <c r="NGL54" s="406"/>
      <c r="NGM54" s="406"/>
      <c r="NGN54" s="406"/>
      <c r="NGO54" s="406"/>
      <c r="NGP54" s="406"/>
      <c r="NGQ54" s="406"/>
      <c r="NGR54" s="406"/>
      <c r="NGS54" s="406"/>
      <c r="NGT54" s="406"/>
      <c r="NGU54" s="406"/>
      <c r="NGV54" s="406"/>
      <c r="NGW54" s="406"/>
      <c r="NGX54" s="406"/>
      <c r="NGY54" s="406"/>
      <c r="NGZ54" s="406"/>
      <c r="NHA54" s="406"/>
      <c r="NHB54" s="406"/>
      <c r="NHC54" s="406"/>
      <c r="NHD54" s="406"/>
      <c r="NHE54" s="406"/>
      <c r="NHF54" s="406"/>
      <c r="NHG54" s="406"/>
      <c r="NHH54" s="406"/>
      <c r="NHI54" s="406"/>
      <c r="NHJ54" s="406"/>
      <c r="NHK54" s="406"/>
      <c r="NHL54" s="406"/>
      <c r="NHM54" s="406"/>
      <c r="NHN54" s="406"/>
      <c r="NHO54" s="406"/>
      <c r="NHP54" s="406"/>
      <c r="NHQ54" s="406"/>
      <c r="NHR54" s="406"/>
      <c r="NHS54" s="406"/>
      <c r="NHT54" s="406"/>
      <c r="NHU54" s="406"/>
      <c r="NHV54" s="406"/>
      <c r="NHW54" s="406"/>
      <c r="NHX54" s="406"/>
      <c r="NHY54" s="406"/>
      <c r="NHZ54" s="406"/>
      <c r="NIA54" s="406"/>
      <c r="NIB54" s="406"/>
      <c r="NIC54" s="406"/>
      <c r="NID54" s="406"/>
      <c r="NIE54" s="406"/>
      <c r="NIF54" s="406"/>
      <c r="NIG54" s="406"/>
      <c r="NIH54" s="406"/>
      <c r="NII54" s="406"/>
      <c r="NIJ54" s="406"/>
      <c r="NIK54" s="406"/>
      <c r="NIL54" s="406"/>
      <c r="NIM54" s="406"/>
      <c r="NIN54" s="406"/>
      <c r="NIO54" s="406"/>
      <c r="NIP54" s="406"/>
      <c r="NIQ54" s="406"/>
      <c r="NIR54" s="406"/>
      <c r="NIS54" s="406"/>
      <c r="NIT54" s="406"/>
      <c r="NIU54" s="406"/>
      <c r="NIV54" s="406"/>
      <c r="NIW54" s="406"/>
      <c r="NIX54" s="406"/>
      <c r="NIY54" s="406"/>
      <c r="NIZ54" s="406"/>
      <c r="NJA54" s="406"/>
      <c r="NJB54" s="406"/>
      <c r="NJC54" s="406"/>
      <c r="NJD54" s="406"/>
      <c r="NJE54" s="406"/>
      <c r="NJF54" s="406"/>
      <c r="NJG54" s="406"/>
      <c r="NJH54" s="406"/>
      <c r="NJI54" s="406"/>
      <c r="NJJ54" s="406"/>
      <c r="NJK54" s="406"/>
      <c r="NJL54" s="406"/>
      <c r="NJM54" s="406"/>
      <c r="NJN54" s="406"/>
      <c r="NJO54" s="406"/>
      <c r="NJP54" s="406"/>
      <c r="NJQ54" s="406"/>
      <c r="NJR54" s="406"/>
      <c r="NJS54" s="406"/>
      <c r="NJT54" s="406"/>
      <c r="NJU54" s="406"/>
      <c r="NJV54" s="406"/>
      <c r="NJW54" s="406"/>
      <c r="NJX54" s="406"/>
      <c r="NJY54" s="406"/>
      <c r="NJZ54" s="406"/>
      <c r="NKA54" s="406"/>
      <c r="NKB54" s="406"/>
      <c r="NKC54" s="406"/>
      <c r="NKD54" s="406"/>
      <c r="NKE54" s="406"/>
      <c r="NKF54" s="406"/>
      <c r="NKG54" s="406"/>
      <c r="NKH54" s="406"/>
      <c r="NKI54" s="406"/>
      <c r="NKJ54" s="406"/>
      <c r="NKK54" s="406"/>
      <c r="NKL54" s="406"/>
      <c r="NKM54" s="406"/>
      <c r="NKN54" s="406"/>
      <c r="NKO54" s="406"/>
      <c r="NKP54" s="406"/>
      <c r="NKQ54" s="406"/>
      <c r="NKR54" s="406"/>
      <c r="NKS54" s="406"/>
      <c r="NKT54" s="406"/>
      <c r="NKU54" s="406"/>
      <c r="NKV54" s="406"/>
      <c r="NKW54" s="406"/>
      <c r="NKX54" s="406"/>
      <c r="NKY54" s="406"/>
      <c r="NKZ54" s="406"/>
      <c r="NLA54" s="406"/>
      <c r="NLB54" s="406"/>
      <c r="NLC54" s="406"/>
      <c r="NLD54" s="406"/>
      <c r="NLE54" s="406"/>
      <c r="NLF54" s="406"/>
      <c r="NLG54" s="406"/>
      <c r="NLH54" s="406"/>
      <c r="NLI54" s="406"/>
      <c r="NLJ54" s="406"/>
      <c r="NLK54" s="406"/>
      <c r="NLL54" s="406"/>
      <c r="NLM54" s="406"/>
      <c r="NLN54" s="406"/>
      <c r="NLO54" s="406"/>
      <c r="NLP54" s="406"/>
      <c r="NLQ54" s="406"/>
      <c r="NLR54" s="406"/>
      <c r="NLS54" s="406"/>
      <c r="NLT54" s="406"/>
      <c r="NLU54" s="406"/>
      <c r="NLV54" s="406"/>
      <c r="NLW54" s="406"/>
      <c r="NLX54" s="406"/>
      <c r="NLY54" s="406"/>
      <c r="NLZ54" s="406"/>
      <c r="NMA54" s="406"/>
      <c r="NMB54" s="406"/>
      <c r="NMC54" s="406"/>
      <c r="NMD54" s="406"/>
      <c r="NME54" s="406"/>
      <c r="NMF54" s="406"/>
      <c r="NMG54" s="406"/>
      <c r="NMH54" s="406"/>
      <c r="NMI54" s="406"/>
      <c r="NMJ54" s="406"/>
      <c r="NMK54" s="406"/>
      <c r="NML54" s="406"/>
      <c r="NMM54" s="406"/>
      <c r="NMN54" s="406"/>
      <c r="NMO54" s="406"/>
      <c r="NMP54" s="406"/>
      <c r="NMQ54" s="406"/>
      <c r="NMR54" s="406"/>
      <c r="NMS54" s="406"/>
      <c r="NMT54" s="406"/>
      <c r="NMU54" s="406"/>
      <c r="NMV54" s="406"/>
      <c r="NMW54" s="406"/>
      <c r="NMX54" s="406"/>
      <c r="NMY54" s="406"/>
      <c r="NMZ54" s="406"/>
      <c r="NNA54" s="406"/>
      <c r="NNB54" s="406"/>
      <c r="NNC54" s="406"/>
      <c r="NND54" s="406"/>
      <c r="NNE54" s="406"/>
      <c r="NNF54" s="406"/>
      <c r="NNG54" s="406"/>
      <c r="NNH54" s="406"/>
      <c r="NNI54" s="406"/>
      <c r="NNJ54" s="406"/>
      <c r="NNK54" s="406"/>
      <c r="NNL54" s="406"/>
      <c r="NNM54" s="406"/>
      <c r="NNN54" s="406"/>
      <c r="NNO54" s="406"/>
      <c r="NNP54" s="406"/>
      <c r="NNQ54" s="406"/>
      <c r="NNR54" s="406"/>
      <c r="NNS54" s="406"/>
      <c r="NNT54" s="406"/>
      <c r="NNU54" s="406"/>
      <c r="NNV54" s="406"/>
      <c r="NNW54" s="406"/>
      <c r="NNX54" s="406"/>
      <c r="NNY54" s="406"/>
      <c r="NNZ54" s="406"/>
      <c r="NOA54" s="406"/>
      <c r="NOB54" s="406"/>
      <c r="NOC54" s="406"/>
      <c r="NOD54" s="406"/>
      <c r="NOE54" s="406"/>
      <c r="NOF54" s="406"/>
      <c r="NOG54" s="406"/>
      <c r="NOH54" s="406"/>
      <c r="NOI54" s="406"/>
      <c r="NOJ54" s="406"/>
      <c r="NOK54" s="406"/>
      <c r="NOL54" s="406"/>
      <c r="NOM54" s="406"/>
      <c r="NON54" s="406"/>
      <c r="NOO54" s="406"/>
      <c r="NOP54" s="406"/>
      <c r="NOQ54" s="406"/>
      <c r="NOR54" s="406"/>
      <c r="NOS54" s="406"/>
      <c r="NOT54" s="406"/>
      <c r="NOU54" s="406"/>
      <c r="NOV54" s="406"/>
      <c r="NOW54" s="406"/>
      <c r="NOX54" s="406"/>
      <c r="NOY54" s="406"/>
      <c r="NOZ54" s="406"/>
      <c r="NPA54" s="406"/>
      <c r="NPB54" s="406"/>
      <c r="NPC54" s="406"/>
      <c r="NPD54" s="406"/>
      <c r="NPE54" s="406"/>
      <c r="NPF54" s="406"/>
      <c r="NPG54" s="406"/>
      <c r="NPH54" s="406"/>
      <c r="NPI54" s="406"/>
      <c r="NPJ54" s="406"/>
      <c r="NPK54" s="406"/>
      <c r="NPL54" s="406"/>
      <c r="NPM54" s="406"/>
      <c r="NPN54" s="406"/>
      <c r="NPO54" s="406"/>
      <c r="NPP54" s="406"/>
      <c r="NPQ54" s="406"/>
      <c r="NPR54" s="406"/>
      <c r="NPS54" s="406"/>
      <c r="NPT54" s="406"/>
      <c r="NPU54" s="406"/>
      <c r="NPV54" s="406"/>
      <c r="NPW54" s="406"/>
      <c r="NPX54" s="406"/>
      <c r="NPY54" s="406"/>
      <c r="NPZ54" s="406"/>
      <c r="NQA54" s="406"/>
      <c r="NQB54" s="406"/>
      <c r="NQC54" s="406"/>
      <c r="NQD54" s="406"/>
      <c r="NQE54" s="406"/>
      <c r="NQF54" s="406"/>
      <c r="NQG54" s="406"/>
      <c r="NQH54" s="406"/>
      <c r="NQI54" s="406"/>
      <c r="NQJ54" s="406"/>
      <c r="NQK54" s="406"/>
      <c r="NQL54" s="406"/>
      <c r="NQM54" s="406"/>
      <c r="NQN54" s="406"/>
      <c r="NQO54" s="406"/>
      <c r="NQP54" s="406"/>
      <c r="NQQ54" s="406"/>
      <c r="NQR54" s="406"/>
      <c r="NQS54" s="406"/>
      <c r="NQT54" s="406"/>
      <c r="NQU54" s="406"/>
      <c r="NQV54" s="406"/>
      <c r="NQW54" s="406"/>
      <c r="NQX54" s="406"/>
      <c r="NQY54" s="406"/>
      <c r="NQZ54" s="406"/>
      <c r="NRA54" s="406"/>
      <c r="NRB54" s="406"/>
      <c r="NRC54" s="406"/>
      <c r="NRD54" s="406"/>
      <c r="NRE54" s="406"/>
      <c r="NRF54" s="406"/>
      <c r="NRG54" s="406"/>
      <c r="NRH54" s="406"/>
      <c r="NRI54" s="406"/>
      <c r="NRJ54" s="406"/>
      <c r="NRK54" s="406"/>
      <c r="NRL54" s="406"/>
      <c r="NRM54" s="406"/>
      <c r="NRN54" s="406"/>
      <c r="NRO54" s="406"/>
      <c r="NRP54" s="406"/>
      <c r="NRQ54" s="406"/>
      <c r="NRR54" s="406"/>
      <c r="NRS54" s="406"/>
      <c r="NRT54" s="406"/>
      <c r="NRU54" s="406"/>
      <c r="NRV54" s="406"/>
      <c r="NRW54" s="406"/>
      <c r="NRX54" s="406"/>
      <c r="NRY54" s="406"/>
      <c r="NRZ54" s="406"/>
      <c r="NSA54" s="406"/>
      <c r="NSB54" s="406"/>
      <c r="NSC54" s="406"/>
      <c r="NSD54" s="406"/>
      <c r="NSE54" s="406"/>
      <c r="NSF54" s="406"/>
      <c r="NSG54" s="406"/>
      <c r="NSH54" s="406"/>
      <c r="NSI54" s="406"/>
      <c r="NSJ54" s="406"/>
      <c r="NSK54" s="406"/>
      <c r="NSL54" s="406"/>
      <c r="NSM54" s="406"/>
      <c r="NSN54" s="406"/>
      <c r="NSO54" s="406"/>
      <c r="NSP54" s="406"/>
      <c r="NSQ54" s="406"/>
      <c r="NSR54" s="406"/>
      <c r="NSS54" s="406"/>
      <c r="NST54" s="406"/>
      <c r="NSU54" s="406"/>
      <c r="NSV54" s="406"/>
      <c r="NSW54" s="406"/>
      <c r="NSX54" s="406"/>
      <c r="NSY54" s="406"/>
      <c r="NSZ54" s="406"/>
      <c r="NTA54" s="406"/>
      <c r="NTB54" s="406"/>
      <c r="NTC54" s="406"/>
      <c r="NTD54" s="406"/>
      <c r="NTE54" s="406"/>
      <c r="NTF54" s="406"/>
      <c r="NTG54" s="406"/>
      <c r="NTH54" s="406"/>
      <c r="NTI54" s="406"/>
      <c r="NTJ54" s="406"/>
      <c r="NTK54" s="406"/>
      <c r="NTL54" s="406"/>
      <c r="NTM54" s="406"/>
      <c r="NTN54" s="406"/>
      <c r="NTO54" s="406"/>
      <c r="NTP54" s="406"/>
      <c r="NTQ54" s="406"/>
      <c r="NTR54" s="406"/>
      <c r="NTS54" s="406"/>
      <c r="NTT54" s="406"/>
      <c r="NTU54" s="406"/>
      <c r="NTV54" s="406"/>
      <c r="NTW54" s="406"/>
      <c r="NTX54" s="406"/>
      <c r="NTY54" s="406"/>
      <c r="NTZ54" s="406"/>
      <c r="NUA54" s="406"/>
      <c r="NUB54" s="406"/>
      <c r="NUC54" s="406"/>
      <c r="NUD54" s="406"/>
      <c r="NUE54" s="406"/>
      <c r="NUF54" s="406"/>
      <c r="NUG54" s="406"/>
      <c r="NUH54" s="406"/>
      <c r="NUI54" s="406"/>
      <c r="NUJ54" s="406"/>
      <c r="NUK54" s="406"/>
      <c r="NUL54" s="406"/>
      <c r="NUM54" s="406"/>
      <c r="NUN54" s="406"/>
      <c r="NUO54" s="406"/>
      <c r="NUP54" s="406"/>
      <c r="NUQ54" s="406"/>
      <c r="NUR54" s="406"/>
      <c r="NUS54" s="406"/>
      <c r="NUT54" s="406"/>
      <c r="NUU54" s="406"/>
      <c r="NUV54" s="406"/>
      <c r="NUW54" s="406"/>
      <c r="NUX54" s="406"/>
      <c r="NUY54" s="406"/>
      <c r="NUZ54" s="406"/>
      <c r="NVA54" s="406"/>
      <c r="NVB54" s="406"/>
      <c r="NVC54" s="406"/>
      <c r="NVD54" s="406"/>
      <c r="NVE54" s="406"/>
      <c r="NVF54" s="406"/>
      <c r="NVG54" s="406"/>
      <c r="NVH54" s="406"/>
      <c r="NVI54" s="406"/>
      <c r="NVJ54" s="406"/>
      <c r="NVK54" s="406"/>
      <c r="NVL54" s="406"/>
      <c r="NVM54" s="406"/>
      <c r="NVN54" s="406"/>
      <c r="NVO54" s="406"/>
      <c r="NVP54" s="406"/>
      <c r="NVQ54" s="406"/>
      <c r="NVR54" s="406"/>
      <c r="NVS54" s="406"/>
      <c r="NVT54" s="406"/>
      <c r="NVU54" s="406"/>
      <c r="NVV54" s="406"/>
      <c r="NVW54" s="406"/>
      <c r="NVX54" s="406"/>
      <c r="NVY54" s="406"/>
      <c r="NVZ54" s="406"/>
      <c r="NWA54" s="406"/>
      <c r="NWB54" s="406"/>
      <c r="NWC54" s="406"/>
      <c r="NWD54" s="406"/>
      <c r="NWE54" s="406"/>
      <c r="NWF54" s="406"/>
      <c r="NWG54" s="406"/>
      <c r="NWH54" s="406"/>
      <c r="NWI54" s="406"/>
      <c r="NWJ54" s="406"/>
      <c r="NWK54" s="406"/>
      <c r="NWL54" s="406"/>
      <c r="NWM54" s="406"/>
      <c r="NWN54" s="406"/>
      <c r="NWO54" s="406"/>
      <c r="NWP54" s="406"/>
      <c r="NWQ54" s="406"/>
      <c r="NWR54" s="406"/>
      <c r="NWS54" s="406"/>
      <c r="NWT54" s="406"/>
      <c r="NWU54" s="406"/>
      <c r="NWV54" s="406"/>
      <c r="NWW54" s="406"/>
      <c r="NWX54" s="406"/>
      <c r="NWY54" s="406"/>
      <c r="NWZ54" s="406"/>
      <c r="NXA54" s="406"/>
      <c r="NXB54" s="406"/>
      <c r="NXC54" s="406"/>
      <c r="NXD54" s="406"/>
      <c r="NXE54" s="406"/>
      <c r="NXF54" s="406"/>
      <c r="NXG54" s="406"/>
      <c r="NXH54" s="406"/>
      <c r="NXI54" s="406"/>
      <c r="NXJ54" s="406"/>
      <c r="NXK54" s="406"/>
      <c r="NXL54" s="406"/>
      <c r="NXM54" s="406"/>
      <c r="NXN54" s="406"/>
      <c r="NXO54" s="406"/>
      <c r="NXP54" s="406"/>
      <c r="NXQ54" s="406"/>
      <c r="NXR54" s="406"/>
      <c r="NXS54" s="406"/>
      <c r="NXT54" s="406"/>
      <c r="NXU54" s="406"/>
      <c r="NXV54" s="406"/>
      <c r="NXW54" s="406"/>
      <c r="NXX54" s="406"/>
      <c r="NXY54" s="406"/>
      <c r="NXZ54" s="406"/>
      <c r="NYA54" s="406"/>
      <c r="NYB54" s="406"/>
      <c r="NYC54" s="406"/>
      <c r="NYD54" s="406"/>
      <c r="NYE54" s="406"/>
      <c r="NYF54" s="406"/>
      <c r="NYG54" s="406"/>
      <c r="NYH54" s="406"/>
      <c r="NYI54" s="406"/>
      <c r="NYJ54" s="406"/>
      <c r="NYK54" s="406"/>
      <c r="NYL54" s="406"/>
      <c r="NYM54" s="406"/>
      <c r="NYN54" s="406"/>
      <c r="NYO54" s="406"/>
      <c r="NYP54" s="406"/>
      <c r="NYQ54" s="406"/>
      <c r="NYR54" s="406"/>
      <c r="NYS54" s="406"/>
      <c r="NYT54" s="406"/>
      <c r="NYU54" s="406"/>
      <c r="NYV54" s="406"/>
      <c r="NYW54" s="406"/>
      <c r="NYX54" s="406"/>
      <c r="NYY54" s="406"/>
      <c r="NYZ54" s="406"/>
      <c r="NZA54" s="406"/>
      <c r="NZB54" s="406"/>
      <c r="NZC54" s="406"/>
      <c r="NZD54" s="406"/>
      <c r="NZE54" s="406"/>
      <c r="NZF54" s="406"/>
      <c r="NZG54" s="406"/>
      <c r="NZH54" s="406"/>
      <c r="NZI54" s="406"/>
      <c r="NZJ54" s="406"/>
      <c r="NZK54" s="406"/>
      <c r="NZL54" s="406"/>
      <c r="NZM54" s="406"/>
      <c r="NZN54" s="406"/>
      <c r="NZO54" s="406"/>
      <c r="NZP54" s="406"/>
      <c r="NZQ54" s="406"/>
      <c r="NZR54" s="406"/>
      <c r="NZS54" s="406"/>
      <c r="NZT54" s="406"/>
      <c r="NZU54" s="406"/>
      <c r="NZV54" s="406"/>
      <c r="NZW54" s="406"/>
      <c r="NZX54" s="406"/>
      <c r="NZY54" s="406"/>
      <c r="NZZ54" s="406"/>
      <c r="OAA54" s="406"/>
      <c r="OAB54" s="406"/>
      <c r="OAC54" s="406"/>
      <c r="OAD54" s="406"/>
      <c r="OAE54" s="406"/>
      <c r="OAF54" s="406"/>
      <c r="OAG54" s="406"/>
      <c r="OAH54" s="406"/>
      <c r="OAI54" s="406"/>
      <c r="OAJ54" s="406"/>
      <c r="OAK54" s="406"/>
      <c r="OAL54" s="406"/>
      <c r="OAM54" s="406"/>
      <c r="OAN54" s="406"/>
      <c r="OAO54" s="406"/>
      <c r="OAP54" s="406"/>
      <c r="OAQ54" s="406"/>
      <c r="OAR54" s="406"/>
      <c r="OAS54" s="406"/>
      <c r="OAT54" s="406"/>
      <c r="OAU54" s="406"/>
      <c r="OAV54" s="406"/>
      <c r="OAW54" s="406"/>
      <c r="OAX54" s="406"/>
      <c r="OAY54" s="406"/>
      <c r="OAZ54" s="406"/>
      <c r="OBA54" s="406"/>
      <c r="OBB54" s="406"/>
      <c r="OBC54" s="406"/>
      <c r="OBD54" s="406"/>
      <c r="OBE54" s="406"/>
      <c r="OBF54" s="406"/>
      <c r="OBG54" s="406"/>
      <c r="OBH54" s="406"/>
      <c r="OBI54" s="406"/>
      <c r="OBJ54" s="406"/>
      <c r="OBK54" s="406"/>
      <c r="OBL54" s="406"/>
      <c r="OBM54" s="406"/>
      <c r="OBN54" s="406"/>
      <c r="OBO54" s="406"/>
      <c r="OBP54" s="406"/>
      <c r="OBQ54" s="406"/>
      <c r="OBR54" s="406"/>
      <c r="OBS54" s="406"/>
      <c r="OBT54" s="406"/>
      <c r="OBU54" s="406"/>
      <c r="OBV54" s="406"/>
      <c r="OBW54" s="406"/>
      <c r="OBX54" s="406"/>
      <c r="OBY54" s="406"/>
      <c r="OBZ54" s="406"/>
      <c r="OCA54" s="406"/>
      <c r="OCB54" s="406"/>
      <c r="OCC54" s="406"/>
      <c r="OCD54" s="406"/>
      <c r="OCE54" s="406"/>
      <c r="OCF54" s="406"/>
      <c r="OCG54" s="406"/>
      <c r="OCH54" s="406"/>
      <c r="OCI54" s="406"/>
      <c r="OCJ54" s="406"/>
      <c r="OCK54" s="406"/>
      <c r="OCL54" s="406"/>
      <c r="OCM54" s="406"/>
      <c r="OCN54" s="406"/>
      <c r="OCO54" s="406"/>
      <c r="OCP54" s="406"/>
      <c r="OCQ54" s="406"/>
      <c r="OCR54" s="406"/>
      <c r="OCS54" s="406"/>
      <c r="OCT54" s="406"/>
      <c r="OCU54" s="406"/>
      <c r="OCV54" s="406"/>
      <c r="OCW54" s="406"/>
      <c r="OCX54" s="406"/>
      <c r="OCY54" s="406"/>
      <c r="OCZ54" s="406"/>
      <c r="ODA54" s="406"/>
      <c r="ODB54" s="406"/>
      <c r="ODC54" s="406"/>
      <c r="ODD54" s="406"/>
      <c r="ODE54" s="406"/>
      <c r="ODF54" s="406"/>
      <c r="ODG54" s="406"/>
      <c r="ODH54" s="406"/>
      <c r="ODI54" s="406"/>
      <c r="ODJ54" s="406"/>
      <c r="ODK54" s="406"/>
      <c r="ODL54" s="406"/>
      <c r="ODM54" s="406"/>
      <c r="ODN54" s="406"/>
      <c r="ODO54" s="406"/>
      <c r="ODP54" s="406"/>
      <c r="ODQ54" s="406"/>
      <c r="ODR54" s="406"/>
      <c r="ODS54" s="406"/>
      <c r="ODT54" s="406"/>
      <c r="ODU54" s="406"/>
      <c r="ODV54" s="406"/>
      <c r="ODW54" s="406"/>
      <c r="ODX54" s="406"/>
      <c r="ODY54" s="406"/>
      <c r="ODZ54" s="406"/>
      <c r="OEA54" s="406"/>
      <c r="OEB54" s="406"/>
      <c r="OEC54" s="406"/>
      <c r="OED54" s="406"/>
      <c r="OEE54" s="406"/>
      <c r="OEF54" s="406"/>
      <c r="OEG54" s="406"/>
      <c r="OEH54" s="406"/>
      <c r="OEI54" s="406"/>
      <c r="OEJ54" s="406"/>
      <c r="OEK54" s="406"/>
      <c r="OEL54" s="406"/>
      <c r="OEM54" s="406"/>
      <c r="OEN54" s="406"/>
      <c r="OEO54" s="406"/>
      <c r="OEP54" s="406"/>
      <c r="OEQ54" s="406"/>
      <c r="OER54" s="406"/>
      <c r="OES54" s="406"/>
      <c r="OET54" s="406"/>
      <c r="OEU54" s="406"/>
      <c r="OEV54" s="406"/>
      <c r="OEW54" s="406"/>
      <c r="OEX54" s="406"/>
      <c r="OEY54" s="406"/>
      <c r="OEZ54" s="406"/>
      <c r="OFA54" s="406"/>
      <c r="OFB54" s="406"/>
      <c r="OFC54" s="406"/>
      <c r="OFD54" s="406"/>
      <c r="OFE54" s="406"/>
      <c r="OFF54" s="406"/>
      <c r="OFG54" s="406"/>
      <c r="OFH54" s="406"/>
      <c r="OFI54" s="406"/>
      <c r="OFJ54" s="406"/>
      <c r="OFK54" s="406"/>
      <c r="OFL54" s="406"/>
      <c r="OFM54" s="406"/>
      <c r="OFN54" s="406"/>
      <c r="OFO54" s="406"/>
      <c r="OFP54" s="406"/>
      <c r="OFQ54" s="406"/>
      <c r="OFR54" s="406"/>
      <c r="OFS54" s="406"/>
      <c r="OFT54" s="406"/>
      <c r="OFU54" s="406"/>
      <c r="OFV54" s="406"/>
      <c r="OFW54" s="406"/>
      <c r="OFX54" s="406"/>
      <c r="OFY54" s="406"/>
      <c r="OFZ54" s="406"/>
      <c r="OGA54" s="406"/>
      <c r="OGB54" s="406"/>
      <c r="OGC54" s="406"/>
      <c r="OGD54" s="406"/>
      <c r="OGE54" s="406"/>
      <c r="OGF54" s="406"/>
      <c r="OGG54" s="406"/>
      <c r="OGH54" s="406"/>
      <c r="OGI54" s="406"/>
      <c r="OGJ54" s="406"/>
      <c r="OGK54" s="406"/>
      <c r="OGL54" s="406"/>
      <c r="OGM54" s="406"/>
      <c r="OGN54" s="406"/>
      <c r="OGO54" s="406"/>
      <c r="OGP54" s="406"/>
      <c r="OGQ54" s="406"/>
      <c r="OGR54" s="406"/>
      <c r="OGS54" s="406"/>
      <c r="OGT54" s="406"/>
      <c r="OGU54" s="406"/>
      <c r="OGV54" s="406"/>
      <c r="OGW54" s="406"/>
      <c r="OGX54" s="406"/>
      <c r="OGY54" s="406"/>
      <c r="OGZ54" s="406"/>
      <c r="OHA54" s="406"/>
      <c r="OHB54" s="406"/>
      <c r="OHC54" s="406"/>
      <c r="OHD54" s="406"/>
      <c r="OHE54" s="406"/>
      <c r="OHF54" s="406"/>
      <c r="OHG54" s="406"/>
      <c r="OHH54" s="406"/>
      <c r="OHI54" s="406"/>
      <c r="OHJ54" s="406"/>
      <c r="OHK54" s="406"/>
      <c r="OHL54" s="406"/>
      <c r="OHM54" s="406"/>
      <c r="OHN54" s="406"/>
      <c r="OHO54" s="406"/>
      <c r="OHP54" s="406"/>
      <c r="OHQ54" s="406"/>
      <c r="OHR54" s="406"/>
      <c r="OHS54" s="406"/>
      <c r="OHT54" s="406"/>
      <c r="OHU54" s="406"/>
      <c r="OHV54" s="406"/>
      <c r="OHW54" s="406"/>
      <c r="OHX54" s="406"/>
      <c r="OHY54" s="406"/>
      <c r="OHZ54" s="406"/>
      <c r="OIA54" s="406"/>
      <c r="OIB54" s="406"/>
      <c r="OIC54" s="406"/>
      <c r="OID54" s="406"/>
      <c r="OIE54" s="406"/>
      <c r="OIF54" s="406"/>
      <c r="OIG54" s="406"/>
      <c r="OIH54" s="406"/>
      <c r="OII54" s="406"/>
      <c r="OIJ54" s="406"/>
      <c r="OIK54" s="406"/>
      <c r="OIL54" s="406"/>
      <c r="OIM54" s="406"/>
      <c r="OIN54" s="406"/>
      <c r="OIO54" s="406"/>
      <c r="OIP54" s="406"/>
      <c r="OIQ54" s="406"/>
      <c r="OIR54" s="406"/>
      <c r="OIS54" s="406"/>
      <c r="OIT54" s="406"/>
      <c r="OIU54" s="406"/>
      <c r="OIV54" s="406"/>
      <c r="OIW54" s="406"/>
      <c r="OIX54" s="406"/>
      <c r="OIY54" s="406"/>
      <c r="OIZ54" s="406"/>
      <c r="OJA54" s="406"/>
      <c r="OJB54" s="406"/>
      <c r="OJC54" s="406"/>
      <c r="OJD54" s="406"/>
      <c r="OJE54" s="406"/>
      <c r="OJF54" s="406"/>
      <c r="OJG54" s="406"/>
      <c r="OJH54" s="406"/>
      <c r="OJI54" s="406"/>
      <c r="OJJ54" s="406"/>
      <c r="OJK54" s="406"/>
      <c r="OJL54" s="406"/>
      <c r="OJM54" s="406"/>
      <c r="OJN54" s="406"/>
      <c r="OJO54" s="406"/>
      <c r="OJP54" s="406"/>
      <c r="OJQ54" s="406"/>
      <c r="OJR54" s="406"/>
      <c r="OJS54" s="406"/>
      <c r="OJT54" s="406"/>
      <c r="OJU54" s="406"/>
      <c r="OJV54" s="406"/>
      <c r="OJW54" s="406"/>
      <c r="OJX54" s="406"/>
      <c r="OJY54" s="406"/>
      <c r="OJZ54" s="406"/>
      <c r="OKA54" s="406"/>
      <c r="OKB54" s="406"/>
      <c r="OKC54" s="406"/>
      <c r="OKD54" s="406"/>
      <c r="OKE54" s="406"/>
      <c r="OKF54" s="406"/>
      <c r="OKG54" s="406"/>
      <c r="OKH54" s="406"/>
      <c r="OKI54" s="406"/>
      <c r="OKJ54" s="406"/>
      <c r="OKK54" s="406"/>
      <c r="OKL54" s="406"/>
      <c r="OKM54" s="406"/>
      <c r="OKN54" s="406"/>
      <c r="OKO54" s="406"/>
      <c r="OKP54" s="406"/>
      <c r="OKQ54" s="406"/>
      <c r="OKR54" s="406"/>
      <c r="OKS54" s="406"/>
      <c r="OKT54" s="406"/>
      <c r="OKU54" s="406"/>
      <c r="OKV54" s="406"/>
      <c r="OKW54" s="406"/>
      <c r="OKX54" s="406"/>
      <c r="OKY54" s="406"/>
      <c r="OKZ54" s="406"/>
      <c r="OLA54" s="406"/>
      <c r="OLB54" s="406"/>
      <c r="OLC54" s="406"/>
      <c r="OLD54" s="406"/>
      <c r="OLE54" s="406"/>
      <c r="OLF54" s="406"/>
      <c r="OLG54" s="406"/>
      <c r="OLH54" s="406"/>
      <c r="OLI54" s="406"/>
      <c r="OLJ54" s="406"/>
      <c r="OLK54" s="406"/>
      <c r="OLL54" s="406"/>
      <c r="OLM54" s="406"/>
      <c r="OLN54" s="406"/>
      <c r="OLO54" s="406"/>
      <c r="OLP54" s="406"/>
      <c r="OLQ54" s="406"/>
      <c r="OLR54" s="406"/>
      <c r="OLS54" s="406"/>
      <c r="OLT54" s="406"/>
      <c r="OLU54" s="406"/>
      <c r="OLV54" s="406"/>
      <c r="OLW54" s="406"/>
      <c r="OLX54" s="406"/>
      <c r="OLY54" s="406"/>
      <c r="OLZ54" s="406"/>
      <c r="OMA54" s="406"/>
      <c r="OMB54" s="406"/>
      <c r="OMC54" s="406"/>
      <c r="OMD54" s="406"/>
      <c r="OME54" s="406"/>
      <c r="OMF54" s="406"/>
      <c r="OMG54" s="406"/>
      <c r="OMH54" s="406"/>
      <c r="OMI54" s="406"/>
      <c r="OMJ54" s="406"/>
      <c r="OMK54" s="406"/>
      <c r="OML54" s="406"/>
      <c r="OMM54" s="406"/>
      <c r="OMN54" s="406"/>
      <c r="OMO54" s="406"/>
      <c r="OMP54" s="406"/>
      <c r="OMQ54" s="406"/>
      <c r="OMR54" s="406"/>
      <c r="OMS54" s="406"/>
      <c r="OMT54" s="406"/>
      <c r="OMU54" s="406"/>
      <c r="OMV54" s="406"/>
      <c r="OMW54" s="406"/>
      <c r="OMX54" s="406"/>
      <c r="OMY54" s="406"/>
      <c r="OMZ54" s="406"/>
      <c r="ONA54" s="406"/>
      <c r="ONB54" s="406"/>
      <c r="ONC54" s="406"/>
      <c r="OND54" s="406"/>
      <c r="ONE54" s="406"/>
      <c r="ONF54" s="406"/>
      <c r="ONG54" s="406"/>
      <c r="ONH54" s="406"/>
      <c r="ONI54" s="406"/>
      <c r="ONJ54" s="406"/>
      <c r="ONK54" s="406"/>
      <c r="ONL54" s="406"/>
      <c r="ONM54" s="406"/>
      <c r="ONN54" s="406"/>
      <c r="ONO54" s="406"/>
      <c r="ONP54" s="406"/>
      <c r="ONQ54" s="406"/>
      <c r="ONR54" s="406"/>
      <c r="ONS54" s="406"/>
      <c r="ONT54" s="406"/>
      <c r="ONU54" s="406"/>
      <c r="ONV54" s="406"/>
      <c r="ONW54" s="406"/>
      <c r="ONX54" s="406"/>
      <c r="ONY54" s="406"/>
      <c r="ONZ54" s="406"/>
      <c r="OOA54" s="406"/>
      <c r="OOB54" s="406"/>
      <c r="OOC54" s="406"/>
      <c r="OOD54" s="406"/>
      <c r="OOE54" s="406"/>
      <c r="OOF54" s="406"/>
      <c r="OOG54" s="406"/>
      <c r="OOH54" s="406"/>
      <c r="OOI54" s="406"/>
      <c r="OOJ54" s="406"/>
      <c r="OOK54" s="406"/>
      <c r="OOL54" s="406"/>
      <c r="OOM54" s="406"/>
      <c r="OON54" s="406"/>
      <c r="OOO54" s="406"/>
      <c r="OOP54" s="406"/>
      <c r="OOQ54" s="406"/>
      <c r="OOR54" s="406"/>
      <c r="OOS54" s="406"/>
      <c r="OOT54" s="406"/>
      <c r="OOU54" s="406"/>
      <c r="OOV54" s="406"/>
      <c r="OOW54" s="406"/>
      <c r="OOX54" s="406"/>
      <c r="OOY54" s="406"/>
      <c r="OOZ54" s="406"/>
      <c r="OPA54" s="406"/>
      <c r="OPB54" s="406"/>
      <c r="OPC54" s="406"/>
      <c r="OPD54" s="406"/>
      <c r="OPE54" s="406"/>
      <c r="OPF54" s="406"/>
      <c r="OPG54" s="406"/>
      <c r="OPH54" s="406"/>
      <c r="OPI54" s="406"/>
      <c r="OPJ54" s="406"/>
      <c r="OPK54" s="406"/>
      <c r="OPL54" s="406"/>
      <c r="OPM54" s="406"/>
      <c r="OPN54" s="406"/>
      <c r="OPO54" s="406"/>
      <c r="OPP54" s="406"/>
      <c r="OPQ54" s="406"/>
      <c r="OPR54" s="406"/>
      <c r="OPS54" s="406"/>
      <c r="OPT54" s="406"/>
      <c r="OPU54" s="406"/>
      <c r="OPV54" s="406"/>
      <c r="OPW54" s="406"/>
      <c r="OPX54" s="406"/>
      <c r="OPY54" s="406"/>
      <c r="OPZ54" s="406"/>
      <c r="OQA54" s="406"/>
      <c r="OQB54" s="406"/>
      <c r="OQC54" s="406"/>
      <c r="OQD54" s="406"/>
      <c r="OQE54" s="406"/>
      <c r="OQF54" s="406"/>
      <c r="OQG54" s="406"/>
      <c r="OQH54" s="406"/>
      <c r="OQI54" s="406"/>
      <c r="OQJ54" s="406"/>
      <c r="OQK54" s="406"/>
      <c r="OQL54" s="406"/>
      <c r="OQM54" s="406"/>
      <c r="OQN54" s="406"/>
      <c r="OQO54" s="406"/>
      <c r="OQP54" s="406"/>
      <c r="OQQ54" s="406"/>
      <c r="OQR54" s="406"/>
      <c r="OQS54" s="406"/>
      <c r="OQT54" s="406"/>
      <c r="OQU54" s="406"/>
      <c r="OQV54" s="406"/>
      <c r="OQW54" s="406"/>
      <c r="OQX54" s="406"/>
      <c r="OQY54" s="406"/>
      <c r="OQZ54" s="406"/>
      <c r="ORA54" s="406"/>
      <c r="ORB54" s="406"/>
      <c r="ORC54" s="406"/>
      <c r="ORD54" s="406"/>
      <c r="ORE54" s="406"/>
      <c r="ORF54" s="406"/>
      <c r="ORG54" s="406"/>
      <c r="ORH54" s="406"/>
      <c r="ORI54" s="406"/>
      <c r="ORJ54" s="406"/>
      <c r="ORK54" s="406"/>
      <c r="ORL54" s="406"/>
      <c r="ORM54" s="406"/>
      <c r="ORN54" s="406"/>
      <c r="ORO54" s="406"/>
      <c r="ORP54" s="406"/>
      <c r="ORQ54" s="406"/>
      <c r="ORR54" s="406"/>
      <c r="ORS54" s="406"/>
      <c r="ORT54" s="406"/>
      <c r="ORU54" s="406"/>
      <c r="ORV54" s="406"/>
      <c r="ORW54" s="406"/>
      <c r="ORX54" s="406"/>
      <c r="ORY54" s="406"/>
      <c r="ORZ54" s="406"/>
      <c r="OSA54" s="406"/>
      <c r="OSB54" s="406"/>
      <c r="OSC54" s="406"/>
      <c r="OSD54" s="406"/>
      <c r="OSE54" s="406"/>
      <c r="OSF54" s="406"/>
      <c r="OSG54" s="406"/>
      <c r="OSH54" s="406"/>
      <c r="OSI54" s="406"/>
      <c r="OSJ54" s="406"/>
      <c r="OSK54" s="406"/>
      <c r="OSL54" s="406"/>
      <c r="OSM54" s="406"/>
      <c r="OSN54" s="406"/>
      <c r="OSO54" s="406"/>
      <c r="OSP54" s="406"/>
      <c r="OSQ54" s="406"/>
      <c r="OSR54" s="406"/>
      <c r="OSS54" s="406"/>
      <c r="OST54" s="406"/>
      <c r="OSU54" s="406"/>
      <c r="OSV54" s="406"/>
      <c r="OSW54" s="406"/>
      <c r="OSX54" s="406"/>
      <c r="OSY54" s="406"/>
      <c r="OSZ54" s="406"/>
      <c r="OTA54" s="406"/>
      <c r="OTB54" s="406"/>
      <c r="OTC54" s="406"/>
      <c r="OTD54" s="406"/>
      <c r="OTE54" s="406"/>
      <c r="OTF54" s="406"/>
      <c r="OTG54" s="406"/>
      <c r="OTH54" s="406"/>
      <c r="OTI54" s="406"/>
      <c r="OTJ54" s="406"/>
      <c r="OTK54" s="406"/>
      <c r="OTL54" s="406"/>
      <c r="OTM54" s="406"/>
      <c r="OTN54" s="406"/>
      <c r="OTO54" s="406"/>
      <c r="OTP54" s="406"/>
      <c r="OTQ54" s="406"/>
      <c r="OTR54" s="406"/>
      <c r="OTS54" s="406"/>
      <c r="OTT54" s="406"/>
      <c r="OTU54" s="406"/>
      <c r="OTV54" s="406"/>
      <c r="OTW54" s="406"/>
      <c r="OTX54" s="406"/>
      <c r="OTY54" s="406"/>
      <c r="OTZ54" s="406"/>
      <c r="OUA54" s="406"/>
      <c r="OUB54" s="406"/>
      <c r="OUC54" s="406"/>
      <c r="OUD54" s="406"/>
      <c r="OUE54" s="406"/>
      <c r="OUF54" s="406"/>
      <c r="OUG54" s="406"/>
      <c r="OUH54" s="406"/>
      <c r="OUI54" s="406"/>
      <c r="OUJ54" s="406"/>
      <c r="OUK54" s="406"/>
      <c r="OUL54" s="406"/>
      <c r="OUM54" s="406"/>
      <c r="OUN54" s="406"/>
      <c r="OUO54" s="406"/>
      <c r="OUP54" s="406"/>
      <c r="OUQ54" s="406"/>
      <c r="OUR54" s="406"/>
      <c r="OUS54" s="406"/>
      <c r="OUT54" s="406"/>
      <c r="OUU54" s="406"/>
      <c r="OUV54" s="406"/>
      <c r="OUW54" s="406"/>
      <c r="OUX54" s="406"/>
      <c r="OUY54" s="406"/>
      <c r="OUZ54" s="406"/>
      <c r="OVA54" s="406"/>
      <c r="OVB54" s="406"/>
      <c r="OVC54" s="406"/>
      <c r="OVD54" s="406"/>
      <c r="OVE54" s="406"/>
      <c r="OVF54" s="406"/>
      <c r="OVG54" s="406"/>
      <c r="OVH54" s="406"/>
      <c r="OVI54" s="406"/>
      <c r="OVJ54" s="406"/>
      <c r="OVK54" s="406"/>
      <c r="OVL54" s="406"/>
      <c r="OVM54" s="406"/>
      <c r="OVN54" s="406"/>
      <c r="OVO54" s="406"/>
      <c r="OVP54" s="406"/>
      <c r="OVQ54" s="406"/>
      <c r="OVR54" s="406"/>
      <c r="OVS54" s="406"/>
      <c r="OVT54" s="406"/>
      <c r="OVU54" s="406"/>
      <c r="OVV54" s="406"/>
      <c r="OVW54" s="406"/>
      <c r="OVX54" s="406"/>
      <c r="OVY54" s="406"/>
      <c r="OVZ54" s="406"/>
      <c r="OWA54" s="406"/>
      <c r="OWB54" s="406"/>
      <c r="OWC54" s="406"/>
      <c r="OWD54" s="406"/>
      <c r="OWE54" s="406"/>
      <c r="OWF54" s="406"/>
      <c r="OWG54" s="406"/>
      <c r="OWH54" s="406"/>
      <c r="OWI54" s="406"/>
      <c r="OWJ54" s="406"/>
      <c r="OWK54" s="406"/>
      <c r="OWL54" s="406"/>
      <c r="OWM54" s="406"/>
      <c r="OWN54" s="406"/>
      <c r="OWO54" s="406"/>
      <c r="OWP54" s="406"/>
      <c r="OWQ54" s="406"/>
      <c r="OWR54" s="406"/>
      <c r="OWS54" s="406"/>
      <c r="OWT54" s="406"/>
      <c r="OWU54" s="406"/>
      <c r="OWV54" s="406"/>
      <c r="OWW54" s="406"/>
      <c r="OWX54" s="406"/>
      <c r="OWY54" s="406"/>
      <c r="OWZ54" s="406"/>
      <c r="OXA54" s="406"/>
      <c r="OXB54" s="406"/>
      <c r="OXC54" s="406"/>
      <c r="OXD54" s="406"/>
      <c r="OXE54" s="406"/>
      <c r="OXF54" s="406"/>
      <c r="OXG54" s="406"/>
      <c r="OXH54" s="406"/>
      <c r="OXI54" s="406"/>
      <c r="OXJ54" s="406"/>
      <c r="OXK54" s="406"/>
      <c r="OXL54" s="406"/>
      <c r="OXM54" s="406"/>
      <c r="OXN54" s="406"/>
      <c r="OXO54" s="406"/>
      <c r="OXP54" s="406"/>
      <c r="OXQ54" s="406"/>
      <c r="OXR54" s="406"/>
      <c r="OXS54" s="406"/>
      <c r="OXT54" s="406"/>
      <c r="OXU54" s="406"/>
      <c r="OXV54" s="406"/>
      <c r="OXW54" s="406"/>
      <c r="OXX54" s="406"/>
      <c r="OXY54" s="406"/>
      <c r="OXZ54" s="406"/>
      <c r="OYA54" s="406"/>
      <c r="OYB54" s="406"/>
      <c r="OYC54" s="406"/>
      <c r="OYD54" s="406"/>
      <c r="OYE54" s="406"/>
      <c r="OYF54" s="406"/>
      <c r="OYG54" s="406"/>
      <c r="OYH54" s="406"/>
      <c r="OYI54" s="406"/>
      <c r="OYJ54" s="406"/>
      <c r="OYK54" s="406"/>
      <c r="OYL54" s="406"/>
      <c r="OYM54" s="406"/>
      <c r="OYN54" s="406"/>
      <c r="OYO54" s="406"/>
      <c r="OYP54" s="406"/>
      <c r="OYQ54" s="406"/>
      <c r="OYR54" s="406"/>
      <c r="OYS54" s="406"/>
      <c r="OYT54" s="406"/>
      <c r="OYU54" s="406"/>
      <c r="OYV54" s="406"/>
      <c r="OYW54" s="406"/>
      <c r="OYX54" s="406"/>
      <c r="OYY54" s="406"/>
      <c r="OYZ54" s="406"/>
      <c r="OZA54" s="406"/>
      <c r="OZB54" s="406"/>
      <c r="OZC54" s="406"/>
      <c r="OZD54" s="406"/>
      <c r="OZE54" s="406"/>
      <c r="OZF54" s="406"/>
      <c r="OZG54" s="406"/>
      <c r="OZH54" s="406"/>
      <c r="OZI54" s="406"/>
      <c r="OZJ54" s="406"/>
      <c r="OZK54" s="406"/>
      <c r="OZL54" s="406"/>
      <c r="OZM54" s="406"/>
      <c r="OZN54" s="406"/>
      <c r="OZO54" s="406"/>
      <c r="OZP54" s="406"/>
      <c r="OZQ54" s="406"/>
      <c r="OZR54" s="406"/>
      <c r="OZS54" s="406"/>
      <c r="OZT54" s="406"/>
      <c r="OZU54" s="406"/>
      <c r="OZV54" s="406"/>
      <c r="OZW54" s="406"/>
      <c r="OZX54" s="406"/>
      <c r="OZY54" s="406"/>
      <c r="OZZ54" s="406"/>
      <c r="PAA54" s="406"/>
      <c r="PAB54" s="406"/>
      <c r="PAC54" s="406"/>
      <c r="PAD54" s="406"/>
      <c r="PAE54" s="406"/>
      <c r="PAF54" s="406"/>
      <c r="PAG54" s="406"/>
      <c r="PAH54" s="406"/>
      <c r="PAI54" s="406"/>
      <c r="PAJ54" s="406"/>
      <c r="PAK54" s="406"/>
      <c r="PAL54" s="406"/>
      <c r="PAM54" s="406"/>
      <c r="PAN54" s="406"/>
      <c r="PAO54" s="406"/>
      <c r="PAP54" s="406"/>
      <c r="PAQ54" s="406"/>
      <c r="PAR54" s="406"/>
      <c r="PAS54" s="406"/>
      <c r="PAT54" s="406"/>
      <c r="PAU54" s="406"/>
      <c r="PAV54" s="406"/>
      <c r="PAW54" s="406"/>
      <c r="PAX54" s="406"/>
      <c r="PAY54" s="406"/>
      <c r="PAZ54" s="406"/>
      <c r="PBA54" s="406"/>
      <c r="PBB54" s="406"/>
      <c r="PBC54" s="406"/>
      <c r="PBD54" s="406"/>
      <c r="PBE54" s="406"/>
      <c r="PBF54" s="406"/>
      <c r="PBG54" s="406"/>
      <c r="PBH54" s="406"/>
      <c r="PBI54" s="406"/>
      <c r="PBJ54" s="406"/>
      <c r="PBK54" s="406"/>
      <c r="PBL54" s="406"/>
      <c r="PBM54" s="406"/>
      <c r="PBN54" s="406"/>
      <c r="PBO54" s="406"/>
      <c r="PBP54" s="406"/>
      <c r="PBQ54" s="406"/>
      <c r="PBR54" s="406"/>
      <c r="PBS54" s="406"/>
      <c r="PBT54" s="406"/>
      <c r="PBU54" s="406"/>
      <c r="PBV54" s="406"/>
      <c r="PBW54" s="406"/>
      <c r="PBX54" s="406"/>
      <c r="PBY54" s="406"/>
      <c r="PBZ54" s="406"/>
      <c r="PCA54" s="406"/>
      <c r="PCB54" s="406"/>
      <c r="PCC54" s="406"/>
      <c r="PCD54" s="406"/>
      <c r="PCE54" s="406"/>
      <c r="PCF54" s="406"/>
      <c r="PCG54" s="406"/>
      <c r="PCH54" s="406"/>
      <c r="PCI54" s="406"/>
      <c r="PCJ54" s="406"/>
      <c r="PCK54" s="406"/>
      <c r="PCL54" s="406"/>
      <c r="PCM54" s="406"/>
      <c r="PCN54" s="406"/>
      <c r="PCO54" s="406"/>
      <c r="PCP54" s="406"/>
      <c r="PCQ54" s="406"/>
      <c r="PCR54" s="406"/>
      <c r="PCS54" s="406"/>
      <c r="PCT54" s="406"/>
      <c r="PCU54" s="406"/>
      <c r="PCV54" s="406"/>
      <c r="PCW54" s="406"/>
      <c r="PCX54" s="406"/>
      <c r="PCY54" s="406"/>
      <c r="PCZ54" s="406"/>
      <c r="PDA54" s="406"/>
      <c r="PDB54" s="406"/>
      <c r="PDC54" s="406"/>
      <c r="PDD54" s="406"/>
      <c r="PDE54" s="406"/>
      <c r="PDF54" s="406"/>
      <c r="PDG54" s="406"/>
      <c r="PDH54" s="406"/>
      <c r="PDI54" s="406"/>
      <c r="PDJ54" s="406"/>
      <c r="PDK54" s="406"/>
      <c r="PDL54" s="406"/>
      <c r="PDM54" s="406"/>
      <c r="PDN54" s="406"/>
      <c r="PDO54" s="406"/>
      <c r="PDP54" s="406"/>
      <c r="PDQ54" s="406"/>
      <c r="PDR54" s="406"/>
      <c r="PDS54" s="406"/>
      <c r="PDT54" s="406"/>
      <c r="PDU54" s="406"/>
      <c r="PDV54" s="406"/>
      <c r="PDW54" s="406"/>
      <c r="PDX54" s="406"/>
      <c r="PDY54" s="406"/>
      <c r="PDZ54" s="406"/>
      <c r="PEA54" s="406"/>
      <c r="PEB54" s="406"/>
      <c r="PEC54" s="406"/>
      <c r="PED54" s="406"/>
      <c r="PEE54" s="406"/>
      <c r="PEF54" s="406"/>
      <c r="PEG54" s="406"/>
      <c r="PEH54" s="406"/>
      <c r="PEI54" s="406"/>
      <c r="PEJ54" s="406"/>
      <c r="PEK54" s="406"/>
      <c r="PEL54" s="406"/>
      <c r="PEM54" s="406"/>
      <c r="PEN54" s="406"/>
      <c r="PEO54" s="406"/>
      <c r="PEP54" s="406"/>
      <c r="PEQ54" s="406"/>
      <c r="PER54" s="406"/>
      <c r="PES54" s="406"/>
      <c r="PET54" s="406"/>
      <c r="PEU54" s="406"/>
      <c r="PEV54" s="406"/>
      <c r="PEW54" s="406"/>
      <c r="PEX54" s="406"/>
      <c r="PEY54" s="406"/>
      <c r="PEZ54" s="406"/>
      <c r="PFA54" s="406"/>
      <c r="PFB54" s="406"/>
      <c r="PFC54" s="406"/>
      <c r="PFD54" s="406"/>
      <c r="PFE54" s="406"/>
      <c r="PFF54" s="406"/>
      <c r="PFG54" s="406"/>
      <c r="PFH54" s="406"/>
      <c r="PFI54" s="406"/>
      <c r="PFJ54" s="406"/>
      <c r="PFK54" s="406"/>
      <c r="PFL54" s="406"/>
      <c r="PFM54" s="406"/>
      <c r="PFN54" s="406"/>
      <c r="PFO54" s="406"/>
      <c r="PFP54" s="406"/>
      <c r="PFQ54" s="406"/>
      <c r="PFR54" s="406"/>
      <c r="PFS54" s="406"/>
      <c r="PFT54" s="406"/>
      <c r="PFU54" s="406"/>
      <c r="PFV54" s="406"/>
      <c r="PFW54" s="406"/>
      <c r="PFX54" s="406"/>
      <c r="PFY54" s="406"/>
      <c r="PFZ54" s="406"/>
      <c r="PGA54" s="406"/>
      <c r="PGB54" s="406"/>
      <c r="PGC54" s="406"/>
      <c r="PGD54" s="406"/>
      <c r="PGE54" s="406"/>
      <c r="PGF54" s="406"/>
      <c r="PGG54" s="406"/>
      <c r="PGH54" s="406"/>
      <c r="PGI54" s="406"/>
      <c r="PGJ54" s="406"/>
      <c r="PGK54" s="406"/>
      <c r="PGL54" s="406"/>
      <c r="PGM54" s="406"/>
      <c r="PGN54" s="406"/>
      <c r="PGO54" s="406"/>
      <c r="PGP54" s="406"/>
      <c r="PGQ54" s="406"/>
      <c r="PGR54" s="406"/>
      <c r="PGS54" s="406"/>
      <c r="PGT54" s="406"/>
      <c r="PGU54" s="406"/>
      <c r="PGV54" s="406"/>
      <c r="PGW54" s="406"/>
      <c r="PGX54" s="406"/>
      <c r="PGY54" s="406"/>
      <c r="PGZ54" s="406"/>
      <c r="PHA54" s="406"/>
      <c r="PHB54" s="406"/>
      <c r="PHC54" s="406"/>
      <c r="PHD54" s="406"/>
      <c r="PHE54" s="406"/>
      <c r="PHF54" s="406"/>
      <c r="PHG54" s="406"/>
      <c r="PHH54" s="406"/>
      <c r="PHI54" s="406"/>
      <c r="PHJ54" s="406"/>
      <c r="PHK54" s="406"/>
      <c r="PHL54" s="406"/>
      <c r="PHM54" s="406"/>
      <c r="PHN54" s="406"/>
      <c r="PHO54" s="406"/>
      <c r="PHP54" s="406"/>
      <c r="PHQ54" s="406"/>
      <c r="PHR54" s="406"/>
      <c r="PHS54" s="406"/>
      <c r="PHT54" s="406"/>
      <c r="PHU54" s="406"/>
      <c r="PHV54" s="406"/>
      <c r="PHW54" s="406"/>
      <c r="PHX54" s="406"/>
      <c r="PHY54" s="406"/>
      <c r="PHZ54" s="406"/>
      <c r="PIA54" s="406"/>
      <c r="PIB54" s="406"/>
      <c r="PIC54" s="406"/>
      <c r="PID54" s="406"/>
      <c r="PIE54" s="406"/>
      <c r="PIF54" s="406"/>
      <c r="PIG54" s="406"/>
      <c r="PIH54" s="406"/>
      <c r="PII54" s="406"/>
      <c r="PIJ54" s="406"/>
      <c r="PIK54" s="406"/>
      <c r="PIL54" s="406"/>
      <c r="PIM54" s="406"/>
      <c r="PIN54" s="406"/>
      <c r="PIO54" s="406"/>
      <c r="PIP54" s="406"/>
      <c r="PIQ54" s="406"/>
      <c r="PIR54" s="406"/>
      <c r="PIS54" s="406"/>
      <c r="PIT54" s="406"/>
      <c r="PIU54" s="406"/>
      <c r="PIV54" s="406"/>
      <c r="PIW54" s="406"/>
      <c r="PIX54" s="406"/>
      <c r="PIY54" s="406"/>
      <c r="PIZ54" s="406"/>
      <c r="PJA54" s="406"/>
      <c r="PJB54" s="406"/>
      <c r="PJC54" s="406"/>
      <c r="PJD54" s="406"/>
      <c r="PJE54" s="406"/>
      <c r="PJF54" s="406"/>
      <c r="PJG54" s="406"/>
      <c r="PJH54" s="406"/>
      <c r="PJI54" s="406"/>
      <c r="PJJ54" s="406"/>
      <c r="PJK54" s="406"/>
      <c r="PJL54" s="406"/>
      <c r="PJM54" s="406"/>
      <c r="PJN54" s="406"/>
      <c r="PJO54" s="406"/>
      <c r="PJP54" s="406"/>
      <c r="PJQ54" s="406"/>
      <c r="PJR54" s="406"/>
      <c r="PJS54" s="406"/>
      <c r="PJT54" s="406"/>
      <c r="PJU54" s="406"/>
      <c r="PJV54" s="406"/>
      <c r="PJW54" s="406"/>
      <c r="PJX54" s="406"/>
      <c r="PJY54" s="406"/>
      <c r="PJZ54" s="406"/>
      <c r="PKA54" s="406"/>
      <c r="PKB54" s="406"/>
      <c r="PKC54" s="406"/>
      <c r="PKD54" s="406"/>
      <c r="PKE54" s="406"/>
      <c r="PKF54" s="406"/>
      <c r="PKG54" s="406"/>
      <c r="PKH54" s="406"/>
      <c r="PKI54" s="406"/>
      <c r="PKJ54" s="406"/>
      <c r="PKK54" s="406"/>
      <c r="PKL54" s="406"/>
      <c r="PKM54" s="406"/>
      <c r="PKN54" s="406"/>
      <c r="PKO54" s="406"/>
      <c r="PKP54" s="406"/>
      <c r="PKQ54" s="406"/>
      <c r="PKR54" s="406"/>
      <c r="PKS54" s="406"/>
      <c r="PKT54" s="406"/>
      <c r="PKU54" s="406"/>
      <c r="PKV54" s="406"/>
      <c r="PKW54" s="406"/>
      <c r="PKX54" s="406"/>
      <c r="PKY54" s="406"/>
      <c r="PKZ54" s="406"/>
      <c r="PLA54" s="406"/>
      <c r="PLB54" s="406"/>
      <c r="PLC54" s="406"/>
      <c r="PLD54" s="406"/>
      <c r="PLE54" s="406"/>
      <c r="PLF54" s="406"/>
      <c r="PLG54" s="406"/>
      <c r="PLH54" s="406"/>
      <c r="PLI54" s="406"/>
      <c r="PLJ54" s="406"/>
      <c r="PLK54" s="406"/>
      <c r="PLL54" s="406"/>
      <c r="PLM54" s="406"/>
      <c r="PLN54" s="406"/>
      <c r="PLO54" s="406"/>
      <c r="PLP54" s="406"/>
      <c r="PLQ54" s="406"/>
      <c r="PLR54" s="406"/>
      <c r="PLS54" s="406"/>
      <c r="PLT54" s="406"/>
      <c r="PLU54" s="406"/>
      <c r="PLV54" s="406"/>
      <c r="PLW54" s="406"/>
      <c r="PLX54" s="406"/>
      <c r="PLY54" s="406"/>
      <c r="PLZ54" s="406"/>
      <c r="PMA54" s="406"/>
      <c r="PMB54" s="406"/>
      <c r="PMC54" s="406"/>
      <c r="PMD54" s="406"/>
      <c r="PME54" s="406"/>
      <c r="PMF54" s="406"/>
      <c r="PMG54" s="406"/>
      <c r="PMH54" s="406"/>
      <c r="PMI54" s="406"/>
      <c r="PMJ54" s="406"/>
      <c r="PMK54" s="406"/>
      <c r="PML54" s="406"/>
      <c r="PMM54" s="406"/>
      <c r="PMN54" s="406"/>
      <c r="PMO54" s="406"/>
      <c r="PMP54" s="406"/>
      <c r="PMQ54" s="406"/>
      <c r="PMR54" s="406"/>
      <c r="PMS54" s="406"/>
      <c r="PMT54" s="406"/>
      <c r="PMU54" s="406"/>
      <c r="PMV54" s="406"/>
      <c r="PMW54" s="406"/>
      <c r="PMX54" s="406"/>
      <c r="PMY54" s="406"/>
      <c r="PMZ54" s="406"/>
      <c r="PNA54" s="406"/>
      <c r="PNB54" s="406"/>
      <c r="PNC54" s="406"/>
      <c r="PND54" s="406"/>
      <c r="PNE54" s="406"/>
      <c r="PNF54" s="406"/>
      <c r="PNG54" s="406"/>
      <c r="PNH54" s="406"/>
      <c r="PNI54" s="406"/>
      <c r="PNJ54" s="406"/>
      <c r="PNK54" s="406"/>
      <c r="PNL54" s="406"/>
      <c r="PNM54" s="406"/>
      <c r="PNN54" s="406"/>
      <c r="PNO54" s="406"/>
      <c r="PNP54" s="406"/>
      <c r="PNQ54" s="406"/>
      <c r="PNR54" s="406"/>
      <c r="PNS54" s="406"/>
      <c r="PNT54" s="406"/>
      <c r="PNU54" s="406"/>
      <c r="PNV54" s="406"/>
      <c r="PNW54" s="406"/>
      <c r="PNX54" s="406"/>
      <c r="PNY54" s="406"/>
      <c r="PNZ54" s="406"/>
      <c r="POA54" s="406"/>
      <c r="POB54" s="406"/>
      <c r="POC54" s="406"/>
      <c r="POD54" s="406"/>
      <c r="POE54" s="406"/>
      <c r="POF54" s="406"/>
      <c r="POG54" s="406"/>
      <c r="POH54" s="406"/>
      <c r="POI54" s="406"/>
      <c r="POJ54" s="406"/>
      <c r="POK54" s="406"/>
      <c r="POL54" s="406"/>
      <c r="POM54" s="406"/>
      <c r="PON54" s="406"/>
      <c r="POO54" s="406"/>
      <c r="POP54" s="406"/>
      <c r="POQ54" s="406"/>
      <c r="POR54" s="406"/>
      <c r="POS54" s="406"/>
      <c r="POT54" s="406"/>
      <c r="POU54" s="406"/>
      <c r="POV54" s="406"/>
      <c r="POW54" s="406"/>
      <c r="POX54" s="406"/>
      <c r="POY54" s="406"/>
      <c r="POZ54" s="406"/>
      <c r="PPA54" s="406"/>
      <c r="PPB54" s="406"/>
      <c r="PPC54" s="406"/>
      <c r="PPD54" s="406"/>
      <c r="PPE54" s="406"/>
      <c r="PPF54" s="406"/>
      <c r="PPG54" s="406"/>
      <c r="PPH54" s="406"/>
      <c r="PPI54" s="406"/>
      <c r="PPJ54" s="406"/>
      <c r="PPK54" s="406"/>
      <c r="PPL54" s="406"/>
      <c r="PPM54" s="406"/>
      <c r="PPN54" s="406"/>
      <c r="PPO54" s="406"/>
      <c r="PPP54" s="406"/>
      <c r="PPQ54" s="406"/>
      <c r="PPR54" s="406"/>
      <c r="PPS54" s="406"/>
      <c r="PPT54" s="406"/>
      <c r="PPU54" s="406"/>
      <c r="PPV54" s="406"/>
      <c r="PPW54" s="406"/>
      <c r="PPX54" s="406"/>
      <c r="PPY54" s="406"/>
      <c r="PPZ54" s="406"/>
      <c r="PQA54" s="406"/>
      <c r="PQB54" s="406"/>
      <c r="PQC54" s="406"/>
      <c r="PQD54" s="406"/>
      <c r="PQE54" s="406"/>
      <c r="PQF54" s="406"/>
      <c r="PQG54" s="406"/>
      <c r="PQH54" s="406"/>
      <c r="PQI54" s="406"/>
      <c r="PQJ54" s="406"/>
      <c r="PQK54" s="406"/>
      <c r="PQL54" s="406"/>
      <c r="PQM54" s="406"/>
      <c r="PQN54" s="406"/>
      <c r="PQO54" s="406"/>
      <c r="PQP54" s="406"/>
      <c r="PQQ54" s="406"/>
      <c r="PQR54" s="406"/>
      <c r="PQS54" s="406"/>
      <c r="PQT54" s="406"/>
      <c r="PQU54" s="406"/>
      <c r="PQV54" s="406"/>
      <c r="PQW54" s="406"/>
      <c r="PQX54" s="406"/>
      <c r="PQY54" s="406"/>
      <c r="PQZ54" s="406"/>
      <c r="PRA54" s="406"/>
      <c r="PRB54" s="406"/>
      <c r="PRC54" s="406"/>
      <c r="PRD54" s="406"/>
      <c r="PRE54" s="406"/>
      <c r="PRF54" s="406"/>
      <c r="PRG54" s="406"/>
      <c r="PRH54" s="406"/>
      <c r="PRI54" s="406"/>
      <c r="PRJ54" s="406"/>
      <c r="PRK54" s="406"/>
      <c r="PRL54" s="406"/>
      <c r="PRM54" s="406"/>
      <c r="PRN54" s="406"/>
      <c r="PRO54" s="406"/>
      <c r="PRP54" s="406"/>
      <c r="PRQ54" s="406"/>
      <c r="PRR54" s="406"/>
      <c r="PRS54" s="406"/>
      <c r="PRT54" s="406"/>
      <c r="PRU54" s="406"/>
      <c r="PRV54" s="406"/>
      <c r="PRW54" s="406"/>
      <c r="PRX54" s="406"/>
      <c r="PRY54" s="406"/>
      <c r="PRZ54" s="406"/>
      <c r="PSA54" s="406"/>
      <c r="PSB54" s="406"/>
      <c r="PSC54" s="406"/>
      <c r="PSD54" s="406"/>
      <c r="PSE54" s="406"/>
      <c r="PSF54" s="406"/>
      <c r="PSG54" s="406"/>
      <c r="PSH54" s="406"/>
      <c r="PSI54" s="406"/>
      <c r="PSJ54" s="406"/>
      <c r="PSK54" s="406"/>
      <c r="PSL54" s="406"/>
      <c r="PSM54" s="406"/>
      <c r="PSN54" s="406"/>
      <c r="PSO54" s="406"/>
      <c r="PSP54" s="406"/>
      <c r="PSQ54" s="406"/>
      <c r="PSR54" s="406"/>
      <c r="PSS54" s="406"/>
      <c r="PST54" s="406"/>
      <c r="PSU54" s="406"/>
      <c r="PSV54" s="406"/>
      <c r="PSW54" s="406"/>
      <c r="PSX54" s="406"/>
      <c r="PSY54" s="406"/>
      <c r="PSZ54" s="406"/>
      <c r="PTA54" s="406"/>
      <c r="PTB54" s="406"/>
      <c r="PTC54" s="406"/>
      <c r="PTD54" s="406"/>
      <c r="PTE54" s="406"/>
      <c r="PTF54" s="406"/>
      <c r="PTG54" s="406"/>
      <c r="PTH54" s="406"/>
      <c r="PTI54" s="406"/>
      <c r="PTJ54" s="406"/>
      <c r="PTK54" s="406"/>
      <c r="PTL54" s="406"/>
      <c r="PTM54" s="406"/>
      <c r="PTN54" s="406"/>
      <c r="PTO54" s="406"/>
      <c r="PTP54" s="406"/>
      <c r="PTQ54" s="406"/>
      <c r="PTR54" s="406"/>
      <c r="PTS54" s="406"/>
      <c r="PTT54" s="406"/>
      <c r="PTU54" s="406"/>
      <c r="PTV54" s="406"/>
      <c r="PTW54" s="406"/>
      <c r="PTX54" s="406"/>
      <c r="PTY54" s="406"/>
      <c r="PTZ54" s="406"/>
      <c r="PUA54" s="406"/>
      <c r="PUB54" s="406"/>
      <c r="PUC54" s="406"/>
      <c r="PUD54" s="406"/>
      <c r="PUE54" s="406"/>
      <c r="PUF54" s="406"/>
      <c r="PUG54" s="406"/>
      <c r="PUH54" s="406"/>
      <c r="PUI54" s="406"/>
      <c r="PUJ54" s="406"/>
      <c r="PUK54" s="406"/>
      <c r="PUL54" s="406"/>
      <c r="PUM54" s="406"/>
      <c r="PUN54" s="406"/>
      <c r="PUO54" s="406"/>
      <c r="PUP54" s="406"/>
      <c r="PUQ54" s="406"/>
      <c r="PUR54" s="406"/>
      <c r="PUS54" s="406"/>
      <c r="PUT54" s="406"/>
      <c r="PUU54" s="406"/>
      <c r="PUV54" s="406"/>
      <c r="PUW54" s="406"/>
      <c r="PUX54" s="406"/>
      <c r="PUY54" s="406"/>
      <c r="PUZ54" s="406"/>
      <c r="PVA54" s="406"/>
      <c r="PVB54" s="406"/>
      <c r="PVC54" s="406"/>
      <c r="PVD54" s="406"/>
      <c r="PVE54" s="406"/>
      <c r="PVF54" s="406"/>
      <c r="PVG54" s="406"/>
      <c r="PVH54" s="406"/>
      <c r="PVI54" s="406"/>
      <c r="PVJ54" s="406"/>
      <c r="PVK54" s="406"/>
      <c r="PVL54" s="406"/>
      <c r="PVM54" s="406"/>
      <c r="PVN54" s="406"/>
      <c r="PVO54" s="406"/>
      <c r="PVP54" s="406"/>
      <c r="PVQ54" s="406"/>
      <c r="PVR54" s="406"/>
      <c r="PVS54" s="406"/>
      <c r="PVT54" s="406"/>
      <c r="PVU54" s="406"/>
      <c r="PVV54" s="406"/>
      <c r="PVW54" s="406"/>
      <c r="PVX54" s="406"/>
      <c r="PVY54" s="406"/>
      <c r="PVZ54" s="406"/>
      <c r="PWA54" s="406"/>
      <c r="PWB54" s="406"/>
      <c r="PWC54" s="406"/>
      <c r="PWD54" s="406"/>
      <c r="PWE54" s="406"/>
      <c r="PWF54" s="406"/>
      <c r="PWG54" s="406"/>
      <c r="PWH54" s="406"/>
      <c r="PWI54" s="406"/>
      <c r="PWJ54" s="406"/>
      <c r="PWK54" s="406"/>
      <c r="PWL54" s="406"/>
      <c r="PWM54" s="406"/>
      <c r="PWN54" s="406"/>
      <c r="PWO54" s="406"/>
      <c r="PWP54" s="406"/>
      <c r="PWQ54" s="406"/>
      <c r="PWR54" s="406"/>
      <c r="PWS54" s="406"/>
      <c r="PWT54" s="406"/>
      <c r="PWU54" s="406"/>
      <c r="PWV54" s="406"/>
      <c r="PWW54" s="406"/>
      <c r="PWX54" s="406"/>
      <c r="PWY54" s="406"/>
      <c r="PWZ54" s="406"/>
      <c r="PXA54" s="406"/>
      <c r="PXB54" s="406"/>
      <c r="PXC54" s="406"/>
      <c r="PXD54" s="406"/>
      <c r="PXE54" s="406"/>
      <c r="PXF54" s="406"/>
      <c r="PXG54" s="406"/>
      <c r="PXH54" s="406"/>
      <c r="PXI54" s="406"/>
      <c r="PXJ54" s="406"/>
      <c r="PXK54" s="406"/>
      <c r="PXL54" s="406"/>
      <c r="PXM54" s="406"/>
      <c r="PXN54" s="406"/>
      <c r="PXO54" s="406"/>
      <c r="PXP54" s="406"/>
      <c r="PXQ54" s="406"/>
      <c r="PXR54" s="406"/>
      <c r="PXS54" s="406"/>
      <c r="PXT54" s="406"/>
      <c r="PXU54" s="406"/>
      <c r="PXV54" s="406"/>
      <c r="PXW54" s="406"/>
      <c r="PXX54" s="406"/>
      <c r="PXY54" s="406"/>
      <c r="PXZ54" s="406"/>
      <c r="PYA54" s="406"/>
      <c r="PYB54" s="406"/>
      <c r="PYC54" s="406"/>
      <c r="PYD54" s="406"/>
      <c r="PYE54" s="406"/>
      <c r="PYF54" s="406"/>
      <c r="PYG54" s="406"/>
      <c r="PYH54" s="406"/>
      <c r="PYI54" s="406"/>
      <c r="PYJ54" s="406"/>
      <c r="PYK54" s="406"/>
      <c r="PYL54" s="406"/>
      <c r="PYM54" s="406"/>
      <c r="PYN54" s="406"/>
      <c r="PYO54" s="406"/>
      <c r="PYP54" s="406"/>
      <c r="PYQ54" s="406"/>
      <c r="PYR54" s="406"/>
      <c r="PYS54" s="406"/>
      <c r="PYT54" s="406"/>
      <c r="PYU54" s="406"/>
      <c r="PYV54" s="406"/>
      <c r="PYW54" s="406"/>
      <c r="PYX54" s="406"/>
      <c r="PYY54" s="406"/>
      <c r="PYZ54" s="406"/>
      <c r="PZA54" s="406"/>
      <c r="PZB54" s="406"/>
      <c r="PZC54" s="406"/>
      <c r="PZD54" s="406"/>
      <c r="PZE54" s="406"/>
      <c r="PZF54" s="406"/>
      <c r="PZG54" s="406"/>
      <c r="PZH54" s="406"/>
      <c r="PZI54" s="406"/>
      <c r="PZJ54" s="406"/>
      <c r="PZK54" s="406"/>
      <c r="PZL54" s="406"/>
      <c r="PZM54" s="406"/>
      <c r="PZN54" s="406"/>
      <c r="PZO54" s="406"/>
      <c r="PZP54" s="406"/>
      <c r="PZQ54" s="406"/>
      <c r="PZR54" s="406"/>
      <c r="PZS54" s="406"/>
      <c r="PZT54" s="406"/>
      <c r="PZU54" s="406"/>
      <c r="PZV54" s="406"/>
      <c r="PZW54" s="406"/>
      <c r="PZX54" s="406"/>
      <c r="PZY54" s="406"/>
      <c r="PZZ54" s="406"/>
      <c r="QAA54" s="406"/>
      <c r="QAB54" s="406"/>
      <c r="QAC54" s="406"/>
      <c r="QAD54" s="406"/>
      <c r="QAE54" s="406"/>
      <c r="QAF54" s="406"/>
      <c r="QAG54" s="406"/>
      <c r="QAH54" s="406"/>
      <c r="QAI54" s="406"/>
      <c r="QAJ54" s="406"/>
      <c r="QAK54" s="406"/>
      <c r="QAL54" s="406"/>
      <c r="QAM54" s="406"/>
      <c r="QAN54" s="406"/>
      <c r="QAO54" s="406"/>
      <c r="QAP54" s="406"/>
      <c r="QAQ54" s="406"/>
      <c r="QAR54" s="406"/>
      <c r="QAS54" s="406"/>
      <c r="QAT54" s="406"/>
      <c r="QAU54" s="406"/>
      <c r="QAV54" s="406"/>
      <c r="QAW54" s="406"/>
      <c r="QAX54" s="406"/>
      <c r="QAY54" s="406"/>
      <c r="QAZ54" s="406"/>
      <c r="QBA54" s="406"/>
      <c r="QBB54" s="406"/>
      <c r="QBC54" s="406"/>
      <c r="QBD54" s="406"/>
      <c r="QBE54" s="406"/>
      <c r="QBF54" s="406"/>
      <c r="QBG54" s="406"/>
      <c r="QBH54" s="406"/>
      <c r="QBI54" s="406"/>
      <c r="QBJ54" s="406"/>
      <c r="QBK54" s="406"/>
      <c r="QBL54" s="406"/>
      <c r="QBM54" s="406"/>
      <c r="QBN54" s="406"/>
      <c r="QBO54" s="406"/>
      <c r="QBP54" s="406"/>
      <c r="QBQ54" s="406"/>
      <c r="QBR54" s="406"/>
      <c r="QBS54" s="406"/>
      <c r="QBT54" s="406"/>
      <c r="QBU54" s="406"/>
      <c r="QBV54" s="406"/>
      <c r="QBW54" s="406"/>
      <c r="QBX54" s="406"/>
      <c r="QBY54" s="406"/>
      <c r="QBZ54" s="406"/>
      <c r="QCA54" s="406"/>
      <c r="QCB54" s="406"/>
      <c r="QCC54" s="406"/>
      <c r="QCD54" s="406"/>
      <c r="QCE54" s="406"/>
      <c r="QCF54" s="406"/>
      <c r="QCG54" s="406"/>
      <c r="QCH54" s="406"/>
      <c r="QCI54" s="406"/>
      <c r="QCJ54" s="406"/>
      <c r="QCK54" s="406"/>
      <c r="QCL54" s="406"/>
      <c r="QCM54" s="406"/>
      <c r="QCN54" s="406"/>
      <c r="QCO54" s="406"/>
      <c r="QCP54" s="406"/>
      <c r="QCQ54" s="406"/>
      <c r="QCR54" s="406"/>
      <c r="QCS54" s="406"/>
      <c r="QCT54" s="406"/>
      <c r="QCU54" s="406"/>
      <c r="QCV54" s="406"/>
      <c r="QCW54" s="406"/>
      <c r="QCX54" s="406"/>
      <c r="QCY54" s="406"/>
      <c r="QCZ54" s="406"/>
      <c r="QDA54" s="406"/>
      <c r="QDB54" s="406"/>
      <c r="QDC54" s="406"/>
      <c r="QDD54" s="406"/>
      <c r="QDE54" s="406"/>
      <c r="QDF54" s="406"/>
      <c r="QDG54" s="406"/>
      <c r="QDH54" s="406"/>
      <c r="QDI54" s="406"/>
      <c r="QDJ54" s="406"/>
      <c r="QDK54" s="406"/>
      <c r="QDL54" s="406"/>
      <c r="QDM54" s="406"/>
      <c r="QDN54" s="406"/>
      <c r="QDO54" s="406"/>
      <c r="QDP54" s="406"/>
      <c r="QDQ54" s="406"/>
      <c r="QDR54" s="406"/>
      <c r="QDS54" s="406"/>
      <c r="QDT54" s="406"/>
      <c r="QDU54" s="406"/>
      <c r="QDV54" s="406"/>
      <c r="QDW54" s="406"/>
      <c r="QDX54" s="406"/>
      <c r="QDY54" s="406"/>
      <c r="QDZ54" s="406"/>
      <c r="QEA54" s="406"/>
      <c r="QEB54" s="406"/>
      <c r="QEC54" s="406"/>
      <c r="QED54" s="406"/>
      <c r="QEE54" s="406"/>
      <c r="QEF54" s="406"/>
      <c r="QEG54" s="406"/>
      <c r="QEH54" s="406"/>
      <c r="QEI54" s="406"/>
      <c r="QEJ54" s="406"/>
      <c r="QEK54" s="406"/>
      <c r="QEL54" s="406"/>
      <c r="QEM54" s="406"/>
      <c r="QEN54" s="406"/>
      <c r="QEO54" s="406"/>
      <c r="QEP54" s="406"/>
      <c r="QEQ54" s="406"/>
      <c r="QER54" s="406"/>
      <c r="QES54" s="406"/>
      <c r="QET54" s="406"/>
      <c r="QEU54" s="406"/>
      <c r="QEV54" s="406"/>
      <c r="QEW54" s="406"/>
      <c r="QEX54" s="406"/>
      <c r="QEY54" s="406"/>
      <c r="QEZ54" s="406"/>
      <c r="QFA54" s="406"/>
      <c r="QFB54" s="406"/>
      <c r="QFC54" s="406"/>
      <c r="QFD54" s="406"/>
      <c r="QFE54" s="406"/>
      <c r="QFF54" s="406"/>
      <c r="QFG54" s="406"/>
      <c r="QFH54" s="406"/>
      <c r="QFI54" s="406"/>
      <c r="QFJ54" s="406"/>
      <c r="QFK54" s="406"/>
      <c r="QFL54" s="406"/>
      <c r="QFM54" s="406"/>
      <c r="QFN54" s="406"/>
      <c r="QFO54" s="406"/>
      <c r="QFP54" s="406"/>
      <c r="QFQ54" s="406"/>
      <c r="QFR54" s="406"/>
      <c r="QFS54" s="406"/>
      <c r="QFT54" s="406"/>
      <c r="QFU54" s="406"/>
      <c r="QFV54" s="406"/>
      <c r="QFW54" s="406"/>
      <c r="QFX54" s="406"/>
      <c r="QFY54" s="406"/>
      <c r="QFZ54" s="406"/>
      <c r="QGA54" s="406"/>
      <c r="QGB54" s="406"/>
      <c r="QGC54" s="406"/>
      <c r="QGD54" s="406"/>
      <c r="QGE54" s="406"/>
      <c r="QGF54" s="406"/>
      <c r="QGG54" s="406"/>
      <c r="QGH54" s="406"/>
      <c r="QGI54" s="406"/>
      <c r="QGJ54" s="406"/>
      <c r="QGK54" s="406"/>
      <c r="QGL54" s="406"/>
      <c r="QGM54" s="406"/>
      <c r="QGN54" s="406"/>
      <c r="QGO54" s="406"/>
      <c r="QGP54" s="406"/>
      <c r="QGQ54" s="406"/>
      <c r="QGR54" s="406"/>
      <c r="QGS54" s="406"/>
      <c r="QGT54" s="406"/>
      <c r="QGU54" s="406"/>
      <c r="QGV54" s="406"/>
      <c r="QGW54" s="406"/>
      <c r="QGX54" s="406"/>
      <c r="QGY54" s="406"/>
      <c r="QGZ54" s="406"/>
      <c r="QHA54" s="406"/>
      <c r="QHB54" s="406"/>
      <c r="QHC54" s="406"/>
      <c r="QHD54" s="406"/>
      <c r="QHE54" s="406"/>
      <c r="QHF54" s="406"/>
      <c r="QHG54" s="406"/>
      <c r="QHH54" s="406"/>
      <c r="QHI54" s="406"/>
      <c r="QHJ54" s="406"/>
      <c r="QHK54" s="406"/>
      <c r="QHL54" s="406"/>
      <c r="QHM54" s="406"/>
      <c r="QHN54" s="406"/>
      <c r="QHO54" s="406"/>
      <c r="QHP54" s="406"/>
      <c r="QHQ54" s="406"/>
      <c r="QHR54" s="406"/>
      <c r="QHS54" s="406"/>
      <c r="QHT54" s="406"/>
      <c r="QHU54" s="406"/>
      <c r="QHV54" s="406"/>
      <c r="QHW54" s="406"/>
      <c r="QHX54" s="406"/>
      <c r="QHY54" s="406"/>
      <c r="QHZ54" s="406"/>
      <c r="QIA54" s="406"/>
      <c r="QIB54" s="406"/>
      <c r="QIC54" s="406"/>
      <c r="QID54" s="406"/>
      <c r="QIE54" s="406"/>
      <c r="QIF54" s="406"/>
      <c r="QIG54" s="406"/>
      <c r="QIH54" s="406"/>
      <c r="QII54" s="406"/>
      <c r="QIJ54" s="406"/>
      <c r="QIK54" s="406"/>
      <c r="QIL54" s="406"/>
      <c r="QIM54" s="406"/>
      <c r="QIN54" s="406"/>
      <c r="QIO54" s="406"/>
      <c r="QIP54" s="406"/>
      <c r="QIQ54" s="406"/>
      <c r="QIR54" s="406"/>
      <c r="QIS54" s="406"/>
      <c r="QIT54" s="406"/>
      <c r="QIU54" s="406"/>
      <c r="QIV54" s="406"/>
      <c r="QIW54" s="406"/>
      <c r="QIX54" s="406"/>
      <c r="QIY54" s="406"/>
      <c r="QIZ54" s="406"/>
      <c r="QJA54" s="406"/>
      <c r="QJB54" s="406"/>
      <c r="QJC54" s="406"/>
      <c r="QJD54" s="406"/>
      <c r="QJE54" s="406"/>
      <c r="QJF54" s="406"/>
      <c r="QJG54" s="406"/>
      <c r="QJH54" s="406"/>
      <c r="QJI54" s="406"/>
      <c r="QJJ54" s="406"/>
      <c r="QJK54" s="406"/>
      <c r="QJL54" s="406"/>
      <c r="QJM54" s="406"/>
      <c r="QJN54" s="406"/>
      <c r="QJO54" s="406"/>
      <c r="QJP54" s="406"/>
      <c r="QJQ54" s="406"/>
      <c r="QJR54" s="406"/>
      <c r="QJS54" s="406"/>
      <c r="QJT54" s="406"/>
      <c r="QJU54" s="406"/>
      <c r="QJV54" s="406"/>
      <c r="QJW54" s="406"/>
      <c r="QJX54" s="406"/>
      <c r="QJY54" s="406"/>
      <c r="QJZ54" s="406"/>
      <c r="QKA54" s="406"/>
      <c r="QKB54" s="406"/>
      <c r="QKC54" s="406"/>
      <c r="QKD54" s="406"/>
      <c r="QKE54" s="406"/>
      <c r="QKF54" s="406"/>
      <c r="QKG54" s="406"/>
      <c r="QKH54" s="406"/>
      <c r="QKI54" s="406"/>
      <c r="QKJ54" s="406"/>
      <c r="QKK54" s="406"/>
      <c r="QKL54" s="406"/>
      <c r="QKM54" s="406"/>
      <c r="QKN54" s="406"/>
      <c r="QKO54" s="406"/>
      <c r="QKP54" s="406"/>
      <c r="QKQ54" s="406"/>
      <c r="QKR54" s="406"/>
      <c r="QKS54" s="406"/>
      <c r="QKT54" s="406"/>
      <c r="QKU54" s="406"/>
      <c r="QKV54" s="406"/>
      <c r="QKW54" s="406"/>
      <c r="QKX54" s="406"/>
      <c r="QKY54" s="406"/>
      <c r="QKZ54" s="406"/>
      <c r="QLA54" s="406"/>
      <c r="QLB54" s="406"/>
      <c r="QLC54" s="406"/>
      <c r="QLD54" s="406"/>
      <c r="QLE54" s="406"/>
      <c r="QLF54" s="406"/>
      <c r="QLG54" s="406"/>
      <c r="QLH54" s="406"/>
      <c r="QLI54" s="406"/>
      <c r="QLJ54" s="406"/>
      <c r="QLK54" s="406"/>
      <c r="QLL54" s="406"/>
      <c r="QLM54" s="406"/>
      <c r="QLN54" s="406"/>
      <c r="QLO54" s="406"/>
      <c r="QLP54" s="406"/>
      <c r="QLQ54" s="406"/>
      <c r="QLR54" s="406"/>
      <c r="QLS54" s="406"/>
      <c r="QLT54" s="406"/>
      <c r="QLU54" s="406"/>
      <c r="QLV54" s="406"/>
      <c r="QLW54" s="406"/>
      <c r="QLX54" s="406"/>
      <c r="QLY54" s="406"/>
      <c r="QLZ54" s="406"/>
      <c r="QMA54" s="406"/>
      <c r="QMB54" s="406"/>
      <c r="QMC54" s="406"/>
      <c r="QMD54" s="406"/>
      <c r="QME54" s="406"/>
      <c r="QMF54" s="406"/>
      <c r="QMG54" s="406"/>
      <c r="QMH54" s="406"/>
      <c r="QMI54" s="406"/>
      <c r="QMJ54" s="406"/>
      <c r="QMK54" s="406"/>
      <c r="QML54" s="406"/>
      <c r="QMM54" s="406"/>
      <c r="QMN54" s="406"/>
      <c r="QMO54" s="406"/>
      <c r="QMP54" s="406"/>
      <c r="QMQ54" s="406"/>
      <c r="QMR54" s="406"/>
      <c r="QMS54" s="406"/>
      <c r="QMT54" s="406"/>
      <c r="QMU54" s="406"/>
      <c r="QMV54" s="406"/>
      <c r="QMW54" s="406"/>
      <c r="QMX54" s="406"/>
      <c r="QMY54" s="406"/>
      <c r="QMZ54" s="406"/>
      <c r="QNA54" s="406"/>
      <c r="QNB54" s="406"/>
      <c r="QNC54" s="406"/>
      <c r="QND54" s="406"/>
      <c r="QNE54" s="406"/>
      <c r="QNF54" s="406"/>
      <c r="QNG54" s="406"/>
      <c r="QNH54" s="406"/>
      <c r="QNI54" s="406"/>
      <c r="QNJ54" s="406"/>
      <c r="QNK54" s="406"/>
      <c r="QNL54" s="406"/>
      <c r="QNM54" s="406"/>
      <c r="QNN54" s="406"/>
      <c r="QNO54" s="406"/>
      <c r="QNP54" s="406"/>
      <c r="QNQ54" s="406"/>
      <c r="QNR54" s="406"/>
      <c r="QNS54" s="406"/>
      <c r="QNT54" s="406"/>
      <c r="QNU54" s="406"/>
      <c r="QNV54" s="406"/>
      <c r="QNW54" s="406"/>
      <c r="QNX54" s="406"/>
      <c r="QNY54" s="406"/>
      <c r="QNZ54" s="406"/>
      <c r="QOA54" s="406"/>
      <c r="QOB54" s="406"/>
      <c r="QOC54" s="406"/>
      <c r="QOD54" s="406"/>
      <c r="QOE54" s="406"/>
      <c r="QOF54" s="406"/>
      <c r="QOG54" s="406"/>
      <c r="QOH54" s="406"/>
      <c r="QOI54" s="406"/>
      <c r="QOJ54" s="406"/>
      <c r="QOK54" s="406"/>
      <c r="QOL54" s="406"/>
      <c r="QOM54" s="406"/>
      <c r="QON54" s="406"/>
      <c r="QOO54" s="406"/>
      <c r="QOP54" s="406"/>
      <c r="QOQ54" s="406"/>
      <c r="QOR54" s="406"/>
      <c r="QOS54" s="406"/>
      <c r="QOT54" s="406"/>
      <c r="QOU54" s="406"/>
      <c r="QOV54" s="406"/>
      <c r="QOW54" s="406"/>
      <c r="QOX54" s="406"/>
      <c r="QOY54" s="406"/>
      <c r="QOZ54" s="406"/>
      <c r="QPA54" s="406"/>
      <c r="QPB54" s="406"/>
      <c r="QPC54" s="406"/>
      <c r="QPD54" s="406"/>
      <c r="QPE54" s="406"/>
      <c r="QPF54" s="406"/>
      <c r="QPG54" s="406"/>
      <c r="QPH54" s="406"/>
      <c r="QPI54" s="406"/>
      <c r="QPJ54" s="406"/>
      <c r="QPK54" s="406"/>
      <c r="QPL54" s="406"/>
      <c r="QPM54" s="406"/>
      <c r="QPN54" s="406"/>
      <c r="QPO54" s="406"/>
      <c r="QPP54" s="406"/>
      <c r="QPQ54" s="406"/>
      <c r="QPR54" s="406"/>
      <c r="QPS54" s="406"/>
      <c r="QPT54" s="406"/>
      <c r="QPU54" s="406"/>
      <c r="QPV54" s="406"/>
      <c r="QPW54" s="406"/>
      <c r="QPX54" s="406"/>
      <c r="QPY54" s="406"/>
      <c r="QPZ54" s="406"/>
      <c r="QQA54" s="406"/>
      <c r="QQB54" s="406"/>
      <c r="QQC54" s="406"/>
      <c r="QQD54" s="406"/>
      <c r="QQE54" s="406"/>
      <c r="QQF54" s="406"/>
      <c r="QQG54" s="406"/>
      <c r="QQH54" s="406"/>
      <c r="QQI54" s="406"/>
      <c r="QQJ54" s="406"/>
      <c r="QQK54" s="406"/>
      <c r="QQL54" s="406"/>
      <c r="QQM54" s="406"/>
      <c r="QQN54" s="406"/>
      <c r="QQO54" s="406"/>
      <c r="QQP54" s="406"/>
      <c r="QQQ54" s="406"/>
      <c r="QQR54" s="406"/>
      <c r="QQS54" s="406"/>
      <c r="QQT54" s="406"/>
      <c r="QQU54" s="406"/>
      <c r="QQV54" s="406"/>
      <c r="QQW54" s="406"/>
      <c r="QQX54" s="406"/>
      <c r="QQY54" s="406"/>
      <c r="QQZ54" s="406"/>
      <c r="QRA54" s="406"/>
      <c r="QRB54" s="406"/>
      <c r="QRC54" s="406"/>
      <c r="QRD54" s="406"/>
      <c r="QRE54" s="406"/>
      <c r="QRF54" s="406"/>
      <c r="QRG54" s="406"/>
      <c r="QRH54" s="406"/>
      <c r="QRI54" s="406"/>
      <c r="QRJ54" s="406"/>
      <c r="QRK54" s="406"/>
      <c r="QRL54" s="406"/>
      <c r="QRM54" s="406"/>
      <c r="QRN54" s="406"/>
      <c r="QRO54" s="406"/>
      <c r="QRP54" s="406"/>
      <c r="QRQ54" s="406"/>
      <c r="QRR54" s="406"/>
      <c r="QRS54" s="406"/>
      <c r="QRT54" s="406"/>
      <c r="QRU54" s="406"/>
      <c r="QRV54" s="406"/>
      <c r="QRW54" s="406"/>
      <c r="QRX54" s="406"/>
      <c r="QRY54" s="406"/>
      <c r="QRZ54" s="406"/>
      <c r="QSA54" s="406"/>
      <c r="QSB54" s="406"/>
      <c r="QSC54" s="406"/>
      <c r="QSD54" s="406"/>
      <c r="QSE54" s="406"/>
      <c r="QSF54" s="406"/>
      <c r="QSG54" s="406"/>
      <c r="QSH54" s="406"/>
      <c r="QSI54" s="406"/>
      <c r="QSJ54" s="406"/>
      <c r="QSK54" s="406"/>
      <c r="QSL54" s="406"/>
      <c r="QSM54" s="406"/>
      <c r="QSN54" s="406"/>
      <c r="QSO54" s="406"/>
      <c r="QSP54" s="406"/>
      <c r="QSQ54" s="406"/>
      <c r="QSR54" s="406"/>
      <c r="QSS54" s="406"/>
      <c r="QST54" s="406"/>
      <c r="QSU54" s="406"/>
      <c r="QSV54" s="406"/>
      <c r="QSW54" s="406"/>
      <c r="QSX54" s="406"/>
      <c r="QSY54" s="406"/>
      <c r="QSZ54" s="406"/>
      <c r="QTA54" s="406"/>
      <c r="QTB54" s="406"/>
      <c r="QTC54" s="406"/>
      <c r="QTD54" s="406"/>
      <c r="QTE54" s="406"/>
      <c r="QTF54" s="406"/>
      <c r="QTG54" s="406"/>
      <c r="QTH54" s="406"/>
      <c r="QTI54" s="406"/>
      <c r="QTJ54" s="406"/>
      <c r="QTK54" s="406"/>
      <c r="QTL54" s="406"/>
      <c r="QTM54" s="406"/>
      <c r="QTN54" s="406"/>
      <c r="QTO54" s="406"/>
      <c r="QTP54" s="406"/>
      <c r="QTQ54" s="406"/>
      <c r="QTR54" s="406"/>
      <c r="QTS54" s="406"/>
      <c r="QTT54" s="406"/>
      <c r="QTU54" s="406"/>
      <c r="QTV54" s="406"/>
      <c r="QTW54" s="406"/>
      <c r="QTX54" s="406"/>
      <c r="QTY54" s="406"/>
      <c r="QTZ54" s="406"/>
      <c r="QUA54" s="406"/>
      <c r="QUB54" s="406"/>
      <c r="QUC54" s="406"/>
      <c r="QUD54" s="406"/>
      <c r="QUE54" s="406"/>
      <c r="QUF54" s="406"/>
      <c r="QUG54" s="406"/>
      <c r="QUH54" s="406"/>
      <c r="QUI54" s="406"/>
      <c r="QUJ54" s="406"/>
      <c r="QUK54" s="406"/>
      <c r="QUL54" s="406"/>
      <c r="QUM54" s="406"/>
      <c r="QUN54" s="406"/>
      <c r="QUO54" s="406"/>
      <c r="QUP54" s="406"/>
      <c r="QUQ54" s="406"/>
      <c r="QUR54" s="406"/>
      <c r="QUS54" s="406"/>
      <c r="QUT54" s="406"/>
      <c r="QUU54" s="406"/>
      <c r="QUV54" s="406"/>
      <c r="QUW54" s="406"/>
      <c r="QUX54" s="406"/>
      <c r="QUY54" s="406"/>
      <c r="QUZ54" s="406"/>
      <c r="QVA54" s="406"/>
      <c r="QVB54" s="406"/>
      <c r="QVC54" s="406"/>
      <c r="QVD54" s="406"/>
      <c r="QVE54" s="406"/>
      <c r="QVF54" s="406"/>
      <c r="QVG54" s="406"/>
      <c r="QVH54" s="406"/>
      <c r="QVI54" s="406"/>
      <c r="QVJ54" s="406"/>
      <c r="QVK54" s="406"/>
      <c r="QVL54" s="406"/>
      <c r="QVM54" s="406"/>
      <c r="QVN54" s="406"/>
      <c r="QVO54" s="406"/>
      <c r="QVP54" s="406"/>
      <c r="QVQ54" s="406"/>
      <c r="QVR54" s="406"/>
      <c r="QVS54" s="406"/>
      <c r="QVT54" s="406"/>
      <c r="QVU54" s="406"/>
      <c r="QVV54" s="406"/>
      <c r="QVW54" s="406"/>
      <c r="QVX54" s="406"/>
      <c r="QVY54" s="406"/>
      <c r="QVZ54" s="406"/>
      <c r="QWA54" s="406"/>
      <c r="QWB54" s="406"/>
      <c r="QWC54" s="406"/>
      <c r="QWD54" s="406"/>
      <c r="QWE54" s="406"/>
      <c r="QWF54" s="406"/>
      <c r="QWG54" s="406"/>
      <c r="QWH54" s="406"/>
      <c r="QWI54" s="406"/>
      <c r="QWJ54" s="406"/>
      <c r="QWK54" s="406"/>
      <c r="QWL54" s="406"/>
      <c r="QWM54" s="406"/>
      <c r="QWN54" s="406"/>
      <c r="QWO54" s="406"/>
      <c r="QWP54" s="406"/>
      <c r="QWQ54" s="406"/>
      <c r="QWR54" s="406"/>
      <c r="QWS54" s="406"/>
      <c r="QWT54" s="406"/>
      <c r="QWU54" s="406"/>
      <c r="QWV54" s="406"/>
      <c r="QWW54" s="406"/>
      <c r="QWX54" s="406"/>
      <c r="QWY54" s="406"/>
      <c r="QWZ54" s="406"/>
      <c r="QXA54" s="406"/>
      <c r="QXB54" s="406"/>
      <c r="QXC54" s="406"/>
      <c r="QXD54" s="406"/>
      <c r="QXE54" s="406"/>
      <c r="QXF54" s="406"/>
      <c r="QXG54" s="406"/>
      <c r="QXH54" s="406"/>
      <c r="QXI54" s="406"/>
      <c r="QXJ54" s="406"/>
      <c r="QXK54" s="406"/>
      <c r="QXL54" s="406"/>
      <c r="QXM54" s="406"/>
      <c r="QXN54" s="406"/>
      <c r="QXO54" s="406"/>
      <c r="QXP54" s="406"/>
      <c r="QXQ54" s="406"/>
      <c r="QXR54" s="406"/>
      <c r="QXS54" s="406"/>
      <c r="QXT54" s="406"/>
      <c r="QXU54" s="406"/>
      <c r="QXV54" s="406"/>
      <c r="QXW54" s="406"/>
      <c r="QXX54" s="406"/>
      <c r="QXY54" s="406"/>
      <c r="QXZ54" s="406"/>
      <c r="QYA54" s="406"/>
      <c r="QYB54" s="406"/>
      <c r="QYC54" s="406"/>
      <c r="QYD54" s="406"/>
      <c r="QYE54" s="406"/>
      <c r="QYF54" s="406"/>
      <c r="QYG54" s="406"/>
      <c r="QYH54" s="406"/>
      <c r="QYI54" s="406"/>
      <c r="QYJ54" s="406"/>
      <c r="QYK54" s="406"/>
      <c r="QYL54" s="406"/>
      <c r="QYM54" s="406"/>
      <c r="QYN54" s="406"/>
      <c r="QYO54" s="406"/>
      <c r="QYP54" s="406"/>
      <c r="QYQ54" s="406"/>
      <c r="QYR54" s="406"/>
      <c r="QYS54" s="406"/>
      <c r="QYT54" s="406"/>
      <c r="QYU54" s="406"/>
      <c r="QYV54" s="406"/>
      <c r="QYW54" s="406"/>
      <c r="QYX54" s="406"/>
      <c r="QYY54" s="406"/>
      <c r="QYZ54" s="406"/>
      <c r="QZA54" s="406"/>
      <c r="QZB54" s="406"/>
      <c r="QZC54" s="406"/>
      <c r="QZD54" s="406"/>
      <c r="QZE54" s="406"/>
      <c r="QZF54" s="406"/>
      <c r="QZG54" s="406"/>
      <c r="QZH54" s="406"/>
      <c r="QZI54" s="406"/>
      <c r="QZJ54" s="406"/>
      <c r="QZK54" s="406"/>
      <c r="QZL54" s="406"/>
      <c r="QZM54" s="406"/>
      <c r="QZN54" s="406"/>
      <c r="QZO54" s="406"/>
      <c r="QZP54" s="406"/>
      <c r="QZQ54" s="406"/>
      <c r="QZR54" s="406"/>
      <c r="QZS54" s="406"/>
      <c r="QZT54" s="406"/>
      <c r="QZU54" s="406"/>
      <c r="QZV54" s="406"/>
      <c r="QZW54" s="406"/>
      <c r="QZX54" s="406"/>
      <c r="QZY54" s="406"/>
      <c r="QZZ54" s="406"/>
      <c r="RAA54" s="406"/>
      <c r="RAB54" s="406"/>
      <c r="RAC54" s="406"/>
      <c r="RAD54" s="406"/>
      <c r="RAE54" s="406"/>
      <c r="RAF54" s="406"/>
      <c r="RAG54" s="406"/>
      <c r="RAH54" s="406"/>
      <c r="RAI54" s="406"/>
      <c r="RAJ54" s="406"/>
      <c r="RAK54" s="406"/>
      <c r="RAL54" s="406"/>
      <c r="RAM54" s="406"/>
      <c r="RAN54" s="406"/>
      <c r="RAO54" s="406"/>
      <c r="RAP54" s="406"/>
      <c r="RAQ54" s="406"/>
      <c r="RAR54" s="406"/>
      <c r="RAS54" s="406"/>
      <c r="RAT54" s="406"/>
      <c r="RAU54" s="406"/>
      <c r="RAV54" s="406"/>
      <c r="RAW54" s="406"/>
      <c r="RAX54" s="406"/>
      <c r="RAY54" s="406"/>
      <c r="RAZ54" s="406"/>
      <c r="RBA54" s="406"/>
      <c r="RBB54" s="406"/>
      <c r="RBC54" s="406"/>
      <c r="RBD54" s="406"/>
      <c r="RBE54" s="406"/>
      <c r="RBF54" s="406"/>
      <c r="RBG54" s="406"/>
      <c r="RBH54" s="406"/>
      <c r="RBI54" s="406"/>
      <c r="RBJ54" s="406"/>
      <c r="RBK54" s="406"/>
      <c r="RBL54" s="406"/>
      <c r="RBM54" s="406"/>
      <c r="RBN54" s="406"/>
      <c r="RBO54" s="406"/>
      <c r="RBP54" s="406"/>
      <c r="RBQ54" s="406"/>
      <c r="RBR54" s="406"/>
      <c r="RBS54" s="406"/>
      <c r="RBT54" s="406"/>
      <c r="RBU54" s="406"/>
      <c r="RBV54" s="406"/>
      <c r="RBW54" s="406"/>
      <c r="RBX54" s="406"/>
      <c r="RBY54" s="406"/>
      <c r="RBZ54" s="406"/>
      <c r="RCA54" s="406"/>
      <c r="RCB54" s="406"/>
      <c r="RCC54" s="406"/>
      <c r="RCD54" s="406"/>
      <c r="RCE54" s="406"/>
      <c r="RCF54" s="406"/>
      <c r="RCG54" s="406"/>
      <c r="RCH54" s="406"/>
      <c r="RCI54" s="406"/>
      <c r="RCJ54" s="406"/>
      <c r="RCK54" s="406"/>
      <c r="RCL54" s="406"/>
      <c r="RCM54" s="406"/>
      <c r="RCN54" s="406"/>
      <c r="RCO54" s="406"/>
      <c r="RCP54" s="406"/>
      <c r="RCQ54" s="406"/>
      <c r="RCR54" s="406"/>
      <c r="RCS54" s="406"/>
      <c r="RCT54" s="406"/>
      <c r="RCU54" s="406"/>
      <c r="RCV54" s="406"/>
      <c r="RCW54" s="406"/>
      <c r="RCX54" s="406"/>
      <c r="RCY54" s="406"/>
      <c r="RCZ54" s="406"/>
      <c r="RDA54" s="406"/>
      <c r="RDB54" s="406"/>
      <c r="RDC54" s="406"/>
      <c r="RDD54" s="406"/>
      <c r="RDE54" s="406"/>
      <c r="RDF54" s="406"/>
      <c r="RDG54" s="406"/>
      <c r="RDH54" s="406"/>
      <c r="RDI54" s="406"/>
      <c r="RDJ54" s="406"/>
      <c r="RDK54" s="406"/>
      <c r="RDL54" s="406"/>
      <c r="RDM54" s="406"/>
      <c r="RDN54" s="406"/>
      <c r="RDO54" s="406"/>
      <c r="RDP54" s="406"/>
      <c r="RDQ54" s="406"/>
      <c r="RDR54" s="406"/>
      <c r="RDS54" s="406"/>
      <c r="RDT54" s="406"/>
      <c r="RDU54" s="406"/>
      <c r="RDV54" s="406"/>
      <c r="RDW54" s="406"/>
      <c r="RDX54" s="406"/>
      <c r="RDY54" s="406"/>
      <c r="RDZ54" s="406"/>
      <c r="REA54" s="406"/>
      <c r="REB54" s="406"/>
      <c r="REC54" s="406"/>
      <c r="RED54" s="406"/>
      <c r="REE54" s="406"/>
      <c r="REF54" s="406"/>
      <c r="REG54" s="406"/>
      <c r="REH54" s="406"/>
      <c r="REI54" s="406"/>
      <c r="REJ54" s="406"/>
      <c r="REK54" s="406"/>
      <c r="REL54" s="406"/>
      <c r="REM54" s="406"/>
      <c r="REN54" s="406"/>
      <c r="REO54" s="406"/>
      <c r="REP54" s="406"/>
      <c r="REQ54" s="406"/>
      <c r="RER54" s="406"/>
      <c r="RES54" s="406"/>
      <c r="RET54" s="406"/>
      <c r="REU54" s="406"/>
      <c r="REV54" s="406"/>
      <c r="REW54" s="406"/>
      <c r="REX54" s="406"/>
      <c r="REY54" s="406"/>
      <c r="REZ54" s="406"/>
      <c r="RFA54" s="406"/>
      <c r="RFB54" s="406"/>
      <c r="RFC54" s="406"/>
      <c r="RFD54" s="406"/>
      <c r="RFE54" s="406"/>
      <c r="RFF54" s="406"/>
      <c r="RFG54" s="406"/>
      <c r="RFH54" s="406"/>
      <c r="RFI54" s="406"/>
      <c r="RFJ54" s="406"/>
      <c r="RFK54" s="406"/>
      <c r="RFL54" s="406"/>
      <c r="RFM54" s="406"/>
      <c r="RFN54" s="406"/>
      <c r="RFO54" s="406"/>
      <c r="RFP54" s="406"/>
      <c r="RFQ54" s="406"/>
      <c r="RFR54" s="406"/>
      <c r="RFS54" s="406"/>
      <c r="RFT54" s="406"/>
      <c r="RFU54" s="406"/>
      <c r="RFV54" s="406"/>
      <c r="RFW54" s="406"/>
      <c r="RFX54" s="406"/>
      <c r="RFY54" s="406"/>
      <c r="RFZ54" s="406"/>
      <c r="RGA54" s="406"/>
      <c r="RGB54" s="406"/>
      <c r="RGC54" s="406"/>
      <c r="RGD54" s="406"/>
      <c r="RGE54" s="406"/>
      <c r="RGF54" s="406"/>
      <c r="RGG54" s="406"/>
      <c r="RGH54" s="406"/>
      <c r="RGI54" s="406"/>
      <c r="RGJ54" s="406"/>
      <c r="RGK54" s="406"/>
      <c r="RGL54" s="406"/>
      <c r="RGM54" s="406"/>
      <c r="RGN54" s="406"/>
      <c r="RGO54" s="406"/>
      <c r="RGP54" s="406"/>
      <c r="RGQ54" s="406"/>
      <c r="RGR54" s="406"/>
      <c r="RGS54" s="406"/>
      <c r="RGT54" s="406"/>
      <c r="RGU54" s="406"/>
      <c r="RGV54" s="406"/>
      <c r="RGW54" s="406"/>
      <c r="RGX54" s="406"/>
      <c r="RGY54" s="406"/>
      <c r="RGZ54" s="406"/>
      <c r="RHA54" s="406"/>
      <c r="RHB54" s="406"/>
      <c r="RHC54" s="406"/>
      <c r="RHD54" s="406"/>
      <c r="RHE54" s="406"/>
      <c r="RHF54" s="406"/>
      <c r="RHG54" s="406"/>
      <c r="RHH54" s="406"/>
      <c r="RHI54" s="406"/>
      <c r="RHJ54" s="406"/>
      <c r="RHK54" s="406"/>
      <c r="RHL54" s="406"/>
      <c r="RHM54" s="406"/>
      <c r="RHN54" s="406"/>
      <c r="RHO54" s="406"/>
      <c r="RHP54" s="406"/>
      <c r="RHQ54" s="406"/>
      <c r="RHR54" s="406"/>
      <c r="RHS54" s="406"/>
      <c r="RHT54" s="406"/>
      <c r="RHU54" s="406"/>
      <c r="RHV54" s="406"/>
      <c r="RHW54" s="406"/>
      <c r="RHX54" s="406"/>
      <c r="RHY54" s="406"/>
      <c r="RHZ54" s="406"/>
      <c r="RIA54" s="406"/>
      <c r="RIB54" s="406"/>
      <c r="RIC54" s="406"/>
      <c r="RID54" s="406"/>
      <c r="RIE54" s="406"/>
      <c r="RIF54" s="406"/>
      <c r="RIG54" s="406"/>
      <c r="RIH54" s="406"/>
      <c r="RII54" s="406"/>
      <c r="RIJ54" s="406"/>
      <c r="RIK54" s="406"/>
      <c r="RIL54" s="406"/>
      <c r="RIM54" s="406"/>
      <c r="RIN54" s="406"/>
      <c r="RIO54" s="406"/>
      <c r="RIP54" s="406"/>
      <c r="RIQ54" s="406"/>
      <c r="RIR54" s="406"/>
      <c r="RIS54" s="406"/>
      <c r="RIT54" s="406"/>
      <c r="RIU54" s="406"/>
      <c r="RIV54" s="406"/>
      <c r="RIW54" s="406"/>
      <c r="RIX54" s="406"/>
      <c r="RIY54" s="406"/>
      <c r="RIZ54" s="406"/>
      <c r="RJA54" s="406"/>
      <c r="RJB54" s="406"/>
      <c r="RJC54" s="406"/>
      <c r="RJD54" s="406"/>
      <c r="RJE54" s="406"/>
      <c r="RJF54" s="406"/>
      <c r="RJG54" s="406"/>
      <c r="RJH54" s="406"/>
      <c r="RJI54" s="406"/>
      <c r="RJJ54" s="406"/>
      <c r="RJK54" s="406"/>
      <c r="RJL54" s="406"/>
      <c r="RJM54" s="406"/>
      <c r="RJN54" s="406"/>
      <c r="RJO54" s="406"/>
      <c r="RJP54" s="406"/>
      <c r="RJQ54" s="406"/>
      <c r="RJR54" s="406"/>
      <c r="RJS54" s="406"/>
      <c r="RJT54" s="406"/>
      <c r="RJU54" s="406"/>
      <c r="RJV54" s="406"/>
      <c r="RJW54" s="406"/>
      <c r="RJX54" s="406"/>
      <c r="RJY54" s="406"/>
      <c r="RJZ54" s="406"/>
      <c r="RKA54" s="406"/>
      <c r="RKB54" s="406"/>
      <c r="RKC54" s="406"/>
      <c r="RKD54" s="406"/>
      <c r="RKE54" s="406"/>
      <c r="RKF54" s="406"/>
      <c r="RKG54" s="406"/>
      <c r="RKH54" s="406"/>
      <c r="RKI54" s="406"/>
      <c r="RKJ54" s="406"/>
      <c r="RKK54" s="406"/>
      <c r="RKL54" s="406"/>
      <c r="RKM54" s="406"/>
      <c r="RKN54" s="406"/>
      <c r="RKO54" s="406"/>
      <c r="RKP54" s="406"/>
      <c r="RKQ54" s="406"/>
      <c r="RKR54" s="406"/>
      <c r="RKS54" s="406"/>
      <c r="RKT54" s="406"/>
      <c r="RKU54" s="406"/>
      <c r="RKV54" s="406"/>
      <c r="RKW54" s="406"/>
      <c r="RKX54" s="406"/>
      <c r="RKY54" s="406"/>
      <c r="RKZ54" s="406"/>
      <c r="RLA54" s="406"/>
      <c r="RLB54" s="406"/>
      <c r="RLC54" s="406"/>
      <c r="RLD54" s="406"/>
      <c r="RLE54" s="406"/>
      <c r="RLF54" s="406"/>
      <c r="RLG54" s="406"/>
      <c r="RLH54" s="406"/>
      <c r="RLI54" s="406"/>
      <c r="RLJ54" s="406"/>
      <c r="RLK54" s="406"/>
      <c r="RLL54" s="406"/>
      <c r="RLM54" s="406"/>
      <c r="RLN54" s="406"/>
      <c r="RLO54" s="406"/>
      <c r="RLP54" s="406"/>
      <c r="RLQ54" s="406"/>
      <c r="RLR54" s="406"/>
      <c r="RLS54" s="406"/>
      <c r="RLT54" s="406"/>
      <c r="RLU54" s="406"/>
      <c r="RLV54" s="406"/>
      <c r="RLW54" s="406"/>
      <c r="RLX54" s="406"/>
      <c r="RLY54" s="406"/>
      <c r="RLZ54" s="406"/>
      <c r="RMA54" s="406"/>
      <c r="RMB54" s="406"/>
      <c r="RMC54" s="406"/>
      <c r="RMD54" s="406"/>
      <c r="RME54" s="406"/>
      <c r="RMF54" s="406"/>
      <c r="RMG54" s="406"/>
      <c r="RMH54" s="406"/>
      <c r="RMI54" s="406"/>
      <c r="RMJ54" s="406"/>
      <c r="RMK54" s="406"/>
      <c r="RML54" s="406"/>
      <c r="RMM54" s="406"/>
      <c r="RMN54" s="406"/>
      <c r="RMO54" s="406"/>
      <c r="RMP54" s="406"/>
      <c r="RMQ54" s="406"/>
      <c r="RMR54" s="406"/>
      <c r="RMS54" s="406"/>
      <c r="RMT54" s="406"/>
      <c r="RMU54" s="406"/>
      <c r="RMV54" s="406"/>
      <c r="RMW54" s="406"/>
      <c r="RMX54" s="406"/>
      <c r="RMY54" s="406"/>
      <c r="RMZ54" s="406"/>
      <c r="RNA54" s="406"/>
      <c r="RNB54" s="406"/>
      <c r="RNC54" s="406"/>
      <c r="RND54" s="406"/>
      <c r="RNE54" s="406"/>
      <c r="RNF54" s="406"/>
      <c r="RNG54" s="406"/>
      <c r="RNH54" s="406"/>
      <c r="RNI54" s="406"/>
      <c r="RNJ54" s="406"/>
      <c r="RNK54" s="406"/>
      <c r="RNL54" s="406"/>
      <c r="RNM54" s="406"/>
      <c r="RNN54" s="406"/>
      <c r="RNO54" s="406"/>
      <c r="RNP54" s="406"/>
      <c r="RNQ54" s="406"/>
      <c r="RNR54" s="406"/>
      <c r="RNS54" s="406"/>
      <c r="RNT54" s="406"/>
      <c r="RNU54" s="406"/>
      <c r="RNV54" s="406"/>
      <c r="RNW54" s="406"/>
      <c r="RNX54" s="406"/>
      <c r="RNY54" s="406"/>
      <c r="RNZ54" s="406"/>
      <c r="ROA54" s="406"/>
      <c r="ROB54" s="406"/>
      <c r="ROC54" s="406"/>
      <c r="ROD54" s="406"/>
      <c r="ROE54" s="406"/>
      <c r="ROF54" s="406"/>
      <c r="ROG54" s="406"/>
      <c r="ROH54" s="406"/>
      <c r="ROI54" s="406"/>
      <c r="ROJ54" s="406"/>
      <c r="ROK54" s="406"/>
      <c r="ROL54" s="406"/>
      <c r="ROM54" s="406"/>
      <c r="RON54" s="406"/>
      <c r="ROO54" s="406"/>
      <c r="ROP54" s="406"/>
      <c r="ROQ54" s="406"/>
      <c r="ROR54" s="406"/>
      <c r="ROS54" s="406"/>
      <c r="ROT54" s="406"/>
      <c r="ROU54" s="406"/>
      <c r="ROV54" s="406"/>
      <c r="ROW54" s="406"/>
      <c r="ROX54" s="406"/>
      <c r="ROY54" s="406"/>
      <c r="ROZ54" s="406"/>
      <c r="RPA54" s="406"/>
      <c r="RPB54" s="406"/>
      <c r="RPC54" s="406"/>
      <c r="RPD54" s="406"/>
      <c r="RPE54" s="406"/>
      <c r="RPF54" s="406"/>
      <c r="RPG54" s="406"/>
      <c r="RPH54" s="406"/>
      <c r="RPI54" s="406"/>
      <c r="RPJ54" s="406"/>
      <c r="RPK54" s="406"/>
      <c r="RPL54" s="406"/>
      <c r="RPM54" s="406"/>
      <c r="RPN54" s="406"/>
      <c r="RPO54" s="406"/>
      <c r="RPP54" s="406"/>
      <c r="RPQ54" s="406"/>
      <c r="RPR54" s="406"/>
      <c r="RPS54" s="406"/>
      <c r="RPT54" s="406"/>
      <c r="RPU54" s="406"/>
      <c r="RPV54" s="406"/>
      <c r="RPW54" s="406"/>
      <c r="RPX54" s="406"/>
      <c r="RPY54" s="406"/>
      <c r="RPZ54" s="406"/>
      <c r="RQA54" s="406"/>
      <c r="RQB54" s="406"/>
      <c r="RQC54" s="406"/>
      <c r="RQD54" s="406"/>
      <c r="RQE54" s="406"/>
      <c r="RQF54" s="406"/>
      <c r="RQG54" s="406"/>
      <c r="RQH54" s="406"/>
      <c r="RQI54" s="406"/>
      <c r="RQJ54" s="406"/>
      <c r="RQK54" s="406"/>
      <c r="RQL54" s="406"/>
      <c r="RQM54" s="406"/>
      <c r="RQN54" s="406"/>
      <c r="RQO54" s="406"/>
      <c r="RQP54" s="406"/>
      <c r="RQQ54" s="406"/>
      <c r="RQR54" s="406"/>
      <c r="RQS54" s="406"/>
      <c r="RQT54" s="406"/>
      <c r="RQU54" s="406"/>
      <c r="RQV54" s="406"/>
      <c r="RQW54" s="406"/>
      <c r="RQX54" s="406"/>
      <c r="RQY54" s="406"/>
      <c r="RQZ54" s="406"/>
      <c r="RRA54" s="406"/>
      <c r="RRB54" s="406"/>
      <c r="RRC54" s="406"/>
      <c r="RRD54" s="406"/>
      <c r="RRE54" s="406"/>
      <c r="RRF54" s="406"/>
      <c r="RRG54" s="406"/>
      <c r="RRH54" s="406"/>
      <c r="RRI54" s="406"/>
      <c r="RRJ54" s="406"/>
      <c r="RRK54" s="406"/>
      <c r="RRL54" s="406"/>
      <c r="RRM54" s="406"/>
      <c r="RRN54" s="406"/>
      <c r="RRO54" s="406"/>
      <c r="RRP54" s="406"/>
      <c r="RRQ54" s="406"/>
      <c r="RRR54" s="406"/>
      <c r="RRS54" s="406"/>
      <c r="RRT54" s="406"/>
      <c r="RRU54" s="406"/>
      <c r="RRV54" s="406"/>
      <c r="RRW54" s="406"/>
      <c r="RRX54" s="406"/>
      <c r="RRY54" s="406"/>
      <c r="RRZ54" s="406"/>
      <c r="RSA54" s="406"/>
      <c r="RSB54" s="406"/>
      <c r="RSC54" s="406"/>
      <c r="RSD54" s="406"/>
      <c r="RSE54" s="406"/>
      <c r="RSF54" s="406"/>
      <c r="RSG54" s="406"/>
      <c r="RSH54" s="406"/>
      <c r="RSI54" s="406"/>
      <c r="RSJ54" s="406"/>
      <c r="RSK54" s="406"/>
      <c r="RSL54" s="406"/>
      <c r="RSM54" s="406"/>
      <c r="RSN54" s="406"/>
      <c r="RSO54" s="406"/>
      <c r="RSP54" s="406"/>
      <c r="RSQ54" s="406"/>
      <c r="RSR54" s="406"/>
      <c r="RSS54" s="406"/>
      <c r="RST54" s="406"/>
      <c r="RSU54" s="406"/>
      <c r="RSV54" s="406"/>
      <c r="RSW54" s="406"/>
      <c r="RSX54" s="406"/>
      <c r="RSY54" s="406"/>
      <c r="RSZ54" s="406"/>
      <c r="RTA54" s="406"/>
      <c r="RTB54" s="406"/>
      <c r="RTC54" s="406"/>
      <c r="RTD54" s="406"/>
      <c r="RTE54" s="406"/>
      <c r="RTF54" s="406"/>
      <c r="RTG54" s="406"/>
      <c r="RTH54" s="406"/>
      <c r="RTI54" s="406"/>
      <c r="RTJ54" s="406"/>
      <c r="RTK54" s="406"/>
      <c r="RTL54" s="406"/>
      <c r="RTM54" s="406"/>
      <c r="RTN54" s="406"/>
      <c r="RTO54" s="406"/>
      <c r="RTP54" s="406"/>
      <c r="RTQ54" s="406"/>
      <c r="RTR54" s="406"/>
      <c r="RTS54" s="406"/>
      <c r="RTT54" s="406"/>
      <c r="RTU54" s="406"/>
      <c r="RTV54" s="406"/>
      <c r="RTW54" s="406"/>
      <c r="RTX54" s="406"/>
      <c r="RTY54" s="406"/>
      <c r="RTZ54" s="406"/>
      <c r="RUA54" s="406"/>
      <c r="RUB54" s="406"/>
      <c r="RUC54" s="406"/>
      <c r="RUD54" s="406"/>
      <c r="RUE54" s="406"/>
      <c r="RUF54" s="406"/>
      <c r="RUG54" s="406"/>
      <c r="RUH54" s="406"/>
      <c r="RUI54" s="406"/>
      <c r="RUJ54" s="406"/>
      <c r="RUK54" s="406"/>
      <c r="RUL54" s="406"/>
      <c r="RUM54" s="406"/>
      <c r="RUN54" s="406"/>
      <c r="RUO54" s="406"/>
      <c r="RUP54" s="406"/>
      <c r="RUQ54" s="406"/>
      <c r="RUR54" s="406"/>
      <c r="RUS54" s="406"/>
      <c r="RUT54" s="406"/>
      <c r="RUU54" s="406"/>
      <c r="RUV54" s="406"/>
      <c r="RUW54" s="406"/>
      <c r="RUX54" s="406"/>
      <c r="RUY54" s="406"/>
      <c r="RUZ54" s="406"/>
      <c r="RVA54" s="406"/>
      <c r="RVB54" s="406"/>
      <c r="RVC54" s="406"/>
      <c r="RVD54" s="406"/>
      <c r="RVE54" s="406"/>
      <c r="RVF54" s="406"/>
      <c r="RVG54" s="406"/>
      <c r="RVH54" s="406"/>
      <c r="RVI54" s="406"/>
      <c r="RVJ54" s="406"/>
      <c r="RVK54" s="406"/>
      <c r="RVL54" s="406"/>
      <c r="RVM54" s="406"/>
      <c r="RVN54" s="406"/>
      <c r="RVO54" s="406"/>
      <c r="RVP54" s="406"/>
      <c r="RVQ54" s="406"/>
      <c r="RVR54" s="406"/>
      <c r="RVS54" s="406"/>
      <c r="RVT54" s="406"/>
      <c r="RVU54" s="406"/>
      <c r="RVV54" s="406"/>
      <c r="RVW54" s="406"/>
      <c r="RVX54" s="406"/>
      <c r="RVY54" s="406"/>
      <c r="RVZ54" s="406"/>
      <c r="RWA54" s="406"/>
      <c r="RWB54" s="406"/>
      <c r="RWC54" s="406"/>
      <c r="RWD54" s="406"/>
      <c r="RWE54" s="406"/>
      <c r="RWF54" s="406"/>
      <c r="RWG54" s="406"/>
      <c r="RWH54" s="406"/>
      <c r="RWI54" s="406"/>
      <c r="RWJ54" s="406"/>
      <c r="RWK54" s="406"/>
      <c r="RWL54" s="406"/>
      <c r="RWM54" s="406"/>
      <c r="RWN54" s="406"/>
      <c r="RWO54" s="406"/>
      <c r="RWP54" s="406"/>
      <c r="RWQ54" s="406"/>
      <c r="RWR54" s="406"/>
      <c r="RWS54" s="406"/>
      <c r="RWT54" s="406"/>
      <c r="RWU54" s="406"/>
      <c r="RWV54" s="406"/>
      <c r="RWW54" s="406"/>
      <c r="RWX54" s="406"/>
      <c r="RWY54" s="406"/>
      <c r="RWZ54" s="406"/>
      <c r="RXA54" s="406"/>
      <c r="RXB54" s="406"/>
      <c r="RXC54" s="406"/>
      <c r="RXD54" s="406"/>
      <c r="RXE54" s="406"/>
      <c r="RXF54" s="406"/>
      <c r="RXG54" s="406"/>
      <c r="RXH54" s="406"/>
      <c r="RXI54" s="406"/>
      <c r="RXJ54" s="406"/>
      <c r="RXK54" s="406"/>
      <c r="RXL54" s="406"/>
      <c r="RXM54" s="406"/>
      <c r="RXN54" s="406"/>
      <c r="RXO54" s="406"/>
      <c r="RXP54" s="406"/>
      <c r="RXQ54" s="406"/>
      <c r="RXR54" s="406"/>
      <c r="RXS54" s="406"/>
      <c r="RXT54" s="406"/>
      <c r="RXU54" s="406"/>
      <c r="RXV54" s="406"/>
      <c r="RXW54" s="406"/>
      <c r="RXX54" s="406"/>
      <c r="RXY54" s="406"/>
      <c r="RXZ54" s="406"/>
      <c r="RYA54" s="406"/>
      <c r="RYB54" s="406"/>
      <c r="RYC54" s="406"/>
      <c r="RYD54" s="406"/>
      <c r="RYE54" s="406"/>
      <c r="RYF54" s="406"/>
      <c r="RYG54" s="406"/>
      <c r="RYH54" s="406"/>
      <c r="RYI54" s="406"/>
      <c r="RYJ54" s="406"/>
      <c r="RYK54" s="406"/>
      <c r="RYL54" s="406"/>
      <c r="RYM54" s="406"/>
      <c r="RYN54" s="406"/>
      <c r="RYO54" s="406"/>
      <c r="RYP54" s="406"/>
      <c r="RYQ54" s="406"/>
      <c r="RYR54" s="406"/>
      <c r="RYS54" s="406"/>
      <c r="RYT54" s="406"/>
      <c r="RYU54" s="406"/>
      <c r="RYV54" s="406"/>
      <c r="RYW54" s="406"/>
      <c r="RYX54" s="406"/>
      <c r="RYY54" s="406"/>
      <c r="RYZ54" s="406"/>
      <c r="RZA54" s="406"/>
      <c r="RZB54" s="406"/>
      <c r="RZC54" s="406"/>
      <c r="RZD54" s="406"/>
      <c r="RZE54" s="406"/>
      <c r="RZF54" s="406"/>
      <c r="RZG54" s="406"/>
      <c r="RZH54" s="406"/>
      <c r="RZI54" s="406"/>
      <c r="RZJ54" s="406"/>
      <c r="RZK54" s="406"/>
      <c r="RZL54" s="406"/>
      <c r="RZM54" s="406"/>
      <c r="RZN54" s="406"/>
      <c r="RZO54" s="406"/>
      <c r="RZP54" s="406"/>
      <c r="RZQ54" s="406"/>
      <c r="RZR54" s="406"/>
      <c r="RZS54" s="406"/>
      <c r="RZT54" s="406"/>
      <c r="RZU54" s="406"/>
      <c r="RZV54" s="406"/>
      <c r="RZW54" s="406"/>
      <c r="RZX54" s="406"/>
      <c r="RZY54" s="406"/>
      <c r="RZZ54" s="406"/>
      <c r="SAA54" s="406"/>
      <c r="SAB54" s="406"/>
      <c r="SAC54" s="406"/>
      <c r="SAD54" s="406"/>
      <c r="SAE54" s="406"/>
      <c r="SAF54" s="406"/>
      <c r="SAG54" s="406"/>
      <c r="SAH54" s="406"/>
      <c r="SAI54" s="406"/>
      <c r="SAJ54" s="406"/>
      <c r="SAK54" s="406"/>
      <c r="SAL54" s="406"/>
      <c r="SAM54" s="406"/>
      <c r="SAN54" s="406"/>
      <c r="SAO54" s="406"/>
      <c r="SAP54" s="406"/>
      <c r="SAQ54" s="406"/>
      <c r="SAR54" s="406"/>
      <c r="SAS54" s="406"/>
      <c r="SAT54" s="406"/>
      <c r="SAU54" s="406"/>
      <c r="SAV54" s="406"/>
      <c r="SAW54" s="406"/>
      <c r="SAX54" s="406"/>
      <c r="SAY54" s="406"/>
      <c r="SAZ54" s="406"/>
      <c r="SBA54" s="406"/>
      <c r="SBB54" s="406"/>
      <c r="SBC54" s="406"/>
      <c r="SBD54" s="406"/>
      <c r="SBE54" s="406"/>
      <c r="SBF54" s="406"/>
      <c r="SBG54" s="406"/>
      <c r="SBH54" s="406"/>
      <c r="SBI54" s="406"/>
      <c r="SBJ54" s="406"/>
      <c r="SBK54" s="406"/>
      <c r="SBL54" s="406"/>
      <c r="SBM54" s="406"/>
      <c r="SBN54" s="406"/>
      <c r="SBO54" s="406"/>
      <c r="SBP54" s="406"/>
      <c r="SBQ54" s="406"/>
      <c r="SBR54" s="406"/>
      <c r="SBS54" s="406"/>
      <c r="SBT54" s="406"/>
      <c r="SBU54" s="406"/>
      <c r="SBV54" s="406"/>
      <c r="SBW54" s="406"/>
      <c r="SBX54" s="406"/>
      <c r="SBY54" s="406"/>
      <c r="SBZ54" s="406"/>
      <c r="SCA54" s="406"/>
      <c r="SCB54" s="406"/>
      <c r="SCC54" s="406"/>
      <c r="SCD54" s="406"/>
      <c r="SCE54" s="406"/>
      <c r="SCF54" s="406"/>
      <c r="SCG54" s="406"/>
      <c r="SCH54" s="406"/>
      <c r="SCI54" s="406"/>
      <c r="SCJ54" s="406"/>
      <c r="SCK54" s="406"/>
      <c r="SCL54" s="406"/>
      <c r="SCM54" s="406"/>
      <c r="SCN54" s="406"/>
      <c r="SCO54" s="406"/>
      <c r="SCP54" s="406"/>
      <c r="SCQ54" s="406"/>
      <c r="SCR54" s="406"/>
      <c r="SCS54" s="406"/>
      <c r="SCT54" s="406"/>
      <c r="SCU54" s="406"/>
      <c r="SCV54" s="406"/>
      <c r="SCW54" s="406"/>
      <c r="SCX54" s="406"/>
      <c r="SCY54" s="406"/>
      <c r="SCZ54" s="406"/>
      <c r="SDA54" s="406"/>
      <c r="SDB54" s="406"/>
      <c r="SDC54" s="406"/>
      <c r="SDD54" s="406"/>
      <c r="SDE54" s="406"/>
      <c r="SDF54" s="406"/>
      <c r="SDG54" s="406"/>
      <c r="SDH54" s="406"/>
      <c r="SDI54" s="406"/>
      <c r="SDJ54" s="406"/>
      <c r="SDK54" s="406"/>
      <c r="SDL54" s="406"/>
      <c r="SDM54" s="406"/>
      <c r="SDN54" s="406"/>
      <c r="SDO54" s="406"/>
      <c r="SDP54" s="406"/>
      <c r="SDQ54" s="406"/>
      <c r="SDR54" s="406"/>
      <c r="SDS54" s="406"/>
      <c r="SDT54" s="406"/>
      <c r="SDU54" s="406"/>
      <c r="SDV54" s="406"/>
      <c r="SDW54" s="406"/>
      <c r="SDX54" s="406"/>
      <c r="SDY54" s="406"/>
      <c r="SDZ54" s="406"/>
      <c r="SEA54" s="406"/>
      <c r="SEB54" s="406"/>
      <c r="SEC54" s="406"/>
      <c r="SED54" s="406"/>
      <c r="SEE54" s="406"/>
      <c r="SEF54" s="406"/>
      <c r="SEG54" s="406"/>
      <c r="SEH54" s="406"/>
      <c r="SEI54" s="406"/>
      <c r="SEJ54" s="406"/>
      <c r="SEK54" s="406"/>
      <c r="SEL54" s="406"/>
      <c r="SEM54" s="406"/>
      <c r="SEN54" s="406"/>
      <c r="SEO54" s="406"/>
      <c r="SEP54" s="406"/>
      <c r="SEQ54" s="406"/>
      <c r="SER54" s="406"/>
      <c r="SES54" s="406"/>
      <c r="SET54" s="406"/>
      <c r="SEU54" s="406"/>
      <c r="SEV54" s="406"/>
      <c r="SEW54" s="406"/>
      <c r="SEX54" s="406"/>
      <c r="SEY54" s="406"/>
      <c r="SEZ54" s="406"/>
      <c r="SFA54" s="406"/>
      <c r="SFB54" s="406"/>
      <c r="SFC54" s="406"/>
      <c r="SFD54" s="406"/>
      <c r="SFE54" s="406"/>
      <c r="SFF54" s="406"/>
      <c r="SFG54" s="406"/>
      <c r="SFH54" s="406"/>
      <c r="SFI54" s="406"/>
      <c r="SFJ54" s="406"/>
      <c r="SFK54" s="406"/>
      <c r="SFL54" s="406"/>
      <c r="SFM54" s="406"/>
      <c r="SFN54" s="406"/>
      <c r="SFO54" s="406"/>
      <c r="SFP54" s="406"/>
      <c r="SFQ54" s="406"/>
      <c r="SFR54" s="406"/>
      <c r="SFS54" s="406"/>
      <c r="SFT54" s="406"/>
      <c r="SFU54" s="406"/>
      <c r="SFV54" s="406"/>
      <c r="SFW54" s="406"/>
      <c r="SFX54" s="406"/>
      <c r="SFY54" s="406"/>
      <c r="SFZ54" s="406"/>
      <c r="SGA54" s="406"/>
      <c r="SGB54" s="406"/>
      <c r="SGC54" s="406"/>
      <c r="SGD54" s="406"/>
      <c r="SGE54" s="406"/>
      <c r="SGF54" s="406"/>
      <c r="SGG54" s="406"/>
      <c r="SGH54" s="406"/>
      <c r="SGI54" s="406"/>
      <c r="SGJ54" s="406"/>
      <c r="SGK54" s="406"/>
      <c r="SGL54" s="406"/>
      <c r="SGM54" s="406"/>
      <c r="SGN54" s="406"/>
      <c r="SGO54" s="406"/>
      <c r="SGP54" s="406"/>
      <c r="SGQ54" s="406"/>
      <c r="SGR54" s="406"/>
      <c r="SGS54" s="406"/>
      <c r="SGT54" s="406"/>
      <c r="SGU54" s="406"/>
      <c r="SGV54" s="406"/>
      <c r="SGW54" s="406"/>
      <c r="SGX54" s="406"/>
      <c r="SGY54" s="406"/>
      <c r="SGZ54" s="406"/>
      <c r="SHA54" s="406"/>
      <c r="SHB54" s="406"/>
      <c r="SHC54" s="406"/>
      <c r="SHD54" s="406"/>
      <c r="SHE54" s="406"/>
      <c r="SHF54" s="406"/>
      <c r="SHG54" s="406"/>
      <c r="SHH54" s="406"/>
      <c r="SHI54" s="406"/>
      <c r="SHJ54" s="406"/>
      <c r="SHK54" s="406"/>
      <c r="SHL54" s="406"/>
      <c r="SHM54" s="406"/>
      <c r="SHN54" s="406"/>
      <c r="SHO54" s="406"/>
      <c r="SHP54" s="406"/>
      <c r="SHQ54" s="406"/>
      <c r="SHR54" s="406"/>
      <c r="SHS54" s="406"/>
      <c r="SHT54" s="406"/>
      <c r="SHU54" s="406"/>
      <c r="SHV54" s="406"/>
      <c r="SHW54" s="406"/>
      <c r="SHX54" s="406"/>
      <c r="SHY54" s="406"/>
      <c r="SHZ54" s="406"/>
      <c r="SIA54" s="406"/>
      <c r="SIB54" s="406"/>
      <c r="SIC54" s="406"/>
      <c r="SID54" s="406"/>
      <c r="SIE54" s="406"/>
      <c r="SIF54" s="406"/>
      <c r="SIG54" s="406"/>
      <c r="SIH54" s="406"/>
      <c r="SII54" s="406"/>
      <c r="SIJ54" s="406"/>
      <c r="SIK54" s="406"/>
      <c r="SIL54" s="406"/>
      <c r="SIM54" s="406"/>
      <c r="SIN54" s="406"/>
      <c r="SIO54" s="406"/>
      <c r="SIP54" s="406"/>
      <c r="SIQ54" s="406"/>
      <c r="SIR54" s="406"/>
      <c r="SIS54" s="406"/>
      <c r="SIT54" s="406"/>
      <c r="SIU54" s="406"/>
      <c r="SIV54" s="406"/>
      <c r="SIW54" s="406"/>
      <c r="SIX54" s="406"/>
      <c r="SIY54" s="406"/>
      <c r="SIZ54" s="406"/>
      <c r="SJA54" s="406"/>
      <c r="SJB54" s="406"/>
      <c r="SJC54" s="406"/>
      <c r="SJD54" s="406"/>
      <c r="SJE54" s="406"/>
      <c r="SJF54" s="406"/>
      <c r="SJG54" s="406"/>
      <c r="SJH54" s="406"/>
      <c r="SJI54" s="406"/>
      <c r="SJJ54" s="406"/>
      <c r="SJK54" s="406"/>
      <c r="SJL54" s="406"/>
      <c r="SJM54" s="406"/>
      <c r="SJN54" s="406"/>
      <c r="SJO54" s="406"/>
      <c r="SJP54" s="406"/>
      <c r="SJQ54" s="406"/>
      <c r="SJR54" s="406"/>
      <c r="SJS54" s="406"/>
      <c r="SJT54" s="406"/>
      <c r="SJU54" s="406"/>
      <c r="SJV54" s="406"/>
      <c r="SJW54" s="406"/>
      <c r="SJX54" s="406"/>
      <c r="SJY54" s="406"/>
      <c r="SJZ54" s="406"/>
      <c r="SKA54" s="406"/>
      <c r="SKB54" s="406"/>
      <c r="SKC54" s="406"/>
      <c r="SKD54" s="406"/>
      <c r="SKE54" s="406"/>
      <c r="SKF54" s="406"/>
      <c r="SKG54" s="406"/>
      <c r="SKH54" s="406"/>
      <c r="SKI54" s="406"/>
      <c r="SKJ54" s="406"/>
      <c r="SKK54" s="406"/>
      <c r="SKL54" s="406"/>
      <c r="SKM54" s="406"/>
      <c r="SKN54" s="406"/>
      <c r="SKO54" s="406"/>
      <c r="SKP54" s="406"/>
      <c r="SKQ54" s="406"/>
      <c r="SKR54" s="406"/>
      <c r="SKS54" s="406"/>
      <c r="SKT54" s="406"/>
      <c r="SKU54" s="406"/>
      <c r="SKV54" s="406"/>
      <c r="SKW54" s="406"/>
      <c r="SKX54" s="406"/>
      <c r="SKY54" s="406"/>
      <c r="SKZ54" s="406"/>
      <c r="SLA54" s="406"/>
      <c r="SLB54" s="406"/>
      <c r="SLC54" s="406"/>
      <c r="SLD54" s="406"/>
      <c r="SLE54" s="406"/>
      <c r="SLF54" s="406"/>
      <c r="SLG54" s="406"/>
      <c r="SLH54" s="406"/>
      <c r="SLI54" s="406"/>
      <c r="SLJ54" s="406"/>
      <c r="SLK54" s="406"/>
      <c r="SLL54" s="406"/>
      <c r="SLM54" s="406"/>
      <c r="SLN54" s="406"/>
      <c r="SLO54" s="406"/>
      <c r="SLP54" s="406"/>
      <c r="SLQ54" s="406"/>
      <c r="SLR54" s="406"/>
      <c r="SLS54" s="406"/>
      <c r="SLT54" s="406"/>
      <c r="SLU54" s="406"/>
      <c r="SLV54" s="406"/>
      <c r="SLW54" s="406"/>
      <c r="SLX54" s="406"/>
      <c r="SLY54" s="406"/>
      <c r="SLZ54" s="406"/>
      <c r="SMA54" s="406"/>
      <c r="SMB54" s="406"/>
      <c r="SMC54" s="406"/>
      <c r="SMD54" s="406"/>
      <c r="SME54" s="406"/>
      <c r="SMF54" s="406"/>
      <c r="SMG54" s="406"/>
      <c r="SMH54" s="406"/>
      <c r="SMI54" s="406"/>
      <c r="SMJ54" s="406"/>
      <c r="SMK54" s="406"/>
      <c r="SML54" s="406"/>
      <c r="SMM54" s="406"/>
      <c r="SMN54" s="406"/>
      <c r="SMO54" s="406"/>
      <c r="SMP54" s="406"/>
      <c r="SMQ54" s="406"/>
      <c r="SMR54" s="406"/>
      <c r="SMS54" s="406"/>
      <c r="SMT54" s="406"/>
      <c r="SMU54" s="406"/>
      <c r="SMV54" s="406"/>
      <c r="SMW54" s="406"/>
      <c r="SMX54" s="406"/>
      <c r="SMY54" s="406"/>
      <c r="SMZ54" s="406"/>
      <c r="SNA54" s="406"/>
      <c r="SNB54" s="406"/>
      <c r="SNC54" s="406"/>
      <c r="SND54" s="406"/>
      <c r="SNE54" s="406"/>
      <c r="SNF54" s="406"/>
      <c r="SNG54" s="406"/>
      <c r="SNH54" s="406"/>
      <c r="SNI54" s="406"/>
      <c r="SNJ54" s="406"/>
      <c r="SNK54" s="406"/>
      <c r="SNL54" s="406"/>
      <c r="SNM54" s="406"/>
      <c r="SNN54" s="406"/>
      <c r="SNO54" s="406"/>
      <c r="SNP54" s="406"/>
      <c r="SNQ54" s="406"/>
      <c r="SNR54" s="406"/>
      <c r="SNS54" s="406"/>
      <c r="SNT54" s="406"/>
      <c r="SNU54" s="406"/>
      <c r="SNV54" s="406"/>
      <c r="SNW54" s="406"/>
      <c r="SNX54" s="406"/>
      <c r="SNY54" s="406"/>
      <c r="SNZ54" s="406"/>
      <c r="SOA54" s="406"/>
      <c r="SOB54" s="406"/>
      <c r="SOC54" s="406"/>
      <c r="SOD54" s="406"/>
      <c r="SOE54" s="406"/>
      <c r="SOF54" s="406"/>
      <c r="SOG54" s="406"/>
      <c r="SOH54" s="406"/>
      <c r="SOI54" s="406"/>
      <c r="SOJ54" s="406"/>
      <c r="SOK54" s="406"/>
      <c r="SOL54" s="406"/>
      <c r="SOM54" s="406"/>
      <c r="SON54" s="406"/>
      <c r="SOO54" s="406"/>
      <c r="SOP54" s="406"/>
      <c r="SOQ54" s="406"/>
      <c r="SOR54" s="406"/>
      <c r="SOS54" s="406"/>
      <c r="SOT54" s="406"/>
      <c r="SOU54" s="406"/>
      <c r="SOV54" s="406"/>
      <c r="SOW54" s="406"/>
      <c r="SOX54" s="406"/>
      <c r="SOY54" s="406"/>
      <c r="SOZ54" s="406"/>
      <c r="SPA54" s="406"/>
      <c r="SPB54" s="406"/>
      <c r="SPC54" s="406"/>
      <c r="SPD54" s="406"/>
      <c r="SPE54" s="406"/>
      <c r="SPF54" s="406"/>
      <c r="SPG54" s="406"/>
      <c r="SPH54" s="406"/>
      <c r="SPI54" s="406"/>
      <c r="SPJ54" s="406"/>
      <c r="SPK54" s="406"/>
      <c r="SPL54" s="406"/>
      <c r="SPM54" s="406"/>
      <c r="SPN54" s="406"/>
      <c r="SPO54" s="406"/>
      <c r="SPP54" s="406"/>
      <c r="SPQ54" s="406"/>
      <c r="SPR54" s="406"/>
      <c r="SPS54" s="406"/>
      <c r="SPT54" s="406"/>
      <c r="SPU54" s="406"/>
      <c r="SPV54" s="406"/>
      <c r="SPW54" s="406"/>
      <c r="SPX54" s="406"/>
      <c r="SPY54" s="406"/>
      <c r="SPZ54" s="406"/>
      <c r="SQA54" s="406"/>
      <c r="SQB54" s="406"/>
      <c r="SQC54" s="406"/>
      <c r="SQD54" s="406"/>
      <c r="SQE54" s="406"/>
      <c r="SQF54" s="406"/>
      <c r="SQG54" s="406"/>
      <c r="SQH54" s="406"/>
      <c r="SQI54" s="406"/>
      <c r="SQJ54" s="406"/>
      <c r="SQK54" s="406"/>
      <c r="SQL54" s="406"/>
      <c r="SQM54" s="406"/>
      <c r="SQN54" s="406"/>
      <c r="SQO54" s="406"/>
      <c r="SQP54" s="406"/>
      <c r="SQQ54" s="406"/>
      <c r="SQR54" s="406"/>
      <c r="SQS54" s="406"/>
      <c r="SQT54" s="406"/>
      <c r="SQU54" s="406"/>
      <c r="SQV54" s="406"/>
      <c r="SQW54" s="406"/>
      <c r="SQX54" s="406"/>
      <c r="SQY54" s="406"/>
      <c r="SQZ54" s="406"/>
      <c r="SRA54" s="406"/>
      <c r="SRB54" s="406"/>
      <c r="SRC54" s="406"/>
      <c r="SRD54" s="406"/>
      <c r="SRE54" s="406"/>
      <c r="SRF54" s="406"/>
      <c r="SRG54" s="406"/>
      <c r="SRH54" s="406"/>
      <c r="SRI54" s="406"/>
      <c r="SRJ54" s="406"/>
      <c r="SRK54" s="406"/>
      <c r="SRL54" s="406"/>
      <c r="SRM54" s="406"/>
      <c r="SRN54" s="406"/>
      <c r="SRO54" s="406"/>
      <c r="SRP54" s="406"/>
      <c r="SRQ54" s="406"/>
      <c r="SRR54" s="406"/>
      <c r="SRS54" s="406"/>
      <c r="SRT54" s="406"/>
      <c r="SRU54" s="406"/>
      <c r="SRV54" s="406"/>
      <c r="SRW54" s="406"/>
      <c r="SRX54" s="406"/>
      <c r="SRY54" s="406"/>
      <c r="SRZ54" s="406"/>
      <c r="SSA54" s="406"/>
      <c r="SSB54" s="406"/>
      <c r="SSC54" s="406"/>
      <c r="SSD54" s="406"/>
      <c r="SSE54" s="406"/>
      <c r="SSF54" s="406"/>
      <c r="SSG54" s="406"/>
      <c r="SSH54" s="406"/>
      <c r="SSI54" s="406"/>
      <c r="SSJ54" s="406"/>
      <c r="SSK54" s="406"/>
      <c r="SSL54" s="406"/>
      <c r="SSM54" s="406"/>
      <c r="SSN54" s="406"/>
      <c r="SSO54" s="406"/>
      <c r="SSP54" s="406"/>
      <c r="SSQ54" s="406"/>
      <c r="SSR54" s="406"/>
      <c r="SSS54" s="406"/>
      <c r="SST54" s="406"/>
      <c r="SSU54" s="406"/>
      <c r="SSV54" s="406"/>
      <c r="SSW54" s="406"/>
      <c r="SSX54" s="406"/>
      <c r="SSY54" s="406"/>
      <c r="SSZ54" s="406"/>
      <c r="STA54" s="406"/>
      <c r="STB54" s="406"/>
      <c r="STC54" s="406"/>
      <c r="STD54" s="406"/>
      <c r="STE54" s="406"/>
      <c r="STF54" s="406"/>
      <c r="STG54" s="406"/>
      <c r="STH54" s="406"/>
      <c r="STI54" s="406"/>
      <c r="STJ54" s="406"/>
      <c r="STK54" s="406"/>
      <c r="STL54" s="406"/>
      <c r="STM54" s="406"/>
      <c r="STN54" s="406"/>
      <c r="STO54" s="406"/>
      <c r="STP54" s="406"/>
      <c r="STQ54" s="406"/>
      <c r="STR54" s="406"/>
      <c r="STS54" s="406"/>
      <c r="STT54" s="406"/>
      <c r="STU54" s="406"/>
      <c r="STV54" s="406"/>
      <c r="STW54" s="406"/>
      <c r="STX54" s="406"/>
      <c r="STY54" s="406"/>
      <c r="STZ54" s="406"/>
      <c r="SUA54" s="406"/>
      <c r="SUB54" s="406"/>
      <c r="SUC54" s="406"/>
      <c r="SUD54" s="406"/>
      <c r="SUE54" s="406"/>
      <c r="SUF54" s="406"/>
      <c r="SUG54" s="406"/>
      <c r="SUH54" s="406"/>
      <c r="SUI54" s="406"/>
      <c r="SUJ54" s="406"/>
      <c r="SUK54" s="406"/>
      <c r="SUL54" s="406"/>
      <c r="SUM54" s="406"/>
      <c r="SUN54" s="406"/>
      <c r="SUO54" s="406"/>
      <c r="SUP54" s="406"/>
      <c r="SUQ54" s="406"/>
      <c r="SUR54" s="406"/>
      <c r="SUS54" s="406"/>
      <c r="SUT54" s="406"/>
      <c r="SUU54" s="406"/>
      <c r="SUV54" s="406"/>
      <c r="SUW54" s="406"/>
      <c r="SUX54" s="406"/>
      <c r="SUY54" s="406"/>
      <c r="SUZ54" s="406"/>
      <c r="SVA54" s="406"/>
      <c r="SVB54" s="406"/>
      <c r="SVC54" s="406"/>
      <c r="SVD54" s="406"/>
      <c r="SVE54" s="406"/>
      <c r="SVF54" s="406"/>
      <c r="SVG54" s="406"/>
      <c r="SVH54" s="406"/>
      <c r="SVI54" s="406"/>
      <c r="SVJ54" s="406"/>
      <c r="SVK54" s="406"/>
      <c r="SVL54" s="406"/>
      <c r="SVM54" s="406"/>
      <c r="SVN54" s="406"/>
      <c r="SVO54" s="406"/>
      <c r="SVP54" s="406"/>
      <c r="SVQ54" s="406"/>
      <c r="SVR54" s="406"/>
      <c r="SVS54" s="406"/>
      <c r="SVT54" s="406"/>
      <c r="SVU54" s="406"/>
      <c r="SVV54" s="406"/>
      <c r="SVW54" s="406"/>
      <c r="SVX54" s="406"/>
      <c r="SVY54" s="406"/>
      <c r="SVZ54" s="406"/>
      <c r="SWA54" s="406"/>
      <c r="SWB54" s="406"/>
      <c r="SWC54" s="406"/>
      <c r="SWD54" s="406"/>
      <c r="SWE54" s="406"/>
      <c r="SWF54" s="406"/>
      <c r="SWG54" s="406"/>
      <c r="SWH54" s="406"/>
      <c r="SWI54" s="406"/>
      <c r="SWJ54" s="406"/>
      <c r="SWK54" s="406"/>
      <c r="SWL54" s="406"/>
      <c r="SWM54" s="406"/>
      <c r="SWN54" s="406"/>
      <c r="SWO54" s="406"/>
      <c r="SWP54" s="406"/>
      <c r="SWQ54" s="406"/>
      <c r="SWR54" s="406"/>
      <c r="SWS54" s="406"/>
      <c r="SWT54" s="406"/>
      <c r="SWU54" s="406"/>
      <c r="SWV54" s="406"/>
      <c r="SWW54" s="406"/>
      <c r="SWX54" s="406"/>
      <c r="SWY54" s="406"/>
      <c r="SWZ54" s="406"/>
      <c r="SXA54" s="406"/>
      <c r="SXB54" s="406"/>
      <c r="SXC54" s="406"/>
      <c r="SXD54" s="406"/>
      <c r="SXE54" s="406"/>
      <c r="SXF54" s="406"/>
      <c r="SXG54" s="406"/>
      <c r="SXH54" s="406"/>
      <c r="SXI54" s="406"/>
      <c r="SXJ54" s="406"/>
      <c r="SXK54" s="406"/>
      <c r="SXL54" s="406"/>
      <c r="SXM54" s="406"/>
      <c r="SXN54" s="406"/>
      <c r="SXO54" s="406"/>
      <c r="SXP54" s="406"/>
      <c r="SXQ54" s="406"/>
      <c r="SXR54" s="406"/>
      <c r="SXS54" s="406"/>
      <c r="SXT54" s="406"/>
      <c r="SXU54" s="406"/>
      <c r="SXV54" s="406"/>
      <c r="SXW54" s="406"/>
      <c r="SXX54" s="406"/>
      <c r="SXY54" s="406"/>
      <c r="SXZ54" s="406"/>
      <c r="SYA54" s="406"/>
      <c r="SYB54" s="406"/>
      <c r="SYC54" s="406"/>
      <c r="SYD54" s="406"/>
      <c r="SYE54" s="406"/>
      <c r="SYF54" s="406"/>
      <c r="SYG54" s="406"/>
      <c r="SYH54" s="406"/>
      <c r="SYI54" s="406"/>
      <c r="SYJ54" s="406"/>
      <c r="SYK54" s="406"/>
      <c r="SYL54" s="406"/>
      <c r="SYM54" s="406"/>
      <c r="SYN54" s="406"/>
      <c r="SYO54" s="406"/>
      <c r="SYP54" s="406"/>
      <c r="SYQ54" s="406"/>
      <c r="SYR54" s="406"/>
      <c r="SYS54" s="406"/>
      <c r="SYT54" s="406"/>
      <c r="SYU54" s="406"/>
      <c r="SYV54" s="406"/>
      <c r="SYW54" s="406"/>
      <c r="SYX54" s="406"/>
      <c r="SYY54" s="406"/>
      <c r="SYZ54" s="406"/>
      <c r="SZA54" s="406"/>
      <c r="SZB54" s="406"/>
      <c r="SZC54" s="406"/>
      <c r="SZD54" s="406"/>
      <c r="SZE54" s="406"/>
      <c r="SZF54" s="406"/>
      <c r="SZG54" s="406"/>
      <c r="SZH54" s="406"/>
      <c r="SZI54" s="406"/>
      <c r="SZJ54" s="406"/>
      <c r="SZK54" s="406"/>
      <c r="SZL54" s="406"/>
      <c r="SZM54" s="406"/>
      <c r="SZN54" s="406"/>
      <c r="SZO54" s="406"/>
      <c r="SZP54" s="406"/>
      <c r="SZQ54" s="406"/>
      <c r="SZR54" s="406"/>
      <c r="SZS54" s="406"/>
      <c r="SZT54" s="406"/>
      <c r="SZU54" s="406"/>
      <c r="SZV54" s="406"/>
      <c r="SZW54" s="406"/>
      <c r="SZX54" s="406"/>
      <c r="SZY54" s="406"/>
      <c r="SZZ54" s="406"/>
      <c r="TAA54" s="406"/>
      <c r="TAB54" s="406"/>
      <c r="TAC54" s="406"/>
      <c r="TAD54" s="406"/>
      <c r="TAE54" s="406"/>
      <c r="TAF54" s="406"/>
      <c r="TAG54" s="406"/>
      <c r="TAH54" s="406"/>
      <c r="TAI54" s="406"/>
      <c r="TAJ54" s="406"/>
      <c r="TAK54" s="406"/>
      <c r="TAL54" s="406"/>
      <c r="TAM54" s="406"/>
      <c r="TAN54" s="406"/>
      <c r="TAO54" s="406"/>
      <c r="TAP54" s="406"/>
      <c r="TAQ54" s="406"/>
      <c r="TAR54" s="406"/>
      <c r="TAS54" s="406"/>
      <c r="TAT54" s="406"/>
      <c r="TAU54" s="406"/>
      <c r="TAV54" s="406"/>
      <c r="TAW54" s="406"/>
      <c r="TAX54" s="406"/>
      <c r="TAY54" s="406"/>
      <c r="TAZ54" s="406"/>
      <c r="TBA54" s="406"/>
      <c r="TBB54" s="406"/>
      <c r="TBC54" s="406"/>
      <c r="TBD54" s="406"/>
      <c r="TBE54" s="406"/>
      <c r="TBF54" s="406"/>
      <c r="TBG54" s="406"/>
      <c r="TBH54" s="406"/>
      <c r="TBI54" s="406"/>
      <c r="TBJ54" s="406"/>
      <c r="TBK54" s="406"/>
      <c r="TBL54" s="406"/>
      <c r="TBM54" s="406"/>
      <c r="TBN54" s="406"/>
      <c r="TBO54" s="406"/>
      <c r="TBP54" s="406"/>
      <c r="TBQ54" s="406"/>
      <c r="TBR54" s="406"/>
      <c r="TBS54" s="406"/>
      <c r="TBT54" s="406"/>
      <c r="TBU54" s="406"/>
      <c r="TBV54" s="406"/>
      <c r="TBW54" s="406"/>
      <c r="TBX54" s="406"/>
      <c r="TBY54" s="406"/>
      <c r="TBZ54" s="406"/>
      <c r="TCA54" s="406"/>
      <c r="TCB54" s="406"/>
      <c r="TCC54" s="406"/>
      <c r="TCD54" s="406"/>
      <c r="TCE54" s="406"/>
      <c r="TCF54" s="406"/>
      <c r="TCG54" s="406"/>
      <c r="TCH54" s="406"/>
      <c r="TCI54" s="406"/>
      <c r="TCJ54" s="406"/>
      <c r="TCK54" s="406"/>
      <c r="TCL54" s="406"/>
      <c r="TCM54" s="406"/>
      <c r="TCN54" s="406"/>
      <c r="TCO54" s="406"/>
      <c r="TCP54" s="406"/>
      <c r="TCQ54" s="406"/>
      <c r="TCR54" s="406"/>
      <c r="TCS54" s="406"/>
      <c r="TCT54" s="406"/>
      <c r="TCU54" s="406"/>
      <c r="TCV54" s="406"/>
      <c r="TCW54" s="406"/>
      <c r="TCX54" s="406"/>
      <c r="TCY54" s="406"/>
      <c r="TCZ54" s="406"/>
      <c r="TDA54" s="406"/>
      <c r="TDB54" s="406"/>
      <c r="TDC54" s="406"/>
      <c r="TDD54" s="406"/>
      <c r="TDE54" s="406"/>
      <c r="TDF54" s="406"/>
      <c r="TDG54" s="406"/>
      <c r="TDH54" s="406"/>
      <c r="TDI54" s="406"/>
      <c r="TDJ54" s="406"/>
      <c r="TDK54" s="406"/>
      <c r="TDL54" s="406"/>
      <c r="TDM54" s="406"/>
      <c r="TDN54" s="406"/>
      <c r="TDO54" s="406"/>
      <c r="TDP54" s="406"/>
      <c r="TDQ54" s="406"/>
      <c r="TDR54" s="406"/>
      <c r="TDS54" s="406"/>
      <c r="TDT54" s="406"/>
      <c r="TDU54" s="406"/>
      <c r="TDV54" s="406"/>
      <c r="TDW54" s="406"/>
      <c r="TDX54" s="406"/>
      <c r="TDY54" s="406"/>
      <c r="TDZ54" s="406"/>
      <c r="TEA54" s="406"/>
      <c r="TEB54" s="406"/>
      <c r="TEC54" s="406"/>
      <c r="TED54" s="406"/>
      <c r="TEE54" s="406"/>
      <c r="TEF54" s="406"/>
      <c r="TEG54" s="406"/>
      <c r="TEH54" s="406"/>
      <c r="TEI54" s="406"/>
      <c r="TEJ54" s="406"/>
      <c r="TEK54" s="406"/>
      <c r="TEL54" s="406"/>
      <c r="TEM54" s="406"/>
      <c r="TEN54" s="406"/>
      <c r="TEO54" s="406"/>
      <c r="TEP54" s="406"/>
      <c r="TEQ54" s="406"/>
      <c r="TER54" s="406"/>
      <c r="TES54" s="406"/>
      <c r="TET54" s="406"/>
      <c r="TEU54" s="406"/>
      <c r="TEV54" s="406"/>
      <c r="TEW54" s="406"/>
      <c r="TEX54" s="406"/>
      <c r="TEY54" s="406"/>
      <c r="TEZ54" s="406"/>
      <c r="TFA54" s="406"/>
      <c r="TFB54" s="406"/>
      <c r="TFC54" s="406"/>
      <c r="TFD54" s="406"/>
      <c r="TFE54" s="406"/>
      <c r="TFF54" s="406"/>
      <c r="TFG54" s="406"/>
      <c r="TFH54" s="406"/>
      <c r="TFI54" s="406"/>
      <c r="TFJ54" s="406"/>
      <c r="TFK54" s="406"/>
      <c r="TFL54" s="406"/>
      <c r="TFM54" s="406"/>
      <c r="TFN54" s="406"/>
      <c r="TFO54" s="406"/>
      <c r="TFP54" s="406"/>
      <c r="TFQ54" s="406"/>
      <c r="TFR54" s="406"/>
      <c r="TFS54" s="406"/>
      <c r="TFT54" s="406"/>
      <c r="TFU54" s="406"/>
      <c r="TFV54" s="406"/>
      <c r="TFW54" s="406"/>
      <c r="TFX54" s="406"/>
      <c r="TFY54" s="406"/>
      <c r="TFZ54" s="406"/>
      <c r="TGA54" s="406"/>
      <c r="TGB54" s="406"/>
      <c r="TGC54" s="406"/>
      <c r="TGD54" s="406"/>
      <c r="TGE54" s="406"/>
      <c r="TGF54" s="406"/>
      <c r="TGG54" s="406"/>
      <c r="TGH54" s="406"/>
      <c r="TGI54" s="406"/>
      <c r="TGJ54" s="406"/>
      <c r="TGK54" s="406"/>
      <c r="TGL54" s="406"/>
      <c r="TGM54" s="406"/>
      <c r="TGN54" s="406"/>
      <c r="TGO54" s="406"/>
      <c r="TGP54" s="406"/>
      <c r="TGQ54" s="406"/>
      <c r="TGR54" s="406"/>
      <c r="TGS54" s="406"/>
      <c r="TGT54" s="406"/>
      <c r="TGU54" s="406"/>
      <c r="TGV54" s="406"/>
      <c r="TGW54" s="406"/>
      <c r="TGX54" s="406"/>
      <c r="TGY54" s="406"/>
      <c r="TGZ54" s="406"/>
      <c r="THA54" s="406"/>
      <c r="THB54" s="406"/>
      <c r="THC54" s="406"/>
      <c r="THD54" s="406"/>
      <c r="THE54" s="406"/>
      <c r="THF54" s="406"/>
      <c r="THG54" s="406"/>
      <c r="THH54" s="406"/>
      <c r="THI54" s="406"/>
      <c r="THJ54" s="406"/>
      <c r="THK54" s="406"/>
      <c r="THL54" s="406"/>
      <c r="THM54" s="406"/>
      <c r="THN54" s="406"/>
      <c r="THO54" s="406"/>
      <c r="THP54" s="406"/>
      <c r="THQ54" s="406"/>
      <c r="THR54" s="406"/>
      <c r="THS54" s="406"/>
      <c r="THT54" s="406"/>
      <c r="THU54" s="406"/>
      <c r="THV54" s="406"/>
      <c r="THW54" s="406"/>
      <c r="THX54" s="406"/>
      <c r="THY54" s="406"/>
      <c r="THZ54" s="406"/>
      <c r="TIA54" s="406"/>
      <c r="TIB54" s="406"/>
      <c r="TIC54" s="406"/>
      <c r="TID54" s="406"/>
      <c r="TIE54" s="406"/>
      <c r="TIF54" s="406"/>
      <c r="TIG54" s="406"/>
      <c r="TIH54" s="406"/>
      <c r="TII54" s="406"/>
      <c r="TIJ54" s="406"/>
      <c r="TIK54" s="406"/>
      <c r="TIL54" s="406"/>
      <c r="TIM54" s="406"/>
      <c r="TIN54" s="406"/>
      <c r="TIO54" s="406"/>
      <c r="TIP54" s="406"/>
      <c r="TIQ54" s="406"/>
      <c r="TIR54" s="406"/>
      <c r="TIS54" s="406"/>
      <c r="TIT54" s="406"/>
      <c r="TIU54" s="406"/>
      <c r="TIV54" s="406"/>
      <c r="TIW54" s="406"/>
      <c r="TIX54" s="406"/>
      <c r="TIY54" s="406"/>
      <c r="TIZ54" s="406"/>
      <c r="TJA54" s="406"/>
      <c r="TJB54" s="406"/>
      <c r="TJC54" s="406"/>
      <c r="TJD54" s="406"/>
      <c r="TJE54" s="406"/>
      <c r="TJF54" s="406"/>
      <c r="TJG54" s="406"/>
      <c r="TJH54" s="406"/>
      <c r="TJI54" s="406"/>
      <c r="TJJ54" s="406"/>
      <c r="TJK54" s="406"/>
      <c r="TJL54" s="406"/>
      <c r="TJM54" s="406"/>
      <c r="TJN54" s="406"/>
      <c r="TJO54" s="406"/>
      <c r="TJP54" s="406"/>
      <c r="TJQ54" s="406"/>
      <c r="TJR54" s="406"/>
      <c r="TJS54" s="406"/>
      <c r="TJT54" s="406"/>
      <c r="TJU54" s="406"/>
      <c r="TJV54" s="406"/>
      <c r="TJW54" s="406"/>
      <c r="TJX54" s="406"/>
      <c r="TJY54" s="406"/>
      <c r="TJZ54" s="406"/>
      <c r="TKA54" s="406"/>
      <c r="TKB54" s="406"/>
      <c r="TKC54" s="406"/>
      <c r="TKD54" s="406"/>
      <c r="TKE54" s="406"/>
      <c r="TKF54" s="406"/>
      <c r="TKG54" s="406"/>
      <c r="TKH54" s="406"/>
      <c r="TKI54" s="406"/>
      <c r="TKJ54" s="406"/>
      <c r="TKK54" s="406"/>
      <c r="TKL54" s="406"/>
      <c r="TKM54" s="406"/>
      <c r="TKN54" s="406"/>
      <c r="TKO54" s="406"/>
      <c r="TKP54" s="406"/>
      <c r="TKQ54" s="406"/>
      <c r="TKR54" s="406"/>
      <c r="TKS54" s="406"/>
      <c r="TKT54" s="406"/>
      <c r="TKU54" s="406"/>
      <c r="TKV54" s="406"/>
      <c r="TKW54" s="406"/>
      <c r="TKX54" s="406"/>
      <c r="TKY54" s="406"/>
      <c r="TKZ54" s="406"/>
      <c r="TLA54" s="406"/>
      <c r="TLB54" s="406"/>
      <c r="TLC54" s="406"/>
      <c r="TLD54" s="406"/>
      <c r="TLE54" s="406"/>
      <c r="TLF54" s="406"/>
      <c r="TLG54" s="406"/>
      <c r="TLH54" s="406"/>
      <c r="TLI54" s="406"/>
      <c r="TLJ54" s="406"/>
      <c r="TLK54" s="406"/>
      <c r="TLL54" s="406"/>
      <c r="TLM54" s="406"/>
      <c r="TLN54" s="406"/>
      <c r="TLO54" s="406"/>
      <c r="TLP54" s="406"/>
      <c r="TLQ54" s="406"/>
      <c r="TLR54" s="406"/>
      <c r="TLS54" s="406"/>
      <c r="TLT54" s="406"/>
      <c r="TLU54" s="406"/>
      <c r="TLV54" s="406"/>
      <c r="TLW54" s="406"/>
      <c r="TLX54" s="406"/>
      <c r="TLY54" s="406"/>
      <c r="TLZ54" s="406"/>
      <c r="TMA54" s="406"/>
      <c r="TMB54" s="406"/>
      <c r="TMC54" s="406"/>
      <c r="TMD54" s="406"/>
      <c r="TME54" s="406"/>
      <c r="TMF54" s="406"/>
      <c r="TMG54" s="406"/>
      <c r="TMH54" s="406"/>
      <c r="TMI54" s="406"/>
      <c r="TMJ54" s="406"/>
      <c r="TMK54" s="406"/>
      <c r="TML54" s="406"/>
      <c r="TMM54" s="406"/>
      <c r="TMN54" s="406"/>
      <c r="TMO54" s="406"/>
      <c r="TMP54" s="406"/>
      <c r="TMQ54" s="406"/>
      <c r="TMR54" s="406"/>
      <c r="TMS54" s="406"/>
      <c r="TMT54" s="406"/>
      <c r="TMU54" s="406"/>
      <c r="TMV54" s="406"/>
      <c r="TMW54" s="406"/>
      <c r="TMX54" s="406"/>
      <c r="TMY54" s="406"/>
      <c r="TMZ54" s="406"/>
      <c r="TNA54" s="406"/>
      <c r="TNB54" s="406"/>
      <c r="TNC54" s="406"/>
      <c r="TND54" s="406"/>
      <c r="TNE54" s="406"/>
      <c r="TNF54" s="406"/>
      <c r="TNG54" s="406"/>
      <c r="TNH54" s="406"/>
      <c r="TNI54" s="406"/>
      <c r="TNJ54" s="406"/>
      <c r="TNK54" s="406"/>
      <c r="TNL54" s="406"/>
      <c r="TNM54" s="406"/>
      <c r="TNN54" s="406"/>
      <c r="TNO54" s="406"/>
      <c r="TNP54" s="406"/>
      <c r="TNQ54" s="406"/>
      <c r="TNR54" s="406"/>
      <c r="TNS54" s="406"/>
      <c r="TNT54" s="406"/>
      <c r="TNU54" s="406"/>
      <c r="TNV54" s="406"/>
      <c r="TNW54" s="406"/>
      <c r="TNX54" s="406"/>
      <c r="TNY54" s="406"/>
      <c r="TNZ54" s="406"/>
      <c r="TOA54" s="406"/>
      <c r="TOB54" s="406"/>
      <c r="TOC54" s="406"/>
      <c r="TOD54" s="406"/>
      <c r="TOE54" s="406"/>
      <c r="TOF54" s="406"/>
      <c r="TOG54" s="406"/>
      <c r="TOH54" s="406"/>
      <c r="TOI54" s="406"/>
      <c r="TOJ54" s="406"/>
      <c r="TOK54" s="406"/>
      <c r="TOL54" s="406"/>
      <c r="TOM54" s="406"/>
      <c r="TON54" s="406"/>
      <c r="TOO54" s="406"/>
      <c r="TOP54" s="406"/>
      <c r="TOQ54" s="406"/>
      <c r="TOR54" s="406"/>
      <c r="TOS54" s="406"/>
      <c r="TOT54" s="406"/>
      <c r="TOU54" s="406"/>
      <c r="TOV54" s="406"/>
      <c r="TOW54" s="406"/>
      <c r="TOX54" s="406"/>
      <c r="TOY54" s="406"/>
      <c r="TOZ54" s="406"/>
      <c r="TPA54" s="406"/>
      <c r="TPB54" s="406"/>
      <c r="TPC54" s="406"/>
      <c r="TPD54" s="406"/>
      <c r="TPE54" s="406"/>
      <c r="TPF54" s="406"/>
      <c r="TPG54" s="406"/>
      <c r="TPH54" s="406"/>
      <c r="TPI54" s="406"/>
      <c r="TPJ54" s="406"/>
      <c r="TPK54" s="406"/>
      <c r="TPL54" s="406"/>
      <c r="TPM54" s="406"/>
      <c r="TPN54" s="406"/>
      <c r="TPO54" s="406"/>
      <c r="TPP54" s="406"/>
      <c r="TPQ54" s="406"/>
      <c r="TPR54" s="406"/>
      <c r="TPS54" s="406"/>
      <c r="TPT54" s="406"/>
      <c r="TPU54" s="406"/>
      <c r="TPV54" s="406"/>
      <c r="TPW54" s="406"/>
      <c r="TPX54" s="406"/>
      <c r="TPY54" s="406"/>
      <c r="TPZ54" s="406"/>
      <c r="TQA54" s="406"/>
      <c r="TQB54" s="406"/>
      <c r="TQC54" s="406"/>
      <c r="TQD54" s="406"/>
      <c r="TQE54" s="406"/>
      <c r="TQF54" s="406"/>
      <c r="TQG54" s="406"/>
      <c r="TQH54" s="406"/>
      <c r="TQI54" s="406"/>
      <c r="TQJ54" s="406"/>
      <c r="TQK54" s="406"/>
      <c r="TQL54" s="406"/>
      <c r="TQM54" s="406"/>
      <c r="TQN54" s="406"/>
      <c r="TQO54" s="406"/>
      <c r="TQP54" s="406"/>
      <c r="TQQ54" s="406"/>
      <c r="TQR54" s="406"/>
      <c r="TQS54" s="406"/>
      <c r="TQT54" s="406"/>
      <c r="TQU54" s="406"/>
      <c r="TQV54" s="406"/>
      <c r="TQW54" s="406"/>
      <c r="TQX54" s="406"/>
      <c r="TQY54" s="406"/>
      <c r="TQZ54" s="406"/>
      <c r="TRA54" s="406"/>
      <c r="TRB54" s="406"/>
      <c r="TRC54" s="406"/>
      <c r="TRD54" s="406"/>
      <c r="TRE54" s="406"/>
      <c r="TRF54" s="406"/>
      <c r="TRG54" s="406"/>
      <c r="TRH54" s="406"/>
      <c r="TRI54" s="406"/>
      <c r="TRJ54" s="406"/>
      <c r="TRK54" s="406"/>
      <c r="TRL54" s="406"/>
      <c r="TRM54" s="406"/>
      <c r="TRN54" s="406"/>
      <c r="TRO54" s="406"/>
      <c r="TRP54" s="406"/>
      <c r="TRQ54" s="406"/>
      <c r="TRR54" s="406"/>
      <c r="TRS54" s="406"/>
      <c r="TRT54" s="406"/>
      <c r="TRU54" s="406"/>
      <c r="TRV54" s="406"/>
      <c r="TRW54" s="406"/>
      <c r="TRX54" s="406"/>
      <c r="TRY54" s="406"/>
      <c r="TRZ54" s="406"/>
      <c r="TSA54" s="406"/>
      <c r="TSB54" s="406"/>
      <c r="TSC54" s="406"/>
      <c r="TSD54" s="406"/>
      <c r="TSE54" s="406"/>
      <c r="TSF54" s="406"/>
      <c r="TSG54" s="406"/>
      <c r="TSH54" s="406"/>
      <c r="TSI54" s="406"/>
      <c r="TSJ54" s="406"/>
      <c r="TSK54" s="406"/>
      <c r="TSL54" s="406"/>
      <c r="TSM54" s="406"/>
      <c r="TSN54" s="406"/>
      <c r="TSO54" s="406"/>
      <c r="TSP54" s="406"/>
      <c r="TSQ54" s="406"/>
      <c r="TSR54" s="406"/>
      <c r="TSS54" s="406"/>
      <c r="TST54" s="406"/>
      <c r="TSU54" s="406"/>
      <c r="TSV54" s="406"/>
      <c r="TSW54" s="406"/>
      <c r="TSX54" s="406"/>
      <c r="TSY54" s="406"/>
      <c r="TSZ54" s="406"/>
      <c r="TTA54" s="406"/>
      <c r="TTB54" s="406"/>
      <c r="TTC54" s="406"/>
      <c r="TTD54" s="406"/>
      <c r="TTE54" s="406"/>
      <c r="TTF54" s="406"/>
      <c r="TTG54" s="406"/>
      <c r="TTH54" s="406"/>
      <c r="TTI54" s="406"/>
      <c r="TTJ54" s="406"/>
      <c r="TTK54" s="406"/>
      <c r="TTL54" s="406"/>
      <c r="TTM54" s="406"/>
      <c r="TTN54" s="406"/>
      <c r="TTO54" s="406"/>
      <c r="TTP54" s="406"/>
      <c r="TTQ54" s="406"/>
      <c r="TTR54" s="406"/>
      <c r="TTS54" s="406"/>
      <c r="TTT54" s="406"/>
      <c r="TTU54" s="406"/>
      <c r="TTV54" s="406"/>
      <c r="TTW54" s="406"/>
      <c r="TTX54" s="406"/>
      <c r="TTY54" s="406"/>
      <c r="TTZ54" s="406"/>
      <c r="TUA54" s="406"/>
      <c r="TUB54" s="406"/>
      <c r="TUC54" s="406"/>
      <c r="TUD54" s="406"/>
      <c r="TUE54" s="406"/>
      <c r="TUF54" s="406"/>
      <c r="TUG54" s="406"/>
      <c r="TUH54" s="406"/>
      <c r="TUI54" s="406"/>
      <c r="TUJ54" s="406"/>
      <c r="TUK54" s="406"/>
      <c r="TUL54" s="406"/>
      <c r="TUM54" s="406"/>
      <c r="TUN54" s="406"/>
      <c r="TUO54" s="406"/>
      <c r="TUP54" s="406"/>
      <c r="TUQ54" s="406"/>
      <c r="TUR54" s="406"/>
      <c r="TUS54" s="406"/>
      <c r="TUT54" s="406"/>
      <c r="TUU54" s="406"/>
      <c r="TUV54" s="406"/>
      <c r="TUW54" s="406"/>
      <c r="TUX54" s="406"/>
      <c r="TUY54" s="406"/>
      <c r="TUZ54" s="406"/>
      <c r="TVA54" s="406"/>
      <c r="TVB54" s="406"/>
      <c r="TVC54" s="406"/>
      <c r="TVD54" s="406"/>
      <c r="TVE54" s="406"/>
      <c r="TVF54" s="406"/>
      <c r="TVG54" s="406"/>
      <c r="TVH54" s="406"/>
      <c r="TVI54" s="406"/>
      <c r="TVJ54" s="406"/>
      <c r="TVK54" s="406"/>
      <c r="TVL54" s="406"/>
      <c r="TVM54" s="406"/>
      <c r="TVN54" s="406"/>
      <c r="TVO54" s="406"/>
      <c r="TVP54" s="406"/>
      <c r="TVQ54" s="406"/>
      <c r="TVR54" s="406"/>
      <c r="TVS54" s="406"/>
      <c r="TVT54" s="406"/>
      <c r="TVU54" s="406"/>
      <c r="TVV54" s="406"/>
      <c r="TVW54" s="406"/>
      <c r="TVX54" s="406"/>
      <c r="TVY54" s="406"/>
      <c r="TVZ54" s="406"/>
      <c r="TWA54" s="406"/>
      <c r="TWB54" s="406"/>
      <c r="TWC54" s="406"/>
      <c r="TWD54" s="406"/>
      <c r="TWE54" s="406"/>
      <c r="TWF54" s="406"/>
      <c r="TWG54" s="406"/>
      <c r="TWH54" s="406"/>
      <c r="TWI54" s="406"/>
      <c r="TWJ54" s="406"/>
      <c r="TWK54" s="406"/>
      <c r="TWL54" s="406"/>
      <c r="TWM54" s="406"/>
      <c r="TWN54" s="406"/>
      <c r="TWO54" s="406"/>
      <c r="TWP54" s="406"/>
      <c r="TWQ54" s="406"/>
      <c r="TWR54" s="406"/>
      <c r="TWS54" s="406"/>
      <c r="TWT54" s="406"/>
      <c r="TWU54" s="406"/>
      <c r="TWV54" s="406"/>
      <c r="TWW54" s="406"/>
      <c r="TWX54" s="406"/>
      <c r="TWY54" s="406"/>
      <c r="TWZ54" s="406"/>
      <c r="TXA54" s="406"/>
      <c r="TXB54" s="406"/>
      <c r="TXC54" s="406"/>
      <c r="TXD54" s="406"/>
      <c r="TXE54" s="406"/>
      <c r="TXF54" s="406"/>
      <c r="TXG54" s="406"/>
      <c r="TXH54" s="406"/>
      <c r="TXI54" s="406"/>
      <c r="TXJ54" s="406"/>
      <c r="TXK54" s="406"/>
      <c r="TXL54" s="406"/>
      <c r="TXM54" s="406"/>
      <c r="TXN54" s="406"/>
      <c r="TXO54" s="406"/>
      <c r="TXP54" s="406"/>
      <c r="TXQ54" s="406"/>
      <c r="TXR54" s="406"/>
      <c r="TXS54" s="406"/>
      <c r="TXT54" s="406"/>
      <c r="TXU54" s="406"/>
      <c r="TXV54" s="406"/>
      <c r="TXW54" s="406"/>
      <c r="TXX54" s="406"/>
      <c r="TXY54" s="406"/>
      <c r="TXZ54" s="406"/>
      <c r="TYA54" s="406"/>
      <c r="TYB54" s="406"/>
      <c r="TYC54" s="406"/>
      <c r="TYD54" s="406"/>
      <c r="TYE54" s="406"/>
      <c r="TYF54" s="406"/>
      <c r="TYG54" s="406"/>
      <c r="TYH54" s="406"/>
      <c r="TYI54" s="406"/>
      <c r="TYJ54" s="406"/>
      <c r="TYK54" s="406"/>
      <c r="TYL54" s="406"/>
      <c r="TYM54" s="406"/>
      <c r="TYN54" s="406"/>
      <c r="TYO54" s="406"/>
      <c r="TYP54" s="406"/>
      <c r="TYQ54" s="406"/>
      <c r="TYR54" s="406"/>
      <c r="TYS54" s="406"/>
      <c r="TYT54" s="406"/>
      <c r="TYU54" s="406"/>
      <c r="TYV54" s="406"/>
      <c r="TYW54" s="406"/>
      <c r="TYX54" s="406"/>
      <c r="TYY54" s="406"/>
      <c r="TYZ54" s="406"/>
      <c r="TZA54" s="406"/>
      <c r="TZB54" s="406"/>
      <c r="TZC54" s="406"/>
      <c r="TZD54" s="406"/>
      <c r="TZE54" s="406"/>
      <c r="TZF54" s="406"/>
      <c r="TZG54" s="406"/>
      <c r="TZH54" s="406"/>
      <c r="TZI54" s="406"/>
      <c r="TZJ54" s="406"/>
      <c r="TZK54" s="406"/>
      <c r="TZL54" s="406"/>
      <c r="TZM54" s="406"/>
      <c r="TZN54" s="406"/>
      <c r="TZO54" s="406"/>
      <c r="TZP54" s="406"/>
      <c r="TZQ54" s="406"/>
      <c r="TZR54" s="406"/>
      <c r="TZS54" s="406"/>
      <c r="TZT54" s="406"/>
      <c r="TZU54" s="406"/>
      <c r="TZV54" s="406"/>
      <c r="TZW54" s="406"/>
      <c r="TZX54" s="406"/>
      <c r="TZY54" s="406"/>
      <c r="TZZ54" s="406"/>
      <c r="UAA54" s="406"/>
      <c r="UAB54" s="406"/>
      <c r="UAC54" s="406"/>
      <c r="UAD54" s="406"/>
      <c r="UAE54" s="406"/>
      <c r="UAF54" s="406"/>
      <c r="UAG54" s="406"/>
      <c r="UAH54" s="406"/>
      <c r="UAI54" s="406"/>
      <c r="UAJ54" s="406"/>
      <c r="UAK54" s="406"/>
      <c r="UAL54" s="406"/>
      <c r="UAM54" s="406"/>
      <c r="UAN54" s="406"/>
      <c r="UAO54" s="406"/>
      <c r="UAP54" s="406"/>
      <c r="UAQ54" s="406"/>
      <c r="UAR54" s="406"/>
      <c r="UAS54" s="406"/>
      <c r="UAT54" s="406"/>
      <c r="UAU54" s="406"/>
      <c r="UAV54" s="406"/>
      <c r="UAW54" s="406"/>
      <c r="UAX54" s="406"/>
      <c r="UAY54" s="406"/>
      <c r="UAZ54" s="406"/>
      <c r="UBA54" s="406"/>
      <c r="UBB54" s="406"/>
      <c r="UBC54" s="406"/>
      <c r="UBD54" s="406"/>
      <c r="UBE54" s="406"/>
      <c r="UBF54" s="406"/>
      <c r="UBG54" s="406"/>
      <c r="UBH54" s="406"/>
      <c r="UBI54" s="406"/>
      <c r="UBJ54" s="406"/>
      <c r="UBK54" s="406"/>
      <c r="UBL54" s="406"/>
      <c r="UBM54" s="406"/>
      <c r="UBN54" s="406"/>
      <c r="UBO54" s="406"/>
      <c r="UBP54" s="406"/>
      <c r="UBQ54" s="406"/>
      <c r="UBR54" s="406"/>
      <c r="UBS54" s="406"/>
      <c r="UBT54" s="406"/>
      <c r="UBU54" s="406"/>
      <c r="UBV54" s="406"/>
      <c r="UBW54" s="406"/>
      <c r="UBX54" s="406"/>
      <c r="UBY54" s="406"/>
      <c r="UBZ54" s="406"/>
      <c r="UCA54" s="406"/>
      <c r="UCB54" s="406"/>
      <c r="UCC54" s="406"/>
      <c r="UCD54" s="406"/>
      <c r="UCE54" s="406"/>
      <c r="UCF54" s="406"/>
      <c r="UCG54" s="406"/>
      <c r="UCH54" s="406"/>
      <c r="UCI54" s="406"/>
      <c r="UCJ54" s="406"/>
      <c r="UCK54" s="406"/>
      <c r="UCL54" s="406"/>
      <c r="UCM54" s="406"/>
      <c r="UCN54" s="406"/>
      <c r="UCO54" s="406"/>
      <c r="UCP54" s="406"/>
      <c r="UCQ54" s="406"/>
      <c r="UCR54" s="406"/>
      <c r="UCS54" s="406"/>
      <c r="UCT54" s="406"/>
      <c r="UCU54" s="406"/>
      <c r="UCV54" s="406"/>
      <c r="UCW54" s="406"/>
      <c r="UCX54" s="406"/>
      <c r="UCY54" s="406"/>
      <c r="UCZ54" s="406"/>
      <c r="UDA54" s="406"/>
      <c r="UDB54" s="406"/>
      <c r="UDC54" s="406"/>
      <c r="UDD54" s="406"/>
      <c r="UDE54" s="406"/>
      <c r="UDF54" s="406"/>
      <c r="UDG54" s="406"/>
      <c r="UDH54" s="406"/>
      <c r="UDI54" s="406"/>
      <c r="UDJ54" s="406"/>
      <c r="UDK54" s="406"/>
      <c r="UDL54" s="406"/>
      <c r="UDM54" s="406"/>
      <c r="UDN54" s="406"/>
      <c r="UDO54" s="406"/>
      <c r="UDP54" s="406"/>
      <c r="UDQ54" s="406"/>
      <c r="UDR54" s="406"/>
      <c r="UDS54" s="406"/>
      <c r="UDT54" s="406"/>
      <c r="UDU54" s="406"/>
      <c r="UDV54" s="406"/>
      <c r="UDW54" s="406"/>
      <c r="UDX54" s="406"/>
      <c r="UDY54" s="406"/>
      <c r="UDZ54" s="406"/>
      <c r="UEA54" s="406"/>
      <c r="UEB54" s="406"/>
      <c r="UEC54" s="406"/>
      <c r="UED54" s="406"/>
      <c r="UEE54" s="406"/>
      <c r="UEF54" s="406"/>
      <c r="UEG54" s="406"/>
      <c r="UEH54" s="406"/>
      <c r="UEI54" s="406"/>
      <c r="UEJ54" s="406"/>
      <c r="UEK54" s="406"/>
      <c r="UEL54" s="406"/>
      <c r="UEM54" s="406"/>
      <c r="UEN54" s="406"/>
      <c r="UEO54" s="406"/>
      <c r="UEP54" s="406"/>
      <c r="UEQ54" s="406"/>
      <c r="UER54" s="406"/>
      <c r="UES54" s="406"/>
      <c r="UET54" s="406"/>
      <c r="UEU54" s="406"/>
      <c r="UEV54" s="406"/>
      <c r="UEW54" s="406"/>
      <c r="UEX54" s="406"/>
      <c r="UEY54" s="406"/>
      <c r="UEZ54" s="406"/>
      <c r="UFA54" s="406"/>
      <c r="UFB54" s="406"/>
      <c r="UFC54" s="406"/>
      <c r="UFD54" s="406"/>
      <c r="UFE54" s="406"/>
      <c r="UFF54" s="406"/>
      <c r="UFG54" s="406"/>
      <c r="UFH54" s="406"/>
      <c r="UFI54" s="406"/>
      <c r="UFJ54" s="406"/>
      <c r="UFK54" s="406"/>
      <c r="UFL54" s="406"/>
      <c r="UFM54" s="406"/>
      <c r="UFN54" s="406"/>
      <c r="UFO54" s="406"/>
      <c r="UFP54" s="406"/>
      <c r="UFQ54" s="406"/>
      <c r="UFR54" s="406"/>
      <c r="UFS54" s="406"/>
      <c r="UFT54" s="406"/>
      <c r="UFU54" s="406"/>
      <c r="UFV54" s="406"/>
      <c r="UFW54" s="406"/>
      <c r="UFX54" s="406"/>
      <c r="UFY54" s="406"/>
      <c r="UFZ54" s="406"/>
      <c r="UGA54" s="406"/>
      <c r="UGB54" s="406"/>
      <c r="UGC54" s="406"/>
      <c r="UGD54" s="406"/>
      <c r="UGE54" s="406"/>
      <c r="UGF54" s="406"/>
      <c r="UGG54" s="406"/>
      <c r="UGH54" s="406"/>
      <c r="UGI54" s="406"/>
      <c r="UGJ54" s="406"/>
      <c r="UGK54" s="406"/>
      <c r="UGL54" s="406"/>
      <c r="UGM54" s="406"/>
      <c r="UGN54" s="406"/>
      <c r="UGO54" s="406"/>
      <c r="UGP54" s="406"/>
      <c r="UGQ54" s="406"/>
      <c r="UGR54" s="406"/>
      <c r="UGS54" s="406"/>
      <c r="UGT54" s="406"/>
      <c r="UGU54" s="406"/>
      <c r="UGV54" s="406"/>
      <c r="UGW54" s="406"/>
      <c r="UGX54" s="406"/>
      <c r="UGY54" s="406"/>
      <c r="UGZ54" s="406"/>
      <c r="UHA54" s="406"/>
      <c r="UHB54" s="406"/>
      <c r="UHC54" s="406"/>
      <c r="UHD54" s="406"/>
      <c r="UHE54" s="406"/>
      <c r="UHF54" s="406"/>
      <c r="UHG54" s="406"/>
      <c r="UHH54" s="406"/>
      <c r="UHI54" s="406"/>
      <c r="UHJ54" s="406"/>
      <c r="UHK54" s="406"/>
      <c r="UHL54" s="406"/>
      <c r="UHM54" s="406"/>
      <c r="UHN54" s="406"/>
      <c r="UHO54" s="406"/>
      <c r="UHP54" s="406"/>
      <c r="UHQ54" s="406"/>
      <c r="UHR54" s="406"/>
      <c r="UHS54" s="406"/>
      <c r="UHT54" s="406"/>
      <c r="UHU54" s="406"/>
      <c r="UHV54" s="406"/>
      <c r="UHW54" s="406"/>
      <c r="UHX54" s="406"/>
      <c r="UHY54" s="406"/>
      <c r="UHZ54" s="406"/>
      <c r="UIA54" s="406"/>
      <c r="UIB54" s="406"/>
      <c r="UIC54" s="406"/>
      <c r="UID54" s="406"/>
      <c r="UIE54" s="406"/>
      <c r="UIF54" s="406"/>
      <c r="UIG54" s="406"/>
      <c r="UIH54" s="406"/>
      <c r="UII54" s="406"/>
      <c r="UIJ54" s="406"/>
      <c r="UIK54" s="406"/>
      <c r="UIL54" s="406"/>
      <c r="UIM54" s="406"/>
      <c r="UIN54" s="406"/>
      <c r="UIO54" s="406"/>
      <c r="UIP54" s="406"/>
      <c r="UIQ54" s="406"/>
      <c r="UIR54" s="406"/>
      <c r="UIS54" s="406"/>
      <c r="UIT54" s="406"/>
      <c r="UIU54" s="406"/>
      <c r="UIV54" s="406"/>
      <c r="UIW54" s="406"/>
      <c r="UIX54" s="406"/>
      <c r="UIY54" s="406"/>
      <c r="UIZ54" s="406"/>
      <c r="UJA54" s="406"/>
      <c r="UJB54" s="406"/>
      <c r="UJC54" s="406"/>
      <c r="UJD54" s="406"/>
      <c r="UJE54" s="406"/>
      <c r="UJF54" s="406"/>
      <c r="UJG54" s="406"/>
      <c r="UJH54" s="406"/>
      <c r="UJI54" s="406"/>
      <c r="UJJ54" s="406"/>
      <c r="UJK54" s="406"/>
      <c r="UJL54" s="406"/>
      <c r="UJM54" s="406"/>
      <c r="UJN54" s="406"/>
      <c r="UJO54" s="406"/>
      <c r="UJP54" s="406"/>
      <c r="UJQ54" s="406"/>
      <c r="UJR54" s="406"/>
      <c r="UJS54" s="406"/>
      <c r="UJT54" s="406"/>
      <c r="UJU54" s="406"/>
      <c r="UJV54" s="406"/>
      <c r="UJW54" s="406"/>
      <c r="UJX54" s="406"/>
      <c r="UJY54" s="406"/>
      <c r="UJZ54" s="406"/>
      <c r="UKA54" s="406"/>
      <c r="UKB54" s="406"/>
      <c r="UKC54" s="406"/>
      <c r="UKD54" s="406"/>
      <c r="UKE54" s="406"/>
      <c r="UKF54" s="406"/>
      <c r="UKG54" s="406"/>
      <c r="UKH54" s="406"/>
      <c r="UKI54" s="406"/>
      <c r="UKJ54" s="406"/>
      <c r="UKK54" s="406"/>
      <c r="UKL54" s="406"/>
      <c r="UKM54" s="406"/>
      <c r="UKN54" s="406"/>
      <c r="UKO54" s="406"/>
      <c r="UKP54" s="406"/>
      <c r="UKQ54" s="406"/>
      <c r="UKR54" s="406"/>
      <c r="UKS54" s="406"/>
      <c r="UKT54" s="406"/>
      <c r="UKU54" s="406"/>
      <c r="UKV54" s="406"/>
      <c r="UKW54" s="406"/>
      <c r="UKX54" s="406"/>
      <c r="UKY54" s="406"/>
      <c r="UKZ54" s="406"/>
      <c r="ULA54" s="406"/>
      <c r="ULB54" s="406"/>
      <c r="ULC54" s="406"/>
      <c r="ULD54" s="406"/>
      <c r="ULE54" s="406"/>
      <c r="ULF54" s="406"/>
      <c r="ULG54" s="406"/>
      <c r="ULH54" s="406"/>
      <c r="ULI54" s="406"/>
      <c r="ULJ54" s="406"/>
      <c r="ULK54" s="406"/>
      <c r="ULL54" s="406"/>
      <c r="ULM54" s="406"/>
      <c r="ULN54" s="406"/>
      <c r="ULO54" s="406"/>
      <c r="ULP54" s="406"/>
      <c r="ULQ54" s="406"/>
      <c r="ULR54" s="406"/>
      <c r="ULS54" s="406"/>
      <c r="ULT54" s="406"/>
      <c r="ULU54" s="406"/>
      <c r="ULV54" s="406"/>
      <c r="ULW54" s="406"/>
      <c r="ULX54" s="406"/>
      <c r="ULY54" s="406"/>
      <c r="ULZ54" s="406"/>
      <c r="UMA54" s="406"/>
      <c r="UMB54" s="406"/>
      <c r="UMC54" s="406"/>
      <c r="UMD54" s="406"/>
      <c r="UME54" s="406"/>
      <c r="UMF54" s="406"/>
      <c r="UMG54" s="406"/>
      <c r="UMH54" s="406"/>
      <c r="UMI54" s="406"/>
      <c r="UMJ54" s="406"/>
      <c r="UMK54" s="406"/>
      <c r="UML54" s="406"/>
      <c r="UMM54" s="406"/>
      <c r="UMN54" s="406"/>
      <c r="UMO54" s="406"/>
      <c r="UMP54" s="406"/>
      <c r="UMQ54" s="406"/>
      <c r="UMR54" s="406"/>
      <c r="UMS54" s="406"/>
      <c r="UMT54" s="406"/>
      <c r="UMU54" s="406"/>
      <c r="UMV54" s="406"/>
      <c r="UMW54" s="406"/>
      <c r="UMX54" s="406"/>
      <c r="UMY54" s="406"/>
      <c r="UMZ54" s="406"/>
      <c r="UNA54" s="406"/>
      <c r="UNB54" s="406"/>
      <c r="UNC54" s="406"/>
      <c r="UND54" s="406"/>
      <c r="UNE54" s="406"/>
      <c r="UNF54" s="406"/>
      <c r="UNG54" s="406"/>
      <c r="UNH54" s="406"/>
      <c r="UNI54" s="406"/>
      <c r="UNJ54" s="406"/>
      <c r="UNK54" s="406"/>
      <c r="UNL54" s="406"/>
      <c r="UNM54" s="406"/>
      <c r="UNN54" s="406"/>
      <c r="UNO54" s="406"/>
      <c r="UNP54" s="406"/>
      <c r="UNQ54" s="406"/>
      <c r="UNR54" s="406"/>
      <c r="UNS54" s="406"/>
      <c r="UNT54" s="406"/>
      <c r="UNU54" s="406"/>
      <c r="UNV54" s="406"/>
      <c r="UNW54" s="406"/>
      <c r="UNX54" s="406"/>
      <c r="UNY54" s="406"/>
      <c r="UNZ54" s="406"/>
      <c r="UOA54" s="406"/>
      <c r="UOB54" s="406"/>
      <c r="UOC54" s="406"/>
      <c r="UOD54" s="406"/>
      <c r="UOE54" s="406"/>
      <c r="UOF54" s="406"/>
      <c r="UOG54" s="406"/>
      <c r="UOH54" s="406"/>
      <c r="UOI54" s="406"/>
      <c r="UOJ54" s="406"/>
      <c r="UOK54" s="406"/>
      <c r="UOL54" s="406"/>
      <c r="UOM54" s="406"/>
      <c r="UON54" s="406"/>
      <c r="UOO54" s="406"/>
      <c r="UOP54" s="406"/>
      <c r="UOQ54" s="406"/>
      <c r="UOR54" s="406"/>
      <c r="UOS54" s="406"/>
      <c r="UOT54" s="406"/>
      <c r="UOU54" s="406"/>
      <c r="UOV54" s="406"/>
      <c r="UOW54" s="406"/>
      <c r="UOX54" s="406"/>
      <c r="UOY54" s="406"/>
      <c r="UOZ54" s="406"/>
      <c r="UPA54" s="406"/>
      <c r="UPB54" s="406"/>
      <c r="UPC54" s="406"/>
      <c r="UPD54" s="406"/>
      <c r="UPE54" s="406"/>
      <c r="UPF54" s="406"/>
      <c r="UPG54" s="406"/>
      <c r="UPH54" s="406"/>
      <c r="UPI54" s="406"/>
      <c r="UPJ54" s="406"/>
      <c r="UPK54" s="406"/>
      <c r="UPL54" s="406"/>
      <c r="UPM54" s="406"/>
      <c r="UPN54" s="406"/>
      <c r="UPO54" s="406"/>
      <c r="UPP54" s="406"/>
      <c r="UPQ54" s="406"/>
      <c r="UPR54" s="406"/>
      <c r="UPS54" s="406"/>
      <c r="UPT54" s="406"/>
      <c r="UPU54" s="406"/>
      <c r="UPV54" s="406"/>
      <c r="UPW54" s="406"/>
      <c r="UPX54" s="406"/>
      <c r="UPY54" s="406"/>
      <c r="UPZ54" s="406"/>
      <c r="UQA54" s="406"/>
      <c r="UQB54" s="406"/>
      <c r="UQC54" s="406"/>
      <c r="UQD54" s="406"/>
      <c r="UQE54" s="406"/>
      <c r="UQF54" s="406"/>
      <c r="UQG54" s="406"/>
      <c r="UQH54" s="406"/>
      <c r="UQI54" s="406"/>
      <c r="UQJ54" s="406"/>
      <c r="UQK54" s="406"/>
      <c r="UQL54" s="406"/>
      <c r="UQM54" s="406"/>
      <c r="UQN54" s="406"/>
      <c r="UQO54" s="406"/>
      <c r="UQP54" s="406"/>
      <c r="UQQ54" s="406"/>
      <c r="UQR54" s="406"/>
      <c r="UQS54" s="406"/>
      <c r="UQT54" s="406"/>
      <c r="UQU54" s="406"/>
      <c r="UQV54" s="406"/>
      <c r="UQW54" s="406"/>
      <c r="UQX54" s="406"/>
      <c r="UQY54" s="406"/>
      <c r="UQZ54" s="406"/>
      <c r="URA54" s="406"/>
      <c r="URB54" s="406"/>
      <c r="URC54" s="406"/>
      <c r="URD54" s="406"/>
      <c r="URE54" s="406"/>
      <c r="URF54" s="406"/>
      <c r="URG54" s="406"/>
      <c r="URH54" s="406"/>
      <c r="URI54" s="406"/>
      <c r="URJ54" s="406"/>
      <c r="URK54" s="406"/>
      <c r="URL54" s="406"/>
      <c r="URM54" s="406"/>
      <c r="URN54" s="406"/>
      <c r="URO54" s="406"/>
      <c r="URP54" s="406"/>
      <c r="URQ54" s="406"/>
      <c r="URR54" s="406"/>
      <c r="URS54" s="406"/>
      <c r="URT54" s="406"/>
      <c r="URU54" s="406"/>
      <c r="URV54" s="406"/>
      <c r="URW54" s="406"/>
      <c r="URX54" s="406"/>
      <c r="URY54" s="406"/>
      <c r="URZ54" s="406"/>
      <c r="USA54" s="406"/>
      <c r="USB54" s="406"/>
      <c r="USC54" s="406"/>
      <c r="USD54" s="406"/>
      <c r="USE54" s="406"/>
      <c r="USF54" s="406"/>
      <c r="USG54" s="406"/>
      <c r="USH54" s="406"/>
      <c r="USI54" s="406"/>
      <c r="USJ54" s="406"/>
      <c r="USK54" s="406"/>
      <c r="USL54" s="406"/>
      <c r="USM54" s="406"/>
      <c r="USN54" s="406"/>
      <c r="USO54" s="406"/>
      <c r="USP54" s="406"/>
      <c r="USQ54" s="406"/>
      <c r="USR54" s="406"/>
      <c r="USS54" s="406"/>
      <c r="UST54" s="406"/>
      <c r="USU54" s="406"/>
      <c r="USV54" s="406"/>
      <c r="USW54" s="406"/>
      <c r="USX54" s="406"/>
      <c r="USY54" s="406"/>
      <c r="USZ54" s="406"/>
      <c r="UTA54" s="406"/>
      <c r="UTB54" s="406"/>
      <c r="UTC54" s="406"/>
      <c r="UTD54" s="406"/>
      <c r="UTE54" s="406"/>
      <c r="UTF54" s="406"/>
      <c r="UTG54" s="406"/>
      <c r="UTH54" s="406"/>
      <c r="UTI54" s="406"/>
      <c r="UTJ54" s="406"/>
      <c r="UTK54" s="406"/>
      <c r="UTL54" s="406"/>
      <c r="UTM54" s="406"/>
      <c r="UTN54" s="406"/>
      <c r="UTO54" s="406"/>
      <c r="UTP54" s="406"/>
      <c r="UTQ54" s="406"/>
      <c r="UTR54" s="406"/>
      <c r="UTS54" s="406"/>
      <c r="UTT54" s="406"/>
      <c r="UTU54" s="406"/>
      <c r="UTV54" s="406"/>
      <c r="UTW54" s="406"/>
      <c r="UTX54" s="406"/>
      <c r="UTY54" s="406"/>
      <c r="UTZ54" s="406"/>
      <c r="UUA54" s="406"/>
      <c r="UUB54" s="406"/>
      <c r="UUC54" s="406"/>
      <c r="UUD54" s="406"/>
      <c r="UUE54" s="406"/>
      <c r="UUF54" s="406"/>
      <c r="UUG54" s="406"/>
      <c r="UUH54" s="406"/>
      <c r="UUI54" s="406"/>
      <c r="UUJ54" s="406"/>
      <c r="UUK54" s="406"/>
      <c r="UUL54" s="406"/>
      <c r="UUM54" s="406"/>
      <c r="UUN54" s="406"/>
      <c r="UUO54" s="406"/>
      <c r="UUP54" s="406"/>
      <c r="UUQ54" s="406"/>
      <c r="UUR54" s="406"/>
      <c r="UUS54" s="406"/>
      <c r="UUT54" s="406"/>
      <c r="UUU54" s="406"/>
      <c r="UUV54" s="406"/>
      <c r="UUW54" s="406"/>
      <c r="UUX54" s="406"/>
      <c r="UUY54" s="406"/>
      <c r="UUZ54" s="406"/>
      <c r="UVA54" s="406"/>
      <c r="UVB54" s="406"/>
      <c r="UVC54" s="406"/>
      <c r="UVD54" s="406"/>
      <c r="UVE54" s="406"/>
      <c r="UVF54" s="406"/>
      <c r="UVG54" s="406"/>
      <c r="UVH54" s="406"/>
      <c r="UVI54" s="406"/>
      <c r="UVJ54" s="406"/>
      <c r="UVK54" s="406"/>
      <c r="UVL54" s="406"/>
      <c r="UVM54" s="406"/>
      <c r="UVN54" s="406"/>
      <c r="UVO54" s="406"/>
      <c r="UVP54" s="406"/>
      <c r="UVQ54" s="406"/>
      <c r="UVR54" s="406"/>
      <c r="UVS54" s="406"/>
      <c r="UVT54" s="406"/>
      <c r="UVU54" s="406"/>
      <c r="UVV54" s="406"/>
      <c r="UVW54" s="406"/>
      <c r="UVX54" s="406"/>
      <c r="UVY54" s="406"/>
      <c r="UVZ54" s="406"/>
      <c r="UWA54" s="406"/>
      <c r="UWB54" s="406"/>
      <c r="UWC54" s="406"/>
      <c r="UWD54" s="406"/>
      <c r="UWE54" s="406"/>
      <c r="UWF54" s="406"/>
      <c r="UWG54" s="406"/>
      <c r="UWH54" s="406"/>
      <c r="UWI54" s="406"/>
      <c r="UWJ54" s="406"/>
      <c r="UWK54" s="406"/>
      <c r="UWL54" s="406"/>
      <c r="UWM54" s="406"/>
      <c r="UWN54" s="406"/>
      <c r="UWO54" s="406"/>
      <c r="UWP54" s="406"/>
      <c r="UWQ54" s="406"/>
      <c r="UWR54" s="406"/>
      <c r="UWS54" s="406"/>
      <c r="UWT54" s="406"/>
      <c r="UWU54" s="406"/>
      <c r="UWV54" s="406"/>
      <c r="UWW54" s="406"/>
      <c r="UWX54" s="406"/>
      <c r="UWY54" s="406"/>
      <c r="UWZ54" s="406"/>
      <c r="UXA54" s="406"/>
      <c r="UXB54" s="406"/>
      <c r="UXC54" s="406"/>
      <c r="UXD54" s="406"/>
      <c r="UXE54" s="406"/>
      <c r="UXF54" s="406"/>
      <c r="UXG54" s="406"/>
      <c r="UXH54" s="406"/>
      <c r="UXI54" s="406"/>
      <c r="UXJ54" s="406"/>
      <c r="UXK54" s="406"/>
      <c r="UXL54" s="406"/>
      <c r="UXM54" s="406"/>
      <c r="UXN54" s="406"/>
      <c r="UXO54" s="406"/>
      <c r="UXP54" s="406"/>
      <c r="UXQ54" s="406"/>
      <c r="UXR54" s="406"/>
      <c r="UXS54" s="406"/>
      <c r="UXT54" s="406"/>
      <c r="UXU54" s="406"/>
      <c r="UXV54" s="406"/>
      <c r="UXW54" s="406"/>
      <c r="UXX54" s="406"/>
      <c r="UXY54" s="406"/>
      <c r="UXZ54" s="406"/>
      <c r="UYA54" s="406"/>
      <c r="UYB54" s="406"/>
      <c r="UYC54" s="406"/>
      <c r="UYD54" s="406"/>
      <c r="UYE54" s="406"/>
      <c r="UYF54" s="406"/>
      <c r="UYG54" s="406"/>
      <c r="UYH54" s="406"/>
      <c r="UYI54" s="406"/>
      <c r="UYJ54" s="406"/>
      <c r="UYK54" s="406"/>
      <c r="UYL54" s="406"/>
      <c r="UYM54" s="406"/>
      <c r="UYN54" s="406"/>
      <c r="UYO54" s="406"/>
      <c r="UYP54" s="406"/>
      <c r="UYQ54" s="406"/>
      <c r="UYR54" s="406"/>
      <c r="UYS54" s="406"/>
      <c r="UYT54" s="406"/>
      <c r="UYU54" s="406"/>
      <c r="UYV54" s="406"/>
      <c r="UYW54" s="406"/>
      <c r="UYX54" s="406"/>
      <c r="UYY54" s="406"/>
      <c r="UYZ54" s="406"/>
      <c r="UZA54" s="406"/>
      <c r="UZB54" s="406"/>
      <c r="UZC54" s="406"/>
      <c r="UZD54" s="406"/>
      <c r="UZE54" s="406"/>
      <c r="UZF54" s="406"/>
      <c r="UZG54" s="406"/>
      <c r="UZH54" s="406"/>
      <c r="UZI54" s="406"/>
      <c r="UZJ54" s="406"/>
      <c r="UZK54" s="406"/>
      <c r="UZL54" s="406"/>
      <c r="UZM54" s="406"/>
      <c r="UZN54" s="406"/>
      <c r="UZO54" s="406"/>
      <c r="UZP54" s="406"/>
      <c r="UZQ54" s="406"/>
      <c r="UZR54" s="406"/>
      <c r="UZS54" s="406"/>
      <c r="UZT54" s="406"/>
      <c r="UZU54" s="406"/>
      <c r="UZV54" s="406"/>
      <c r="UZW54" s="406"/>
      <c r="UZX54" s="406"/>
      <c r="UZY54" s="406"/>
      <c r="UZZ54" s="406"/>
      <c r="VAA54" s="406"/>
      <c r="VAB54" s="406"/>
      <c r="VAC54" s="406"/>
      <c r="VAD54" s="406"/>
      <c r="VAE54" s="406"/>
      <c r="VAF54" s="406"/>
      <c r="VAG54" s="406"/>
      <c r="VAH54" s="406"/>
      <c r="VAI54" s="406"/>
      <c r="VAJ54" s="406"/>
      <c r="VAK54" s="406"/>
      <c r="VAL54" s="406"/>
      <c r="VAM54" s="406"/>
      <c r="VAN54" s="406"/>
      <c r="VAO54" s="406"/>
      <c r="VAP54" s="406"/>
      <c r="VAQ54" s="406"/>
      <c r="VAR54" s="406"/>
      <c r="VAS54" s="406"/>
      <c r="VAT54" s="406"/>
      <c r="VAU54" s="406"/>
      <c r="VAV54" s="406"/>
      <c r="VAW54" s="406"/>
      <c r="VAX54" s="406"/>
      <c r="VAY54" s="406"/>
      <c r="VAZ54" s="406"/>
      <c r="VBA54" s="406"/>
      <c r="VBB54" s="406"/>
      <c r="VBC54" s="406"/>
      <c r="VBD54" s="406"/>
      <c r="VBE54" s="406"/>
      <c r="VBF54" s="406"/>
      <c r="VBG54" s="406"/>
      <c r="VBH54" s="406"/>
      <c r="VBI54" s="406"/>
      <c r="VBJ54" s="406"/>
      <c r="VBK54" s="406"/>
      <c r="VBL54" s="406"/>
      <c r="VBM54" s="406"/>
      <c r="VBN54" s="406"/>
      <c r="VBO54" s="406"/>
      <c r="VBP54" s="406"/>
      <c r="VBQ54" s="406"/>
      <c r="VBR54" s="406"/>
      <c r="VBS54" s="406"/>
      <c r="VBT54" s="406"/>
      <c r="VBU54" s="406"/>
      <c r="VBV54" s="406"/>
      <c r="VBW54" s="406"/>
      <c r="VBX54" s="406"/>
      <c r="VBY54" s="406"/>
      <c r="VBZ54" s="406"/>
      <c r="VCA54" s="406"/>
      <c r="VCB54" s="406"/>
      <c r="VCC54" s="406"/>
      <c r="VCD54" s="406"/>
      <c r="VCE54" s="406"/>
      <c r="VCF54" s="406"/>
      <c r="VCG54" s="406"/>
      <c r="VCH54" s="406"/>
      <c r="VCI54" s="406"/>
      <c r="VCJ54" s="406"/>
      <c r="VCK54" s="406"/>
      <c r="VCL54" s="406"/>
      <c r="VCM54" s="406"/>
      <c r="VCN54" s="406"/>
      <c r="VCO54" s="406"/>
      <c r="VCP54" s="406"/>
      <c r="VCQ54" s="406"/>
      <c r="VCR54" s="406"/>
      <c r="VCS54" s="406"/>
      <c r="VCT54" s="406"/>
      <c r="VCU54" s="406"/>
      <c r="VCV54" s="406"/>
      <c r="VCW54" s="406"/>
      <c r="VCX54" s="406"/>
      <c r="VCY54" s="406"/>
      <c r="VCZ54" s="406"/>
      <c r="VDA54" s="406"/>
      <c r="VDB54" s="406"/>
      <c r="VDC54" s="406"/>
      <c r="VDD54" s="406"/>
      <c r="VDE54" s="406"/>
      <c r="VDF54" s="406"/>
      <c r="VDG54" s="406"/>
      <c r="VDH54" s="406"/>
      <c r="VDI54" s="406"/>
      <c r="VDJ54" s="406"/>
      <c r="VDK54" s="406"/>
      <c r="VDL54" s="406"/>
      <c r="VDM54" s="406"/>
      <c r="VDN54" s="406"/>
      <c r="VDO54" s="406"/>
      <c r="VDP54" s="406"/>
      <c r="VDQ54" s="406"/>
      <c r="VDR54" s="406"/>
      <c r="VDS54" s="406"/>
      <c r="VDT54" s="406"/>
      <c r="VDU54" s="406"/>
      <c r="VDV54" s="406"/>
      <c r="VDW54" s="406"/>
      <c r="VDX54" s="406"/>
      <c r="VDY54" s="406"/>
      <c r="VDZ54" s="406"/>
      <c r="VEA54" s="406"/>
      <c r="VEB54" s="406"/>
      <c r="VEC54" s="406"/>
      <c r="VED54" s="406"/>
      <c r="VEE54" s="406"/>
      <c r="VEF54" s="406"/>
      <c r="VEG54" s="406"/>
      <c r="VEH54" s="406"/>
      <c r="VEI54" s="406"/>
      <c r="VEJ54" s="406"/>
      <c r="VEK54" s="406"/>
      <c r="VEL54" s="406"/>
      <c r="VEM54" s="406"/>
      <c r="VEN54" s="406"/>
      <c r="VEO54" s="406"/>
      <c r="VEP54" s="406"/>
      <c r="VEQ54" s="406"/>
      <c r="VER54" s="406"/>
      <c r="VES54" s="406"/>
      <c r="VET54" s="406"/>
      <c r="VEU54" s="406"/>
      <c r="VEV54" s="406"/>
      <c r="VEW54" s="406"/>
      <c r="VEX54" s="406"/>
      <c r="VEY54" s="406"/>
      <c r="VEZ54" s="406"/>
      <c r="VFA54" s="406"/>
      <c r="VFB54" s="406"/>
      <c r="VFC54" s="406"/>
      <c r="VFD54" s="406"/>
      <c r="VFE54" s="406"/>
      <c r="VFF54" s="406"/>
      <c r="VFG54" s="406"/>
      <c r="VFH54" s="406"/>
      <c r="VFI54" s="406"/>
      <c r="VFJ54" s="406"/>
      <c r="VFK54" s="406"/>
      <c r="VFL54" s="406"/>
      <c r="VFM54" s="406"/>
      <c r="VFN54" s="406"/>
      <c r="VFO54" s="406"/>
      <c r="VFP54" s="406"/>
      <c r="VFQ54" s="406"/>
      <c r="VFR54" s="406"/>
      <c r="VFS54" s="406"/>
      <c r="VFT54" s="406"/>
      <c r="VFU54" s="406"/>
      <c r="VFV54" s="406"/>
      <c r="VFW54" s="406"/>
      <c r="VFX54" s="406"/>
      <c r="VFY54" s="406"/>
      <c r="VFZ54" s="406"/>
      <c r="VGA54" s="406"/>
      <c r="VGB54" s="406"/>
      <c r="VGC54" s="406"/>
      <c r="VGD54" s="406"/>
      <c r="VGE54" s="406"/>
      <c r="VGF54" s="406"/>
      <c r="VGG54" s="406"/>
      <c r="VGH54" s="406"/>
      <c r="VGI54" s="406"/>
      <c r="VGJ54" s="406"/>
      <c r="VGK54" s="406"/>
      <c r="VGL54" s="406"/>
      <c r="VGM54" s="406"/>
      <c r="VGN54" s="406"/>
      <c r="VGO54" s="406"/>
      <c r="VGP54" s="406"/>
      <c r="VGQ54" s="406"/>
      <c r="VGR54" s="406"/>
      <c r="VGS54" s="406"/>
      <c r="VGT54" s="406"/>
      <c r="VGU54" s="406"/>
      <c r="VGV54" s="406"/>
      <c r="VGW54" s="406"/>
      <c r="VGX54" s="406"/>
      <c r="VGY54" s="406"/>
      <c r="VGZ54" s="406"/>
      <c r="VHA54" s="406"/>
      <c r="VHB54" s="406"/>
      <c r="VHC54" s="406"/>
      <c r="VHD54" s="406"/>
      <c r="VHE54" s="406"/>
      <c r="VHF54" s="406"/>
      <c r="VHG54" s="406"/>
      <c r="VHH54" s="406"/>
      <c r="VHI54" s="406"/>
      <c r="VHJ54" s="406"/>
      <c r="VHK54" s="406"/>
      <c r="VHL54" s="406"/>
      <c r="VHM54" s="406"/>
      <c r="VHN54" s="406"/>
      <c r="VHO54" s="406"/>
      <c r="VHP54" s="406"/>
      <c r="VHQ54" s="406"/>
      <c r="VHR54" s="406"/>
      <c r="VHS54" s="406"/>
      <c r="VHT54" s="406"/>
      <c r="VHU54" s="406"/>
      <c r="VHV54" s="406"/>
      <c r="VHW54" s="406"/>
      <c r="VHX54" s="406"/>
      <c r="VHY54" s="406"/>
      <c r="VHZ54" s="406"/>
      <c r="VIA54" s="406"/>
      <c r="VIB54" s="406"/>
      <c r="VIC54" s="406"/>
      <c r="VID54" s="406"/>
      <c r="VIE54" s="406"/>
      <c r="VIF54" s="406"/>
      <c r="VIG54" s="406"/>
      <c r="VIH54" s="406"/>
      <c r="VII54" s="406"/>
      <c r="VIJ54" s="406"/>
      <c r="VIK54" s="406"/>
      <c r="VIL54" s="406"/>
      <c r="VIM54" s="406"/>
      <c r="VIN54" s="406"/>
      <c r="VIO54" s="406"/>
      <c r="VIP54" s="406"/>
      <c r="VIQ54" s="406"/>
      <c r="VIR54" s="406"/>
      <c r="VIS54" s="406"/>
      <c r="VIT54" s="406"/>
      <c r="VIU54" s="406"/>
      <c r="VIV54" s="406"/>
      <c r="VIW54" s="406"/>
      <c r="VIX54" s="406"/>
      <c r="VIY54" s="406"/>
      <c r="VIZ54" s="406"/>
      <c r="VJA54" s="406"/>
      <c r="VJB54" s="406"/>
      <c r="VJC54" s="406"/>
      <c r="VJD54" s="406"/>
      <c r="VJE54" s="406"/>
      <c r="VJF54" s="406"/>
      <c r="VJG54" s="406"/>
      <c r="VJH54" s="406"/>
      <c r="VJI54" s="406"/>
      <c r="VJJ54" s="406"/>
      <c r="VJK54" s="406"/>
      <c r="VJL54" s="406"/>
      <c r="VJM54" s="406"/>
      <c r="VJN54" s="406"/>
      <c r="VJO54" s="406"/>
      <c r="VJP54" s="406"/>
      <c r="VJQ54" s="406"/>
      <c r="VJR54" s="406"/>
      <c r="VJS54" s="406"/>
      <c r="VJT54" s="406"/>
      <c r="VJU54" s="406"/>
      <c r="VJV54" s="406"/>
      <c r="VJW54" s="406"/>
      <c r="VJX54" s="406"/>
      <c r="VJY54" s="406"/>
      <c r="VJZ54" s="406"/>
      <c r="VKA54" s="406"/>
      <c r="VKB54" s="406"/>
      <c r="VKC54" s="406"/>
      <c r="VKD54" s="406"/>
      <c r="VKE54" s="406"/>
      <c r="VKF54" s="406"/>
      <c r="VKG54" s="406"/>
      <c r="VKH54" s="406"/>
      <c r="VKI54" s="406"/>
      <c r="VKJ54" s="406"/>
      <c r="VKK54" s="406"/>
      <c r="VKL54" s="406"/>
      <c r="VKM54" s="406"/>
      <c r="VKN54" s="406"/>
      <c r="VKO54" s="406"/>
      <c r="VKP54" s="406"/>
      <c r="VKQ54" s="406"/>
      <c r="VKR54" s="406"/>
      <c r="VKS54" s="406"/>
      <c r="VKT54" s="406"/>
      <c r="VKU54" s="406"/>
      <c r="VKV54" s="406"/>
      <c r="VKW54" s="406"/>
      <c r="VKX54" s="406"/>
      <c r="VKY54" s="406"/>
      <c r="VKZ54" s="406"/>
      <c r="VLA54" s="406"/>
      <c r="VLB54" s="406"/>
      <c r="VLC54" s="406"/>
      <c r="VLD54" s="406"/>
      <c r="VLE54" s="406"/>
      <c r="VLF54" s="406"/>
      <c r="VLG54" s="406"/>
      <c r="VLH54" s="406"/>
      <c r="VLI54" s="406"/>
      <c r="VLJ54" s="406"/>
      <c r="VLK54" s="406"/>
      <c r="VLL54" s="406"/>
      <c r="VLM54" s="406"/>
      <c r="VLN54" s="406"/>
      <c r="VLO54" s="406"/>
      <c r="VLP54" s="406"/>
      <c r="VLQ54" s="406"/>
      <c r="VLR54" s="406"/>
      <c r="VLS54" s="406"/>
      <c r="VLT54" s="406"/>
      <c r="VLU54" s="406"/>
      <c r="VLV54" s="406"/>
      <c r="VLW54" s="406"/>
      <c r="VLX54" s="406"/>
      <c r="VLY54" s="406"/>
      <c r="VLZ54" s="406"/>
      <c r="VMA54" s="406"/>
      <c r="VMB54" s="406"/>
      <c r="VMC54" s="406"/>
      <c r="VMD54" s="406"/>
      <c r="VME54" s="406"/>
      <c r="VMF54" s="406"/>
      <c r="VMG54" s="406"/>
      <c r="VMH54" s="406"/>
      <c r="VMI54" s="406"/>
      <c r="VMJ54" s="406"/>
      <c r="VMK54" s="406"/>
      <c r="VML54" s="406"/>
      <c r="VMM54" s="406"/>
      <c r="VMN54" s="406"/>
      <c r="VMO54" s="406"/>
      <c r="VMP54" s="406"/>
      <c r="VMQ54" s="406"/>
      <c r="VMR54" s="406"/>
      <c r="VMS54" s="406"/>
      <c r="VMT54" s="406"/>
      <c r="VMU54" s="406"/>
      <c r="VMV54" s="406"/>
      <c r="VMW54" s="406"/>
      <c r="VMX54" s="406"/>
      <c r="VMY54" s="406"/>
      <c r="VMZ54" s="406"/>
      <c r="VNA54" s="406"/>
      <c r="VNB54" s="406"/>
      <c r="VNC54" s="406"/>
      <c r="VND54" s="406"/>
      <c r="VNE54" s="406"/>
      <c r="VNF54" s="406"/>
      <c r="VNG54" s="406"/>
      <c r="VNH54" s="406"/>
      <c r="VNI54" s="406"/>
      <c r="VNJ54" s="406"/>
      <c r="VNK54" s="406"/>
      <c r="VNL54" s="406"/>
      <c r="VNM54" s="406"/>
      <c r="VNN54" s="406"/>
      <c r="VNO54" s="406"/>
      <c r="VNP54" s="406"/>
      <c r="VNQ54" s="406"/>
      <c r="VNR54" s="406"/>
      <c r="VNS54" s="406"/>
      <c r="VNT54" s="406"/>
      <c r="VNU54" s="406"/>
      <c r="VNV54" s="406"/>
      <c r="VNW54" s="406"/>
      <c r="VNX54" s="406"/>
      <c r="VNY54" s="406"/>
      <c r="VNZ54" s="406"/>
      <c r="VOA54" s="406"/>
      <c r="VOB54" s="406"/>
      <c r="VOC54" s="406"/>
      <c r="VOD54" s="406"/>
      <c r="VOE54" s="406"/>
      <c r="VOF54" s="406"/>
      <c r="VOG54" s="406"/>
      <c r="VOH54" s="406"/>
      <c r="VOI54" s="406"/>
      <c r="VOJ54" s="406"/>
      <c r="VOK54" s="406"/>
      <c r="VOL54" s="406"/>
      <c r="VOM54" s="406"/>
      <c r="VON54" s="406"/>
      <c r="VOO54" s="406"/>
      <c r="VOP54" s="406"/>
      <c r="VOQ54" s="406"/>
      <c r="VOR54" s="406"/>
      <c r="VOS54" s="406"/>
      <c r="VOT54" s="406"/>
      <c r="VOU54" s="406"/>
      <c r="VOV54" s="406"/>
      <c r="VOW54" s="406"/>
      <c r="VOX54" s="406"/>
      <c r="VOY54" s="406"/>
      <c r="VOZ54" s="406"/>
      <c r="VPA54" s="406"/>
      <c r="VPB54" s="406"/>
      <c r="VPC54" s="406"/>
      <c r="VPD54" s="406"/>
      <c r="VPE54" s="406"/>
      <c r="VPF54" s="406"/>
      <c r="VPG54" s="406"/>
      <c r="VPH54" s="406"/>
      <c r="VPI54" s="406"/>
      <c r="VPJ54" s="406"/>
      <c r="VPK54" s="406"/>
      <c r="VPL54" s="406"/>
      <c r="VPM54" s="406"/>
      <c r="VPN54" s="406"/>
      <c r="VPO54" s="406"/>
      <c r="VPP54" s="406"/>
      <c r="VPQ54" s="406"/>
      <c r="VPR54" s="406"/>
      <c r="VPS54" s="406"/>
      <c r="VPT54" s="406"/>
      <c r="VPU54" s="406"/>
      <c r="VPV54" s="406"/>
      <c r="VPW54" s="406"/>
      <c r="VPX54" s="406"/>
      <c r="VPY54" s="406"/>
      <c r="VPZ54" s="406"/>
      <c r="VQA54" s="406"/>
      <c r="VQB54" s="406"/>
      <c r="VQC54" s="406"/>
      <c r="VQD54" s="406"/>
      <c r="VQE54" s="406"/>
      <c r="VQF54" s="406"/>
      <c r="VQG54" s="406"/>
      <c r="VQH54" s="406"/>
      <c r="VQI54" s="406"/>
      <c r="VQJ54" s="406"/>
      <c r="VQK54" s="406"/>
      <c r="VQL54" s="406"/>
      <c r="VQM54" s="406"/>
      <c r="VQN54" s="406"/>
      <c r="VQO54" s="406"/>
      <c r="VQP54" s="406"/>
      <c r="VQQ54" s="406"/>
      <c r="VQR54" s="406"/>
      <c r="VQS54" s="406"/>
      <c r="VQT54" s="406"/>
      <c r="VQU54" s="406"/>
      <c r="VQV54" s="406"/>
      <c r="VQW54" s="406"/>
      <c r="VQX54" s="406"/>
      <c r="VQY54" s="406"/>
      <c r="VQZ54" s="406"/>
      <c r="VRA54" s="406"/>
      <c r="VRB54" s="406"/>
      <c r="VRC54" s="406"/>
      <c r="VRD54" s="406"/>
      <c r="VRE54" s="406"/>
      <c r="VRF54" s="406"/>
      <c r="VRG54" s="406"/>
      <c r="VRH54" s="406"/>
      <c r="VRI54" s="406"/>
      <c r="VRJ54" s="406"/>
      <c r="VRK54" s="406"/>
      <c r="VRL54" s="406"/>
      <c r="VRM54" s="406"/>
      <c r="VRN54" s="406"/>
      <c r="VRO54" s="406"/>
      <c r="VRP54" s="406"/>
      <c r="VRQ54" s="406"/>
      <c r="VRR54" s="406"/>
      <c r="VRS54" s="406"/>
      <c r="VRT54" s="406"/>
      <c r="VRU54" s="406"/>
      <c r="VRV54" s="406"/>
      <c r="VRW54" s="406"/>
      <c r="VRX54" s="406"/>
      <c r="VRY54" s="406"/>
      <c r="VRZ54" s="406"/>
      <c r="VSA54" s="406"/>
      <c r="VSB54" s="406"/>
      <c r="VSC54" s="406"/>
      <c r="VSD54" s="406"/>
      <c r="VSE54" s="406"/>
      <c r="VSF54" s="406"/>
      <c r="VSG54" s="406"/>
      <c r="VSH54" s="406"/>
      <c r="VSI54" s="406"/>
      <c r="VSJ54" s="406"/>
      <c r="VSK54" s="406"/>
      <c r="VSL54" s="406"/>
      <c r="VSM54" s="406"/>
      <c r="VSN54" s="406"/>
      <c r="VSO54" s="406"/>
      <c r="VSP54" s="406"/>
      <c r="VSQ54" s="406"/>
      <c r="VSR54" s="406"/>
      <c r="VSS54" s="406"/>
      <c r="VST54" s="406"/>
      <c r="VSU54" s="406"/>
      <c r="VSV54" s="406"/>
      <c r="VSW54" s="406"/>
      <c r="VSX54" s="406"/>
      <c r="VSY54" s="406"/>
      <c r="VSZ54" s="406"/>
      <c r="VTA54" s="406"/>
      <c r="VTB54" s="406"/>
      <c r="VTC54" s="406"/>
      <c r="VTD54" s="406"/>
      <c r="VTE54" s="406"/>
      <c r="VTF54" s="406"/>
      <c r="VTG54" s="406"/>
      <c r="VTH54" s="406"/>
      <c r="VTI54" s="406"/>
      <c r="VTJ54" s="406"/>
      <c r="VTK54" s="406"/>
      <c r="VTL54" s="406"/>
      <c r="VTM54" s="406"/>
      <c r="VTN54" s="406"/>
      <c r="VTO54" s="406"/>
      <c r="VTP54" s="406"/>
      <c r="VTQ54" s="406"/>
      <c r="VTR54" s="406"/>
      <c r="VTS54" s="406"/>
      <c r="VTT54" s="406"/>
      <c r="VTU54" s="406"/>
      <c r="VTV54" s="406"/>
      <c r="VTW54" s="406"/>
      <c r="VTX54" s="406"/>
      <c r="VTY54" s="406"/>
      <c r="VTZ54" s="406"/>
      <c r="VUA54" s="406"/>
      <c r="VUB54" s="406"/>
      <c r="VUC54" s="406"/>
      <c r="VUD54" s="406"/>
      <c r="VUE54" s="406"/>
      <c r="VUF54" s="406"/>
      <c r="VUG54" s="406"/>
      <c r="VUH54" s="406"/>
      <c r="VUI54" s="406"/>
      <c r="VUJ54" s="406"/>
      <c r="VUK54" s="406"/>
      <c r="VUL54" s="406"/>
      <c r="VUM54" s="406"/>
      <c r="VUN54" s="406"/>
      <c r="VUO54" s="406"/>
      <c r="VUP54" s="406"/>
      <c r="VUQ54" s="406"/>
      <c r="VUR54" s="406"/>
      <c r="VUS54" s="406"/>
      <c r="VUT54" s="406"/>
      <c r="VUU54" s="406"/>
      <c r="VUV54" s="406"/>
      <c r="VUW54" s="406"/>
      <c r="VUX54" s="406"/>
      <c r="VUY54" s="406"/>
      <c r="VUZ54" s="406"/>
      <c r="VVA54" s="406"/>
      <c r="VVB54" s="406"/>
      <c r="VVC54" s="406"/>
      <c r="VVD54" s="406"/>
      <c r="VVE54" s="406"/>
      <c r="VVF54" s="406"/>
      <c r="VVG54" s="406"/>
      <c r="VVH54" s="406"/>
      <c r="VVI54" s="406"/>
      <c r="VVJ54" s="406"/>
      <c r="VVK54" s="406"/>
      <c r="VVL54" s="406"/>
      <c r="VVM54" s="406"/>
      <c r="VVN54" s="406"/>
      <c r="VVO54" s="406"/>
      <c r="VVP54" s="406"/>
      <c r="VVQ54" s="406"/>
      <c r="VVR54" s="406"/>
      <c r="VVS54" s="406"/>
      <c r="VVT54" s="406"/>
      <c r="VVU54" s="406"/>
      <c r="VVV54" s="406"/>
      <c r="VVW54" s="406"/>
      <c r="VVX54" s="406"/>
      <c r="VVY54" s="406"/>
      <c r="VVZ54" s="406"/>
      <c r="VWA54" s="406"/>
      <c r="VWB54" s="406"/>
      <c r="VWC54" s="406"/>
      <c r="VWD54" s="406"/>
      <c r="VWE54" s="406"/>
      <c r="VWF54" s="406"/>
      <c r="VWG54" s="406"/>
      <c r="VWH54" s="406"/>
      <c r="VWI54" s="406"/>
      <c r="VWJ54" s="406"/>
      <c r="VWK54" s="406"/>
      <c r="VWL54" s="406"/>
      <c r="VWM54" s="406"/>
      <c r="VWN54" s="406"/>
      <c r="VWO54" s="406"/>
      <c r="VWP54" s="406"/>
      <c r="VWQ54" s="406"/>
      <c r="VWR54" s="406"/>
      <c r="VWS54" s="406"/>
      <c r="VWT54" s="406"/>
      <c r="VWU54" s="406"/>
      <c r="VWV54" s="406"/>
      <c r="VWW54" s="406"/>
      <c r="VWX54" s="406"/>
      <c r="VWY54" s="406"/>
      <c r="VWZ54" s="406"/>
      <c r="VXA54" s="406"/>
      <c r="VXB54" s="406"/>
      <c r="VXC54" s="406"/>
      <c r="VXD54" s="406"/>
      <c r="VXE54" s="406"/>
      <c r="VXF54" s="406"/>
      <c r="VXG54" s="406"/>
      <c r="VXH54" s="406"/>
      <c r="VXI54" s="406"/>
      <c r="VXJ54" s="406"/>
      <c r="VXK54" s="406"/>
      <c r="VXL54" s="406"/>
      <c r="VXM54" s="406"/>
      <c r="VXN54" s="406"/>
      <c r="VXO54" s="406"/>
      <c r="VXP54" s="406"/>
      <c r="VXQ54" s="406"/>
      <c r="VXR54" s="406"/>
      <c r="VXS54" s="406"/>
      <c r="VXT54" s="406"/>
      <c r="VXU54" s="406"/>
      <c r="VXV54" s="406"/>
      <c r="VXW54" s="406"/>
      <c r="VXX54" s="406"/>
      <c r="VXY54" s="406"/>
      <c r="VXZ54" s="406"/>
      <c r="VYA54" s="406"/>
      <c r="VYB54" s="406"/>
      <c r="VYC54" s="406"/>
      <c r="VYD54" s="406"/>
      <c r="VYE54" s="406"/>
      <c r="VYF54" s="406"/>
      <c r="VYG54" s="406"/>
      <c r="VYH54" s="406"/>
      <c r="VYI54" s="406"/>
      <c r="VYJ54" s="406"/>
      <c r="VYK54" s="406"/>
      <c r="VYL54" s="406"/>
      <c r="VYM54" s="406"/>
      <c r="VYN54" s="406"/>
      <c r="VYO54" s="406"/>
      <c r="VYP54" s="406"/>
      <c r="VYQ54" s="406"/>
      <c r="VYR54" s="406"/>
      <c r="VYS54" s="406"/>
      <c r="VYT54" s="406"/>
      <c r="VYU54" s="406"/>
      <c r="VYV54" s="406"/>
      <c r="VYW54" s="406"/>
      <c r="VYX54" s="406"/>
      <c r="VYY54" s="406"/>
      <c r="VYZ54" s="406"/>
      <c r="VZA54" s="406"/>
      <c r="VZB54" s="406"/>
      <c r="VZC54" s="406"/>
      <c r="VZD54" s="406"/>
      <c r="VZE54" s="406"/>
      <c r="VZF54" s="406"/>
      <c r="VZG54" s="406"/>
      <c r="VZH54" s="406"/>
      <c r="VZI54" s="406"/>
      <c r="VZJ54" s="406"/>
      <c r="VZK54" s="406"/>
      <c r="VZL54" s="406"/>
      <c r="VZM54" s="406"/>
      <c r="VZN54" s="406"/>
      <c r="VZO54" s="406"/>
      <c r="VZP54" s="406"/>
      <c r="VZQ54" s="406"/>
      <c r="VZR54" s="406"/>
      <c r="VZS54" s="406"/>
      <c r="VZT54" s="406"/>
      <c r="VZU54" s="406"/>
      <c r="VZV54" s="406"/>
      <c r="VZW54" s="406"/>
      <c r="VZX54" s="406"/>
      <c r="VZY54" s="406"/>
      <c r="VZZ54" s="406"/>
      <c r="WAA54" s="406"/>
      <c r="WAB54" s="406"/>
      <c r="WAC54" s="406"/>
      <c r="WAD54" s="406"/>
      <c r="WAE54" s="406"/>
      <c r="WAF54" s="406"/>
      <c r="WAG54" s="406"/>
      <c r="WAH54" s="406"/>
      <c r="WAI54" s="406"/>
      <c r="WAJ54" s="406"/>
      <c r="WAK54" s="406"/>
      <c r="WAL54" s="406"/>
      <c r="WAM54" s="406"/>
      <c r="WAN54" s="406"/>
      <c r="WAO54" s="406"/>
      <c r="WAP54" s="406"/>
      <c r="WAQ54" s="406"/>
      <c r="WAR54" s="406"/>
      <c r="WAS54" s="406"/>
      <c r="WAT54" s="406"/>
      <c r="WAU54" s="406"/>
      <c r="WAV54" s="406"/>
      <c r="WAW54" s="406"/>
      <c r="WAX54" s="406"/>
      <c r="WAY54" s="406"/>
      <c r="WAZ54" s="406"/>
      <c r="WBA54" s="406"/>
      <c r="WBB54" s="406"/>
      <c r="WBC54" s="406"/>
      <c r="WBD54" s="406"/>
      <c r="WBE54" s="406"/>
      <c r="WBF54" s="406"/>
      <c r="WBG54" s="406"/>
      <c r="WBH54" s="406"/>
      <c r="WBI54" s="406"/>
      <c r="WBJ54" s="406"/>
      <c r="WBK54" s="406"/>
      <c r="WBL54" s="406"/>
      <c r="WBM54" s="406"/>
      <c r="WBN54" s="406"/>
      <c r="WBO54" s="406"/>
      <c r="WBP54" s="406"/>
      <c r="WBQ54" s="406"/>
      <c r="WBR54" s="406"/>
      <c r="WBS54" s="406"/>
      <c r="WBT54" s="406"/>
      <c r="WBU54" s="406"/>
      <c r="WBV54" s="406"/>
      <c r="WBW54" s="406"/>
      <c r="WBX54" s="406"/>
      <c r="WBY54" s="406"/>
      <c r="WBZ54" s="406"/>
      <c r="WCA54" s="406"/>
      <c r="WCB54" s="406"/>
      <c r="WCC54" s="406"/>
      <c r="WCD54" s="406"/>
      <c r="WCE54" s="406"/>
      <c r="WCF54" s="406"/>
      <c r="WCG54" s="406"/>
      <c r="WCH54" s="406"/>
      <c r="WCI54" s="406"/>
      <c r="WCJ54" s="406"/>
      <c r="WCK54" s="406"/>
      <c r="WCL54" s="406"/>
      <c r="WCM54" s="406"/>
      <c r="WCN54" s="406"/>
      <c r="WCO54" s="406"/>
      <c r="WCP54" s="406"/>
      <c r="WCQ54" s="406"/>
      <c r="WCR54" s="406"/>
      <c r="WCS54" s="406"/>
      <c r="WCT54" s="406"/>
      <c r="WCU54" s="406"/>
      <c r="WCV54" s="406"/>
      <c r="WCW54" s="406"/>
      <c r="WCX54" s="406"/>
      <c r="WCY54" s="406"/>
      <c r="WCZ54" s="406"/>
      <c r="WDA54" s="406"/>
      <c r="WDB54" s="406"/>
      <c r="WDC54" s="406"/>
      <c r="WDD54" s="406"/>
      <c r="WDE54" s="406"/>
      <c r="WDF54" s="406"/>
      <c r="WDG54" s="406"/>
      <c r="WDH54" s="406"/>
      <c r="WDI54" s="406"/>
      <c r="WDJ54" s="406"/>
      <c r="WDK54" s="406"/>
      <c r="WDL54" s="406"/>
      <c r="WDM54" s="406"/>
      <c r="WDN54" s="406"/>
      <c r="WDO54" s="406"/>
      <c r="WDP54" s="406"/>
      <c r="WDQ54" s="406"/>
      <c r="WDR54" s="406"/>
      <c r="WDS54" s="406"/>
      <c r="WDT54" s="406"/>
      <c r="WDU54" s="406"/>
      <c r="WDV54" s="406"/>
      <c r="WDW54" s="406"/>
      <c r="WDX54" s="406"/>
      <c r="WDY54" s="406"/>
      <c r="WDZ54" s="406"/>
      <c r="WEA54" s="406"/>
      <c r="WEB54" s="406"/>
      <c r="WEC54" s="406"/>
      <c r="WED54" s="406"/>
      <c r="WEE54" s="406"/>
      <c r="WEF54" s="406"/>
      <c r="WEG54" s="406"/>
      <c r="WEH54" s="406"/>
      <c r="WEI54" s="406"/>
      <c r="WEJ54" s="406"/>
      <c r="WEK54" s="406"/>
      <c r="WEL54" s="406"/>
      <c r="WEM54" s="406"/>
      <c r="WEN54" s="406"/>
      <c r="WEO54" s="406"/>
      <c r="WEP54" s="406"/>
      <c r="WEQ54" s="406"/>
      <c r="WER54" s="406"/>
      <c r="WES54" s="406"/>
      <c r="WET54" s="406"/>
      <c r="WEU54" s="406"/>
      <c r="WEV54" s="406"/>
      <c r="WEW54" s="406"/>
      <c r="WEX54" s="406"/>
      <c r="WEY54" s="406"/>
      <c r="WEZ54" s="406"/>
      <c r="WFA54" s="406"/>
      <c r="WFB54" s="406"/>
      <c r="WFC54" s="406"/>
      <c r="WFD54" s="406"/>
      <c r="WFE54" s="406"/>
      <c r="WFF54" s="406"/>
      <c r="WFG54" s="406"/>
      <c r="WFH54" s="406"/>
      <c r="WFI54" s="406"/>
      <c r="WFJ54" s="406"/>
      <c r="WFK54" s="406"/>
      <c r="WFL54" s="406"/>
      <c r="WFM54" s="406"/>
      <c r="WFN54" s="406"/>
      <c r="WFO54" s="406"/>
      <c r="WFP54" s="406"/>
      <c r="WFQ54" s="406"/>
      <c r="WFR54" s="406"/>
      <c r="WFS54" s="406"/>
      <c r="WFT54" s="406"/>
      <c r="WFU54" s="406"/>
      <c r="WFV54" s="406"/>
      <c r="WFW54" s="406"/>
      <c r="WFX54" s="406"/>
      <c r="WFY54" s="406"/>
      <c r="WFZ54" s="406"/>
      <c r="WGA54" s="406"/>
      <c r="WGB54" s="406"/>
      <c r="WGC54" s="406"/>
      <c r="WGD54" s="406"/>
      <c r="WGE54" s="406"/>
      <c r="WGF54" s="406"/>
      <c r="WGG54" s="406"/>
      <c r="WGH54" s="406"/>
      <c r="WGI54" s="406"/>
      <c r="WGJ54" s="406"/>
      <c r="WGK54" s="406"/>
      <c r="WGL54" s="406"/>
      <c r="WGM54" s="406"/>
      <c r="WGN54" s="406"/>
      <c r="WGO54" s="406"/>
      <c r="WGP54" s="406"/>
      <c r="WGQ54" s="406"/>
      <c r="WGR54" s="406"/>
      <c r="WGS54" s="406"/>
      <c r="WGT54" s="406"/>
      <c r="WGU54" s="406"/>
      <c r="WGV54" s="406"/>
      <c r="WGW54" s="406"/>
      <c r="WGX54" s="406"/>
      <c r="WGY54" s="406"/>
      <c r="WGZ54" s="406"/>
      <c r="WHA54" s="406"/>
      <c r="WHB54" s="406"/>
      <c r="WHC54" s="406"/>
      <c r="WHD54" s="406"/>
      <c r="WHE54" s="406"/>
      <c r="WHF54" s="406"/>
      <c r="WHG54" s="406"/>
      <c r="WHH54" s="406"/>
      <c r="WHI54" s="406"/>
      <c r="WHJ54" s="406"/>
      <c r="WHK54" s="406"/>
      <c r="WHL54" s="406"/>
      <c r="WHM54" s="406"/>
      <c r="WHN54" s="406"/>
      <c r="WHO54" s="406"/>
      <c r="WHP54" s="406"/>
      <c r="WHQ54" s="406"/>
      <c r="WHR54" s="406"/>
      <c r="WHS54" s="406"/>
      <c r="WHT54" s="406"/>
      <c r="WHU54" s="406"/>
      <c r="WHV54" s="406"/>
      <c r="WHW54" s="406"/>
      <c r="WHX54" s="406"/>
      <c r="WHY54" s="406"/>
      <c r="WHZ54" s="406"/>
      <c r="WIA54" s="406"/>
      <c r="WIB54" s="406"/>
      <c r="WIC54" s="406"/>
      <c r="WID54" s="406"/>
      <c r="WIE54" s="406"/>
      <c r="WIF54" s="406"/>
      <c r="WIG54" s="406"/>
      <c r="WIH54" s="406"/>
      <c r="WII54" s="406"/>
      <c r="WIJ54" s="406"/>
      <c r="WIK54" s="406"/>
      <c r="WIL54" s="406"/>
      <c r="WIM54" s="406"/>
      <c r="WIN54" s="406"/>
      <c r="WIO54" s="406"/>
      <c r="WIP54" s="406"/>
      <c r="WIQ54" s="406"/>
      <c r="WIR54" s="406"/>
      <c r="WIS54" s="406"/>
      <c r="WIT54" s="406"/>
      <c r="WIU54" s="406"/>
      <c r="WIV54" s="406"/>
      <c r="WIW54" s="406"/>
      <c r="WIX54" s="406"/>
      <c r="WIY54" s="406"/>
      <c r="WIZ54" s="406"/>
      <c r="WJA54" s="406"/>
      <c r="WJB54" s="406"/>
      <c r="WJC54" s="406"/>
      <c r="WJD54" s="406"/>
      <c r="WJE54" s="406"/>
      <c r="WJF54" s="406"/>
      <c r="WJG54" s="406"/>
      <c r="WJH54" s="406"/>
      <c r="WJI54" s="406"/>
      <c r="WJJ54" s="406"/>
      <c r="WJK54" s="406"/>
      <c r="WJL54" s="406"/>
      <c r="WJM54" s="406"/>
      <c r="WJN54" s="406"/>
      <c r="WJO54" s="406"/>
      <c r="WJP54" s="406"/>
      <c r="WJQ54" s="406"/>
      <c r="WJR54" s="406"/>
      <c r="WJS54" s="406"/>
      <c r="WJT54" s="406"/>
      <c r="WJU54" s="406"/>
      <c r="WJV54" s="406"/>
      <c r="WJW54" s="406"/>
      <c r="WJX54" s="406"/>
      <c r="WJY54" s="406"/>
      <c r="WJZ54" s="406"/>
      <c r="WKA54" s="406"/>
      <c r="WKB54" s="406"/>
      <c r="WKC54" s="406"/>
      <c r="WKD54" s="406"/>
      <c r="WKE54" s="406"/>
      <c r="WKF54" s="406"/>
      <c r="WKG54" s="406"/>
      <c r="WKH54" s="406"/>
      <c r="WKI54" s="406"/>
      <c r="WKJ54" s="406"/>
      <c r="WKK54" s="406"/>
      <c r="WKL54" s="406"/>
      <c r="WKM54" s="406"/>
      <c r="WKN54" s="406"/>
      <c r="WKO54" s="406"/>
      <c r="WKP54" s="406"/>
      <c r="WKQ54" s="406"/>
      <c r="WKR54" s="406"/>
      <c r="WKS54" s="406"/>
      <c r="WKT54" s="406"/>
      <c r="WKU54" s="406"/>
      <c r="WKV54" s="406"/>
      <c r="WKW54" s="406"/>
      <c r="WKX54" s="406"/>
      <c r="WKY54" s="406"/>
      <c r="WKZ54" s="406"/>
      <c r="WLA54" s="406"/>
      <c r="WLB54" s="406"/>
      <c r="WLC54" s="406"/>
      <c r="WLD54" s="406"/>
      <c r="WLE54" s="406"/>
      <c r="WLF54" s="406"/>
      <c r="WLG54" s="406"/>
      <c r="WLH54" s="406"/>
      <c r="WLI54" s="406"/>
      <c r="WLJ54" s="406"/>
      <c r="WLK54" s="406"/>
      <c r="WLL54" s="406"/>
      <c r="WLM54" s="406"/>
      <c r="WLN54" s="406"/>
      <c r="WLO54" s="406"/>
      <c r="WLP54" s="406"/>
      <c r="WLQ54" s="406"/>
      <c r="WLR54" s="406"/>
      <c r="WLS54" s="406"/>
      <c r="WLT54" s="406"/>
      <c r="WLU54" s="406"/>
      <c r="WLV54" s="406"/>
      <c r="WLW54" s="406"/>
      <c r="WLX54" s="406"/>
      <c r="WLY54" s="406"/>
      <c r="WLZ54" s="406"/>
      <c r="WMA54" s="406"/>
      <c r="WMB54" s="406"/>
      <c r="WMC54" s="406"/>
      <c r="WMD54" s="406"/>
      <c r="WME54" s="406"/>
      <c r="WMF54" s="406"/>
      <c r="WMG54" s="406"/>
      <c r="WMH54" s="406"/>
      <c r="WMI54" s="406"/>
      <c r="WMJ54" s="406"/>
      <c r="WMK54" s="406"/>
      <c r="WML54" s="406"/>
      <c r="WMM54" s="406"/>
      <c r="WMN54" s="406"/>
      <c r="WMO54" s="406"/>
      <c r="WMP54" s="406"/>
      <c r="WMQ54" s="406"/>
      <c r="WMR54" s="406"/>
      <c r="WMS54" s="406"/>
      <c r="WMT54" s="406"/>
      <c r="WMU54" s="406"/>
      <c r="WMV54" s="406"/>
      <c r="WMW54" s="406"/>
      <c r="WMX54" s="406"/>
      <c r="WMY54" s="406"/>
      <c r="WMZ54" s="406"/>
      <c r="WNA54" s="406"/>
      <c r="WNB54" s="406"/>
      <c r="WNC54" s="406"/>
      <c r="WND54" s="406"/>
      <c r="WNE54" s="406"/>
      <c r="WNF54" s="406"/>
      <c r="WNG54" s="406"/>
      <c r="WNH54" s="406"/>
      <c r="WNI54" s="406"/>
      <c r="WNJ54" s="406"/>
      <c r="WNK54" s="406"/>
      <c r="WNL54" s="406"/>
      <c r="WNM54" s="406"/>
      <c r="WNN54" s="406"/>
      <c r="WNO54" s="406"/>
      <c r="WNP54" s="406"/>
      <c r="WNQ54" s="406"/>
      <c r="WNR54" s="406"/>
      <c r="WNS54" s="406"/>
      <c r="WNT54" s="406"/>
      <c r="WNU54" s="406"/>
      <c r="WNV54" s="406"/>
      <c r="WNW54" s="406"/>
      <c r="WNX54" s="406"/>
      <c r="WNY54" s="406"/>
      <c r="WNZ54" s="406"/>
      <c r="WOA54" s="406"/>
      <c r="WOB54" s="406"/>
      <c r="WOC54" s="406"/>
      <c r="WOD54" s="406"/>
      <c r="WOE54" s="406"/>
      <c r="WOF54" s="406"/>
      <c r="WOG54" s="406"/>
      <c r="WOH54" s="406"/>
      <c r="WOI54" s="406"/>
      <c r="WOJ54" s="406"/>
      <c r="WOK54" s="406"/>
      <c r="WOL54" s="406"/>
      <c r="WOM54" s="406"/>
      <c r="WON54" s="406"/>
      <c r="WOO54" s="406"/>
      <c r="WOP54" s="406"/>
      <c r="WOQ54" s="406"/>
      <c r="WOR54" s="406"/>
      <c r="WOS54" s="406"/>
      <c r="WOT54" s="406"/>
      <c r="WOU54" s="406"/>
      <c r="WOV54" s="406"/>
      <c r="WOW54" s="406"/>
      <c r="WOX54" s="406"/>
      <c r="WOY54" s="406"/>
      <c r="WOZ54" s="406"/>
      <c r="WPA54" s="406"/>
      <c r="WPB54" s="406"/>
      <c r="WPC54" s="406"/>
      <c r="WPD54" s="406"/>
      <c r="WPE54" s="406"/>
      <c r="WPF54" s="406"/>
      <c r="WPG54" s="406"/>
      <c r="WPH54" s="406"/>
      <c r="WPI54" s="406"/>
      <c r="WPJ54" s="406"/>
      <c r="WPK54" s="406"/>
      <c r="WPL54" s="406"/>
      <c r="WPM54" s="406"/>
      <c r="WPN54" s="406"/>
      <c r="WPO54" s="406"/>
      <c r="WPP54" s="406"/>
      <c r="WPQ54" s="406"/>
      <c r="WPR54" s="406"/>
      <c r="WPS54" s="406"/>
      <c r="WPT54" s="406"/>
      <c r="WPU54" s="406"/>
      <c r="WPV54" s="406"/>
      <c r="WPW54" s="406"/>
      <c r="WPX54" s="406"/>
      <c r="WPY54" s="406"/>
      <c r="WPZ54" s="406"/>
      <c r="WQA54" s="406"/>
      <c r="WQB54" s="406"/>
      <c r="WQC54" s="406"/>
      <c r="WQD54" s="406"/>
      <c r="WQE54" s="406"/>
      <c r="WQF54" s="406"/>
      <c r="WQG54" s="406"/>
      <c r="WQH54" s="406"/>
      <c r="WQI54" s="406"/>
      <c r="WQJ54" s="406"/>
      <c r="WQK54" s="406"/>
      <c r="WQL54" s="406"/>
      <c r="WQM54" s="406"/>
      <c r="WQN54" s="406"/>
      <c r="WQO54" s="406"/>
      <c r="WQP54" s="406"/>
      <c r="WQQ54" s="406"/>
      <c r="WQR54" s="406"/>
      <c r="WQS54" s="406"/>
      <c r="WQT54" s="406"/>
      <c r="WQU54" s="406"/>
      <c r="WQV54" s="406"/>
      <c r="WQW54" s="406"/>
      <c r="WQX54" s="406"/>
      <c r="WQY54" s="406"/>
      <c r="WQZ54" s="406"/>
      <c r="WRA54" s="406"/>
      <c r="WRB54" s="406"/>
      <c r="WRC54" s="406"/>
      <c r="WRD54" s="406"/>
      <c r="WRE54" s="406"/>
      <c r="WRF54" s="406"/>
      <c r="WRG54" s="406"/>
      <c r="WRH54" s="406"/>
      <c r="WRI54" s="406"/>
      <c r="WRJ54" s="406"/>
      <c r="WRK54" s="406"/>
      <c r="WRL54" s="406"/>
      <c r="WRM54" s="406"/>
      <c r="WRN54" s="406"/>
      <c r="WRO54" s="406"/>
      <c r="WRP54" s="406"/>
      <c r="WRQ54" s="406"/>
      <c r="WRR54" s="406"/>
      <c r="WRS54" s="406"/>
      <c r="WRT54" s="406"/>
      <c r="WRU54" s="406"/>
      <c r="WRV54" s="406"/>
      <c r="WRW54" s="406"/>
      <c r="WRX54" s="406"/>
      <c r="WRY54" s="406"/>
      <c r="WRZ54" s="406"/>
      <c r="WSA54" s="406"/>
      <c r="WSB54" s="406"/>
      <c r="WSC54" s="406"/>
      <c r="WSD54" s="406"/>
      <c r="WSE54" s="406"/>
      <c r="WSF54" s="406"/>
      <c r="WSG54" s="406"/>
      <c r="WSH54" s="406"/>
      <c r="WSI54" s="406"/>
      <c r="WSJ54" s="406"/>
      <c r="WSK54" s="406"/>
      <c r="WSL54" s="406"/>
      <c r="WSM54" s="406"/>
      <c r="WSN54" s="406"/>
      <c r="WSO54" s="406"/>
      <c r="WSP54" s="406"/>
      <c r="WSQ54" s="406"/>
      <c r="WSR54" s="406"/>
      <c r="WSS54" s="406"/>
      <c r="WST54" s="406"/>
      <c r="WSU54" s="406"/>
      <c r="WSV54" s="406"/>
      <c r="WSW54" s="406"/>
      <c r="WSX54" s="406"/>
      <c r="WSY54" s="406"/>
      <c r="WSZ54" s="406"/>
      <c r="WTA54" s="406"/>
      <c r="WTB54" s="406"/>
      <c r="WTC54" s="406"/>
      <c r="WTD54" s="406"/>
      <c r="WTE54" s="406"/>
      <c r="WTF54" s="406"/>
      <c r="WTG54" s="406"/>
      <c r="WTH54" s="406"/>
      <c r="WTI54" s="406"/>
      <c r="WTJ54" s="406"/>
      <c r="WTK54" s="406"/>
      <c r="WTL54" s="406"/>
      <c r="WTM54" s="406"/>
      <c r="WTN54" s="406"/>
      <c r="WTO54" s="406"/>
      <c r="WTP54" s="406"/>
      <c r="WTQ54" s="406"/>
      <c r="WTR54" s="406"/>
      <c r="WTS54" s="406"/>
      <c r="WTT54" s="406"/>
      <c r="WTU54" s="406"/>
      <c r="WTV54" s="406"/>
      <c r="WTW54" s="406"/>
      <c r="WTX54" s="406"/>
      <c r="WTY54" s="406"/>
      <c r="WTZ54" s="406"/>
      <c r="WUA54" s="406"/>
      <c r="WUB54" s="406"/>
      <c r="WUC54" s="406"/>
      <c r="WUD54" s="406"/>
      <c r="WUE54" s="406"/>
      <c r="WUF54" s="406"/>
      <c r="WUG54" s="406"/>
      <c r="WUH54" s="406"/>
      <c r="WUI54" s="406"/>
      <c r="WUJ54" s="406"/>
      <c r="WUK54" s="406"/>
      <c r="WUL54" s="406"/>
      <c r="WUM54" s="406"/>
      <c r="WUN54" s="406"/>
      <c r="WUO54" s="406"/>
      <c r="WUP54" s="406"/>
      <c r="WUQ54" s="406"/>
      <c r="WUR54" s="406"/>
      <c r="WUS54" s="406"/>
      <c r="WUT54" s="406"/>
      <c r="WUU54" s="406"/>
      <c r="WUV54" s="406"/>
      <c r="WUW54" s="406"/>
      <c r="WUX54" s="406"/>
      <c r="WUY54" s="406"/>
      <c r="WUZ54" s="406"/>
      <c r="WVA54" s="406"/>
      <c r="WVB54" s="406"/>
      <c r="WVC54" s="406"/>
      <c r="WVD54" s="406"/>
      <c r="WVE54" s="406"/>
      <c r="WVF54" s="406"/>
      <c r="WVG54" s="406"/>
      <c r="WVH54" s="406"/>
      <c r="WVI54" s="406"/>
      <c r="WVJ54" s="406"/>
      <c r="WVK54" s="406"/>
      <c r="WVL54" s="406"/>
      <c r="WVM54" s="406"/>
      <c r="WVN54" s="406"/>
      <c r="WVO54" s="406"/>
      <c r="WVP54" s="406"/>
      <c r="WVQ54" s="406"/>
      <c r="WVR54" s="406"/>
      <c r="WVS54" s="406"/>
      <c r="WVT54" s="406"/>
      <c r="WVU54" s="406"/>
      <c r="WVV54" s="406"/>
      <c r="WVW54" s="406"/>
      <c r="WVX54" s="406"/>
      <c r="WVY54" s="406"/>
      <c r="WVZ54" s="406"/>
      <c r="WWA54" s="406"/>
      <c r="WWB54" s="406"/>
      <c r="WWC54" s="406"/>
      <c r="WWD54" s="406"/>
      <c r="WWE54" s="406"/>
      <c r="WWF54" s="406"/>
      <c r="WWG54" s="406"/>
      <c r="WWH54" s="406"/>
      <c r="WWI54" s="406"/>
      <c r="WWJ54" s="406"/>
      <c r="WWK54" s="406"/>
      <c r="WWL54" s="406"/>
      <c r="WWM54" s="406"/>
      <c r="WWN54" s="406"/>
      <c r="WWO54" s="406"/>
      <c r="WWP54" s="406"/>
      <c r="WWQ54" s="406"/>
      <c r="WWR54" s="406"/>
      <c r="WWS54" s="406"/>
      <c r="WWT54" s="406"/>
      <c r="WWU54" s="406"/>
      <c r="WWV54" s="406"/>
      <c r="WWW54" s="406"/>
      <c r="WWX54" s="406"/>
      <c r="WWY54" s="406"/>
      <c r="WWZ54" s="406"/>
      <c r="WXA54" s="406"/>
      <c r="WXB54" s="406"/>
      <c r="WXC54" s="406"/>
      <c r="WXD54" s="406"/>
      <c r="WXE54" s="406"/>
      <c r="WXF54" s="406"/>
      <c r="WXG54" s="406"/>
      <c r="WXH54" s="406"/>
      <c r="WXI54" s="406"/>
      <c r="WXJ54" s="406"/>
      <c r="WXK54" s="406"/>
      <c r="WXL54" s="406"/>
      <c r="WXM54" s="406"/>
      <c r="WXN54" s="406"/>
      <c r="WXO54" s="406"/>
      <c r="WXP54" s="406"/>
      <c r="WXQ54" s="406"/>
      <c r="WXR54" s="406"/>
      <c r="WXS54" s="406"/>
      <c r="WXT54" s="406"/>
      <c r="WXU54" s="406"/>
      <c r="WXV54" s="406"/>
      <c r="WXW54" s="406"/>
      <c r="WXX54" s="406"/>
      <c r="WXY54" s="406"/>
      <c r="WXZ54" s="406"/>
      <c r="WYA54" s="406"/>
      <c r="WYB54" s="406"/>
      <c r="WYC54" s="406"/>
      <c r="WYD54" s="406"/>
      <c r="WYE54" s="406"/>
      <c r="WYF54" s="406"/>
      <c r="WYG54" s="406"/>
      <c r="WYH54" s="406"/>
      <c r="WYI54" s="406"/>
      <c r="WYJ54" s="406"/>
      <c r="WYK54" s="406"/>
      <c r="WYL54" s="406"/>
      <c r="WYM54" s="406"/>
      <c r="WYN54" s="406"/>
      <c r="WYO54" s="406"/>
      <c r="WYP54" s="406"/>
      <c r="WYQ54" s="406"/>
      <c r="WYR54" s="406"/>
      <c r="WYS54" s="406"/>
      <c r="WYT54" s="406"/>
      <c r="WYU54" s="406"/>
      <c r="WYV54" s="406"/>
      <c r="WYW54" s="406"/>
      <c r="WYX54" s="406"/>
      <c r="WYY54" s="406"/>
      <c r="WYZ54" s="406"/>
      <c r="WZA54" s="406"/>
      <c r="WZB54" s="406"/>
      <c r="WZC54" s="406"/>
      <c r="WZD54" s="406"/>
      <c r="WZE54" s="406"/>
      <c r="WZF54" s="406"/>
      <c r="WZG54" s="406"/>
      <c r="WZH54" s="406"/>
      <c r="WZI54" s="406"/>
      <c r="WZJ54" s="406"/>
      <c r="WZK54" s="406"/>
      <c r="WZL54" s="406"/>
      <c r="WZM54" s="406"/>
      <c r="WZN54" s="406"/>
      <c r="WZO54" s="406"/>
      <c r="WZP54" s="406"/>
      <c r="WZQ54" s="406"/>
      <c r="WZR54" s="406"/>
      <c r="WZS54" s="406"/>
      <c r="WZT54" s="406"/>
      <c r="WZU54" s="406"/>
      <c r="WZV54" s="406"/>
      <c r="WZW54" s="406"/>
      <c r="WZX54" s="406"/>
      <c r="WZY54" s="406"/>
      <c r="WZZ54" s="406"/>
      <c r="XAA54" s="406"/>
      <c r="XAB54" s="406"/>
      <c r="XAC54" s="406"/>
      <c r="XAD54" s="406"/>
      <c r="XAE54" s="406"/>
      <c r="XAF54" s="406"/>
      <c r="XAG54" s="406"/>
      <c r="XAH54" s="406"/>
      <c r="XAI54" s="406"/>
      <c r="XAJ54" s="406"/>
      <c r="XAK54" s="406"/>
      <c r="XAL54" s="406"/>
      <c r="XAM54" s="406"/>
      <c r="XAN54" s="406"/>
      <c r="XAO54" s="406"/>
      <c r="XAP54" s="406"/>
      <c r="XAQ54" s="406"/>
      <c r="XAR54" s="406"/>
      <c r="XAS54" s="406"/>
      <c r="XAT54" s="406"/>
      <c r="XAU54" s="406"/>
      <c r="XAV54" s="406"/>
      <c r="XAW54" s="406"/>
      <c r="XAX54" s="406"/>
      <c r="XAY54" s="406"/>
      <c r="XAZ54" s="406"/>
      <c r="XBA54" s="406"/>
      <c r="XBB54" s="406"/>
      <c r="XBC54" s="406"/>
      <c r="XBD54" s="406"/>
      <c r="XBE54" s="406"/>
      <c r="XBF54" s="406"/>
      <c r="XBG54" s="406"/>
      <c r="XBH54" s="406"/>
      <c r="XBI54" s="406"/>
      <c r="XBJ54" s="406"/>
      <c r="XBK54" s="406"/>
      <c r="XBL54" s="406"/>
      <c r="XBM54" s="406"/>
      <c r="XBN54" s="406"/>
      <c r="XBO54" s="406"/>
      <c r="XBP54" s="406"/>
      <c r="XBQ54" s="406"/>
      <c r="XBR54" s="406"/>
      <c r="XBS54" s="406"/>
      <c r="XBT54" s="406"/>
      <c r="XBU54" s="406"/>
      <c r="XBV54" s="406"/>
      <c r="XBW54" s="406"/>
      <c r="XBX54" s="406"/>
      <c r="XBY54" s="406"/>
      <c r="XBZ54" s="406"/>
      <c r="XCA54" s="406"/>
      <c r="XCB54" s="406"/>
      <c r="XCC54" s="406"/>
      <c r="XCD54" s="406"/>
      <c r="XCE54" s="406"/>
      <c r="XCF54" s="406"/>
      <c r="XCG54" s="406"/>
      <c r="XCH54" s="406"/>
      <c r="XCI54" s="406"/>
      <c r="XCJ54" s="406"/>
      <c r="XCK54" s="406"/>
      <c r="XCL54" s="406"/>
      <c r="XCM54" s="406"/>
      <c r="XCN54" s="406"/>
      <c r="XCO54" s="406"/>
      <c r="XCP54" s="406"/>
      <c r="XCQ54" s="406"/>
      <c r="XCR54" s="406"/>
      <c r="XCS54" s="406"/>
      <c r="XCT54" s="406"/>
      <c r="XCU54" s="406"/>
      <c r="XCV54" s="406"/>
      <c r="XCW54" s="406"/>
      <c r="XCX54" s="406"/>
      <c r="XCY54" s="406"/>
      <c r="XCZ54" s="406"/>
      <c r="XDA54" s="406"/>
      <c r="XDB54" s="406"/>
      <c r="XDC54" s="406"/>
      <c r="XDD54" s="406"/>
      <c r="XDE54" s="406"/>
      <c r="XDF54" s="406"/>
      <c r="XDG54" s="406"/>
      <c r="XDH54" s="406"/>
      <c r="XDI54" s="406"/>
      <c r="XDJ54" s="406"/>
      <c r="XDK54" s="406"/>
      <c r="XDL54" s="406"/>
      <c r="XDM54" s="406"/>
      <c r="XDN54" s="406"/>
      <c r="XDO54" s="406"/>
      <c r="XDP54" s="406"/>
      <c r="XDQ54" s="406"/>
      <c r="XDR54" s="406"/>
      <c r="XDS54" s="406"/>
      <c r="XDT54" s="406"/>
      <c r="XDU54" s="406"/>
      <c r="XDV54" s="406"/>
      <c r="XDW54" s="406"/>
      <c r="XDX54" s="406"/>
      <c r="XDY54" s="406"/>
      <c r="XDZ54" s="406"/>
      <c r="XEA54" s="406"/>
      <c r="XEB54" s="406"/>
      <c r="XEC54" s="406"/>
      <c r="XED54" s="406"/>
      <c r="XEE54" s="406"/>
      <c r="XEF54" s="406"/>
      <c r="XEG54" s="406"/>
      <c r="XEH54" s="406"/>
      <c r="XEI54" s="406"/>
      <c r="XEJ54" s="406"/>
      <c r="XEK54" s="406"/>
      <c r="XEL54" s="406"/>
      <c r="XEM54" s="406"/>
      <c r="XEN54" s="406"/>
      <c r="XEO54" s="406"/>
      <c r="XEP54" s="406"/>
      <c r="XEQ54" s="406"/>
      <c r="XER54" s="406"/>
      <c r="XES54" s="406"/>
      <c r="XET54" s="406"/>
      <c r="XEU54" s="406"/>
      <c r="XEV54" s="406"/>
      <c r="XEW54" s="406"/>
      <c r="XEX54" s="406"/>
      <c r="XEY54" s="406"/>
      <c r="XEZ54" s="406"/>
      <c r="XFA54" s="406"/>
      <c r="XFB54" s="406"/>
      <c r="XFC54" s="406"/>
      <c r="XFD54" s="406"/>
    </row>
    <row r="55" spans="1:16384" ht="8.25" customHeight="1">
      <c r="A55" s="406" t="s">
        <v>831</v>
      </c>
      <c r="B55" s="406"/>
      <c r="C55" s="406"/>
      <c r="D55" s="406"/>
      <c r="E55" s="406"/>
      <c r="F55" s="406"/>
      <c r="G55" s="406"/>
      <c r="H55" s="406"/>
      <c r="I55" s="406"/>
      <c r="J55" s="406"/>
      <c r="K55" s="406"/>
      <c r="L55" s="406"/>
      <c r="M55" s="406"/>
      <c r="N55" s="406"/>
      <c r="O55" s="406"/>
      <c r="P55" s="406"/>
      <c r="Q55" s="406"/>
      <c r="R55" s="406"/>
      <c r="S55" s="406"/>
      <c r="T55" s="406"/>
      <c r="U55" s="406"/>
      <c r="V55" s="406"/>
      <c r="W55" s="406"/>
      <c r="X55" s="406"/>
      <c r="Y55" s="406"/>
      <c r="Z55" s="406"/>
      <c r="AA55" s="406"/>
      <c r="AB55" s="406"/>
      <c r="AC55" s="406"/>
      <c r="AD55" s="406"/>
      <c r="AE55" s="406"/>
      <c r="AF55" s="406"/>
      <c r="AG55" s="406"/>
      <c r="AH55" s="406"/>
      <c r="AI55" s="406"/>
      <c r="AJ55" s="406"/>
      <c r="AK55" s="406"/>
      <c r="AL55" s="406"/>
      <c r="AM55" s="406"/>
      <c r="AN55" s="406"/>
      <c r="AO55" s="406"/>
      <c r="AP55" s="406"/>
      <c r="AQ55" s="406"/>
      <c r="AR55" s="406"/>
      <c r="AS55" s="406"/>
      <c r="AT55" s="406"/>
      <c r="AU55" s="406"/>
      <c r="AV55" s="406"/>
      <c r="AW55" s="406"/>
      <c r="AX55" s="406"/>
      <c r="AY55" s="406"/>
      <c r="AZ55" s="406"/>
      <c r="BA55" s="406"/>
      <c r="BB55" s="406"/>
      <c r="BC55" s="406"/>
      <c r="BD55" s="406"/>
      <c r="BE55" s="406"/>
      <c r="BF55" s="406"/>
      <c r="BG55" s="406"/>
      <c r="BH55" s="406"/>
      <c r="BI55" s="406"/>
      <c r="BJ55" s="406"/>
      <c r="BK55" s="406"/>
      <c r="BL55" s="406"/>
      <c r="BM55" s="406"/>
      <c r="BN55" s="406"/>
      <c r="BO55" s="406"/>
      <c r="BP55" s="406"/>
      <c r="BQ55" s="406"/>
      <c r="BR55" s="406"/>
      <c r="BS55" s="406"/>
      <c r="BT55" s="406"/>
      <c r="BU55" s="406"/>
      <c r="BV55" s="406"/>
      <c r="BW55" s="406"/>
      <c r="BX55" s="406"/>
      <c r="BY55" s="406"/>
      <c r="BZ55" s="406"/>
      <c r="CA55" s="406"/>
      <c r="CB55" s="406"/>
      <c r="CC55" s="406"/>
      <c r="CD55" s="406"/>
      <c r="CE55" s="406"/>
      <c r="CF55" s="406"/>
      <c r="CG55" s="406"/>
      <c r="CH55" s="406"/>
      <c r="CI55" s="406"/>
      <c r="CJ55" s="406"/>
      <c r="CK55" s="406"/>
      <c r="CL55" s="406"/>
      <c r="CM55" s="406"/>
      <c r="CN55" s="406"/>
      <c r="CO55" s="406"/>
      <c r="CP55" s="406"/>
      <c r="CQ55" s="406"/>
      <c r="CR55" s="406"/>
      <c r="CS55" s="406"/>
      <c r="CT55" s="406"/>
      <c r="CU55" s="406"/>
      <c r="CV55" s="406"/>
      <c r="CW55" s="406"/>
      <c r="CX55" s="406"/>
      <c r="CY55" s="406"/>
      <c r="CZ55" s="406"/>
      <c r="DA55" s="406"/>
      <c r="DB55" s="406"/>
      <c r="DC55" s="406"/>
      <c r="DD55" s="406"/>
      <c r="DE55" s="406"/>
      <c r="DF55" s="406"/>
      <c r="DG55" s="406"/>
      <c r="DH55" s="406"/>
      <c r="DI55" s="406"/>
      <c r="DJ55" s="406"/>
      <c r="DK55" s="406"/>
      <c r="DL55" s="406"/>
      <c r="DM55" s="406"/>
      <c r="DN55" s="406"/>
      <c r="DO55" s="406"/>
      <c r="DP55" s="406"/>
      <c r="DQ55" s="406"/>
      <c r="DR55" s="406"/>
      <c r="DS55" s="406"/>
      <c r="DT55" s="406"/>
      <c r="DU55" s="406"/>
      <c r="DV55" s="406"/>
      <c r="DW55" s="406"/>
      <c r="DX55" s="406"/>
      <c r="DY55" s="406"/>
      <c r="DZ55" s="406"/>
      <c r="EA55" s="406"/>
      <c r="EB55" s="406"/>
      <c r="EC55" s="406"/>
      <c r="ED55" s="406"/>
      <c r="EE55" s="406"/>
      <c r="EF55" s="406"/>
      <c r="EG55" s="406"/>
      <c r="EH55" s="406"/>
      <c r="EI55" s="406"/>
      <c r="EJ55" s="406"/>
      <c r="EK55" s="406"/>
      <c r="EL55" s="406"/>
      <c r="EM55" s="406"/>
      <c r="EN55" s="406"/>
      <c r="EO55" s="406"/>
      <c r="EP55" s="406"/>
      <c r="EQ55" s="406"/>
      <c r="ER55" s="406"/>
      <c r="ES55" s="406"/>
      <c r="ET55" s="406"/>
      <c r="EU55" s="406"/>
      <c r="EV55" s="406"/>
      <c r="EW55" s="406"/>
      <c r="EX55" s="406"/>
      <c r="EY55" s="406"/>
      <c r="EZ55" s="406"/>
      <c r="FA55" s="406"/>
      <c r="FB55" s="406"/>
      <c r="FC55" s="406"/>
      <c r="FD55" s="406"/>
      <c r="FE55" s="406"/>
      <c r="FF55" s="406"/>
      <c r="FG55" s="406"/>
      <c r="FH55" s="406"/>
      <c r="FI55" s="406"/>
      <c r="FJ55" s="406"/>
      <c r="FK55" s="406"/>
      <c r="FL55" s="406"/>
      <c r="FM55" s="406"/>
      <c r="FN55" s="406"/>
      <c r="FO55" s="406"/>
      <c r="FP55" s="406"/>
      <c r="FQ55" s="406"/>
      <c r="FR55" s="406"/>
      <c r="FS55" s="406"/>
      <c r="FT55" s="406"/>
      <c r="FU55" s="406"/>
      <c r="FV55" s="406"/>
      <c r="FW55" s="406"/>
      <c r="FX55" s="406"/>
      <c r="FY55" s="406"/>
      <c r="FZ55" s="406"/>
      <c r="GA55" s="406"/>
      <c r="GB55" s="406"/>
      <c r="GC55" s="406"/>
      <c r="GD55" s="406"/>
      <c r="GE55" s="406"/>
      <c r="GF55" s="406"/>
      <c r="GG55" s="406"/>
      <c r="GH55" s="406"/>
      <c r="GI55" s="406"/>
      <c r="GJ55" s="406"/>
      <c r="GK55" s="406"/>
      <c r="GL55" s="406"/>
      <c r="GM55" s="406"/>
      <c r="GN55" s="406"/>
      <c r="GO55" s="406"/>
      <c r="GP55" s="406"/>
      <c r="GQ55" s="406"/>
      <c r="GR55" s="406"/>
      <c r="GS55" s="406"/>
      <c r="GT55" s="406"/>
      <c r="GU55" s="406"/>
      <c r="GV55" s="406"/>
      <c r="GW55" s="406"/>
      <c r="GX55" s="406"/>
      <c r="GY55" s="406"/>
      <c r="GZ55" s="406"/>
      <c r="HA55" s="406"/>
      <c r="HB55" s="406"/>
      <c r="HC55" s="406"/>
      <c r="HD55" s="406"/>
      <c r="HE55" s="406"/>
      <c r="HF55" s="406"/>
      <c r="HG55" s="406"/>
      <c r="HH55" s="406"/>
      <c r="HI55" s="406"/>
      <c r="HJ55" s="406"/>
      <c r="HK55" s="406"/>
      <c r="HL55" s="406"/>
      <c r="HM55" s="406"/>
      <c r="HN55" s="406"/>
      <c r="HO55" s="406"/>
      <c r="HP55" s="406"/>
      <c r="HQ55" s="406"/>
      <c r="HR55" s="406"/>
      <c r="HS55" s="406"/>
      <c r="HT55" s="406"/>
      <c r="HU55" s="406"/>
      <c r="HV55" s="406"/>
      <c r="HW55" s="406"/>
      <c r="HX55" s="406"/>
      <c r="HY55" s="406"/>
      <c r="HZ55" s="406"/>
      <c r="IA55" s="406"/>
      <c r="IB55" s="406"/>
      <c r="IC55" s="406"/>
      <c r="ID55" s="406"/>
      <c r="IE55" s="406"/>
      <c r="IF55" s="406"/>
      <c r="IG55" s="406"/>
      <c r="IH55" s="406"/>
      <c r="II55" s="406"/>
      <c r="IJ55" s="406"/>
      <c r="IK55" s="406"/>
      <c r="IL55" s="406"/>
      <c r="IM55" s="406"/>
      <c r="IN55" s="406"/>
      <c r="IO55" s="406"/>
      <c r="IP55" s="406"/>
      <c r="IQ55" s="406"/>
      <c r="IR55" s="406"/>
      <c r="IS55" s="406"/>
      <c r="IT55" s="406"/>
      <c r="IU55" s="406"/>
      <c r="IV55" s="406"/>
      <c r="IW55" s="406"/>
      <c r="IX55" s="406"/>
      <c r="IY55" s="406"/>
      <c r="IZ55" s="406"/>
      <c r="JA55" s="406"/>
      <c r="JB55" s="406"/>
      <c r="JC55" s="406"/>
      <c r="JD55" s="406"/>
      <c r="JE55" s="406"/>
      <c r="JF55" s="406"/>
      <c r="JG55" s="406"/>
      <c r="JH55" s="406"/>
      <c r="JI55" s="406"/>
      <c r="JJ55" s="406"/>
      <c r="JK55" s="406"/>
      <c r="JL55" s="406"/>
      <c r="JM55" s="406"/>
      <c r="JN55" s="406"/>
      <c r="JO55" s="406"/>
      <c r="JP55" s="406"/>
      <c r="JQ55" s="406"/>
      <c r="JR55" s="406"/>
      <c r="JS55" s="406"/>
      <c r="JT55" s="406"/>
      <c r="JU55" s="406"/>
      <c r="JV55" s="406"/>
      <c r="JW55" s="406"/>
      <c r="JX55" s="406"/>
      <c r="JY55" s="406"/>
      <c r="JZ55" s="406"/>
      <c r="KA55" s="406"/>
      <c r="KB55" s="406"/>
      <c r="KC55" s="406"/>
      <c r="KD55" s="406"/>
      <c r="KE55" s="406"/>
      <c r="KF55" s="406"/>
      <c r="KG55" s="406"/>
      <c r="KH55" s="406"/>
      <c r="KI55" s="406"/>
      <c r="KJ55" s="406"/>
      <c r="KK55" s="406"/>
      <c r="KL55" s="406"/>
      <c r="KM55" s="406"/>
      <c r="KN55" s="406"/>
      <c r="KO55" s="406"/>
      <c r="KP55" s="406"/>
      <c r="KQ55" s="406"/>
      <c r="KR55" s="406"/>
      <c r="KS55" s="406"/>
      <c r="KT55" s="406"/>
      <c r="KU55" s="406"/>
      <c r="KV55" s="406"/>
      <c r="KW55" s="406"/>
      <c r="KX55" s="406"/>
      <c r="KY55" s="406"/>
      <c r="KZ55" s="406"/>
      <c r="LA55" s="406"/>
      <c r="LB55" s="406"/>
      <c r="LC55" s="406"/>
      <c r="LD55" s="406"/>
      <c r="LE55" s="406"/>
      <c r="LF55" s="406"/>
      <c r="LG55" s="406"/>
      <c r="LH55" s="406"/>
      <c r="LI55" s="406"/>
      <c r="LJ55" s="406"/>
      <c r="LK55" s="406"/>
      <c r="LL55" s="406"/>
      <c r="LM55" s="406"/>
      <c r="LN55" s="406"/>
      <c r="LO55" s="406"/>
      <c r="LP55" s="406"/>
      <c r="LQ55" s="406"/>
      <c r="LR55" s="406"/>
      <c r="LS55" s="406"/>
      <c r="LT55" s="406"/>
      <c r="LU55" s="406"/>
      <c r="LV55" s="406"/>
      <c r="LW55" s="406"/>
      <c r="LX55" s="406"/>
      <c r="LY55" s="406"/>
      <c r="LZ55" s="406"/>
      <c r="MA55" s="406"/>
      <c r="MB55" s="406"/>
      <c r="MC55" s="406"/>
      <c r="MD55" s="406"/>
      <c r="ME55" s="406"/>
      <c r="MF55" s="406"/>
      <c r="MG55" s="406"/>
      <c r="MH55" s="406"/>
      <c r="MI55" s="406"/>
      <c r="MJ55" s="406"/>
      <c r="MK55" s="406"/>
      <c r="ML55" s="406"/>
      <c r="MM55" s="406"/>
      <c r="MN55" s="406"/>
      <c r="MO55" s="406"/>
      <c r="MP55" s="406"/>
      <c r="MQ55" s="406"/>
      <c r="MR55" s="406"/>
      <c r="MS55" s="406"/>
      <c r="MT55" s="406"/>
      <c r="MU55" s="406"/>
      <c r="MV55" s="406"/>
      <c r="MW55" s="406"/>
      <c r="MX55" s="406"/>
      <c r="MY55" s="406"/>
      <c r="MZ55" s="406"/>
      <c r="NA55" s="406"/>
      <c r="NB55" s="406"/>
      <c r="NC55" s="406"/>
      <c r="ND55" s="406"/>
      <c r="NE55" s="406"/>
      <c r="NF55" s="406"/>
      <c r="NG55" s="406"/>
      <c r="NH55" s="406"/>
      <c r="NI55" s="406"/>
      <c r="NJ55" s="406"/>
      <c r="NK55" s="406"/>
      <c r="NL55" s="406"/>
      <c r="NM55" s="406"/>
      <c r="NN55" s="406"/>
      <c r="NO55" s="406"/>
      <c r="NP55" s="406"/>
      <c r="NQ55" s="406"/>
      <c r="NR55" s="406"/>
      <c r="NS55" s="406"/>
      <c r="NT55" s="406"/>
      <c r="NU55" s="406"/>
      <c r="NV55" s="406"/>
      <c r="NW55" s="406"/>
      <c r="NX55" s="406"/>
      <c r="NY55" s="406"/>
      <c r="NZ55" s="406"/>
      <c r="OA55" s="406"/>
      <c r="OB55" s="406"/>
      <c r="OC55" s="406"/>
      <c r="OD55" s="406"/>
      <c r="OE55" s="406"/>
      <c r="OF55" s="406"/>
      <c r="OG55" s="406"/>
      <c r="OH55" s="406"/>
      <c r="OI55" s="406"/>
      <c r="OJ55" s="406"/>
      <c r="OK55" s="406"/>
      <c r="OL55" s="406"/>
      <c r="OM55" s="406"/>
      <c r="ON55" s="406"/>
      <c r="OO55" s="406"/>
      <c r="OP55" s="406"/>
      <c r="OQ55" s="406"/>
      <c r="OR55" s="406"/>
      <c r="OS55" s="406"/>
      <c r="OT55" s="406"/>
      <c r="OU55" s="406"/>
      <c r="OV55" s="406"/>
      <c r="OW55" s="406"/>
      <c r="OX55" s="406"/>
      <c r="OY55" s="406"/>
      <c r="OZ55" s="406"/>
      <c r="PA55" s="406"/>
      <c r="PB55" s="406"/>
      <c r="PC55" s="406"/>
      <c r="PD55" s="406"/>
      <c r="PE55" s="406"/>
      <c r="PF55" s="406"/>
      <c r="PG55" s="406"/>
      <c r="PH55" s="406"/>
      <c r="PI55" s="406"/>
      <c r="PJ55" s="406"/>
      <c r="PK55" s="406"/>
      <c r="PL55" s="406"/>
      <c r="PM55" s="406"/>
      <c r="PN55" s="406"/>
      <c r="PO55" s="406"/>
      <c r="PP55" s="406"/>
      <c r="PQ55" s="406"/>
      <c r="PR55" s="406"/>
      <c r="PS55" s="406"/>
      <c r="PT55" s="406"/>
      <c r="PU55" s="406"/>
      <c r="PV55" s="406"/>
      <c r="PW55" s="406"/>
      <c r="PX55" s="406"/>
      <c r="PY55" s="406"/>
      <c r="PZ55" s="406"/>
      <c r="QA55" s="406"/>
      <c r="QB55" s="406"/>
      <c r="QC55" s="406"/>
      <c r="QD55" s="406"/>
      <c r="QE55" s="406"/>
      <c r="QF55" s="406"/>
      <c r="QG55" s="406"/>
      <c r="QH55" s="406"/>
      <c r="QI55" s="406"/>
      <c r="QJ55" s="406"/>
      <c r="QK55" s="406"/>
      <c r="QL55" s="406"/>
      <c r="QM55" s="406"/>
      <c r="QN55" s="406"/>
      <c r="QO55" s="406"/>
      <c r="QP55" s="406"/>
      <c r="QQ55" s="406"/>
      <c r="QR55" s="406"/>
      <c r="QS55" s="406"/>
      <c r="QT55" s="406"/>
      <c r="QU55" s="406"/>
      <c r="QV55" s="406"/>
      <c r="QW55" s="406"/>
      <c r="QX55" s="406"/>
      <c r="QY55" s="406"/>
      <c r="QZ55" s="406"/>
      <c r="RA55" s="406"/>
      <c r="RB55" s="406"/>
      <c r="RC55" s="406"/>
      <c r="RD55" s="406"/>
      <c r="RE55" s="406"/>
      <c r="RF55" s="406"/>
      <c r="RG55" s="406"/>
      <c r="RH55" s="406"/>
      <c r="RI55" s="406"/>
      <c r="RJ55" s="406"/>
      <c r="RK55" s="406"/>
      <c r="RL55" s="406"/>
      <c r="RM55" s="406"/>
      <c r="RN55" s="406"/>
      <c r="RO55" s="406"/>
      <c r="RP55" s="406"/>
      <c r="RQ55" s="406"/>
      <c r="RR55" s="406"/>
      <c r="RS55" s="406"/>
      <c r="RT55" s="406"/>
      <c r="RU55" s="406"/>
      <c r="RV55" s="406"/>
      <c r="RW55" s="406"/>
      <c r="RX55" s="406"/>
      <c r="RY55" s="406"/>
      <c r="RZ55" s="406"/>
      <c r="SA55" s="406"/>
      <c r="SB55" s="406"/>
      <c r="SC55" s="406"/>
      <c r="SD55" s="406"/>
      <c r="SE55" s="406"/>
      <c r="SF55" s="406"/>
      <c r="SG55" s="406"/>
      <c r="SH55" s="406"/>
      <c r="SI55" s="406"/>
      <c r="SJ55" s="406"/>
      <c r="SK55" s="406"/>
      <c r="SL55" s="406"/>
      <c r="SM55" s="406"/>
      <c r="SN55" s="406"/>
      <c r="SO55" s="406"/>
      <c r="SP55" s="406"/>
      <c r="SQ55" s="406"/>
      <c r="SR55" s="406"/>
      <c r="SS55" s="406"/>
      <c r="ST55" s="406"/>
      <c r="SU55" s="406"/>
      <c r="SV55" s="406"/>
      <c r="SW55" s="406"/>
      <c r="SX55" s="406"/>
      <c r="SY55" s="406"/>
      <c r="SZ55" s="406"/>
      <c r="TA55" s="406"/>
      <c r="TB55" s="406"/>
      <c r="TC55" s="406"/>
      <c r="TD55" s="406"/>
      <c r="TE55" s="406"/>
      <c r="TF55" s="406"/>
      <c r="TG55" s="406"/>
      <c r="TH55" s="406"/>
      <c r="TI55" s="406"/>
      <c r="TJ55" s="406"/>
      <c r="TK55" s="406"/>
      <c r="TL55" s="406"/>
      <c r="TM55" s="406"/>
      <c r="TN55" s="406"/>
      <c r="TO55" s="406"/>
      <c r="TP55" s="406"/>
      <c r="TQ55" s="406"/>
      <c r="TR55" s="406"/>
      <c r="TS55" s="406"/>
      <c r="TT55" s="406"/>
      <c r="TU55" s="406"/>
      <c r="TV55" s="406"/>
      <c r="TW55" s="406"/>
      <c r="TX55" s="406"/>
      <c r="TY55" s="406"/>
      <c r="TZ55" s="406"/>
      <c r="UA55" s="406"/>
      <c r="UB55" s="406"/>
      <c r="UC55" s="406"/>
      <c r="UD55" s="406"/>
      <c r="UE55" s="406"/>
      <c r="UF55" s="406"/>
      <c r="UG55" s="406"/>
      <c r="UH55" s="406"/>
      <c r="UI55" s="406"/>
      <c r="UJ55" s="406"/>
      <c r="UK55" s="406"/>
      <c r="UL55" s="406"/>
      <c r="UM55" s="406"/>
      <c r="UN55" s="406"/>
      <c r="UO55" s="406"/>
      <c r="UP55" s="406"/>
      <c r="UQ55" s="406"/>
      <c r="UR55" s="406"/>
      <c r="US55" s="406"/>
      <c r="UT55" s="406"/>
      <c r="UU55" s="406"/>
      <c r="UV55" s="406"/>
      <c r="UW55" s="406"/>
      <c r="UX55" s="406"/>
      <c r="UY55" s="406"/>
      <c r="UZ55" s="406"/>
      <c r="VA55" s="406"/>
      <c r="VB55" s="406"/>
      <c r="VC55" s="406"/>
      <c r="VD55" s="406"/>
      <c r="VE55" s="406"/>
      <c r="VF55" s="406"/>
      <c r="VG55" s="406"/>
      <c r="VH55" s="406"/>
      <c r="VI55" s="406"/>
      <c r="VJ55" s="406"/>
      <c r="VK55" s="406"/>
      <c r="VL55" s="406"/>
      <c r="VM55" s="406"/>
      <c r="VN55" s="406"/>
      <c r="VO55" s="406"/>
      <c r="VP55" s="406"/>
      <c r="VQ55" s="406"/>
      <c r="VR55" s="406"/>
      <c r="VS55" s="406"/>
      <c r="VT55" s="406"/>
      <c r="VU55" s="406"/>
      <c r="VV55" s="406"/>
      <c r="VW55" s="406"/>
      <c r="VX55" s="406"/>
      <c r="VY55" s="406"/>
      <c r="VZ55" s="406"/>
      <c r="WA55" s="406"/>
      <c r="WB55" s="406"/>
      <c r="WC55" s="406"/>
      <c r="WD55" s="406"/>
      <c r="WE55" s="406"/>
      <c r="WF55" s="406"/>
      <c r="WG55" s="406"/>
      <c r="WH55" s="406"/>
      <c r="WI55" s="406"/>
      <c r="WJ55" s="406"/>
      <c r="WK55" s="406"/>
      <c r="WL55" s="406"/>
      <c r="WM55" s="406"/>
      <c r="WN55" s="406"/>
      <c r="WO55" s="406"/>
      <c r="WP55" s="406"/>
      <c r="WQ55" s="406"/>
      <c r="WR55" s="406"/>
      <c r="WS55" s="406"/>
      <c r="WT55" s="406"/>
      <c r="WU55" s="406"/>
      <c r="WV55" s="406"/>
      <c r="WW55" s="406"/>
      <c r="WX55" s="406"/>
      <c r="WY55" s="406"/>
      <c r="WZ55" s="406"/>
      <c r="XA55" s="406"/>
      <c r="XB55" s="406"/>
      <c r="XC55" s="406"/>
      <c r="XD55" s="406"/>
      <c r="XE55" s="406"/>
      <c r="XF55" s="406"/>
      <c r="XG55" s="406"/>
      <c r="XH55" s="406"/>
      <c r="XI55" s="406"/>
      <c r="XJ55" s="406"/>
      <c r="XK55" s="406"/>
      <c r="XL55" s="406"/>
      <c r="XM55" s="406"/>
      <c r="XN55" s="406"/>
      <c r="XO55" s="406"/>
      <c r="XP55" s="406"/>
      <c r="XQ55" s="406"/>
      <c r="XR55" s="406"/>
      <c r="XS55" s="406"/>
      <c r="XT55" s="406"/>
      <c r="XU55" s="406"/>
      <c r="XV55" s="406"/>
      <c r="XW55" s="406"/>
      <c r="XX55" s="406"/>
      <c r="XY55" s="406"/>
      <c r="XZ55" s="406"/>
      <c r="YA55" s="406"/>
      <c r="YB55" s="406"/>
      <c r="YC55" s="406"/>
      <c r="YD55" s="406"/>
      <c r="YE55" s="406"/>
      <c r="YF55" s="406"/>
      <c r="YG55" s="406"/>
      <c r="YH55" s="406"/>
      <c r="YI55" s="406"/>
      <c r="YJ55" s="406"/>
      <c r="YK55" s="406"/>
      <c r="YL55" s="406"/>
      <c r="YM55" s="406"/>
      <c r="YN55" s="406"/>
      <c r="YO55" s="406"/>
      <c r="YP55" s="406"/>
      <c r="YQ55" s="406"/>
      <c r="YR55" s="406"/>
      <c r="YS55" s="406"/>
      <c r="YT55" s="406"/>
      <c r="YU55" s="406"/>
      <c r="YV55" s="406"/>
      <c r="YW55" s="406"/>
      <c r="YX55" s="406"/>
      <c r="YY55" s="406"/>
      <c r="YZ55" s="406"/>
      <c r="ZA55" s="406"/>
      <c r="ZB55" s="406"/>
      <c r="ZC55" s="406"/>
      <c r="ZD55" s="406"/>
      <c r="ZE55" s="406"/>
      <c r="ZF55" s="406"/>
      <c r="ZG55" s="406"/>
      <c r="ZH55" s="406"/>
      <c r="ZI55" s="406"/>
      <c r="ZJ55" s="406"/>
      <c r="ZK55" s="406"/>
      <c r="ZL55" s="406"/>
      <c r="ZM55" s="406"/>
      <c r="ZN55" s="406"/>
      <c r="ZO55" s="406"/>
      <c r="ZP55" s="406"/>
      <c r="ZQ55" s="406"/>
      <c r="ZR55" s="406"/>
      <c r="ZS55" s="406"/>
      <c r="ZT55" s="406"/>
      <c r="ZU55" s="406"/>
      <c r="ZV55" s="406"/>
      <c r="ZW55" s="406"/>
      <c r="ZX55" s="406"/>
      <c r="ZY55" s="406"/>
      <c r="ZZ55" s="406"/>
      <c r="AAA55" s="406"/>
      <c r="AAB55" s="406"/>
      <c r="AAC55" s="406"/>
      <c r="AAD55" s="406"/>
      <c r="AAE55" s="406"/>
      <c r="AAF55" s="406"/>
      <c r="AAG55" s="406"/>
      <c r="AAH55" s="406"/>
      <c r="AAI55" s="406"/>
      <c r="AAJ55" s="406"/>
      <c r="AAK55" s="406"/>
      <c r="AAL55" s="406"/>
      <c r="AAM55" s="406"/>
      <c r="AAN55" s="406"/>
      <c r="AAO55" s="406"/>
      <c r="AAP55" s="406"/>
      <c r="AAQ55" s="406"/>
      <c r="AAR55" s="406"/>
      <c r="AAS55" s="406"/>
      <c r="AAT55" s="406"/>
      <c r="AAU55" s="406"/>
      <c r="AAV55" s="406"/>
      <c r="AAW55" s="406"/>
      <c r="AAX55" s="406"/>
      <c r="AAY55" s="406"/>
      <c r="AAZ55" s="406"/>
      <c r="ABA55" s="406"/>
      <c r="ABB55" s="406"/>
      <c r="ABC55" s="406"/>
      <c r="ABD55" s="406"/>
      <c r="ABE55" s="406"/>
      <c r="ABF55" s="406"/>
      <c r="ABG55" s="406"/>
      <c r="ABH55" s="406"/>
      <c r="ABI55" s="406"/>
      <c r="ABJ55" s="406"/>
      <c r="ABK55" s="406"/>
      <c r="ABL55" s="406"/>
      <c r="ABM55" s="406"/>
      <c r="ABN55" s="406"/>
      <c r="ABO55" s="406"/>
      <c r="ABP55" s="406"/>
      <c r="ABQ55" s="406"/>
      <c r="ABR55" s="406"/>
      <c r="ABS55" s="406"/>
      <c r="ABT55" s="406"/>
      <c r="ABU55" s="406"/>
      <c r="ABV55" s="406"/>
      <c r="ABW55" s="406"/>
      <c r="ABX55" s="406"/>
      <c r="ABY55" s="406"/>
      <c r="ABZ55" s="406"/>
      <c r="ACA55" s="406"/>
      <c r="ACB55" s="406"/>
      <c r="ACC55" s="406"/>
      <c r="ACD55" s="406"/>
      <c r="ACE55" s="406"/>
      <c r="ACF55" s="406"/>
      <c r="ACG55" s="406"/>
      <c r="ACH55" s="406"/>
      <c r="ACI55" s="406"/>
      <c r="ACJ55" s="406"/>
      <c r="ACK55" s="406"/>
      <c r="ACL55" s="406"/>
      <c r="ACM55" s="406"/>
      <c r="ACN55" s="406"/>
      <c r="ACO55" s="406"/>
      <c r="ACP55" s="406"/>
      <c r="ACQ55" s="406"/>
      <c r="ACR55" s="406"/>
      <c r="ACS55" s="406"/>
      <c r="ACT55" s="406"/>
      <c r="ACU55" s="406"/>
      <c r="ACV55" s="406"/>
      <c r="ACW55" s="406"/>
      <c r="ACX55" s="406"/>
      <c r="ACY55" s="406"/>
      <c r="ACZ55" s="406"/>
      <c r="ADA55" s="406"/>
      <c r="ADB55" s="406"/>
      <c r="ADC55" s="406"/>
      <c r="ADD55" s="406"/>
      <c r="ADE55" s="406"/>
      <c r="ADF55" s="406"/>
      <c r="ADG55" s="406"/>
      <c r="ADH55" s="406"/>
      <c r="ADI55" s="406"/>
      <c r="ADJ55" s="406"/>
      <c r="ADK55" s="406"/>
      <c r="ADL55" s="406"/>
      <c r="ADM55" s="406"/>
      <c r="ADN55" s="406"/>
      <c r="ADO55" s="406"/>
      <c r="ADP55" s="406"/>
      <c r="ADQ55" s="406"/>
      <c r="ADR55" s="406"/>
      <c r="ADS55" s="406"/>
      <c r="ADT55" s="406"/>
      <c r="ADU55" s="406"/>
      <c r="ADV55" s="406"/>
      <c r="ADW55" s="406"/>
      <c r="ADX55" s="406"/>
      <c r="ADY55" s="406"/>
      <c r="ADZ55" s="406"/>
      <c r="AEA55" s="406"/>
      <c r="AEB55" s="406"/>
      <c r="AEC55" s="406"/>
      <c r="AED55" s="406"/>
      <c r="AEE55" s="406"/>
      <c r="AEF55" s="406"/>
      <c r="AEG55" s="406"/>
      <c r="AEH55" s="406"/>
      <c r="AEI55" s="406"/>
      <c r="AEJ55" s="406"/>
      <c r="AEK55" s="406"/>
      <c r="AEL55" s="406"/>
      <c r="AEM55" s="406"/>
      <c r="AEN55" s="406"/>
      <c r="AEO55" s="406"/>
      <c r="AEP55" s="406"/>
      <c r="AEQ55" s="406"/>
      <c r="AER55" s="406"/>
      <c r="AES55" s="406"/>
      <c r="AET55" s="406"/>
      <c r="AEU55" s="406"/>
      <c r="AEV55" s="406"/>
      <c r="AEW55" s="406"/>
      <c r="AEX55" s="406"/>
      <c r="AEY55" s="406"/>
      <c r="AEZ55" s="406"/>
      <c r="AFA55" s="406"/>
      <c r="AFB55" s="406"/>
      <c r="AFC55" s="406"/>
      <c r="AFD55" s="406"/>
      <c r="AFE55" s="406"/>
      <c r="AFF55" s="406"/>
      <c r="AFG55" s="406"/>
      <c r="AFH55" s="406"/>
      <c r="AFI55" s="406"/>
      <c r="AFJ55" s="406"/>
      <c r="AFK55" s="406"/>
      <c r="AFL55" s="406"/>
      <c r="AFM55" s="406"/>
      <c r="AFN55" s="406"/>
      <c r="AFO55" s="406"/>
      <c r="AFP55" s="406"/>
      <c r="AFQ55" s="406"/>
      <c r="AFR55" s="406"/>
      <c r="AFS55" s="406"/>
      <c r="AFT55" s="406"/>
      <c r="AFU55" s="406"/>
      <c r="AFV55" s="406"/>
      <c r="AFW55" s="406"/>
      <c r="AFX55" s="406"/>
      <c r="AFY55" s="406"/>
      <c r="AFZ55" s="406"/>
      <c r="AGA55" s="406"/>
      <c r="AGB55" s="406"/>
      <c r="AGC55" s="406"/>
      <c r="AGD55" s="406"/>
      <c r="AGE55" s="406"/>
      <c r="AGF55" s="406"/>
      <c r="AGG55" s="406"/>
      <c r="AGH55" s="406"/>
      <c r="AGI55" s="406"/>
      <c r="AGJ55" s="406"/>
      <c r="AGK55" s="406"/>
      <c r="AGL55" s="406"/>
      <c r="AGM55" s="406"/>
      <c r="AGN55" s="406"/>
      <c r="AGO55" s="406"/>
      <c r="AGP55" s="406"/>
      <c r="AGQ55" s="406"/>
      <c r="AGR55" s="406"/>
      <c r="AGS55" s="406"/>
      <c r="AGT55" s="406"/>
      <c r="AGU55" s="406"/>
      <c r="AGV55" s="406"/>
      <c r="AGW55" s="406"/>
      <c r="AGX55" s="406"/>
      <c r="AGY55" s="406"/>
      <c r="AGZ55" s="406"/>
      <c r="AHA55" s="406"/>
      <c r="AHB55" s="406"/>
      <c r="AHC55" s="406"/>
      <c r="AHD55" s="406"/>
      <c r="AHE55" s="406"/>
      <c r="AHF55" s="406"/>
      <c r="AHG55" s="406"/>
      <c r="AHH55" s="406"/>
      <c r="AHI55" s="406"/>
      <c r="AHJ55" s="406"/>
      <c r="AHK55" s="406"/>
      <c r="AHL55" s="406"/>
      <c r="AHM55" s="406"/>
      <c r="AHN55" s="406"/>
      <c r="AHO55" s="406"/>
      <c r="AHP55" s="406"/>
      <c r="AHQ55" s="406"/>
      <c r="AHR55" s="406"/>
      <c r="AHS55" s="406"/>
      <c r="AHT55" s="406"/>
      <c r="AHU55" s="406"/>
      <c r="AHV55" s="406"/>
      <c r="AHW55" s="406"/>
      <c r="AHX55" s="406"/>
      <c r="AHY55" s="406"/>
      <c r="AHZ55" s="406"/>
      <c r="AIA55" s="406"/>
      <c r="AIB55" s="406"/>
      <c r="AIC55" s="406"/>
      <c r="AID55" s="406"/>
      <c r="AIE55" s="406"/>
      <c r="AIF55" s="406"/>
      <c r="AIG55" s="406"/>
      <c r="AIH55" s="406"/>
      <c r="AII55" s="406"/>
      <c r="AIJ55" s="406"/>
      <c r="AIK55" s="406"/>
      <c r="AIL55" s="406"/>
      <c r="AIM55" s="406"/>
      <c r="AIN55" s="406"/>
      <c r="AIO55" s="406"/>
      <c r="AIP55" s="406"/>
      <c r="AIQ55" s="406"/>
      <c r="AIR55" s="406"/>
      <c r="AIS55" s="406"/>
      <c r="AIT55" s="406"/>
      <c r="AIU55" s="406"/>
      <c r="AIV55" s="406"/>
      <c r="AIW55" s="406"/>
      <c r="AIX55" s="406"/>
      <c r="AIY55" s="406"/>
      <c r="AIZ55" s="406"/>
      <c r="AJA55" s="406"/>
      <c r="AJB55" s="406"/>
      <c r="AJC55" s="406"/>
      <c r="AJD55" s="406"/>
      <c r="AJE55" s="406"/>
      <c r="AJF55" s="406"/>
      <c r="AJG55" s="406"/>
      <c r="AJH55" s="406"/>
      <c r="AJI55" s="406"/>
      <c r="AJJ55" s="406"/>
      <c r="AJK55" s="406"/>
      <c r="AJL55" s="406"/>
      <c r="AJM55" s="406"/>
      <c r="AJN55" s="406"/>
      <c r="AJO55" s="406"/>
      <c r="AJP55" s="406"/>
      <c r="AJQ55" s="406"/>
      <c r="AJR55" s="406"/>
      <c r="AJS55" s="406"/>
      <c r="AJT55" s="406"/>
      <c r="AJU55" s="406"/>
      <c r="AJV55" s="406"/>
      <c r="AJW55" s="406"/>
      <c r="AJX55" s="406"/>
      <c r="AJY55" s="406"/>
      <c r="AJZ55" s="406"/>
      <c r="AKA55" s="406"/>
      <c r="AKB55" s="406"/>
      <c r="AKC55" s="406"/>
      <c r="AKD55" s="406"/>
      <c r="AKE55" s="406"/>
      <c r="AKF55" s="406"/>
      <c r="AKG55" s="406"/>
      <c r="AKH55" s="406"/>
      <c r="AKI55" s="406"/>
      <c r="AKJ55" s="406"/>
      <c r="AKK55" s="406"/>
      <c r="AKL55" s="406"/>
      <c r="AKM55" s="406"/>
      <c r="AKN55" s="406"/>
      <c r="AKO55" s="406"/>
      <c r="AKP55" s="406"/>
      <c r="AKQ55" s="406"/>
      <c r="AKR55" s="406"/>
      <c r="AKS55" s="406"/>
      <c r="AKT55" s="406"/>
      <c r="AKU55" s="406"/>
      <c r="AKV55" s="406"/>
      <c r="AKW55" s="406"/>
      <c r="AKX55" s="406"/>
      <c r="AKY55" s="406"/>
      <c r="AKZ55" s="406"/>
      <c r="ALA55" s="406"/>
      <c r="ALB55" s="406"/>
      <c r="ALC55" s="406"/>
      <c r="ALD55" s="406"/>
      <c r="ALE55" s="406"/>
      <c r="ALF55" s="406"/>
      <c r="ALG55" s="406"/>
      <c r="ALH55" s="406"/>
      <c r="ALI55" s="406"/>
      <c r="ALJ55" s="406"/>
      <c r="ALK55" s="406"/>
      <c r="ALL55" s="406"/>
      <c r="ALM55" s="406"/>
      <c r="ALN55" s="406"/>
      <c r="ALO55" s="406"/>
      <c r="ALP55" s="406"/>
      <c r="ALQ55" s="406"/>
      <c r="ALR55" s="406"/>
      <c r="ALS55" s="406"/>
      <c r="ALT55" s="406"/>
      <c r="ALU55" s="406"/>
      <c r="ALV55" s="406"/>
      <c r="ALW55" s="406"/>
      <c r="ALX55" s="406"/>
      <c r="ALY55" s="406"/>
      <c r="ALZ55" s="406"/>
      <c r="AMA55" s="406"/>
      <c r="AMB55" s="406"/>
      <c r="AMC55" s="406"/>
      <c r="AMD55" s="406"/>
      <c r="AME55" s="406"/>
      <c r="AMF55" s="406"/>
      <c r="AMG55" s="406"/>
      <c r="AMH55" s="406"/>
      <c r="AMI55" s="406"/>
      <c r="AMJ55" s="406"/>
      <c r="AMK55" s="406"/>
      <c r="AML55" s="406"/>
      <c r="AMM55" s="406"/>
      <c r="AMN55" s="406"/>
      <c r="AMO55" s="406"/>
      <c r="AMP55" s="406"/>
      <c r="AMQ55" s="406"/>
      <c r="AMR55" s="406"/>
      <c r="AMS55" s="406"/>
      <c r="AMT55" s="406"/>
      <c r="AMU55" s="406"/>
      <c r="AMV55" s="406"/>
      <c r="AMW55" s="406"/>
      <c r="AMX55" s="406"/>
      <c r="AMY55" s="406"/>
      <c r="AMZ55" s="406"/>
      <c r="ANA55" s="406"/>
      <c r="ANB55" s="406"/>
      <c r="ANC55" s="406"/>
      <c r="AND55" s="406"/>
      <c r="ANE55" s="406"/>
      <c r="ANF55" s="406"/>
      <c r="ANG55" s="406"/>
      <c r="ANH55" s="406"/>
      <c r="ANI55" s="406"/>
      <c r="ANJ55" s="406"/>
      <c r="ANK55" s="406"/>
      <c r="ANL55" s="406"/>
      <c r="ANM55" s="406"/>
      <c r="ANN55" s="406"/>
      <c r="ANO55" s="406"/>
      <c r="ANP55" s="406"/>
      <c r="ANQ55" s="406"/>
      <c r="ANR55" s="406"/>
      <c r="ANS55" s="406"/>
      <c r="ANT55" s="406"/>
      <c r="ANU55" s="406"/>
      <c r="ANV55" s="406"/>
      <c r="ANW55" s="406"/>
      <c r="ANX55" s="406"/>
      <c r="ANY55" s="406"/>
      <c r="ANZ55" s="406"/>
      <c r="AOA55" s="406"/>
      <c r="AOB55" s="406"/>
      <c r="AOC55" s="406"/>
      <c r="AOD55" s="406"/>
      <c r="AOE55" s="406"/>
      <c r="AOF55" s="406"/>
      <c r="AOG55" s="406"/>
      <c r="AOH55" s="406"/>
      <c r="AOI55" s="406"/>
      <c r="AOJ55" s="406"/>
      <c r="AOK55" s="406"/>
      <c r="AOL55" s="406"/>
      <c r="AOM55" s="406"/>
      <c r="AON55" s="406"/>
      <c r="AOO55" s="406"/>
      <c r="AOP55" s="406"/>
      <c r="AOQ55" s="406"/>
      <c r="AOR55" s="406"/>
      <c r="AOS55" s="406"/>
      <c r="AOT55" s="406"/>
      <c r="AOU55" s="406"/>
      <c r="AOV55" s="406"/>
      <c r="AOW55" s="406"/>
      <c r="AOX55" s="406"/>
      <c r="AOY55" s="406"/>
      <c r="AOZ55" s="406"/>
      <c r="APA55" s="406"/>
      <c r="APB55" s="406"/>
      <c r="APC55" s="406"/>
      <c r="APD55" s="406"/>
      <c r="APE55" s="406"/>
      <c r="APF55" s="406"/>
      <c r="APG55" s="406"/>
      <c r="APH55" s="406"/>
      <c r="API55" s="406"/>
      <c r="APJ55" s="406"/>
      <c r="APK55" s="406"/>
      <c r="APL55" s="406"/>
      <c r="APM55" s="406"/>
      <c r="APN55" s="406"/>
      <c r="APO55" s="406"/>
      <c r="APP55" s="406"/>
      <c r="APQ55" s="406"/>
      <c r="APR55" s="406"/>
      <c r="APS55" s="406"/>
      <c r="APT55" s="406"/>
      <c r="APU55" s="406"/>
      <c r="APV55" s="406"/>
      <c r="APW55" s="406"/>
      <c r="APX55" s="406"/>
      <c r="APY55" s="406"/>
      <c r="APZ55" s="406"/>
      <c r="AQA55" s="406"/>
      <c r="AQB55" s="406"/>
      <c r="AQC55" s="406"/>
      <c r="AQD55" s="406"/>
      <c r="AQE55" s="406"/>
      <c r="AQF55" s="406"/>
      <c r="AQG55" s="406"/>
      <c r="AQH55" s="406"/>
      <c r="AQI55" s="406"/>
      <c r="AQJ55" s="406"/>
      <c r="AQK55" s="406"/>
      <c r="AQL55" s="406"/>
      <c r="AQM55" s="406"/>
      <c r="AQN55" s="406"/>
      <c r="AQO55" s="406"/>
      <c r="AQP55" s="406"/>
      <c r="AQQ55" s="406"/>
      <c r="AQR55" s="406"/>
      <c r="AQS55" s="406"/>
      <c r="AQT55" s="406"/>
      <c r="AQU55" s="406"/>
      <c r="AQV55" s="406"/>
      <c r="AQW55" s="406"/>
      <c r="AQX55" s="406"/>
      <c r="AQY55" s="406"/>
      <c r="AQZ55" s="406"/>
      <c r="ARA55" s="406"/>
      <c r="ARB55" s="406"/>
      <c r="ARC55" s="406"/>
      <c r="ARD55" s="406"/>
      <c r="ARE55" s="406"/>
      <c r="ARF55" s="406"/>
      <c r="ARG55" s="406"/>
      <c r="ARH55" s="406"/>
      <c r="ARI55" s="406"/>
      <c r="ARJ55" s="406"/>
      <c r="ARK55" s="406"/>
      <c r="ARL55" s="406"/>
      <c r="ARM55" s="406"/>
      <c r="ARN55" s="406"/>
      <c r="ARO55" s="406"/>
      <c r="ARP55" s="406"/>
      <c r="ARQ55" s="406"/>
      <c r="ARR55" s="406"/>
      <c r="ARS55" s="406"/>
      <c r="ART55" s="406"/>
      <c r="ARU55" s="406"/>
      <c r="ARV55" s="406"/>
      <c r="ARW55" s="406"/>
      <c r="ARX55" s="406"/>
      <c r="ARY55" s="406"/>
      <c r="ARZ55" s="406"/>
      <c r="ASA55" s="406"/>
      <c r="ASB55" s="406"/>
      <c r="ASC55" s="406"/>
      <c r="ASD55" s="406"/>
      <c r="ASE55" s="406"/>
      <c r="ASF55" s="406"/>
      <c r="ASG55" s="406"/>
      <c r="ASH55" s="406"/>
      <c r="ASI55" s="406"/>
      <c r="ASJ55" s="406"/>
      <c r="ASK55" s="406"/>
      <c r="ASL55" s="406"/>
      <c r="ASM55" s="406"/>
      <c r="ASN55" s="406"/>
      <c r="ASO55" s="406"/>
      <c r="ASP55" s="406"/>
      <c r="ASQ55" s="406"/>
      <c r="ASR55" s="406"/>
      <c r="ASS55" s="406"/>
      <c r="AST55" s="406"/>
      <c r="ASU55" s="406"/>
      <c r="ASV55" s="406"/>
      <c r="ASW55" s="406"/>
      <c r="ASX55" s="406"/>
      <c r="ASY55" s="406"/>
      <c r="ASZ55" s="406"/>
      <c r="ATA55" s="406"/>
      <c r="ATB55" s="406"/>
      <c r="ATC55" s="406"/>
      <c r="ATD55" s="406"/>
      <c r="ATE55" s="406"/>
      <c r="ATF55" s="406"/>
      <c r="ATG55" s="406"/>
      <c r="ATH55" s="406"/>
      <c r="ATI55" s="406"/>
      <c r="ATJ55" s="406"/>
      <c r="ATK55" s="406"/>
      <c r="ATL55" s="406"/>
      <c r="ATM55" s="406"/>
      <c r="ATN55" s="406"/>
      <c r="ATO55" s="406"/>
      <c r="ATP55" s="406"/>
      <c r="ATQ55" s="406"/>
      <c r="ATR55" s="406"/>
      <c r="ATS55" s="406"/>
      <c r="ATT55" s="406"/>
      <c r="ATU55" s="406"/>
      <c r="ATV55" s="406"/>
      <c r="ATW55" s="406"/>
      <c r="ATX55" s="406"/>
      <c r="ATY55" s="406"/>
      <c r="ATZ55" s="406"/>
      <c r="AUA55" s="406"/>
      <c r="AUB55" s="406"/>
      <c r="AUC55" s="406"/>
      <c r="AUD55" s="406"/>
      <c r="AUE55" s="406"/>
      <c r="AUF55" s="406"/>
      <c r="AUG55" s="406"/>
      <c r="AUH55" s="406"/>
      <c r="AUI55" s="406"/>
      <c r="AUJ55" s="406"/>
      <c r="AUK55" s="406"/>
      <c r="AUL55" s="406"/>
      <c r="AUM55" s="406"/>
      <c r="AUN55" s="406"/>
      <c r="AUO55" s="406"/>
      <c r="AUP55" s="406"/>
      <c r="AUQ55" s="406"/>
      <c r="AUR55" s="406"/>
      <c r="AUS55" s="406"/>
      <c r="AUT55" s="406"/>
      <c r="AUU55" s="406"/>
      <c r="AUV55" s="406"/>
      <c r="AUW55" s="406"/>
      <c r="AUX55" s="406"/>
      <c r="AUY55" s="406"/>
      <c r="AUZ55" s="406"/>
      <c r="AVA55" s="406"/>
      <c r="AVB55" s="406"/>
      <c r="AVC55" s="406"/>
      <c r="AVD55" s="406"/>
      <c r="AVE55" s="406"/>
      <c r="AVF55" s="406"/>
      <c r="AVG55" s="406"/>
      <c r="AVH55" s="406"/>
      <c r="AVI55" s="406"/>
      <c r="AVJ55" s="406"/>
      <c r="AVK55" s="406"/>
      <c r="AVL55" s="406"/>
      <c r="AVM55" s="406"/>
      <c r="AVN55" s="406"/>
      <c r="AVO55" s="406"/>
      <c r="AVP55" s="406"/>
      <c r="AVQ55" s="406"/>
      <c r="AVR55" s="406"/>
      <c r="AVS55" s="406"/>
      <c r="AVT55" s="406"/>
      <c r="AVU55" s="406"/>
      <c r="AVV55" s="406"/>
      <c r="AVW55" s="406"/>
      <c r="AVX55" s="406"/>
      <c r="AVY55" s="406"/>
      <c r="AVZ55" s="406"/>
      <c r="AWA55" s="406"/>
      <c r="AWB55" s="406"/>
      <c r="AWC55" s="406"/>
      <c r="AWD55" s="406"/>
      <c r="AWE55" s="406"/>
      <c r="AWF55" s="406"/>
      <c r="AWG55" s="406"/>
      <c r="AWH55" s="406"/>
      <c r="AWI55" s="406"/>
      <c r="AWJ55" s="406"/>
      <c r="AWK55" s="406"/>
      <c r="AWL55" s="406"/>
      <c r="AWM55" s="406"/>
      <c r="AWN55" s="406"/>
      <c r="AWO55" s="406"/>
      <c r="AWP55" s="406"/>
      <c r="AWQ55" s="406"/>
      <c r="AWR55" s="406"/>
      <c r="AWS55" s="406"/>
      <c r="AWT55" s="406"/>
      <c r="AWU55" s="406"/>
      <c r="AWV55" s="406"/>
      <c r="AWW55" s="406"/>
      <c r="AWX55" s="406"/>
      <c r="AWY55" s="406"/>
      <c r="AWZ55" s="406"/>
      <c r="AXA55" s="406"/>
      <c r="AXB55" s="406"/>
      <c r="AXC55" s="406"/>
      <c r="AXD55" s="406"/>
      <c r="AXE55" s="406"/>
      <c r="AXF55" s="406"/>
      <c r="AXG55" s="406"/>
      <c r="AXH55" s="406"/>
      <c r="AXI55" s="406"/>
      <c r="AXJ55" s="406"/>
      <c r="AXK55" s="406"/>
      <c r="AXL55" s="406"/>
      <c r="AXM55" s="406"/>
      <c r="AXN55" s="406"/>
      <c r="AXO55" s="406"/>
      <c r="AXP55" s="406"/>
      <c r="AXQ55" s="406"/>
      <c r="AXR55" s="406"/>
      <c r="AXS55" s="406"/>
      <c r="AXT55" s="406"/>
      <c r="AXU55" s="406"/>
      <c r="AXV55" s="406"/>
      <c r="AXW55" s="406"/>
      <c r="AXX55" s="406"/>
      <c r="AXY55" s="406"/>
      <c r="AXZ55" s="406"/>
      <c r="AYA55" s="406"/>
      <c r="AYB55" s="406"/>
      <c r="AYC55" s="406"/>
      <c r="AYD55" s="406"/>
      <c r="AYE55" s="406"/>
      <c r="AYF55" s="406"/>
      <c r="AYG55" s="406"/>
      <c r="AYH55" s="406"/>
      <c r="AYI55" s="406"/>
      <c r="AYJ55" s="406"/>
      <c r="AYK55" s="406"/>
      <c r="AYL55" s="406"/>
      <c r="AYM55" s="406"/>
      <c r="AYN55" s="406"/>
      <c r="AYO55" s="406"/>
      <c r="AYP55" s="406"/>
      <c r="AYQ55" s="406"/>
      <c r="AYR55" s="406"/>
      <c r="AYS55" s="406"/>
      <c r="AYT55" s="406"/>
      <c r="AYU55" s="406"/>
      <c r="AYV55" s="406"/>
      <c r="AYW55" s="406"/>
      <c r="AYX55" s="406"/>
      <c r="AYY55" s="406"/>
      <c r="AYZ55" s="406"/>
      <c r="AZA55" s="406"/>
      <c r="AZB55" s="406"/>
      <c r="AZC55" s="406"/>
      <c r="AZD55" s="406"/>
      <c r="AZE55" s="406"/>
      <c r="AZF55" s="406"/>
      <c r="AZG55" s="406"/>
      <c r="AZH55" s="406"/>
      <c r="AZI55" s="406"/>
      <c r="AZJ55" s="406"/>
      <c r="AZK55" s="406"/>
      <c r="AZL55" s="406"/>
      <c r="AZM55" s="406"/>
      <c r="AZN55" s="406"/>
      <c r="AZO55" s="406"/>
      <c r="AZP55" s="406"/>
      <c r="AZQ55" s="406"/>
      <c r="AZR55" s="406"/>
      <c r="AZS55" s="406"/>
      <c r="AZT55" s="406"/>
      <c r="AZU55" s="406"/>
      <c r="AZV55" s="406"/>
      <c r="AZW55" s="406"/>
      <c r="AZX55" s="406"/>
      <c r="AZY55" s="406"/>
      <c r="AZZ55" s="406"/>
      <c r="BAA55" s="406"/>
      <c r="BAB55" s="406"/>
      <c r="BAC55" s="406"/>
      <c r="BAD55" s="406"/>
      <c r="BAE55" s="406"/>
      <c r="BAF55" s="406"/>
      <c r="BAG55" s="406"/>
      <c r="BAH55" s="406"/>
      <c r="BAI55" s="406"/>
      <c r="BAJ55" s="406"/>
      <c r="BAK55" s="406"/>
      <c r="BAL55" s="406"/>
      <c r="BAM55" s="406"/>
      <c r="BAN55" s="406"/>
      <c r="BAO55" s="406"/>
      <c r="BAP55" s="406"/>
      <c r="BAQ55" s="406"/>
      <c r="BAR55" s="406"/>
      <c r="BAS55" s="406"/>
      <c r="BAT55" s="406"/>
      <c r="BAU55" s="406"/>
      <c r="BAV55" s="406"/>
      <c r="BAW55" s="406"/>
      <c r="BAX55" s="406"/>
      <c r="BAY55" s="406"/>
      <c r="BAZ55" s="406"/>
      <c r="BBA55" s="406"/>
      <c r="BBB55" s="406"/>
      <c r="BBC55" s="406"/>
      <c r="BBD55" s="406"/>
      <c r="BBE55" s="406"/>
      <c r="BBF55" s="406"/>
      <c r="BBG55" s="406"/>
      <c r="BBH55" s="406"/>
      <c r="BBI55" s="406"/>
      <c r="BBJ55" s="406"/>
      <c r="BBK55" s="406"/>
      <c r="BBL55" s="406"/>
      <c r="BBM55" s="406"/>
      <c r="BBN55" s="406"/>
      <c r="BBO55" s="406"/>
      <c r="BBP55" s="406"/>
      <c r="BBQ55" s="406"/>
      <c r="BBR55" s="406"/>
      <c r="BBS55" s="406"/>
      <c r="BBT55" s="406"/>
      <c r="BBU55" s="406"/>
      <c r="BBV55" s="406"/>
      <c r="BBW55" s="406"/>
      <c r="BBX55" s="406"/>
      <c r="BBY55" s="406"/>
      <c r="BBZ55" s="406"/>
      <c r="BCA55" s="406"/>
      <c r="BCB55" s="406"/>
      <c r="BCC55" s="406"/>
      <c r="BCD55" s="406"/>
      <c r="BCE55" s="406"/>
      <c r="BCF55" s="406"/>
      <c r="BCG55" s="406"/>
      <c r="BCH55" s="406"/>
      <c r="BCI55" s="406"/>
      <c r="BCJ55" s="406"/>
      <c r="BCK55" s="406"/>
      <c r="BCL55" s="406"/>
      <c r="BCM55" s="406"/>
      <c r="BCN55" s="406"/>
      <c r="BCO55" s="406"/>
      <c r="BCP55" s="406"/>
      <c r="BCQ55" s="406"/>
      <c r="BCR55" s="406"/>
      <c r="BCS55" s="406"/>
      <c r="BCT55" s="406"/>
      <c r="BCU55" s="406"/>
      <c r="BCV55" s="406"/>
      <c r="BCW55" s="406"/>
      <c r="BCX55" s="406"/>
      <c r="BCY55" s="406"/>
      <c r="BCZ55" s="406"/>
      <c r="BDA55" s="406"/>
      <c r="BDB55" s="406"/>
      <c r="BDC55" s="406"/>
      <c r="BDD55" s="406"/>
      <c r="BDE55" s="406"/>
      <c r="BDF55" s="406"/>
      <c r="BDG55" s="406"/>
      <c r="BDH55" s="406"/>
      <c r="BDI55" s="406"/>
      <c r="BDJ55" s="406"/>
      <c r="BDK55" s="406"/>
      <c r="BDL55" s="406"/>
      <c r="BDM55" s="406"/>
      <c r="BDN55" s="406"/>
      <c r="BDO55" s="406"/>
      <c r="BDP55" s="406"/>
      <c r="BDQ55" s="406"/>
      <c r="BDR55" s="406"/>
      <c r="BDS55" s="406"/>
      <c r="BDT55" s="406"/>
      <c r="BDU55" s="406"/>
      <c r="BDV55" s="406"/>
      <c r="BDW55" s="406"/>
      <c r="BDX55" s="406"/>
      <c r="BDY55" s="406"/>
      <c r="BDZ55" s="406"/>
      <c r="BEA55" s="406"/>
      <c r="BEB55" s="406"/>
      <c r="BEC55" s="406"/>
      <c r="BED55" s="406"/>
      <c r="BEE55" s="406"/>
      <c r="BEF55" s="406"/>
      <c r="BEG55" s="406"/>
      <c r="BEH55" s="406"/>
      <c r="BEI55" s="406"/>
      <c r="BEJ55" s="406"/>
      <c r="BEK55" s="406"/>
      <c r="BEL55" s="406"/>
      <c r="BEM55" s="406"/>
      <c r="BEN55" s="406"/>
      <c r="BEO55" s="406"/>
      <c r="BEP55" s="406"/>
      <c r="BEQ55" s="406"/>
      <c r="BER55" s="406"/>
      <c r="BES55" s="406"/>
      <c r="BET55" s="406"/>
      <c r="BEU55" s="406"/>
      <c r="BEV55" s="406"/>
      <c r="BEW55" s="406"/>
      <c r="BEX55" s="406"/>
      <c r="BEY55" s="406"/>
      <c r="BEZ55" s="406"/>
      <c r="BFA55" s="406"/>
      <c r="BFB55" s="406"/>
      <c r="BFC55" s="406"/>
      <c r="BFD55" s="406"/>
      <c r="BFE55" s="406"/>
      <c r="BFF55" s="406"/>
      <c r="BFG55" s="406"/>
      <c r="BFH55" s="406"/>
      <c r="BFI55" s="406"/>
      <c r="BFJ55" s="406"/>
      <c r="BFK55" s="406"/>
      <c r="BFL55" s="406"/>
      <c r="BFM55" s="406"/>
      <c r="BFN55" s="406"/>
      <c r="BFO55" s="406"/>
      <c r="BFP55" s="406"/>
      <c r="BFQ55" s="406"/>
      <c r="BFR55" s="406"/>
      <c r="BFS55" s="406"/>
      <c r="BFT55" s="406"/>
      <c r="BFU55" s="406"/>
      <c r="BFV55" s="406"/>
      <c r="BFW55" s="406"/>
      <c r="BFX55" s="406"/>
      <c r="BFY55" s="406"/>
      <c r="BFZ55" s="406"/>
      <c r="BGA55" s="406"/>
      <c r="BGB55" s="406"/>
      <c r="BGC55" s="406"/>
      <c r="BGD55" s="406"/>
      <c r="BGE55" s="406"/>
      <c r="BGF55" s="406"/>
      <c r="BGG55" s="406"/>
      <c r="BGH55" s="406"/>
      <c r="BGI55" s="406"/>
      <c r="BGJ55" s="406"/>
      <c r="BGK55" s="406"/>
      <c r="BGL55" s="406"/>
      <c r="BGM55" s="406"/>
      <c r="BGN55" s="406"/>
      <c r="BGO55" s="406"/>
      <c r="BGP55" s="406"/>
      <c r="BGQ55" s="406"/>
      <c r="BGR55" s="406"/>
      <c r="BGS55" s="406"/>
      <c r="BGT55" s="406"/>
      <c r="BGU55" s="406"/>
      <c r="BGV55" s="406"/>
      <c r="BGW55" s="406"/>
      <c r="BGX55" s="406"/>
      <c r="BGY55" s="406"/>
      <c r="BGZ55" s="406"/>
      <c r="BHA55" s="406"/>
      <c r="BHB55" s="406"/>
      <c r="BHC55" s="406"/>
      <c r="BHD55" s="406"/>
      <c r="BHE55" s="406"/>
      <c r="BHF55" s="406"/>
      <c r="BHG55" s="406"/>
      <c r="BHH55" s="406"/>
      <c r="BHI55" s="406"/>
      <c r="BHJ55" s="406"/>
      <c r="BHK55" s="406"/>
      <c r="BHL55" s="406"/>
      <c r="BHM55" s="406"/>
      <c r="BHN55" s="406"/>
      <c r="BHO55" s="406"/>
      <c r="BHP55" s="406"/>
      <c r="BHQ55" s="406"/>
      <c r="BHR55" s="406"/>
      <c r="BHS55" s="406"/>
      <c r="BHT55" s="406"/>
      <c r="BHU55" s="406"/>
      <c r="BHV55" s="406"/>
      <c r="BHW55" s="406"/>
      <c r="BHX55" s="406"/>
      <c r="BHY55" s="406"/>
      <c r="BHZ55" s="406"/>
      <c r="BIA55" s="406"/>
      <c r="BIB55" s="406"/>
      <c r="BIC55" s="406"/>
      <c r="BID55" s="406"/>
      <c r="BIE55" s="406"/>
      <c r="BIF55" s="406"/>
      <c r="BIG55" s="406"/>
      <c r="BIH55" s="406"/>
      <c r="BII55" s="406"/>
      <c r="BIJ55" s="406"/>
      <c r="BIK55" s="406"/>
      <c r="BIL55" s="406"/>
      <c r="BIM55" s="406"/>
      <c r="BIN55" s="406"/>
      <c r="BIO55" s="406"/>
      <c r="BIP55" s="406"/>
      <c r="BIQ55" s="406"/>
      <c r="BIR55" s="406"/>
      <c r="BIS55" s="406"/>
      <c r="BIT55" s="406"/>
      <c r="BIU55" s="406"/>
      <c r="BIV55" s="406"/>
      <c r="BIW55" s="406"/>
      <c r="BIX55" s="406"/>
      <c r="BIY55" s="406"/>
      <c r="BIZ55" s="406"/>
      <c r="BJA55" s="406"/>
      <c r="BJB55" s="406"/>
      <c r="BJC55" s="406"/>
      <c r="BJD55" s="406"/>
      <c r="BJE55" s="406"/>
      <c r="BJF55" s="406"/>
      <c r="BJG55" s="406"/>
      <c r="BJH55" s="406"/>
      <c r="BJI55" s="406"/>
      <c r="BJJ55" s="406"/>
      <c r="BJK55" s="406"/>
      <c r="BJL55" s="406"/>
      <c r="BJM55" s="406"/>
      <c r="BJN55" s="406"/>
      <c r="BJO55" s="406"/>
      <c r="BJP55" s="406"/>
      <c r="BJQ55" s="406"/>
      <c r="BJR55" s="406"/>
      <c r="BJS55" s="406"/>
      <c r="BJT55" s="406"/>
      <c r="BJU55" s="406"/>
      <c r="BJV55" s="406"/>
      <c r="BJW55" s="406"/>
      <c r="BJX55" s="406"/>
      <c r="BJY55" s="406"/>
      <c r="BJZ55" s="406"/>
      <c r="BKA55" s="406"/>
      <c r="BKB55" s="406"/>
      <c r="BKC55" s="406"/>
      <c r="BKD55" s="406"/>
      <c r="BKE55" s="406"/>
      <c r="BKF55" s="406"/>
      <c r="BKG55" s="406"/>
      <c r="BKH55" s="406"/>
      <c r="BKI55" s="406"/>
      <c r="BKJ55" s="406"/>
      <c r="BKK55" s="406"/>
      <c r="BKL55" s="406"/>
      <c r="BKM55" s="406"/>
      <c r="BKN55" s="406"/>
      <c r="BKO55" s="406"/>
      <c r="BKP55" s="406"/>
      <c r="BKQ55" s="406"/>
      <c r="BKR55" s="406"/>
      <c r="BKS55" s="406"/>
      <c r="BKT55" s="406"/>
      <c r="BKU55" s="406"/>
      <c r="BKV55" s="406"/>
      <c r="BKW55" s="406"/>
      <c r="BKX55" s="406"/>
      <c r="BKY55" s="406"/>
      <c r="BKZ55" s="406"/>
      <c r="BLA55" s="406"/>
      <c r="BLB55" s="406"/>
      <c r="BLC55" s="406"/>
      <c r="BLD55" s="406"/>
      <c r="BLE55" s="406"/>
      <c r="BLF55" s="406"/>
      <c r="BLG55" s="406"/>
      <c r="BLH55" s="406"/>
      <c r="BLI55" s="406"/>
      <c r="BLJ55" s="406"/>
      <c r="BLK55" s="406"/>
      <c r="BLL55" s="406"/>
      <c r="BLM55" s="406"/>
      <c r="BLN55" s="406"/>
      <c r="BLO55" s="406"/>
      <c r="BLP55" s="406"/>
      <c r="BLQ55" s="406"/>
      <c r="BLR55" s="406"/>
      <c r="BLS55" s="406"/>
      <c r="BLT55" s="406"/>
      <c r="BLU55" s="406"/>
      <c r="BLV55" s="406"/>
      <c r="BLW55" s="406"/>
      <c r="BLX55" s="406"/>
      <c r="BLY55" s="406"/>
      <c r="BLZ55" s="406"/>
      <c r="BMA55" s="406"/>
      <c r="BMB55" s="406"/>
      <c r="BMC55" s="406"/>
      <c r="BMD55" s="406"/>
      <c r="BME55" s="406"/>
      <c r="BMF55" s="406"/>
      <c r="BMG55" s="406"/>
      <c r="BMH55" s="406"/>
      <c r="BMI55" s="406"/>
      <c r="BMJ55" s="406"/>
      <c r="BMK55" s="406"/>
      <c r="BML55" s="406"/>
      <c r="BMM55" s="406"/>
      <c r="BMN55" s="406"/>
      <c r="BMO55" s="406"/>
      <c r="BMP55" s="406"/>
      <c r="BMQ55" s="406"/>
      <c r="BMR55" s="406"/>
      <c r="BMS55" s="406"/>
      <c r="BMT55" s="406"/>
      <c r="BMU55" s="406"/>
      <c r="BMV55" s="406"/>
      <c r="BMW55" s="406"/>
      <c r="BMX55" s="406"/>
      <c r="BMY55" s="406"/>
      <c r="BMZ55" s="406"/>
      <c r="BNA55" s="406"/>
      <c r="BNB55" s="406"/>
      <c r="BNC55" s="406"/>
      <c r="BND55" s="406"/>
      <c r="BNE55" s="406"/>
      <c r="BNF55" s="406"/>
      <c r="BNG55" s="406"/>
      <c r="BNH55" s="406"/>
      <c r="BNI55" s="406"/>
      <c r="BNJ55" s="406"/>
      <c r="BNK55" s="406"/>
      <c r="BNL55" s="406"/>
      <c r="BNM55" s="406"/>
      <c r="BNN55" s="406"/>
      <c r="BNO55" s="406"/>
      <c r="BNP55" s="406"/>
      <c r="BNQ55" s="406"/>
      <c r="BNR55" s="406"/>
      <c r="BNS55" s="406"/>
      <c r="BNT55" s="406"/>
      <c r="BNU55" s="406"/>
      <c r="BNV55" s="406"/>
      <c r="BNW55" s="406"/>
      <c r="BNX55" s="406"/>
      <c r="BNY55" s="406"/>
      <c r="BNZ55" s="406"/>
      <c r="BOA55" s="406"/>
      <c r="BOB55" s="406"/>
      <c r="BOC55" s="406"/>
      <c r="BOD55" s="406"/>
      <c r="BOE55" s="406"/>
      <c r="BOF55" s="406"/>
      <c r="BOG55" s="406"/>
      <c r="BOH55" s="406"/>
      <c r="BOI55" s="406"/>
      <c r="BOJ55" s="406"/>
      <c r="BOK55" s="406"/>
      <c r="BOL55" s="406"/>
      <c r="BOM55" s="406"/>
      <c r="BON55" s="406"/>
      <c r="BOO55" s="406"/>
      <c r="BOP55" s="406"/>
      <c r="BOQ55" s="406"/>
      <c r="BOR55" s="406"/>
      <c r="BOS55" s="406"/>
      <c r="BOT55" s="406"/>
      <c r="BOU55" s="406"/>
      <c r="BOV55" s="406"/>
      <c r="BOW55" s="406"/>
      <c r="BOX55" s="406"/>
      <c r="BOY55" s="406"/>
      <c r="BOZ55" s="406"/>
      <c r="BPA55" s="406"/>
      <c r="BPB55" s="406"/>
      <c r="BPC55" s="406"/>
      <c r="BPD55" s="406"/>
      <c r="BPE55" s="406"/>
      <c r="BPF55" s="406"/>
      <c r="BPG55" s="406"/>
      <c r="BPH55" s="406"/>
      <c r="BPI55" s="406"/>
      <c r="BPJ55" s="406"/>
      <c r="BPK55" s="406"/>
      <c r="BPL55" s="406"/>
      <c r="BPM55" s="406"/>
      <c r="BPN55" s="406"/>
      <c r="BPO55" s="406"/>
      <c r="BPP55" s="406"/>
      <c r="BPQ55" s="406"/>
      <c r="BPR55" s="406"/>
      <c r="BPS55" s="406"/>
      <c r="BPT55" s="406"/>
      <c r="BPU55" s="406"/>
      <c r="BPV55" s="406"/>
      <c r="BPW55" s="406"/>
      <c r="BPX55" s="406"/>
      <c r="BPY55" s="406"/>
      <c r="BPZ55" s="406"/>
      <c r="BQA55" s="406"/>
      <c r="BQB55" s="406"/>
      <c r="BQC55" s="406"/>
      <c r="BQD55" s="406"/>
      <c r="BQE55" s="406"/>
      <c r="BQF55" s="406"/>
      <c r="BQG55" s="406"/>
      <c r="BQH55" s="406"/>
      <c r="BQI55" s="406"/>
      <c r="BQJ55" s="406"/>
      <c r="BQK55" s="406"/>
      <c r="BQL55" s="406"/>
      <c r="BQM55" s="406"/>
      <c r="BQN55" s="406"/>
      <c r="BQO55" s="406"/>
      <c r="BQP55" s="406"/>
      <c r="BQQ55" s="406"/>
      <c r="BQR55" s="406"/>
      <c r="BQS55" s="406"/>
      <c r="BQT55" s="406"/>
      <c r="BQU55" s="406"/>
      <c r="BQV55" s="406"/>
      <c r="BQW55" s="406"/>
      <c r="BQX55" s="406"/>
      <c r="BQY55" s="406"/>
      <c r="BQZ55" s="406"/>
      <c r="BRA55" s="406"/>
      <c r="BRB55" s="406"/>
      <c r="BRC55" s="406"/>
      <c r="BRD55" s="406"/>
      <c r="BRE55" s="406"/>
      <c r="BRF55" s="406"/>
      <c r="BRG55" s="406"/>
      <c r="BRH55" s="406"/>
      <c r="BRI55" s="406"/>
      <c r="BRJ55" s="406"/>
      <c r="BRK55" s="406"/>
      <c r="BRL55" s="406"/>
      <c r="BRM55" s="406"/>
      <c r="BRN55" s="406"/>
      <c r="BRO55" s="406"/>
      <c r="BRP55" s="406"/>
      <c r="BRQ55" s="406"/>
      <c r="BRR55" s="406"/>
      <c r="BRS55" s="406"/>
      <c r="BRT55" s="406"/>
      <c r="BRU55" s="406"/>
      <c r="BRV55" s="406"/>
      <c r="BRW55" s="406"/>
      <c r="BRX55" s="406"/>
      <c r="BRY55" s="406"/>
      <c r="BRZ55" s="406"/>
      <c r="BSA55" s="406"/>
      <c r="BSB55" s="406"/>
      <c r="BSC55" s="406"/>
      <c r="BSD55" s="406"/>
      <c r="BSE55" s="406"/>
      <c r="BSF55" s="406"/>
      <c r="BSG55" s="406"/>
      <c r="BSH55" s="406"/>
      <c r="BSI55" s="406"/>
      <c r="BSJ55" s="406"/>
      <c r="BSK55" s="406"/>
      <c r="BSL55" s="406"/>
      <c r="BSM55" s="406"/>
      <c r="BSN55" s="406"/>
      <c r="BSO55" s="406"/>
      <c r="BSP55" s="406"/>
      <c r="BSQ55" s="406"/>
      <c r="BSR55" s="406"/>
      <c r="BSS55" s="406"/>
      <c r="BST55" s="406"/>
      <c r="BSU55" s="406"/>
      <c r="BSV55" s="406"/>
      <c r="BSW55" s="406"/>
      <c r="BSX55" s="406"/>
      <c r="BSY55" s="406"/>
      <c r="BSZ55" s="406"/>
      <c r="BTA55" s="406"/>
      <c r="BTB55" s="406"/>
      <c r="BTC55" s="406"/>
      <c r="BTD55" s="406"/>
      <c r="BTE55" s="406"/>
      <c r="BTF55" s="406"/>
      <c r="BTG55" s="406"/>
      <c r="BTH55" s="406"/>
      <c r="BTI55" s="406"/>
      <c r="BTJ55" s="406"/>
      <c r="BTK55" s="406"/>
      <c r="BTL55" s="406"/>
      <c r="BTM55" s="406"/>
      <c r="BTN55" s="406"/>
      <c r="BTO55" s="406"/>
      <c r="BTP55" s="406"/>
      <c r="BTQ55" s="406"/>
      <c r="BTR55" s="406"/>
      <c r="BTS55" s="406"/>
      <c r="BTT55" s="406"/>
      <c r="BTU55" s="406"/>
      <c r="BTV55" s="406"/>
      <c r="BTW55" s="406"/>
      <c r="BTX55" s="406"/>
      <c r="BTY55" s="406"/>
      <c r="BTZ55" s="406"/>
      <c r="BUA55" s="406"/>
      <c r="BUB55" s="406"/>
      <c r="BUC55" s="406"/>
      <c r="BUD55" s="406"/>
      <c r="BUE55" s="406"/>
      <c r="BUF55" s="406"/>
      <c r="BUG55" s="406"/>
      <c r="BUH55" s="406"/>
      <c r="BUI55" s="406"/>
      <c r="BUJ55" s="406"/>
      <c r="BUK55" s="406"/>
      <c r="BUL55" s="406"/>
      <c r="BUM55" s="406"/>
      <c r="BUN55" s="406"/>
      <c r="BUO55" s="406"/>
      <c r="BUP55" s="406"/>
      <c r="BUQ55" s="406"/>
      <c r="BUR55" s="406"/>
      <c r="BUS55" s="406"/>
      <c r="BUT55" s="406"/>
      <c r="BUU55" s="406"/>
      <c r="BUV55" s="406"/>
      <c r="BUW55" s="406"/>
      <c r="BUX55" s="406"/>
      <c r="BUY55" s="406"/>
      <c r="BUZ55" s="406"/>
      <c r="BVA55" s="406"/>
      <c r="BVB55" s="406"/>
      <c r="BVC55" s="406"/>
      <c r="BVD55" s="406"/>
      <c r="BVE55" s="406"/>
      <c r="BVF55" s="406"/>
      <c r="BVG55" s="406"/>
      <c r="BVH55" s="406"/>
      <c r="BVI55" s="406"/>
      <c r="BVJ55" s="406"/>
      <c r="BVK55" s="406"/>
      <c r="BVL55" s="406"/>
      <c r="BVM55" s="406"/>
      <c r="BVN55" s="406"/>
      <c r="BVO55" s="406"/>
      <c r="BVP55" s="406"/>
      <c r="BVQ55" s="406"/>
      <c r="BVR55" s="406"/>
      <c r="BVS55" s="406"/>
      <c r="BVT55" s="406"/>
      <c r="BVU55" s="406"/>
      <c r="BVV55" s="406"/>
      <c r="BVW55" s="406"/>
      <c r="BVX55" s="406"/>
      <c r="BVY55" s="406"/>
      <c r="BVZ55" s="406"/>
      <c r="BWA55" s="406"/>
      <c r="BWB55" s="406"/>
      <c r="BWC55" s="406"/>
      <c r="BWD55" s="406"/>
      <c r="BWE55" s="406"/>
      <c r="BWF55" s="406"/>
      <c r="BWG55" s="406"/>
      <c r="BWH55" s="406"/>
      <c r="BWI55" s="406"/>
      <c r="BWJ55" s="406"/>
      <c r="BWK55" s="406"/>
      <c r="BWL55" s="406"/>
      <c r="BWM55" s="406"/>
      <c r="BWN55" s="406"/>
      <c r="BWO55" s="406"/>
      <c r="BWP55" s="406"/>
      <c r="BWQ55" s="406"/>
      <c r="BWR55" s="406"/>
      <c r="BWS55" s="406"/>
      <c r="BWT55" s="406"/>
      <c r="BWU55" s="406"/>
      <c r="BWV55" s="406"/>
      <c r="BWW55" s="406"/>
      <c r="BWX55" s="406"/>
      <c r="BWY55" s="406"/>
      <c r="BWZ55" s="406"/>
      <c r="BXA55" s="406"/>
      <c r="BXB55" s="406"/>
      <c r="BXC55" s="406"/>
      <c r="BXD55" s="406"/>
      <c r="BXE55" s="406"/>
      <c r="BXF55" s="406"/>
      <c r="BXG55" s="406"/>
      <c r="BXH55" s="406"/>
      <c r="BXI55" s="406"/>
      <c r="BXJ55" s="406"/>
      <c r="BXK55" s="406"/>
      <c r="BXL55" s="406"/>
      <c r="BXM55" s="406"/>
      <c r="BXN55" s="406"/>
      <c r="BXO55" s="406"/>
      <c r="BXP55" s="406"/>
      <c r="BXQ55" s="406"/>
      <c r="BXR55" s="406"/>
      <c r="BXS55" s="406"/>
      <c r="BXT55" s="406"/>
      <c r="BXU55" s="406"/>
      <c r="BXV55" s="406"/>
      <c r="BXW55" s="406"/>
      <c r="BXX55" s="406"/>
      <c r="BXY55" s="406"/>
      <c r="BXZ55" s="406"/>
      <c r="BYA55" s="406"/>
      <c r="BYB55" s="406"/>
      <c r="BYC55" s="406"/>
      <c r="BYD55" s="406"/>
      <c r="BYE55" s="406"/>
      <c r="BYF55" s="406"/>
      <c r="BYG55" s="406"/>
      <c r="BYH55" s="406"/>
      <c r="BYI55" s="406"/>
      <c r="BYJ55" s="406"/>
      <c r="BYK55" s="406"/>
      <c r="BYL55" s="406"/>
      <c r="BYM55" s="406"/>
      <c r="BYN55" s="406"/>
      <c r="BYO55" s="406"/>
      <c r="BYP55" s="406"/>
      <c r="BYQ55" s="406"/>
      <c r="BYR55" s="406"/>
      <c r="BYS55" s="406"/>
      <c r="BYT55" s="406"/>
      <c r="BYU55" s="406"/>
      <c r="BYV55" s="406"/>
      <c r="BYW55" s="406"/>
      <c r="BYX55" s="406"/>
      <c r="BYY55" s="406"/>
      <c r="BYZ55" s="406"/>
      <c r="BZA55" s="406"/>
      <c r="BZB55" s="406"/>
      <c r="BZC55" s="406"/>
      <c r="BZD55" s="406"/>
      <c r="BZE55" s="406"/>
      <c r="BZF55" s="406"/>
      <c r="BZG55" s="406"/>
      <c r="BZH55" s="406"/>
      <c r="BZI55" s="406"/>
      <c r="BZJ55" s="406"/>
      <c r="BZK55" s="406"/>
      <c r="BZL55" s="406"/>
      <c r="BZM55" s="406"/>
      <c r="BZN55" s="406"/>
      <c r="BZO55" s="406"/>
      <c r="BZP55" s="406"/>
      <c r="BZQ55" s="406"/>
      <c r="BZR55" s="406"/>
      <c r="BZS55" s="406"/>
      <c r="BZT55" s="406"/>
      <c r="BZU55" s="406"/>
      <c r="BZV55" s="406"/>
      <c r="BZW55" s="406"/>
      <c r="BZX55" s="406"/>
      <c r="BZY55" s="406"/>
      <c r="BZZ55" s="406"/>
      <c r="CAA55" s="406"/>
      <c r="CAB55" s="406"/>
      <c r="CAC55" s="406"/>
      <c r="CAD55" s="406"/>
      <c r="CAE55" s="406"/>
      <c r="CAF55" s="406"/>
      <c r="CAG55" s="406"/>
      <c r="CAH55" s="406"/>
      <c r="CAI55" s="406"/>
      <c r="CAJ55" s="406"/>
      <c r="CAK55" s="406"/>
      <c r="CAL55" s="406"/>
      <c r="CAM55" s="406"/>
      <c r="CAN55" s="406"/>
      <c r="CAO55" s="406"/>
      <c r="CAP55" s="406"/>
      <c r="CAQ55" s="406"/>
      <c r="CAR55" s="406"/>
      <c r="CAS55" s="406"/>
      <c r="CAT55" s="406"/>
      <c r="CAU55" s="406"/>
      <c r="CAV55" s="406"/>
      <c r="CAW55" s="406"/>
      <c r="CAX55" s="406"/>
      <c r="CAY55" s="406"/>
      <c r="CAZ55" s="406"/>
      <c r="CBA55" s="406"/>
      <c r="CBB55" s="406"/>
      <c r="CBC55" s="406"/>
      <c r="CBD55" s="406"/>
      <c r="CBE55" s="406"/>
      <c r="CBF55" s="406"/>
      <c r="CBG55" s="406"/>
      <c r="CBH55" s="406"/>
      <c r="CBI55" s="406"/>
      <c r="CBJ55" s="406"/>
      <c r="CBK55" s="406"/>
      <c r="CBL55" s="406"/>
      <c r="CBM55" s="406"/>
      <c r="CBN55" s="406"/>
      <c r="CBO55" s="406"/>
      <c r="CBP55" s="406"/>
      <c r="CBQ55" s="406"/>
      <c r="CBR55" s="406"/>
      <c r="CBS55" s="406"/>
      <c r="CBT55" s="406"/>
      <c r="CBU55" s="406"/>
      <c r="CBV55" s="406"/>
      <c r="CBW55" s="406"/>
      <c r="CBX55" s="406"/>
      <c r="CBY55" s="406"/>
      <c r="CBZ55" s="406"/>
      <c r="CCA55" s="406"/>
      <c r="CCB55" s="406"/>
      <c r="CCC55" s="406"/>
      <c r="CCD55" s="406"/>
      <c r="CCE55" s="406"/>
      <c r="CCF55" s="406"/>
      <c r="CCG55" s="406"/>
      <c r="CCH55" s="406"/>
      <c r="CCI55" s="406"/>
      <c r="CCJ55" s="406"/>
      <c r="CCK55" s="406"/>
      <c r="CCL55" s="406"/>
      <c r="CCM55" s="406"/>
      <c r="CCN55" s="406"/>
      <c r="CCO55" s="406"/>
      <c r="CCP55" s="406"/>
      <c r="CCQ55" s="406"/>
      <c r="CCR55" s="406"/>
      <c r="CCS55" s="406"/>
      <c r="CCT55" s="406"/>
      <c r="CCU55" s="406"/>
      <c r="CCV55" s="406"/>
      <c r="CCW55" s="406"/>
      <c r="CCX55" s="406"/>
      <c r="CCY55" s="406"/>
      <c r="CCZ55" s="406"/>
      <c r="CDA55" s="406"/>
      <c r="CDB55" s="406"/>
      <c r="CDC55" s="406"/>
      <c r="CDD55" s="406"/>
      <c r="CDE55" s="406"/>
      <c r="CDF55" s="406"/>
      <c r="CDG55" s="406"/>
      <c r="CDH55" s="406"/>
      <c r="CDI55" s="406"/>
      <c r="CDJ55" s="406"/>
      <c r="CDK55" s="406"/>
      <c r="CDL55" s="406"/>
      <c r="CDM55" s="406"/>
      <c r="CDN55" s="406"/>
      <c r="CDO55" s="406"/>
      <c r="CDP55" s="406"/>
      <c r="CDQ55" s="406"/>
      <c r="CDR55" s="406"/>
      <c r="CDS55" s="406"/>
      <c r="CDT55" s="406"/>
      <c r="CDU55" s="406"/>
      <c r="CDV55" s="406"/>
      <c r="CDW55" s="406"/>
      <c r="CDX55" s="406"/>
      <c r="CDY55" s="406"/>
      <c r="CDZ55" s="406"/>
      <c r="CEA55" s="406"/>
      <c r="CEB55" s="406"/>
      <c r="CEC55" s="406"/>
      <c r="CED55" s="406"/>
      <c r="CEE55" s="406"/>
      <c r="CEF55" s="406"/>
      <c r="CEG55" s="406"/>
      <c r="CEH55" s="406"/>
      <c r="CEI55" s="406"/>
      <c r="CEJ55" s="406"/>
      <c r="CEK55" s="406"/>
      <c r="CEL55" s="406"/>
      <c r="CEM55" s="406"/>
      <c r="CEN55" s="406"/>
      <c r="CEO55" s="406"/>
      <c r="CEP55" s="406"/>
      <c r="CEQ55" s="406"/>
      <c r="CER55" s="406"/>
      <c r="CES55" s="406"/>
      <c r="CET55" s="406"/>
      <c r="CEU55" s="406"/>
      <c r="CEV55" s="406"/>
      <c r="CEW55" s="406"/>
      <c r="CEX55" s="406"/>
      <c r="CEY55" s="406"/>
      <c r="CEZ55" s="406"/>
      <c r="CFA55" s="406"/>
      <c r="CFB55" s="406"/>
      <c r="CFC55" s="406"/>
      <c r="CFD55" s="406"/>
      <c r="CFE55" s="406"/>
      <c r="CFF55" s="406"/>
      <c r="CFG55" s="406"/>
      <c r="CFH55" s="406"/>
      <c r="CFI55" s="406"/>
      <c r="CFJ55" s="406"/>
      <c r="CFK55" s="406"/>
      <c r="CFL55" s="406"/>
      <c r="CFM55" s="406"/>
      <c r="CFN55" s="406"/>
      <c r="CFO55" s="406"/>
      <c r="CFP55" s="406"/>
      <c r="CFQ55" s="406"/>
      <c r="CFR55" s="406"/>
      <c r="CFS55" s="406"/>
      <c r="CFT55" s="406"/>
      <c r="CFU55" s="406"/>
      <c r="CFV55" s="406"/>
      <c r="CFW55" s="406"/>
      <c r="CFX55" s="406"/>
      <c r="CFY55" s="406"/>
      <c r="CFZ55" s="406"/>
      <c r="CGA55" s="406"/>
      <c r="CGB55" s="406"/>
      <c r="CGC55" s="406"/>
      <c r="CGD55" s="406"/>
      <c r="CGE55" s="406"/>
      <c r="CGF55" s="406"/>
      <c r="CGG55" s="406"/>
      <c r="CGH55" s="406"/>
      <c r="CGI55" s="406"/>
      <c r="CGJ55" s="406"/>
      <c r="CGK55" s="406"/>
      <c r="CGL55" s="406"/>
      <c r="CGM55" s="406"/>
      <c r="CGN55" s="406"/>
      <c r="CGO55" s="406"/>
      <c r="CGP55" s="406"/>
      <c r="CGQ55" s="406"/>
      <c r="CGR55" s="406"/>
      <c r="CGS55" s="406"/>
      <c r="CGT55" s="406"/>
      <c r="CGU55" s="406"/>
      <c r="CGV55" s="406"/>
      <c r="CGW55" s="406"/>
      <c r="CGX55" s="406"/>
      <c r="CGY55" s="406"/>
      <c r="CGZ55" s="406"/>
      <c r="CHA55" s="406"/>
      <c r="CHB55" s="406"/>
      <c r="CHC55" s="406"/>
      <c r="CHD55" s="406"/>
      <c r="CHE55" s="406"/>
      <c r="CHF55" s="406"/>
      <c r="CHG55" s="406"/>
      <c r="CHH55" s="406"/>
      <c r="CHI55" s="406"/>
      <c r="CHJ55" s="406"/>
      <c r="CHK55" s="406"/>
      <c r="CHL55" s="406"/>
      <c r="CHM55" s="406"/>
      <c r="CHN55" s="406"/>
      <c r="CHO55" s="406"/>
      <c r="CHP55" s="406"/>
      <c r="CHQ55" s="406"/>
      <c r="CHR55" s="406"/>
      <c r="CHS55" s="406"/>
      <c r="CHT55" s="406"/>
      <c r="CHU55" s="406"/>
      <c r="CHV55" s="406"/>
      <c r="CHW55" s="406"/>
      <c r="CHX55" s="406"/>
      <c r="CHY55" s="406"/>
      <c r="CHZ55" s="406"/>
      <c r="CIA55" s="406"/>
      <c r="CIB55" s="406"/>
      <c r="CIC55" s="406"/>
      <c r="CID55" s="406"/>
      <c r="CIE55" s="406"/>
      <c r="CIF55" s="406"/>
      <c r="CIG55" s="406"/>
      <c r="CIH55" s="406"/>
      <c r="CII55" s="406"/>
      <c r="CIJ55" s="406"/>
      <c r="CIK55" s="406"/>
      <c r="CIL55" s="406"/>
      <c r="CIM55" s="406"/>
      <c r="CIN55" s="406"/>
      <c r="CIO55" s="406"/>
      <c r="CIP55" s="406"/>
      <c r="CIQ55" s="406"/>
      <c r="CIR55" s="406"/>
      <c r="CIS55" s="406"/>
      <c r="CIT55" s="406"/>
      <c r="CIU55" s="406"/>
      <c r="CIV55" s="406"/>
      <c r="CIW55" s="406"/>
      <c r="CIX55" s="406"/>
      <c r="CIY55" s="406"/>
      <c r="CIZ55" s="406"/>
      <c r="CJA55" s="406"/>
      <c r="CJB55" s="406"/>
      <c r="CJC55" s="406"/>
      <c r="CJD55" s="406"/>
      <c r="CJE55" s="406"/>
      <c r="CJF55" s="406"/>
      <c r="CJG55" s="406"/>
      <c r="CJH55" s="406"/>
      <c r="CJI55" s="406"/>
      <c r="CJJ55" s="406"/>
      <c r="CJK55" s="406"/>
      <c r="CJL55" s="406"/>
      <c r="CJM55" s="406"/>
      <c r="CJN55" s="406"/>
      <c r="CJO55" s="406"/>
      <c r="CJP55" s="406"/>
      <c r="CJQ55" s="406"/>
      <c r="CJR55" s="406"/>
      <c r="CJS55" s="406"/>
      <c r="CJT55" s="406"/>
      <c r="CJU55" s="406"/>
      <c r="CJV55" s="406"/>
      <c r="CJW55" s="406"/>
      <c r="CJX55" s="406"/>
      <c r="CJY55" s="406"/>
      <c r="CJZ55" s="406"/>
      <c r="CKA55" s="406"/>
      <c r="CKB55" s="406"/>
      <c r="CKC55" s="406"/>
      <c r="CKD55" s="406"/>
      <c r="CKE55" s="406"/>
      <c r="CKF55" s="406"/>
      <c r="CKG55" s="406"/>
      <c r="CKH55" s="406"/>
      <c r="CKI55" s="406"/>
      <c r="CKJ55" s="406"/>
      <c r="CKK55" s="406"/>
      <c r="CKL55" s="406"/>
      <c r="CKM55" s="406"/>
      <c r="CKN55" s="406"/>
      <c r="CKO55" s="406"/>
      <c r="CKP55" s="406"/>
      <c r="CKQ55" s="406"/>
      <c r="CKR55" s="406"/>
      <c r="CKS55" s="406"/>
      <c r="CKT55" s="406"/>
      <c r="CKU55" s="406"/>
      <c r="CKV55" s="406"/>
      <c r="CKW55" s="406"/>
      <c r="CKX55" s="406"/>
      <c r="CKY55" s="406"/>
      <c r="CKZ55" s="406"/>
      <c r="CLA55" s="406"/>
      <c r="CLB55" s="406"/>
      <c r="CLC55" s="406"/>
      <c r="CLD55" s="406"/>
      <c r="CLE55" s="406"/>
      <c r="CLF55" s="406"/>
      <c r="CLG55" s="406"/>
      <c r="CLH55" s="406"/>
      <c r="CLI55" s="406"/>
      <c r="CLJ55" s="406"/>
      <c r="CLK55" s="406"/>
      <c r="CLL55" s="406"/>
      <c r="CLM55" s="406"/>
      <c r="CLN55" s="406"/>
      <c r="CLO55" s="406"/>
      <c r="CLP55" s="406"/>
      <c r="CLQ55" s="406"/>
      <c r="CLR55" s="406"/>
      <c r="CLS55" s="406"/>
      <c r="CLT55" s="406"/>
      <c r="CLU55" s="406"/>
      <c r="CLV55" s="406"/>
      <c r="CLW55" s="406"/>
      <c r="CLX55" s="406"/>
      <c r="CLY55" s="406"/>
      <c r="CLZ55" s="406"/>
      <c r="CMA55" s="406"/>
      <c r="CMB55" s="406"/>
      <c r="CMC55" s="406"/>
      <c r="CMD55" s="406"/>
      <c r="CME55" s="406"/>
      <c r="CMF55" s="406"/>
      <c r="CMG55" s="406"/>
      <c r="CMH55" s="406"/>
      <c r="CMI55" s="406"/>
      <c r="CMJ55" s="406"/>
      <c r="CMK55" s="406"/>
      <c r="CML55" s="406"/>
      <c r="CMM55" s="406"/>
      <c r="CMN55" s="406"/>
      <c r="CMO55" s="406"/>
      <c r="CMP55" s="406"/>
      <c r="CMQ55" s="406"/>
      <c r="CMR55" s="406"/>
      <c r="CMS55" s="406"/>
      <c r="CMT55" s="406"/>
      <c r="CMU55" s="406"/>
      <c r="CMV55" s="406"/>
      <c r="CMW55" s="406"/>
      <c r="CMX55" s="406"/>
      <c r="CMY55" s="406"/>
      <c r="CMZ55" s="406"/>
      <c r="CNA55" s="406"/>
      <c r="CNB55" s="406"/>
      <c r="CNC55" s="406"/>
      <c r="CND55" s="406"/>
      <c r="CNE55" s="406"/>
      <c r="CNF55" s="406"/>
      <c r="CNG55" s="406"/>
      <c r="CNH55" s="406"/>
      <c r="CNI55" s="406"/>
      <c r="CNJ55" s="406"/>
      <c r="CNK55" s="406"/>
      <c r="CNL55" s="406"/>
      <c r="CNM55" s="406"/>
      <c r="CNN55" s="406"/>
      <c r="CNO55" s="406"/>
      <c r="CNP55" s="406"/>
      <c r="CNQ55" s="406"/>
      <c r="CNR55" s="406"/>
      <c r="CNS55" s="406"/>
      <c r="CNT55" s="406"/>
      <c r="CNU55" s="406"/>
      <c r="CNV55" s="406"/>
      <c r="CNW55" s="406"/>
      <c r="CNX55" s="406"/>
      <c r="CNY55" s="406"/>
      <c r="CNZ55" s="406"/>
      <c r="COA55" s="406"/>
      <c r="COB55" s="406"/>
      <c r="COC55" s="406"/>
      <c r="COD55" s="406"/>
      <c r="COE55" s="406"/>
      <c r="COF55" s="406"/>
      <c r="COG55" s="406"/>
      <c r="COH55" s="406"/>
      <c r="COI55" s="406"/>
      <c r="COJ55" s="406"/>
      <c r="COK55" s="406"/>
      <c r="COL55" s="406"/>
      <c r="COM55" s="406"/>
      <c r="CON55" s="406"/>
      <c r="COO55" s="406"/>
      <c r="COP55" s="406"/>
      <c r="COQ55" s="406"/>
      <c r="COR55" s="406"/>
      <c r="COS55" s="406"/>
      <c r="COT55" s="406"/>
      <c r="COU55" s="406"/>
      <c r="COV55" s="406"/>
      <c r="COW55" s="406"/>
      <c r="COX55" s="406"/>
      <c r="COY55" s="406"/>
      <c r="COZ55" s="406"/>
      <c r="CPA55" s="406"/>
      <c r="CPB55" s="406"/>
      <c r="CPC55" s="406"/>
      <c r="CPD55" s="406"/>
      <c r="CPE55" s="406"/>
      <c r="CPF55" s="406"/>
      <c r="CPG55" s="406"/>
      <c r="CPH55" s="406"/>
      <c r="CPI55" s="406"/>
      <c r="CPJ55" s="406"/>
      <c r="CPK55" s="406"/>
      <c r="CPL55" s="406"/>
      <c r="CPM55" s="406"/>
      <c r="CPN55" s="406"/>
      <c r="CPO55" s="406"/>
      <c r="CPP55" s="406"/>
      <c r="CPQ55" s="406"/>
      <c r="CPR55" s="406"/>
      <c r="CPS55" s="406"/>
      <c r="CPT55" s="406"/>
      <c r="CPU55" s="406"/>
      <c r="CPV55" s="406"/>
      <c r="CPW55" s="406"/>
      <c r="CPX55" s="406"/>
      <c r="CPY55" s="406"/>
      <c r="CPZ55" s="406"/>
      <c r="CQA55" s="406"/>
      <c r="CQB55" s="406"/>
      <c r="CQC55" s="406"/>
      <c r="CQD55" s="406"/>
      <c r="CQE55" s="406"/>
      <c r="CQF55" s="406"/>
      <c r="CQG55" s="406"/>
      <c r="CQH55" s="406"/>
      <c r="CQI55" s="406"/>
      <c r="CQJ55" s="406"/>
      <c r="CQK55" s="406"/>
      <c r="CQL55" s="406"/>
      <c r="CQM55" s="406"/>
      <c r="CQN55" s="406"/>
      <c r="CQO55" s="406"/>
      <c r="CQP55" s="406"/>
      <c r="CQQ55" s="406"/>
      <c r="CQR55" s="406"/>
      <c r="CQS55" s="406"/>
      <c r="CQT55" s="406"/>
      <c r="CQU55" s="406"/>
      <c r="CQV55" s="406"/>
      <c r="CQW55" s="406"/>
      <c r="CQX55" s="406"/>
      <c r="CQY55" s="406"/>
      <c r="CQZ55" s="406"/>
      <c r="CRA55" s="406"/>
      <c r="CRB55" s="406"/>
      <c r="CRC55" s="406"/>
      <c r="CRD55" s="406"/>
      <c r="CRE55" s="406"/>
      <c r="CRF55" s="406"/>
      <c r="CRG55" s="406"/>
      <c r="CRH55" s="406"/>
      <c r="CRI55" s="406"/>
      <c r="CRJ55" s="406"/>
      <c r="CRK55" s="406"/>
      <c r="CRL55" s="406"/>
      <c r="CRM55" s="406"/>
      <c r="CRN55" s="406"/>
      <c r="CRO55" s="406"/>
      <c r="CRP55" s="406"/>
      <c r="CRQ55" s="406"/>
      <c r="CRR55" s="406"/>
      <c r="CRS55" s="406"/>
      <c r="CRT55" s="406"/>
      <c r="CRU55" s="406"/>
      <c r="CRV55" s="406"/>
      <c r="CRW55" s="406"/>
      <c r="CRX55" s="406"/>
      <c r="CRY55" s="406"/>
      <c r="CRZ55" s="406"/>
      <c r="CSA55" s="406"/>
      <c r="CSB55" s="406"/>
      <c r="CSC55" s="406"/>
      <c r="CSD55" s="406"/>
      <c r="CSE55" s="406"/>
      <c r="CSF55" s="406"/>
      <c r="CSG55" s="406"/>
      <c r="CSH55" s="406"/>
      <c r="CSI55" s="406"/>
      <c r="CSJ55" s="406"/>
      <c r="CSK55" s="406"/>
      <c r="CSL55" s="406"/>
      <c r="CSM55" s="406"/>
      <c r="CSN55" s="406"/>
      <c r="CSO55" s="406"/>
      <c r="CSP55" s="406"/>
      <c r="CSQ55" s="406"/>
      <c r="CSR55" s="406"/>
      <c r="CSS55" s="406"/>
      <c r="CST55" s="406"/>
      <c r="CSU55" s="406"/>
      <c r="CSV55" s="406"/>
      <c r="CSW55" s="406"/>
      <c r="CSX55" s="406"/>
      <c r="CSY55" s="406"/>
      <c r="CSZ55" s="406"/>
      <c r="CTA55" s="406"/>
      <c r="CTB55" s="406"/>
      <c r="CTC55" s="406"/>
      <c r="CTD55" s="406"/>
      <c r="CTE55" s="406"/>
      <c r="CTF55" s="406"/>
      <c r="CTG55" s="406"/>
      <c r="CTH55" s="406"/>
      <c r="CTI55" s="406"/>
      <c r="CTJ55" s="406"/>
      <c r="CTK55" s="406"/>
      <c r="CTL55" s="406"/>
      <c r="CTM55" s="406"/>
      <c r="CTN55" s="406"/>
      <c r="CTO55" s="406"/>
      <c r="CTP55" s="406"/>
      <c r="CTQ55" s="406"/>
      <c r="CTR55" s="406"/>
      <c r="CTS55" s="406"/>
      <c r="CTT55" s="406"/>
      <c r="CTU55" s="406"/>
      <c r="CTV55" s="406"/>
      <c r="CTW55" s="406"/>
      <c r="CTX55" s="406"/>
      <c r="CTY55" s="406"/>
      <c r="CTZ55" s="406"/>
      <c r="CUA55" s="406"/>
      <c r="CUB55" s="406"/>
      <c r="CUC55" s="406"/>
      <c r="CUD55" s="406"/>
      <c r="CUE55" s="406"/>
      <c r="CUF55" s="406"/>
      <c r="CUG55" s="406"/>
      <c r="CUH55" s="406"/>
      <c r="CUI55" s="406"/>
      <c r="CUJ55" s="406"/>
      <c r="CUK55" s="406"/>
      <c r="CUL55" s="406"/>
      <c r="CUM55" s="406"/>
      <c r="CUN55" s="406"/>
      <c r="CUO55" s="406"/>
      <c r="CUP55" s="406"/>
      <c r="CUQ55" s="406"/>
      <c r="CUR55" s="406"/>
      <c r="CUS55" s="406"/>
      <c r="CUT55" s="406"/>
      <c r="CUU55" s="406"/>
      <c r="CUV55" s="406"/>
      <c r="CUW55" s="406"/>
      <c r="CUX55" s="406"/>
      <c r="CUY55" s="406"/>
      <c r="CUZ55" s="406"/>
      <c r="CVA55" s="406"/>
      <c r="CVB55" s="406"/>
      <c r="CVC55" s="406"/>
      <c r="CVD55" s="406"/>
      <c r="CVE55" s="406"/>
      <c r="CVF55" s="406"/>
      <c r="CVG55" s="406"/>
      <c r="CVH55" s="406"/>
      <c r="CVI55" s="406"/>
      <c r="CVJ55" s="406"/>
      <c r="CVK55" s="406"/>
      <c r="CVL55" s="406"/>
      <c r="CVM55" s="406"/>
      <c r="CVN55" s="406"/>
      <c r="CVO55" s="406"/>
      <c r="CVP55" s="406"/>
      <c r="CVQ55" s="406"/>
      <c r="CVR55" s="406"/>
      <c r="CVS55" s="406"/>
      <c r="CVT55" s="406"/>
      <c r="CVU55" s="406"/>
      <c r="CVV55" s="406"/>
      <c r="CVW55" s="406"/>
      <c r="CVX55" s="406"/>
      <c r="CVY55" s="406"/>
      <c r="CVZ55" s="406"/>
      <c r="CWA55" s="406"/>
      <c r="CWB55" s="406"/>
      <c r="CWC55" s="406"/>
      <c r="CWD55" s="406"/>
      <c r="CWE55" s="406"/>
      <c r="CWF55" s="406"/>
      <c r="CWG55" s="406"/>
      <c r="CWH55" s="406"/>
      <c r="CWI55" s="406"/>
      <c r="CWJ55" s="406"/>
      <c r="CWK55" s="406"/>
      <c r="CWL55" s="406"/>
      <c r="CWM55" s="406"/>
      <c r="CWN55" s="406"/>
      <c r="CWO55" s="406"/>
      <c r="CWP55" s="406"/>
      <c r="CWQ55" s="406"/>
      <c r="CWR55" s="406"/>
      <c r="CWS55" s="406"/>
      <c r="CWT55" s="406"/>
      <c r="CWU55" s="406"/>
      <c r="CWV55" s="406"/>
      <c r="CWW55" s="406"/>
      <c r="CWX55" s="406"/>
      <c r="CWY55" s="406"/>
      <c r="CWZ55" s="406"/>
      <c r="CXA55" s="406"/>
      <c r="CXB55" s="406"/>
      <c r="CXC55" s="406"/>
      <c r="CXD55" s="406"/>
      <c r="CXE55" s="406"/>
      <c r="CXF55" s="406"/>
      <c r="CXG55" s="406"/>
      <c r="CXH55" s="406"/>
      <c r="CXI55" s="406"/>
      <c r="CXJ55" s="406"/>
      <c r="CXK55" s="406"/>
      <c r="CXL55" s="406"/>
      <c r="CXM55" s="406"/>
      <c r="CXN55" s="406"/>
      <c r="CXO55" s="406"/>
      <c r="CXP55" s="406"/>
      <c r="CXQ55" s="406"/>
      <c r="CXR55" s="406"/>
      <c r="CXS55" s="406"/>
      <c r="CXT55" s="406"/>
      <c r="CXU55" s="406"/>
      <c r="CXV55" s="406"/>
      <c r="CXW55" s="406"/>
      <c r="CXX55" s="406"/>
      <c r="CXY55" s="406"/>
      <c r="CXZ55" s="406"/>
      <c r="CYA55" s="406"/>
      <c r="CYB55" s="406"/>
      <c r="CYC55" s="406"/>
      <c r="CYD55" s="406"/>
      <c r="CYE55" s="406"/>
      <c r="CYF55" s="406"/>
      <c r="CYG55" s="406"/>
      <c r="CYH55" s="406"/>
      <c r="CYI55" s="406"/>
      <c r="CYJ55" s="406"/>
      <c r="CYK55" s="406"/>
      <c r="CYL55" s="406"/>
      <c r="CYM55" s="406"/>
      <c r="CYN55" s="406"/>
      <c r="CYO55" s="406"/>
      <c r="CYP55" s="406"/>
      <c r="CYQ55" s="406"/>
      <c r="CYR55" s="406"/>
      <c r="CYS55" s="406"/>
      <c r="CYT55" s="406"/>
      <c r="CYU55" s="406"/>
      <c r="CYV55" s="406"/>
      <c r="CYW55" s="406"/>
      <c r="CYX55" s="406"/>
      <c r="CYY55" s="406"/>
      <c r="CYZ55" s="406"/>
      <c r="CZA55" s="406"/>
      <c r="CZB55" s="406"/>
      <c r="CZC55" s="406"/>
      <c r="CZD55" s="406"/>
      <c r="CZE55" s="406"/>
      <c r="CZF55" s="406"/>
      <c r="CZG55" s="406"/>
      <c r="CZH55" s="406"/>
      <c r="CZI55" s="406"/>
      <c r="CZJ55" s="406"/>
      <c r="CZK55" s="406"/>
      <c r="CZL55" s="406"/>
      <c r="CZM55" s="406"/>
      <c r="CZN55" s="406"/>
      <c r="CZO55" s="406"/>
      <c r="CZP55" s="406"/>
      <c r="CZQ55" s="406"/>
      <c r="CZR55" s="406"/>
      <c r="CZS55" s="406"/>
      <c r="CZT55" s="406"/>
      <c r="CZU55" s="406"/>
      <c r="CZV55" s="406"/>
      <c r="CZW55" s="406"/>
      <c r="CZX55" s="406"/>
      <c r="CZY55" s="406"/>
      <c r="CZZ55" s="406"/>
      <c r="DAA55" s="406"/>
      <c r="DAB55" s="406"/>
      <c r="DAC55" s="406"/>
      <c r="DAD55" s="406"/>
      <c r="DAE55" s="406"/>
      <c r="DAF55" s="406"/>
      <c r="DAG55" s="406"/>
      <c r="DAH55" s="406"/>
      <c r="DAI55" s="406"/>
      <c r="DAJ55" s="406"/>
      <c r="DAK55" s="406"/>
      <c r="DAL55" s="406"/>
      <c r="DAM55" s="406"/>
      <c r="DAN55" s="406"/>
      <c r="DAO55" s="406"/>
      <c r="DAP55" s="406"/>
      <c r="DAQ55" s="406"/>
      <c r="DAR55" s="406"/>
      <c r="DAS55" s="406"/>
      <c r="DAT55" s="406"/>
      <c r="DAU55" s="406"/>
      <c r="DAV55" s="406"/>
      <c r="DAW55" s="406"/>
      <c r="DAX55" s="406"/>
      <c r="DAY55" s="406"/>
      <c r="DAZ55" s="406"/>
      <c r="DBA55" s="406"/>
      <c r="DBB55" s="406"/>
      <c r="DBC55" s="406"/>
      <c r="DBD55" s="406"/>
      <c r="DBE55" s="406"/>
      <c r="DBF55" s="406"/>
      <c r="DBG55" s="406"/>
      <c r="DBH55" s="406"/>
      <c r="DBI55" s="406"/>
      <c r="DBJ55" s="406"/>
      <c r="DBK55" s="406"/>
      <c r="DBL55" s="406"/>
      <c r="DBM55" s="406"/>
      <c r="DBN55" s="406"/>
      <c r="DBO55" s="406"/>
      <c r="DBP55" s="406"/>
      <c r="DBQ55" s="406"/>
      <c r="DBR55" s="406"/>
      <c r="DBS55" s="406"/>
      <c r="DBT55" s="406"/>
      <c r="DBU55" s="406"/>
      <c r="DBV55" s="406"/>
      <c r="DBW55" s="406"/>
      <c r="DBX55" s="406"/>
      <c r="DBY55" s="406"/>
      <c r="DBZ55" s="406"/>
      <c r="DCA55" s="406"/>
      <c r="DCB55" s="406"/>
      <c r="DCC55" s="406"/>
      <c r="DCD55" s="406"/>
      <c r="DCE55" s="406"/>
      <c r="DCF55" s="406"/>
      <c r="DCG55" s="406"/>
      <c r="DCH55" s="406"/>
      <c r="DCI55" s="406"/>
      <c r="DCJ55" s="406"/>
      <c r="DCK55" s="406"/>
      <c r="DCL55" s="406"/>
      <c r="DCM55" s="406"/>
      <c r="DCN55" s="406"/>
      <c r="DCO55" s="406"/>
      <c r="DCP55" s="406"/>
      <c r="DCQ55" s="406"/>
      <c r="DCR55" s="406"/>
      <c r="DCS55" s="406"/>
      <c r="DCT55" s="406"/>
      <c r="DCU55" s="406"/>
      <c r="DCV55" s="406"/>
      <c r="DCW55" s="406"/>
      <c r="DCX55" s="406"/>
      <c r="DCY55" s="406"/>
      <c r="DCZ55" s="406"/>
      <c r="DDA55" s="406"/>
      <c r="DDB55" s="406"/>
      <c r="DDC55" s="406"/>
      <c r="DDD55" s="406"/>
      <c r="DDE55" s="406"/>
      <c r="DDF55" s="406"/>
      <c r="DDG55" s="406"/>
      <c r="DDH55" s="406"/>
      <c r="DDI55" s="406"/>
      <c r="DDJ55" s="406"/>
      <c r="DDK55" s="406"/>
      <c r="DDL55" s="406"/>
      <c r="DDM55" s="406"/>
      <c r="DDN55" s="406"/>
      <c r="DDO55" s="406"/>
      <c r="DDP55" s="406"/>
      <c r="DDQ55" s="406"/>
      <c r="DDR55" s="406"/>
      <c r="DDS55" s="406"/>
      <c r="DDT55" s="406"/>
      <c r="DDU55" s="406"/>
      <c r="DDV55" s="406"/>
      <c r="DDW55" s="406"/>
      <c r="DDX55" s="406"/>
      <c r="DDY55" s="406"/>
      <c r="DDZ55" s="406"/>
      <c r="DEA55" s="406"/>
      <c r="DEB55" s="406"/>
      <c r="DEC55" s="406"/>
      <c r="DED55" s="406"/>
      <c r="DEE55" s="406"/>
      <c r="DEF55" s="406"/>
      <c r="DEG55" s="406"/>
      <c r="DEH55" s="406"/>
      <c r="DEI55" s="406"/>
      <c r="DEJ55" s="406"/>
      <c r="DEK55" s="406"/>
      <c r="DEL55" s="406"/>
      <c r="DEM55" s="406"/>
      <c r="DEN55" s="406"/>
      <c r="DEO55" s="406"/>
      <c r="DEP55" s="406"/>
      <c r="DEQ55" s="406"/>
      <c r="DER55" s="406"/>
      <c r="DES55" s="406"/>
      <c r="DET55" s="406"/>
      <c r="DEU55" s="406"/>
      <c r="DEV55" s="406"/>
      <c r="DEW55" s="406"/>
      <c r="DEX55" s="406"/>
      <c r="DEY55" s="406"/>
      <c r="DEZ55" s="406"/>
      <c r="DFA55" s="406"/>
      <c r="DFB55" s="406"/>
      <c r="DFC55" s="406"/>
      <c r="DFD55" s="406"/>
      <c r="DFE55" s="406"/>
      <c r="DFF55" s="406"/>
      <c r="DFG55" s="406"/>
      <c r="DFH55" s="406"/>
      <c r="DFI55" s="406"/>
      <c r="DFJ55" s="406"/>
      <c r="DFK55" s="406"/>
      <c r="DFL55" s="406"/>
      <c r="DFM55" s="406"/>
      <c r="DFN55" s="406"/>
      <c r="DFO55" s="406"/>
      <c r="DFP55" s="406"/>
      <c r="DFQ55" s="406"/>
      <c r="DFR55" s="406"/>
      <c r="DFS55" s="406"/>
      <c r="DFT55" s="406"/>
      <c r="DFU55" s="406"/>
      <c r="DFV55" s="406"/>
      <c r="DFW55" s="406"/>
      <c r="DFX55" s="406"/>
      <c r="DFY55" s="406"/>
      <c r="DFZ55" s="406"/>
      <c r="DGA55" s="406"/>
      <c r="DGB55" s="406"/>
      <c r="DGC55" s="406"/>
      <c r="DGD55" s="406"/>
      <c r="DGE55" s="406"/>
      <c r="DGF55" s="406"/>
      <c r="DGG55" s="406"/>
      <c r="DGH55" s="406"/>
      <c r="DGI55" s="406"/>
      <c r="DGJ55" s="406"/>
      <c r="DGK55" s="406"/>
      <c r="DGL55" s="406"/>
      <c r="DGM55" s="406"/>
      <c r="DGN55" s="406"/>
      <c r="DGO55" s="406"/>
      <c r="DGP55" s="406"/>
      <c r="DGQ55" s="406"/>
      <c r="DGR55" s="406"/>
      <c r="DGS55" s="406"/>
      <c r="DGT55" s="406"/>
      <c r="DGU55" s="406"/>
      <c r="DGV55" s="406"/>
      <c r="DGW55" s="406"/>
      <c r="DGX55" s="406"/>
      <c r="DGY55" s="406"/>
      <c r="DGZ55" s="406"/>
      <c r="DHA55" s="406"/>
      <c r="DHB55" s="406"/>
      <c r="DHC55" s="406"/>
      <c r="DHD55" s="406"/>
      <c r="DHE55" s="406"/>
      <c r="DHF55" s="406"/>
      <c r="DHG55" s="406"/>
      <c r="DHH55" s="406"/>
      <c r="DHI55" s="406"/>
      <c r="DHJ55" s="406"/>
      <c r="DHK55" s="406"/>
      <c r="DHL55" s="406"/>
      <c r="DHM55" s="406"/>
      <c r="DHN55" s="406"/>
      <c r="DHO55" s="406"/>
      <c r="DHP55" s="406"/>
      <c r="DHQ55" s="406"/>
      <c r="DHR55" s="406"/>
      <c r="DHS55" s="406"/>
      <c r="DHT55" s="406"/>
      <c r="DHU55" s="406"/>
      <c r="DHV55" s="406"/>
      <c r="DHW55" s="406"/>
      <c r="DHX55" s="406"/>
      <c r="DHY55" s="406"/>
      <c r="DHZ55" s="406"/>
      <c r="DIA55" s="406"/>
      <c r="DIB55" s="406"/>
      <c r="DIC55" s="406"/>
      <c r="DID55" s="406"/>
      <c r="DIE55" s="406"/>
      <c r="DIF55" s="406"/>
      <c r="DIG55" s="406"/>
      <c r="DIH55" s="406"/>
      <c r="DII55" s="406"/>
      <c r="DIJ55" s="406"/>
      <c r="DIK55" s="406"/>
      <c r="DIL55" s="406"/>
      <c r="DIM55" s="406"/>
      <c r="DIN55" s="406"/>
      <c r="DIO55" s="406"/>
      <c r="DIP55" s="406"/>
      <c r="DIQ55" s="406"/>
      <c r="DIR55" s="406"/>
      <c r="DIS55" s="406"/>
      <c r="DIT55" s="406"/>
      <c r="DIU55" s="406"/>
      <c r="DIV55" s="406"/>
      <c r="DIW55" s="406"/>
      <c r="DIX55" s="406"/>
      <c r="DIY55" s="406"/>
      <c r="DIZ55" s="406"/>
      <c r="DJA55" s="406"/>
      <c r="DJB55" s="406"/>
      <c r="DJC55" s="406"/>
      <c r="DJD55" s="406"/>
      <c r="DJE55" s="406"/>
      <c r="DJF55" s="406"/>
      <c r="DJG55" s="406"/>
      <c r="DJH55" s="406"/>
      <c r="DJI55" s="406"/>
      <c r="DJJ55" s="406"/>
      <c r="DJK55" s="406"/>
      <c r="DJL55" s="406"/>
      <c r="DJM55" s="406"/>
      <c r="DJN55" s="406"/>
      <c r="DJO55" s="406"/>
      <c r="DJP55" s="406"/>
      <c r="DJQ55" s="406"/>
      <c r="DJR55" s="406"/>
      <c r="DJS55" s="406"/>
      <c r="DJT55" s="406"/>
      <c r="DJU55" s="406"/>
      <c r="DJV55" s="406"/>
      <c r="DJW55" s="406"/>
      <c r="DJX55" s="406"/>
      <c r="DJY55" s="406"/>
      <c r="DJZ55" s="406"/>
      <c r="DKA55" s="406"/>
      <c r="DKB55" s="406"/>
      <c r="DKC55" s="406"/>
      <c r="DKD55" s="406"/>
      <c r="DKE55" s="406"/>
      <c r="DKF55" s="406"/>
      <c r="DKG55" s="406"/>
      <c r="DKH55" s="406"/>
      <c r="DKI55" s="406"/>
      <c r="DKJ55" s="406"/>
      <c r="DKK55" s="406"/>
      <c r="DKL55" s="406"/>
      <c r="DKM55" s="406"/>
      <c r="DKN55" s="406"/>
      <c r="DKO55" s="406"/>
      <c r="DKP55" s="406"/>
      <c r="DKQ55" s="406"/>
      <c r="DKR55" s="406"/>
      <c r="DKS55" s="406"/>
      <c r="DKT55" s="406"/>
      <c r="DKU55" s="406"/>
      <c r="DKV55" s="406"/>
      <c r="DKW55" s="406"/>
      <c r="DKX55" s="406"/>
      <c r="DKY55" s="406"/>
      <c r="DKZ55" s="406"/>
      <c r="DLA55" s="406"/>
      <c r="DLB55" s="406"/>
      <c r="DLC55" s="406"/>
      <c r="DLD55" s="406"/>
      <c r="DLE55" s="406"/>
      <c r="DLF55" s="406"/>
      <c r="DLG55" s="406"/>
      <c r="DLH55" s="406"/>
      <c r="DLI55" s="406"/>
      <c r="DLJ55" s="406"/>
      <c r="DLK55" s="406"/>
      <c r="DLL55" s="406"/>
      <c r="DLM55" s="406"/>
      <c r="DLN55" s="406"/>
      <c r="DLO55" s="406"/>
      <c r="DLP55" s="406"/>
      <c r="DLQ55" s="406"/>
      <c r="DLR55" s="406"/>
      <c r="DLS55" s="406"/>
      <c r="DLT55" s="406"/>
      <c r="DLU55" s="406"/>
      <c r="DLV55" s="406"/>
      <c r="DLW55" s="406"/>
      <c r="DLX55" s="406"/>
      <c r="DLY55" s="406"/>
      <c r="DLZ55" s="406"/>
      <c r="DMA55" s="406"/>
      <c r="DMB55" s="406"/>
      <c r="DMC55" s="406"/>
      <c r="DMD55" s="406"/>
      <c r="DME55" s="406"/>
      <c r="DMF55" s="406"/>
      <c r="DMG55" s="406"/>
      <c r="DMH55" s="406"/>
      <c r="DMI55" s="406"/>
      <c r="DMJ55" s="406"/>
      <c r="DMK55" s="406"/>
      <c r="DML55" s="406"/>
      <c r="DMM55" s="406"/>
      <c r="DMN55" s="406"/>
      <c r="DMO55" s="406"/>
      <c r="DMP55" s="406"/>
      <c r="DMQ55" s="406"/>
      <c r="DMR55" s="406"/>
      <c r="DMS55" s="406"/>
      <c r="DMT55" s="406"/>
      <c r="DMU55" s="406"/>
      <c r="DMV55" s="406"/>
      <c r="DMW55" s="406"/>
      <c r="DMX55" s="406"/>
      <c r="DMY55" s="406"/>
      <c r="DMZ55" s="406"/>
      <c r="DNA55" s="406"/>
      <c r="DNB55" s="406"/>
      <c r="DNC55" s="406"/>
      <c r="DND55" s="406"/>
      <c r="DNE55" s="406"/>
      <c r="DNF55" s="406"/>
      <c r="DNG55" s="406"/>
      <c r="DNH55" s="406"/>
      <c r="DNI55" s="406"/>
      <c r="DNJ55" s="406"/>
      <c r="DNK55" s="406"/>
      <c r="DNL55" s="406"/>
      <c r="DNM55" s="406"/>
      <c r="DNN55" s="406"/>
      <c r="DNO55" s="406"/>
      <c r="DNP55" s="406"/>
      <c r="DNQ55" s="406"/>
      <c r="DNR55" s="406"/>
      <c r="DNS55" s="406"/>
      <c r="DNT55" s="406"/>
      <c r="DNU55" s="406"/>
      <c r="DNV55" s="406"/>
      <c r="DNW55" s="406"/>
      <c r="DNX55" s="406"/>
      <c r="DNY55" s="406"/>
      <c r="DNZ55" s="406"/>
      <c r="DOA55" s="406"/>
      <c r="DOB55" s="406"/>
      <c r="DOC55" s="406"/>
      <c r="DOD55" s="406"/>
      <c r="DOE55" s="406"/>
      <c r="DOF55" s="406"/>
      <c r="DOG55" s="406"/>
      <c r="DOH55" s="406"/>
      <c r="DOI55" s="406"/>
      <c r="DOJ55" s="406"/>
      <c r="DOK55" s="406"/>
      <c r="DOL55" s="406"/>
      <c r="DOM55" s="406"/>
      <c r="DON55" s="406"/>
      <c r="DOO55" s="406"/>
      <c r="DOP55" s="406"/>
      <c r="DOQ55" s="406"/>
      <c r="DOR55" s="406"/>
      <c r="DOS55" s="406"/>
      <c r="DOT55" s="406"/>
      <c r="DOU55" s="406"/>
      <c r="DOV55" s="406"/>
      <c r="DOW55" s="406"/>
      <c r="DOX55" s="406"/>
      <c r="DOY55" s="406"/>
      <c r="DOZ55" s="406"/>
      <c r="DPA55" s="406"/>
      <c r="DPB55" s="406"/>
      <c r="DPC55" s="406"/>
      <c r="DPD55" s="406"/>
      <c r="DPE55" s="406"/>
      <c r="DPF55" s="406"/>
      <c r="DPG55" s="406"/>
      <c r="DPH55" s="406"/>
      <c r="DPI55" s="406"/>
      <c r="DPJ55" s="406"/>
      <c r="DPK55" s="406"/>
      <c r="DPL55" s="406"/>
      <c r="DPM55" s="406"/>
      <c r="DPN55" s="406"/>
      <c r="DPO55" s="406"/>
      <c r="DPP55" s="406"/>
      <c r="DPQ55" s="406"/>
      <c r="DPR55" s="406"/>
      <c r="DPS55" s="406"/>
      <c r="DPT55" s="406"/>
      <c r="DPU55" s="406"/>
      <c r="DPV55" s="406"/>
      <c r="DPW55" s="406"/>
      <c r="DPX55" s="406"/>
      <c r="DPY55" s="406"/>
      <c r="DPZ55" s="406"/>
      <c r="DQA55" s="406"/>
      <c r="DQB55" s="406"/>
      <c r="DQC55" s="406"/>
      <c r="DQD55" s="406"/>
      <c r="DQE55" s="406"/>
      <c r="DQF55" s="406"/>
      <c r="DQG55" s="406"/>
      <c r="DQH55" s="406"/>
      <c r="DQI55" s="406"/>
      <c r="DQJ55" s="406"/>
      <c r="DQK55" s="406"/>
      <c r="DQL55" s="406"/>
      <c r="DQM55" s="406"/>
      <c r="DQN55" s="406"/>
      <c r="DQO55" s="406"/>
      <c r="DQP55" s="406"/>
      <c r="DQQ55" s="406"/>
      <c r="DQR55" s="406"/>
      <c r="DQS55" s="406"/>
      <c r="DQT55" s="406"/>
      <c r="DQU55" s="406"/>
      <c r="DQV55" s="406"/>
      <c r="DQW55" s="406"/>
      <c r="DQX55" s="406"/>
      <c r="DQY55" s="406"/>
      <c r="DQZ55" s="406"/>
      <c r="DRA55" s="406"/>
      <c r="DRB55" s="406"/>
      <c r="DRC55" s="406"/>
      <c r="DRD55" s="406"/>
      <c r="DRE55" s="406"/>
      <c r="DRF55" s="406"/>
      <c r="DRG55" s="406"/>
      <c r="DRH55" s="406"/>
      <c r="DRI55" s="406"/>
      <c r="DRJ55" s="406"/>
      <c r="DRK55" s="406"/>
      <c r="DRL55" s="406"/>
      <c r="DRM55" s="406"/>
      <c r="DRN55" s="406"/>
      <c r="DRO55" s="406"/>
      <c r="DRP55" s="406"/>
      <c r="DRQ55" s="406"/>
      <c r="DRR55" s="406"/>
      <c r="DRS55" s="406"/>
      <c r="DRT55" s="406"/>
      <c r="DRU55" s="406"/>
      <c r="DRV55" s="406"/>
      <c r="DRW55" s="406"/>
      <c r="DRX55" s="406"/>
      <c r="DRY55" s="406"/>
      <c r="DRZ55" s="406"/>
      <c r="DSA55" s="406"/>
      <c r="DSB55" s="406"/>
      <c r="DSC55" s="406"/>
      <c r="DSD55" s="406"/>
      <c r="DSE55" s="406"/>
      <c r="DSF55" s="406"/>
      <c r="DSG55" s="406"/>
      <c r="DSH55" s="406"/>
      <c r="DSI55" s="406"/>
      <c r="DSJ55" s="406"/>
      <c r="DSK55" s="406"/>
      <c r="DSL55" s="406"/>
      <c r="DSM55" s="406"/>
      <c r="DSN55" s="406"/>
      <c r="DSO55" s="406"/>
      <c r="DSP55" s="406"/>
      <c r="DSQ55" s="406"/>
      <c r="DSR55" s="406"/>
      <c r="DSS55" s="406"/>
      <c r="DST55" s="406"/>
      <c r="DSU55" s="406"/>
      <c r="DSV55" s="406"/>
      <c r="DSW55" s="406"/>
      <c r="DSX55" s="406"/>
      <c r="DSY55" s="406"/>
      <c r="DSZ55" s="406"/>
      <c r="DTA55" s="406"/>
      <c r="DTB55" s="406"/>
      <c r="DTC55" s="406"/>
      <c r="DTD55" s="406"/>
      <c r="DTE55" s="406"/>
      <c r="DTF55" s="406"/>
      <c r="DTG55" s="406"/>
      <c r="DTH55" s="406"/>
      <c r="DTI55" s="406"/>
      <c r="DTJ55" s="406"/>
      <c r="DTK55" s="406"/>
      <c r="DTL55" s="406"/>
      <c r="DTM55" s="406"/>
      <c r="DTN55" s="406"/>
      <c r="DTO55" s="406"/>
      <c r="DTP55" s="406"/>
      <c r="DTQ55" s="406"/>
      <c r="DTR55" s="406"/>
      <c r="DTS55" s="406"/>
      <c r="DTT55" s="406"/>
      <c r="DTU55" s="406"/>
      <c r="DTV55" s="406"/>
      <c r="DTW55" s="406"/>
      <c r="DTX55" s="406"/>
      <c r="DTY55" s="406"/>
      <c r="DTZ55" s="406"/>
      <c r="DUA55" s="406"/>
      <c r="DUB55" s="406"/>
      <c r="DUC55" s="406"/>
      <c r="DUD55" s="406"/>
      <c r="DUE55" s="406"/>
      <c r="DUF55" s="406"/>
      <c r="DUG55" s="406"/>
      <c r="DUH55" s="406"/>
      <c r="DUI55" s="406"/>
      <c r="DUJ55" s="406"/>
      <c r="DUK55" s="406"/>
      <c r="DUL55" s="406"/>
      <c r="DUM55" s="406"/>
      <c r="DUN55" s="406"/>
      <c r="DUO55" s="406"/>
      <c r="DUP55" s="406"/>
      <c r="DUQ55" s="406"/>
      <c r="DUR55" s="406"/>
      <c r="DUS55" s="406"/>
      <c r="DUT55" s="406"/>
      <c r="DUU55" s="406"/>
      <c r="DUV55" s="406"/>
      <c r="DUW55" s="406"/>
      <c r="DUX55" s="406"/>
      <c r="DUY55" s="406"/>
      <c r="DUZ55" s="406"/>
      <c r="DVA55" s="406"/>
      <c r="DVB55" s="406"/>
      <c r="DVC55" s="406"/>
      <c r="DVD55" s="406"/>
      <c r="DVE55" s="406"/>
      <c r="DVF55" s="406"/>
      <c r="DVG55" s="406"/>
      <c r="DVH55" s="406"/>
      <c r="DVI55" s="406"/>
      <c r="DVJ55" s="406"/>
      <c r="DVK55" s="406"/>
      <c r="DVL55" s="406"/>
      <c r="DVM55" s="406"/>
      <c r="DVN55" s="406"/>
      <c r="DVO55" s="406"/>
      <c r="DVP55" s="406"/>
      <c r="DVQ55" s="406"/>
      <c r="DVR55" s="406"/>
      <c r="DVS55" s="406"/>
      <c r="DVT55" s="406"/>
      <c r="DVU55" s="406"/>
      <c r="DVV55" s="406"/>
      <c r="DVW55" s="406"/>
      <c r="DVX55" s="406"/>
      <c r="DVY55" s="406"/>
      <c r="DVZ55" s="406"/>
      <c r="DWA55" s="406"/>
      <c r="DWB55" s="406"/>
      <c r="DWC55" s="406"/>
      <c r="DWD55" s="406"/>
      <c r="DWE55" s="406"/>
      <c r="DWF55" s="406"/>
      <c r="DWG55" s="406"/>
      <c r="DWH55" s="406"/>
      <c r="DWI55" s="406"/>
      <c r="DWJ55" s="406"/>
      <c r="DWK55" s="406"/>
      <c r="DWL55" s="406"/>
      <c r="DWM55" s="406"/>
      <c r="DWN55" s="406"/>
      <c r="DWO55" s="406"/>
      <c r="DWP55" s="406"/>
      <c r="DWQ55" s="406"/>
      <c r="DWR55" s="406"/>
      <c r="DWS55" s="406"/>
      <c r="DWT55" s="406"/>
      <c r="DWU55" s="406"/>
      <c r="DWV55" s="406"/>
      <c r="DWW55" s="406"/>
      <c r="DWX55" s="406"/>
      <c r="DWY55" s="406"/>
      <c r="DWZ55" s="406"/>
      <c r="DXA55" s="406"/>
      <c r="DXB55" s="406"/>
      <c r="DXC55" s="406"/>
      <c r="DXD55" s="406"/>
      <c r="DXE55" s="406"/>
      <c r="DXF55" s="406"/>
      <c r="DXG55" s="406"/>
      <c r="DXH55" s="406"/>
      <c r="DXI55" s="406"/>
      <c r="DXJ55" s="406"/>
      <c r="DXK55" s="406"/>
      <c r="DXL55" s="406"/>
      <c r="DXM55" s="406"/>
      <c r="DXN55" s="406"/>
      <c r="DXO55" s="406"/>
      <c r="DXP55" s="406"/>
      <c r="DXQ55" s="406"/>
      <c r="DXR55" s="406"/>
      <c r="DXS55" s="406"/>
      <c r="DXT55" s="406"/>
      <c r="DXU55" s="406"/>
      <c r="DXV55" s="406"/>
      <c r="DXW55" s="406"/>
      <c r="DXX55" s="406"/>
      <c r="DXY55" s="406"/>
      <c r="DXZ55" s="406"/>
      <c r="DYA55" s="406"/>
      <c r="DYB55" s="406"/>
      <c r="DYC55" s="406"/>
      <c r="DYD55" s="406"/>
      <c r="DYE55" s="406"/>
      <c r="DYF55" s="406"/>
      <c r="DYG55" s="406"/>
      <c r="DYH55" s="406"/>
      <c r="DYI55" s="406"/>
      <c r="DYJ55" s="406"/>
      <c r="DYK55" s="406"/>
      <c r="DYL55" s="406"/>
      <c r="DYM55" s="406"/>
      <c r="DYN55" s="406"/>
      <c r="DYO55" s="406"/>
      <c r="DYP55" s="406"/>
      <c r="DYQ55" s="406"/>
      <c r="DYR55" s="406"/>
      <c r="DYS55" s="406"/>
      <c r="DYT55" s="406"/>
      <c r="DYU55" s="406"/>
      <c r="DYV55" s="406"/>
      <c r="DYW55" s="406"/>
      <c r="DYX55" s="406"/>
      <c r="DYY55" s="406"/>
      <c r="DYZ55" s="406"/>
      <c r="DZA55" s="406"/>
      <c r="DZB55" s="406"/>
      <c r="DZC55" s="406"/>
      <c r="DZD55" s="406"/>
      <c r="DZE55" s="406"/>
      <c r="DZF55" s="406"/>
      <c r="DZG55" s="406"/>
      <c r="DZH55" s="406"/>
      <c r="DZI55" s="406"/>
      <c r="DZJ55" s="406"/>
      <c r="DZK55" s="406"/>
      <c r="DZL55" s="406"/>
      <c r="DZM55" s="406"/>
      <c r="DZN55" s="406"/>
      <c r="DZO55" s="406"/>
      <c r="DZP55" s="406"/>
      <c r="DZQ55" s="406"/>
      <c r="DZR55" s="406"/>
      <c r="DZS55" s="406"/>
      <c r="DZT55" s="406"/>
      <c r="DZU55" s="406"/>
      <c r="DZV55" s="406"/>
      <c r="DZW55" s="406"/>
      <c r="DZX55" s="406"/>
      <c r="DZY55" s="406"/>
      <c r="DZZ55" s="406"/>
      <c r="EAA55" s="406"/>
      <c r="EAB55" s="406"/>
      <c r="EAC55" s="406"/>
      <c r="EAD55" s="406"/>
      <c r="EAE55" s="406"/>
      <c r="EAF55" s="406"/>
      <c r="EAG55" s="406"/>
      <c r="EAH55" s="406"/>
      <c r="EAI55" s="406"/>
      <c r="EAJ55" s="406"/>
      <c r="EAK55" s="406"/>
      <c r="EAL55" s="406"/>
      <c r="EAM55" s="406"/>
      <c r="EAN55" s="406"/>
      <c r="EAO55" s="406"/>
      <c r="EAP55" s="406"/>
      <c r="EAQ55" s="406"/>
      <c r="EAR55" s="406"/>
      <c r="EAS55" s="406"/>
      <c r="EAT55" s="406"/>
      <c r="EAU55" s="406"/>
      <c r="EAV55" s="406"/>
      <c r="EAW55" s="406"/>
      <c r="EAX55" s="406"/>
      <c r="EAY55" s="406"/>
      <c r="EAZ55" s="406"/>
      <c r="EBA55" s="406"/>
      <c r="EBB55" s="406"/>
      <c r="EBC55" s="406"/>
      <c r="EBD55" s="406"/>
      <c r="EBE55" s="406"/>
      <c r="EBF55" s="406"/>
      <c r="EBG55" s="406"/>
      <c r="EBH55" s="406"/>
      <c r="EBI55" s="406"/>
      <c r="EBJ55" s="406"/>
      <c r="EBK55" s="406"/>
      <c r="EBL55" s="406"/>
      <c r="EBM55" s="406"/>
      <c r="EBN55" s="406"/>
      <c r="EBO55" s="406"/>
      <c r="EBP55" s="406"/>
      <c r="EBQ55" s="406"/>
      <c r="EBR55" s="406"/>
      <c r="EBS55" s="406"/>
      <c r="EBT55" s="406"/>
      <c r="EBU55" s="406"/>
      <c r="EBV55" s="406"/>
      <c r="EBW55" s="406"/>
      <c r="EBX55" s="406"/>
      <c r="EBY55" s="406"/>
      <c r="EBZ55" s="406"/>
      <c r="ECA55" s="406"/>
      <c r="ECB55" s="406"/>
      <c r="ECC55" s="406"/>
      <c r="ECD55" s="406"/>
      <c r="ECE55" s="406"/>
      <c r="ECF55" s="406"/>
      <c r="ECG55" s="406"/>
      <c r="ECH55" s="406"/>
      <c r="ECI55" s="406"/>
      <c r="ECJ55" s="406"/>
      <c r="ECK55" s="406"/>
      <c r="ECL55" s="406"/>
      <c r="ECM55" s="406"/>
      <c r="ECN55" s="406"/>
      <c r="ECO55" s="406"/>
      <c r="ECP55" s="406"/>
      <c r="ECQ55" s="406"/>
      <c r="ECR55" s="406"/>
      <c r="ECS55" s="406"/>
      <c r="ECT55" s="406"/>
      <c r="ECU55" s="406"/>
      <c r="ECV55" s="406"/>
      <c r="ECW55" s="406"/>
      <c r="ECX55" s="406"/>
      <c r="ECY55" s="406"/>
      <c r="ECZ55" s="406"/>
      <c r="EDA55" s="406"/>
      <c r="EDB55" s="406"/>
      <c r="EDC55" s="406"/>
      <c r="EDD55" s="406"/>
      <c r="EDE55" s="406"/>
      <c r="EDF55" s="406"/>
      <c r="EDG55" s="406"/>
      <c r="EDH55" s="406"/>
      <c r="EDI55" s="406"/>
      <c r="EDJ55" s="406"/>
      <c r="EDK55" s="406"/>
      <c r="EDL55" s="406"/>
      <c r="EDM55" s="406"/>
      <c r="EDN55" s="406"/>
      <c r="EDO55" s="406"/>
      <c r="EDP55" s="406"/>
      <c r="EDQ55" s="406"/>
      <c r="EDR55" s="406"/>
      <c r="EDS55" s="406"/>
      <c r="EDT55" s="406"/>
      <c r="EDU55" s="406"/>
      <c r="EDV55" s="406"/>
      <c r="EDW55" s="406"/>
      <c r="EDX55" s="406"/>
      <c r="EDY55" s="406"/>
      <c r="EDZ55" s="406"/>
      <c r="EEA55" s="406"/>
      <c r="EEB55" s="406"/>
      <c r="EEC55" s="406"/>
      <c r="EED55" s="406"/>
      <c r="EEE55" s="406"/>
      <c r="EEF55" s="406"/>
      <c r="EEG55" s="406"/>
      <c r="EEH55" s="406"/>
      <c r="EEI55" s="406"/>
      <c r="EEJ55" s="406"/>
      <c r="EEK55" s="406"/>
      <c r="EEL55" s="406"/>
      <c r="EEM55" s="406"/>
      <c r="EEN55" s="406"/>
      <c r="EEO55" s="406"/>
      <c r="EEP55" s="406"/>
      <c r="EEQ55" s="406"/>
      <c r="EER55" s="406"/>
      <c r="EES55" s="406"/>
      <c r="EET55" s="406"/>
      <c r="EEU55" s="406"/>
      <c r="EEV55" s="406"/>
      <c r="EEW55" s="406"/>
      <c r="EEX55" s="406"/>
      <c r="EEY55" s="406"/>
      <c r="EEZ55" s="406"/>
      <c r="EFA55" s="406"/>
      <c r="EFB55" s="406"/>
      <c r="EFC55" s="406"/>
      <c r="EFD55" s="406"/>
      <c r="EFE55" s="406"/>
      <c r="EFF55" s="406"/>
      <c r="EFG55" s="406"/>
      <c r="EFH55" s="406"/>
      <c r="EFI55" s="406"/>
      <c r="EFJ55" s="406"/>
      <c r="EFK55" s="406"/>
      <c r="EFL55" s="406"/>
      <c r="EFM55" s="406"/>
      <c r="EFN55" s="406"/>
      <c r="EFO55" s="406"/>
      <c r="EFP55" s="406"/>
      <c r="EFQ55" s="406"/>
      <c r="EFR55" s="406"/>
      <c r="EFS55" s="406"/>
      <c r="EFT55" s="406"/>
      <c r="EFU55" s="406"/>
      <c r="EFV55" s="406"/>
      <c r="EFW55" s="406"/>
      <c r="EFX55" s="406"/>
      <c r="EFY55" s="406"/>
      <c r="EFZ55" s="406"/>
      <c r="EGA55" s="406"/>
      <c r="EGB55" s="406"/>
      <c r="EGC55" s="406"/>
      <c r="EGD55" s="406"/>
      <c r="EGE55" s="406"/>
      <c r="EGF55" s="406"/>
      <c r="EGG55" s="406"/>
      <c r="EGH55" s="406"/>
      <c r="EGI55" s="406"/>
      <c r="EGJ55" s="406"/>
      <c r="EGK55" s="406"/>
      <c r="EGL55" s="406"/>
      <c r="EGM55" s="406"/>
      <c r="EGN55" s="406"/>
      <c r="EGO55" s="406"/>
      <c r="EGP55" s="406"/>
      <c r="EGQ55" s="406"/>
      <c r="EGR55" s="406"/>
      <c r="EGS55" s="406"/>
      <c r="EGT55" s="406"/>
      <c r="EGU55" s="406"/>
      <c r="EGV55" s="406"/>
      <c r="EGW55" s="406"/>
      <c r="EGX55" s="406"/>
      <c r="EGY55" s="406"/>
      <c r="EGZ55" s="406"/>
      <c r="EHA55" s="406"/>
      <c r="EHB55" s="406"/>
      <c r="EHC55" s="406"/>
      <c r="EHD55" s="406"/>
      <c r="EHE55" s="406"/>
      <c r="EHF55" s="406"/>
      <c r="EHG55" s="406"/>
      <c r="EHH55" s="406"/>
      <c r="EHI55" s="406"/>
      <c r="EHJ55" s="406"/>
      <c r="EHK55" s="406"/>
      <c r="EHL55" s="406"/>
      <c r="EHM55" s="406"/>
      <c r="EHN55" s="406"/>
      <c r="EHO55" s="406"/>
      <c r="EHP55" s="406"/>
      <c r="EHQ55" s="406"/>
      <c r="EHR55" s="406"/>
      <c r="EHS55" s="406"/>
      <c r="EHT55" s="406"/>
      <c r="EHU55" s="406"/>
      <c r="EHV55" s="406"/>
      <c r="EHW55" s="406"/>
      <c r="EHX55" s="406"/>
      <c r="EHY55" s="406"/>
      <c r="EHZ55" s="406"/>
      <c r="EIA55" s="406"/>
      <c r="EIB55" s="406"/>
      <c r="EIC55" s="406"/>
      <c r="EID55" s="406"/>
      <c r="EIE55" s="406"/>
      <c r="EIF55" s="406"/>
      <c r="EIG55" s="406"/>
      <c r="EIH55" s="406"/>
      <c r="EII55" s="406"/>
      <c r="EIJ55" s="406"/>
      <c r="EIK55" s="406"/>
      <c r="EIL55" s="406"/>
      <c r="EIM55" s="406"/>
      <c r="EIN55" s="406"/>
      <c r="EIO55" s="406"/>
      <c r="EIP55" s="406"/>
      <c r="EIQ55" s="406"/>
      <c r="EIR55" s="406"/>
      <c r="EIS55" s="406"/>
      <c r="EIT55" s="406"/>
      <c r="EIU55" s="406"/>
      <c r="EIV55" s="406"/>
      <c r="EIW55" s="406"/>
      <c r="EIX55" s="406"/>
      <c r="EIY55" s="406"/>
      <c r="EIZ55" s="406"/>
      <c r="EJA55" s="406"/>
      <c r="EJB55" s="406"/>
      <c r="EJC55" s="406"/>
      <c r="EJD55" s="406"/>
      <c r="EJE55" s="406"/>
      <c r="EJF55" s="406"/>
      <c r="EJG55" s="406"/>
      <c r="EJH55" s="406"/>
      <c r="EJI55" s="406"/>
      <c r="EJJ55" s="406"/>
      <c r="EJK55" s="406"/>
      <c r="EJL55" s="406"/>
      <c r="EJM55" s="406"/>
      <c r="EJN55" s="406"/>
      <c r="EJO55" s="406"/>
      <c r="EJP55" s="406"/>
      <c r="EJQ55" s="406"/>
      <c r="EJR55" s="406"/>
      <c r="EJS55" s="406"/>
      <c r="EJT55" s="406"/>
      <c r="EJU55" s="406"/>
      <c r="EJV55" s="406"/>
      <c r="EJW55" s="406"/>
      <c r="EJX55" s="406"/>
      <c r="EJY55" s="406"/>
      <c r="EJZ55" s="406"/>
      <c r="EKA55" s="406"/>
      <c r="EKB55" s="406"/>
      <c r="EKC55" s="406"/>
      <c r="EKD55" s="406"/>
      <c r="EKE55" s="406"/>
      <c r="EKF55" s="406"/>
      <c r="EKG55" s="406"/>
      <c r="EKH55" s="406"/>
      <c r="EKI55" s="406"/>
      <c r="EKJ55" s="406"/>
      <c r="EKK55" s="406"/>
      <c r="EKL55" s="406"/>
      <c r="EKM55" s="406"/>
      <c r="EKN55" s="406"/>
      <c r="EKO55" s="406"/>
      <c r="EKP55" s="406"/>
      <c r="EKQ55" s="406"/>
      <c r="EKR55" s="406"/>
      <c r="EKS55" s="406"/>
      <c r="EKT55" s="406"/>
      <c r="EKU55" s="406"/>
      <c r="EKV55" s="406"/>
      <c r="EKW55" s="406"/>
      <c r="EKX55" s="406"/>
      <c r="EKY55" s="406"/>
      <c r="EKZ55" s="406"/>
      <c r="ELA55" s="406"/>
      <c r="ELB55" s="406"/>
      <c r="ELC55" s="406"/>
      <c r="ELD55" s="406"/>
      <c r="ELE55" s="406"/>
      <c r="ELF55" s="406"/>
      <c r="ELG55" s="406"/>
      <c r="ELH55" s="406"/>
      <c r="ELI55" s="406"/>
      <c r="ELJ55" s="406"/>
      <c r="ELK55" s="406"/>
      <c r="ELL55" s="406"/>
      <c r="ELM55" s="406"/>
      <c r="ELN55" s="406"/>
      <c r="ELO55" s="406"/>
      <c r="ELP55" s="406"/>
      <c r="ELQ55" s="406"/>
      <c r="ELR55" s="406"/>
      <c r="ELS55" s="406"/>
      <c r="ELT55" s="406"/>
      <c r="ELU55" s="406"/>
      <c r="ELV55" s="406"/>
      <c r="ELW55" s="406"/>
      <c r="ELX55" s="406"/>
      <c r="ELY55" s="406"/>
      <c r="ELZ55" s="406"/>
      <c r="EMA55" s="406"/>
      <c r="EMB55" s="406"/>
      <c r="EMC55" s="406"/>
      <c r="EMD55" s="406"/>
      <c r="EME55" s="406"/>
      <c r="EMF55" s="406"/>
      <c r="EMG55" s="406"/>
      <c r="EMH55" s="406"/>
      <c r="EMI55" s="406"/>
      <c r="EMJ55" s="406"/>
      <c r="EMK55" s="406"/>
      <c r="EML55" s="406"/>
      <c r="EMM55" s="406"/>
      <c r="EMN55" s="406"/>
      <c r="EMO55" s="406"/>
      <c r="EMP55" s="406"/>
      <c r="EMQ55" s="406"/>
      <c r="EMR55" s="406"/>
      <c r="EMS55" s="406"/>
      <c r="EMT55" s="406"/>
      <c r="EMU55" s="406"/>
      <c r="EMV55" s="406"/>
      <c r="EMW55" s="406"/>
      <c r="EMX55" s="406"/>
      <c r="EMY55" s="406"/>
      <c r="EMZ55" s="406"/>
      <c r="ENA55" s="406"/>
      <c r="ENB55" s="406"/>
      <c r="ENC55" s="406"/>
      <c r="END55" s="406"/>
      <c r="ENE55" s="406"/>
      <c r="ENF55" s="406"/>
      <c r="ENG55" s="406"/>
      <c r="ENH55" s="406"/>
      <c r="ENI55" s="406"/>
      <c r="ENJ55" s="406"/>
      <c r="ENK55" s="406"/>
      <c r="ENL55" s="406"/>
      <c r="ENM55" s="406"/>
      <c r="ENN55" s="406"/>
      <c r="ENO55" s="406"/>
      <c r="ENP55" s="406"/>
      <c r="ENQ55" s="406"/>
      <c r="ENR55" s="406"/>
      <c r="ENS55" s="406"/>
      <c r="ENT55" s="406"/>
      <c r="ENU55" s="406"/>
      <c r="ENV55" s="406"/>
      <c r="ENW55" s="406"/>
      <c r="ENX55" s="406"/>
      <c r="ENY55" s="406"/>
      <c r="ENZ55" s="406"/>
      <c r="EOA55" s="406"/>
      <c r="EOB55" s="406"/>
      <c r="EOC55" s="406"/>
      <c r="EOD55" s="406"/>
      <c r="EOE55" s="406"/>
      <c r="EOF55" s="406"/>
      <c r="EOG55" s="406"/>
      <c r="EOH55" s="406"/>
      <c r="EOI55" s="406"/>
      <c r="EOJ55" s="406"/>
      <c r="EOK55" s="406"/>
      <c r="EOL55" s="406"/>
      <c r="EOM55" s="406"/>
      <c r="EON55" s="406"/>
      <c r="EOO55" s="406"/>
      <c r="EOP55" s="406"/>
      <c r="EOQ55" s="406"/>
      <c r="EOR55" s="406"/>
      <c r="EOS55" s="406"/>
      <c r="EOT55" s="406"/>
      <c r="EOU55" s="406"/>
      <c r="EOV55" s="406"/>
      <c r="EOW55" s="406"/>
      <c r="EOX55" s="406"/>
      <c r="EOY55" s="406"/>
      <c r="EOZ55" s="406"/>
      <c r="EPA55" s="406"/>
      <c r="EPB55" s="406"/>
      <c r="EPC55" s="406"/>
      <c r="EPD55" s="406"/>
      <c r="EPE55" s="406"/>
      <c r="EPF55" s="406"/>
      <c r="EPG55" s="406"/>
      <c r="EPH55" s="406"/>
      <c r="EPI55" s="406"/>
      <c r="EPJ55" s="406"/>
      <c r="EPK55" s="406"/>
      <c r="EPL55" s="406"/>
      <c r="EPM55" s="406"/>
      <c r="EPN55" s="406"/>
      <c r="EPO55" s="406"/>
      <c r="EPP55" s="406"/>
      <c r="EPQ55" s="406"/>
      <c r="EPR55" s="406"/>
      <c r="EPS55" s="406"/>
      <c r="EPT55" s="406"/>
      <c r="EPU55" s="406"/>
      <c r="EPV55" s="406"/>
      <c r="EPW55" s="406"/>
      <c r="EPX55" s="406"/>
      <c r="EPY55" s="406"/>
      <c r="EPZ55" s="406"/>
      <c r="EQA55" s="406"/>
      <c r="EQB55" s="406"/>
      <c r="EQC55" s="406"/>
      <c r="EQD55" s="406"/>
      <c r="EQE55" s="406"/>
      <c r="EQF55" s="406"/>
      <c r="EQG55" s="406"/>
      <c r="EQH55" s="406"/>
      <c r="EQI55" s="406"/>
      <c r="EQJ55" s="406"/>
      <c r="EQK55" s="406"/>
      <c r="EQL55" s="406"/>
      <c r="EQM55" s="406"/>
      <c r="EQN55" s="406"/>
      <c r="EQO55" s="406"/>
      <c r="EQP55" s="406"/>
      <c r="EQQ55" s="406"/>
      <c r="EQR55" s="406"/>
      <c r="EQS55" s="406"/>
      <c r="EQT55" s="406"/>
      <c r="EQU55" s="406"/>
      <c r="EQV55" s="406"/>
      <c r="EQW55" s="406"/>
      <c r="EQX55" s="406"/>
      <c r="EQY55" s="406"/>
      <c r="EQZ55" s="406"/>
      <c r="ERA55" s="406"/>
      <c r="ERB55" s="406"/>
      <c r="ERC55" s="406"/>
      <c r="ERD55" s="406"/>
      <c r="ERE55" s="406"/>
      <c r="ERF55" s="406"/>
      <c r="ERG55" s="406"/>
      <c r="ERH55" s="406"/>
      <c r="ERI55" s="406"/>
      <c r="ERJ55" s="406"/>
      <c r="ERK55" s="406"/>
      <c r="ERL55" s="406"/>
      <c r="ERM55" s="406"/>
      <c r="ERN55" s="406"/>
      <c r="ERO55" s="406"/>
      <c r="ERP55" s="406"/>
      <c r="ERQ55" s="406"/>
      <c r="ERR55" s="406"/>
      <c r="ERS55" s="406"/>
      <c r="ERT55" s="406"/>
      <c r="ERU55" s="406"/>
      <c r="ERV55" s="406"/>
      <c r="ERW55" s="406"/>
      <c r="ERX55" s="406"/>
      <c r="ERY55" s="406"/>
      <c r="ERZ55" s="406"/>
      <c r="ESA55" s="406"/>
      <c r="ESB55" s="406"/>
      <c r="ESC55" s="406"/>
      <c r="ESD55" s="406"/>
      <c r="ESE55" s="406"/>
      <c r="ESF55" s="406"/>
      <c r="ESG55" s="406"/>
      <c r="ESH55" s="406"/>
      <c r="ESI55" s="406"/>
      <c r="ESJ55" s="406"/>
      <c r="ESK55" s="406"/>
      <c r="ESL55" s="406"/>
      <c r="ESM55" s="406"/>
      <c r="ESN55" s="406"/>
      <c r="ESO55" s="406"/>
      <c r="ESP55" s="406"/>
      <c r="ESQ55" s="406"/>
      <c r="ESR55" s="406"/>
      <c r="ESS55" s="406"/>
      <c r="EST55" s="406"/>
      <c r="ESU55" s="406"/>
      <c r="ESV55" s="406"/>
      <c r="ESW55" s="406"/>
      <c r="ESX55" s="406"/>
      <c r="ESY55" s="406"/>
      <c r="ESZ55" s="406"/>
      <c r="ETA55" s="406"/>
      <c r="ETB55" s="406"/>
      <c r="ETC55" s="406"/>
      <c r="ETD55" s="406"/>
      <c r="ETE55" s="406"/>
      <c r="ETF55" s="406"/>
      <c r="ETG55" s="406"/>
      <c r="ETH55" s="406"/>
      <c r="ETI55" s="406"/>
      <c r="ETJ55" s="406"/>
      <c r="ETK55" s="406"/>
      <c r="ETL55" s="406"/>
      <c r="ETM55" s="406"/>
      <c r="ETN55" s="406"/>
      <c r="ETO55" s="406"/>
      <c r="ETP55" s="406"/>
      <c r="ETQ55" s="406"/>
      <c r="ETR55" s="406"/>
      <c r="ETS55" s="406"/>
      <c r="ETT55" s="406"/>
      <c r="ETU55" s="406"/>
      <c r="ETV55" s="406"/>
      <c r="ETW55" s="406"/>
      <c r="ETX55" s="406"/>
      <c r="ETY55" s="406"/>
      <c r="ETZ55" s="406"/>
      <c r="EUA55" s="406"/>
      <c r="EUB55" s="406"/>
      <c r="EUC55" s="406"/>
      <c r="EUD55" s="406"/>
      <c r="EUE55" s="406"/>
      <c r="EUF55" s="406"/>
      <c r="EUG55" s="406"/>
      <c r="EUH55" s="406"/>
      <c r="EUI55" s="406"/>
      <c r="EUJ55" s="406"/>
      <c r="EUK55" s="406"/>
      <c r="EUL55" s="406"/>
      <c r="EUM55" s="406"/>
      <c r="EUN55" s="406"/>
      <c r="EUO55" s="406"/>
      <c r="EUP55" s="406"/>
      <c r="EUQ55" s="406"/>
      <c r="EUR55" s="406"/>
      <c r="EUS55" s="406"/>
      <c r="EUT55" s="406"/>
      <c r="EUU55" s="406"/>
      <c r="EUV55" s="406"/>
      <c r="EUW55" s="406"/>
      <c r="EUX55" s="406"/>
      <c r="EUY55" s="406"/>
      <c r="EUZ55" s="406"/>
      <c r="EVA55" s="406"/>
      <c r="EVB55" s="406"/>
      <c r="EVC55" s="406"/>
      <c r="EVD55" s="406"/>
      <c r="EVE55" s="406"/>
      <c r="EVF55" s="406"/>
      <c r="EVG55" s="406"/>
      <c r="EVH55" s="406"/>
      <c r="EVI55" s="406"/>
      <c r="EVJ55" s="406"/>
      <c r="EVK55" s="406"/>
      <c r="EVL55" s="406"/>
      <c r="EVM55" s="406"/>
      <c r="EVN55" s="406"/>
      <c r="EVO55" s="406"/>
      <c r="EVP55" s="406"/>
      <c r="EVQ55" s="406"/>
      <c r="EVR55" s="406"/>
      <c r="EVS55" s="406"/>
      <c r="EVT55" s="406"/>
      <c r="EVU55" s="406"/>
      <c r="EVV55" s="406"/>
      <c r="EVW55" s="406"/>
      <c r="EVX55" s="406"/>
      <c r="EVY55" s="406"/>
      <c r="EVZ55" s="406"/>
      <c r="EWA55" s="406"/>
      <c r="EWB55" s="406"/>
      <c r="EWC55" s="406"/>
      <c r="EWD55" s="406"/>
      <c r="EWE55" s="406"/>
      <c r="EWF55" s="406"/>
      <c r="EWG55" s="406"/>
      <c r="EWH55" s="406"/>
      <c r="EWI55" s="406"/>
      <c r="EWJ55" s="406"/>
      <c r="EWK55" s="406"/>
      <c r="EWL55" s="406"/>
      <c r="EWM55" s="406"/>
      <c r="EWN55" s="406"/>
      <c r="EWO55" s="406"/>
      <c r="EWP55" s="406"/>
      <c r="EWQ55" s="406"/>
      <c r="EWR55" s="406"/>
      <c r="EWS55" s="406"/>
      <c r="EWT55" s="406"/>
      <c r="EWU55" s="406"/>
      <c r="EWV55" s="406"/>
      <c r="EWW55" s="406"/>
      <c r="EWX55" s="406"/>
      <c r="EWY55" s="406"/>
      <c r="EWZ55" s="406"/>
      <c r="EXA55" s="406"/>
      <c r="EXB55" s="406"/>
      <c r="EXC55" s="406"/>
      <c r="EXD55" s="406"/>
      <c r="EXE55" s="406"/>
      <c r="EXF55" s="406"/>
      <c r="EXG55" s="406"/>
      <c r="EXH55" s="406"/>
      <c r="EXI55" s="406"/>
      <c r="EXJ55" s="406"/>
      <c r="EXK55" s="406"/>
      <c r="EXL55" s="406"/>
      <c r="EXM55" s="406"/>
      <c r="EXN55" s="406"/>
      <c r="EXO55" s="406"/>
      <c r="EXP55" s="406"/>
      <c r="EXQ55" s="406"/>
      <c r="EXR55" s="406"/>
      <c r="EXS55" s="406"/>
      <c r="EXT55" s="406"/>
      <c r="EXU55" s="406"/>
      <c r="EXV55" s="406"/>
      <c r="EXW55" s="406"/>
      <c r="EXX55" s="406"/>
      <c r="EXY55" s="406"/>
      <c r="EXZ55" s="406"/>
      <c r="EYA55" s="406"/>
      <c r="EYB55" s="406"/>
      <c r="EYC55" s="406"/>
      <c r="EYD55" s="406"/>
      <c r="EYE55" s="406"/>
      <c r="EYF55" s="406"/>
      <c r="EYG55" s="406"/>
      <c r="EYH55" s="406"/>
      <c r="EYI55" s="406"/>
      <c r="EYJ55" s="406"/>
      <c r="EYK55" s="406"/>
      <c r="EYL55" s="406"/>
      <c r="EYM55" s="406"/>
      <c r="EYN55" s="406"/>
      <c r="EYO55" s="406"/>
      <c r="EYP55" s="406"/>
      <c r="EYQ55" s="406"/>
      <c r="EYR55" s="406"/>
      <c r="EYS55" s="406"/>
      <c r="EYT55" s="406"/>
      <c r="EYU55" s="406"/>
      <c r="EYV55" s="406"/>
      <c r="EYW55" s="406"/>
      <c r="EYX55" s="406"/>
      <c r="EYY55" s="406"/>
      <c r="EYZ55" s="406"/>
      <c r="EZA55" s="406"/>
      <c r="EZB55" s="406"/>
      <c r="EZC55" s="406"/>
      <c r="EZD55" s="406"/>
      <c r="EZE55" s="406"/>
      <c r="EZF55" s="406"/>
      <c r="EZG55" s="406"/>
      <c r="EZH55" s="406"/>
      <c r="EZI55" s="406"/>
      <c r="EZJ55" s="406"/>
      <c r="EZK55" s="406"/>
      <c r="EZL55" s="406"/>
      <c r="EZM55" s="406"/>
      <c r="EZN55" s="406"/>
      <c r="EZO55" s="406"/>
      <c r="EZP55" s="406"/>
      <c r="EZQ55" s="406"/>
      <c r="EZR55" s="406"/>
      <c r="EZS55" s="406"/>
      <c r="EZT55" s="406"/>
      <c r="EZU55" s="406"/>
      <c r="EZV55" s="406"/>
      <c r="EZW55" s="406"/>
      <c r="EZX55" s="406"/>
      <c r="EZY55" s="406"/>
      <c r="EZZ55" s="406"/>
      <c r="FAA55" s="406"/>
      <c r="FAB55" s="406"/>
      <c r="FAC55" s="406"/>
      <c r="FAD55" s="406"/>
      <c r="FAE55" s="406"/>
      <c r="FAF55" s="406"/>
      <c r="FAG55" s="406"/>
      <c r="FAH55" s="406"/>
      <c r="FAI55" s="406"/>
      <c r="FAJ55" s="406"/>
      <c r="FAK55" s="406"/>
      <c r="FAL55" s="406"/>
      <c r="FAM55" s="406"/>
      <c r="FAN55" s="406"/>
      <c r="FAO55" s="406"/>
      <c r="FAP55" s="406"/>
      <c r="FAQ55" s="406"/>
      <c r="FAR55" s="406"/>
      <c r="FAS55" s="406"/>
      <c r="FAT55" s="406"/>
      <c r="FAU55" s="406"/>
      <c r="FAV55" s="406"/>
      <c r="FAW55" s="406"/>
      <c r="FAX55" s="406"/>
      <c r="FAY55" s="406"/>
      <c r="FAZ55" s="406"/>
      <c r="FBA55" s="406"/>
      <c r="FBB55" s="406"/>
      <c r="FBC55" s="406"/>
      <c r="FBD55" s="406"/>
      <c r="FBE55" s="406"/>
      <c r="FBF55" s="406"/>
      <c r="FBG55" s="406"/>
      <c r="FBH55" s="406"/>
      <c r="FBI55" s="406"/>
      <c r="FBJ55" s="406"/>
      <c r="FBK55" s="406"/>
      <c r="FBL55" s="406"/>
      <c r="FBM55" s="406"/>
      <c r="FBN55" s="406"/>
      <c r="FBO55" s="406"/>
      <c r="FBP55" s="406"/>
      <c r="FBQ55" s="406"/>
      <c r="FBR55" s="406"/>
      <c r="FBS55" s="406"/>
      <c r="FBT55" s="406"/>
      <c r="FBU55" s="406"/>
      <c r="FBV55" s="406"/>
      <c r="FBW55" s="406"/>
      <c r="FBX55" s="406"/>
      <c r="FBY55" s="406"/>
      <c r="FBZ55" s="406"/>
      <c r="FCA55" s="406"/>
      <c r="FCB55" s="406"/>
      <c r="FCC55" s="406"/>
      <c r="FCD55" s="406"/>
      <c r="FCE55" s="406"/>
      <c r="FCF55" s="406"/>
      <c r="FCG55" s="406"/>
      <c r="FCH55" s="406"/>
      <c r="FCI55" s="406"/>
      <c r="FCJ55" s="406"/>
      <c r="FCK55" s="406"/>
      <c r="FCL55" s="406"/>
      <c r="FCM55" s="406"/>
      <c r="FCN55" s="406"/>
      <c r="FCO55" s="406"/>
      <c r="FCP55" s="406"/>
      <c r="FCQ55" s="406"/>
      <c r="FCR55" s="406"/>
      <c r="FCS55" s="406"/>
      <c r="FCT55" s="406"/>
      <c r="FCU55" s="406"/>
      <c r="FCV55" s="406"/>
      <c r="FCW55" s="406"/>
      <c r="FCX55" s="406"/>
      <c r="FCY55" s="406"/>
      <c r="FCZ55" s="406"/>
      <c r="FDA55" s="406"/>
      <c r="FDB55" s="406"/>
      <c r="FDC55" s="406"/>
      <c r="FDD55" s="406"/>
      <c r="FDE55" s="406"/>
      <c r="FDF55" s="406"/>
      <c r="FDG55" s="406"/>
      <c r="FDH55" s="406"/>
      <c r="FDI55" s="406"/>
      <c r="FDJ55" s="406"/>
      <c r="FDK55" s="406"/>
      <c r="FDL55" s="406"/>
      <c r="FDM55" s="406"/>
      <c r="FDN55" s="406"/>
      <c r="FDO55" s="406"/>
      <c r="FDP55" s="406"/>
      <c r="FDQ55" s="406"/>
      <c r="FDR55" s="406"/>
      <c r="FDS55" s="406"/>
      <c r="FDT55" s="406"/>
      <c r="FDU55" s="406"/>
      <c r="FDV55" s="406"/>
      <c r="FDW55" s="406"/>
      <c r="FDX55" s="406"/>
      <c r="FDY55" s="406"/>
      <c r="FDZ55" s="406"/>
      <c r="FEA55" s="406"/>
      <c r="FEB55" s="406"/>
      <c r="FEC55" s="406"/>
      <c r="FED55" s="406"/>
      <c r="FEE55" s="406"/>
      <c r="FEF55" s="406"/>
      <c r="FEG55" s="406"/>
      <c r="FEH55" s="406"/>
      <c r="FEI55" s="406"/>
      <c r="FEJ55" s="406"/>
      <c r="FEK55" s="406"/>
      <c r="FEL55" s="406"/>
      <c r="FEM55" s="406"/>
      <c r="FEN55" s="406"/>
      <c r="FEO55" s="406"/>
      <c r="FEP55" s="406"/>
      <c r="FEQ55" s="406"/>
      <c r="FER55" s="406"/>
      <c r="FES55" s="406"/>
      <c r="FET55" s="406"/>
      <c r="FEU55" s="406"/>
      <c r="FEV55" s="406"/>
      <c r="FEW55" s="406"/>
      <c r="FEX55" s="406"/>
      <c r="FEY55" s="406"/>
      <c r="FEZ55" s="406"/>
      <c r="FFA55" s="406"/>
      <c r="FFB55" s="406"/>
      <c r="FFC55" s="406"/>
      <c r="FFD55" s="406"/>
      <c r="FFE55" s="406"/>
      <c r="FFF55" s="406"/>
      <c r="FFG55" s="406"/>
      <c r="FFH55" s="406"/>
      <c r="FFI55" s="406"/>
      <c r="FFJ55" s="406"/>
      <c r="FFK55" s="406"/>
      <c r="FFL55" s="406"/>
      <c r="FFM55" s="406"/>
      <c r="FFN55" s="406"/>
      <c r="FFO55" s="406"/>
      <c r="FFP55" s="406"/>
      <c r="FFQ55" s="406"/>
      <c r="FFR55" s="406"/>
      <c r="FFS55" s="406"/>
      <c r="FFT55" s="406"/>
      <c r="FFU55" s="406"/>
      <c r="FFV55" s="406"/>
      <c r="FFW55" s="406"/>
      <c r="FFX55" s="406"/>
      <c r="FFY55" s="406"/>
      <c r="FFZ55" s="406"/>
      <c r="FGA55" s="406"/>
      <c r="FGB55" s="406"/>
      <c r="FGC55" s="406"/>
      <c r="FGD55" s="406"/>
      <c r="FGE55" s="406"/>
      <c r="FGF55" s="406"/>
      <c r="FGG55" s="406"/>
      <c r="FGH55" s="406"/>
      <c r="FGI55" s="406"/>
      <c r="FGJ55" s="406"/>
      <c r="FGK55" s="406"/>
      <c r="FGL55" s="406"/>
      <c r="FGM55" s="406"/>
      <c r="FGN55" s="406"/>
      <c r="FGO55" s="406"/>
      <c r="FGP55" s="406"/>
      <c r="FGQ55" s="406"/>
      <c r="FGR55" s="406"/>
      <c r="FGS55" s="406"/>
      <c r="FGT55" s="406"/>
      <c r="FGU55" s="406"/>
      <c r="FGV55" s="406"/>
      <c r="FGW55" s="406"/>
      <c r="FGX55" s="406"/>
      <c r="FGY55" s="406"/>
      <c r="FGZ55" s="406"/>
      <c r="FHA55" s="406"/>
      <c r="FHB55" s="406"/>
      <c r="FHC55" s="406"/>
      <c r="FHD55" s="406"/>
      <c r="FHE55" s="406"/>
      <c r="FHF55" s="406"/>
      <c r="FHG55" s="406"/>
      <c r="FHH55" s="406"/>
      <c r="FHI55" s="406"/>
      <c r="FHJ55" s="406"/>
      <c r="FHK55" s="406"/>
      <c r="FHL55" s="406"/>
      <c r="FHM55" s="406"/>
      <c r="FHN55" s="406"/>
      <c r="FHO55" s="406"/>
      <c r="FHP55" s="406"/>
      <c r="FHQ55" s="406"/>
      <c r="FHR55" s="406"/>
      <c r="FHS55" s="406"/>
      <c r="FHT55" s="406"/>
      <c r="FHU55" s="406"/>
      <c r="FHV55" s="406"/>
      <c r="FHW55" s="406"/>
      <c r="FHX55" s="406"/>
      <c r="FHY55" s="406"/>
      <c r="FHZ55" s="406"/>
      <c r="FIA55" s="406"/>
      <c r="FIB55" s="406"/>
      <c r="FIC55" s="406"/>
      <c r="FID55" s="406"/>
      <c r="FIE55" s="406"/>
      <c r="FIF55" s="406"/>
      <c r="FIG55" s="406"/>
      <c r="FIH55" s="406"/>
      <c r="FII55" s="406"/>
      <c r="FIJ55" s="406"/>
      <c r="FIK55" s="406"/>
      <c r="FIL55" s="406"/>
      <c r="FIM55" s="406"/>
      <c r="FIN55" s="406"/>
      <c r="FIO55" s="406"/>
      <c r="FIP55" s="406"/>
      <c r="FIQ55" s="406"/>
      <c r="FIR55" s="406"/>
      <c r="FIS55" s="406"/>
      <c r="FIT55" s="406"/>
      <c r="FIU55" s="406"/>
      <c r="FIV55" s="406"/>
      <c r="FIW55" s="406"/>
      <c r="FIX55" s="406"/>
      <c r="FIY55" s="406"/>
      <c r="FIZ55" s="406"/>
      <c r="FJA55" s="406"/>
      <c r="FJB55" s="406"/>
      <c r="FJC55" s="406"/>
      <c r="FJD55" s="406"/>
      <c r="FJE55" s="406"/>
      <c r="FJF55" s="406"/>
      <c r="FJG55" s="406"/>
      <c r="FJH55" s="406"/>
      <c r="FJI55" s="406"/>
      <c r="FJJ55" s="406"/>
      <c r="FJK55" s="406"/>
      <c r="FJL55" s="406"/>
      <c r="FJM55" s="406"/>
      <c r="FJN55" s="406"/>
      <c r="FJO55" s="406"/>
      <c r="FJP55" s="406"/>
      <c r="FJQ55" s="406"/>
      <c r="FJR55" s="406"/>
      <c r="FJS55" s="406"/>
      <c r="FJT55" s="406"/>
      <c r="FJU55" s="406"/>
      <c r="FJV55" s="406"/>
      <c r="FJW55" s="406"/>
      <c r="FJX55" s="406"/>
      <c r="FJY55" s="406"/>
      <c r="FJZ55" s="406"/>
      <c r="FKA55" s="406"/>
      <c r="FKB55" s="406"/>
      <c r="FKC55" s="406"/>
      <c r="FKD55" s="406"/>
      <c r="FKE55" s="406"/>
      <c r="FKF55" s="406"/>
      <c r="FKG55" s="406"/>
      <c r="FKH55" s="406"/>
      <c r="FKI55" s="406"/>
      <c r="FKJ55" s="406"/>
      <c r="FKK55" s="406"/>
      <c r="FKL55" s="406"/>
      <c r="FKM55" s="406"/>
      <c r="FKN55" s="406"/>
      <c r="FKO55" s="406"/>
      <c r="FKP55" s="406"/>
      <c r="FKQ55" s="406"/>
      <c r="FKR55" s="406"/>
      <c r="FKS55" s="406"/>
      <c r="FKT55" s="406"/>
      <c r="FKU55" s="406"/>
      <c r="FKV55" s="406"/>
      <c r="FKW55" s="406"/>
      <c r="FKX55" s="406"/>
      <c r="FKY55" s="406"/>
      <c r="FKZ55" s="406"/>
      <c r="FLA55" s="406"/>
      <c r="FLB55" s="406"/>
      <c r="FLC55" s="406"/>
      <c r="FLD55" s="406"/>
      <c r="FLE55" s="406"/>
      <c r="FLF55" s="406"/>
      <c r="FLG55" s="406"/>
      <c r="FLH55" s="406"/>
      <c r="FLI55" s="406"/>
      <c r="FLJ55" s="406"/>
      <c r="FLK55" s="406"/>
      <c r="FLL55" s="406"/>
      <c r="FLM55" s="406"/>
      <c r="FLN55" s="406"/>
      <c r="FLO55" s="406"/>
      <c r="FLP55" s="406"/>
      <c r="FLQ55" s="406"/>
      <c r="FLR55" s="406"/>
      <c r="FLS55" s="406"/>
      <c r="FLT55" s="406"/>
      <c r="FLU55" s="406"/>
      <c r="FLV55" s="406"/>
      <c r="FLW55" s="406"/>
      <c r="FLX55" s="406"/>
      <c r="FLY55" s="406"/>
      <c r="FLZ55" s="406"/>
      <c r="FMA55" s="406"/>
      <c r="FMB55" s="406"/>
      <c r="FMC55" s="406"/>
      <c r="FMD55" s="406"/>
      <c r="FME55" s="406"/>
      <c r="FMF55" s="406"/>
      <c r="FMG55" s="406"/>
      <c r="FMH55" s="406"/>
      <c r="FMI55" s="406"/>
      <c r="FMJ55" s="406"/>
      <c r="FMK55" s="406"/>
      <c r="FML55" s="406"/>
      <c r="FMM55" s="406"/>
      <c r="FMN55" s="406"/>
      <c r="FMO55" s="406"/>
      <c r="FMP55" s="406"/>
      <c r="FMQ55" s="406"/>
      <c r="FMR55" s="406"/>
      <c r="FMS55" s="406"/>
      <c r="FMT55" s="406"/>
      <c r="FMU55" s="406"/>
      <c r="FMV55" s="406"/>
      <c r="FMW55" s="406"/>
      <c r="FMX55" s="406"/>
      <c r="FMY55" s="406"/>
      <c r="FMZ55" s="406"/>
      <c r="FNA55" s="406"/>
      <c r="FNB55" s="406"/>
      <c r="FNC55" s="406"/>
      <c r="FND55" s="406"/>
      <c r="FNE55" s="406"/>
      <c r="FNF55" s="406"/>
      <c r="FNG55" s="406"/>
      <c r="FNH55" s="406"/>
      <c r="FNI55" s="406"/>
      <c r="FNJ55" s="406"/>
      <c r="FNK55" s="406"/>
      <c r="FNL55" s="406"/>
      <c r="FNM55" s="406"/>
      <c r="FNN55" s="406"/>
      <c r="FNO55" s="406"/>
      <c r="FNP55" s="406"/>
      <c r="FNQ55" s="406"/>
      <c r="FNR55" s="406"/>
      <c r="FNS55" s="406"/>
      <c r="FNT55" s="406"/>
      <c r="FNU55" s="406"/>
      <c r="FNV55" s="406"/>
      <c r="FNW55" s="406"/>
      <c r="FNX55" s="406"/>
      <c r="FNY55" s="406"/>
      <c r="FNZ55" s="406"/>
      <c r="FOA55" s="406"/>
      <c r="FOB55" s="406"/>
      <c r="FOC55" s="406"/>
      <c r="FOD55" s="406"/>
      <c r="FOE55" s="406"/>
      <c r="FOF55" s="406"/>
      <c r="FOG55" s="406"/>
      <c r="FOH55" s="406"/>
      <c r="FOI55" s="406"/>
      <c r="FOJ55" s="406"/>
      <c r="FOK55" s="406"/>
      <c r="FOL55" s="406"/>
      <c r="FOM55" s="406"/>
      <c r="FON55" s="406"/>
      <c r="FOO55" s="406"/>
      <c r="FOP55" s="406"/>
      <c r="FOQ55" s="406"/>
      <c r="FOR55" s="406"/>
      <c r="FOS55" s="406"/>
      <c r="FOT55" s="406"/>
      <c r="FOU55" s="406"/>
      <c r="FOV55" s="406"/>
      <c r="FOW55" s="406"/>
      <c r="FOX55" s="406"/>
      <c r="FOY55" s="406"/>
      <c r="FOZ55" s="406"/>
      <c r="FPA55" s="406"/>
      <c r="FPB55" s="406"/>
      <c r="FPC55" s="406"/>
      <c r="FPD55" s="406"/>
      <c r="FPE55" s="406"/>
      <c r="FPF55" s="406"/>
      <c r="FPG55" s="406"/>
      <c r="FPH55" s="406"/>
      <c r="FPI55" s="406"/>
      <c r="FPJ55" s="406"/>
      <c r="FPK55" s="406"/>
      <c r="FPL55" s="406"/>
      <c r="FPM55" s="406"/>
      <c r="FPN55" s="406"/>
      <c r="FPO55" s="406"/>
      <c r="FPP55" s="406"/>
      <c r="FPQ55" s="406"/>
      <c r="FPR55" s="406"/>
      <c r="FPS55" s="406"/>
      <c r="FPT55" s="406"/>
      <c r="FPU55" s="406"/>
      <c r="FPV55" s="406"/>
      <c r="FPW55" s="406"/>
      <c r="FPX55" s="406"/>
      <c r="FPY55" s="406"/>
      <c r="FPZ55" s="406"/>
      <c r="FQA55" s="406"/>
      <c r="FQB55" s="406"/>
      <c r="FQC55" s="406"/>
      <c r="FQD55" s="406"/>
      <c r="FQE55" s="406"/>
      <c r="FQF55" s="406"/>
      <c r="FQG55" s="406"/>
      <c r="FQH55" s="406"/>
      <c r="FQI55" s="406"/>
      <c r="FQJ55" s="406"/>
      <c r="FQK55" s="406"/>
      <c r="FQL55" s="406"/>
      <c r="FQM55" s="406"/>
      <c r="FQN55" s="406"/>
      <c r="FQO55" s="406"/>
      <c r="FQP55" s="406"/>
      <c r="FQQ55" s="406"/>
      <c r="FQR55" s="406"/>
      <c r="FQS55" s="406"/>
      <c r="FQT55" s="406"/>
      <c r="FQU55" s="406"/>
      <c r="FQV55" s="406"/>
      <c r="FQW55" s="406"/>
      <c r="FQX55" s="406"/>
      <c r="FQY55" s="406"/>
      <c r="FQZ55" s="406"/>
      <c r="FRA55" s="406"/>
      <c r="FRB55" s="406"/>
      <c r="FRC55" s="406"/>
      <c r="FRD55" s="406"/>
      <c r="FRE55" s="406"/>
      <c r="FRF55" s="406"/>
      <c r="FRG55" s="406"/>
      <c r="FRH55" s="406"/>
      <c r="FRI55" s="406"/>
      <c r="FRJ55" s="406"/>
      <c r="FRK55" s="406"/>
      <c r="FRL55" s="406"/>
      <c r="FRM55" s="406"/>
      <c r="FRN55" s="406"/>
      <c r="FRO55" s="406"/>
      <c r="FRP55" s="406"/>
      <c r="FRQ55" s="406"/>
      <c r="FRR55" s="406"/>
      <c r="FRS55" s="406"/>
      <c r="FRT55" s="406"/>
      <c r="FRU55" s="406"/>
      <c r="FRV55" s="406"/>
      <c r="FRW55" s="406"/>
      <c r="FRX55" s="406"/>
      <c r="FRY55" s="406"/>
      <c r="FRZ55" s="406"/>
      <c r="FSA55" s="406"/>
      <c r="FSB55" s="406"/>
      <c r="FSC55" s="406"/>
      <c r="FSD55" s="406"/>
      <c r="FSE55" s="406"/>
      <c r="FSF55" s="406"/>
      <c r="FSG55" s="406"/>
      <c r="FSH55" s="406"/>
      <c r="FSI55" s="406"/>
      <c r="FSJ55" s="406"/>
      <c r="FSK55" s="406"/>
      <c r="FSL55" s="406"/>
      <c r="FSM55" s="406"/>
      <c r="FSN55" s="406"/>
      <c r="FSO55" s="406"/>
      <c r="FSP55" s="406"/>
      <c r="FSQ55" s="406"/>
      <c r="FSR55" s="406"/>
      <c r="FSS55" s="406"/>
      <c r="FST55" s="406"/>
      <c r="FSU55" s="406"/>
      <c r="FSV55" s="406"/>
      <c r="FSW55" s="406"/>
      <c r="FSX55" s="406"/>
      <c r="FSY55" s="406"/>
      <c r="FSZ55" s="406"/>
      <c r="FTA55" s="406"/>
      <c r="FTB55" s="406"/>
      <c r="FTC55" s="406"/>
      <c r="FTD55" s="406"/>
      <c r="FTE55" s="406"/>
      <c r="FTF55" s="406"/>
      <c r="FTG55" s="406"/>
      <c r="FTH55" s="406"/>
      <c r="FTI55" s="406"/>
      <c r="FTJ55" s="406"/>
      <c r="FTK55" s="406"/>
      <c r="FTL55" s="406"/>
      <c r="FTM55" s="406"/>
      <c r="FTN55" s="406"/>
      <c r="FTO55" s="406"/>
      <c r="FTP55" s="406"/>
      <c r="FTQ55" s="406"/>
      <c r="FTR55" s="406"/>
      <c r="FTS55" s="406"/>
      <c r="FTT55" s="406"/>
      <c r="FTU55" s="406"/>
      <c r="FTV55" s="406"/>
      <c r="FTW55" s="406"/>
      <c r="FTX55" s="406"/>
      <c r="FTY55" s="406"/>
      <c r="FTZ55" s="406"/>
      <c r="FUA55" s="406"/>
      <c r="FUB55" s="406"/>
      <c r="FUC55" s="406"/>
      <c r="FUD55" s="406"/>
      <c r="FUE55" s="406"/>
      <c r="FUF55" s="406"/>
      <c r="FUG55" s="406"/>
      <c r="FUH55" s="406"/>
      <c r="FUI55" s="406"/>
      <c r="FUJ55" s="406"/>
      <c r="FUK55" s="406"/>
      <c r="FUL55" s="406"/>
      <c r="FUM55" s="406"/>
      <c r="FUN55" s="406"/>
      <c r="FUO55" s="406"/>
      <c r="FUP55" s="406"/>
      <c r="FUQ55" s="406"/>
      <c r="FUR55" s="406"/>
      <c r="FUS55" s="406"/>
      <c r="FUT55" s="406"/>
      <c r="FUU55" s="406"/>
      <c r="FUV55" s="406"/>
      <c r="FUW55" s="406"/>
      <c r="FUX55" s="406"/>
      <c r="FUY55" s="406"/>
      <c r="FUZ55" s="406"/>
      <c r="FVA55" s="406"/>
      <c r="FVB55" s="406"/>
      <c r="FVC55" s="406"/>
      <c r="FVD55" s="406"/>
      <c r="FVE55" s="406"/>
      <c r="FVF55" s="406"/>
      <c r="FVG55" s="406"/>
      <c r="FVH55" s="406"/>
      <c r="FVI55" s="406"/>
      <c r="FVJ55" s="406"/>
      <c r="FVK55" s="406"/>
      <c r="FVL55" s="406"/>
      <c r="FVM55" s="406"/>
      <c r="FVN55" s="406"/>
      <c r="FVO55" s="406"/>
      <c r="FVP55" s="406"/>
      <c r="FVQ55" s="406"/>
      <c r="FVR55" s="406"/>
      <c r="FVS55" s="406"/>
      <c r="FVT55" s="406"/>
      <c r="FVU55" s="406"/>
      <c r="FVV55" s="406"/>
      <c r="FVW55" s="406"/>
      <c r="FVX55" s="406"/>
      <c r="FVY55" s="406"/>
      <c r="FVZ55" s="406"/>
      <c r="FWA55" s="406"/>
      <c r="FWB55" s="406"/>
      <c r="FWC55" s="406"/>
      <c r="FWD55" s="406"/>
      <c r="FWE55" s="406"/>
      <c r="FWF55" s="406"/>
      <c r="FWG55" s="406"/>
      <c r="FWH55" s="406"/>
      <c r="FWI55" s="406"/>
      <c r="FWJ55" s="406"/>
      <c r="FWK55" s="406"/>
      <c r="FWL55" s="406"/>
      <c r="FWM55" s="406"/>
      <c r="FWN55" s="406"/>
      <c r="FWO55" s="406"/>
      <c r="FWP55" s="406"/>
      <c r="FWQ55" s="406"/>
      <c r="FWR55" s="406"/>
      <c r="FWS55" s="406"/>
      <c r="FWT55" s="406"/>
      <c r="FWU55" s="406"/>
      <c r="FWV55" s="406"/>
      <c r="FWW55" s="406"/>
      <c r="FWX55" s="406"/>
      <c r="FWY55" s="406"/>
      <c r="FWZ55" s="406"/>
      <c r="FXA55" s="406"/>
      <c r="FXB55" s="406"/>
      <c r="FXC55" s="406"/>
      <c r="FXD55" s="406"/>
      <c r="FXE55" s="406"/>
      <c r="FXF55" s="406"/>
      <c r="FXG55" s="406"/>
      <c r="FXH55" s="406"/>
      <c r="FXI55" s="406"/>
      <c r="FXJ55" s="406"/>
      <c r="FXK55" s="406"/>
      <c r="FXL55" s="406"/>
      <c r="FXM55" s="406"/>
      <c r="FXN55" s="406"/>
      <c r="FXO55" s="406"/>
      <c r="FXP55" s="406"/>
      <c r="FXQ55" s="406"/>
      <c r="FXR55" s="406"/>
      <c r="FXS55" s="406"/>
      <c r="FXT55" s="406"/>
      <c r="FXU55" s="406"/>
      <c r="FXV55" s="406"/>
      <c r="FXW55" s="406"/>
      <c r="FXX55" s="406"/>
      <c r="FXY55" s="406"/>
      <c r="FXZ55" s="406"/>
      <c r="FYA55" s="406"/>
      <c r="FYB55" s="406"/>
      <c r="FYC55" s="406"/>
      <c r="FYD55" s="406"/>
      <c r="FYE55" s="406"/>
      <c r="FYF55" s="406"/>
      <c r="FYG55" s="406"/>
      <c r="FYH55" s="406"/>
      <c r="FYI55" s="406"/>
      <c r="FYJ55" s="406"/>
      <c r="FYK55" s="406"/>
      <c r="FYL55" s="406"/>
      <c r="FYM55" s="406"/>
      <c r="FYN55" s="406"/>
      <c r="FYO55" s="406"/>
      <c r="FYP55" s="406"/>
      <c r="FYQ55" s="406"/>
      <c r="FYR55" s="406"/>
      <c r="FYS55" s="406"/>
      <c r="FYT55" s="406"/>
      <c r="FYU55" s="406"/>
      <c r="FYV55" s="406"/>
      <c r="FYW55" s="406"/>
      <c r="FYX55" s="406"/>
      <c r="FYY55" s="406"/>
      <c r="FYZ55" s="406"/>
      <c r="FZA55" s="406"/>
      <c r="FZB55" s="406"/>
      <c r="FZC55" s="406"/>
      <c r="FZD55" s="406"/>
      <c r="FZE55" s="406"/>
      <c r="FZF55" s="406"/>
      <c r="FZG55" s="406"/>
      <c r="FZH55" s="406"/>
      <c r="FZI55" s="406"/>
      <c r="FZJ55" s="406"/>
      <c r="FZK55" s="406"/>
      <c r="FZL55" s="406"/>
      <c r="FZM55" s="406"/>
      <c r="FZN55" s="406"/>
      <c r="FZO55" s="406"/>
      <c r="FZP55" s="406"/>
      <c r="FZQ55" s="406"/>
      <c r="FZR55" s="406"/>
      <c r="FZS55" s="406"/>
      <c r="FZT55" s="406"/>
      <c r="FZU55" s="406"/>
      <c r="FZV55" s="406"/>
      <c r="FZW55" s="406"/>
      <c r="FZX55" s="406"/>
      <c r="FZY55" s="406"/>
      <c r="FZZ55" s="406"/>
      <c r="GAA55" s="406"/>
      <c r="GAB55" s="406"/>
      <c r="GAC55" s="406"/>
      <c r="GAD55" s="406"/>
      <c r="GAE55" s="406"/>
      <c r="GAF55" s="406"/>
      <c r="GAG55" s="406"/>
      <c r="GAH55" s="406"/>
      <c r="GAI55" s="406"/>
      <c r="GAJ55" s="406"/>
      <c r="GAK55" s="406"/>
      <c r="GAL55" s="406"/>
      <c r="GAM55" s="406"/>
      <c r="GAN55" s="406"/>
      <c r="GAO55" s="406"/>
      <c r="GAP55" s="406"/>
      <c r="GAQ55" s="406"/>
      <c r="GAR55" s="406"/>
      <c r="GAS55" s="406"/>
      <c r="GAT55" s="406"/>
      <c r="GAU55" s="406"/>
      <c r="GAV55" s="406"/>
      <c r="GAW55" s="406"/>
      <c r="GAX55" s="406"/>
      <c r="GAY55" s="406"/>
      <c r="GAZ55" s="406"/>
      <c r="GBA55" s="406"/>
      <c r="GBB55" s="406"/>
      <c r="GBC55" s="406"/>
      <c r="GBD55" s="406"/>
      <c r="GBE55" s="406"/>
      <c r="GBF55" s="406"/>
      <c r="GBG55" s="406"/>
      <c r="GBH55" s="406"/>
      <c r="GBI55" s="406"/>
      <c r="GBJ55" s="406"/>
      <c r="GBK55" s="406"/>
      <c r="GBL55" s="406"/>
      <c r="GBM55" s="406"/>
      <c r="GBN55" s="406"/>
      <c r="GBO55" s="406"/>
      <c r="GBP55" s="406"/>
      <c r="GBQ55" s="406"/>
      <c r="GBR55" s="406"/>
      <c r="GBS55" s="406"/>
      <c r="GBT55" s="406"/>
      <c r="GBU55" s="406"/>
      <c r="GBV55" s="406"/>
      <c r="GBW55" s="406"/>
      <c r="GBX55" s="406"/>
      <c r="GBY55" s="406"/>
      <c r="GBZ55" s="406"/>
      <c r="GCA55" s="406"/>
      <c r="GCB55" s="406"/>
      <c r="GCC55" s="406"/>
      <c r="GCD55" s="406"/>
      <c r="GCE55" s="406"/>
      <c r="GCF55" s="406"/>
      <c r="GCG55" s="406"/>
      <c r="GCH55" s="406"/>
      <c r="GCI55" s="406"/>
      <c r="GCJ55" s="406"/>
      <c r="GCK55" s="406"/>
      <c r="GCL55" s="406"/>
      <c r="GCM55" s="406"/>
      <c r="GCN55" s="406"/>
      <c r="GCO55" s="406"/>
      <c r="GCP55" s="406"/>
      <c r="GCQ55" s="406"/>
      <c r="GCR55" s="406"/>
      <c r="GCS55" s="406"/>
      <c r="GCT55" s="406"/>
      <c r="GCU55" s="406"/>
      <c r="GCV55" s="406"/>
      <c r="GCW55" s="406"/>
      <c r="GCX55" s="406"/>
      <c r="GCY55" s="406"/>
      <c r="GCZ55" s="406"/>
      <c r="GDA55" s="406"/>
      <c r="GDB55" s="406"/>
      <c r="GDC55" s="406"/>
      <c r="GDD55" s="406"/>
      <c r="GDE55" s="406"/>
      <c r="GDF55" s="406"/>
      <c r="GDG55" s="406"/>
      <c r="GDH55" s="406"/>
      <c r="GDI55" s="406"/>
      <c r="GDJ55" s="406"/>
      <c r="GDK55" s="406"/>
      <c r="GDL55" s="406"/>
      <c r="GDM55" s="406"/>
      <c r="GDN55" s="406"/>
      <c r="GDO55" s="406"/>
      <c r="GDP55" s="406"/>
      <c r="GDQ55" s="406"/>
      <c r="GDR55" s="406"/>
      <c r="GDS55" s="406"/>
      <c r="GDT55" s="406"/>
      <c r="GDU55" s="406"/>
      <c r="GDV55" s="406"/>
      <c r="GDW55" s="406"/>
      <c r="GDX55" s="406"/>
      <c r="GDY55" s="406"/>
      <c r="GDZ55" s="406"/>
      <c r="GEA55" s="406"/>
      <c r="GEB55" s="406"/>
      <c r="GEC55" s="406"/>
      <c r="GED55" s="406"/>
      <c r="GEE55" s="406"/>
      <c r="GEF55" s="406"/>
      <c r="GEG55" s="406"/>
      <c r="GEH55" s="406"/>
      <c r="GEI55" s="406"/>
      <c r="GEJ55" s="406"/>
      <c r="GEK55" s="406"/>
      <c r="GEL55" s="406"/>
      <c r="GEM55" s="406"/>
      <c r="GEN55" s="406"/>
      <c r="GEO55" s="406"/>
      <c r="GEP55" s="406"/>
      <c r="GEQ55" s="406"/>
      <c r="GER55" s="406"/>
      <c r="GES55" s="406"/>
      <c r="GET55" s="406"/>
      <c r="GEU55" s="406"/>
      <c r="GEV55" s="406"/>
      <c r="GEW55" s="406"/>
      <c r="GEX55" s="406"/>
      <c r="GEY55" s="406"/>
      <c r="GEZ55" s="406"/>
      <c r="GFA55" s="406"/>
      <c r="GFB55" s="406"/>
      <c r="GFC55" s="406"/>
      <c r="GFD55" s="406"/>
      <c r="GFE55" s="406"/>
      <c r="GFF55" s="406"/>
      <c r="GFG55" s="406"/>
      <c r="GFH55" s="406"/>
      <c r="GFI55" s="406"/>
      <c r="GFJ55" s="406"/>
      <c r="GFK55" s="406"/>
      <c r="GFL55" s="406"/>
      <c r="GFM55" s="406"/>
      <c r="GFN55" s="406"/>
      <c r="GFO55" s="406"/>
      <c r="GFP55" s="406"/>
      <c r="GFQ55" s="406"/>
      <c r="GFR55" s="406"/>
      <c r="GFS55" s="406"/>
      <c r="GFT55" s="406"/>
      <c r="GFU55" s="406"/>
      <c r="GFV55" s="406"/>
      <c r="GFW55" s="406"/>
      <c r="GFX55" s="406"/>
      <c r="GFY55" s="406"/>
      <c r="GFZ55" s="406"/>
      <c r="GGA55" s="406"/>
      <c r="GGB55" s="406"/>
      <c r="GGC55" s="406"/>
      <c r="GGD55" s="406"/>
      <c r="GGE55" s="406"/>
      <c r="GGF55" s="406"/>
      <c r="GGG55" s="406"/>
      <c r="GGH55" s="406"/>
      <c r="GGI55" s="406"/>
      <c r="GGJ55" s="406"/>
      <c r="GGK55" s="406"/>
      <c r="GGL55" s="406"/>
      <c r="GGM55" s="406"/>
      <c r="GGN55" s="406"/>
      <c r="GGO55" s="406"/>
      <c r="GGP55" s="406"/>
      <c r="GGQ55" s="406"/>
      <c r="GGR55" s="406"/>
      <c r="GGS55" s="406"/>
      <c r="GGT55" s="406"/>
      <c r="GGU55" s="406"/>
      <c r="GGV55" s="406"/>
      <c r="GGW55" s="406"/>
      <c r="GGX55" s="406"/>
      <c r="GGY55" s="406"/>
      <c r="GGZ55" s="406"/>
      <c r="GHA55" s="406"/>
      <c r="GHB55" s="406"/>
      <c r="GHC55" s="406"/>
      <c r="GHD55" s="406"/>
      <c r="GHE55" s="406"/>
      <c r="GHF55" s="406"/>
      <c r="GHG55" s="406"/>
      <c r="GHH55" s="406"/>
      <c r="GHI55" s="406"/>
      <c r="GHJ55" s="406"/>
      <c r="GHK55" s="406"/>
      <c r="GHL55" s="406"/>
      <c r="GHM55" s="406"/>
      <c r="GHN55" s="406"/>
      <c r="GHO55" s="406"/>
      <c r="GHP55" s="406"/>
      <c r="GHQ55" s="406"/>
      <c r="GHR55" s="406"/>
      <c r="GHS55" s="406"/>
      <c r="GHT55" s="406"/>
      <c r="GHU55" s="406"/>
      <c r="GHV55" s="406"/>
      <c r="GHW55" s="406"/>
      <c r="GHX55" s="406"/>
      <c r="GHY55" s="406"/>
      <c r="GHZ55" s="406"/>
      <c r="GIA55" s="406"/>
      <c r="GIB55" s="406"/>
      <c r="GIC55" s="406"/>
      <c r="GID55" s="406"/>
      <c r="GIE55" s="406"/>
      <c r="GIF55" s="406"/>
      <c r="GIG55" s="406"/>
      <c r="GIH55" s="406"/>
      <c r="GII55" s="406"/>
      <c r="GIJ55" s="406"/>
      <c r="GIK55" s="406"/>
      <c r="GIL55" s="406"/>
      <c r="GIM55" s="406"/>
      <c r="GIN55" s="406"/>
      <c r="GIO55" s="406"/>
      <c r="GIP55" s="406"/>
      <c r="GIQ55" s="406"/>
      <c r="GIR55" s="406"/>
      <c r="GIS55" s="406"/>
      <c r="GIT55" s="406"/>
      <c r="GIU55" s="406"/>
      <c r="GIV55" s="406"/>
      <c r="GIW55" s="406"/>
      <c r="GIX55" s="406"/>
      <c r="GIY55" s="406"/>
      <c r="GIZ55" s="406"/>
      <c r="GJA55" s="406"/>
      <c r="GJB55" s="406"/>
      <c r="GJC55" s="406"/>
      <c r="GJD55" s="406"/>
      <c r="GJE55" s="406"/>
      <c r="GJF55" s="406"/>
      <c r="GJG55" s="406"/>
      <c r="GJH55" s="406"/>
      <c r="GJI55" s="406"/>
      <c r="GJJ55" s="406"/>
      <c r="GJK55" s="406"/>
      <c r="GJL55" s="406"/>
      <c r="GJM55" s="406"/>
      <c r="GJN55" s="406"/>
      <c r="GJO55" s="406"/>
      <c r="GJP55" s="406"/>
      <c r="GJQ55" s="406"/>
      <c r="GJR55" s="406"/>
      <c r="GJS55" s="406"/>
      <c r="GJT55" s="406"/>
      <c r="GJU55" s="406"/>
      <c r="GJV55" s="406"/>
      <c r="GJW55" s="406"/>
      <c r="GJX55" s="406"/>
      <c r="GJY55" s="406"/>
      <c r="GJZ55" s="406"/>
      <c r="GKA55" s="406"/>
      <c r="GKB55" s="406"/>
      <c r="GKC55" s="406"/>
      <c r="GKD55" s="406"/>
      <c r="GKE55" s="406"/>
      <c r="GKF55" s="406"/>
      <c r="GKG55" s="406"/>
      <c r="GKH55" s="406"/>
      <c r="GKI55" s="406"/>
      <c r="GKJ55" s="406"/>
      <c r="GKK55" s="406"/>
      <c r="GKL55" s="406"/>
      <c r="GKM55" s="406"/>
      <c r="GKN55" s="406"/>
      <c r="GKO55" s="406"/>
      <c r="GKP55" s="406"/>
      <c r="GKQ55" s="406"/>
      <c r="GKR55" s="406"/>
      <c r="GKS55" s="406"/>
      <c r="GKT55" s="406"/>
      <c r="GKU55" s="406"/>
      <c r="GKV55" s="406"/>
      <c r="GKW55" s="406"/>
      <c r="GKX55" s="406"/>
      <c r="GKY55" s="406"/>
      <c r="GKZ55" s="406"/>
      <c r="GLA55" s="406"/>
      <c r="GLB55" s="406"/>
      <c r="GLC55" s="406"/>
      <c r="GLD55" s="406"/>
      <c r="GLE55" s="406"/>
      <c r="GLF55" s="406"/>
      <c r="GLG55" s="406"/>
      <c r="GLH55" s="406"/>
      <c r="GLI55" s="406"/>
      <c r="GLJ55" s="406"/>
      <c r="GLK55" s="406"/>
      <c r="GLL55" s="406"/>
      <c r="GLM55" s="406"/>
      <c r="GLN55" s="406"/>
      <c r="GLO55" s="406"/>
      <c r="GLP55" s="406"/>
      <c r="GLQ55" s="406"/>
      <c r="GLR55" s="406"/>
      <c r="GLS55" s="406"/>
      <c r="GLT55" s="406"/>
      <c r="GLU55" s="406"/>
      <c r="GLV55" s="406"/>
      <c r="GLW55" s="406"/>
      <c r="GLX55" s="406"/>
      <c r="GLY55" s="406"/>
      <c r="GLZ55" s="406"/>
      <c r="GMA55" s="406"/>
      <c r="GMB55" s="406"/>
      <c r="GMC55" s="406"/>
      <c r="GMD55" s="406"/>
      <c r="GME55" s="406"/>
      <c r="GMF55" s="406"/>
      <c r="GMG55" s="406"/>
      <c r="GMH55" s="406"/>
      <c r="GMI55" s="406"/>
      <c r="GMJ55" s="406"/>
      <c r="GMK55" s="406"/>
      <c r="GML55" s="406"/>
      <c r="GMM55" s="406"/>
      <c r="GMN55" s="406"/>
      <c r="GMO55" s="406"/>
      <c r="GMP55" s="406"/>
      <c r="GMQ55" s="406"/>
      <c r="GMR55" s="406"/>
      <c r="GMS55" s="406"/>
      <c r="GMT55" s="406"/>
      <c r="GMU55" s="406"/>
      <c r="GMV55" s="406"/>
      <c r="GMW55" s="406"/>
      <c r="GMX55" s="406"/>
      <c r="GMY55" s="406"/>
      <c r="GMZ55" s="406"/>
      <c r="GNA55" s="406"/>
      <c r="GNB55" s="406"/>
      <c r="GNC55" s="406"/>
      <c r="GND55" s="406"/>
      <c r="GNE55" s="406"/>
      <c r="GNF55" s="406"/>
      <c r="GNG55" s="406"/>
      <c r="GNH55" s="406"/>
      <c r="GNI55" s="406"/>
      <c r="GNJ55" s="406"/>
      <c r="GNK55" s="406"/>
      <c r="GNL55" s="406"/>
      <c r="GNM55" s="406"/>
      <c r="GNN55" s="406"/>
      <c r="GNO55" s="406"/>
      <c r="GNP55" s="406"/>
      <c r="GNQ55" s="406"/>
      <c r="GNR55" s="406"/>
      <c r="GNS55" s="406"/>
      <c r="GNT55" s="406"/>
      <c r="GNU55" s="406"/>
      <c r="GNV55" s="406"/>
      <c r="GNW55" s="406"/>
      <c r="GNX55" s="406"/>
      <c r="GNY55" s="406"/>
      <c r="GNZ55" s="406"/>
      <c r="GOA55" s="406"/>
      <c r="GOB55" s="406"/>
      <c r="GOC55" s="406"/>
      <c r="GOD55" s="406"/>
      <c r="GOE55" s="406"/>
      <c r="GOF55" s="406"/>
      <c r="GOG55" s="406"/>
      <c r="GOH55" s="406"/>
      <c r="GOI55" s="406"/>
      <c r="GOJ55" s="406"/>
      <c r="GOK55" s="406"/>
      <c r="GOL55" s="406"/>
      <c r="GOM55" s="406"/>
      <c r="GON55" s="406"/>
      <c r="GOO55" s="406"/>
      <c r="GOP55" s="406"/>
      <c r="GOQ55" s="406"/>
      <c r="GOR55" s="406"/>
      <c r="GOS55" s="406"/>
      <c r="GOT55" s="406"/>
      <c r="GOU55" s="406"/>
      <c r="GOV55" s="406"/>
      <c r="GOW55" s="406"/>
      <c r="GOX55" s="406"/>
      <c r="GOY55" s="406"/>
      <c r="GOZ55" s="406"/>
      <c r="GPA55" s="406"/>
      <c r="GPB55" s="406"/>
      <c r="GPC55" s="406"/>
      <c r="GPD55" s="406"/>
      <c r="GPE55" s="406"/>
      <c r="GPF55" s="406"/>
      <c r="GPG55" s="406"/>
      <c r="GPH55" s="406"/>
      <c r="GPI55" s="406"/>
      <c r="GPJ55" s="406"/>
      <c r="GPK55" s="406"/>
      <c r="GPL55" s="406"/>
      <c r="GPM55" s="406"/>
      <c r="GPN55" s="406"/>
      <c r="GPO55" s="406"/>
      <c r="GPP55" s="406"/>
      <c r="GPQ55" s="406"/>
      <c r="GPR55" s="406"/>
      <c r="GPS55" s="406"/>
      <c r="GPT55" s="406"/>
      <c r="GPU55" s="406"/>
      <c r="GPV55" s="406"/>
      <c r="GPW55" s="406"/>
      <c r="GPX55" s="406"/>
      <c r="GPY55" s="406"/>
      <c r="GPZ55" s="406"/>
      <c r="GQA55" s="406"/>
      <c r="GQB55" s="406"/>
      <c r="GQC55" s="406"/>
      <c r="GQD55" s="406"/>
      <c r="GQE55" s="406"/>
      <c r="GQF55" s="406"/>
      <c r="GQG55" s="406"/>
      <c r="GQH55" s="406"/>
      <c r="GQI55" s="406"/>
      <c r="GQJ55" s="406"/>
      <c r="GQK55" s="406"/>
      <c r="GQL55" s="406"/>
      <c r="GQM55" s="406"/>
      <c r="GQN55" s="406"/>
      <c r="GQO55" s="406"/>
      <c r="GQP55" s="406"/>
      <c r="GQQ55" s="406"/>
      <c r="GQR55" s="406"/>
      <c r="GQS55" s="406"/>
      <c r="GQT55" s="406"/>
      <c r="GQU55" s="406"/>
      <c r="GQV55" s="406"/>
      <c r="GQW55" s="406"/>
      <c r="GQX55" s="406"/>
      <c r="GQY55" s="406"/>
      <c r="GQZ55" s="406"/>
      <c r="GRA55" s="406"/>
      <c r="GRB55" s="406"/>
      <c r="GRC55" s="406"/>
      <c r="GRD55" s="406"/>
      <c r="GRE55" s="406"/>
      <c r="GRF55" s="406"/>
      <c r="GRG55" s="406"/>
      <c r="GRH55" s="406"/>
      <c r="GRI55" s="406"/>
      <c r="GRJ55" s="406"/>
      <c r="GRK55" s="406"/>
      <c r="GRL55" s="406"/>
      <c r="GRM55" s="406"/>
      <c r="GRN55" s="406"/>
      <c r="GRO55" s="406"/>
      <c r="GRP55" s="406"/>
      <c r="GRQ55" s="406"/>
      <c r="GRR55" s="406"/>
      <c r="GRS55" s="406"/>
      <c r="GRT55" s="406"/>
      <c r="GRU55" s="406"/>
      <c r="GRV55" s="406"/>
      <c r="GRW55" s="406"/>
      <c r="GRX55" s="406"/>
      <c r="GRY55" s="406"/>
      <c r="GRZ55" s="406"/>
      <c r="GSA55" s="406"/>
      <c r="GSB55" s="406"/>
      <c r="GSC55" s="406"/>
      <c r="GSD55" s="406"/>
      <c r="GSE55" s="406"/>
      <c r="GSF55" s="406"/>
      <c r="GSG55" s="406"/>
      <c r="GSH55" s="406"/>
      <c r="GSI55" s="406"/>
      <c r="GSJ55" s="406"/>
      <c r="GSK55" s="406"/>
      <c r="GSL55" s="406"/>
      <c r="GSM55" s="406"/>
      <c r="GSN55" s="406"/>
      <c r="GSO55" s="406"/>
      <c r="GSP55" s="406"/>
      <c r="GSQ55" s="406"/>
      <c r="GSR55" s="406"/>
      <c r="GSS55" s="406"/>
      <c r="GST55" s="406"/>
      <c r="GSU55" s="406"/>
      <c r="GSV55" s="406"/>
      <c r="GSW55" s="406"/>
      <c r="GSX55" s="406"/>
      <c r="GSY55" s="406"/>
      <c r="GSZ55" s="406"/>
      <c r="GTA55" s="406"/>
      <c r="GTB55" s="406"/>
      <c r="GTC55" s="406"/>
      <c r="GTD55" s="406"/>
      <c r="GTE55" s="406"/>
      <c r="GTF55" s="406"/>
      <c r="GTG55" s="406"/>
      <c r="GTH55" s="406"/>
      <c r="GTI55" s="406"/>
      <c r="GTJ55" s="406"/>
      <c r="GTK55" s="406"/>
      <c r="GTL55" s="406"/>
      <c r="GTM55" s="406"/>
      <c r="GTN55" s="406"/>
      <c r="GTO55" s="406"/>
      <c r="GTP55" s="406"/>
      <c r="GTQ55" s="406"/>
      <c r="GTR55" s="406"/>
      <c r="GTS55" s="406"/>
      <c r="GTT55" s="406"/>
      <c r="GTU55" s="406"/>
      <c r="GTV55" s="406"/>
      <c r="GTW55" s="406"/>
      <c r="GTX55" s="406"/>
      <c r="GTY55" s="406"/>
      <c r="GTZ55" s="406"/>
      <c r="GUA55" s="406"/>
      <c r="GUB55" s="406"/>
      <c r="GUC55" s="406"/>
      <c r="GUD55" s="406"/>
      <c r="GUE55" s="406"/>
      <c r="GUF55" s="406"/>
      <c r="GUG55" s="406"/>
      <c r="GUH55" s="406"/>
      <c r="GUI55" s="406"/>
      <c r="GUJ55" s="406"/>
      <c r="GUK55" s="406"/>
      <c r="GUL55" s="406"/>
      <c r="GUM55" s="406"/>
      <c r="GUN55" s="406"/>
      <c r="GUO55" s="406"/>
      <c r="GUP55" s="406"/>
      <c r="GUQ55" s="406"/>
      <c r="GUR55" s="406"/>
      <c r="GUS55" s="406"/>
      <c r="GUT55" s="406"/>
      <c r="GUU55" s="406"/>
      <c r="GUV55" s="406"/>
      <c r="GUW55" s="406"/>
      <c r="GUX55" s="406"/>
      <c r="GUY55" s="406"/>
      <c r="GUZ55" s="406"/>
      <c r="GVA55" s="406"/>
      <c r="GVB55" s="406"/>
      <c r="GVC55" s="406"/>
      <c r="GVD55" s="406"/>
      <c r="GVE55" s="406"/>
      <c r="GVF55" s="406"/>
      <c r="GVG55" s="406"/>
      <c r="GVH55" s="406"/>
      <c r="GVI55" s="406"/>
      <c r="GVJ55" s="406"/>
      <c r="GVK55" s="406"/>
      <c r="GVL55" s="406"/>
      <c r="GVM55" s="406"/>
      <c r="GVN55" s="406"/>
      <c r="GVO55" s="406"/>
      <c r="GVP55" s="406"/>
      <c r="GVQ55" s="406"/>
      <c r="GVR55" s="406"/>
      <c r="GVS55" s="406"/>
      <c r="GVT55" s="406"/>
      <c r="GVU55" s="406"/>
      <c r="GVV55" s="406"/>
      <c r="GVW55" s="406"/>
      <c r="GVX55" s="406"/>
      <c r="GVY55" s="406"/>
      <c r="GVZ55" s="406"/>
      <c r="GWA55" s="406"/>
      <c r="GWB55" s="406"/>
      <c r="GWC55" s="406"/>
      <c r="GWD55" s="406"/>
      <c r="GWE55" s="406"/>
      <c r="GWF55" s="406"/>
      <c r="GWG55" s="406"/>
      <c r="GWH55" s="406"/>
      <c r="GWI55" s="406"/>
      <c r="GWJ55" s="406"/>
      <c r="GWK55" s="406"/>
      <c r="GWL55" s="406"/>
      <c r="GWM55" s="406"/>
      <c r="GWN55" s="406"/>
      <c r="GWO55" s="406"/>
      <c r="GWP55" s="406"/>
      <c r="GWQ55" s="406"/>
      <c r="GWR55" s="406"/>
      <c r="GWS55" s="406"/>
      <c r="GWT55" s="406"/>
      <c r="GWU55" s="406"/>
      <c r="GWV55" s="406"/>
      <c r="GWW55" s="406"/>
      <c r="GWX55" s="406"/>
      <c r="GWY55" s="406"/>
      <c r="GWZ55" s="406"/>
      <c r="GXA55" s="406"/>
      <c r="GXB55" s="406"/>
      <c r="GXC55" s="406"/>
      <c r="GXD55" s="406"/>
      <c r="GXE55" s="406"/>
      <c r="GXF55" s="406"/>
      <c r="GXG55" s="406"/>
      <c r="GXH55" s="406"/>
      <c r="GXI55" s="406"/>
      <c r="GXJ55" s="406"/>
      <c r="GXK55" s="406"/>
      <c r="GXL55" s="406"/>
      <c r="GXM55" s="406"/>
      <c r="GXN55" s="406"/>
      <c r="GXO55" s="406"/>
      <c r="GXP55" s="406"/>
      <c r="GXQ55" s="406"/>
      <c r="GXR55" s="406"/>
      <c r="GXS55" s="406"/>
      <c r="GXT55" s="406"/>
      <c r="GXU55" s="406"/>
      <c r="GXV55" s="406"/>
      <c r="GXW55" s="406"/>
      <c r="GXX55" s="406"/>
      <c r="GXY55" s="406"/>
      <c r="GXZ55" s="406"/>
      <c r="GYA55" s="406"/>
      <c r="GYB55" s="406"/>
      <c r="GYC55" s="406"/>
      <c r="GYD55" s="406"/>
      <c r="GYE55" s="406"/>
      <c r="GYF55" s="406"/>
      <c r="GYG55" s="406"/>
      <c r="GYH55" s="406"/>
      <c r="GYI55" s="406"/>
      <c r="GYJ55" s="406"/>
      <c r="GYK55" s="406"/>
      <c r="GYL55" s="406"/>
      <c r="GYM55" s="406"/>
      <c r="GYN55" s="406"/>
      <c r="GYO55" s="406"/>
      <c r="GYP55" s="406"/>
      <c r="GYQ55" s="406"/>
      <c r="GYR55" s="406"/>
      <c r="GYS55" s="406"/>
      <c r="GYT55" s="406"/>
      <c r="GYU55" s="406"/>
      <c r="GYV55" s="406"/>
      <c r="GYW55" s="406"/>
      <c r="GYX55" s="406"/>
      <c r="GYY55" s="406"/>
      <c r="GYZ55" s="406"/>
      <c r="GZA55" s="406"/>
      <c r="GZB55" s="406"/>
      <c r="GZC55" s="406"/>
      <c r="GZD55" s="406"/>
      <c r="GZE55" s="406"/>
      <c r="GZF55" s="406"/>
      <c r="GZG55" s="406"/>
      <c r="GZH55" s="406"/>
      <c r="GZI55" s="406"/>
      <c r="GZJ55" s="406"/>
      <c r="GZK55" s="406"/>
      <c r="GZL55" s="406"/>
      <c r="GZM55" s="406"/>
      <c r="GZN55" s="406"/>
      <c r="GZO55" s="406"/>
      <c r="GZP55" s="406"/>
      <c r="GZQ55" s="406"/>
      <c r="GZR55" s="406"/>
      <c r="GZS55" s="406"/>
      <c r="GZT55" s="406"/>
      <c r="GZU55" s="406"/>
      <c r="GZV55" s="406"/>
      <c r="GZW55" s="406"/>
      <c r="GZX55" s="406"/>
      <c r="GZY55" s="406"/>
      <c r="GZZ55" s="406"/>
      <c r="HAA55" s="406"/>
      <c r="HAB55" s="406"/>
      <c r="HAC55" s="406"/>
      <c r="HAD55" s="406"/>
      <c r="HAE55" s="406"/>
      <c r="HAF55" s="406"/>
      <c r="HAG55" s="406"/>
      <c r="HAH55" s="406"/>
      <c r="HAI55" s="406"/>
      <c r="HAJ55" s="406"/>
      <c r="HAK55" s="406"/>
      <c r="HAL55" s="406"/>
      <c r="HAM55" s="406"/>
      <c r="HAN55" s="406"/>
      <c r="HAO55" s="406"/>
      <c r="HAP55" s="406"/>
      <c r="HAQ55" s="406"/>
      <c r="HAR55" s="406"/>
      <c r="HAS55" s="406"/>
      <c r="HAT55" s="406"/>
      <c r="HAU55" s="406"/>
      <c r="HAV55" s="406"/>
      <c r="HAW55" s="406"/>
      <c r="HAX55" s="406"/>
      <c r="HAY55" s="406"/>
      <c r="HAZ55" s="406"/>
      <c r="HBA55" s="406"/>
      <c r="HBB55" s="406"/>
      <c r="HBC55" s="406"/>
      <c r="HBD55" s="406"/>
      <c r="HBE55" s="406"/>
      <c r="HBF55" s="406"/>
      <c r="HBG55" s="406"/>
      <c r="HBH55" s="406"/>
      <c r="HBI55" s="406"/>
      <c r="HBJ55" s="406"/>
      <c r="HBK55" s="406"/>
      <c r="HBL55" s="406"/>
      <c r="HBM55" s="406"/>
      <c r="HBN55" s="406"/>
      <c r="HBO55" s="406"/>
      <c r="HBP55" s="406"/>
      <c r="HBQ55" s="406"/>
      <c r="HBR55" s="406"/>
      <c r="HBS55" s="406"/>
      <c r="HBT55" s="406"/>
      <c r="HBU55" s="406"/>
      <c r="HBV55" s="406"/>
      <c r="HBW55" s="406"/>
      <c r="HBX55" s="406"/>
      <c r="HBY55" s="406"/>
      <c r="HBZ55" s="406"/>
      <c r="HCA55" s="406"/>
      <c r="HCB55" s="406"/>
      <c r="HCC55" s="406"/>
      <c r="HCD55" s="406"/>
      <c r="HCE55" s="406"/>
      <c r="HCF55" s="406"/>
      <c r="HCG55" s="406"/>
      <c r="HCH55" s="406"/>
      <c r="HCI55" s="406"/>
      <c r="HCJ55" s="406"/>
      <c r="HCK55" s="406"/>
      <c r="HCL55" s="406"/>
      <c r="HCM55" s="406"/>
      <c r="HCN55" s="406"/>
      <c r="HCO55" s="406"/>
      <c r="HCP55" s="406"/>
      <c r="HCQ55" s="406"/>
      <c r="HCR55" s="406"/>
      <c r="HCS55" s="406"/>
      <c r="HCT55" s="406"/>
      <c r="HCU55" s="406"/>
      <c r="HCV55" s="406"/>
      <c r="HCW55" s="406"/>
      <c r="HCX55" s="406"/>
      <c r="HCY55" s="406"/>
      <c r="HCZ55" s="406"/>
      <c r="HDA55" s="406"/>
      <c r="HDB55" s="406"/>
      <c r="HDC55" s="406"/>
      <c r="HDD55" s="406"/>
      <c r="HDE55" s="406"/>
      <c r="HDF55" s="406"/>
      <c r="HDG55" s="406"/>
      <c r="HDH55" s="406"/>
      <c r="HDI55" s="406"/>
      <c r="HDJ55" s="406"/>
      <c r="HDK55" s="406"/>
      <c r="HDL55" s="406"/>
      <c r="HDM55" s="406"/>
      <c r="HDN55" s="406"/>
      <c r="HDO55" s="406"/>
      <c r="HDP55" s="406"/>
      <c r="HDQ55" s="406"/>
      <c r="HDR55" s="406"/>
      <c r="HDS55" s="406"/>
      <c r="HDT55" s="406"/>
      <c r="HDU55" s="406"/>
      <c r="HDV55" s="406"/>
      <c r="HDW55" s="406"/>
      <c r="HDX55" s="406"/>
      <c r="HDY55" s="406"/>
      <c r="HDZ55" s="406"/>
      <c r="HEA55" s="406"/>
      <c r="HEB55" s="406"/>
      <c r="HEC55" s="406"/>
      <c r="HED55" s="406"/>
      <c r="HEE55" s="406"/>
      <c r="HEF55" s="406"/>
      <c r="HEG55" s="406"/>
      <c r="HEH55" s="406"/>
      <c r="HEI55" s="406"/>
      <c r="HEJ55" s="406"/>
      <c r="HEK55" s="406"/>
      <c r="HEL55" s="406"/>
      <c r="HEM55" s="406"/>
      <c r="HEN55" s="406"/>
      <c r="HEO55" s="406"/>
      <c r="HEP55" s="406"/>
      <c r="HEQ55" s="406"/>
      <c r="HER55" s="406"/>
      <c r="HES55" s="406"/>
      <c r="HET55" s="406"/>
      <c r="HEU55" s="406"/>
      <c r="HEV55" s="406"/>
      <c r="HEW55" s="406"/>
      <c r="HEX55" s="406"/>
      <c r="HEY55" s="406"/>
      <c r="HEZ55" s="406"/>
      <c r="HFA55" s="406"/>
      <c r="HFB55" s="406"/>
      <c r="HFC55" s="406"/>
      <c r="HFD55" s="406"/>
      <c r="HFE55" s="406"/>
      <c r="HFF55" s="406"/>
      <c r="HFG55" s="406"/>
      <c r="HFH55" s="406"/>
      <c r="HFI55" s="406"/>
      <c r="HFJ55" s="406"/>
      <c r="HFK55" s="406"/>
      <c r="HFL55" s="406"/>
      <c r="HFM55" s="406"/>
      <c r="HFN55" s="406"/>
      <c r="HFO55" s="406"/>
      <c r="HFP55" s="406"/>
      <c r="HFQ55" s="406"/>
      <c r="HFR55" s="406"/>
      <c r="HFS55" s="406"/>
      <c r="HFT55" s="406"/>
      <c r="HFU55" s="406"/>
      <c r="HFV55" s="406"/>
      <c r="HFW55" s="406"/>
      <c r="HFX55" s="406"/>
      <c r="HFY55" s="406"/>
      <c r="HFZ55" s="406"/>
      <c r="HGA55" s="406"/>
      <c r="HGB55" s="406"/>
      <c r="HGC55" s="406"/>
      <c r="HGD55" s="406"/>
      <c r="HGE55" s="406"/>
      <c r="HGF55" s="406"/>
      <c r="HGG55" s="406"/>
      <c r="HGH55" s="406"/>
      <c r="HGI55" s="406"/>
      <c r="HGJ55" s="406"/>
      <c r="HGK55" s="406"/>
      <c r="HGL55" s="406"/>
      <c r="HGM55" s="406"/>
      <c r="HGN55" s="406"/>
      <c r="HGO55" s="406"/>
      <c r="HGP55" s="406"/>
      <c r="HGQ55" s="406"/>
      <c r="HGR55" s="406"/>
      <c r="HGS55" s="406"/>
      <c r="HGT55" s="406"/>
      <c r="HGU55" s="406"/>
      <c r="HGV55" s="406"/>
      <c r="HGW55" s="406"/>
      <c r="HGX55" s="406"/>
      <c r="HGY55" s="406"/>
      <c r="HGZ55" s="406"/>
      <c r="HHA55" s="406"/>
      <c r="HHB55" s="406"/>
      <c r="HHC55" s="406"/>
      <c r="HHD55" s="406"/>
      <c r="HHE55" s="406"/>
      <c r="HHF55" s="406"/>
      <c r="HHG55" s="406"/>
      <c r="HHH55" s="406"/>
      <c r="HHI55" s="406"/>
      <c r="HHJ55" s="406"/>
      <c r="HHK55" s="406"/>
      <c r="HHL55" s="406"/>
      <c r="HHM55" s="406"/>
      <c r="HHN55" s="406"/>
      <c r="HHO55" s="406"/>
      <c r="HHP55" s="406"/>
      <c r="HHQ55" s="406"/>
      <c r="HHR55" s="406"/>
      <c r="HHS55" s="406"/>
      <c r="HHT55" s="406"/>
      <c r="HHU55" s="406"/>
      <c r="HHV55" s="406"/>
      <c r="HHW55" s="406"/>
      <c r="HHX55" s="406"/>
      <c r="HHY55" s="406"/>
      <c r="HHZ55" s="406"/>
      <c r="HIA55" s="406"/>
      <c r="HIB55" s="406"/>
      <c r="HIC55" s="406"/>
      <c r="HID55" s="406"/>
      <c r="HIE55" s="406"/>
      <c r="HIF55" s="406"/>
      <c r="HIG55" s="406"/>
      <c r="HIH55" s="406"/>
      <c r="HII55" s="406"/>
      <c r="HIJ55" s="406"/>
      <c r="HIK55" s="406"/>
      <c r="HIL55" s="406"/>
      <c r="HIM55" s="406"/>
      <c r="HIN55" s="406"/>
      <c r="HIO55" s="406"/>
      <c r="HIP55" s="406"/>
      <c r="HIQ55" s="406"/>
      <c r="HIR55" s="406"/>
      <c r="HIS55" s="406"/>
      <c r="HIT55" s="406"/>
      <c r="HIU55" s="406"/>
      <c r="HIV55" s="406"/>
      <c r="HIW55" s="406"/>
      <c r="HIX55" s="406"/>
      <c r="HIY55" s="406"/>
      <c r="HIZ55" s="406"/>
      <c r="HJA55" s="406"/>
      <c r="HJB55" s="406"/>
      <c r="HJC55" s="406"/>
      <c r="HJD55" s="406"/>
      <c r="HJE55" s="406"/>
      <c r="HJF55" s="406"/>
      <c r="HJG55" s="406"/>
      <c r="HJH55" s="406"/>
      <c r="HJI55" s="406"/>
      <c r="HJJ55" s="406"/>
      <c r="HJK55" s="406"/>
      <c r="HJL55" s="406"/>
      <c r="HJM55" s="406"/>
      <c r="HJN55" s="406"/>
      <c r="HJO55" s="406"/>
      <c r="HJP55" s="406"/>
      <c r="HJQ55" s="406"/>
      <c r="HJR55" s="406"/>
      <c r="HJS55" s="406"/>
      <c r="HJT55" s="406"/>
      <c r="HJU55" s="406"/>
      <c r="HJV55" s="406"/>
      <c r="HJW55" s="406"/>
      <c r="HJX55" s="406"/>
      <c r="HJY55" s="406"/>
      <c r="HJZ55" s="406"/>
      <c r="HKA55" s="406"/>
      <c r="HKB55" s="406"/>
      <c r="HKC55" s="406"/>
      <c r="HKD55" s="406"/>
      <c r="HKE55" s="406"/>
      <c r="HKF55" s="406"/>
      <c r="HKG55" s="406"/>
      <c r="HKH55" s="406"/>
      <c r="HKI55" s="406"/>
      <c r="HKJ55" s="406"/>
      <c r="HKK55" s="406"/>
      <c r="HKL55" s="406"/>
      <c r="HKM55" s="406"/>
      <c r="HKN55" s="406"/>
      <c r="HKO55" s="406"/>
      <c r="HKP55" s="406"/>
      <c r="HKQ55" s="406"/>
      <c r="HKR55" s="406"/>
      <c r="HKS55" s="406"/>
      <c r="HKT55" s="406"/>
      <c r="HKU55" s="406"/>
      <c r="HKV55" s="406"/>
      <c r="HKW55" s="406"/>
      <c r="HKX55" s="406"/>
      <c r="HKY55" s="406"/>
      <c r="HKZ55" s="406"/>
      <c r="HLA55" s="406"/>
      <c r="HLB55" s="406"/>
      <c r="HLC55" s="406"/>
      <c r="HLD55" s="406"/>
      <c r="HLE55" s="406"/>
      <c r="HLF55" s="406"/>
      <c r="HLG55" s="406"/>
      <c r="HLH55" s="406"/>
      <c r="HLI55" s="406"/>
      <c r="HLJ55" s="406"/>
      <c r="HLK55" s="406"/>
      <c r="HLL55" s="406"/>
      <c r="HLM55" s="406"/>
      <c r="HLN55" s="406"/>
      <c r="HLO55" s="406"/>
      <c r="HLP55" s="406"/>
      <c r="HLQ55" s="406"/>
      <c r="HLR55" s="406"/>
      <c r="HLS55" s="406"/>
      <c r="HLT55" s="406"/>
      <c r="HLU55" s="406"/>
      <c r="HLV55" s="406"/>
      <c r="HLW55" s="406"/>
      <c r="HLX55" s="406"/>
      <c r="HLY55" s="406"/>
      <c r="HLZ55" s="406"/>
      <c r="HMA55" s="406"/>
      <c r="HMB55" s="406"/>
      <c r="HMC55" s="406"/>
      <c r="HMD55" s="406"/>
      <c r="HME55" s="406"/>
      <c r="HMF55" s="406"/>
      <c r="HMG55" s="406"/>
      <c r="HMH55" s="406"/>
      <c r="HMI55" s="406"/>
      <c r="HMJ55" s="406"/>
      <c r="HMK55" s="406"/>
      <c r="HML55" s="406"/>
      <c r="HMM55" s="406"/>
      <c r="HMN55" s="406"/>
      <c r="HMO55" s="406"/>
      <c r="HMP55" s="406"/>
      <c r="HMQ55" s="406"/>
      <c r="HMR55" s="406"/>
      <c r="HMS55" s="406"/>
      <c r="HMT55" s="406"/>
      <c r="HMU55" s="406"/>
      <c r="HMV55" s="406"/>
      <c r="HMW55" s="406"/>
      <c r="HMX55" s="406"/>
      <c r="HMY55" s="406"/>
      <c r="HMZ55" s="406"/>
      <c r="HNA55" s="406"/>
      <c r="HNB55" s="406"/>
      <c r="HNC55" s="406"/>
      <c r="HND55" s="406"/>
      <c r="HNE55" s="406"/>
      <c r="HNF55" s="406"/>
      <c r="HNG55" s="406"/>
      <c r="HNH55" s="406"/>
      <c r="HNI55" s="406"/>
      <c r="HNJ55" s="406"/>
      <c r="HNK55" s="406"/>
      <c r="HNL55" s="406"/>
      <c r="HNM55" s="406"/>
      <c r="HNN55" s="406"/>
      <c r="HNO55" s="406"/>
      <c r="HNP55" s="406"/>
      <c r="HNQ55" s="406"/>
      <c r="HNR55" s="406"/>
      <c r="HNS55" s="406"/>
      <c r="HNT55" s="406"/>
      <c r="HNU55" s="406"/>
      <c r="HNV55" s="406"/>
      <c r="HNW55" s="406"/>
      <c r="HNX55" s="406"/>
      <c r="HNY55" s="406"/>
      <c r="HNZ55" s="406"/>
      <c r="HOA55" s="406"/>
      <c r="HOB55" s="406"/>
      <c r="HOC55" s="406"/>
      <c r="HOD55" s="406"/>
      <c r="HOE55" s="406"/>
      <c r="HOF55" s="406"/>
      <c r="HOG55" s="406"/>
      <c r="HOH55" s="406"/>
      <c r="HOI55" s="406"/>
      <c r="HOJ55" s="406"/>
      <c r="HOK55" s="406"/>
      <c r="HOL55" s="406"/>
      <c r="HOM55" s="406"/>
      <c r="HON55" s="406"/>
      <c r="HOO55" s="406"/>
      <c r="HOP55" s="406"/>
      <c r="HOQ55" s="406"/>
      <c r="HOR55" s="406"/>
      <c r="HOS55" s="406"/>
      <c r="HOT55" s="406"/>
      <c r="HOU55" s="406"/>
      <c r="HOV55" s="406"/>
      <c r="HOW55" s="406"/>
      <c r="HOX55" s="406"/>
      <c r="HOY55" s="406"/>
      <c r="HOZ55" s="406"/>
      <c r="HPA55" s="406"/>
      <c r="HPB55" s="406"/>
      <c r="HPC55" s="406"/>
      <c r="HPD55" s="406"/>
      <c r="HPE55" s="406"/>
      <c r="HPF55" s="406"/>
      <c r="HPG55" s="406"/>
      <c r="HPH55" s="406"/>
      <c r="HPI55" s="406"/>
      <c r="HPJ55" s="406"/>
      <c r="HPK55" s="406"/>
      <c r="HPL55" s="406"/>
      <c r="HPM55" s="406"/>
      <c r="HPN55" s="406"/>
      <c r="HPO55" s="406"/>
      <c r="HPP55" s="406"/>
      <c r="HPQ55" s="406"/>
      <c r="HPR55" s="406"/>
      <c r="HPS55" s="406"/>
      <c r="HPT55" s="406"/>
      <c r="HPU55" s="406"/>
      <c r="HPV55" s="406"/>
      <c r="HPW55" s="406"/>
      <c r="HPX55" s="406"/>
      <c r="HPY55" s="406"/>
      <c r="HPZ55" s="406"/>
      <c r="HQA55" s="406"/>
      <c r="HQB55" s="406"/>
      <c r="HQC55" s="406"/>
      <c r="HQD55" s="406"/>
      <c r="HQE55" s="406"/>
      <c r="HQF55" s="406"/>
      <c r="HQG55" s="406"/>
      <c r="HQH55" s="406"/>
      <c r="HQI55" s="406"/>
      <c r="HQJ55" s="406"/>
      <c r="HQK55" s="406"/>
      <c r="HQL55" s="406"/>
      <c r="HQM55" s="406"/>
      <c r="HQN55" s="406"/>
      <c r="HQO55" s="406"/>
      <c r="HQP55" s="406"/>
      <c r="HQQ55" s="406"/>
      <c r="HQR55" s="406"/>
      <c r="HQS55" s="406"/>
      <c r="HQT55" s="406"/>
      <c r="HQU55" s="406"/>
      <c r="HQV55" s="406"/>
      <c r="HQW55" s="406"/>
      <c r="HQX55" s="406"/>
      <c r="HQY55" s="406"/>
      <c r="HQZ55" s="406"/>
      <c r="HRA55" s="406"/>
      <c r="HRB55" s="406"/>
      <c r="HRC55" s="406"/>
      <c r="HRD55" s="406"/>
      <c r="HRE55" s="406"/>
      <c r="HRF55" s="406"/>
      <c r="HRG55" s="406"/>
      <c r="HRH55" s="406"/>
      <c r="HRI55" s="406"/>
      <c r="HRJ55" s="406"/>
      <c r="HRK55" s="406"/>
      <c r="HRL55" s="406"/>
      <c r="HRM55" s="406"/>
      <c r="HRN55" s="406"/>
      <c r="HRO55" s="406"/>
      <c r="HRP55" s="406"/>
      <c r="HRQ55" s="406"/>
      <c r="HRR55" s="406"/>
      <c r="HRS55" s="406"/>
      <c r="HRT55" s="406"/>
      <c r="HRU55" s="406"/>
      <c r="HRV55" s="406"/>
      <c r="HRW55" s="406"/>
      <c r="HRX55" s="406"/>
      <c r="HRY55" s="406"/>
      <c r="HRZ55" s="406"/>
      <c r="HSA55" s="406"/>
      <c r="HSB55" s="406"/>
      <c r="HSC55" s="406"/>
      <c r="HSD55" s="406"/>
      <c r="HSE55" s="406"/>
      <c r="HSF55" s="406"/>
      <c r="HSG55" s="406"/>
      <c r="HSH55" s="406"/>
      <c r="HSI55" s="406"/>
      <c r="HSJ55" s="406"/>
      <c r="HSK55" s="406"/>
      <c r="HSL55" s="406"/>
      <c r="HSM55" s="406"/>
      <c r="HSN55" s="406"/>
      <c r="HSO55" s="406"/>
      <c r="HSP55" s="406"/>
      <c r="HSQ55" s="406"/>
      <c r="HSR55" s="406"/>
      <c r="HSS55" s="406"/>
      <c r="HST55" s="406"/>
      <c r="HSU55" s="406"/>
      <c r="HSV55" s="406"/>
      <c r="HSW55" s="406"/>
      <c r="HSX55" s="406"/>
      <c r="HSY55" s="406"/>
      <c r="HSZ55" s="406"/>
      <c r="HTA55" s="406"/>
      <c r="HTB55" s="406"/>
      <c r="HTC55" s="406"/>
      <c r="HTD55" s="406"/>
      <c r="HTE55" s="406"/>
      <c r="HTF55" s="406"/>
      <c r="HTG55" s="406"/>
      <c r="HTH55" s="406"/>
      <c r="HTI55" s="406"/>
      <c r="HTJ55" s="406"/>
      <c r="HTK55" s="406"/>
      <c r="HTL55" s="406"/>
      <c r="HTM55" s="406"/>
      <c r="HTN55" s="406"/>
      <c r="HTO55" s="406"/>
      <c r="HTP55" s="406"/>
      <c r="HTQ55" s="406"/>
      <c r="HTR55" s="406"/>
      <c r="HTS55" s="406"/>
      <c r="HTT55" s="406"/>
      <c r="HTU55" s="406"/>
      <c r="HTV55" s="406"/>
      <c r="HTW55" s="406"/>
      <c r="HTX55" s="406"/>
      <c r="HTY55" s="406"/>
      <c r="HTZ55" s="406"/>
      <c r="HUA55" s="406"/>
      <c r="HUB55" s="406"/>
      <c r="HUC55" s="406"/>
      <c r="HUD55" s="406"/>
      <c r="HUE55" s="406"/>
      <c r="HUF55" s="406"/>
      <c r="HUG55" s="406"/>
      <c r="HUH55" s="406"/>
      <c r="HUI55" s="406"/>
      <c r="HUJ55" s="406"/>
      <c r="HUK55" s="406"/>
      <c r="HUL55" s="406"/>
      <c r="HUM55" s="406"/>
      <c r="HUN55" s="406"/>
      <c r="HUO55" s="406"/>
      <c r="HUP55" s="406"/>
      <c r="HUQ55" s="406"/>
      <c r="HUR55" s="406"/>
      <c r="HUS55" s="406"/>
      <c r="HUT55" s="406"/>
      <c r="HUU55" s="406"/>
      <c r="HUV55" s="406"/>
      <c r="HUW55" s="406"/>
      <c r="HUX55" s="406"/>
      <c r="HUY55" s="406"/>
      <c r="HUZ55" s="406"/>
      <c r="HVA55" s="406"/>
      <c r="HVB55" s="406"/>
      <c r="HVC55" s="406"/>
      <c r="HVD55" s="406"/>
      <c r="HVE55" s="406"/>
      <c r="HVF55" s="406"/>
      <c r="HVG55" s="406"/>
      <c r="HVH55" s="406"/>
      <c r="HVI55" s="406"/>
      <c r="HVJ55" s="406"/>
      <c r="HVK55" s="406"/>
      <c r="HVL55" s="406"/>
      <c r="HVM55" s="406"/>
      <c r="HVN55" s="406"/>
      <c r="HVO55" s="406"/>
      <c r="HVP55" s="406"/>
      <c r="HVQ55" s="406"/>
      <c r="HVR55" s="406"/>
      <c r="HVS55" s="406"/>
      <c r="HVT55" s="406"/>
      <c r="HVU55" s="406"/>
      <c r="HVV55" s="406"/>
      <c r="HVW55" s="406"/>
      <c r="HVX55" s="406"/>
      <c r="HVY55" s="406"/>
      <c r="HVZ55" s="406"/>
      <c r="HWA55" s="406"/>
      <c r="HWB55" s="406"/>
      <c r="HWC55" s="406"/>
      <c r="HWD55" s="406"/>
      <c r="HWE55" s="406"/>
      <c r="HWF55" s="406"/>
      <c r="HWG55" s="406"/>
      <c r="HWH55" s="406"/>
      <c r="HWI55" s="406"/>
      <c r="HWJ55" s="406"/>
      <c r="HWK55" s="406"/>
      <c r="HWL55" s="406"/>
      <c r="HWM55" s="406"/>
      <c r="HWN55" s="406"/>
      <c r="HWO55" s="406"/>
      <c r="HWP55" s="406"/>
      <c r="HWQ55" s="406"/>
      <c r="HWR55" s="406"/>
      <c r="HWS55" s="406"/>
      <c r="HWT55" s="406"/>
      <c r="HWU55" s="406"/>
      <c r="HWV55" s="406"/>
      <c r="HWW55" s="406"/>
      <c r="HWX55" s="406"/>
      <c r="HWY55" s="406"/>
      <c r="HWZ55" s="406"/>
      <c r="HXA55" s="406"/>
      <c r="HXB55" s="406"/>
      <c r="HXC55" s="406"/>
      <c r="HXD55" s="406"/>
      <c r="HXE55" s="406"/>
      <c r="HXF55" s="406"/>
      <c r="HXG55" s="406"/>
      <c r="HXH55" s="406"/>
      <c r="HXI55" s="406"/>
      <c r="HXJ55" s="406"/>
      <c r="HXK55" s="406"/>
      <c r="HXL55" s="406"/>
      <c r="HXM55" s="406"/>
      <c r="HXN55" s="406"/>
      <c r="HXO55" s="406"/>
      <c r="HXP55" s="406"/>
      <c r="HXQ55" s="406"/>
      <c r="HXR55" s="406"/>
      <c r="HXS55" s="406"/>
      <c r="HXT55" s="406"/>
      <c r="HXU55" s="406"/>
      <c r="HXV55" s="406"/>
      <c r="HXW55" s="406"/>
      <c r="HXX55" s="406"/>
      <c r="HXY55" s="406"/>
      <c r="HXZ55" s="406"/>
      <c r="HYA55" s="406"/>
      <c r="HYB55" s="406"/>
      <c r="HYC55" s="406"/>
      <c r="HYD55" s="406"/>
      <c r="HYE55" s="406"/>
      <c r="HYF55" s="406"/>
      <c r="HYG55" s="406"/>
      <c r="HYH55" s="406"/>
      <c r="HYI55" s="406"/>
      <c r="HYJ55" s="406"/>
      <c r="HYK55" s="406"/>
      <c r="HYL55" s="406"/>
      <c r="HYM55" s="406"/>
      <c r="HYN55" s="406"/>
      <c r="HYO55" s="406"/>
      <c r="HYP55" s="406"/>
      <c r="HYQ55" s="406"/>
      <c r="HYR55" s="406"/>
      <c r="HYS55" s="406"/>
      <c r="HYT55" s="406"/>
      <c r="HYU55" s="406"/>
      <c r="HYV55" s="406"/>
      <c r="HYW55" s="406"/>
      <c r="HYX55" s="406"/>
      <c r="HYY55" s="406"/>
      <c r="HYZ55" s="406"/>
      <c r="HZA55" s="406"/>
      <c r="HZB55" s="406"/>
      <c r="HZC55" s="406"/>
      <c r="HZD55" s="406"/>
      <c r="HZE55" s="406"/>
      <c r="HZF55" s="406"/>
      <c r="HZG55" s="406"/>
      <c r="HZH55" s="406"/>
      <c r="HZI55" s="406"/>
      <c r="HZJ55" s="406"/>
      <c r="HZK55" s="406"/>
      <c r="HZL55" s="406"/>
      <c r="HZM55" s="406"/>
      <c r="HZN55" s="406"/>
      <c r="HZO55" s="406"/>
      <c r="HZP55" s="406"/>
      <c r="HZQ55" s="406"/>
      <c r="HZR55" s="406"/>
      <c r="HZS55" s="406"/>
      <c r="HZT55" s="406"/>
      <c r="HZU55" s="406"/>
      <c r="HZV55" s="406"/>
      <c r="HZW55" s="406"/>
      <c r="HZX55" s="406"/>
      <c r="HZY55" s="406"/>
      <c r="HZZ55" s="406"/>
      <c r="IAA55" s="406"/>
      <c r="IAB55" s="406"/>
      <c r="IAC55" s="406"/>
      <c r="IAD55" s="406"/>
      <c r="IAE55" s="406"/>
      <c r="IAF55" s="406"/>
      <c r="IAG55" s="406"/>
      <c r="IAH55" s="406"/>
      <c r="IAI55" s="406"/>
      <c r="IAJ55" s="406"/>
      <c r="IAK55" s="406"/>
      <c r="IAL55" s="406"/>
      <c r="IAM55" s="406"/>
      <c r="IAN55" s="406"/>
      <c r="IAO55" s="406"/>
      <c r="IAP55" s="406"/>
      <c r="IAQ55" s="406"/>
      <c r="IAR55" s="406"/>
      <c r="IAS55" s="406"/>
      <c r="IAT55" s="406"/>
      <c r="IAU55" s="406"/>
      <c r="IAV55" s="406"/>
      <c r="IAW55" s="406"/>
      <c r="IAX55" s="406"/>
      <c r="IAY55" s="406"/>
      <c r="IAZ55" s="406"/>
      <c r="IBA55" s="406"/>
      <c r="IBB55" s="406"/>
      <c r="IBC55" s="406"/>
      <c r="IBD55" s="406"/>
      <c r="IBE55" s="406"/>
      <c r="IBF55" s="406"/>
      <c r="IBG55" s="406"/>
      <c r="IBH55" s="406"/>
      <c r="IBI55" s="406"/>
      <c r="IBJ55" s="406"/>
      <c r="IBK55" s="406"/>
      <c r="IBL55" s="406"/>
      <c r="IBM55" s="406"/>
      <c r="IBN55" s="406"/>
      <c r="IBO55" s="406"/>
      <c r="IBP55" s="406"/>
      <c r="IBQ55" s="406"/>
      <c r="IBR55" s="406"/>
      <c r="IBS55" s="406"/>
      <c r="IBT55" s="406"/>
      <c r="IBU55" s="406"/>
      <c r="IBV55" s="406"/>
      <c r="IBW55" s="406"/>
      <c r="IBX55" s="406"/>
      <c r="IBY55" s="406"/>
      <c r="IBZ55" s="406"/>
      <c r="ICA55" s="406"/>
      <c r="ICB55" s="406"/>
      <c r="ICC55" s="406"/>
      <c r="ICD55" s="406"/>
      <c r="ICE55" s="406"/>
      <c r="ICF55" s="406"/>
      <c r="ICG55" s="406"/>
      <c r="ICH55" s="406"/>
      <c r="ICI55" s="406"/>
      <c r="ICJ55" s="406"/>
      <c r="ICK55" s="406"/>
      <c r="ICL55" s="406"/>
      <c r="ICM55" s="406"/>
      <c r="ICN55" s="406"/>
      <c r="ICO55" s="406"/>
      <c r="ICP55" s="406"/>
      <c r="ICQ55" s="406"/>
      <c r="ICR55" s="406"/>
      <c r="ICS55" s="406"/>
      <c r="ICT55" s="406"/>
      <c r="ICU55" s="406"/>
      <c r="ICV55" s="406"/>
      <c r="ICW55" s="406"/>
      <c r="ICX55" s="406"/>
      <c r="ICY55" s="406"/>
      <c r="ICZ55" s="406"/>
      <c r="IDA55" s="406"/>
      <c r="IDB55" s="406"/>
      <c r="IDC55" s="406"/>
      <c r="IDD55" s="406"/>
      <c r="IDE55" s="406"/>
      <c r="IDF55" s="406"/>
      <c r="IDG55" s="406"/>
      <c r="IDH55" s="406"/>
      <c r="IDI55" s="406"/>
      <c r="IDJ55" s="406"/>
      <c r="IDK55" s="406"/>
      <c r="IDL55" s="406"/>
      <c r="IDM55" s="406"/>
      <c r="IDN55" s="406"/>
      <c r="IDO55" s="406"/>
      <c r="IDP55" s="406"/>
      <c r="IDQ55" s="406"/>
      <c r="IDR55" s="406"/>
      <c r="IDS55" s="406"/>
      <c r="IDT55" s="406"/>
      <c r="IDU55" s="406"/>
      <c r="IDV55" s="406"/>
      <c r="IDW55" s="406"/>
      <c r="IDX55" s="406"/>
      <c r="IDY55" s="406"/>
      <c r="IDZ55" s="406"/>
      <c r="IEA55" s="406"/>
      <c r="IEB55" s="406"/>
      <c r="IEC55" s="406"/>
      <c r="IED55" s="406"/>
      <c r="IEE55" s="406"/>
      <c r="IEF55" s="406"/>
      <c r="IEG55" s="406"/>
      <c r="IEH55" s="406"/>
      <c r="IEI55" s="406"/>
      <c r="IEJ55" s="406"/>
      <c r="IEK55" s="406"/>
      <c r="IEL55" s="406"/>
      <c r="IEM55" s="406"/>
      <c r="IEN55" s="406"/>
      <c r="IEO55" s="406"/>
      <c r="IEP55" s="406"/>
      <c r="IEQ55" s="406"/>
      <c r="IER55" s="406"/>
      <c r="IES55" s="406"/>
      <c r="IET55" s="406"/>
      <c r="IEU55" s="406"/>
      <c r="IEV55" s="406"/>
      <c r="IEW55" s="406"/>
      <c r="IEX55" s="406"/>
      <c r="IEY55" s="406"/>
      <c r="IEZ55" s="406"/>
      <c r="IFA55" s="406"/>
      <c r="IFB55" s="406"/>
      <c r="IFC55" s="406"/>
      <c r="IFD55" s="406"/>
      <c r="IFE55" s="406"/>
      <c r="IFF55" s="406"/>
      <c r="IFG55" s="406"/>
      <c r="IFH55" s="406"/>
      <c r="IFI55" s="406"/>
      <c r="IFJ55" s="406"/>
      <c r="IFK55" s="406"/>
      <c r="IFL55" s="406"/>
      <c r="IFM55" s="406"/>
      <c r="IFN55" s="406"/>
      <c r="IFO55" s="406"/>
      <c r="IFP55" s="406"/>
      <c r="IFQ55" s="406"/>
      <c r="IFR55" s="406"/>
      <c r="IFS55" s="406"/>
      <c r="IFT55" s="406"/>
      <c r="IFU55" s="406"/>
      <c r="IFV55" s="406"/>
      <c r="IFW55" s="406"/>
      <c r="IFX55" s="406"/>
      <c r="IFY55" s="406"/>
      <c r="IFZ55" s="406"/>
      <c r="IGA55" s="406"/>
      <c r="IGB55" s="406"/>
      <c r="IGC55" s="406"/>
      <c r="IGD55" s="406"/>
      <c r="IGE55" s="406"/>
      <c r="IGF55" s="406"/>
      <c r="IGG55" s="406"/>
      <c r="IGH55" s="406"/>
      <c r="IGI55" s="406"/>
      <c r="IGJ55" s="406"/>
      <c r="IGK55" s="406"/>
      <c r="IGL55" s="406"/>
      <c r="IGM55" s="406"/>
      <c r="IGN55" s="406"/>
      <c r="IGO55" s="406"/>
      <c r="IGP55" s="406"/>
      <c r="IGQ55" s="406"/>
      <c r="IGR55" s="406"/>
      <c r="IGS55" s="406"/>
      <c r="IGT55" s="406"/>
      <c r="IGU55" s="406"/>
      <c r="IGV55" s="406"/>
      <c r="IGW55" s="406"/>
      <c r="IGX55" s="406"/>
      <c r="IGY55" s="406"/>
      <c r="IGZ55" s="406"/>
      <c r="IHA55" s="406"/>
      <c r="IHB55" s="406"/>
      <c r="IHC55" s="406"/>
      <c r="IHD55" s="406"/>
      <c r="IHE55" s="406"/>
      <c r="IHF55" s="406"/>
      <c r="IHG55" s="406"/>
      <c r="IHH55" s="406"/>
      <c r="IHI55" s="406"/>
      <c r="IHJ55" s="406"/>
      <c r="IHK55" s="406"/>
      <c r="IHL55" s="406"/>
      <c r="IHM55" s="406"/>
      <c r="IHN55" s="406"/>
      <c r="IHO55" s="406"/>
      <c r="IHP55" s="406"/>
      <c r="IHQ55" s="406"/>
      <c r="IHR55" s="406"/>
      <c r="IHS55" s="406"/>
      <c r="IHT55" s="406"/>
      <c r="IHU55" s="406"/>
      <c r="IHV55" s="406"/>
      <c r="IHW55" s="406"/>
      <c r="IHX55" s="406"/>
      <c r="IHY55" s="406"/>
      <c r="IHZ55" s="406"/>
      <c r="IIA55" s="406"/>
      <c r="IIB55" s="406"/>
      <c r="IIC55" s="406"/>
      <c r="IID55" s="406"/>
      <c r="IIE55" s="406"/>
      <c r="IIF55" s="406"/>
      <c r="IIG55" s="406"/>
      <c r="IIH55" s="406"/>
      <c r="III55" s="406"/>
      <c r="IIJ55" s="406"/>
      <c r="IIK55" s="406"/>
      <c r="IIL55" s="406"/>
      <c r="IIM55" s="406"/>
      <c r="IIN55" s="406"/>
      <c r="IIO55" s="406"/>
      <c r="IIP55" s="406"/>
      <c r="IIQ55" s="406"/>
      <c r="IIR55" s="406"/>
      <c r="IIS55" s="406"/>
      <c r="IIT55" s="406"/>
      <c r="IIU55" s="406"/>
      <c r="IIV55" s="406"/>
      <c r="IIW55" s="406"/>
      <c r="IIX55" s="406"/>
      <c r="IIY55" s="406"/>
      <c r="IIZ55" s="406"/>
      <c r="IJA55" s="406"/>
      <c r="IJB55" s="406"/>
      <c r="IJC55" s="406"/>
      <c r="IJD55" s="406"/>
      <c r="IJE55" s="406"/>
      <c r="IJF55" s="406"/>
      <c r="IJG55" s="406"/>
      <c r="IJH55" s="406"/>
      <c r="IJI55" s="406"/>
      <c r="IJJ55" s="406"/>
      <c r="IJK55" s="406"/>
      <c r="IJL55" s="406"/>
      <c r="IJM55" s="406"/>
      <c r="IJN55" s="406"/>
      <c r="IJO55" s="406"/>
      <c r="IJP55" s="406"/>
      <c r="IJQ55" s="406"/>
      <c r="IJR55" s="406"/>
      <c r="IJS55" s="406"/>
      <c r="IJT55" s="406"/>
      <c r="IJU55" s="406"/>
      <c r="IJV55" s="406"/>
      <c r="IJW55" s="406"/>
      <c r="IJX55" s="406"/>
      <c r="IJY55" s="406"/>
      <c r="IJZ55" s="406"/>
      <c r="IKA55" s="406"/>
      <c r="IKB55" s="406"/>
      <c r="IKC55" s="406"/>
      <c r="IKD55" s="406"/>
      <c r="IKE55" s="406"/>
      <c r="IKF55" s="406"/>
      <c r="IKG55" s="406"/>
      <c r="IKH55" s="406"/>
      <c r="IKI55" s="406"/>
      <c r="IKJ55" s="406"/>
      <c r="IKK55" s="406"/>
      <c r="IKL55" s="406"/>
      <c r="IKM55" s="406"/>
      <c r="IKN55" s="406"/>
      <c r="IKO55" s="406"/>
      <c r="IKP55" s="406"/>
      <c r="IKQ55" s="406"/>
      <c r="IKR55" s="406"/>
      <c r="IKS55" s="406"/>
      <c r="IKT55" s="406"/>
      <c r="IKU55" s="406"/>
      <c r="IKV55" s="406"/>
      <c r="IKW55" s="406"/>
      <c r="IKX55" s="406"/>
      <c r="IKY55" s="406"/>
      <c r="IKZ55" s="406"/>
      <c r="ILA55" s="406"/>
      <c r="ILB55" s="406"/>
      <c r="ILC55" s="406"/>
      <c r="ILD55" s="406"/>
      <c r="ILE55" s="406"/>
      <c r="ILF55" s="406"/>
      <c r="ILG55" s="406"/>
      <c r="ILH55" s="406"/>
      <c r="ILI55" s="406"/>
      <c r="ILJ55" s="406"/>
      <c r="ILK55" s="406"/>
      <c r="ILL55" s="406"/>
      <c r="ILM55" s="406"/>
      <c r="ILN55" s="406"/>
      <c r="ILO55" s="406"/>
      <c r="ILP55" s="406"/>
      <c r="ILQ55" s="406"/>
      <c r="ILR55" s="406"/>
      <c r="ILS55" s="406"/>
      <c r="ILT55" s="406"/>
      <c r="ILU55" s="406"/>
      <c r="ILV55" s="406"/>
      <c r="ILW55" s="406"/>
      <c r="ILX55" s="406"/>
      <c r="ILY55" s="406"/>
      <c r="ILZ55" s="406"/>
      <c r="IMA55" s="406"/>
      <c r="IMB55" s="406"/>
      <c r="IMC55" s="406"/>
      <c r="IMD55" s="406"/>
      <c r="IME55" s="406"/>
      <c r="IMF55" s="406"/>
      <c r="IMG55" s="406"/>
      <c r="IMH55" s="406"/>
      <c r="IMI55" s="406"/>
      <c r="IMJ55" s="406"/>
      <c r="IMK55" s="406"/>
      <c r="IML55" s="406"/>
      <c r="IMM55" s="406"/>
      <c r="IMN55" s="406"/>
      <c r="IMO55" s="406"/>
      <c r="IMP55" s="406"/>
      <c r="IMQ55" s="406"/>
      <c r="IMR55" s="406"/>
      <c r="IMS55" s="406"/>
      <c r="IMT55" s="406"/>
      <c r="IMU55" s="406"/>
      <c r="IMV55" s="406"/>
      <c r="IMW55" s="406"/>
      <c r="IMX55" s="406"/>
      <c r="IMY55" s="406"/>
      <c r="IMZ55" s="406"/>
      <c r="INA55" s="406"/>
      <c r="INB55" s="406"/>
      <c r="INC55" s="406"/>
      <c r="IND55" s="406"/>
      <c r="INE55" s="406"/>
      <c r="INF55" s="406"/>
      <c r="ING55" s="406"/>
      <c r="INH55" s="406"/>
      <c r="INI55" s="406"/>
      <c r="INJ55" s="406"/>
      <c r="INK55" s="406"/>
      <c r="INL55" s="406"/>
      <c r="INM55" s="406"/>
      <c r="INN55" s="406"/>
      <c r="INO55" s="406"/>
      <c r="INP55" s="406"/>
      <c r="INQ55" s="406"/>
      <c r="INR55" s="406"/>
      <c r="INS55" s="406"/>
      <c r="INT55" s="406"/>
      <c r="INU55" s="406"/>
      <c r="INV55" s="406"/>
      <c r="INW55" s="406"/>
      <c r="INX55" s="406"/>
      <c r="INY55" s="406"/>
      <c r="INZ55" s="406"/>
      <c r="IOA55" s="406"/>
      <c r="IOB55" s="406"/>
      <c r="IOC55" s="406"/>
      <c r="IOD55" s="406"/>
      <c r="IOE55" s="406"/>
      <c r="IOF55" s="406"/>
      <c r="IOG55" s="406"/>
      <c r="IOH55" s="406"/>
      <c r="IOI55" s="406"/>
      <c r="IOJ55" s="406"/>
      <c r="IOK55" s="406"/>
      <c r="IOL55" s="406"/>
      <c r="IOM55" s="406"/>
      <c r="ION55" s="406"/>
      <c r="IOO55" s="406"/>
      <c r="IOP55" s="406"/>
      <c r="IOQ55" s="406"/>
      <c r="IOR55" s="406"/>
      <c r="IOS55" s="406"/>
      <c r="IOT55" s="406"/>
      <c r="IOU55" s="406"/>
      <c r="IOV55" s="406"/>
      <c r="IOW55" s="406"/>
      <c r="IOX55" s="406"/>
      <c r="IOY55" s="406"/>
      <c r="IOZ55" s="406"/>
      <c r="IPA55" s="406"/>
      <c r="IPB55" s="406"/>
      <c r="IPC55" s="406"/>
      <c r="IPD55" s="406"/>
      <c r="IPE55" s="406"/>
      <c r="IPF55" s="406"/>
      <c r="IPG55" s="406"/>
      <c r="IPH55" s="406"/>
      <c r="IPI55" s="406"/>
      <c r="IPJ55" s="406"/>
      <c r="IPK55" s="406"/>
      <c r="IPL55" s="406"/>
      <c r="IPM55" s="406"/>
      <c r="IPN55" s="406"/>
      <c r="IPO55" s="406"/>
      <c r="IPP55" s="406"/>
      <c r="IPQ55" s="406"/>
      <c r="IPR55" s="406"/>
      <c r="IPS55" s="406"/>
      <c r="IPT55" s="406"/>
      <c r="IPU55" s="406"/>
      <c r="IPV55" s="406"/>
      <c r="IPW55" s="406"/>
      <c r="IPX55" s="406"/>
      <c r="IPY55" s="406"/>
      <c r="IPZ55" s="406"/>
      <c r="IQA55" s="406"/>
      <c r="IQB55" s="406"/>
      <c r="IQC55" s="406"/>
      <c r="IQD55" s="406"/>
      <c r="IQE55" s="406"/>
      <c r="IQF55" s="406"/>
      <c r="IQG55" s="406"/>
      <c r="IQH55" s="406"/>
      <c r="IQI55" s="406"/>
      <c r="IQJ55" s="406"/>
      <c r="IQK55" s="406"/>
      <c r="IQL55" s="406"/>
      <c r="IQM55" s="406"/>
      <c r="IQN55" s="406"/>
      <c r="IQO55" s="406"/>
      <c r="IQP55" s="406"/>
      <c r="IQQ55" s="406"/>
      <c r="IQR55" s="406"/>
      <c r="IQS55" s="406"/>
      <c r="IQT55" s="406"/>
      <c r="IQU55" s="406"/>
      <c r="IQV55" s="406"/>
      <c r="IQW55" s="406"/>
      <c r="IQX55" s="406"/>
      <c r="IQY55" s="406"/>
      <c r="IQZ55" s="406"/>
      <c r="IRA55" s="406"/>
      <c r="IRB55" s="406"/>
      <c r="IRC55" s="406"/>
      <c r="IRD55" s="406"/>
      <c r="IRE55" s="406"/>
      <c r="IRF55" s="406"/>
      <c r="IRG55" s="406"/>
      <c r="IRH55" s="406"/>
      <c r="IRI55" s="406"/>
      <c r="IRJ55" s="406"/>
      <c r="IRK55" s="406"/>
      <c r="IRL55" s="406"/>
      <c r="IRM55" s="406"/>
      <c r="IRN55" s="406"/>
      <c r="IRO55" s="406"/>
      <c r="IRP55" s="406"/>
      <c r="IRQ55" s="406"/>
      <c r="IRR55" s="406"/>
      <c r="IRS55" s="406"/>
      <c r="IRT55" s="406"/>
      <c r="IRU55" s="406"/>
      <c r="IRV55" s="406"/>
      <c r="IRW55" s="406"/>
      <c r="IRX55" s="406"/>
      <c r="IRY55" s="406"/>
      <c r="IRZ55" s="406"/>
      <c r="ISA55" s="406"/>
      <c r="ISB55" s="406"/>
      <c r="ISC55" s="406"/>
      <c r="ISD55" s="406"/>
      <c r="ISE55" s="406"/>
      <c r="ISF55" s="406"/>
      <c r="ISG55" s="406"/>
      <c r="ISH55" s="406"/>
      <c r="ISI55" s="406"/>
      <c r="ISJ55" s="406"/>
      <c r="ISK55" s="406"/>
      <c r="ISL55" s="406"/>
      <c r="ISM55" s="406"/>
      <c r="ISN55" s="406"/>
      <c r="ISO55" s="406"/>
      <c r="ISP55" s="406"/>
      <c r="ISQ55" s="406"/>
      <c r="ISR55" s="406"/>
      <c r="ISS55" s="406"/>
      <c r="IST55" s="406"/>
      <c r="ISU55" s="406"/>
      <c r="ISV55" s="406"/>
      <c r="ISW55" s="406"/>
      <c r="ISX55" s="406"/>
      <c r="ISY55" s="406"/>
      <c r="ISZ55" s="406"/>
      <c r="ITA55" s="406"/>
      <c r="ITB55" s="406"/>
      <c r="ITC55" s="406"/>
      <c r="ITD55" s="406"/>
      <c r="ITE55" s="406"/>
      <c r="ITF55" s="406"/>
      <c r="ITG55" s="406"/>
      <c r="ITH55" s="406"/>
      <c r="ITI55" s="406"/>
      <c r="ITJ55" s="406"/>
      <c r="ITK55" s="406"/>
      <c r="ITL55" s="406"/>
      <c r="ITM55" s="406"/>
      <c r="ITN55" s="406"/>
      <c r="ITO55" s="406"/>
      <c r="ITP55" s="406"/>
      <c r="ITQ55" s="406"/>
      <c r="ITR55" s="406"/>
      <c r="ITS55" s="406"/>
      <c r="ITT55" s="406"/>
      <c r="ITU55" s="406"/>
      <c r="ITV55" s="406"/>
      <c r="ITW55" s="406"/>
      <c r="ITX55" s="406"/>
      <c r="ITY55" s="406"/>
      <c r="ITZ55" s="406"/>
      <c r="IUA55" s="406"/>
      <c r="IUB55" s="406"/>
      <c r="IUC55" s="406"/>
      <c r="IUD55" s="406"/>
      <c r="IUE55" s="406"/>
      <c r="IUF55" s="406"/>
      <c r="IUG55" s="406"/>
      <c r="IUH55" s="406"/>
      <c r="IUI55" s="406"/>
      <c r="IUJ55" s="406"/>
      <c r="IUK55" s="406"/>
      <c r="IUL55" s="406"/>
      <c r="IUM55" s="406"/>
      <c r="IUN55" s="406"/>
      <c r="IUO55" s="406"/>
      <c r="IUP55" s="406"/>
      <c r="IUQ55" s="406"/>
      <c r="IUR55" s="406"/>
      <c r="IUS55" s="406"/>
      <c r="IUT55" s="406"/>
      <c r="IUU55" s="406"/>
      <c r="IUV55" s="406"/>
      <c r="IUW55" s="406"/>
      <c r="IUX55" s="406"/>
      <c r="IUY55" s="406"/>
      <c r="IUZ55" s="406"/>
      <c r="IVA55" s="406"/>
      <c r="IVB55" s="406"/>
      <c r="IVC55" s="406"/>
      <c r="IVD55" s="406"/>
      <c r="IVE55" s="406"/>
      <c r="IVF55" s="406"/>
      <c r="IVG55" s="406"/>
      <c r="IVH55" s="406"/>
      <c r="IVI55" s="406"/>
      <c r="IVJ55" s="406"/>
      <c r="IVK55" s="406"/>
      <c r="IVL55" s="406"/>
      <c r="IVM55" s="406"/>
      <c r="IVN55" s="406"/>
      <c r="IVO55" s="406"/>
      <c r="IVP55" s="406"/>
      <c r="IVQ55" s="406"/>
      <c r="IVR55" s="406"/>
      <c r="IVS55" s="406"/>
      <c r="IVT55" s="406"/>
      <c r="IVU55" s="406"/>
      <c r="IVV55" s="406"/>
      <c r="IVW55" s="406"/>
      <c r="IVX55" s="406"/>
      <c r="IVY55" s="406"/>
      <c r="IVZ55" s="406"/>
      <c r="IWA55" s="406"/>
      <c r="IWB55" s="406"/>
      <c r="IWC55" s="406"/>
      <c r="IWD55" s="406"/>
      <c r="IWE55" s="406"/>
      <c r="IWF55" s="406"/>
      <c r="IWG55" s="406"/>
      <c r="IWH55" s="406"/>
      <c r="IWI55" s="406"/>
      <c r="IWJ55" s="406"/>
      <c r="IWK55" s="406"/>
      <c r="IWL55" s="406"/>
      <c r="IWM55" s="406"/>
      <c r="IWN55" s="406"/>
      <c r="IWO55" s="406"/>
      <c r="IWP55" s="406"/>
      <c r="IWQ55" s="406"/>
      <c r="IWR55" s="406"/>
      <c r="IWS55" s="406"/>
      <c r="IWT55" s="406"/>
      <c r="IWU55" s="406"/>
      <c r="IWV55" s="406"/>
      <c r="IWW55" s="406"/>
      <c r="IWX55" s="406"/>
      <c r="IWY55" s="406"/>
      <c r="IWZ55" s="406"/>
      <c r="IXA55" s="406"/>
      <c r="IXB55" s="406"/>
      <c r="IXC55" s="406"/>
      <c r="IXD55" s="406"/>
      <c r="IXE55" s="406"/>
      <c r="IXF55" s="406"/>
      <c r="IXG55" s="406"/>
      <c r="IXH55" s="406"/>
      <c r="IXI55" s="406"/>
      <c r="IXJ55" s="406"/>
      <c r="IXK55" s="406"/>
      <c r="IXL55" s="406"/>
      <c r="IXM55" s="406"/>
      <c r="IXN55" s="406"/>
      <c r="IXO55" s="406"/>
      <c r="IXP55" s="406"/>
      <c r="IXQ55" s="406"/>
      <c r="IXR55" s="406"/>
      <c r="IXS55" s="406"/>
      <c r="IXT55" s="406"/>
      <c r="IXU55" s="406"/>
      <c r="IXV55" s="406"/>
      <c r="IXW55" s="406"/>
      <c r="IXX55" s="406"/>
      <c r="IXY55" s="406"/>
      <c r="IXZ55" s="406"/>
      <c r="IYA55" s="406"/>
      <c r="IYB55" s="406"/>
      <c r="IYC55" s="406"/>
      <c r="IYD55" s="406"/>
      <c r="IYE55" s="406"/>
      <c r="IYF55" s="406"/>
      <c r="IYG55" s="406"/>
      <c r="IYH55" s="406"/>
      <c r="IYI55" s="406"/>
      <c r="IYJ55" s="406"/>
      <c r="IYK55" s="406"/>
      <c r="IYL55" s="406"/>
      <c r="IYM55" s="406"/>
      <c r="IYN55" s="406"/>
      <c r="IYO55" s="406"/>
      <c r="IYP55" s="406"/>
      <c r="IYQ55" s="406"/>
      <c r="IYR55" s="406"/>
      <c r="IYS55" s="406"/>
      <c r="IYT55" s="406"/>
      <c r="IYU55" s="406"/>
      <c r="IYV55" s="406"/>
      <c r="IYW55" s="406"/>
      <c r="IYX55" s="406"/>
      <c r="IYY55" s="406"/>
      <c r="IYZ55" s="406"/>
      <c r="IZA55" s="406"/>
      <c r="IZB55" s="406"/>
      <c r="IZC55" s="406"/>
      <c r="IZD55" s="406"/>
      <c r="IZE55" s="406"/>
      <c r="IZF55" s="406"/>
      <c r="IZG55" s="406"/>
      <c r="IZH55" s="406"/>
      <c r="IZI55" s="406"/>
      <c r="IZJ55" s="406"/>
      <c r="IZK55" s="406"/>
      <c r="IZL55" s="406"/>
      <c r="IZM55" s="406"/>
      <c r="IZN55" s="406"/>
      <c r="IZO55" s="406"/>
      <c r="IZP55" s="406"/>
      <c r="IZQ55" s="406"/>
      <c r="IZR55" s="406"/>
      <c r="IZS55" s="406"/>
      <c r="IZT55" s="406"/>
      <c r="IZU55" s="406"/>
      <c r="IZV55" s="406"/>
      <c r="IZW55" s="406"/>
      <c r="IZX55" s="406"/>
      <c r="IZY55" s="406"/>
      <c r="IZZ55" s="406"/>
      <c r="JAA55" s="406"/>
      <c r="JAB55" s="406"/>
      <c r="JAC55" s="406"/>
      <c r="JAD55" s="406"/>
      <c r="JAE55" s="406"/>
      <c r="JAF55" s="406"/>
      <c r="JAG55" s="406"/>
      <c r="JAH55" s="406"/>
      <c r="JAI55" s="406"/>
      <c r="JAJ55" s="406"/>
      <c r="JAK55" s="406"/>
      <c r="JAL55" s="406"/>
      <c r="JAM55" s="406"/>
      <c r="JAN55" s="406"/>
      <c r="JAO55" s="406"/>
      <c r="JAP55" s="406"/>
      <c r="JAQ55" s="406"/>
      <c r="JAR55" s="406"/>
      <c r="JAS55" s="406"/>
      <c r="JAT55" s="406"/>
      <c r="JAU55" s="406"/>
      <c r="JAV55" s="406"/>
      <c r="JAW55" s="406"/>
      <c r="JAX55" s="406"/>
      <c r="JAY55" s="406"/>
      <c r="JAZ55" s="406"/>
      <c r="JBA55" s="406"/>
      <c r="JBB55" s="406"/>
      <c r="JBC55" s="406"/>
      <c r="JBD55" s="406"/>
      <c r="JBE55" s="406"/>
      <c r="JBF55" s="406"/>
      <c r="JBG55" s="406"/>
      <c r="JBH55" s="406"/>
      <c r="JBI55" s="406"/>
      <c r="JBJ55" s="406"/>
      <c r="JBK55" s="406"/>
      <c r="JBL55" s="406"/>
      <c r="JBM55" s="406"/>
      <c r="JBN55" s="406"/>
      <c r="JBO55" s="406"/>
      <c r="JBP55" s="406"/>
      <c r="JBQ55" s="406"/>
      <c r="JBR55" s="406"/>
      <c r="JBS55" s="406"/>
      <c r="JBT55" s="406"/>
      <c r="JBU55" s="406"/>
      <c r="JBV55" s="406"/>
      <c r="JBW55" s="406"/>
      <c r="JBX55" s="406"/>
      <c r="JBY55" s="406"/>
      <c r="JBZ55" s="406"/>
      <c r="JCA55" s="406"/>
      <c r="JCB55" s="406"/>
      <c r="JCC55" s="406"/>
      <c r="JCD55" s="406"/>
      <c r="JCE55" s="406"/>
      <c r="JCF55" s="406"/>
      <c r="JCG55" s="406"/>
      <c r="JCH55" s="406"/>
      <c r="JCI55" s="406"/>
      <c r="JCJ55" s="406"/>
      <c r="JCK55" s="406"/>
      <c r="JCL55" s="406"/>
      <c r="JCM55" s="406"/>
      <c r="JCN55" s="406"/>
      <c r="JCO55" s="406"/>
      <c r="JCP55" s="406"/>
      <c r="JCQ55" s="406"/>
      <c r="JCR55" s="406"/>
      <c r="JCS55" s="406"/>
      <c r="JCT55" s="406"/>
      <c r="JCU55" s="406"/>
      <c r="JCV55" s="406"/>
      <c r="JCW55" s="406"/>
      <c r="JCX55" s="406"/>
      <c r="JCY55" s="406"/>
      <c r="JCZ55" s="406"/>
      <c r="JDA55" s="406"/>
      <c r="JDB55" s="406"/>
      <c r="JDC55" s="406"/>
      <c r="JDD55" s="406"/>
      <c r="JDE55" s="406"/>
      <c r="JDF55" s="406"/>
      <c r="JDG55" s="406"/>
      <c r="JDH55" s="406"/>
      <c r="JDI55" s="406"/>
      <c r="JDJ55" s="406"/>
      <c r="JDK55" s="406"/>
      <c r="JDL55" s="406"/>
      <c r="JDM55" s="406"/>
      <c r="JDN55" s="406"/>
      <c r="JDO55" s="406"/>
      <c r="JDP55" s="406"/>
      <c r="JDQ55" s="406"/>
      <c r="JDR55" s="406"/>
      <c r="JDS55" s="406"/>
      <c r="JDT55" s="406"/>
      <c r="JDU55" s="406"/>
      <c r="JDV55" s="406"/>
      <c r="JDW55" s="406"/>
      <c r="JDX55" s="406"/>
      <c r="JDY55" s="406"/>
      <c r="JDZ55" s="406"/>
      <c r="JEA55" s="406"/>
      <c r="JEB55" s="406"/>
      <c r="JEC55" s="406"/>
      <c r="JED55" s="406"/>
      <c r="JEE55" s="406"/>
      <c r="JEF55" s="406"/>
      <c r="JEG55" s="406"/>
      <c r="JEH55" s="406"/>
      <c r="JEI55" s="406"/>
      <c r="JEJ55" s="406"/>
      <c r="JEK55" s="406"/>
      <c r="JEL55" s="406"/>
      <c r="JEM55" s="406"/>
      <c r="JEN55" s="406"/>
      <c r="JEO55" s="406"/>
      <c r="JEP55" s="406"/>
      <c r="JEQ55" s="406"/>
      <c r="JER55" s="406"/>
      <c r="JES55" s="406"/>
      <c r="JET55" s="406"/>
      <c r="JEU55" s="406"/>
      <c r="JEV55" s="406"/>
      <c r="JEW55" s="406"/>
      <c r="JEX55" s="406"/>
      <c r="JEY55" s="406"/>
      <c r="JEZ55" s="406"/>
      <c r="JFA55" s="406"/>
      <c r="JFB55" s="406"/>
      <c r="JFC55" s="406"/>
      <c r="JFD55" s="406"/>
      <c r="JFE55" s="406"/>
      <c r="JFF55" s="406"/>
      <c r="JFG55" s="406"/>
      <c r="JFH55" s="406"/>
      <c r="JFI55" s="406"/>
      <c r="JFJ55" s="406"/>
      <c r="JFK55" s="406"/>
      <c r="JFL55" s="406"/>
      <c r="JFM55" s="406"/>
      <c r="JFN55" s="406"/>
      <c r="JFO55" s="406"/>
      <c r="JFP55" s="406"/>
      <c r="JFQ55" s="406"/>
      <c r="JFR55" s="406"/>
      <c r="JFS55" s="406"/>
      <c r="JFT55" s="406"/>
      <c r="JFU55" s="406"/>
      <c r="JFV55" s="406"/>
      <c r="JFW55" s="406"/>
      <c r="JFX55" s="406"/>
      <c r="JFY55" s="406"/>
      <c r="JFZ55" s="406"/>
      <c r="JGA55" s="406"/>
      <c r="JGB55" s="406"/>
      <c r="JGC55" s="406"/>
      <c r="JGD55" s="406"/>
      <c r="JGE55" s="406"/>
      <c r="JGF55" s="406"/>
      <c r="JGG55" s="406"/>
      <c r="JGH55" s="406"/>
      <c r="JGI55" s="406"/>
      <c r="JGJ55" s="406"/>
      <c r="JGK55" s="406"/>
      <c r="JGL55" s="406"/>
      <c r="JGM55" s="406"/>
      <c r="JGN55" s="406"/>
      <c r="JGO55" s="406"/>
      <c r="JGP55" s="406"/>
      <c r="JGQ55" s="406"/>
      <c r="JGR55" s="406"/>
      <c r="JGS55" s="406"/>
      <c r="JGT55" s="406"/>
      <c r="JGU55" s="406"/>
      <c r="JGV55" s="406"/>
      <c r="JGW55" s="406"/>
      <c r="JGX55" s="406"/>
      <c r="JGY55" s="406"/>
      <c r="JGZ55" s="406"/>
      <c r="JHA55" s="406"/>
      <c r="JHB55" s="406"/>
      <c r="JHC55" s="406"/>
      <c r="JHD55" s="406"/>
      <c r="JHE55" s="406"/>
      <c r="JHF55" s="406"/>
      <c r="JHG55" s="406"/>
      <c r="JHH55" s="406"/>
      <c r="JHI55" s="406"/>
      <c r="JHJ55" s="406"/>
      <c r="JHK55" s="406"/>
      <c r="JHL55" s="406"/>
      <c r="JHM55" s="406"/>
      <c r="JHN55" s="406"/>
      <c r="JHO55" s="406"/>
      <c r="JHP55" s="406"/>
      <c r="JHQ55" s="406"/>
      <c r="JHR55" s="406"/>
      <c r="JHS55" s="406"/>
      <c r="JHT55" s="406"/>
      <c r="JHU55" s="406"/>
      <c r="JHV55" s="406"/>
      <c r="JHW55" s="406"/>
      <c r="JHX55" s="406"/>
      <c r="JHY55" s="406"/>
      <c r="JHZ55" s="406"/>
      <c r="JIA55" s="406"/>
      <c r="JIB55" s="406"/>
      <c r="JIC55" s="406"/>
      <c r="JID55" s="406"/>
      <c r="JIE55" s="406"/>
      <c r="JIF55" s="406"/>
      <c r="JIG55" s="406"/>
      <c r="JIH55" s="406"/>
      <c r="JII55" s="406"/>
      <c r="JIJ55" s="406"/>
      <c r="JIK55" s="406"/>
      <c r="JIL55" s="406"/>
      <c r="JIM55" s="406"/>
      <c r="JIN55" s="406"/>
      <c r="JIO55" s="406"/>
      <c r="JIP55" s="406"/>
      <c r="JIQ55" s="406"/>
      <c r="JIR55" s="406"/>
      <c r="JIS55" s="406"/>
      <c r="JIT55" s="406"/>
      <c r="JIU55" s="406"/>
      <c r="JIV55" s="406"/>
      <c r="JIW55" s="406"/>
      <c r="JIX55" s="406"/>
      <c r="JIY55" s="406"/>
      <c r="JIZ55" s="406"/>
      <c r="JJA55" s="406"/>
      <c r="JJB55" s="406"/>
      <c r="JJC55" s="406"/>
      <c r="JJD55" s="406"/>
      <c r="JJE55" s="406"/>
      <c r="JJF55" s="406"/>
      <c r="JJG55" s="406"/>
      <c r="JJH55" s="406"/>
      <c r="JJI55" s="406"/>
      <c r="JJJ55" s="406"/>
      <c r="JJK55" s="406"/>
      <c r="JJL55" s="406"/>
      <c r="JJM55" s="406"/>
      <c r="JJN55" s="406"/>
      <c r="JJO55" s="406"/>
      <c r="JJP55" s="406"/>
      <c r="JJQ55" s="406"/>
      <c r="JJR55" s="406"/>
      <c r="JJS55" s="406"/>
      <c r="JJT55" s="406"/>
      <c r="JJU55" s="406"/>
      <c r="JJV55" s="406"/>
      <c r="JJW55" s="406"/>
      <c r="JJX55" s="406"/>
      <c r="JJY55" s="406"/>
      <c r="JJZ55" s="406"/>
      <c r="JKA55" s="406"/>
      <c r="JKB55" s="406"/>
      <c r="JKC55" s="406"/>
      <c r="JKD55" s="406"/>
      <c r="JKE55" s="406"/>
      <c r="JKF55" s="406"/>
      <c r="JKG55" s="406"/>
      <c r="JKH55" s="406"/>
      <c r="JKI55" s="406"/>
      <c r="JKJ55" s="406"/>
      <c r="JKK55" s="406"/>
      <c r="JKL55" s="406"/>
      <c r="JKM55" s="406"/>
      <c r="JKN55" s="406"/>
      <c r="JKO55" s="406"/>
      <c r="JKP55" s="406"/>
      <c r="JKQ55" s="406"/>
      <c r="JKR55" s="406"/>
      <c r="JKS55" s="406"/>
      <c r="JKT55" s="406"/>
      <c r="JKU55" s="406"/>
      <c r="JKV55" s="406"/>
      <c r="JKW55" s="406"/>
      <c r="JKX55" s="406"/>
      <c r="JKY55" s="406"/>
      <c r="JKZ55" s="406"/>
      <c r="JLA55" s="406"/>
      <c r="JLB55" s="406"/>
      <c r="JLC55" s="406"/>
      <c r="JLD55" s="406"/>
      <c r="JLE55" s="406"/>
      <c r="JLF55" s="406"/>
      <c r="JLG55" s="406"/>
      <c r="JLH55" s="406"/>
      <c r="JLI55" s="406"/>
      <c r="JLJ55" s="406"/>
      <c r="JLK55" s="406"/>
      <c r="JLL55" s="406"/>
      <c r="JLM55" s="406"/>
      <c r="JLN55" s="406"/>
      <c r="JLO55" s="406"/>
      <c r="JLP55" s="406"/>
      <c r="JLQ55" s="406"/>
      <c r="JLR55" s="406"/>
      <c r="JLS55" s="406"/>
      <c r="JLT55" s="406"/>
      <c r="JLU55" s="406"/>
      <c r="JLV55" s="406"/>
      <c r="JLW55" s="406"/>
      <c r="JLX55" s="406"/>
      <c r="JLY55" s="406"/>
      <c r="JLZ55" s="406"/>
      <c r="JMA55" s="406"/>
      <c r="JMB55" s="406"/>
      <c r="JMC55" s="406"/>
      <c r="JMD55" s="406"/>
      <c r="JME55" s="406"/>
      <c r="JMF55" s="406"/>
      <c r="JMG55" s="406"/>
      <c r="JMH55" s="406"/>
      <c r="JMI55" s="406"/>
      <c r="JMJ55" s="406"/>
      <c r="JMK55" s="406"/>
      <c r="JML55" s="406"/>
      <c r="JMM55" s="406"/>
      <c r="JMN55" s="406"/>
      <c r="JMO55" s="406"/>
      <c r="JMP55" s="406"/>
      <c r="JMQ55" s="406"/>
      <c r="JMR55" s="406"/>
      <c r="JMS55" s="406"/>
      <c r="JMT55" s="406"/>
      <c r="JMU55" s="406"/>
      <c r="JMV55" s="406"/>
      <c r="JMW55" s="406"/>
      <c r="JMX55" s="406"/>
      <c r="JMY55" s="406"/>
      <c r="JMZ55" s="406"/>
      <c r="JNA55" s="406"/>
      <c r="JNB55" s="406"/>
      <c r="JNC55" s="406"/>
      <c r="JND55" s="406"/>
      <c r="JNE55" s="406"/>
      <c r="JNF55" s="406"/>
      <c r="JNG55" s="406"/>
      <c r="JNH55" s="406"/>
      <c r="JNI55" s="406"/>
      <c r="JNJ55" s="406"/>
      <c r="JNK55" s="406"/>
      <c r="JNL55" s="406"/>
      <c r="JNM55" s="406"/>
      <c r="JNN55" s="406"/>
      <c r="JNO55" s="406"/>
      <c r="JNP55" s="406"/>
      <c r="JNQ55" s="406"/>
      <c r="JNR55" s="406"/>
      <c r="JNS55" s="406"/>
      <c r="JNT55" s="406"/>
      <c r="JNU55" s="406"/>
      <c r="JNV55" s="406"/>
      <c r="JNW55" s="406"/>
      <c r="JNX55" s="406"/>
      <c r="JNY55" s="406"/>
      <c r="JNZ55" s="406"/>
      <c r="JOA55" s="406"/>
      <c r="JOB55" s="406"/>
      <c r="JOC55" s="406"/>
      <c r="JOD55" s="406"/>
      <c r="JOE55" s="406"/>
      <c r="JOF55" s="406"/>
      <c r="JOG55" s="406"/>
      <c r="JOH55" s="406"/>
      <c r="JOI55" s="406"/>
      <c r="JOJ55" s="406"/>
      <c r="JOK55" s="406"/>
      <c r="JOL55" s="406"/>
      <c r="JOM55" s="406"/>
      <c r="JON55" s="406"/>
      <c r="JOO55" s="406"/>
      <c r="JOP55" s="406"/>
      <c r="JOQ55" s="406"/>
      <c r="JOR55" s="406"/>
      <c r="JOS55" s="406"/>
      <c r="JOT55" s="406"/>
      <c r="JOU55" s="406"/>
      <c r="JOV55" s="406"/>
      <c r="JOW55" s="406"/>
      <c r="JOX55" s="406"/>
      <c r="JOY55" s="406"/>
      <c r="JOZ55" s="406"/>
      <c r="JPA55" s="406"/>
      <c r="JPB55" s="406"/>
      <c r="JPC55" s="406"/>
      <c r="JPD55" s="406"/>
      <c r="JPE55" s="406"/>
      <c r="JPF55" s="406"/>
      <c r="JPG55" s="406"/>
      <c r="JPH55" s="406"/>
      <c r="JPI55" s="406"/>
      <c r="JPJ55" s="406"/>
      <c r="JPK55" s="406"/>
      <c r="JPL55" s="406"/>
      <c r="JPM55" s="406"/>
      <c r="JPN55" s="406"/>
      <c r="JPO55" s="406"/>
      <c r="JPP55" s="406"/>
      <c r="JPQ55" s="406"/>
      <c r="JPR55" s="406"/>
      <c r="JPS55" s="406"/>
      <c r="JPT55" s="406"/>
      <c r="JPU55" s="406"/>
      <c r="JPV55" s="406"/>
      <c r="JPW55" s="406"/>
      <c r="JPX55" s="406"/>
      <c r="JPY55" s="406"/>
      <c r="JPZ55" s="406"/>
      <c r="JQA55" s="406"/>
      <c r="JQB55" s="406"/>
      <c r="JQC55" s="406"/>
      <c r="JQD55" s="406"/>
      <c r="JQE55" s="406"/>
      <c r="JQF55" s="406"/>
      <c r="JQG55" s="406"/>
      <c r="JQH55" s="406"/>
      <c r="JQI55" s="406"/>
      <c r="JQJ55" s="406"/>
      <c r="JQK55" s="406"/>
      <c r="JQL55" s="406"/>
      <c r="JQM55" s="406"/>
      <c r="JQN55" s="406"/>
      <c r="JQO55" s="406"/>
      <c r="JQP55" s="406"/>
      <c r="JQQ55" s="406"/>
      <c r="JQR55" s="406"/>
      <c r="JQS55" s="406"/>
      <c r="JQT55" s="406"/>
      <c r="JQU55" s="406"/>
      <c r="JQV55" s="406"/>
      <c r="JQW55" s="406"/>
      <c r="JQX55" s="406"/>
      <c r="JQY55" s="406"/>
      <c r="JQZ55" s="406"/>
      <c r="JRA55" s="406"/>
      <c r="JRB55" s="406"/>
      <c r="JRC55" s="406"/>
      <c r="JRD55" s="406"/>
      <c r="JRE55" s="406"/>
      <c r="JRF55" s="406"/>
      <c r="JRG55" s="406"/>
      <c r="JRH55" s="406"/>
      <c r="JRI55" s="406"/>
      <c r="JRJ55" s="406"/>
      <c r="JRK55" s="406"/>
      <c r="JRL55" s="406"/>
      <c r="JRM55" s="406"/>
      <c r="JRN55" s="406"/>
      <c r="JRO55" s="406"/>
      <c r="JRP55" s="406"/>
      <c r="JRQ55" s="406"/>
      <c r="JRR55" s="406"/>
      <c r="JRS55" s="406"/>
      <c r="JRT55" s="406"/>
      <c r="JRU55" s="406"/>
      <c r="JRV55" s="406"/>
      <c r="JRW55" s="406"/>
      <c r="JRX55" s="406"/>
      <c r="JRY55" s="406"/>
      <c r="JRZ55" s="406"/>
      <c r="JSA55" s="406"/>
      <c r="JSB55" s="406"/>
      <c r="JSC55" s="406"/>
      <c r="JSD55" s="406"/>
      <c r="JSE55" s="406"/>
      <c r="JSF55" s="406"/>
      <c r="JSG55" s="406"/>
      <c r="JSH55" s="406"/>
      <c r="JSI55" s="406"/>
      <c r="JSJ55" s="406"/>
      <c r="JSK55" s="406"/>
      <c r="JSL55" s="406"/>
      <c r="JSM55" s="406"/>
      <c r="JSN55" s="406"/>
      <c r="JSO55" s="406"/>
      <c r="JSP55" s="406"/>
      <c r="JSQ55" s="406"/>
      <c r="JSR55" s="406"/>
      <c r="JSS55" s="406"/>
      <c r="JST55" s="406"/>
      <c r="JSU55" s="406"/>
      <c r="JSV55" s="406"/>
      <c r="JSW55" s="406"/>
      <c r="JSX55" s="406"/>
      <c r="JSY55" s="406"/>
      <c r="JSZ55" s="406"/>
      <c r="JTA55" s="406"/>
      <c r="JTB55" s="406"/>
      <c r="JTC55" s="406"/>
      <c r="JTD55" s="406"/>
      <c r="JTE55" s="406"/>
      <c r="JTF55" s="406"/>
      <c r="JTG55" s="406"/>
      <c r="JTH55" s="406"/>
      <c r="JTI55" s="406"/>
      <c r="JTJ55" s="406"/>
      <c r="JTK55" s="406"/>
      <c r="JTL55" s="406"/>
      <c r="JTM55" s="406"/>
      <c r="JTN55" s="406"/>
      <c r="JTO55" s="406"/>
      <c r="JTP55" s="406"/>
      <c r="JTQ55" s="406"/>
      <c r="JTR55" s="406"/>
      <c r="JTS55" s="406"/>
      <c r="JTT55" s="406"/>
      <c r="JTU55" s="406"/>
      <c r="JTV55" s="406"/>
      <c r="JTW55" s="406"/>
      <c r="JTX55" s="406"/>
      <c r="JTY55" s="406"/>
      <c r="JTZ55" s="406"/>
      <c r="JUA55" s="406"/>
      <c r="JUB55" s="406"/>
      <c r="JUC55" s="406"/>
      <c r="JUD55" s="406"/>
      <c r="JUE55" s="406"/>
      <c r="JUF55" s="406"/>
      <c r="JUG55" s="406"/>
      <c r="JUH55" s="406"/>
      <c r="JUI55" s="406"/>
      <c r="JUJ55" s="406"/>
      <c r="JUK55" s="406"/>
      <c r="JUL55" s="406"/>
      <c r="JUM55" s="406"/>
      <c r="JUN55" s="406"/>
      <c r="JUO55" s="406"/>
      <c r="JUP55" s="406"/>
      <c r="JUQ55" s="406"/>
      <c r="JUR55" s="406"/>
      <c r="JUS55" s="406"/>
      <c r="JUT55" s="406"/>
      <c r="JUU55" s="406"/>
      <c r="JUV55" s="406"/>
      <c r="JUW55" s="406"/>
      <c r="JUX55" s="406"/>
      <c r="JUY55" s="406"/>
      <c r="JUZ55" s="406"/>
      <c r="JVA55" s="406"/>
      <c r="JVB55" s="406"/>
      <c r="JVC55" s="406"/>
      <c r="JVD55" s="406"/>
      <c r="JVE55" s="406"/>
      <c r="JVF55" s="406"/>
      <c r="JVG55" s="406"/>
      <c r="JVH55" s="406"/>
      <c r="JVI55" s="406"/>
      <c r="JVJ55" s="406"/>
      <c r="JVK55" s="406"/>
      <c r="JVL55" s="406"/>
      <c r="JVM55" s="406"/>
      <c r="JVN55" s="406"/>
      <c r="JVO55" s="406"/>
      <c r="JVP55" s="406"/>
      <c r="JVQ55" s="406"/>
      <c r="JVR55" s="406"/>
      <c r="JVS55" s="406"/>
      <c r="JVT55" s="406"/>
      <c r="JVU55" s="406"/>
      <c r="JVV55" s="406"/>
      <c r="JVW55" s="406"/>
      <c r="JVX55" s="406"/>
      <c r="JVY55" s="406"/>
      <c r="JVZ55" s="406"/>
      <c r="JWA55" s="406"/>
      <c r="JWB55" s="406"/>
      <c r="JWC55" s="406"/>
      <c r="JWD55" s="406"/>
      <c r="JWE55" s="406"/>
      <c r="JWF55" s="406"/>
      <c r="JWG55" s="406"/>
      <c r="JWH55" s="406"/>
      <c r="JWI55" s="406"/>
      <c r="JWJ55" s="406"/>
      <c r="JWK55" s="406"/>
      <c r="JWL55" s="406"/>
      <c r="JWM55" s="406"/>
      <c r="JWN55" s="406"/>
      <c r="JWO55" s="406"/>
      <c r="JWP55" s="406"/>
      <c r="JWQ55" s="406"/>
      <c r="JWR55" s="406"/>
      <c r="JWS55" s="406"/>
      <c r="JWT55" s="406"/>
      <c r="JWU55" s="406"/>
      <c r="JWV55" s="406"/>
      <c r="JWW55" s="406"/>
      <c r="JWX55" s="406"/>
      <c r="JWY55" s="406"/>
      <c r="JWZ55" s="406"/>
      <c r="JXA55" s="406"/>
      <c r="JXB55" s="406"/>
      <c r="JXC55" s="406"/>
      <c r="JXD55" s="406"/>
      <c r="JXE55" s="406"/>
      <c r="JXF55" s="406"/>
      <c r="JXG55" s="406"/>
      <c r="JXH55" s="406"/>
      <c r="JXI55" s="406"/>
      <c r="JXJ55" s="406"/>
      <c r="JXK55" s="406"/>
      <c r="JXL55" s="406"/>
      <c r="JXM55" s="406"/>
      <c r="JXN55" s="406"/>
      <c r="JXO55" s="406"/>
      <c r="JXP55" s="406"/>
      <c r="JXQ55" s="406"/>
      <c r="JXR55" s="406"/>
      <c r="JXS55" s="406"/>
      <c r="JXT55" s="406"/>
      <c r="JXU55" s="406"/>
      <c r="JXV55" s="406"/>
      <c r="JXW55" s="406"/>
      <c r="JXX55" s="406"/>
      <c r="JXY55" s="406"/>
      <c r="JXZ55" s="406"/>
      <c r="JYA55" s="406"/>
      <c r="JYB55" s="406"/>
      <c r="JYC55" s="406"/>
      <c r="JYD55" s="406"/>
      <c r="JYE55" s="406"/>
      <c r="JYF55" s="406"/>
      <c r="JYG55" s="406"/>
      <c r="JYH55" s="406"/>
      <c r="JYI55" s="406"/>
      <c r="JYJ55" s="406"/>
      <c r="JYK55" s="406"/>
      <c r="JYL55" s="406"/>
      <c r="JYM55" s="406"/>
      <c r="JYN55" s="406"/>
      <c r="JYO55" s="406"/>
      <c r="JYP55" s="406"/>
      <c r="JYQ55" s="406"/>
      <c r="JYR55" s="406"/>
      <c r="JYS55" s="406"/>
      <c r="JYT55" s="406"/>
      <c r="JYU55" s="406"/>
      <c r="JYV55" s="406"/>
      <c r="JYW55" s="406"/>
      <c r="JYX55" s="406"/>
      <c r="JYY55" s="406"/>
      <c r="JYZ55" s="406"/>
      <c r="JZA55" s="406"/>
      <c r="JZB55" s="406"/>
      <c r="JZC55" s="406"/>
      <c r="JZD55" s="406"/>
      <c r="JZE55" s="406"/>
      <c r="JZF55" s="406"/>
      <c r="JZG55" s="406"/>
      <c r="JZH55" s="406"/>
      <c r="JZI55" s="406"/>
      <c r="JZJ55" s="406"/>
      <c r="JZK55" s="406"/>
      <c r="JZL55" s="406"/>
      <c r="JZM55" s="406"/>
      <c r="JZN55" s="406"/>
      <c r="JZO55" s="406"/>
      <c r="JZP55" s="406"/>
      <c r="JZQ55" s="406"/>
      <c r="JZR55" s="406"/>
      <c r="JZS55" s="406"/>
      <c r="JZT55" s="406"/>
      <c r="JZU55" s="406"/>
      <c r="JZV55" s="406"/>
      <c r="JZW55" s="406"/>
      <c r="JZX55" s="406"/>
      <c r="JZY55" s="406"/>
      <c r="JZZ55" s="406"/>
      <c r="KAA55" s="406"/>
      <c r="KAB55" s="406"/>
      <c r="KAC55" s="406"/>
      <c r="KAD55" s="406"/>
      <c r="KAE55" s="406"/>
      <c r="KAF55" s="406"/>
      <c r="KAG55" s="406"/>
      <c r="KAH55" s="406"/>
      <c r="KAI55" s="406"/>
      <c r="KAJ55" s="406"/>
      <c r="KAK55" s="406"/>
      <c r="KAL55" s="406"/>
      <c r="KAM55" s="406"/>
      <c r="KAN55" s="406"/>
      <c r="KAO55" s="406"/>
      <c r="KAP55" s="406"/>
      <c r="KAQ55" s="406"/>
      <c r="KAR55" s="406"/>
      <c r="KAS55" s="406"/>
      <c r="KAT55" s="406"/>
      <c r="KAU55" s="406"/>
      <c r="KAV55" s="406"/>
      <c r="KAW55" s="406"/>
      <c r="KAX55" s="406"/>
      <c r="KAY55" s="406"/>
      <c r="KAZ55" s="406"/>
      <c r="KBA55" s="406"/>
      <c r="KBB55" s="406"/>
      <c r="KBC55" s="406"/>
      <c r="KBD55" s="406"/>
      <c r="KBE55" s="406"/>
      <c r="KBF55" s="406"/>
      <c r="KBG55" s="406"/>
      <c r="KBH55" s="406"/>
      <c r="KBI55" s="406"/>
      <c r="KBJ55" s="406"/>
      <c r="KBK55" s="406"/>
      <c r="KBL55" s="406"/>
      <c r="KBM55" s="406"/>
      <c r="KBN55" s="406"/>
      <c r="KBO55" s="406"/>
      <c r="KBP55" s="406"/>
      <c r="KBQ55" s="406"/>
      <c r="KBR55" s="406"/>
      <c r="KBS55" s="406"/>
      <c r="KBT55" s="406"/>
      <c r="KBU55" s="406"/>
      <c r="KBV55" s="406"/>
      <c r="KBW55" s="406"/>
      <c r="KBX55" s="406"/>
      <c r="KBY55" s="406"/>
      <c r="KBZ55" s="406"/>
      <c r="KCA55" s="406"/>
      <c r="KCB55" s="406"/>
      <c r="KCC55" s="406"/>
      <c r="KCD55" s="406"/>
      <c r="KCE55" s="406"/>
      <c r="KCF55" s="406"/>
      <c r="KCG55" s="406"/>
      <c r="KCH55" s="406"/>
      <c r="KCI55" s="406"/>
      <c r="KCJ55" s="406"/>
      <c r="KCK55" s="406"/>
      <c r="KCL55" s="406"/>
      <c r="KCM55" s="406"/>
      <c r="KCN55" s="406"/>
      <c r="KCO55" s="406"/>
      <c r="KCP55" s="406"/>
      <c r="KCQ55" s="406"/>
      <c r="KCR55" s="406"/>
      <c r="KCS55" s="406"/>
      <c r="KCT55" s="406"/>
      <c r="KCU55" s="406"/>
      <c r="KCV55" s="406"/>
      <c r="KCW55" s="406"/>
      <c r="KCX55" s="406"/>
      <c r="KCY55" s="406"/>
      <c r="KCZ55" s="406"/>
      <c r="KDA55" s="406"/>
      <c r="KDB55" s="406"/>
      <c r="KDC55" s="406"/>
      <c r="KDD55" s="406"/>
      <c r="KDE55" s="406"/>
      <c r="KDF55" s="406"/>
      <c r="KDG55" s="406"/>
      <c r="KDH55" s="406"/>
      <c r="KDI55" s="406"/>
      <c r="KDJ55" s="406"/>
      <c r="KDK55" s="406"/>
      <c r="KDL55" s="406"/>
      <c r="KDM55" s="406"/>
      <c r="KDN55" s="406"/>
      <c r="KDO55" s="406"/>
      <c r="KDP55" s="406"/>
      <c r="KDQ55" s="406"/>
      <c r="KDR55" s="406"/>
      <c r="KDS55" s="406"/>
      <c r="KDT55" s="406"/>
      <c r="KDU55" s="406"/>
      <c r="KDV55" s="406"/>
      <c r="KDW55" s="406"/>
      <c r="KDX55" s="406"/>
      <c r="KDY55" s="406"/>
      <c r="KDZ55" s="406"/>
      <c r="KEA55" s="406"/>
      <c r="KEB55" s="406"/>
      <c r="KEC55" s="406"/>
      <c r="KED55" s="406"/>
      <c r="KEE55" s="406"/>
      <c r="KEF55" s="406"/>
      <c r="KEG55" s="406"/>
      <c r="KEH55" s="406"/>
      <c r="KEI55" s="406"/>
      <c r="KEJ55" s="406"/>
      <c r="KEK55" s="406"/>
      <c r="KEL55" s="406"/>
      <c r="KEM55" s="406"/>
      <c r="KEN55" s="406"/>
      <c r="KEO55" s="406"/>
      <c r="KEP55" s="406"/>
      <c r="KEQ55" s="406"/>
      <c r="KER55" s="406"/>
      <c r="KES55" s="406"/>
      <c r="KET55" s="406"/>
      <c r="KEU55" s="406"/>
      <c r="KEV55" s="406"/>
      <c r="KEW55" s="406"/>
      <c r="KEX55" s="406"/>
      <c r="KEY55" s="406"/>
      <c r="KEZ55" s="406"/>
      <c r="KFA55" s="406"/>
      <c r="KFB55" s="406"/>
      <c r="KFC55" s="406"/>
      <c r="KFD55" s="406"/>
      <c r="KFE55" s="406"/>
      <c r="KFF55" s="406"/>
      <c r="KFG55" s="406"/>
      <c r="KFH55" s="406"/>
      <c r="KFI55" s="406"/>
      <c r="KFJ55" s="406"/>
      <c r="KFK55" s="406"/>
      <c r="KFL55" s="406"/>
      <c r="KFM55" s="406"/>
      <c r="KFN55" s="406"/>
      <c r="KFO55" s="406"/>
      <c r="KFP55" s="406"/>
      <c r="KFQ55" s="406"/>
      <c r="KFR55" s="406"/>
      <c r="KFS55" s="406"/>
      <c r="KFT55" s="406"/>
      <c r="KFU55" s="406"/>
      <c r="KFV55" s="406"/>
      <c r="KFW55" s="406"/>
      <c r="KFX55" s="406"/>
      <c r="KFY55" s="406"/>
      <c r="KFZ55" s="406"/>
      <c r="KGA55" s="406"/>
      <c r="KGB55" s="406"/>
      <c r="KGC55" s="406"/>
      <c r="KGD55" s="406"/>
      <c r="KGE55" s="406"/>
      <c r="KGF55" s="406"/>
      <c r="KGG55" s="406"/>
      <c r="KGH55" s="406"/>
      <c r="KGI55" s="406"/>
      <c r="KGJ55" s="406"/>
      <c r="KGK55" s="406"/>
      <c r="KGL55" s="406"/>
      <c r="KGM55" s="406"/>
      <c r="KGN55" s="406"/>
      <c r="KGO55" s="406"/>
      <c r="KGP55" s="406"/>
      <c r="KGQ55" s="406"/>
      <c r="KGR55" s="406"/>
      <c r="KGS55" s="406"/>
      <c r="KGT55" s="406"/>
      <c r="KGU55" s="406"/>
      <c r="KGV55" s="406"/>
      <c r="KGW55" s="406"/>
      <c r="KGX55" s="406"/>
      <c r="KGY55" s="406"/>
      <c r="KGZ55" s="406"/>
      <c r="KHA55" s="406"/>
      <c r="KHB55" s="406"/>
      <c r="KHC55" s="406"/>
      <c r="KHD55" s="406"/>
      <c r="KHE55" s="406"/>
      <c r="KHF55" s="406"/>
      <c r="KHG55" s="406"/>
      <c r="KHH55" s="406"/>
      <c r="KHI55" s="406"/>
      <c r="KHJ55" s="406"/>
      <c r="KHK55" s="406"/>
      <c r="KHL55" s="406"/>
      <c r="KHM55" s="406"/>
      <c r="KHN55" s="406"/>
      <c r="KHO55" s="406"/>
      <c r="KHP55" s="406"/>
      <c r="KHQ55" s="406"/>
      <c r="KHR55" s="406"/>
      <c r="KHS55" s="406"/>
      <c r="KHT55" s="406"/>
      <c r="KHU55" s="406"/>
      <c r="KHV55" s="406"/>
      <c r="KHW55" s="406"/>
      <c r="KHX55" s="406"/>
      <c r="KHY55" s="406"/>
      <c r="KHZ55" s="406"/>
      <c r="KIA55" s="406"/>
      <c r="KIB55" s="406"/>
      <c r="KIC55" s="406"/>
      <c r="KID55" s="406"/>
      <c r="KIE55" s="406"/>
      <c r="KIF55" s="406"/>
      <c r="KIG55" s="406"/>
      <c r="KIH55" s="406"/>
      <c r="KII55" s="406"/>
      <c r="KIJ55" s="406"/>
      <c r="KIK55" s="406"/>
      <c r="KIL55" s="406"/>
      <c r="KIM55" s="406"/>
      <c r="KIN55" s="406"/>
      <c r="KIO55" s="406"/>
      <c r="KIP55" s="406"/>
      <c r="KIQ55" s="406"/>
      <c r="KIR55" s="406"/>
      <c r="KIS55" s="406"/>
      <c r="KIT55" s="406"/>
      <c r="KIU55" s="406"/>
      <c r="KIV55" s="406"/>
      <c r="KIW55" s="406"/>
      <c r="KIX55" s="406"/>
      <c r="KIY55" s="406"/>
      <c r="KIZ55" s="406"/>
      <c r="KJA55" s="406"/>
      <c r="KJB55" s="406"/>
      <c r="KJC55" s="406"/>
      <c r="KJD55" s="406"/>
      <c r="KJE55" s="406"/>
      <c r="KJF55" s="406"/>
      <c r="KJG55" s="406"/>
      <c r="KJH55" s="406"/>
      <c r="KJI55" s="406"/>
      <c r="KJJ55" s="406"/>
      <c r="KJK55" s="406"/>
      <c r="KJL55" s="406"/>
      <c r="KJM55" s="406"/>
      <c r="KJN55" s="406"/>
      <c r="KJO55" s="406"/>
      <c r="KJP55" s="406"/>
      <c r="KJQ55" s="406"/>
      <c r="KJR55" s="406"/>
      <c r="KJS55" s="406"/>
      <c r="KJT55" s="406"/>
      <c r="KJU55" s="406"/>
      <c r="KJV55" s="406"/>
      <c r="KJW55" s="406"/>
      <c r="KJX55" s="406"/>
      <c r="KJY55" s="406"/>
      <c r="KJZ55" s="406"/>
      <c r="KKA55" s="406"/>
      <c r="KKB55" s="406"/>
      <c r="KKC55" s="406"/>
      <c r="KKD55" s="406"/>
      <c r="KKE55" s="406"/>
      <c r="KKF55" s="406"/>
      <c r="KKG55" s="406"/>
      <c r="KKH55" s="406"/>
      <c r="KKI55" s="406"/>
      <c r="KKJ55" s="406"/>
      <c r="KKK55" s="406"/>
      <c r="KKL55" s="406"/>
      <c r="KKM55" s="406"/>
      <c r="KKN55" s="406"/>
      <c r="KKO55" s="406"/>
      <c r="KKP55" s="406"/>
      <c r="KKQ55" s="406"/>
      <c r="KKR55" s="406"/>
      <c r="KKS55" s="406"/>
      <c r="KKT55" s="406"/>
      <c r="KKU55" s="406"/>
      <c r="KKV55" s="406"/>
      <c r="KKW55" s="406"/>
      <c r="KKX55" s="406"/>
      <c r="KKY55" s="406"/>
      <c r="KKZ55" s="406"/>
      <c r="KLA55" s="406"/>
      <c r="KLB55" s="406"/>
      <c r="KLC55" s="406"/>
      <c r="KLD55" s="406"/>
      <c r="KLE55" s="406"/>
      <c r="KLF55" s="406"/>
      <c r="KLG55" s="406"/>
      <c r="KLH55" s="406"/>
      <c r="KLI55" s="406"/>
      <c r="KLJ55" s="406"/>
      <c r="KLK55" s="406"/>
      <c r="KLL55" s="406"/>
      <c r="KLM55" s="406"/>
      <c r="KLN55" s="406"/>
      <c r="KLO55" s="406"/>
      <c r="KLP55" s="406"/>
      <c r="KLQ55" s="406"/>
      <c r="KLR55" s="406"/>
      <c r="KLS55" s="406"/>
      <c r="KLT55" s="406"/>
      <c r="KLU55" s="406"/>
      <c r="KLV55" s="406"/>
      <c r="KLW55" s="406"/>
      <c r="KLX55" s="406"/>
      <c r="KLY55" s="406"/>
      <c r="KLZ55" s="406"/>
      <c r="KMA55" s="406"/>
      <c r="KMB55" s="406"/>
      <c r="KMC55" s="406"/>
      <c r="KMD55" s="406"/>
      <c r="KME55" s="406"/>
      <c r="KMF55" s="406"/>
      <c r="KMG55" s="406"/>
      <c r="KMH55" s="406"/>
      <c r="KMI55" s="406"/>
      <c r="KMJ55" s="406"/>
      <c r="KMK55" s="406"/>
      <c r="KML55" s="406"/>
      <c r="KMM55" s="406"/>
      <c r="KMN55" s="406"/>
      <c r="KMO55" s="406"/>
      <c r="KMP55" s="406"/>
      <c r="KMQ55" s="406"/>
      <c r="KMR55" s="406"/>
      <c r="KMS55" s="406"/>
      <c r="KMT55" s="406"/>
      <c r="KMU55" s="406"/>
      <c r="KMV55" s="406"/>
      <c r="KMW55" s="406"/>
      <c r="KMX55" s="406"/>
      <c r="KMY55" s="406"/>
      <c r="KMZ55" s="406"/>
      <c r="KNA55" s="406"/>
      <c r="KNB55" s="406"/>
      <c r="KNC55" s="406"/>
      <c r="KND55" s="406"/>
      <c r="KNE55" s="406"/>
      <c r="KNF55" s="406"/>
      <c r="KNG55" s="406"/>
      <c r="KNH55" s="406"/>
      <c r="KNI55" s="406"/>
      <c r="KNJ55" s="406"/>
      <c r="KNK55" s="406"/>
      <c r="KNL55" s="406"/>
      <c r="KNM55" s="406"/>
      <c r="KNN55" s="406"/>
      <c r="KNO55" s="406"/>
      <c r="KNP55" s="406"/>
      <c r="KNQ55" s="406"/>
      <c r="KNR55" s="406"/>
      <c r="KNS55" s="406"/>
      <c r="KNT55" s="406"/>
      <c r="KNU55" s="406"/>
      <c r="KNV55" s="406"/>
      <c r="KNW55" s="406"/>
      <c r="KNX55" s="406"/>
      <c r="KNY55" s="406"/>
      <c r="KNZ55" s="406"/>
      <c r="KOA55" s="406"/>
      <c r="KOB55" s="406"/>
      <c r="KOC55" s="406"/>
      <c r="KOD55" s="406"/>
      <c r="KOE55" s="406"/>
      <c r="KOF55" s="406"/>
      <c r="KOG55" s="406"/>
      <c r="KOH55" s="406"/>
      <c r="KOI55" s="406"/>
      <c r="KOJ55" s="406"/>
      <c r="KOK55" s="406"/>
      <c r="KOL55" s="406"/>
      <c r="KOM55" s="406"/>
      <c r="KON55" s="406"/>
      <c r="KOO55" s="406"/>
      <c r="KOP55" s="406"/>
      <c r="KOQ55" s="406"/>
      <c r="KOR55" s="406"/>
      <c r="KOS55" s="406"/>
      <c r="KOT55" s="406"/>
      <c r="KOU55" s="406"/>
      <c r="KOV55" s="406"/>
      <c r="KOW55" s="406"/>
      <c r="KOX55" s="406"/>
      <c r="KOY55" s="406"/>
      <c r="KOZ55" s="406"/>
      <c r="KPA55" s="406"/>
      <c r="KPB55" s="406"/>
      <c r="KPC55" s="406"/>
      <c r="KPD55" s="406"/>
      <c r="KPE55" s="406"/>
      <c r="KPF55" s="406"/>
      <c r="KPG55" s="406"/>
      <c r="KPH55" s="406"/>
      <c r="KPI55" s="406"/>
      <c r="KPJ55" s="406"/>
      <c r="KPK55" s="406"/>
      <c r="KPL55" s="406"/>
      <c r="KPM55" s="406"/>
      <c r="KPN55" s="406"/>
      <c r="KPO55" s="406"/>
      <c r="KPP55" s="406"/>
      <c r="KPQ55" s="406"/>
      <c r="KPR55" s="406"/>
      <c r="KPS55" s="406"/>
      <c r="KPT55" s="406"/>
      <c r="KPU55" s="406"/>
      <c r="KPV55" s="406"/>
      <c r="KPW55" s="406"/>
      <c r="KPX55" s="406"/>
      <c r="KPY55" s="406"/>
      <c r="KPZ55" s="406"/>
      <c r="KQA55" s="406"/>
      <c r="KQB55" s="406"/>
      <c r="KQC55" s="406"/>
      <c r="KQD55" s="406"/>
      <c r="KQE55" s="406"/>
      <c r="KQF55" s="406"/>
      <c r="KQG55" s="406"/>
      <c r="KQH55" s="406"/>
      <c r="KQI55" s="406"/>
      <c r="KQJ55" s="406"/>
      <c r="KQK55" s="406"/>
      <c r="KQL55" s="406"/>
      <c r="KQM55" s="406"/>
      <c r="KQN55" s="406"/>
      <c r="KQO55" s="406"/>
      <c r="KQP55" s="406"/>
      <c r="KQQ55" s="406"/>
      <c r="KQR55" s="406"/>
      <c r="KQS55" s="406"/>
      <c r="KQT55" s="406"/>
      <c r="KQU55" s="406"/>
      <c r="KQV55" s="406"/>
      <c r="KQW55" s="406"/>
      <c r="KQX55" s="406"/>
      <c r="KQY55" s="406"/>
      <c r="KQZ55" s="406"/>
      <c r="KRA55" s="406"/>
      <c r="KRB55" s="406"/>
      <c r="KRC55" s="406"/>
      <c r="KRD55" s="406"/>
      <c r="KRE55" s="406"/>
      <c r="KRF55" s="406"/>
      <c r="KRG55" s="406"/>
      <c r="KRH55" s="406"/>
      <c r="KRI55" s="406"/>
      <c r="KRJ55" s="406"/>
      <c r="KRK55" s="406"/>
      <c r="KRL55" s="406"/>
      <c r="KRM55" s="406"/>
      <c r="KRN55" s="406"/>
      <c r="KRO55" s="406"/>
      <c r="KRP55" s="406"/>
      <c r="KRQ55" s="406"/>
      <c r="KRR55" s="406"/>
      <c r="KRS55" s="406"/>
      <c r="KRT55" s="406"/>
      <c r="KRU55" s="406"/>
      <c r="KRV55" s="406"/>
      <c r="KRW55" s="406"/>
      <c r="KRX55" s="406"/>
      <c r="KRY55" s="406"/>
      <c r="KRZ55" s="406"/>
      <c r="KSA55" s="406"/>
      <c r="KSB55" s="406"/>
      <c r="KSC55" s="406"/>
      <c r="KSD55" s="406"/>
      <c r="KSE55" s="406"/>
      <c r="KSF55" s="406"/>
      <c r="KSG55" s="406"/>
      <c r="KSH55" s="406"/>
      <c r="KSI55" s="406"/>
      <c r="KSJ55" s="406"/>
      <c r="KSK55" s="406"/>
      <c r="KSL55" s="406"/>
      <c r="KSM55" s="406"/>
      <c r="KSN55" s="406"/>
      <c r="KSO55" s="406"/>
      <c r="KSP55" s="406"/>
      <c r="KSQ55" s="406"/>
      <c r="KSR55" s="406"/>
      <c r="KSS55" s="406"/>
      <c r="KST55" s="406"/>
      <c r="KSU55" s="406"/>
      <c r="KSV55" s="406"/>
      <c r="KSW55" s="406"/>
      <c r="KSX55" s="406"/>
      <c r="KSY55" s="406"/>
      <c r="KSZ55" s="406"/>
      <c r="KTA55" s="406"/>
      <c r="KTB55" s="406"/>
      <c r="KTC55" s="406"/>
      <c r="KTD55" s="406"/>
      <c r="KTE55" s="406"/>
      <c r="KTF55" s="406"/>
      <c r="KTG55" s="406"/>
      <c r="KTH55" s="406"/>
      <c r="KTI55" s="406"/>
      <c r="KTJ55" s="406"/>
      <c r="KTK55" s="406"/>
      <c r="KTL55" s="406"/>
      <c r="KTM55" s="406"/>
      <c r="KTN55" s="406"/>
      <c r="KTO55" s="406"/>
      <c r="KTP55" s="406"/>
      <c r="KTQ55" s="406"/>
      <c r="KTR55" s="406"/>
      <c r="KTS55" s="406"/>
      <c r="KTT55" s="406"/>
      <c r="KTU55" s="406"/>
      <c r="KTV55" s="406"/>
      <c r="KTW55" s="406"/>
      <c r="KTX55" s="406"/>
      <c r="KTY55" s="406"/>
      <c r="KTZ55" s="406"/>
      <c r="KUA55" s="406"/>
      <c r="KUB55" s="406"/>
      <c r="KUC55" s="406"/>
      <c r="KUD55" s="406"/>
      <c r="KUE55" s="406"/>
      <c r="KUF55" s="406"/>
      <c r="KUG55" s="406"/>
      <c r="KUH55" s="406"/>
      <c r="KUI55" s="406"/>
      <c r="KUJ55" s="406"/>
      <c r="KUK55" s="406"/>
      <c r="KUL55" s="406"/>
      <c r="KUM55" s="406"/>
      <c r="KUN55" s="406"/>
      <c r="KUO55" s="406"/>
      <c r="KUP55" s="406"/>
      <c r="KUQ55" s="406"/>
      <c r="KUR55" s="406"/>
      <c r="KUS55" s="406"/>
      <c r="KUT55" s="406"/>
      <c r="KUU55" s="406"/>
      <c r="KUV55" s="406"/>
      <c r="KUW55" s="406"/>
      <c r="KUX55" s="406"/>
      <c r="KUY55" s="406"/>
      <c r="KUZ55" s="406"/>
      <c r="KVA55" s="406"/>
      <c r="KVB55" s="406"/>
      <c r="KVC55" s="406"/>
      <c r="KVD55" s="406"/>
      <c r="KVE55" s="406"/>
      <c r="KVF55" s="406"/>
      <c r="KVG55" s="406"/>
      <c r="KVH55" s="406"/>
      <c r="KVI55" s="406"/>
      <c r="KVJ55" s="406"/>
      <c r="KVK55" s="406"/>
      <c r="KVL55" s="406"/>
      <c r="KVM55" s="406"/>
      <c r="KVN55" s="406"/>
      <c r="KVO55" s="406"/>
      <c r="KVP55" s="406"/>
      <c r="KVQ55" s="406"/>
      <c r="KVR55" s="406"/>
      <c r="KVS55" s="406"/>
      <c r="KVT55" s="406"/>
      <c r="KVU55" s="406"/>
      <c r="KVV55" s="406"/>
      <c r="KVW55" s="406"/>
      <c r="KVX55" s="406"/>
      <c r="KVY55" s="406"/>
      <c r="KVZ55" s="406"/>
      <c r="KWA55" s="406"/>
      <c r="KWB55" s="406"/>
      <c r="KWC55" s="406"/>
      <c r="KWD55" s="406"/>
      <c r="KWE55" s="406"/>
      <c r="KWF55" s="406"/>
      <c r="KWG55" s="406"/>
      <c r="KWH55" s="406"/>
      <c r="KWI55" s="406"/>
      <c r="KWJ55" s="406"/>
      <c r="KWK55" s="406"/>
      <c r="KWL55" s="406"/>
      <c r="KWM55" s="406"/>
      <c r="KWN55" s="406"/>
      <c r="KWO55" s="406"/>
      <c r="KWP55" s="406"/>
      <c r="KWQ55" s="406"/>
      <c r="KWR55" s="406"/>
      <c r="KWS55" s="406"/>
      <c r="KWT55" s="406"/>
      <c r="KWU55" s="406"/>
      <c r="KWV55" s="406"/>
      <c r="KWW55" s="406"/>
      <c r="KWX55" s="406"/>
      <c r="KWY55" s="406"/>
      <c r="KWZ55" s="406"/>
      <c r="KXA55" s="406"/>
      <c r="KXB55" s="406"/>
      <c r="KXC55" s="406"/>
      <c r="KXD55" s="406"/>
      <c r="KXE55" s="406"/>
      <c r="KXF55" s="406"/>
      <c r="KXG55" s="406"/>
      <c r="KXH55" s="406"/>
      <c r="KXI55" s="406"/>
      <c r="KXJ55" s="406"/>
      <c r="KXK55" s="406"/>
      <c r="KXL55" s="406"/>
      <c r="KXM55" s="406"/>
      <c r="KXN55" s="406"/>
      <c r="KXO55" s="406"/>
      <c r="KXP55" s="406"/>
      <c r="KXQ55" s="406"/>
      <c r="KXR55" s="406"/>
      <c r="KXS55" s="406"/>
      <c r="KXT55" s="406"/>
      <c r="KXU55" s="406"/>
      <c r="KXV55" s="406"/>
      <c r="KXW55" s="406"/>
      <c r="KXX55" s="406"/>
      <c r="KXY55" s="406"/>
      <c r="KXZ55" s="406"/>
      <c r="KYA55" s="406"/>
      <c r="KYB55" s="406"/>
      <c r="KYC55" s="406"/>
      <c r="KYD55" s="406"/>
      <c r="KYE55" s="406"/>
      <c r="KYF55" s="406"/>
      <c r="KYG55" s="406"/>
      <c r="KYH55" s="406"/>
      <c r="KYI55" s="406"/>
      <c r="KYJ55" s="406"/>
      <c r="KYK55" s="406"/>
      <c r="KYL55" s="406"/>
      <c r="KYM55" s="406"/>
      <c r="KYN55" s="406"/>
      <c r="KYO55" s="406"/>
      <c r="KYP55" s="406"/>
      <c r="KYQ55" s="406"/>
      <c r="KYR55" s="406"/>
      <c r="KYS55" s="406"/>
      <c r="KYT55" s="406"/>
      <c r="KYU55" s="406"/>
      <c r="KYV55" s="406"/>
      <c r="KYW55" s="406"/>
      <c r="KYX55" s="406"/>
      <c r="KYY55" s="406"/>
      <c r="KYZ55" s="406"/>
      <c r="KZA55" s="406"/>
      <c r="KZB55" s="406"/>
      <c r="KZC55" s="406"/>
      <c r="KZD55" s="406"/>
      <c r="KZE55" s="406"/>
      <c r="KZF55" s="406"/>
      <c r="KZG55" s="406"/>
      <c r="KZH55" s="406"/>
      <c r="KZI55" s="406"/>
      <c r="KZJ55" s="406"/>
      <c r="KZK55" s="406"/>
      <c r="KZL55" s="406"/>
      <c r="KZM55" s="406"/>
      <c r="KZN55" s="406"/>
      <c r="KZO55" s="406"/>
      <c r="KZP55" s="406"/>
      <c r="KZQ55" s="406"/>
      <c r="KZR55" s="406"/>
      <c r="KZS55" s="406"/>
      <c r="KZT55" s="406"/>
      <c r="KZU55" s="406"/>
      <c r="KZV55" s="406"/>
      <c r="KZW55" s="406"/>
      <c r="KZX55" s="406"/>
      <c r="KZY55" s="406"/>
      <c r="KZZ55" s="406"/>
      <c r="LAA55" s="406"/>
      <c r="LAB55" s="406"/>
      <c r="LAC55" s="406"/>
      <c r="LAD55" s="406"/>
      <c r="LAE55" s="406"/>
      <c r="LAF55" s="406"/>
      <c r="LAG55" s="406"/>
      <c r="LAH55" s="406"/>
      <c r="LAI55" s="406"/>
      <c r="LAJ55" s="406"/>
      <c r="LAK55" s="406"/>
      <c r="LAL55" s="406"/>
      <c r="LAM55" s="406"/>
      <c r="LAN55" s="406"/>
      <c r="LAO55" s="406"/>
      <c r="LAP55" s="406"/>
      <c r="LAQ55" s="406"/>
      <c r="LAR55" s="406"/>
      <c r="LAS55" s="406"/>
      <c r="LAT55" s="406"/>
      <c r="LAU55" s="406"/>
      <c r="LAV55" s="406"/>
      <c r="LAW55" s="406"/>
      <c r="LAX55" s="406"/>
      <c r="LAY55" s="406"/>
      <c r="LAZ55" s="406"/>
      <c r="LBA55" s="406"/>
      <c r="LBB55" s="406"/>
      <c r="LBC55" s="406"/>
      <c r="LBD55" s="406"/>
      <c r="LBE55" s="406"/>
      <c r="LBF55" s="406"/>
      <c r="LBG55" s="406"/>
      <c r="LBH55" s="406"/>
      <c r="LBI55" s="406"/>
      <c r="LBJ55" s="406"/>
      <c r="LBK55" s="406"/>
      <c r="LBL55" s="406"/>
      <c r="LBM55" s="406"/>
      <c r="LBN55" s="406"/>
      <c r="LBO55" s="406"/>
      <c r="LBP55" s="406"/>
      <c r="LBQ55" s="406"/>
      <c r="LBR55" s="406"/>
      <c r="LBS55" s="406"/>
      <c r="LBT55" s="406"/>
      <c r="LBU55" s="406"/>
      <c r="LBV55" s="406"/>
      <c r="LBW55" s="406"/>
      <c r="LBX55" s="406"/>
      <c r="LBY55" s="406"/>
      <c r="LBZ55" s="406"/>
      <c r="LCA55" s="406"/>
      <c r="LCB55" s="406"/>
      <c r="LCC55" s="406"/>
      <c r="LCD55" s="406"/>
      <c r="LCE55" s="406"/>
      <c r="LCF55" s="406"/>
      <c r="LCG55" s="406"/>
      <c r="LCH55" s="406"/>
      <c r="LCI55" s="406"/>
      <c r="LCJ55" s="406"/>
      <c r="LCK55" s="406"/>
      <c r="LCL55" s="406"/>
      <c r="LCM55" s="406"/>
      <c r="LCN55" s="406"/>
      <c r="LCO55" s="406"/>
      <c r="LCP55" s="406"/>
      <c r="LCQ55" s="406"/>
      <c r="LCR55" s="406"/>
      <c r="LCS55" s="406"/>
      <c r="LCT55" s="406"/>
      <c r="LCU55" s="406"/>
      <c r="LCV55" s="406"/>
      <c r="LCW55" s="406"/>
      <c r="LCX55" s="406"/>
      <c r="LCY55" s="406"/>
      <c r="LCZ55" s="406"/>
      <c r="LDA55" s="406"/>
      <c r="LDB55" s="406"/>
      <c r="LDC55" s="406"/>
      <c r="LDD55" s="406"/>
      <c r="LDE55" s="406"/>
      <c r="LDF55" s="406"/>
      <c r="LDG55" s="406"/>
      <c r="LDH55" s="406"/>
      <c r="LDI55" s="406"/>
      <c r="LDJ55" s="406"/>
      <c r="LDK55" s="406"/>
      <c r="LDL55" s="406"/>
      <c r="LDM55" s="406"/>
      <c r="LDN55" s="406"/>
      <c r="LDO55" s="406"/>
      <c r="LDP55" s="406"/>
      <c r="LDQ55" s="406"/>
      <c r="LDR55" s="406"/>
      <c r="LDS55" s="406"/>
      <c r="LDT55" s="406"/>
      <c r="LDU55" s="406"/>
      <c r="LDV55" s="406"/>
      <c r="LDW55" s="406"/>
      <c r="LDX55" s="406"/>
      <c r="LDY55" s="406"/>
      <c r="LDZ55" s="406"/>
      <c r="LEA55" s="406"/>
      <c r="LEB55" s="406"/>
      <c r="LEC55" s="406"/>
      <c r="LED55" s="406"/>
      <c r="LEE55" s="406"/>
      <c r="LEF55" s="406"/>
      <c r="LEG55" s="406"/>
      <c r="LEH55" s="406"/>
      <c r="LEI55" s="406"/>
      <c r="LEJ55" s="406"/>
      <c r="LEK55" s="406"/>
      <c r="LEL55" s="406"/>
      <c r="LEM55" s="406"/>
      <c r="LEN55" s="406"/>
      <c r="LEO55" s="406"/>
      <c r="LEP55" s="406"/>
      <c r="LEQ55" s="406"/>
      <c r="LER55" s="406"/>
      <c r="LES55" s="406"/>
      <c r="LET55" s="406"/>
      <c r="LEU55" s="406"/>
      <c r="LEV55" s="406"/>
      <c r="LEW55" s="406"/>
      <c r="LEX55" s="406"/>
      <c r="LEY55" s="406"/>
      <c r="LEZ55" s="406"/>
      <c r="LFA55" s="406"/>
      <c r="LFB55" s="406"/>
      <c r="LFC55" s="406"/>
      <c r="LFD55" s="406"/>
      <c r="LFE55" s="406"/>
      <c r="LFF55" s="406"/>
      <c r="LFG55" s="406"/>
      <c r="LFH55" s="406"/>
      <c r="LFI55" s="406"/>
      <c r="LFJ55" s="406"/>
      <c r="LFK55" s="406"/>
      <c r="LFL55" s="406"/>
      <c r="LFM55" s="406"/>
      <c r="LFN55" s="406"/>
      <c r="LFO55" s="406"/>
      <c r="LFP55" s="406"/>
      <c r="LFQ55" s="406"/>
      <c r="LFR55" s="406"/>
      <c r="LFS55" s="406"/>
      <c r="LFT55" s="406"/>
      <c r="LFU55" s="406"/>
      <c r="LFV55" s="406"/>
      <c r="LFW55" s="406"/>
      <c r="LFX55" s="406"/>
      <c r="LFY55" s="406"/>
      <c r="LFZ55" s="406"/>
      <c r="LGA55" s="406"/>
      <c r="LGB55" s="406"/>
      <c r="LGC55" s="406"/>
      <c r="LGD55" s="406"/>
      <c r="LGE55" s="406"/>
      <c r="LGF55" s="406"/>
      <c r="LGG55" s="406"/>
      <c r="LGH55" s="406"/>
      <c r="LGI55" s="406"/>
      <c r="LGJ55" s="406"/>
      <c r="LGK55" s="406"/>
      <c r="LGL55" s="406"/>
      <c r="LGM55" s="406"/>
      <c r="LGN55" s="406"/>
      <c r="LGO55" s="406"/>
      <c r="LGP55" s="406"/>
      <c r="LGQ55" s="406"/>
      <c r="LGR55" s="406"/>
      <c r="LGS55" s="406"/>
      <c r="LGT55" s="406"/>
      <c r="LGU55" s="406"/>
      <c r="LGV55" s="406"/>
      <c r="LGW55" s="406"/>
      <c r="LGX55" s="406"/>
      <c r="LGY55" s="406"/>
      <c r="LGZ55" s="406"/>
      <c r="LHA55" s="406"/>
      <c r="LHB55" s="406"/>
      <c r="LHC55" s="406"/>
      <c r="LHD55" s="406"/>
      <c r="LHE55" s="406"/>
      <c r="LHF55" s="406"/>
      <c r="LHG55" s="406"/>
      <c r="LHH55" s="406"/>
      <c r="LHI55" s="406"/>
      <c r="LHJ55" s="406"/>
      <c r="LHK55" s="406"/>
      <c r="LHL55" s="406"/>
      <c r="LHM55" s="406"/>
      <c r="LHN55" s="406"/>
      <c r="LHO55" s="406"/>
      <c r="LHP55" s="406"/>
      <c r="LHQ55" s="406"/>
      <c r="LHR55" s="406"/>
      <c r="LHS55" s="406"/>
      <c r="LHT55" s="406"/>
      <c r="LHU55" s="406"/>
      <c r="LHV55" s="406"/>
      <c r="LHW55" s="406"/>
      <c r="LHX55" s="406"/>
      <c r="LHY55" s="406"/>
      <c r="LHZ55" s="406"/>
      <c r="LIA55" s="406"/>
      <c r="LIB55" s="406"/>
      <c r="LIC55" s="406"/>
      <c r="LID55" s="406"/>
      <c r="LIE55" s="406"/>
      <c r="LIF55" s="406"/>
      <c r="LIG55" s="406"/>
      <c r="LIH55" s="406"/>
      <c r="LII55" s="406"/>
      <c r="LIJ55" s="406"/>
      <c r="LIK55" s="406"/>
      <c r="LIL55" s="406"/>
      <c r="LIM55" s="406"/>
      <c r="LIN55" s="406"/>
      <c r="LIO55" s="406"/>
      <c r="LIP55" s="406"/>
      <c r="LIQ55" s="406"/>
      <c r="LIR55" s="406"/>
      <c r="LIS55" s="406"/>
      <c r="LIT55" s="406"/>
      <c r="LIU55" s="406"/>
      <c r="LIV55" s="406"/>
      <c r="LIW55" s="406"/>
      <c r="LIX55" s="406"/>
      <c r="LIY55" s="406"/>
      <c r="LIZ55" s="406"/>
      <c r="LJA55" s="406"/>
      <c r="LJB55" s="406"/>
      <c r="LJC55" s="406"/>
      <c r="LJD55" s="406"/>
      <c r="LJE55" s="406"/>
      <c r="LJF55" s="406"/>
      <c r="LJG55" s="406"/>
      <c r="LJH55" s="406"/>
      <c r="LJI55" s="406"/>
      <c r="LJJ55" s="406"/>
      <c r="LJK55" s="406"/>
      <c r="LJL55" s="406"/>
      <c r="LJM55" s="406"/>
      <c r="LJN55" s="406"/>
      <c r="LJO55" s="406"/>
      <c r="LJP55" s="406"/>
      <c r="LJQ55" s="406"/>
      <c r="LJR55" s="406"/>
      <c r="LJS55" s="406"/>
      <c r="LJT55" s="406"/>
      <c r="LJU55" s="406"/>
      <c r="LJV55" s="406"/>
      <c r="LJW55" s="406"/>
      <c r="LJX55" s="406"/>
      <c r="LJY55" s="406"/>
      <c r="LJZ55" s="406"/>
      <c r="LKA55" s="406"/>
      <c r="LKB55" s="406"/>
      <c r="LKC55" s="406"/>
      <c r="LKD55" s="406"/>
      <c r="LKE55" s="406"/>
      <c r="LKF55" s="406"/>
      <c r="LKG55" s="406"/>
      <c r="LKH55" s="406"/>
      <c r="LKI55" s="406"/>
      <c r="LKJ55" s="406"/>
      <c r="LKK55" s="406"/>
      <c r="LKL55" s="406"/>
      <c r="LKM55" s="406"/>
      <c r="LKN55" s="406"/>
      <c r="LKO55" s="406"/>
      <c r="LKP55" s="406"/>
      <c r="LKQ55" s="406"/>
      <c r="LKR55" s="406"/>
      <c r="LKS55" s="406"/>
      <c r="LKT55" s="406"/>
      <c r="LKU55" s="406"/>
      <c r="LKV55" s="406"/>
      <c r="LKW55" s="406"/>
      <c r="LKX55" s="406"/>
      <c r="LKY55" s="406"/>
      <c r="LKZ55" s="406"/>
      <c r="LLA55" s="406"/>
      <c r="LLB55" s="406"/>
      <c r="LLC55" s="406"/>
      <c r="LLD55" s="406"/>
      <c r="LLE55" s="406"/>
      <c r="LLF55" s="406"/>
      <c r="LLG55" s="406"/>
      <c r="LLH55" s="406"/>
      <c r="LLI55" s="406"/>
      <c r="LLJ55" s="406"/>
      <c r="LLK55" s="406"/>
      <c r="LLL55" s="406"/>
      <c r="LLM55" s="406"/>
      <c r="LLN55" s="406"/>
      <c r="LLO55" s="406"/>
      <c r="LLP55" s="406"/>
      <c r="LLQ55" s="406"/>
      <c r="LLR55" s="406"/>
      <c r="LLS55" s="406"/>
      <c r="LLT55" s="406"/>
      <c r="LLU55" s="406"/>
      <c r="LLV55" s="406"/>
      <c r="LLW55" s="406"/>
      <c r="LLX55" s="406"/>
      <c r="LLY55" s="406"/>
      <c r="LLZ55" s="406"/>
      <c r="LMA55" s="406"/>
      <c r="LMB55" s="406"/>
      <c r="LMC55" s="406"/>
      <c r="LMD55" s="406"/>
      <c r="LME55" s="406"/>
      <c r="LMF55" s="406"/>
      <c r="LMG55" s="406"/>
      <c r="LMH55" s="406"/>
      <c r="LMI55" s="406"/>
      <c r="LMJ55" s="406"/>
      <c r="LMK55" s="406"/>
      <c r="LML55" s="406"/>
      <c r="LMM55" s="406"/>
      <c r="LMN55" s="406"/>
      <c r="LMO55" s="406"/>
      <c r="LMP55" s="406"/>
      <c r="LMQ55" s="406"/>
      <c r="LMR55" s="406"/>
      <c r="LMS55" s="406"/>
      <c r="LMT55" s="406"/>
      <c r="LMU55" s="406"/>
      <c r="LMV55" s="406"/>
      <c r="LMW55" s="406"/>
      <c r="LMX55" s="406"/>
      <c r="LMY55" s="406"/>
      <c r="LMZ55" s="406"/>
      <c r="LNA55" s="406"/>
      <c r="LNB55" s="406"/>
      <c r="LNC55" s="406"/>
      <c r="LND55" s="406"/>
      <c r="LNE55" s="406"/>
      <c r="LNF55" s="406"/>
      <c r="LNG55" s="406"/>
      <c r="LNH55" s="406"/>
      <c r="LNI55" s="406"/>
      <c r="LNJ55" s="406"/>
      <c r="LNK55" s="406"/>
      <c r="LNL55" s="406"/>
      <c r="LNM55" s="406"/>
      <c r="LNN55" s="406"/>
      <c r="LNO55" s="406"/>
      <c r="LNP55" s="406"/>
      <c r="LNQ55" s="406"/>
      <c r="LNR55" s="406"/>
      <c r="LNS55" s="406"/>
      <c r="LNT55" s="406"/>
      <c r="LNU55" s="406"/>
      <c r="LNV55" s="406"/>
      <c r="LNW55" s="406"/>
      <c r="LNX55" s="406"/>
      <c r="LNY55" s="406"/>
      <c r="LNZ55" s="406"/>
      <c r="LOA55" s="406"/>
      <c r="LOB55" s="406"/>
      <c r="LOC55" s="406"/>
      <c r="LOD55" s="406"/>
      <c r="LOE55" s="406"/>
      <c r="LOF55" s="406"/>
      <c r="LOG55" s="406"/>
      <c r="LOH55" s="406"/>
      <c r="LOI55" s="406"/>
      <c r="LOJ55" s="406"/>
      <c r="LOK55" s="406"/>
      <c r="LOL55" s="406"/>
      <c r="LOM55" s="406"/>
      <c r="LON55" s="406"/>
      <c r="LOO55" s="406"/>
      <c r="LOP55" s="406"/>
      <c r="LOQ55" s="406"/>
      <c r="LOR55" s="406"/>
      <c r="LOS55" s="406"/>
      <c r="LOT55" s="406"/>
      <c r="LOU55" s="406"/>
      <c r="LOV55" s="406"/>
      <c r="LOW55" s="406"/>
      <c r="LOX55" s="406"/>
      <c r="LOY55" s="406"/>
      <c r="LOZ55" s="406"/>
      <c r="LPA55" s="406"/>
      <c r="LPB55" s="406"/>
      <c r="LPC55" s="406"/>
      <c r="LPD55" s="406"/>
      <c r="LPE55" s="406"/>
      <c r="LPF55" s="406"/>
      <c r="LPG55" s="406"/>
      <c r="LPH55" s="406"/>
      <c r="LPI55" s="406"/>
      <c r="LPJ55" s="406"/>
      <c r="LPK55" s="406"/>
      <c r="LPL55" s="406"/>
      <c r="LPM55" s="406"/>
      <c r="LPN55" s="406"/>
      <c r="LPO55" s="406"/>
      <c r="LPP55" s="406"/>
      <c r="LPQ55" s="406"/>
      <c r="LPR55" s="406"/>
      <c r="LPS55" s="406"/>
      <c r="LPT55" s="406"/>
      <c r="LPU55" s="406"/>
      <c r="LPV55" s="406"/>
      <c r="LPW55" s="406"/>
      <c r="LPX55" s="406"/>
      <c r="LPY55" s="406"/>
      <c r="LPZ55" s="406"/>
      <c r="LQA55" s="406"/>
      <c r="LQB55" s="406"/>
      <c r="LQC55" s="406"/>
      <c r="LQD55" s="406"/>
      <c r="LQE55" s="406"/>
      <c r="LQF55" s="406"/>
      <c r="LQG55" s="406"/>
      <c r="LQH55" s="406"/>
      <c r="LQI55" s="406"/>
      <c r="LQJ55" s="406"/>
      <c r="LQK55" s="406"/>
      <c r="LQL55" s="406"/>
      <c r="LQM55" s="406"/>
      <c r="LQN55" s="406"/>
      <c r="LQO55" s="406"/>
      <c r="LQP55" s="406"/>
      <c r="LQQ55" s="406"/>
      <c r="LQR55" s="406"/>
      <c r="LQS55" s="406"/>
      <c r="LQT55" s="406"/>
      <c r="LQU55" s="406"/>
      <c r="LQV55" s="406"/>
      <c r="LQW55" s="406"/>
      <c r="LQX55" s="406"/>
      <c r="LQY55" s="406"/>
      <c r="LQZ55" s="406"/>
      <c r="LRA55" s="406"/>
      <c r="LRB55" s="406"/>
      <c r="LRC55" s="406"/>
      <c r="LRD55" s="406"/>
      <c r="LRE55" s="406"/>
      <c r="LRF55" s="406"/>
      <c r="LRG55" s="406"/>
      <c r="LRH55" s="406"/>
      <c r="LRI55" s="406"/>
      <c r="LRJ55" s="406"/>
      <c r="LRK55" s="406"/>
      <c r="LRL55" s="406"/>
      <c r="LRM55" s="406"/>
      <c r="LRN55" s="406"/>
      <c r="LRO55" s="406"/>
      <c r="LRP55" s="406"/>
      <c r="LRQ55" s="406"/>
      <c r="LRR55" s="406"/>
      <c r="LRS55" s="406"/>
      <c r="LRT55" s="406"/>
      <c r="LRU55" s="406"/>
      <c r="LRV55" s="406"/>
      <c r="LRW55" s="406"/>
      <c r="LRX55" s="406"/>
      <c r="LRY55" s="406"/>
      <c r="LRZ55" s="406"/>
      <c r="LSA55" s="406"/>
      <c r="LSB55" s="406"/>
      <c r="LSC55" s="406"/>
      <c r="LSD55" s="406"/>
      <c r="LSE55" s="406"/>
      <c r="LSF55" s="406"/>
      <c r="LSG55" s="406"/>
      <c r="LSH55" s="406"/>
      <c r="LSI55" s="406"/>
      <c r="LSJ55" s="406"/>
      <c r="LSK55" s="406"/>
      <c r="LSL55" s="406"/>
      <c r="LSM55" s="406"/>
      <c r="LSN55" s="406"/>
      <c r="LSO55" s="406"/>
      <c r="LSP55" s="406"/>
      <c r="LSQ55" s="406"/>
      <c r="LSR55" s="406"/>
      <c r="LSS55" s="406"/>
      <c r="LST55" s="406"/>
      <c r="LSU55" s="406"/>
      <c r="LSV55" s="406"/>
      <c r="LSW55" s="406"/>
      <c r="LSX55" s="406"/>
      <c r="LSY55" s="406"/>
      <c r="LSZ55" s="406"/>
      <c r="LTA55" s="406"/>
      <c r="LTB55" s="406"/>
      <c r="LTC55" s="406"/>
      <c r="LTD55" s="406"/>
      <c r="LTE55" s="406"/>
      <c r="LTF55" s="406"/>
      <c r="LTG55" s="406"/>
      <c r="LTH55" s="406"/>
      <c r="LTI55" s="406"/>
      <c r="LTJ55" s="406"/>
      <c r="LTK55" s="406"/>
      <c r="LTL55" s="406"/>
      <c r="LTM55" s="406"/>
      <c r="LTN55" s="406"/>
      <c r="LTO55" s="406"/>
      <c r="LTP55" s="406"/>
      <c r="LTQ55" s="406"/>
      <c r="LTR55" s="406"/>
      <c r="LTS55" s="406"/>
      <c r="LTT55" s="406"/>
      <c r="LTU55" s="406"/>
      <c r="LTV55" s="406"/>
      <c r="LTW55" s="406"/>
      <c r="LTX55" s="406"/>
      <c r="LTY55" s="406"/>
      <c r="LTZ55" s="406"/>
      <c r="LUA55" s="406"/>
      <c r="LUB55" s="406"/>
      <c r="LUC55" s="406"/>
      <c r="LUD55" s="406"/>
      <c r="LUE55" s="406"/>
      <c r="LUF55" s="406"/>
      <c r="LUG55" s="406"/>
      <c r="LUH55" s="406"/>
      <c r="LUI55" s="406"/>
      <c r="LUJ55" s="406"/>
      <c r="LUK55" s="406"/>
      <c r="LUL55" s="406"/>
      <c r="LUM55" s="406"/>
      <c r="LUN55" s="406"/>
      <c r="LUO55" s="406"/>
      <c r="LUP55" s="406"/>
      <c r="LUQ55" s="406"/>
      <c r="LUR55" s="406"/>
      <c r="LUS55" s="406"/>
      <c r="LUT55" s="406"/>
      <c r="LUU55" s="406"/>
      <c r="LUV55" s="406"/>
      <c r="LUW55" s="406"/>
      <c r="LUX55" s="406"/>
      <c r="LUY55" s="406"/>
      <c r="LUZ55" s="406"/>
      <c r="LVA55" s="406"/>
      <c r="LVB55" s="406"/>
      <c r="LVC55" s="406"/>
      <c r="LVD55" s="406"/>
      <c r="LVE55" s="406"/>
      <c r="LVF55" s="406"/>
      <c r="LVG55" s="406"/>
      <c r="LVH55" s="406"/>
      <c r="LVI55" s="406"/>
      <c r="LVJ55" s="406"/>
      <c r="LVK55" s="406"/>
      <c r="LVL55" s="406"/>
      <c r="LVM55" s="406"/>
      <c r="LVN55" s="406"/>
      <c r="LVO55" s="406"/>
      <c r="LVP55" s="406"/>
      <c r="LVQ55" s="406"/>
      <c r="LVR55" s="406"/>
      <c r="LVS55" s="406"/>
      <c r="LVT55" s="406"/>
      <c r="LVU55" s="406"/>
      <c r="LVV55" s="406"/>
      <c r="LVW55" s="406"/>
      <c r="LVX55" s="406"/>
      <c r="LVY55" s="406"/>
      <c r="LVZ55" s="406"/>
      <c r="LWA55" s="406"/>
      <c r="LWB55" s="406"/>
      <c r="LWC55" s="406"/>
      <c r="LWD55" s="406"/>
      <c r="LWE55" s="406"/>
      <c r="LWF55" s="406"/>
      <c r="LWG55" s="406"/>
      <c r="LWH55" s="406"/>
      <c r="LWI55" s="406"/>
      <c r="LWJ55" s="406"/>
      <c r="LWK55" s="406"/>
      <c r="LWL55" s="406"/>
      <c r="LWM55" s="406"/>
      <c r="LWN55" s="406"/>
      <c r="LWO55" s="406"/>
      <c r="LWP55" s="406"/>
      <c r="LWQ55" s="406"/>
      <c r="LWR55" s="406"/>
      <c r="LWS55" s="406"/>
      <c r="LWT55" s="406"/>
      <c r="LWU55" s="406"/>
      <c r="LWV55" s="406"/>
      <c r="LWW55" s="406"/>
      <c r="LWX55" s="406"/>
      <c r="LWY55" s="406"/>
      <c r="LWZ55" s="406"/>
      <c r="LXA55" s="406"/>
      <c r="LXB55" s="406"/>
      <c r="LXC55" s="406"/>
      <c r="LXD55" s="406"/>
      <c r="LXE55" s="406"/>
      <c r="LXF55" s="406"/>
      <c r="LXG55" s="406"/>
      <c r="LXH55" s="406"/>
      <c r="LXI55" s="406"/>
      <c r="LXJ55" s="406"/>
      <c r="LXK55" s="406"/>
      <c r="LXL55" s="406"/>
      <c r="LXM55" s="406"/>
      <c r="LXN55" s="406"/>
      <c r="LXO55" s="406"/>
      <c r="LXP55" s="406"/>
      <c r="LXQ55" s="406"/>
      <c r="LXR55" s="406"/>
      <c r="LXS55" s="406"/>
      <c r="LXT55" s="406"/>
      <c r="LXU55" s="406"/>
      <c r="LXV55" s="406"/>
      <c r="LXW55" s="406"/>
      <c r="LXX55" s="406"/>
      <c r="LXY55" s="406"/>
      <c r="LXZ55" s="406"/>
      <c r="LYA55" s="406"/>
      <c r="LYB55" s="406"/>
      <c r="LYC55" s="406"/>
      <c r="LYD55" s="406"/>
      <c r="LYE55" s="406"/>
      <c r="LYF55" s="406"/>
      <c r="LYG55" s="406"/>
      <c r="LYH55" s="406"/>
      <c r="LYI55" s="406"/>
      <c r="LYJ55" s="406"/>
      <c r="LYK55" s="406"/>
      <c r="LYL55" s="406"/>
      <c r="LYM55" s="406"/>
      <c r="LYN55" s="406"/>
      <c r="LYO55" s="406"/>
      <c r="LYP55" s="406"/>
      <c r="LYQ55" s="406"/>
      <c r="LYR55" s="406"/>
      <c r="LYS55" s="406"/>
      <c r="LYT55" s="406"/>
      <c r="LYU55" s="406"/>
      <c r="LYV55" s="406"/>
      <c r="LYW55" s="406"/>
      <c r="LYX55" s="406"/>
      <c r="LYY55" s="406"/>
      <c r="LYZ55" s="406"/>
      <c r="LZA55" s="406"/>
      <c r="LZB55" s="406"/>
      <c r="LZC55" s="406"/>
      <c r="LZD55" s="406"/>
      <c r="LZE55" s="406"/>
      <c r="LZF55" s="406"/>
      <c r="LZG55" s="406"/>
      <c r="LZH55" s="406"/>
      <c r="LZI55" s="406"/>
      <c r="LZJ55" s="406"/>
      <c r="LZK55" s="406"/>
      <c r="LZL55" s="406"/>
      <c r="LZM55" s="406"/>
      <c r="LZN55" s="406"/>
      <c r="LZO55" s="406"/>
      <c r="LZP55" s="406"/>
      <c r="LZQ55" s="406"/>
      <c r="LZR55" s="406"/>
      <c r="LZS55" s="406"/>
      <c r="LZT55" s="406"/>
      <c r="LZU55" s="406"/>
      <c r="LZV55" s="406"/>
      <c r="LZW55" s="406"/>
      <c r="LZX55" s="406"/>
      <c r="LZY55" s="406"/>
      <c r="LZZ55" s="406"/>
      <c r="MAA55" s="406"/>
      <c r="MAB55" s="406"/>
      <c r="MAC55" s="406"/>
      <c r="MAD55" s="406"/>
      <c r="MAE55" s="406"/>
      <c r="MAF55" s="406"/>
      <c r="MAG55" s="406"/>
      <c r="MAH55" s="406"/>
      <c r="MAI55" s="406"/>
      <c r="MAJ55" s="406"/>
      <c r="MAK55" s="406"/>
      <c r="MAL55" s="406"/>
      <c r="MAM55" s="406"/>
      <c r="MAN55" s="406"/>
      <c r="MAO55" s="406"/>
      <c r="MAP55" s="406"/>
      <c r="MAQ55" s="406"/>
      <c r="MAR55" s="406"/>
      <c r="MAS55" s="406"/>
      <c r="MAT55" s="406"/>
      <c r="MAU55" s="406"/>
      <c r="MAV55" s="406"/>
      <c r="MAW55" s="406"/>
      <c r="MAX55" s="406"/>
      <c r="MAY55" s="406"/>
      <c r="MAZ55" s="406"/>
      <c r="MBA55" s="406"/>
      <c r="MBB55" s="406"/>
      <c r="MBC55" s="406"/>
      <c r="MBD55" s="406"/>
      <c r="MBE55" s="406"/>
      <c r="MBF55" s="406"/>
      <c r="MBG55" s="406"/>
      <c r="MBH55" s="406"/>
      <c r="MBI55" s="406"/>
      <c r="MBJ55" s="406"/>
      <c r="MBK55" s="406"/>
      <c r="MBL55" s="406"/>
      <c r="MBM55" s="406"/>
      <c r="MBN55" s="406"/>
      <c r="MBO55" s="406"/>
      <c r="MBP55" s="406"/>
      <c r="MBQ55" s="406"/>
      <c r="MBR55" s="406"/>
      <c r="MBS55" s="406"/>
      <c r="MBT55" s="406"/>
      <c r="MBU55" s="406"/>
      <c r="MBV55" s="406"/>
      <c r="MBW55" s="406"/>
      <c r="MBX55" s="406"/>
      <c r="MBY55" s="406"/>
      <c r="MBZ55" s="406"/>
      <c r="MCA55" s="406"/>
      <c r="MCB55" s="406"/>
      <c r="MCC55" s="406"/>
      <c r="MCD55" s="406"/>
      <c r="MCE55" s="406"/>
      <c r="MCF55" s="406"/>
      <c r="MCG55" s="406"/>
      <c r="MCH55" s="406"/>
      <c r="MCI55" s="406"/>
      <c r="MCJ55" s="406"/>
      <c r="MCK55" s="406"/>
      <c r="MCL55" s="406"/>
      <c r="MCM55" s="406"/>
      <c r="MCN55" s="406"/>
      <c r="MCO55" s="406"/>
      <c r="MCP55" s="406"/>
      <c r="MCQ55" s="406"/>
      <c r="MCR55" s="406"/>
      <c r="MCS55" s="406"/>
      <c r="MCT55" s="406"/>
      <c r="MCU55" s="406"/>
      <c r="MCV55" s="406"/>
      <c r="MCW55" s="406"/>
      <c r="MCX55" s="406"/>
      <c r="MCY55" s="406"/>
      <c r="MCZ55" s="406"/>
      <c r="MDA55" s="406"/>
      <c r="MDB55" s="406"/>
      <c r="MDC55" s="406"/>
      <c r="MDD55" s="406"/>
      <c r="MDE55" s="406"/>
      <c r="MDF55" s="406"/>
      <c r="MDG55" s="406"/>
      <c r="MDH55" s="406"/>
      <c r="MDI55" s="406"/>
      <c r="MDJ55" s="406"/>
      <c r="MDK55" s="406"/>
      <c r="MDL55" s="406"/>
      <c r="MDM55" s="406"/>
      <c r="MDN55" s="406"/>
      <c r="MDO55" s="406"/>
      <c r="MDP55" s="406"/>
      <c r="MDQ55" s="406"/>
      <c r="MDR55" s="406"/>
      <c r="MDS55" s="406"/>
      <c r="MDT55" s="406"/>
      <c r="MDU55" s="406"/>
      <c r="MDV55" s="406"/>
      <c r="MDW55" s="406"/>
      <c r="MDX55" s="406"/>
      <c r="MDY55" s="406"/>
      <c r="MDZ55" s="406"/>
      <c r="MEA55" s="406"/>
      <c r="MEB55" s="406"/>
      <c r="MEC55" s="406"/>
      <c r="MED55" s="406"/>
      <c r="MEE55" s="406"/>
      <c r="MEF55" s="406"/>
      <c r="MEG55" s="406"/>
      <c r="MEH55" s="406"/>
      <c r="MEI55" s="406"/>
      <c r="MEJ55" s="406"/>
      <c r="MEK55" s="406"/>
      <c r="MEL55" s="406"/>
      <c r="MEM55" s="406"/>
      <c r="MEN55" s="406"/>
      <c r="MEO55" s="406"/>
      <c r="MEP55" s="406"/>
      <c r="MEQ55" s="406"/>
      <c r="MER55" s="406"/>
      <c r="MES55" s="406"/>
      <c r="MET55" s="406"/>
      <c r="MEU55" s="406"/>
      <c r="MEV55" s="406"/>
      <c r="MEW55" s="406"/>
      <c r="MEX55" s="406"/>
      <c r="MEY55" s="406"/>
      <c r="MEZ55" s="406"/>
      <c r="MFA55" s="406"/>
      <c r="MFB55" s="406"/>
      <c r="MFC55" s="406"/>
      <c r="MFD55" s="406"/>
      <c r="MFE55" s="406"/>
      <c r="MFF55" s="406"/>
      <c r="MFG55" s="406"/>
      <c r="MFH55" s="406"/>
      <c r="MFI55" s="406"/>
      <c r="MFJ55" s="406"/>
      <c r="MFK55" s="406"/>
      <c r="MFL55" s="406"/>
      <c r="MFM55" s="406"/>
      <c r="MFN55" s="406"/>
      <c r="MFO55" s="406"/>
      <c r="MFP55" s="406"/>
      <c r="MFQ55" s="406"/>
      <c r="MFR55" s="406"/>
      <c r="MFS55" s="406"/>
      <c r="MFT55" s="406"/>
      <c r="MFU55" s="406"/>
      <c r="MFV55" s="406"/>
      <c r="MFW55" s="406"/>
      <c r="MFX55" s="406"/>
      <c r="MFY55" s="406"/>
      <c r="MFZ55" s="406"/>
      <c r="MGA55" s="406"/>
      <c r="MGB55" s="406"/>
      <c r="MGC55" s="406"/>
      <c r="MGD55" s="406"/>
      <c r="MGE55" s="406"/>
      <c r="MGF55" s="406"/>
      <c r="MGG55" s="406"/>
      <c r="MGH55" s="406"/>
      <c r="MGI55" s="406"/>
      <c r="MGJ55" s="406"/>
      <c r="MGK55" s="406"/>
      <c r="MGL55" s="406"/>
      <c r="MGM55" s="406"/>
      <c r="MGN55" s="406"/>
      <c r="MGO55" s="406"/>
      <c r="MGP55" s="406"/>
      <c r="MGQ55" s="406"/>
      <c r="MGR55" s="406"/>
      <c r="MGS55" s="406"/>
      <c r="MGT55" s="406"/>
      <c r="MGU55" s="406"/>
      <c r="MGV55" s="406"/>
      <c r="MGW55" s="406"/>
      <c r="MGX55" s="406"/>
      <c r="MGY55" s="406"/>
      <c r="MGZ55" s="406"/>
      <c r="MHA55" s="406"/>
      <c r="MHB55" s="406"/>
      <c r="MHC55" s="406"/>
      <c r="MHD55" s="406"/>
      <c r="MHE55" s="406"/>
      <c r="MHF55" s="406"/>
      <c r="MHG55" s="406"/>
      <c r="MHH55" s="406"/>
      <c r="MHI55" s="406"/>
      <c r="MHJ55" s="406"/>
      <c r="MHK55" s="406"/>
      <c r="MHL55" s="406"/>
      <c r="MHM55" s="406"/>
      <c r="MHN55" s="406"/>
      <c r="MHO55" s="406"/>
      <c r="MHP55" s="406"/>
      <c r="MHQ55" s="406"/>
      <c r="MHR55" s="406"/>
      <c r="MHS55" s="406"/>
      <c r="MHT55" s="406"/>
      <c r="MHU55" s="406"/>
      <c r="MHV55" s="406"/>
      <c r="MHW55" s="406"/>
      <c r="MHX55" s="406"/>
      <c r="MHY55" s="406"/>
      <c r="MHZ55" s="406"/>
      <c r="MIA55" s="406"/>
      <c r="MIB55" s="406"/>
      <c r="MIC55" s="406"/>
      <c r="MID55" s="406"/>
      <c r="MIE55" s="406"/>
      <c r="MIF55" s="406"/>
      <c r="MIG55" s="406"/>
      <c r="MIH55" s="406"/>
      <c r="MII55" s="406"/>
      <c r="MIJ55" s="406"/>
      <c r="MIK55" s="406"/>
      <c r="MIL55" s="406"/>
      <c r="MIM55" s="406"/>
      <c r="MIN55" s="406"/>
      <c r="MIO55" s="406"/>
      <c r="MIP55" s="406"/>
      <c r="MIQ55" s="406"/>
      <c r="MIR55" s="406"/>
      <c r="MIS55" s="406"/>
      <c r="MIT55" s="406"/>
      <c r="MIU55" s="406"/>
      <c r="MIV55" s="406"/>
      <c r="MIW55" s="406"/>
      <c r="MIX55" s="406"/>
      <c r="MIY55" s="406"/>
      <c r="MIZ55" s="406"/>
      <c r="MJA55" s="406"/>
      <c r="MJB55" s="406"/>
      <c r="MJC55" s="406"/>
      <c r="MJD55" s="406"/>
      <c r="MJE55" s="406"/>
      <c r="MJF55" s="406"/>
      <c r="MJG55" s="406"/>
      <c r="MJH55" s="406"/>
      <c r="MJI55" s="406"/>
      <c r="MJJ55" s="406"/>
      <c r="MJK55" s="406"/>
      <c r="MJL55" s="406"/>
      <c r="MJM55" s="406"/>
      <c r="MJN55" s="406"/>
      <c r="MJO55" s="406"/>
      <c r="MJP55" s="406"/>
      <c r="MJQ55" s="406"/>
      <c r="MJR55" s="406"/>
      <c r="MJS55" s="406"/>
      <c r="MJT55" s="406"/>
      <c r="MJU55" s="406"/>
      <c r="MJV55" s="406"/>
      <c r="MJW55" s="406"/>
      <c r="MJX55" s="406"/>
      <c r="MJY55" s="406"/>
      <c r="MJZ55" s="406"/>
      <c r="MKA55" s="406"/>
      <c r="MKB55" s="406"/>
      <c r="MKC55" s="406"/>
      <c r="MKD55" s="406"/>
      <c r="MKE55" s="406"/>
      <c r="MKF55" s="406"/>
      <c r="MKG55" s="406"/>
      <c r="MKH55" s="406"/>
      <c r="MKI55" s="406"/>
      <c r="MKJ55" s="406"/>
      <c r="MKK55" s="406"/>
      <c r="MKL55" s="406"/>
      <c r="MKM55" s="406"/>
      <c r="MKN55" s="406"/>
      <c r="MKO55" s="406"/>
      <c r="MKP55" s="406"/>
      <c r="MKQ55" s="406"/>
      <c r="MKR55" s="406"/>
      <c r="MKS55" s="406"/>
      <c r="MKT55" s="406"/>
      <c r="MKU55" s="406"/>
      <c r="MKV55" s="406"/>
      <c r="MKW55" s="406"/>
      <c r="MKX55" s="406"/>
      <c r="MKY55" s="406"/>
      <c r="MKZ55" s="406"/>
      <c r="MLA55" s="406"/>
      <c r="MLB55" s="406"/>
      <c r="MLC55" s="406"/>
      <c r="MLD55" s="406"/>
      <c r="MLE55" s="406"/>
      <c r="MLF55" s="406"/>
      <c r="MLG55" s="406"/>
      <c r="MLH55" s="406"/>
      <c r="MLI55" s="406"/>
      <c r="MLJ55" s="406"/>
      <c r="MLK55" s="406"/>
      <c r="MLL55" s="406"/>
      <c r="MLM55" s="406"/>
      <c r="MLN55" s="406"/>
      <c r="MLO55" s="406"/>
      <c r="MLP55" s="406"/>
      <c r="MLQ55" s="406"/>
      <c r="MLR55" s="406"/>
      <c r="MLS55" s="406"/>
      <c r="MLT55" s="406"/>
      <c r="MLU55" s="406"/>
      <c r="MLV55" s="406"/>
      <c r="MLW55" s="406"/>
      <c r="MLX55" s="406"/>
      <c r="MLY55" s="406"/>
      <c r="MLZ55" s="406"/>
      <c r="MMA55" s="406"/>
      <c r="MMB55" s="406"/>
      <c r="MMC55" s="406"/>
      <c r="MMD55" s="406"/>
      <c r="MME55" s="406"/>
      <c r="MMF55" s="406"/>
      <c r="MMG55" s="406"/>
      <c r="MMH55" s="406"/>
      <c r="MMI55" s="406"/>
      <c r="MMJ55" s="406"/>
      <c r="MMK55" s="406"/>
      <c r="MML55" s="406"/>
      <c r="MMM55" s="406"/>
      <c r="MMN55" s="406"/>
      <c r="MMO55" s="406"/>
      <c r="MMP55" s="406"/>
      <c r="MMQ55" s="406"/>
      <c r="MMR55" s="406"/>
      <c r="MMS55" s="406"/>
      <c r="MMT55" s="406"/>
      <c r="MMU55" s="406"/>
      <c r="MMV55" s="406"/>
      <c r="MMW55" s="406"/>
      <c r="MMX55" s="406"/>
      <c r="MMY55" s="406"/>
      <c r="MMZ55" s="406"/>
      <c r="MNA55" s="406"/>
      <c r="MNB55" s="406"/>
      <c r="MNC55" s="406"/>
      <c r="MND55" s="406"/>
      <c r="MNE55" s="406"/>
      <c r="MNF55" s="406"/>
      <c r="MNG55" s="406"/>
      <c r="MNH55" s="406"/>
      <c r="MNI55" s="406"/>
      <c r="MNJ55" s="406"/>
      <c r="MNK55" s="406"/>
      <c r="MNL55" s="406"/>
      <c r="MNM55" s="406"/>
      <c r="MNN55" s="406"/>
      <c r="MNO55" s="406"/>
      <c r="MNP55" s="406"/>
      <c r="MNQ55" s="406"/>
      <c r="MNR55" s="406"/>
      <c r="MNS55" s="406"/>
      <c r="MNT55" s="406"/>
      <c r="MNU55" s="406"/>
      <c r="MNV55" s="406"/>
      <c r="MNW55" s="406"/>
      <c r="MNX55" s="406"/>
      <c r="MNY55" s="406"/>
      <c r="MNZ55" s="406"/>
      <c r="MOA55" s="406"/>
      <c r="MOB55" s="406"/>
      <c r="MOC55" s="406"/>
      <c r="MOD55" s="406"/>
      <c r="MOE55" s="406"/>
      <c r="MOF55" s="406"/>
      <c r="MOG55" s="406"/>
      <c r="MOH55" s="406"/>
      <c r="MOI55" s="406"/>
      <c r="MOJ55" s="406"/>
      <c r="MOK55" s="406"/>
      <c r="MOL55" s="406"/>
      <c r="MOM55" s="406"/>
      <c r="MON55" s="406"/>
      <c r="MOO55" s="406"/>
      <c r="MOP55" s="406"/>
      <c r="MOQ55" s="406"/>
      <c r="MOR55" s="406"/>
      <c r="MOS55" s="406"/>
      <c r="MOT55" s="406"/>
      <c r="MOU55" s="406"/>
      <c r="MOV55" s="406"/>
      <c r="MOW55" s="406"/>
      <c r="MOX55" s="406"/>
      <c r="MOY55" s="406"/>
      <c r="MOZ55" s="406"/>
      <c r="MPA55" s="406"/>
      <c r="MPB55" s="406"/>
      <c r="MPC55" s="406"/>
      <c r="MPD55" s="406"/>
      <c r="MPE55" s="406"/>
      <c r="MPF55" s="406"/>
      <c r="MPG55" s="406"/>
      <c r="MPH55" s="406"/>
      <c r="MPI55" s="406"/>
      <c r="MPJ55" s="406"/>
      <c r="MPK55" s="406"/>
      <c r="MPL55" s="406"/>
      <c r="MPM55" s="406"/>
      <c r="MPN55" s="406"/>
      <c r="MPO55" s="406"/>
      <c r="MPP55" s="406"/>
      <c r="MPQ55" s="406"/>
      <c r="MPR55" s="406"/>
      <c r="MPS55" s="406"/>
      <c r="MPT55" s="406"/>
      <c r="MPU55" s="406"/>
      <c r="MPV55" s="406"/>
      <c r="MPW55" s="406"/>
      <c r="MPX55" s="406"/>
      <c r="MPY55" s="406"/>
      <c r="MPZ55" s="406"/>
      <c r="MQA55" s="406"/>
      <c r="MQB55" s="406"/>
      <c r="MQC55" s="406"/>
      <c r="MQD55" s="406"/>
      <c r="MQE55" s="406"/>
      <c r="MQF55" s="406"/>
      <c r="MQG55" s="406"/>
      <c r="MQH55" s="406"/>
      <c r="MQI55" s="406"/>
      <c r="MQJ55" s="406"/>
      <c r="MQK55" s="406"/>
      <c r="MQL55" s="406"/>
      <c r="MQM55" s="406"/>
      <c r="MQN55" s="406"/>
      <c r="MQO55" s="406"/>
      <c r="MQP55" s="406"/>
      <c r="MQQ55" s="406"/>
      <c r="MQR55" s="406"/>
      <c r="MQS55" s="406"/>
      <c r="MQT55" s="406"/>
      <c r="MQU55" s="406"/>
      <c r="MQV55" s="406"/>
      <c r="MQW55" s="406"/>
      <c r="MQX55" s="406"/>
      <c r="MQY55" s="406"/>
      <c r="MQZ55" s="406"/>
      <c r="MRA55" s="406"/>
      <c r="MRB55" s="406"/>
      <c r="MRC55" s="406"/>
      <c r="MRD55" s="406"/>
      <c r="MRE55" s="406"/>
      <c r="MRF55" s="406"/>
      <c r="MRG55" s="406"/>
      <c r="MRH55" s="406"/>
      <c r="MRI55" s="406"/>
      <c r="MRJ55" s="406"/>
      <c r="MRK55" s="406"/>
      <c r="MRL55" s="406"/>
      <c r="MRM55" s="406"/>
      <c r="MRN55" s="406"/>
      <c r="MRO55" s="406"/>
      <c r="MRP55" s="406"/>
      <c r="MRQ55" s="406"/>
      <c r="MRR55" s="406"/>
      <c r="MRS55" s="406"/>
      <c r="MRT55" s="406"/>
      <c r="MRU55" s="406"/>
      <c r="MRV55" s="406"/>
      <c r="MRW55" s="406"/>
      <c r="MRX55" s="406"/>
      <c r="MRY55" s="406"/>
      <c r="MRZ55" s="406"/>
      <c r="MSA55" s="406"/>
      <c r="MSB55" s="406"/>
      <c r="MSC55" s="406"/>
      <c r="MSD55" s="406"/>
      <c r="MSE55" s="406"/>
      <c r="MSF55" s="406"/>
      <c r="MSG55" s="406"/>
      <c r="MSH55" s="406"/>
      <c r="MSI55" s="406"/>
      <c r="MSJ55" s="406"/>
      <c r="MSK55" s="406"/>
      <c r="MSL55" s="406"/>
      <c r="MSM55" s="406"/>
      <c r="MSN55" s="406"/>
      <c r="MSO55" s="406"/>
      <c r="MSP55" s="406"/>
      <c r="MSQ55" s="406"/>
      <c r="MSR55" s="406"/>
      <c r="MSS55" s="406"/>
      <c r="MST55" s="406"/>
      <c r="MSU55" s="406"/>
      <c r="MSV55" s="406"/>
      <c r="MSW55" s="406"/>
      <c r="MSX55" s="406"/>
      <c r="MSY55" s="406"/>
      <c r="MSZ55" s="406"/>
      <c r="MTA55" s="406"/>
      <c r="MTB55" s="406"/>
      <c r="MTC55" s="406"/>
      <c r="MTD55" s="406"/>
      <c r="MTE55" s="406"/>
      <c r="MTF55" s="406"/>
      <c r="MTG55" s="406"/>
      <c r="MTH55" s="406"/>
      <c r="MTI55" s="406"/>
      <c r="MTJ55" s="406"/>
      <c r="MTK55" s="406"/>
      <c r="MTL55" s="406"/>
      <c r="MTM55" s="406"/>
      <c r="MTN55" s="406"/>
      <c r="MTO55" s="406"/>
      <c r="MTP55" s="406"/>
      <c r="MTQ55" s="406"/>
      <c r="MTR55" s="406"/>
      <c r="MTS55" s="406"/>
      <c r="MTT55" s="406"/>
      <c r="MTU55" s="406"/>
      <c r="MTV55" s="406"/>
      <c r="MTW55" s="406"/>
      <c r="MTX55" s="406"/>
      <c r="MTY55" s="406"/>
      <c r="MTZ55" s="406"/>
      <c r="MUA55" s="406"/>
      <c r="MUB55" s="406"/>
      <c r="MUC55" s="406"/>
      <c r="MUD55" s="406"/>
      <c r="MUE55" s="406"/>
      <c r="MUF55" s="406"/>
      <c r="MUG55" s="406"/>
      <c r="MUH55" s="406"/>
      <c r="MUI55" s="406"/>
      <c r="MUJ55" s="406"/>
      <c r="MUK55" s="406"/>
      <c r="MUL55" s="406"/>
      <c r="MUM55" s="406"/>
      <c r="MUN55" s="406"/>
      <c r="MUO55" s="406"/>
      <c r="MUP55" s="406"/>
      <c r="MUQ55" s="406"/>
      <c r="MUR55" s="406"/>
      <c r="MUS55" s="406"/>
      <c r="MUT55" s="406"/>
      <c r="MUU55" s="406"/>
      <c r="MUV55" s="406"/>
      <c r="MUW55" s="406"/>
      <c r="MUX55" s="406"/>
      <c r="MUY55" s="406"/>
      <c r="MUZ55" s="406"/>
      <c r="MVA55" s="406"/>
      <c r="MVB55" s="406"/>
      <c r="MVC55" s="406"/>
      <c r="MVD55" s="406"/>
      <c r="MVE55" s="406"/>
      <c r="MVF55" s="406"/>
      <c r="MVG55" s="406"/>
      <c r="MVH55" s="406"/>
      <c r="MVI55" s="406"/>
      <c r="MVJ55" s="406"/>
      <c r="MVK55" s="406"/>
      <c r="MVL55" s="406"/>
      <c r="MVM55" s="406"/>
      <c r="MVN55" s="406"/>
      <c r="MVO55" s="406"/>
      <c r="MVP55" s="406"/>
      <c r="MVQ55" s="406"/>
      <c r="MVR55" s="406"/>
      <c r="MVS55" s="406"/>
      <c r="MVT55" s="406"/>
      <c r="MVU55" s="406"/>
      <c r="MVV55" s="406"/>
      <c r="MVW55" s="406"/>
      <c r="MVX55" s="406"/>
      <c r="MVY55" s="406"/>
      <c r="MVZ55" s="406"/>
      <c r="MWA55" s="406"/>
      <c r="MWB55" s="406"/>
      <c r="MWC55" s="406"/>
      <c r="MWD55" s="406"/>
      <c r="MWE55" s="406"/>
      <c r="MWF55" s="406"/>
      <c r="MWG55" s="406"/>
      <c r="MWH55" s="406"/>
      <c r="MWI55" s="406"/>
      <c r="MWJ55" s="406"/>
      <c r="MWK55" s="406"/>
      <c r="MWL55" s="406"/>
      <c r="MWM55" s="406"/>
      <c r="MWN55" s="406"/>
      <c r="MWO55" s="406"/>
      <c r="MWP55" s="406"/>
      <c r="MWQ55" s="406"/>
      <c r="MWR55" s="406"/>
      <c r="MWS55" s="406"/>
      <c r="MWT55" s="406"/>
      <c r="MWU55" s="406"/>
      <c r="MWV55" s="406"/>
      <c r="MWW55" s="406"/>
      <c r="MWX55" s="406"/>
      <c r="MWY55" s="406"/>
      <c r="MWZ55" s="406"/>
      <c r="MXA55" s="406"/>
      <c r="MXB55" s="406"/>
      <c r="MXC55" s="406"/>
      <c r="MXD55" s="406"/>
      <c r="MXE55" s="406"/>
      <c r="MXF55" s="406"/>
      <c r="MXG55" s="406"/>
      <c r="MXH55" s="406"/>
      <c r="MXI55" s="406"/>
      <c r="MXJ55" s="406"/>
      <c r="MXK55" s="406"/>
      <c r="MXL55" s="406"/>
      <c r="MXM55" s="406"/>
      <c r="MXN55" s="406"/>
      <c r="MXO55" s="406"/>
      <c r="MXP55" s="406"/>
      <c r="MXQ55" s="406"/>
      <c r="MXR55" s="406"/>
      <c r="MXS55" s="406"/>
      <c r="MXT55" s="406"/>
      <c r="MXU55" s="406"/>
      <c r="MXV55" s="406"/>
      <c r="MXW55" s="406"/>
      <c r="MXX55" s="406"/>
      <c r="MXY55" s="406"/>
      <c r="MXZ55" s="406"/>
      <c r="MYA55" s="406"/>
      <c r="MYB55" s="406"/>
      <c r="MYC55" s="406"/>
      <c r="MYD55" s="406"/>
      <c r="MYE55" s="406"/>
      <c r="MYF55" s="406"/>
      <c r="MYG55" s="406"/>
      <c r="MYH55" s="406"/>
      <c r="MYI55" s="406"/>
      <c r="MYJ55" s="406"/>
      <c r="MYK55" s="406"/>
      <c r="MYL55" s="406"/>
      <c r="MYM55" s="406"/>
      <c r="MYN55" s="406"/>
      <c r="MYO55" s="406"/>
      <c r="MYP55" s="406"/>
      <c r="MYQ55" s="406"/>
      <c r="MYR55" s="406"/>
      <c r="MYS55" s="406"/>
      <c r="MYT55" s="406"/>
      <c r="MYU55" s="406"/>
      <c r="MYV55" s="406"/>
      <c r="MYW55" s="406"/>
      <c r="MYX55" s="406"/>
      <c r="MYY55" s="406"/>
      <c r="MYZ55" s="406"/>
      <c r="MZA55" s="406"/>
      <c r="MZB55" s="406"/>
      <c r="MZC55" s="406"/>
      <c r="MZD55" s="406"/>
      <c r="MZE55" s="406"/>
      <c r="MZF55" s="406"/>
      <c r="MZG55" s="406"/>
      <c r="MZH55" s="406"/>
      <c r="MZI55" s="406"/>
      <c r="MZJ55" s="406"/>
      <c r="MZK55" s="406"/>
      <c r="MZL55" s="406"/>
      <c r="MZM55" s="406"/>
      <c r="MZN55" s="406"/>
      <c r="MZO55" s="406"/>
      <c r="MZP55" s="406"/>
      <c r="MZQ55" s="406"/>
      <c r="MZR55" s="406"/>
      <c r="MZS55" s="406"/>
      <c r="MZT55" s="406"/>
      <c r="MZU55" s="406"/>
      <c r="MZV55" s="406"/>
      <c r="MZW55" s="406"/>
      <c r="MZX55" s="406"/>
      <c r="MZY55" s="406"/>
      <c r="MZZ55" s="406"/>
      <c r="NAA55" s="406"/>
      <c r="NAB55" s="406"/>
      <c r="NAC55" s="406"/>
      <c r="NAD55" s="406"/>
      <c r="NAE55" s="406"/>
      <c r="NAF55" s="406"/>
      <c r="NAG55" s="406"/>
      <c r="NAH55" s="406"/>
      <c r="NAI55" s="406"/>
      <c r="NAJ55" s="406"/>
      <c r="NAK55" s="406"/>
      <c r="NAL55" s="406"/>
      <c r="NAM55" s="406"/>
      <c r="NAN55" s="406"/>
      <c r="NAO55" s="406"/>
      <c r="NAP55" s="406"/>
      <c r="NAQ55" s="406"/>
      <c r="NAR55" s="406"/>
      <c r="NAS55" s="406"/>
      <c r="NAT55" s="406"/>
      <c r="NAU55" s="406"/>
      <c r="NAV55" s="406"/>
      <c r="NAW55" s="406"/>
      <c r="NAX55" s="406"/>
      <c r="NAY55" s="406"/>
      <c r="NAZ55" s="406"/>
      <c r="NBA55" s="406"/>
      <c r="NBB55" s="406"/>
      <c r="NBC55" s="406"/>
      <c r="NBD55" s="406"/>
      <c r="NBE55" s="406"/>
      <c r="NBF55" s="406"/>
      <c r="NBG55" s="406"/>
      <c r="NBH55" s="406"/>
      <c r="NBI55" s="406"/>
      <c r="NBJ55" s="406"/>
      <c r="NBK55" s="406"/>
      <c r="NBL55" s="406"/>
      <c r="NBM55" s="406"/>
      <c r="NBN55" s="406"/>
      <c r="NBO55" s="406"/>
      <c r="NBP55" s="406"/>
      <c r="NBQ55" s="406"/>
      <c r="NBR55" s="406"/>
      <c r="NBS55" s="406"/>
      <c r="NBT55" s="406"/>
      <c r="NBU55" s="406"/>
      <c r="NBV55" s="406"/>
      <c r="NBW55" s="406"/>
      <c r="NBX55" s="406"/>
      <c r="NBY55" s="406"/>
      <c r="NBZ55" s="406"/>
      <c r="NCA55" s="406"/>
      <c r="NCB55" s="406"/>
      <c r="NCC55" s="406"/>
      <c r="NCD55" s="406"/>
      <c r="NCE55" s="406"/>
      <c r="NCF55" s="406"/>
      <c r="NCG55" s="406"/>
      <c r="NCH55" s="406"/>
      <c r="NCI55" s="406"/>
      <c r="NCJ55" s="406"/>
      <c r="NCK55" s="406"/>
      <c r="NCL55" s="406"/>
      <c r="NCM55" s="406"/>
      <c r="NCN55" s="406"/>
      <c r="NCO55" s="406"/>
      <c r="NCP55" s="406"/>
      <c r="NCQ55" s="406"/>
      <c r="NCR55" s="406"/>
      <c r="NCS55" s="406"/>
      <c r="NCT55" s="406"/>
      <c r="NCU55" s="406"/>
      <c r="NCV55" s="406"/>
      <c r="NCW55" s="406"/>
      <c r="NCX55" s="406"/>
      <c r="NCY55" s="406"/>
      <c r="NCZ55" s="406"/>
      <c r="NDA55" s="406"/>
      <c r="NDB55" s="406"/>
      <c r="NDC55" s="406"/>
      <c r="NDD55" s="406"/>
      <c r="NDE55" s="406"/>
      <c r="NDF55" s="406"/>
      <c r="NDG55" s="406"/>
      <c r="NDH55" s="406"/>
      <c r="NDI55" s="406"/>
      <c r="NDJ55" s="406"/>
      <c r="NDK55" s="406"/>
      <c r="NDL55" s="406"/>
      <c r="NDM55" s="406"/>
      <c r="NDN55" s="406"/>
      <c r="NDO55" s="406"/>
      <c r="NDP55" s="406"/>
      <c r="NDQ55" s="406"/>
      <c r="NDR55" s="406"/>
      <c r="NDS55" s="406"/>
      <c r="NDT55" s="406"/>
      <c r="NDU55" s="406"/>
      <c r="NDV55" s="406"/>
      <c r="NDW55" s="406"/>
      <c r="NDX55" s="406"/>
      <c r="NDY55" s="406"/>
      <c r="NDZ55" s="406"/>
      <c r="NEA55" s="406"/>
      <c r="NEB55" s="406"/>
      <c r="NEC55" s="406"/>
      <c r="NED55" s="406"/>
      <c r="NEE55" s="406"/>
      <c r="NEF55" s="406"/>
      <c r="NEG55" s="406"/>
      <c r="NEH55" s="406"/>
      <c r="NEI55" s="406"/>
      <c r="NEJ55" s="406"/>
      <c r="NEK55" s="406"/>
      <c r="NEL55" s="406"/>
      <c r="NEM55" s="406"/>
      <c r="NEN55" s="406"/>
      <c r="NEO55" s="406"/>
      <c r="NEP55" s="406"/>
      <c r="NEQ55" s="406"/>
      <c r="NER55" s="406"/>
      <c r="NES55" s="406"/>
      <c r="NET55" s="406"/>
      <c r="NEU55" s="406"/>
      <c r="NEV55" s="406"/>
      <c r="NEW55" s="406"/>
      <c r="NEX55" s="406"/>
      <c r="NEY55" s="406"/>
      <c r="NEZ55" s="406"/>
      <c r="NFA55" s="406"/>
      <c r="NFB55" s="406"/>
      <c r="NFC55" s="406"/>
      <c r="NFD55" s="406"/>
      <c r="NFE55" s="406"/>
      <c r="NFF55" s="406"/>
      <c r="NFG55" s="406"/>
      <c r="NFH55" s="406"/>
      <c r="NFI55" s="406"/>
      <c r="NFJ55" s="406"/>
      <c r="NFK55" s="406"/>
      <c r="NFL55" s="406"/>
      <c r="NFM55" s="406"/>
      <c r="NFN55" s="406"/>
      <c r="NFO55" s="406"/>
      <c r="NFP55" s="406"/>
      <c r="NFQ55" s="406"/>
      <c r="NFR55" s="406"/>
      <c r="NFS55" s="406"/>
      <c r="NFT55" s="406"/>
      <c r="NFU55" s="406"/>
      <c r="NFV55" s="406"/>
      <c r="NFW55" s="406"/>
      <c r="NFX55" s="406"/>
      <c r="NFY55" s="406"/>
      <c r="NFZ55" s="406"/>
      <c r="NGA55" s="406"/>
      <c r="NGB55" s="406"/>
      <c r="NGC55" s="406"/>
      <c r="NGD55" s="406"/>
      <c r="NGE55" s="406"/>
      <c r="NGF55" s="406"/>
      <c r="NGG55" s="406"/>
      <c r="NGH55" s="406"/>
      <c r="NGI55" s="406"/>
      <c r="NGJ55" s="406"/>
      <c r="NGK55" s="406"/>
      <c r="NGL55" s="406"/>
      <c r="NGM55" s="406"/>
      <c r="NGN55" s="406"/>
      <c r="NGO55" s="406"/>
      <c r="NGP55" s="406"/>
      <c r="NGQ55" s="406"/>
      <c r="NGR55" s="406"/>
      <c r="NGS55" s="406"/>
      <c r="NGT55" s="406"/>
      <c r="NGU55" s="406"/>
      <c r="NGV55" s="406"/>
      <c r="NGW55" s="406"/>
      <c r="NGX55" s="406"/>
      <c r="NGY55" s="406"/>
      <c r="NGZ55" s="406"/>
      <c r="NHA55" s="406"/>
      <c r="NHB55" s="406"/>
      <c r="NHC55" s="406"/>
      <c r="NHD55" s="406"/>
      <c r="NHE55" s="406"/>
      <c r="NHF55" s="406"/>
      <c r="NHG55" s="406"/>
      <c r="NHH55" s="406"/>
      <c r="NHI55" s="406"/>
      <c r="NHJ55" s="406"/>
      <c r="NHK55" s="406"/>
      <c r="NHL55" s="406"/>
      <c r="NHM55" s="406"/>
      <c r="NHN55" s="406"/>
      <c r="NHO55" s="406"/>
      <c r="NHP55" s="406"/>
      <c r="NHQ55" s="406"/>
      <c r="NHR55" s="406"/>
      <c r="NHS55" s="406"/>
      <c r="NHT55" s="406"/>
      <c r="NHU55" s="406"/>
      <c r="NHV55" s="406"/>
      <c r="NHW55" s="406"/>
      <c r="NHX55" s="406"/>
      <c r="NHY55" s="406"/>
      <c r="NHZ55" s="406"/>
      <c r="NIA55" s="406"/>
      <c r="NIB55" s="406"/>
      <c r="NIC55" s="406"/>
      <c r="NID55" s="406"/>
      <c r="NIE55" s="406"/>
      <c r="NIF55" s="406"/>
      <c r="NIG55" s="406"/>
      <c r="NIH55" s="406"/>
      <c r="NII55" s="406"/>
      <c r="NIJ55" s="406"/>
      <c r="NIK55" s="406"/>
      <c r="NIL55" s="406"/>
      <c r="NIM55" s="406"/>
      <c r="NIN55" s="406"/>
      <c r="NIO55" s="406"/>
      <c r="NIP55" s="406"/>
      <c r="NIQ55" s="406"/>
      <c r="NIR55" s="406"/>
      <c r="NIS55" s="406"/>
      <c r="NIT55" s="406"/>
      <c r="NIU55" s="406"/>
      <c r="NIV55" s="406"/>
      <c r="NIW55" s="406"/>
      <c r="NIX55" s="406"/>
      <c r="NIY55" s="406"/>
      <c r="NIZ55" s="406"/>
      <c r="NJA55" s="406"/>
      <c r="NJB55" s="406"/>
      <c r="NJC55" s="406"/>
      <c r="NJD55" s="406"/>
      <c r="NJE55" s="406"/>
      <c r="NJF55" s="406"/>
      <c r="NJG55" s="406"/>
      <c r="NJH55" s="406"/>
      <c r="NJI55" s="406"/>
      <c r="NJJ55" s="406"/>
      <c r="NJK55" s="406"/>
      <c r="NJL55" s="406"/>
      <c r="NJM55" s="406"/>
      <c r="NJN55" s="406"/>
      <c r="NJO55" s="406"/>
      <c r="NJP55" s="406"/>
      <c r="NJQ55" s="406"/>
      <c r="NJR55" s="406"/>
      <c r="NJS55" s="406"/>
      <c r="NJT55" s="406"/>
      <c r="NJU55" s="406"/>
      <c r="NJV55" s="406"/>
      <c r="NJW55" s="406"/>
      <c r="NJX55" s="406"/>
      <c r="NJY55" s="406"/>
      <c r="NJZ55" s="406"/>
      <c r="NKA55" s="406"/>
      <c r="NKB55" s="406"/>
      <c r="NKC55" s="406"/>
      <c r="NKD55" s="406"/>
      <c r="NKE55" s="406"/>
      <c r="NKF55" s="406"/>
      <c r="NKG55" s="406"/>
      <c r="NKH55" s="406"/>
      <c r="NKI55" s="406"/>
      <c r="NKJ55" s="406"/>
      <c r="NKK55" s="406"/>
      <c r="NKL55" s="406"/>
      <c r="NKM55" s="406"/>
      <c r="NKN55" s="406"/>
      <c r="NKO55" s="406"/>
      <c r="NKP55" s="406"/>
      <c r="NKQ55" s="406"/>
      <c r="NKR55" s="406"/>
      <c r="NKS55" s="406"/>
      <c r="NKT55" s="406"/>
      <c r="NKU55" s="406"/>
      <c r="NKV55" s="406"/>
      <c r="NKW55" s="406"/>
      <c r="NKX55" s="406"/>
      <c r="NKY55" s="406"/>
      <c r="NKZ55" s="406"/>
      <c r="NLA55" s="406"/>
      <c r="NLB55" s="406"/>
      <c r="NLC55" s="406"/>
      <c r="NLD55" s="406"/>
      <c r="NLE55" s="406"/>
      <c r="NLF55" s="406"/>
      <c r="NLG55" s="406"/>
      <c r="NLH55" s="406"/>
      <c r="NLI55" s="406"/>
      <c r="NLJ55" s="406"/>
      <c r="NLK55" s="406"/>
      <c r="NLL55" s="406"/>
      <c r="NLM55" s="406"/>
      <c r="NLN55" s="406"/>
      <c r="NLO55" s="406"/>
      <c r="NLP55" s="406"/>
      <c r="NLQ55" s="406"/>
      <c r="NLR55" s="406"/>
      <c r="NLS55" s="406"/>
      <c r="NLT55" s="406"/>
      <c r="NLU55" s="406"/>
      <c r="NLV55" s="406"/>
      <c r="NLW55" s="406"/>
      <c r="NLX55" s="406"/>
      <c r="NLY55" s="406"/>
      <c r="NLZ55" s="406"/>
      <c r="NMA55" s="406"/>
      <c r="NMB55" s="406"/>
      <c r="NMC55" s="406"/>
      <c r="NMD55" s="406"/>
      <c r="NME55" s="406"/>
      <c r="NMF55" s="406"/>
      <c r="NMG55" s="406"/>
      <c r="NMH55" s="406"/>
      <c r="NMI55" s="406"/>
      <c r="NMJ55" s="406"/>
      <c r="NMK55" s="406"/>
      <c r="NML55" s="406"/>
      <c r="NMM55" s="406"/>
      <c r="NMN55" s="406"/>
      <c r="NMO55" s="406"/>
      <c r="NMP55" s="406"/>
      <c r="NMQ55" s="406"/>
      <c r="NMR55" s="406"/>
      <c r="NMS55" s="406"/>
      <c r="NMT55" s="406"/>
      <c r="NMU55" s="406"/>
      <c r="NMV55" s="406"/>
      <c r="NMW55" s="406"/>
      <c r="NMX55" s="406"/>
      <c r="NMY55" s="406"/>
      <c r="NMZ55" s="406"/>
      <c r="NNA55" s="406"/>
      <c r="NNB55" s="406"/>
      <c r="NNC55" s="406"/>
      <c r="NND55" s="406"/>
      <c r="NNE55" s="406"/>
      <c r="NNF55" s="406"/>
      <c r="NNG55" s="406"/>
      <c r="NNH55" s="406"/>
      <c r="NNI55" s="406"/>
      <c r="NNJ55" s="406"/>
      <c r="NNK55" s="406"/>
      <c r="NNL55" s="406"/>
      <c r="NNM55" s="406"/>
      <c r="NNN55" s="406"/>
      <c r="NNO55" s="406"/>
      <c r="NNP55" s="406"/>
      <c r="NNQ55" s="406"/>
      <c r="NNR55" s="406"/>
      <c r="NNS55" s="406"/>
      <c r="NNT55" s="406"/>
      <c r="NNU55" s="406"/>
      <c r="NNV55" s="406"/>
      <c r="NNW55" s="406"/>
      <c r="NNX55" s="406"/>
      <c r="NNY55" s="406"/>
      <c r="NNZ55" s="406"/>
      <c r="NOA55" s="406"/>
      <c r="NOB55" s="406"/>
      <c r="NOC55" s="406"/>
      <c r="NOD55" s="406"/>
      <c r="NOE55" s="406"/>
      <c r="NOF55" s="406"/>
      <c r="NOG55" s="406"/>
      <c r="NOH55" s="406"/>
      <c r="NOI55" s="406"/>
      <c r="NOJ55" s="406"/>
      <c r="NOK55" s="406"/>
      <c r="NOL55" s="406"/>
      <c r="NOM55" s="406"/>
      <c r="NON55" s="406"/>
      <c r="NOO55" s="406"/>
      <c r="NOP55" s="406"/>
      <c r="NOQ55" s="406"/>
      <c r="NOR55" s="406"/>
      <c r="NOS55" s="406"/>
      <c r="NOT55" s="406"/>
      <c r="NOU55" s="406"/>
      <c r="NOV55" s="406"/>
      <c r="NOW55" s="406"/>
      <c r="NOX55" s="406"/>
      <c r="NOY55" s="406"/>
      <c r="NOZ55" s="406"/>
      <c r="NPA55" s="406"/>
      <c r="NPB55" s="406"/>
      <c r="NPC55" s="406"/>
      <c r="NPD55" s="406"/>
      <c r="NPE55" s="406"/>
      <c r="NPF55" s="406"/>
      <c r="NPG55" s="406"/>
      <c r="NPH55" s="406"/>
      <c r="NPI55" s="406"/>
      <c r="NPJ55" s="406"/>
      <c r="NPK55" s="406"/>
      <c r="NPL55" s="406"/>
      <c r="NPM55" s="406"/>
      <c r="NPN55" s="406"/>
      <c r="NPO55" s="406"/>
      <c r="NPP55" s="406"/>
      <c r="NPQ55" s="406"/>
      <c r="NPR55" s="406"/>
      <c r="NPS55" s="406"/>
      <c r="NPT55" s="406"/>
      <c r="NPU55" s="406"/>
      <c r="NPV55" s="406"/>
      <c r="NPW55" s="406"/>
      <c r="NPX55" s="406"/>
      <c r="NPY55" s="406"/>
      <c r="NPZ55" s="406"/>
      <c r="NQA55" s="406"/>
      <c r="NQB55" s="406"/>
      <c r="NQC55" s="406"/>
      <c r="NQD55" s="406"/>
      <c r="NQE55" s="406"/>
      <c r="NQF55" s="406"/>
      <c r="NQG55" s="406"/>
      <c r="NQH55" s="406"/>
      <c r="NQI55" s="406"/>
      <c r="NQJ55" s="406"/>
      <c r="NQK55" s="406"/>
      <c r="NQL55" s="406"/>
      <c r="NQM55" s="406"/>
      <c r="NQN55" s="406"/>
      <c r="NQO55" s="406"/>
      <c r="NQP55" s="406"/>
      <c r="NQQ55" s="406"/>
      <c r="NQR55" s="406"/>
      <c r="NQS55" s="406"/>
      <c r="NQT55" s="406"/>
      <c r="NQU55" s="406"/>
      <c r="NQV55" s="406"/>
      <c r="NQW55" s="406"/>
      <c r="NQX55" s="406"/>
      <c r="NQY55" s="406"/>
      <c r="NQZ55" s="406"/>
      <c r="NRA55" s="406"/>
      <c r="NRB55" s="406"/>
      <c r="NRC55" s="406"/>
      <c r="NRD55" s="406"/>
      <c r="NRE55" s="406"/>
      <c r="NRF55" s="406"/>
      <c r="NRG55" s="406"/>
      <c r="NRH55" s="406"/>
      <c r="NRI55" s="406"/>
      <c r="NRJ55" s="406"/>
      <c r="NRK55" s="406"/>
      <c r="NRL55" s="406"/>
      <c r="NRM55" s="406"/>
      <c r="NRN55" s="406"/>
      <c r="NRO55" s="406"/>
      <c r="NRP55" s="406"/>
      <c r="NRQ55" s="406"/>
      <c r="NRR55" s="406"/>
      <c r="NRS55" s="406"/>
      <c r="NRT55" s="406"/>
      <c r="NRU55" s="406"/>
      <c r="NRV55" s="406"/>
      <c r="NRW55" s="406"/>
      <c r="NRX55" s="406"/>
      <c r="NRY55" s="406"/>
      <c r="NRZ55" s="406"/>
      <c r="NSA55" s="406"/>
      <c r="NSB55" s="406"/>
      <c r="NSC55" s="406"/>
      <c r="NSD55" s="406"/>
      <c r="NSE55" s="406"/>
      <c r="NSF55" s="406"/>
      <c r="NSG55" s="406"/>
      <c r="NSH55" s="406"/>
      <c r="NSI55" s="406"/>
      <c r="NSJ55" s="406"/>
      <c r="NSK55" s="406"/>
      <c r="NSL55" s="406"/>
      <c r="NSM55" s="406"/>
      <c r="NSN55" s="406"/>
      <c r="NSO55" s="406"/>
      <c r="NSP55" s="406"/>
      <c r="NSQ55" s="406"/>
      <c r="NSR55" s="406"/>
      <c r="NSS55" s="406"/>
      <c r="NST55" s="406"/>
      <c r="NSU55" s="406"/>
      <c r="NSV55" s="406"/>
      <c r="NSW55" s="406"/>
      <c r="NSX55" s="406"/>
      <c r="NSY55" s="406"/>
      <c r="NSZ55" s="406"/>
      <c r="NTA55" s="406"/>
      <c r="NTB55" s="406"/>
      <c r="NTC55" s="406"/>
      <c r="NTD55" s="406"/>
      <c r="NTE55" s="406"/>
      <c r="NTF55" s="406"/>
      <c r="NTG55" s="406"/>
      <c r="NTH55" s="406"/>
      <c r="NTI55" s="406"/>
      <c r="NTJ55" s="406"/>
      <c r="NTK55" s="406"/>
      <c r="NTL55" s="406"/>
      <c r="NTM55" s="406"/>
      <c r="NTN55" s="406"/>
      <c r="NTO55" s="406"/>
      <c r="NTP55" s="406"/>
      <c r="NTQ55" s="406"/>
      <c r="NTR55" s="406"/>
      <c r="NTS55" s="406"/>
      <c r="NTT55" s="406"/>
      <c r="NTU55" s="406"/>
      <c r="NTV55" s="406"/>
      <c r="NTW55" s="406"/>
      <c r="NTX55" s="406"/>
      <c r="NTY55" s="406"/>
      <c r="NTZ55" s="406"/>
      <c r="NUA55" s="406"/>
      <c r="NUB55" s="406"/>
      <c r="NUC55" s="406"/>
      <c r="NUD55" s="406"/>
      <c r="NUE55" s="406"/>
      <c r="NUF55" s="406"/>
      <c r="NUG55" s="406"/>
      <c r="NUH55" s="406"/>
      <c r="NUI55" s="406"/>
      <c r="NUJ55" s="406"/>
      <c r="NUK55" s="406"/>
      <c r="NUL55" s="406"/>
      <c r="NUM55" s="406"/>
      <c r="NUN55" s="406"/>
      <c r="NUO55" s="406"/>
      <c r="NUP55" s="406"/>
      <c r="NUQ55" s="406"/>
      <c r="NUR55" s="406"/>
      <c r="NUS55" s="406"/>
      <c r="NUT55" s="406"/>
      <c r="NUU55" s="406"/>
      <c r="NUV55" s="406"/>
      <c r="NUW55" s="406"/>
      <c r="NUX55" s="406"/>
      <c r="NUY55" s="406"/>
      <c r="NUZ55" s="406"/>
      <c r="NVA55" s="406"/>
      <c r="NVB55" s="406"/>
      <c r="NVC55" s="406"/>
      <c r="NVD55" s="406"/>
      <c r="NVE55" s="406"/>
      <c r="NVF55" s="406"/>
      <c r="NVG55" s="406"/>
      <c r="NVH55" s="406"/>
      <c r="NVI55" s="406"/>
      <c r="NVJ55" s="406"/>
      <c r="NVK55" s="406"/>
      <c r="NVL55" s="406"/>
      <c r="NVM55" s="406"/>
      <c r="NVN55" s="406"/>
      <c r="NVO55" s="406"/>
      <c r="NVP55" s="406"/>
      <c r="NVQ55" s="406"/>
      <c r="NVR55" s="406"/>
      <c r="NVS55" s="406"/>
      <c r="NVT55" s="406"/>
      <c r="NVU55" s="406"/>
      <c r="NVV55" s="406"/>
      <c r="NVW55" s="406"/>
      <c r="NVX55" s="406"/>
      <c r="NVY55" s="406"/>
      <c r="NVZ55" s="406"/>
      <c r="NWA55" s="406"/>
      <c r="NWB55" s="406"/>
      <c r="NWC55" s="406"/>
      <c r="NWD55" s="406"/>
      <c r="NWE55" s="406"/>
      <c r="NWF55" s="406"/>
      <c r="NWG55" s="406"/>
      <c r="NWH55" s="406"/>
      <c r="NWI55" s="406"/>
      <c r="NWJ55" s="406"/>
      <c r="NWK55" s="406"/>
      <c r="NWL55" s="406"/>
      <c r="NWM55" s="406"/>
      <c r="NWN55" s="406"/>
      <c r="NWO55" s="406"/>
      <c r="NWP55" s="406"/>
      <c r="NWQ55" s="406"/>
      <c r="NWR55" s="406"/>
      <c r="NWS55" s="406"/>
      <c r="NWT55" s="406"/>
      <c r="NWU55" s="406"/>
      <c r="NWV55" s="406"/>
      <c r="NWW55" s="406"/>
      <c r="NWX55" s="406"/>
      <c r="NWY55" s="406"/>
      <c r="NWZ55" s="406"/>
      <c r="NXA55" s="406"/>
      <c r="NXB55" s="406"/>
      <c r="NXC55" s="406"/>
      <c r="NXD55" s="406"/>
      <c r="NXE55" s="406"/>
      <c r="NXF55" s="406"/>
      <c r="NXG55" s="406"/>
      <c r="NXH55" s="406"/>
      <c r="NXI55" s="406"/>
      <c r="NXJ55" s="406"/>
      <c r="NXK55" s="406"/>
      <c r="NXL55" s="406"/>
      <c r="NXM55" s="406"/>
      <c r="NXN55" s="406"/>
      <c r="NXO55" s="406"/>
      <c r="NXP55" s="406"/>
      <c r="NXQ55" s="406"/>
      <c r="NXR55" s="406"/>
      <c r="NXS55" s="406"/>
      <c r="NXT55" s="406"/>
      <c r="NXU55" s="406"/>
      <c r="NXV55" s="406"/>
      <c r="NXW55" s="406"/>
      <c r="NXX55" s="406"/>
      <c r="NXY55" s="406"/>
      <c r="NXZ55" s="406"/>
      <c r="NYA55" s="406"/>
      <c r="NYB55" s="406"/>
      <c r="NYC55" s="406"/>
      <c r="NYD55" s="406"/>
      <c r="NYE55" s="406"/>
      <c r="NYF55" s="406"/>
      <c r="NYG55" s="406"/>
      <c r="NYH55" s="406"/>
      <c r="NYI55" s="406"/>
      <c r="NYJ55" s="406"/>
      <c r="NYK55" s="406"/>
      <c r="NYL55" s="406"/>
      <c r="NYM55" s="406"/>
      <c r="NYN55" s="406"/>
      <c r="NYO55" s="406"/>
      <c r="NYP55" s="406"/>
      <c r="NYQ55" s="406"/>
      <c r="NYR55" s="406"/>
      <c r="NYS55" s="406"/>
      <c r="NYT55" s="406"/>
      <c r="NYU55" s="406"/>
      <c r="NYV55" s="406"/>
      <c r="NYW55" s="406"/>
      <c r="NYX55" s="406"/>
      <c r="NYY55" s="406"/>
      <c r="NYZ55" s="406"/>
      <c r="NZA55" s="406"/>
      <c r="NZB55" s="406"/>
      <c r="NZC55" s="406"/>
      <c r="NZD55" s="406"/>
      <c r="NZE55" s="406"/>
      <c r="NZF55" s="406"/>
      <c r="NZG55" s="406"/>
      <c r="NZH55" s="406"/>
      <c r="NZI55" s="406"/>
      <c r="NZJ55" s="406"/>
      <c r="NZK55" s="406"/>
      <c r="NZL55" s="406"/>
      <c r="NZM55" s="406"/>
      <c r="NZN55" s="406"/>
      <c r="NZO55" s="406"/>
      <c r="NZP55" s="406"/>
      <c r="NZQ55" s="406"/>
      <c r="NZR55" s="406"/>
      <c r="NZS55" s="406"/>
      <c r="NZT55" s="406"/>
      <c r="NZU55" s="406"/>
      <c r="NZV55" s="406"/>
      <c r="NZW55" s="406"/>
      <c r="NZX55" s="406"/>
      <c r="NZY55" s="406"/>
      <c r="NZZ55" s="406"/>
      <c r="OAA55" s="406"/>
      <c r="OAB55" s="406"/>
      <c r="OAC55" s="406"/>
      <c r="OAD55" s="406"/>
      <c r="OAE55" s="406"/>
      <c r="OAF55" s="406"/>
      <c r="OAG55" s="406"/>
      <c r="OAH55" s="406"/>
      <c r="OAI55" s="406"/>
      <c r="OAJ55" s="406"/>
      <c r="OAK55" s="406"/>
      <c r="OAL55" s="406"/>
      <c r="OAM55" s="406"/>
      <c r="OAN55" s="406"/>
      <c r="OAO55" s="406"/>
      <c r="OAP55" s="406"/>
      <c r="OAQ55" s="406"/>
      <c r="OAR55" s="406"/>
      <c r="OAS55" s="406"/>
      <c r="OAT55" s="406"/>
      <c r="OAU55" s="406"/>
      <c r="OAV55" s="406"/>
      <c r="OAW55" s="406"/>
      <c r="OAX55" s="406"/>
      <c r="OAY55" s="406"/>
      <c r="OAZ55" s="406"/>
      <c r="OBA55" s="406"/>
      <c r="OBB55" s="406"/>
      <c r="OBC55" s="406"/>
      <c r="OBD55" s="406"/>
      <c r="OBE55" s="406"/>
      <c r="OBF55" s="406"/>
      <c r="OBG55" s="406"/>
      <c r="OBH55" s="406"/>
      <c r="OBI55" s="406"/>
      <c r="OBJ55" s="406"/>
      <c r="OBK55" s="406"/>
      <c r="OBL55" s="406"/>
      <c r="OBM55" s="406"/>
      <c r="OBN55" s="406"/>
      <c r="OBO55" s="406"/>
      <c r="OBP55" s="406"/>
      <c r="OBQ55" s="406"/>
      <c r="OBR55" s="406"/>
      <c r="OBS55" s="406"/>
      <c r="OBT55" s="406"/>
      <c r="OBU55" s="406"/>
      <c r="OBV55" s="406"/>
      <c r="OBW55" s="406"/>
      <c r="OBX55" s="406"/>
      <c r="OBY55" s="406"/>
      <c r="OBZ55" s="406"/>
      <c r="OCA55" s="406"/>
      <c r="OCB55" s="406"/>
      <c r="OCC55" s="406"/>
      <c r="OCD55" s="406"/>
      <c r="OCE55" s="406"/>
      <c r="OCF55" s="406"/>
      <c r="OCG55" s="406"/>
      <c r="OCH55" s="406"/>
      <c r="OCI55" s="406"/>
      <c r="OCJ55" s="406"/>
      <c r="OCK55" s="406"/>
      <c r="OCL55" s="406"/>
      <c r="OCM55" s="406"/>
      <c r="OCN55" s="406"/>
      <c r="OCO55" s="406"/>
      <c r="OCP55" s="406"/>
      <c r="OCQ55" s="406"/>
      <c r="OCR55" s="406"/>
      <c r="OCS55" s="406"/>
      <c r="OCT55" s="406"/>
      <c r="OCU55" s="406"/>
      <c r="OCV55" s="406"/>
      <c r="OCW55" s="406"/>
      <c r="OCX55" s="406"/>
      <c r="OCY55" s="406"/>
      <c r="OCZ55" s="406"/>
      <c r="ODA55" s="406"/>
      <c r="ODB55" s="406"/>
      <c r="ODC55" s="406"/>
      <c r="ODD55" s="406"/>
      <c r="ODE55" s="406"/>
      <c r="ODF55" s="406"/>
      <c r="ODG55" s="406"/>
      <c r="ODH55" s="406"/>
      <c r="ODI55" s="406"/>
      <c r="ODJ55" s="406"/>
      <c r="ODK55" s="406"/>
      <c r="ODL55" s="406"/>
      <c r="ODM55" s="406"/>
      <c r="ODN55" s="406"/>
      <c r="ODO55" s="406"/>
      <c r="ODP55" s="406"/>
      <c r="ODQ55" s="406"/>
      <c r="ODR55" s="406"/>
      <c r="ODS55" s="406"/>
      <c r="ODT55" s="406"/>
      <c r="ODU55" s="406"/>
      <c r="ODV55" s="406"/>
      <c r="ODW55" s="406"/>
      <c r="ODX55" s="406"/>
      <c r="ODY55" s="406"/>
      <c r="ODZ55" s="406"/>
      <c r="OEA55" s="406"/>
      <c r="OEB55" s="406"/>
      <c r="OEC55" s="406"/>
      <c r="OED55" s="406"/>
      <c r="OEE55" s="406"/>
      <c r="OEF55" s="406"/>
      <c r="OEG55" s="406"/>
      <c r="OEH55" s="406"/>
      <c r="OEI55" s="406"/>
      <c r="OEJ55" s="406"/>
      <c r="OEK55" s="406"/>
      <c r="OEL55" s="406"/>
      <c r="OEM55" s="406"/>
      <c r="OEN55" s="406"/>
      <c r="OEO55" s="406"/>
      <c r="OEP55" s="406"/>
      <c r="OEQ55" s="406"/>
      <c r="OER55" s="406"/>
      <c r="OES55" s="406"/>
      <c r="OET55" s="406"/>
      <c r="OEU55" s="406"/>
      <c r="OEV55" s="406"/>
      <c r="OEW55" s="406"/>
      <c r="OEX55" s="406"/>
      <c r="OEY55" s="406"/>
      <c r="OEZ55" s="406"/>
      <c r="OFA55" s="406"/>
      <c r="OFB55" s="406"/>
      <c r="OFC55" s="406"/>
      <c r="OFD55" s="406"/>
      <c r="OFE55" s="406"/>
      <c r="OFF55" s="406"/>
      <c r="OFG55" s="406"/>
      <c r="OFH55" s="406"/>
      <c r="OFI55" s="406"/>
      <c r="OFJ55" s="406"/>
      <c r="OFK55" s="406"/>
      <c r="OFL55" s="406"/>
      <c r="OFM55" s="406"/>
      <c r="OFN55" s="406"/>
      <c r="OFO55" s="406"/>
      <c r="OFP55" s="406"/>
      <c r="OFQ55" s="406"/>
      <c r="OFR55" s="406"/>
      <c r="OFS55" s="406"/>
      <c r="OFT55" s="406"/>
      <c r="OFU55" s="406"/>
      <c r="OFV55" s="406"/>
      <c r="OFW55" s="406"/>
      <c r="OFX55" s="406"/>
      <c r="OFY55" s="406"/>
      <c r="OFZ55" s="406"/>
      <c r="OGA55" s="406"/>
      <c r="OGB55" s="406"/>
      <c r="OGC55" s="406"/>
      <c r="OGD55" s="406"/>
      <c r="OGE55" s="406"/>
      <c r="OGF55" s="406"/>
      <c r="OGG55" s="406"/>
      <c r="OGH55" s="406"/>
      <c r="OGI55" s="406"/>
      <c r="OGJ55" s="406"/>
      <c r="OGK55" s="406"/>
      <c r="OGL55" s="406"/>
      <c r="OGM55" s="406"/>
      <c r="OGN55" s="406"/>
      <c r="OGO55" s="406"/>
      <c r="OGP55" s="406"/>
      <c r="OGQ55" s="406"/>
      <c r="OGR55" s="406"/>
      <c r="OGS55" s="406"/>
      <c r="OGT55" s="406"/>
      <c r="OGU55" s="406"/>
      <c r="OGV55" s="406"/>
      <c r="OGW55" s="406"/>
      <c r="OGX55" s="406"/>
      <c r="OGY55" s="406"/>
      <c r="OGZ55" s="406"/>
      <c r="OHA55" s="406"/>
      <c r="OHB55" s="406"/>
      <c r="OHC55" s="406"/>
      <c r="OHD55" s="406"/>
      <c r="OHE55" s="406"/>
      <c r="OHF55" s="406"/>
      <c r="OHG55" s="406"/>
      <c r="OHH55" s="406"/>
      <c r="OHI55" s="406"/>
      <c r="OHJ55" s="406"/>
      <c r="OHK55" s="406"/>
      <c r="OHL55" s="406"/>
      <c r="OHM55" s="406"/>
      <c r="OHN55" s="406"/>
      <c r="OHO55" s="406"/>
      <c r="OHP55" s="406"/>
      <c r="OHQ55" s="406"/>
      <c r="OHR55" s="406"/>
      <c r="OHS55" s="406"/>
      <c r="OHT55" s="406"/>
      <c r="OHU55" s="406"/>
      <c r="OHV55" s="406"/>
      <c r="OHW55" s="406"/>
      <c r="OHX55" s="406"/>
      <c r="OHY55" s="406"/>
      <c r="OHZ55" s="406"/>
      <c r="OIA55" s="406"/>
      <c r="OIB55" s="406"/>
      <c r="OIC55" s="406"/>
      <c r="OID55" s="406"/>
      <c r="OIE55" s="406"/>
      <c r="OIF55" s="406"/>
      <c r="OIG55" s="406"/>
      <c r="OIH55" s="406"/>
      <c r="OII55" s="406"/>
      <c r="OIJ55" s="406"/>
      <c r="OIK55" s="406"/>
      <c r="OIL55" s="406"/>
      <c r="OIM55" s="406"/>
      <c r="OIN55" s="406"/>
      <c r="OIO55" s="406"/>
      <c r="OIP55" s="406"/>
      <c r="OIQ55" s="406"/>
      <c r="OIR55" s="406"/>
      <c r="OIS55" s="406"/>
      <c r="OIT55" s="406"/>
      <c r="OIU55" s="406"/>
      <c r="OIV55" s="406"/>
      <c r="OIW55" s="406"/>
      <c r="OIX55" s="406"/>
      <c r="OIY55" s="406"/>
      <c r="OIZ55" s="406"/>
      <c r="OJA55" s="406"/>
      <c r="OJB55" s="406"/>
      <c r="OJC55" s="406"/>
      <c r="OJD55" s="406"/>
      <c r="OJE55" s="406"/>
      <c r="OJF55" s="406"/>
      <c r="OJG55" s="406"/>
      <c r="OJH55" s="406"/>
      <c r="OJI55" s="406"/>
      <c r="OJJ55" s="406"/>
      <c r="OJK55" s="406"/>
      <c r="OJL55" s="406"/>
      <c r="OJM55" s="406"/>
      <c r="OJN55" s="406"/>
      <c r="OJO55" s="406"/>
      <c r="OJP55" s="406"/>
      <c r="OJQ55" s="406"/>
      <c r="OJR55" s="406"/>
      <c r="OJS55" s="406"/>
      <c r="OJT55" s="406"/>
      <c r="OJU55" s="406"/>
      <c r="OJV55" s="406"/>
      <c r="OJW55" s="406"/>
      <c r="OJX55" s="406"/>
      <c r="OJY55" s="406"/>
      <c r="OJZ55" s="406"/>
      <c r="OKA55" s="406"/>
      <c r="OKB55" s="406"/>
      <c r="OKC55" s="406"/>
      <c r="OKD55" s="406"/>
      <c r="OKE55" s="406"/>
      <c r="OKF55" s="406"/>
      <c r="OKG55" s="406"/>
      <c r="OKH55" s="406"/>
      <c r="OKI55" s="406"/>
      <c r="OKJ55" s="406"/>
      <c r="OKK55" s="406"/>
      <c r="OKL55" s="406"/>
      <c r="OKM55" s="406"/>
      <c r="OKN55" s="406"/>
      <c r="OKO55" s="406"/>
      <c r="OKP55" s="406"/>
      <c r="OKQ55" s="406"/>
      <c r="OKR55" s="406"/>
      <c r="OKS55" s="406"/>
      <c r="OKT55" s="406"/>
      <c r="OKU55" s="406"/>
      <c r="OKV55" s="406"/>
      <c r="OKW55" s="406"/>
      <c r="OKX55" s="406"/>
      <c r="OKY55" s="406"/>
      <c r="OKZ55" s="406"/>
      <c r="OLA55" s="406"/>
      <c r="OLB55" s="406"/>
      <c r="OLC55" s="406"/>
      <c r="OLD55" s="406"/>
      <c r="OLE55" s="406"/>
      <c r="OLF55" s="406"/>
      <c r="OLG55" s="406"/>
      <c r="OLH55" s="406"/>
      <c r="OLI55" s="406"/>
      <c r="OLJ55" s="406"/>
      <c r="OLK55" s="406"/>
      <c r="OLL55" s="406"/>
      <c r="OLM55" s="406"/>
      <c r="OLN55" s="406"/>
      <c r="OLO55" s="406"/>
      <c r="OLP55" s="406"/>
      <c r="OLQ55" s="406"/>
      <c r="OLR55" s="406"/>
      <c r="OLS55" s="406"/>
      <c r="OLT55" s="406"/>
      <c r="OLU55" s="406"/>
      <c r="OLV55" s="406"/>
      <c r="OLW55" s="406"/>
      <c r="OLX55" s="406"/>
      <c r="OLY55" s="406"/>
      <c r="OLZ55" s="406"/>
      <c r="OMA55" s="406"/>
      <c r="OMB55" s="406"/>
      <c r="OMC55" s="406"/>
      <c r="OMD55" s="406"/>
      <c r="OME55" s="406"/>
      <c r="OMF55" s="406"/>
      <c r="OMG55" s="406"/>
      <c r="OMH55" s="406"/>
      <c r="OMI55" s="406"/>
      <c r="OMJ55" s="406"/>
      <c r="OMK55" s="406"/>
      <c r="OML55" s="406"/>
      <c r="OMM55" s="406"/>
      <c r="OMN55" s="406"/>
      <c r="OMO55" s="406"/>
      <c r="OMP55" s="406"/>
      <c r="OMQ55" s="406"/>
      <c r="OMR55" s="406"/>
      <c r="OMS55" s="406"/>
      <c r="OMT55" s="406"/>
      <c r="OMU55" s="406"/>
      <c r="OMV55" s="406"/>
      <c r="OMW55" s="406"/>
      <c r="OMX55" s="406"/>
      <c r="OMY55" s="406"/>
      <c r="OMZ55" s="406"/>
      <c r="ONA55" s="406"/>
      <c r="ONB55" s="406"/>
      <c r="ONC55" s="406"/>
      <c r="OND55" s="406"/>
      <c r="ONE55" s="406"/>
      <c r="ONF55" s="406"/>
      <c r="ONG55" s="406"/>
      <c r="ONH55" s="406"/>
      <c r="ONI55" s="406"/>
      <c r="ONJ55" s="406"/>
      <c r="ONK55" s="406"/>
      <c r="ONL55" s="406"/>
      <c r="ONM55" s="406"/>
      <c r="ONN55" s="406"/>
      <c r="ONO55" s="406"/>
      <c r="ONP55" s="406"/>
      <c r="ONQ55" s="406"/>
      <c r="ONR55" s="406"/>
      <c r="ONS55" s="406"/>
      <c r="ONT55" s="406"/>
      <c r="ONU55" s="406"/>
      <c r="ONV55" s="406"/>
      <c r="ONW55" s="406"/>
      <c r="ONX55" s="406"/>
      <c r="ONY55" s="406"/>
      <c r="ONZ55" s="406"/>
      <c r="OOA55" s="406"/>
      <c r="OOB55" s="406"/>
      <c r="OOC55" s="406"/>
      <c r="OOD55" s="406"/>
      <c r="OOE55" s="406"/>
      <c r="OOF55" s="406"/>
      <c r="OOG55" s="406"/>
      <c r="OOH55" s="406"/>
      <c r="OOI55" s="406"/>
      <c r="OOJ55" s="406"/>
      <c r="OOK55" s="406"/>
      <c r="OOL55" s="406"/>
      <c r="OOM55" s="406"/>
      <c r="OON55" s="406"/>
      <c r="OOO55" s="406"/>
      <c r="OOP55" s="406"/>
      <c r="OOQ55" s="406"/>
      <c r="OOR55" s="406"/>
      <c r="OOS55" s="406"/>
      <c r="OOT55" s="406"/>
      <c r="OOU55" s="406"/>
      <c r="OOV55" s="406"/>
      <c r="OOW55" s="406"/>
      <c r="OOX55" s="406"/>
      <c r="OOY55" s="406"/>
      <c r="OOZ55" s="406"/>
      <c r="OPA55" s="406"/>
      <c r="OPB55" s="406"/>
      <c r="OPC55" s="406"/>
      <c r="OPD55" s="406"/>
      <c r="OPE55" s="406"/>
      <c r="OPF55" s="406"/>
      <c r="OPG55" s="406"/>
      <c r="OPH55" s="406"/>
      <c r="OPI55" s="406"/>
      <c r="OPJ55" s="406"/>
      <c r="OPK55" s="406"/>
      <c r="OPL55" s="406"/>
      <c r="OPM55" s="406"/>
      <c r="OPN55" s="406"/>
      <c r="OPO55" s="406"/>
      <c r="OPP55" s="406"/>
      <c r="OPQ55" s="406"/>
      <c r="OPR55" s="406"/>
      <c r="OPS55" s="406"/>
      <c r="OPT55" s="406"/>
      <c r="OPU55" s="406"/>
      <c r="OPV55" s="406"/>
      <c r="OPW55" s="406"/>
      <c r="OPX55" s="406"/>
      <c r="OPY55" s="406"/>
      <c r="OPZ55" s="406"/>
      <c r="OQA55" s="406"/>
      <c r="OQB55" s="406"/>
      <c r="OQC55" s="406"/>
      <c r="OQD55" s="406"/>
      <c r="OQE55" s="406"/>
      <c r="OQF55" s="406"/>
      <c r="OQG55" s="406"/>
      <c r="OQH55" s="406"/>
      <c r="OQI55" s="406"/>
      <c r="OQJ55" s="406"/>
      <c r="OQK55" s="406"/>
      <c r="OQL55" s="406"/>
      <c r="OQM55" s="406"/>
      <c r="OQN55" s="406"/>
      <c r="OQO55" s="406"/>
      <c r="OQP55" s="406"/>
      <c r="OQQ55" s="406"/>
      <c r="OQR55" s="406"/>
      <c r="OQS55" s="406"/>
      <c r="OQT55" s="406"/>
      <c r="OQU55" s="406"/>
      <c r="OQV55" s="406"/>
      <c r="OQW55" s="406"/>
      <c r="OQX55" s="406"/>
      <c r="OQY55" s="406"/>
      <c r="OQZ55" s="406"/>
      <c r="ORA55" s="406"/>
      <c r="ORB55" s="406"/>
      <c r="ORC55" s="406"/>
      <c r="ORD55" s="406"/>
      <c r="ORE55" s="406"/>
      <c r="ORF55" s="406"/>
      <c r="ORG55" s="406"/>
      <c r="ORH55" s="406"/>
      <c r="ORI55" s="406"/>
      <c r="ORJ55" s="406"/>
      <c r="ORK55" s="406"/>
      <c r="ORL55" s="406"/>
      <c r="ORM55" s="406"/>
      <c r="ORN55" s="406"/>
      <c r="ORO55" s="406"/>
      <c r="ORP55" s="406"/>
      <c r="ORQ55" s="406"/>
      <c r="ORR55" s="406"/>
      <c r="ORS55" s="406"/>
      <c r="ORT55" s="406"/>
      <c r="ORU55" s="406"/>
      <c r="ORV55" s="406"/>
      <c r="ORW55" s="406"/>
      <c r="ORX55" s="406"/>
      <c r="ORY55" s="406"/>
      <c r="ORZ55" s="406"/>
      <c r="OSA55" s="406"/>
      <c r="OSB55" s="406"/>
      <c r="OSC55" s="406"/>
      <c r="OSD55" s="406"/>
      <c r="OSE55" s="406"/>
      <c r="OSF55" s="406"/>
      <c r="OSG55" s="406"/>
      <c r="OSH55" s="406"/>
      <c r="OSI55" s="406"/>
      <c r="OSJ55" s="406"/>
      <c r="OSK55" s="406"/>
      <c r="OSL55" s="406"/>
      <c r="OSM55" s="406"/>
      <c r="OSN55" s="406"/>
      <c r="OSO55" s="406"/>
      <c r="OSP55" s="406"/>
      <c r="OSQ55" s="406"/>
      <c r="OSR55" s="406"/>
      <c r="OSS55" s="406"/>
      <c r="OST55" s="406"/>
      <c r="OSU55" s="406"/>
      <c r="OSV55" s="406"/>
      <c r="OSW55" s="406"/>
      <c r="OSX55" s="406"/>
      <c r="OSY55" s="406"/>
      <c r="OSZ55" s="406"/>
      <c r="OTA55" s="406"/>
      <c r="OTB55" s="406"/>
      <c r="OTC55" s="406"/>
      <c r="OTD55" s="406"/>
      <c r="OTE55" s="406"/>
      <c r="OTF55" s="406"/>
      <c r="OTG55" s="406"/>
      <c r="OTH55" s="406"/>
      <c r="OTI55" s="406"/>
      <c r="OTJ55" s="406"/>
      <c r="OTK55" s="406"/>
      <c r="OTL55" s="406"/>
      <c r="OTM55" s="406"/>
      <c r="OTN55" s="406"/>
      <c r="OTO55" s="406"/>
      <c r="OTP55" s="406"/>
      <c r="OTQ55" s="406"/>
      <c r="OTR55" s="406"/>
      <c r="OTS55" s="406"/>
      <c r="OTT55" s="406"/>
      <c r="OTU55" s="406"/>
      <c r="OTV55" s="406"/>
      <c r="OTW55" s="406"/>
      <c r="OTX55" s="406"/>
      <c r="OTY55" s="406"/>
      <c r="OTZ55" s="406"/>
      <c r="OUA55" s="406"/>
      <c r="OUB55" s="406"/>
      <c r="OUC55" s="406"/>
      <c r="OUD55" s="406"/>
      <c r="OUE55" s="406"/>
      <c r="OUF55" s="406"/>
      <c r="OUG55" s="406"/>
      <c r="OUH55" s="406"/>
      <c r="OUI55" s="406"/>
      <c r="OUJ55" s="406"/>
      <c r="OUK55" s="406"/>
      <c r="OUL55" s="406"/>
      <c r="OUM55" s="406"/>
      <c r="OUN55" s="406"/>
      <c r="OUO55" s="406"/>
      <c r="OUP55" s="406"/>
      <c r="OUQ55" s="406"/>
      <c r="OUR55" s="406"/>
      <c r="OUS55" s="406"/>
      <c r="OUT55" s="406"/>
      <c r="OUU55" s="406"/>
      <c r="OUV55" s="406"/>
      <c r="OUW55" s="406"/>
      <c r="OUX55" s="406"/>
      <c r="OUY55" s="406"/>
      <c r="OUZ55" s="406"/>
      <c r="OVA55" s="406"/>
      <c r="OVB55" s="406"/>
      <c r="OVC55" s="406"/>
      <c r="OVD55" s="406"/>
      <c r="OVE55" s="406"/>
      <c r="OVF55" s="406"/>
      <c r="OVG55" s="406"/>
      <c r="OVH55" s="406"/>
      <c r="OVI55" s="406"/>
      <c r="OVJ55" s="406"/>
      <c r="OVK55" s="406"/>
      <c r="OVL55" s="406"/>
      <c r="OVM55" s="406"/>
      <c r="OVN55" s="406"/>
      <c r="OVO55" s="406"/>
      <c r="OVP55" s="406"/>
      <c r="OVQ55" s="406"/>
      <c r="OVR55" s="406"/>
      <c r="OVS55" s="406"/>
      <c r="OVT55" s="406"/>
      <c r="OVU55" s="406"/>
      <c r="OVV55" s="406"/>
      <c r="OVW55" s="406"/>
      <c r="OVX55" s="406"/>
      <c r="OVY55" s="406"/>
      <c r="OVZ55" s="406"/>
      <c r="OWA55" s="406"/>
      <c r="OWB55" s="406"/>
      <c r="OWC55" s="406"/>
      <c r="OWD55" s="406"/>
      <c r="OWE55" s="406"/>
      <c r="OWF55" s="406"/>
      <c r="OWG55" s="406"/>
      <c r="OWH55" s="406"/>
      <c r="OWI55" s="406"/>
      <c r="OWJ55" s="406"/>
      <c r="OWK55" s="406"/>
      <c r="OWL55" s="406"/>
      <c r="OWM55" s="406"/>
      <c r="OWN55" s="406"/>
      <c r="OWO55" s="406"/>
      <c r="OWP55" s="406"/>
      <c r="OWQ55" s="406"/>
      <c r="OWR55" s="406"/>
      <c r="OWS55" s="406"/>
      <c r="OWT55" s="406"/>
      <c r="OWU55" s="406"/>
      <c r="OWV55" s="406"/>
      <c r="OWW55" s="406"/>
      <c r="OWX55" s="406"/>
      <c r="OWY55" s="406"/>
      <c r="OWZ55" s="406"/>
      <c r="OXA55" s="406"/>
      <c r="OXB55" s="406"/>
      <c r="OXC55" s="406"/>
      <c r="OXD55" s="406"/>
      <c r="OXE55" s="406"/>
      <c r="OXF55" s="406"/>
      <c r="OXG55" s="406"/>
      <c r="OXH55" s="406"/>
      <c r="OXI55" s="406"/>
      <c r="OXJ55" s="406"/>
      <c r="OXK55" s="406"/>
      <c r="OXL55" s="406"/>
      <c r="OXM55" s="406"/>
      <c r="OXN55" s="406"/>
      <c r="OXO55" s="406"/>
      <c r="OXP55" s="406"/>
      <c r="OXQ55" s="406"/>
      <c r="OXR55" s="406"/>
      <c r="OXS55" s="406"/>
      <c r="OXT55" s="406"/>
      <c r="OXU55" s="406"/>
      <c r="OXV55" s="406"/>
      <c r="OXW55" s="406"/>
      <c r="OXX55" s="406"/>
      <c r="OXY55" s="406"/>
      <c r="OXZ55" s="406"/>
      <c r="OYA55" s="406"/>
      <c r="OYB55" s="406"/>
      <c r="OYC55" s="406"/>
      <c r="OYD55" s="406"/>
      <c r="OYE55" s="406"/>
      <c r="OYF55" s="406"/>
      <c r="OYG55" s="406"/>
      <c r="OYH55" s="406"/>
      <c r="OYI55" s="406"/>
      <c r="OYJ55" s="406"/>
      <c r="OYK55" s="406"/>
      <c r="OYL55" s="406"/>
      <c r="OYM55" s="406"/>
      <c r="OYN55" s="406"/>
      <c r="OYO55" s="406"/>
      <c r="OYP55" s="406"/>
      <c r="OYQ55" s="406"/>
      <c r="OYR55" s="406"/>
      <c r="OYS55" s="406"/>
      <c r="OYT55" s="406"/>
      <c r="OYU55" s="406"/>
      <c r="OYV55" s="406"/>
      <c r="OYW55" s="406"/>
      <c r="OYX55" s="406"/>
      <c r="OYY55" s="406"/>
      <c r="OYZ55" s="406"/>
      <c r="OZA55" s="406"/>
      <c r="OZB55" s="406"/>
      <c r="OZC55" s="406"/>
      <c r="OZD55" s="406"/>
      <c r="OZE55" s="406"/>
      <c r="OZF55" s="406"/>
      <c r="OZG55" s="406"/>
      <c r="OZH55" s="406"/>
      <c r="OZI55" s="406"/>
      <c r="OZJ55" s="406"/>
      <c r="OZK55" s="406"/>
      <c r="OZL55" s="406"/>
      <c r="OZM55" s="406"/>
      <c r="OZN55" s="406"/>
      <c r="OZO55" s="406"/>
      <c r="OZP55" s="406"/>
      <c r="OZQ55" s="406"/>
      <c r="OZR55" s="406"/>
      <c r="OZS55" s="406"/>
      <c r="OZT55" s="406"/>
      <c r="OZU55" s="406"/>
      <c r="OZV55" s="406"/>
      <c r="OZW55" s="406"/>
      <c r="OZX55" s="406"/>
      <c r="OZY55" s="406"/>
      <c r="OZZ55" s="406"/>
      <c r="PAA55" s="406"/>
      <c r="PAB55" s="406"/>
      <c r="PAC55" s="406"/>
      <c r="PAD55" s="406"/>
      <c r="PAE55" s="406"/>
      <c r="PAF55" s="406"/>
      <c r="PAG55" s="406"/>
      <c r="PAH55" s="406"/>
      <c r="PAI55" s="406"/>
      <c r="PAJ55" s="406"/>
      <c r="PAK55" s="406"/>
      <c r="PAL55" s="406"/>
      <c r="PAM55" s="406"/>
      <c r="PAN55" s="406"/>
      <c r="PAO55" s="406"/>
      <c r="PAP55" s="406"/>
      <c r="PAQ55" s="406"/>
      <c r="PAR55" s="406"/>
      <c r="PAS55" s="406"/>
      <c r="PAT55" s="406"/>
      <c r="PAU55" s="406"/>
      <c r="PAV55" s="406"/>
      <c r="PAW55" s="406"/>
      <c r="PAX55" s="406"/>
      <c r="PAY55" s="406"/>
      <c r="PAZ55" s="406"/>
      <c r="PBA55" s="406"/>
      <c r="PBB55" s="406"/>
      <c r="PBC55" s="406"/>
      <c r="PBD55" s="406"/>
      <c r="PBE55" s="406"/>
      <c r="PBF55" s="406"/>
      <c r="PBG55" s="406"/>
      <c r="PBH55" s="406"/>
      <c r="PBI55" s="406"/>
      <c r="PBJ55" s="406"/>
      <c r="PBK55" s="406"/>
      <c r="PBL55" s="406"/>
      <c r="PBM55" s="406"/>
      <c r="PBN55" s="406"/>
      <c r="PBO55" s="406"/>
      <c r="PBP55" s="406"/>
      <c r="PBQ55" s="406"/>
      <c r="PBR55" s="406"/>
      <c r="PBS55" s="406"/>
      <c r="PBT55" s="406"/>
      <c r="PBU55" s="406"/>
      <c r="PBV55" s="406"/>
      <c r="PBW55" s="406"/>
      <c r="PBX55" s="406"/>
      <c r="PBY55" s="406"/>
      <c r="PBZ55" s="406"/>
      <c r="PCA55" s="406"/>
      <c r="PCB55" s="406"/>
      <c r="PCC55" s="406"/>
      <c r="PCD55" s="406"/>
      <c r="PCE55" s="406"/>
      <c r="PCF55" s="406"/>
      <c r="PCG55" s="406"/>
      <c r="PCH55" s="406"/>
      <c r="PCI55" s="406"/>
      <c r="PCJ55" s="406"/>
      <c r="PCK55" s="406"/>
      <c r="PCL55" s="406"/>
      <c r="PCM55" s="406"/>
      <c r="PCN55" s="406"/>
      <c r="PCO55" s="406"/>
      <c r="PCP55" s="406"/>
      <c r="PCQ55" s="406"/>
      <c r="PCR55" s="406"/>
      <c r="PCS55" s="406"/>
      <c r="PCT55" s="406"/>
      <c r="PCU55" s="406"/>
      <c r="PCV55" s="406"/>
      <c r="PCW55" s="406"/>
      <c r="PCX55" s="406"/>
      <c r="PCY55" s="406"/>
      <c r="PCZ55" s="406"/>
      <c r="PDA55" s="406"/>
      <c r="PDB55" s="406"/>
      <c r="PDC55" s="406"/>
      <c r="PDD55" s="406"/>
      <c r="PDE55" s="406"/>
      <c r="PDF55" s="406"/>
      <c r="PDG55" s="406"/>
      <c r="PDH55" s="406"/>
      <c r="PDI55" s="406"/>
      <c r="PDJ55" s="406"/>
      <c r="PDK55" s="406"/>
      <c r="PDL55" s="406"/>
      <c r="PDM55" s="406"/>
      <c r="PDN55" s="406"/>
      <c r="PDO55" s="406"/>
      <c r="PDP55" s="406"/>
      <c r="PDQ55" s="406"/>
      <c r="PDR55" s="406"/>
      <c r="PDS55" s="406"/>
      <c r="PDT55" s="406"/>
      <c r="PDU55" s="406"/>
      <c r="PDV55" s="406"/>
      <c r="PDW55" s="406"/>
      <c r="PDX55" s="406"/>
      <c r="PDY55" s="406"/>
      <c r="PDZ55" s="406"/>
      <c r="PEA55" s="406"/>
      <c r="PEB55" s="406"/>
      <c r="PEC55" s="406"/>
      <c r="PED55" s="406"/>
      <c r="PEE55" s="406"/>
      <c r="PEF55" s="406"/>
      <c r="PEG55" s="406"/>
      <c r="PEH55" s="406"/>
      <c r="PEI55" s="406"/>
      <c r="PEJ55" s="406"/>
      <c r="PEK55" s="406"/>
      <c r="PEL55" s="406"/>
      <c r="PEM55" s="406"/>
      <c r="PEN55" s="406"/>
      <c r="PEO55" s="406"/>
      <c r="PEP55" s="406"/>
      <c r="PEQ55" s="406"/>
      <c r="PER55" s="406"/>
      <c r="PES55" s="406"/>
      <c r="PET55" s="406"/>
      <c r="PEU55" s="406"/>
      <c r="PEV55" s="406"/>
      <c r="PEW55" s="406"/>
      <c r="PEX55" s="406"/>
      <c r="PEY55" s="406"/>
      <c r="PEZ55" s="406"/>
      <c r="PFA55" s="406"/>
      <c r="PFB55" s="406"/>
      <c r="PFC55" s="406"/>
      <c r="PFD55" s="406"/>
      <c r="PFE55" s="406"/>
      <c r="PFF55" s="406"/>
      <c r="PFG55" s="406"/>
      <c r="PFH55" s="406"/>
      <c r="PFI55" s="406"/>
      <c r="PFJ55" s="406"/>
      <c r="PFK55" s="406"/>
      <c r="PFL55" s="406"/>
      <c r="PFM55" s="406"/>
      <c r="PFN55" s="406"/>
      <c r="PFO55" s="406"/>
      <c r="PFP55" s="406"/>
      <c r="PFQ55" s="406"/>
      <c r="PFR55" s="406"/>
      <c r="PFS55" s="406"/>
      <c r="PFT55" s="406"/>
      <c r="PFU55" s="406"/>
      <c r="PFV55" s="406"/>
      <c r="PFW55" s="406"/>
      <c r="PFX55" s="406"/>
      <c r="PFY55" s="406"/>
      <c r="PFZ55" s="406"/>
      <c r="PGA55" s="406"/>
      <c r="PGB55" s="406"/>
      <c r="PGC55" s="406"/>
      <c r="PGD55" s="406"/>
      <c r="PGE55" s="406"/>
      <c r="PGF55" s="406"/>
      <c r="PGG55" s="406"/>
      <c r="PGH55" s="406"/>
      <c r="PGI55" s="406"/>
      <c r="PGJ55" s="406"/>
      <c r="PGK55" s="406"/>
      <c r="PGL55" s="406"/>
      <c r="PGM55" s="406"/>
      <c r="PGN55" s="406"/>
      <c r="PGO55" s="406"/>
      <c r="PGP55" s="406"/>
      <c r="PGQ55" s="406"/>
      <c r="PGR55" s="406"/>
      <c r="PGS55" s="406"/>
      <c r="PGT55" s="406"/>
      <c r="PGU55" s="406"/>
      <c r="PGV55" s="406"/>
      <c r="PGW55" s="406"/>
      <c r="PGX55" s="406"/>
      <c r="PGY55" s="406"/>
      <c r="PGZ55" s="406"/>
      <c r="PHA55" s="406"/>
      <c r="PHB55" s="406"/>
      <c r="PHC55" s="406"/>
      <c r="PHD55" s="406"/>
      <c r="PHE55" s="406"/>
      <c r="PHF55" s="406"/>
      <c r="PHG55" s="406"/>
      <c r="PHH55" s="406"/>
      <c r="PHI55" s="406"/>
      <c r="PHJ55" s="406"/>
      <c r="PHK55" s="406"/>
      <c r="PHL55" s="406"/>
      <c r="PHM55" s="406"/>
      <c r="PHN55" s="406"/>
      <c r="PHO55" s="406"/>
      <c r="PHP55" s="406"/>
      <c r="PHQ55" s="406"/>
      <c r="PHR55" s="406"/>
      <c r="PHS55" s="406"/>
      <c r="PHT55" s="406"/>
      <c r="PHU55" s="406"/>
      <c r="PHV55" s="406"/>
      <c r="PHW55" s="406"/>
      <c r="PHX55" s="406"/>
      <c r="PHY55" s="406"/>
      <c r="PHZ55" s="406"/>
      <c r="PIA55" s="406"/>
      <c r="PIB55" s="406"/>
      <c r="PIC55" s="406"/>
      <c r="PID55" s="406"/>
      <c r="PIE55" s="406"/>
      <c r="PIF55" s="406"/>
      <c r="PIG55" s="406"/>
      <c r="PIH55" s="406"/>
      <c r="PII55" s="406"/>
      <c r="PIJ55" s="406"/>
      <c r="PIK55" s="406"/>
      <c r="PIL55" s="406"/>
      <c r="PIM55" s="406"/>
      <c r="PIN55" s="406"/>
      <c r="PIO55" s="406"/>
      <c r="PIP55" s="406"/>
      <c r="PIQ55" s="406"/>
      <c r="PIR55" s="406"/>
      <c r="PIS55" s="406"/>
      <c r="PIT55" s="406"/>
      <c r="PIU55" s="406"/>
      <c r="PIV55" s="406"/>
      <c r="PIW55" s="406"/>
      <c r="PIX55" s="406"/>
      <c r="PIY55" s="406"/>
      <c r="PIZ55" s="406"/>
      <c r="PJA55" s="406"/>
      <c r="PJB55" s="406"/>
      <c r="PJC55" s="406"/>
      <c r="PJD55" s="406"/>
      <c r="PJE55" s="406"/>
      <c r="PJF55" s="406"/>
      <c r="PJG55" s="406"/>
      <c r="PJH55" s="406"/>
      <c r="PJI55" s="406"/>
      <c r="PJJ55" s="406"/>
      <c r="PJK55" s="406"/>
      <c r="PJL55" s="406"/>
      <c r="PJM55" s="406"/>
      <c r="PJN55" s="406"/>
      <c r="PJO55" s="406"/>
      <c r="PJP55" s="406"/>
      <c r="PJQ55" s="406"/>
      <c r="PJR55" s="406"/>
      <c r="PJS55" s="406"/>
      <c r="PJT55" s="406"/>
      <c r="PJU55" s="406"/>
      <c r="PJV55" s="406"/>
      <c r="PJW55" s="406"/>
      <c r="PJX55" s="406"/>
      <c r="PJY55" s="406"/>
      <c r="PJZ55" s="406"/>
      <c r="PKA55" s="406"/>
      <c r="PKB55" s="406"/>
      <c r="PKC55" s="406"/>
      <c r="PKD55" s="406"/>
      <c r="PKE55" s="406"/>
      <c r="PKF55" s="406"/>
      <c r="PKG55" s="406"/>
      <c r="PKH55" s="406"/>
      <c r="PKI55" s="406"/>
      <c r="PKJ55" s="406"/>
      <c r="PKK55" s="406"/>
      <c r="PKL55" s="406"/>
      <c r="PKM55" s="406"/>
      <c r="PKN55" s="406"/>
      <c r="PKO55" s="406"/>
      <c r="PKP55" s="406"/>
      <c r="PKQ55" s="406"/>
      <c r="PKR55" s="406"/>
      <c r="PKS55" s="406"/>
      <c r="PKT55" s="406"/>
      <c r="PKU55" s="406"/>
      <c r="PKV55" s="406"/>
      <c r="PKW55" s="406"/>
      <c r="PKX55" s="406"/>
      <c r="PKY55" s="406"/>
      <c r="PKZ55" s="406"/>
      <c r="PLA55" s="406"/>
      <c r="PLB55" s="406"/>
      <c r="PLC55" s="406"/>
      <c r="PLD55" s="406"/>
      <c r="PLE55" s="406"/>
      <c r="PLF55" s="406"/>
      <c r="PLG55" s="406"/>
      <c r="PLH55" s="406"/>
      <c r="PLI55" s="406"/>
      <c r="PLJ55" s="406"/>
      <c r="PLK55" s="406"/>
      <c r="PLL55" s="406"/>
      <c r="PLM55" s="406"/>
      <c r="PLN55" s="406"/>
      <c r="PLO55" s="406"/>
      <c r="PLP55" s="406"/>
      <c r="PLQ55" s="406"/>
      <c r="PLR55" s="406"/>
      <c r="PLS55" s="406"/>
      <c r="PLT55" s="406"/>
      <c r="PLU55" s="406"/>
      <c r="PLV55" s="406"/>
      <c r="PLW55" s="406"/>
      <c r="PLX55" s="406"/>
      <c r="PLY55" s="406"/>
      <c r="PLZ55" s="406"/>
      <c r="PMA55" s="406"/>
      <c r="PMB55" s="406"/>
      <c r="PMC55" s="406"/>
      <c r="PMD55" s="406"/>
      <c r="PME55" s="406"/>
      <c r="PMF55" s="406"/>
      <c r="PMG55" s="406"/>
      <c r="PMH55" s="406"/>
      <c r="PMI55" s="406"/>
      <c r="PMJ55" s="406"/>
      <c r="PMK55" s="406"/>
      <c r="PML55" s="406"/>
      <c r="PMM55" s="406"/>
      <c r="PMN55" s="406"/>
      <c r="PMO55" s="406"/>
      <c r="PMP55" s="406"/>
      <c r="PMQ55" s="406"/>
      <c r="PMR55" s="406"/>
      <c r="PMS55" s="406"/>
      <c r="PMT55" s="406"/>
      <c r="PMU55" s="406"/>
      <c r="PMV55" s="406"/>
      <c r="PMW55" s="406"/>
      <c r="PMX55" s="406"/>
      <c r="PMY55" s="406"/>
      <c r="PMZ55" s="406"/>
      <c r="PNA55" s="406"/>
      <c r="PNB55" s="406"/>
      <c r="PNC55" s="406"/>
      <c r="PND55" s="406"/>
      <c r="PNE55" s="406"/>
      <c r="PNF55" s="406"/>
      <c r="PNG55" s="406"/>
      <c r="PNH55" s="406"/>
      <c r="PNI55" s="406"/>
      <c r="PNJ55" s="406"/>
      <c r="PNK55" s="406"/>
      <c r="PNL55" s="406"/>
      <c r="PNM55" s="406"/>
      <c r="PNN55" s="406"/>
      <c r="PNO55" s="406"/>
      <c r="PNP55" s="406"/>
      <c r="PNQ55" s="406"/>
      <c r="PNR55" s="406"/>
      <c r="PNS55" s="406"/>
      <c r="PNT55" s="406"/>
      <c r="PNU55" s="406"/>
      <c r="PNV55" s="406"/>
      <c r="PNW55" s="406"/>
      <c r="PNX55" s="406"/>
      <c r="PNY55" s="406"/>
      <c r="PNZ55" s="406"/>
      <c r="POA55" s="406"/>
      <c r="POB55" s="406"/>
      <c r="POC55" s="406"/>
      <c r="POD55" s="406"/>
      <c r="POE55" s="406"/>
      <c r="POF55" s="406"/>
      <c r="POG55" s="406"/>
      <c r="POH55" s="406"/>
      <c r="POI55" s="406"/>
      <c r="POJ55" s="406"/>
      <c r="POK55" s="406"/>
      <c r="POL55" s="406"/>
      <c r="POM55" s="406"/>
      <c r="PON55" s="406"/>
      <c r="POO55" s="406"/>
      <c r="POP55" s="406"/>
      <c r="POQ55" s="406"/>
      <c r="POR55" s="406"/>
      <c r="POS55" s="406"/>
      <c r="POT55" s="406"/>
      <c r="POU55" s="406"/>
      <c r="POV55" s="406"/>
      <c r="POW55" s="406"/>
      <c r="POX55" s="406"/>
      <c r="POY55" s="406"/>
      <c r="POZ55" s="406"/>
      <c r="PPA55" s="406"/>
      <c r="PPB55" s="406"/>
      <c r="PPC55" s="406"/>
      <c r="PPD55" s="406"/>
      <c r="PPE55" s="406"/>
      <c r="PPF55" s="406"/>
      <c r="PPG55" s="406"/>
      <c r="PPH55" s="406"/>
      <c r="PPI55" s="406"/>
      <c r="PPJ55" s="406"/>
      <c r="PPK55" s="406"/>
      <c r="PPL55" s="406"/>
      <c r="PPM55" s="406"/>
      <c r="PPN55" s="406"/>
      <c r="PPO55" s="406"/>
      <c r="PPP55" s="406"/>
      <c r="PPQ55" s="406"/>
      <c r="PPR55" s="406"/>
      <c r="PPS55" s="406"/>
      <c r="PPT55" s="406"/>
      <c r="PPU55" s="406"/>
      <c r="PPV55" s="406"/>
      <c r="PPW55" s="406"/>
      <c r="PPX55" s="406"/>
      <c r="PPY55" s="406"/>
      <c r="PPZ55" s="406"/>
      <c r="PQA55" s="406"/>
      <c r="PQB55" s="406"/>
      <c r="PQC55" s="406"/>
      <c r="PQD55" s="406"/>
      <c r="PQE55" s="406"/>
      <c r="PQF55" s="406"/>
      <c r="PQG55" s="406"/>
      <c r="PQH55" s="406"/>
      <c r="PQI55" s="406"/>
      <c r="PQJ55" s="406"/>
      <c r="PQK55" s="406"/>
      <c r="PQL55" s="406"/>
      <c r="PQM55" s="406"/>
      <c r="PQN55" s="406"/>
      <c r="PQO55" s="406"/>
      <c r="PQP55" s="406"/>
      <c r="PQQ55" s="406"/>
      <c r="PQR55" s="406"/>
      <c r="PQS55" s="406"/>
      <c r="PQT55" s="406"/>
      <c r="PQU55" s="406"/>
      <c r="PQV55" s="406"/>
      <c r="PQW55" s="406"/>
      <c r="PQX55" s="406"/>
      <c r="PQY55" s="406"/>
      <c r="PQZ55" s="406"/>
      <c r="PRA55" s="406"/>
      <c r="PRB55" s="406"/>
      <c r="PRC55" s="406"/>
      <c r="PRD55" s="406"/>
      <c r="PRE55" s="406"/>
      <c r="PRF55" s="406"/>
      <c r="PRG55" s="406"/>
      <c r="PRH55" s="406"/>
      <c r="PRI55" s="406"/>
      <c r="PRJ55" s="406"/>
      <c r="PRK55" s="406"/>
      <c r="PRL55" s="406"/>
      <c r="PRM55" s="406"/>
      <c r="PRN55" s="406"/>
      <c r="PRO55" s="406"/>
      <c r="PRP55" s="406"/>
      <c r="PRQ55" s="406"/>
      <c r="PRR55" s="406"/>
      <c r="PRS55" s="406"/>
      <c r="PRT55" s="406"/>
      <c r="PRU55" s="406"/>
      <c r="PRV55" s="406"/>
      <c r="PRW55" s="406"/>
      <c r="PRX55" s="406"/>
      <c r="PRY55" s="406"/>
      <c r="PRZ55" s="406"/>
      <c r="PSA55" s="406"/>
      <c r="PSB55" s="406"/>
      <c r="PSC55" s="406"/>
      <c r="PSD55" s="406"/>
      <c r="PSE55" s="406"/>
      <c r="PSF55" s="406"/>
      <c r="PSG55" s="406"/>
      <c r="PSH55" s="406"/>
      <c r="PSI55" s="406"/>
      <c r="PSJ55" s="406"/>
      <c r="PSK55" s="406"/>
      <c r="PSL55" s="406"/>
      <c r="PSM55" s="406"/>
      <c r="PSN55" s="406"/>
      <c r="PSO55" s="406"/>
      <c r="PSP55" s="406"/>
      <c r="PSQ55" s="406"/>
      <c r="PSR55" s="406"/>
      <c r="PSS55" s="406"/>
      <c r="PST55" s="406"/>
      <c r="PSU55" s="406"/>
      <c r="PSV55" s="406"/>
      <c r="PSW55" s="406"/>
      <c r="PSX55" s="406"/>
      <c r="PSY55" s="406"/>
      <c r="PSZ55" s="406"/>
      <c r="PTA55" s="406"/>
      <c r="PTB55" s="406"/>
      <c r="PTC55" s="406"/>
      <c r="PTD55" s="406"/>
      <c r="PTE55" s="406"/>
      <c r="PTF55" s="406"/>
      <c r="PTG55" s="406"/>
      <c r="PTH55" s="406"/>
      <c r="PTI55" s="406"/>
      <c r="PTJ55" s="406"/>
      <c r="PTK55" s="406"/>
      <c r="PTL55" s="406"/>
      <c r="PTM55" s="406"/>
      <c r="PTN55" s="406"/>
      <c r="PTO55" s="406"/>
      <c r="PTP55" s="406"/>
      <c r="PTQ55" s="406"/>
      <c r="PTR55" s="406"/>
      <c r="PTS55" s="406"/>
      <c r="PTT55" s="406"/>
      <c r="PTU55" s="406"/>
      <c r="PTV55" s="406"/>
      <c r="PTW55" s="406"/>
      <c r="PTX55" s="406"/>
      <c r="PTY55" s="406"/>
      <c r="PTZ55" s="406"/>
      <c r="PUA55" s="406"/>
      <c r="PUB55" s="406"/>
      <c r="PUC55" s="406"/>
      <c r="PUD55" s="406"/>
      <c r="PUE55" s="406"/>
      <c r="PUF55" s="406"/>
      <c r="PUG55" s="406"/>
      <c r="PUH55" s="406"/>
      <c r="PUI55" s="406"/>
      <c r="PUJ55" s="406"/>
      <c r="PUK55" s="406"/>
      <c r="PUL55" s="406"/>
      <c r="PUM55" s="406"/>
      <c r="PUN55" s="406"/>
      <c r="PUO55" s="406"/>
      <c r="PUP55" s="406"/>
      <c r="PUQ55" s="406"/>
      <c r="PUR55" s="406"/>
      <c r="PUS55" s="406"/>
      <c r="PUT55" s="406"/>
      <c r="PUU55" s="406"/>
      <c r="PUV55" s="406"/>
      <c r="PUW55" s="406"/>
      <c r="PUX55" s="406"/>
      <c r="PUY55" s="406"/>
      <c r="PUZ55" s="406"/>
      <c r="PVA55" s="406"/>
      <c r="PVB55" s="406"/>
      <c r="PVC55" s="406"/>
      <c r="PVD55" s="406"/>
      <c r="PVE55" s="406"/>
      <c r="PVF55" s="406"/>
      <c r="PVG55" s="406"/>
      <c r="PVH55" s="406"/>
      <c r="PVI55" s="406"/>
      <c r="PVJ55" s="406"/>
      <c r="PVK55" s="406"/>
      <c r="PVL55" s="406"/>
      <c r="PVM55" s="406"/>
      <c r="PVN55" s="406"/>
      <c r="PVO55" s="406"/>
      <c r="PVP55" s="406"/>
      <c r="PVQ55" s="406"/>
      <c r="PVR55" s="406"/>
      <c r="PVS55" s="406"/>
      <c r="PVT55" s="406"/>
      <c r="PVU55" s="406"/>
      <c r="PVV55" s="406"/>
      <c r="PVW55" s="406"/>
      <c r="PVX55" s="406"/>
      <c r="PVY55" s="406"/>
      <c r="PVZ55" s="406"/>
      <c r="PWA55" s="406"/>
      <c r="PWB55" s="406"/>
      <c r="PWC55" s="406"/>
      <c r="PWD55" s="406"/>
      <c r="PWE55" s="406"/>
      <c r="PWF55" s="406"/>
      <c r="PWG55" s="406"/>
      <c r="PWH55" s="406"/>
      <c r="PWI55" s="406"/>
      <c r="PWJ55" s="406"/>
      <c r="PWK55" s="406"/>
      <c r="PWL55" s="406"/>
      <c r="PWM55" s="406"/>
      <c r="PWN55" s="406"/>
      <c r="PWO55" s="406"/>
      <c r="PWP55" s="406"/>
      <c r="PWQ55" s="406"/>
      <c r="PWR55" s="406"/>
      <c r="PWS55" s="406"/>
      <c r="PWT55" s="406"/>
      <c r="PWU55" s="406"/>
      <c r="PWV55" s="406"/>
      <c r="PWW55" s="406"/>
      <c r="PWX55" s="406"/>
      <c r="PWY55" s="406"/>
      <c r="PWZ55" s="406"/>
      <c r="PXA55" s="406"/>
      <c r="PXB55" s="406"/>
      <c r="PXC55" s="406"/>
      <c r="PXD55" s="406"/>
      <c r="PXE55" s="406"/>
      <c r="PXF55" s="406"/>
      <c r="PXG55" s="406"/>
      <c r="PXH55" s="406"/>
      <c r="PXI55" s="406"/>
      <c r="PXJ55" s="406"/>
      <c r="PXK55" s="406"/>
      <c r="PXL55" s="406"/>
      <c r="PXM55" s="406"/>
      <c r="PXN55" s="406"/>
      <c r="PXO55" s="406"/>
      <c r="PXP55" s="406"/>
      <c r="PXQ55" s="406"/>
      <c r="PXR55" s="406"/>
      <c r="PXS55" s="406"/>
      <c r="PXT55" s="406"/>
      <c r="PXU55" s="406"/>
      <c r="PXV55" s="406"/>
      <c r="PXW55" s="406"/>
      <c r="PXX55" s="406"/>
      <c r="PXY55" s="406"/>
      <c r="PXZ55" s="406"/>
      <c r="PYA55" s="406"/>
      <c r="PYB55" s="406"/>
      <c r="PYC55" s="406"/>
      <c r="PYD55" s="406"/>
      <c r="PYE55" s="406"/>
      <c r="PYF55" s="406"/>
      <c r="PYG55" s="406"/>
      <c r="PYH55" s="406"/>
      <c r="PYI55" s="406"/>
      <c r="PYJ55" s="406"/>
      <c r="PYK55" s="406"/>
      <c r="PYL55" s="406"/>
      <c r="PYM55" s="406"/>
      <c r="PYN55" s="406"/>
      <c r="PYO55" s="406"/>
      <c r="PYP55" s="406"/>
      <c r="PYQ55" s="406"/>
      <c r="PYR55" s="406"/>
      <c r="PYS55" s="406"/>
      <c r="PYT55" s="406"/>
      <c r="PYU55" s="406"/>
      <c r="PYV55" s="406"/>
      <c r="PYW55" s="406"/>
      <c r="PYX55" s="406"/>
      <c r="PYY55" s="406"/>
      <c r="PYZ55" s="406"/>
      <c r="PZA55" s="406"/>
      <c r="PZB55" s="406"/>
      <c r="PZC55" s="406"/>
      <c r="PZD55" s="406"/>
      <c r="PZE55" s="406"/>
      <c r="PZF55" s="406"/>
      <c r="PZG55" s="406"/>
      <c r="PZH55" s="406"/>
      <c r="PZI55" s="406"/>
      <c r="PZJ55" s="406"/>
      <c r="PZK55" s="406"/>
      <c r="PZL55" s="406"/>
      <c r="PZM55" s="406"/>
      <c r="PZN55" s="406"/>
      <c r="PZO55" s="406"/>
      <c r="PZP55" s="406"/>
      <c r="PZQ55" s="406"/>
      <c r="PZR55" s="406"/>
      <c r="PZS55" s="406"/>
      <c r="PZT55" s="406"/>
      <c r="PZU55" s="406"/>
      <c r="PZV55" s="406"/>
      <c r="PZW55" s="406"/>
      <c r="PZX55" s="406"/>
      <c r="PZY55" s="406"/>
      <c r="PZZ55" s="406"/>
      <c r="QAA55" s="406"/>
      <c r="QAB55" s="406"/>
      <c r="QAC55" s="406"/>
      <c r="QAD55" s="406"/>
      <c r="QAE55" s="406"/>
      <c r="QAF55" s="406"/>
      <c r="QAG55" s="406"/>
      <c r="QAH55" s="406"/>
      <c r="QAI55" s="406"/>
      <c r="QAJ55" s="406"/>
      <c r="QAK55" s="406"/>
      <c r="QAL55" s="406"/>
      <c r="QAM55" s="406"/>
      <c r="QAN55" s="406"/>
      <c r="QAO55" s="406"/>
      <c r="QAP55" s="406"/>
      <c r="QAQ55" s="406"/>
      <c r="QAR55" s="406"/>
      <c r="QAS55" s="406"/>
      <c r="QAT55" s="406"/>
      <c r="QAU55" s="406"/>
      <c r="QAV55" s="406"/>
      <c r="QAW55" s="406"/>
      <c r="QAX55" s="406"/>
      <c r="QAY55" s="406"/>
      <c r="QAZ55" s="406"/>
      <c r="QBA55" s="406"/>
      <c r="QBB55" s="406"/>
      <c r="QBC55" s="406"/>
      <c r="QBD55" s="406"/>
      <c r="QBE55" s="406"/>
      <c r="QBF55" s="406"/>
      <c r="QBG55" s="406"/>
      <c r="QBH55" s="406"/>
      <c r="QBI55" s="406"/>
      <c r="QBJ55" s="406"/>
      <c r="QBK55" s="406"/>
      <c r="QBL55" s="406"/>
      <c r="QBM55" s="406"/>
      <c r="QBN55" s="406"/>
      <c r="QBO55" s="406"/>
      <c r="QBP55" s="406"/>
      <c r="QBQ55" s="406"/>
      <c r="QBR55" s="406"/>
      <c r="QBS55" s="406"/>
      <c r="QBT55" s="406"/>
      <c r="QBU55" s="406"/>
      <c r="QBV55" s="406"/>
      <c r="QBW55" s="406"/>
      <c r="QBX55" s="406"/>
      <c r="QBY55" s="406"/>
      <c r="QBZ55" s="406"/>
      <c r="QCA55" s="406"/>
      <c r="QCB55" s="406"/>
      <c r="QCC55" s="406"/>
      <c r="QCD55" s="406"/>
      <c r="QCE55" s="406"/>
      <c r="QCF55" s="406"/>
      <c r="QCG55" s="406"/>
      <c r="QCH55" s="406"/>
      <c r="QCI55" s="406"/>
      <c r="QCJ55" s="406"/>
      <c r="QCK55" s="406"/>
      <c r="QCL55" s="406"/>
      <c r="QCM55" s="406"/>
      <c r="QCN55" s="406"/>
      <c r="QCO55" s="406"/>
      <c r="QCP55" s="406"/>
      <c r="QCQ55" s="406"/>
      <c r="QCR55" s="406"/>
      <c r="QCS55" s="406"/>
      <c r="QCT55" s="406"/>
      <c r="QCU55" s="406"/>
      <c r="QCV55" s="406"/>
      <c r="QCW55" s="406"/>
      <c r="QCX55" s="406"/>
      <c r="QCY55" s="406"/>
      <c r="QCZ55" s="406"/>
      <c r="QDA55" s="406"/>
      <c r="QDB55" s="406"/>
      <c r="QDC55" s="406"/>
      <c r="QDD55" s="406"/>
      <c r="QDE55" s="406"/>
      <c r="QDF55" s="406"/>
      <c r="QDG55" s="406"/>
      <c r="QDH55" s="406"/>
      <c r="QDI55" s="406"/>
      <c r="QDJ55" s="406"/>
      <c r="QDK55" s="406"/>
      <c r="QDL55" s="406"/>
      <c r="QDM55" s="406"/>
      <c r="QDN55" s="406"/>
      <c r="QDO55" s="406"/>
      <c r="QDP55" s="406"/>
      <c r="QDQ55" s="406"/>
      <c r="QDR55" s="406"/>
      <c r="QDS55" s="406"/>
      <c r="QDT55" s="406"/>
      <c r="QDU55" s="406"/>
      <c r="QDV55" s="406"/>
      <c r="QDW55" s="406"/>
      <c r="QDX55" s="406"/>
      <c r="QDY55" s="406"/>
      <c r="QDZ55" s="406"/>
      <c r="QEA55" s="406"/>
      <c r="QEB55" s="406"/>
      <c r="QEC55" s="406"/>
      <c r="QED55" s="406"/>
      <c r="QEE55" s="406"/>
      <c r="QEF55" s="406"/>
      <c r="QEG55" s="406"/>
      <c r="QEH55" s="406"/>
      <c r="QEI55" s="406"/>
      <c r="QEJ55" s="406"/>
      <c r="QEK55" s="406"/>
      <c r="QEL55" s="406"/>
      <c r="QEM55" s="406"/>
      <c r="QEN55" s="406"/>
      <c r="QEO55" s="406"/>
      <c r="QEP55" s="406"/>
      <c r="QEQ55" s="406"/>
      <c r="QER55" s="406"/>
      <c r="QES55" s="406"/>
      <c r="QET55" s="406"/>
      <c r="QEU55" s="406"/>
      <c r="QEV55" s="406"/>
      <c r="QEW55" s="406"/>
      <c r="QEX55" s="406"/>
      <c r="QEY55" s="406"/>
      <c r="QEZ55" s="406"/>
      <c r="QFA55" s="406"/>
      <c r="QFB55" s="406"/>
      <c r="QFC55" s="406"/>
      <c r="QFD55" s="406"/>
      <c r="QFE55" s="406"/>
      <c r="QFF55" s="406"/>
      <c r="QFG55" s="406"/>
      <c r="QFH55" s="406"/>
      <c r="QFI55" s="406"/>
      <c r="QFJ55" s="406"/>
      <c r="QFK55" s="406"/>
      <c r="QFL55" s="406"/>
      <c r="QFM55" s="406"/>
      <c r="QFN55" s="406"/>
      <c r="QFO55" s="406"/>
      <c r="QFP55" s="406"/>
      <c r="QFQ55" s="406"/>
      <c r="QFR55" s="406"/>
      <c r="QFS55" s="406"/>
      <c r="QFT55" s="406"/>
      <c r="QFU55" s="406"/>
      <c r="QFV55" s="406"/>
      <c r="QFW55" s="406"/>
      <c r="QFX55" s="406"/>
      <c r="QFY55" s="406"/>
      <c r="QFZ55" s="406"/>
      <c r="QGA55" s="406"/>
      <c r="QGB55" s="406"/>
      <c r="QGC55" s="406"/>
      <c r="QGD55" s="406"/>
      <c r="QGE55" s="406"/>
      <c r="QGF55" s="406"/>
      <c r="QGG55" s="406"/>
      <c r="QGH55" s="406"/>
      <c r="QGI55" s="406"/>
      <c r="QGJ55" s="406"/>
      <c r="QGK55" s="406"/>
      <c r="QGL55" s="406"/>
      <c r="QGM55" s="406"/>
      <c r="QGN55" s="406"/>
      <c r="QGO55" s="406"/>
      <c r="QGP55" s="406"/>
      <c r="QGQ55" s="406"/>
      <c r="QGR55" s="406"/>
      <c r="QGS55" s="406"/>
      <c r="QGT55" s="406"/>
      <c r="QGU55" s="406"/>
      <c r="QGV55" s="406"/>
      <c r="QGW55" s="406"/>
      <c r="QGX55" s="406"/>
      <c r="QGY55" s="406"/>
      <c r="QGZ55" s="406"/>
      <c r="QHA55" s="406"/>
      <c r="QHB55" s="406"/>
      <c r="QHC55" s="406"/>
      <c r="QHD55" s="406"/>
      <c r="QHE55" s="406"/>
      <c r="QHF55" s="406"/>
      <c r="QHG55" s="406"/>
      <c r="QHH55" s="406"/>
      <c r="QHI55" s="406"/>
      <c r="QHJ55" s="406"/>
      <c r="QHK55" s="406"/>
      <c r="QHL55" s="406"/>
      <c r="QHM55" s="406"/>
      <c r="QHN55" s="406"/>
      <c r="QHO55" s="406"/>
      <c r="QHP55" s="406"/>
      <c r="QHQ55" s="406"/>
      <c r="QHR55" s="406"/>
      <c r="QHS55" s="406"/>
      <c r="QHT55" s="406"/>
      <c r="QHU55" s="406"/>
      <c r="QHV55" s="406"/>
      <c r="QHW55" s="406"/>
      <c r="QHX55" s="406"/>
      <c r="QHY55" s="406"/>
      <c r="QHZ55" s="406"/>
      <c r="QIA55" s="406"/>
      <c r="QIB55" s="406"/>
      <c r="QIC55" s="406"/>
      <c r="QID55" s="406"/>
      <c r="QIE55" s="406"/>
      <c r="QIF55" s="406"/>
      <c r="QIG55" s="406"/>
      <c r="QIH55" s="406"/>
      <c r="QII55" s="406"/>
      <c r="QIJ55" s="406"/>
      <c r="QIK55" s="406"/>
      <c r="QIL55" s="406"/>
      <c r="QIM55" s="406"/>
      <c r="QIN55" s="406"/>
      <c r="QIO55" s="406"/>
      <c r="QIP55" s="406"/>
      <c r="QIQ55" s="406"/>
      <c r="QIR55" s="406"/>
      <c r="QIS55" s="406"/>
      <c r="QIT55" s="406"/>
      <c r="QIU55" s="406"/>
      <c r="QIV55" s="406"/>
      <c r="QIW55" s="406"/>
      <c r="QIX55" s="406"/>
      <c r="QIY55" s="406"/>
      <c r="QIZ55" s="406"/>
      <c r="QJA55" s="406"/>
      <c r="QJB55" s="406"/>
      <c r="QJC55" s="406"/>
      <c r="QJD55" s="406"/>
      <c r="QJE55" s="406"/>
      <c r="QJF55" s="406"/>
      <c r="QJG55" s="406"/>
      <c r="QJH55" s="406"/>
      <c r="QJI55" s="406"/>
      <c r="QJJ55" s="406"/>
      <c r="QJK55" s="406"/>
      <c r="QJL55" s="406"/>
      <c r="QJM55" s="406"/>
      <c r="QJN55" s="406"/>
      <c r="QJO55" s="406"/>
      <c r="QJP55" s="406"/>
      <c r="QJQ55" s="406"/>
      <c r="QJR55" s="406"/>
      <c r="QJS55" s="406"/>
      <c r="QJT55" s="406"/>
      <c r="QJU55" s="406"/>
      <c r="QJV55" s="406"/>
      <c r="QJW55" s="406"/>
      <c r="QJX55" s="406"/>
      <c r="QJY55" s="406"/>
      <c r="QJZ55" s="406"/>
      <c r="QKA55" s="406"/>
      <c r="QKB55" s="406"/>
      <c r="QKC55" s="406"/>
      <c r="QKD55" s="406"/>
      <c r="QKE55" s="406"/>
      <c r="QKF55" s="406"/>
      <c r="QKG55" s="406"/>
      <c r="QKH55" s="406"/>
      <c r="QKI55" s="406"/>
      <c r="QKJ55" s="406"/>
      <c r="QKK55" s="406"/>
      <c r="QKL55" s="406"/>
      <c r="QKM55" s="406"/>
      <c r="QKN55" s="406"/>
      <c r="QKO55" s="406"/>
      <c r="QKP55" s="406"/>
      <c r="QKQ55" s="406"/>
      <c r="QKR55" s="406"/>
      <c r="QKS55" s="406"/>
      <c r="QKT55" s="406"/>
      <c r="QKU55" s="406"/>
      <c r="QKV55" s="406"/>
      <c r="QKW55" s="406"/>
      <c r="QKX55" s="406"/>
      <c r="QKY55" s="406"/>
      <c r="QKZ55" s="406"/>
      <c r="QLA55" s="406"/>
      <c r="QLB55" s="406"/>
      <c r="QLC55" s="406"/>
      <c r="QLD55" s="406"/>
      <c r="QLE55" s="406"/>
      <c r="QLF55" s="406"/>
      <c r="QLG55" s="406"/>
      <c r="QLH55" s="406"/>
      <c r="QLI55" s="406"/>
      <c r="QLJ55" s="406"/>
      <c r="QLK55" s="406"/>
      <c r="QLL55" s="406"/>
      <c r="QLM55" s="406"/>
      <c r="QLN55" s="406"/>
      <c r="QLO55" s="406"/>
      <c r="QLP55" s="406"/>
      <c r="QLQ55" s="406"/>
      <c r="QLR55" s="406"/>
      <c r="QLS55" s="406"/>
      <c r="QLT55" s="406"/>
      <c r="QLU55" s="406"/>
      <c r="QLV55" s="406"/>
      <c r="QLW55" s="406"/>
      <c r="QLX55" s="406"/>
      <c r="QLY55" s="406"/>
      <c r="QLZ55" s="406"/>
      <c r="QMA55" s="406"/>
      <c r="QMB55" s="406"/>
      <c r="QMC55" s="406"/>
      <c r="QMD55" s="406"/>
      <c r="QME55" s="406"/>
      <c r="QMF55" s="406"/>
      <c r="QMG55" s="406"/>
      <c r="QMH55" s="406"/>
      <c r="QMI55" s="406"/>
      <c r="QMJ55" s="406"/>
      <c r="QMK55" s="406"/>
      <c r="QML55" s="406"/>
      <c r="QMM55" s="406"/>
      <c r="QMN55" s="406"/>
      <c r="QMO55" s="406"/>
      <c r="QMP55" s="406"/>
      <c r="QMQ55" s="406"/>
      <c r="QMR55" s="406"/>
      <c r="QMS55" s="406"/>
      <c r="QMT55" s="406"/>
      <c r="QMU55" s="406"/>
      <c r="QMV55" s="406"/>
      <c r="QMW55" s="406"/>
      <c r="QMX55" s="406"/>
      <c r="QMY55" s="406"/>
      <c r="QMZ55" s="406"/>
      <c r="QNA55" s="406"/>
      <c r="QNB55" s="406"/>
      <c r="QNC55" s="406"/>
      <c r="QND55" s="406"/>
      <c r="QNE55" s="406"/>
      <c r="QNF55" s="406"/>
      <c r="QNG55" s="406"/>
      <c r="QNH55" s="406"/>
      <c r="QNI55" s="406"/>
      <c r="QNJ55" s="406"/>
      <c r="QNK55" s="406"/>
      <c r="QNL55" s="406"/>
      <c r="QNM55" s="406"/>
      <c r="QNN55" s="406"/>
      <c r="QNO55" s="406"/>
      <c r="QNP55" s="406"/>
      <c r="QNQ55" s="406"/>
      <c r="QNR55" s="406"/>
      <c r="QNS55" s="406"/>
      <c r="QNT55" s="406"/>
      <c r="QNU55" s="406"/>
      <c r="QNV55" s="406"/>
      <c r="QNW55" s="406"/>
      <c r="QNX55" s="406"/>
      <c r="QNY55" s="406"/>
      <c r="QNZ55" s="406"/>
      <c r="QOA55" s="406"/>
      <c r="QOB55" s="406"/>
      <c r="QOC55" s="406"/>
      <c r="QOD55" s="406"/>
      <c r="QOE55" s="406"/>
      <c r="QOF55" s="406"/>
      <c r="QOG55" s="406"/>
      <c r="QOH55" s="406"/>
      <c r="QOI55" s="406"/>
      <c r="QOJ55" s="406"/>
      <c r="QOK55" s="406"/>
      <c r="QOL55" s="406"/>
      <c r="QOM55" s="406"/>
      <c r="QON55" s="406"/>
      <c r="QOO55" s="406"/>
      <c r="QOP55" s="406"/>
      <c r="QOQ55" s="406"/>
      <c r="QOR55" s="406"/>
      <c r="QOS55" s="406"/>
      <c r="QOT55" s="406"/>
      <c r="QOU55" s="406"/>
      <c r="QOV55" s="406"/>
      <c r="QOW55" s="406"/>
      <c r="QOX55" s="406"/>
      <c r="QOY55" s="406"/>
      <c r="QOZ55" s="406"/>
      <c r="QPA55" s="406"/>
      <c r="QPB55" s="406"/>
      <c r="QPC55" s="406"/>
      <c r="QPD55" s="406"/>
      <c r="QPE55" s="406"/>
      <c r="QPF55" s="406"/>
      <c r="QPG55" s="406"/>
      <c r="QPH55" s="406"/>
      <c r="QPI55" s="406"/>
      <c r="QPJ55" s="406"/>
      <c r="QPK55" s="406"/>
      <c r="QPL55" s="406"/>
      <c r="QPM55" s="406"/>
      <c r="QPN55" s="406"/>
      <c r="QPO55" s="406"/>
      <c r="QPP55" s="406"/>
      <c r="QPQ55" s="406"/>
      <c r="QPR55" s="406"/>
      <c r="QPS55" s="406"/>
      <c r="QPT55" s="406"/>
      <c r="QPU55" s="406"/>
      <c r="QPV55" s="406"/>
      <c r="QPW55" s="406"/>
      <c r="QPX55" s="406"/>
      <c r="QPY55" s="406"/>
      <c r="QPZ55" s="406"/>
      <c r="QQA55" s="406"/>
      <c r="QQB55" s="406"/>
      <c r="QQC55" s="406"/>
      <c r="QQD55" s="406"/>
      <c r="QQE55" s="406"/>
      <c r="QQF55" s="406"/>
      <c r="QQG55" s="406"/>
      <c r="QQH55" s="406"/>
      <c r="QQI55" s="406"/>
      <c r="QQJ55" s="406"/>
      <c r="QQK55" s="406"/>
      <c r="QQL55" s="406"/>
      <c r="QQM55" s="406"/>
      <c r="QQN55" s="406"/>
      <c r="QQO55" s="406"/>
      <c r="QQP55" s="406"/>
      <c r="QQQ55" s="406"/>
      <c r="QQR55" s="406"/>
      <c r="QQS55" s="406"/>
      <c r="QQT55" s="406"/>
      <c r="QQU55" s="406"/>
      <c r="QQV55" s="406"/>
      <c r="QQW55" s="406"/>
      <c r="QQX55" s="406"/>
      <c r="QQY55" s="406"/>
      <c r="QQZ55" s="406"/>
      <c r="QRA55" s="406"/>
      <c r="QRB55" s="406"/>
      <c r="QRC55" s="406"/>
      <c r="QRD55" s="406"/>
      <c r="QRE55" s="406"/>
      <c r="QRF55" s="406"/>
      <c r="QRG55" s="406"/>
      <c r="QRH55" s="406"/>
      <c r="QRI55" s="406"/>
      <c r="QRJ55" s="406"/>
      <c r="QRK55" s="406"/>
      <c r="QRL55" s="406"/>
      <c r="QRM55" s="406"/>
      <c r="QRN55" s="406"/>
      <c r="QRO55" s="406"/>
      <c r="QRP55" s="406"/>
      <c r="QRQ55" s="406"/>
      <c r="QRR55" s="406"/>
      <c r="QRS55" s="406"/>
      <c r="QRT55" s="406"/>
      <c r="QRU55" s="406"/>
      <c r="QRV55" s="406"/>
      <c r="QRW55" s="406"/>
      <c r="QRX55" s="406"/>
      <c r="QRY55" s="406"/>
      <c r="QRZ55" s="406"/>
      <c r="QSA55" s="406"/>
      <c r="QSB55" s="406"/>
      <c r="QSC55" s="406"/>
      <c r="QSD55" s="406"/>
      <c r="QSE55" s="406"/>
      <c r="QSF55" s="406"/>
      <c r="QSG55" s="406"/>
      <c r="QSH55" s="406"/>
      <c r="QSI55" s="406"/>
      <c r="QSJ55" s="406"/>
      <c r="QSK55" s="406"/>
      <c r="QSL55" s="406"/>
      <c r="QSM55" s="406"/>
      <c r="QSN55" s="406"/>
      <c r="QSO55" s="406"/>
      <c r="QSP55" s="406"/>
      <c r="QSQ55" s="406"/>
      <c r="QSR55" s="406"/>
      <c r="QSS55" s="406"/>
      <c r="QST55" s="406"/>
      <c r="QSU55" s="406"/>
      <c r="QSV55" s="406"/>
      <c r="QSW55" s="406"/>
      <c r="QSX55" s="406"/>
      <c r="QSY55" s="406"/>
      <c r="QSZ55" s="406"/>
      <c r="QTA55" s="406"/>
      <c r="QTB55" s="406"/>
      <c r="QTC55" s="406"/>
      <c r="QTD55" s="406"/>
      <c r="QTE55" s="406"/>
      <c r="QTF55" s="406"/>
      <c r="QTG55" s="406"/>
      <c r="QTH55" s="406"/>
      <c r="QTI55" s="406"/>
      <c r="QTJ55" s="406"/>
      <c r="QTK55" s="406"/>
      <c r="QTL55" s="406"/>
      <c r="QTM55" s="406"/>
      <c r="QTN55" s="406"/>
      <c r="QTO55" s="406"/>
      <c r="QTP55" s="406"/>
      <c r="QTQ55" s="406"/>
      <c r="QTR55" s="406"/>
      <c r="QTS55" s="406"/>
      <c r="QTT55" s="406"/>
      <c r="QTU55" s="406"/>
      <c r="QTV55" s="406"/>
      <c r="QTW55" s="406"/>
      <c r="QTX55" s="406"/>
      <c r="QTY55" s="406"/>
      <c r="QTZ55" s="406"/>
      <c r="QUA55" s="406"/>
      <c r="QUB55" s="406"/>
      <c r="QUC55" s="406"/>
      <c r="QUD55" s="406"/>
      <c r="QUE55" s="406"/>
      <c r="QUF55" s="406"/>
      <c r="QUG55" s="406"/>
      <c r="QUH55" s="406"/>
      <c r="QUI55" s="406"/>
      <c r="QUJ55" s="406"/>
      <c r="QUK55" s="406"/>
      <c r="QUL55" s="406"/>
      <c r="QUM55" s="406"/>
      <c r="QUN55" s="406"/>
      <c r="QUO55" s="406"/>
      <c r="QUP55" s="406"/>
      <c r="QUQ55" s="406"/>
      <c r="QUR55" s="406"/>
      <c r="QUS55" s="406"/>
      <c r="QUT55" s="406"/>
      <c r="QUU55" s="406"/>
      <c r="QUV55" s="406"/>
      <c r="QUW55" s="406"/>
      <c r="QUX55" s="406"/>
      <c r="QUY55" s="406"/>
      <c r="QUZ55" s="406"/>
      <c r="QVA55" s="406"/>
      <c r="QVB55" s="406"/>
      <c r="QVC55" s="406"/>
      <c r="QVD55" s="406"/>
      <c r="QVE55" s="406"/>
      <c r="QVF55" s="406"/>
      <c r="QVG55" s="406"/>
      <c r="QVH55" s="406"/>
      <c r="QVI55" s="406"/>
      <c r="QVJ55" s="406"/>
      <c r="QVK55" s="406"/>
      <c r="QVL55" s="406"/>
      <c r="QVM55" s="406"/>
      <c r="QVN55" s="406"/>
      <c r="QVO55" s="406"/>
      <c r="QVP55" s="406"/>
      <c r="QVQ55" s="406"/>
      <c r="QVR55" s="406"/>
      <c r="QVS55" s="406"/>
      <c r="QVT55" s="406"/>
      <c r="QVU55" s="406"/>
      <c r="QVV55" s="406"/>
      <c r="QVW55" s="406"/>
      <c r="QVX55" s="406"/>
      <c r="QVY55" s="406"/>
      <c r="QVZ55" s="406"/>
      <c r="QWA55" s="406"/>
      <c r="QWB55" s="406"/>
      <c r="QWC55" s="406"/>
      <c r="QWD55" s="406"/>
      <c r="QWE55" s="406"/>
      <c r="QWF55" s="406"/>
      <c r="QWG55" s="406"/>
      <c r="QWH55" s="406"/>
      <c r="QWI55" s="406"/>
      <c r="QWJ55" s="406"/>
      <c r="QWK55" s="406"/>
      <c r="QWL55" s="406"/>
      <c r="QWM55" s="406"/>
      <c r="QWN55" s="406"/>
      <c r="QWO55" s="406"/>
      <c r="QWP55" s="406"/>
      <c r="QWQ55" s="406"/>
      <c r="QWR55" s="406"/>
      <c r="QWS55" s="406"/>
      <c r="QWT55" s="406"/>
      <c r="QWU55" s="406"/>
      <c r="QWV55" s="406"/>
      <c r="QWW55" s="406"/>
      <c r="QWX55" s="406"/>
      <c r="QWY55" s="406"/>
      <c r="QWZ55" s="406"/>
      <c r="QXA55" s="406"/>
      <c r="QXB55" s="406"/>
      <c r="QXC55" s="406"/>
      <c r="QXD55" s="406"/>
      <c r="QXE55" s="406"/>
      <c r="QXF55" s="406"/>
      <c r="QXG55" s="406"/>
      <c r="QXH55" s="406"/>
      <c r="QXI55" s="406"/>
      <c r="QXJ55" s="406"/>
      <c r="QXK55" s="406"/>
      <c r="QXL55" s="406"/>
      <c r="QXM55" s="406"/>
      <c r="QXN55" s="406"/>
      <c r="QXO55" s="406"/>
      <c r="QXP55" s="406"/>
      <c r="QXQ55" s="406"/>
      <c r="QXR55" s="406"/>
      <c r="QXS55" s="406"/>
      <c r="QXT55" s="406"/>
      <c r="QXU55" s="406"/>
      <c r="QXV55" s="406"/>
      <c r="QXW55" s="406"/>
      <c r="QXX55" s="406"/>
      <c r="QXY55" s="406"/>
      <c r="QXZ55" s="406"/>
      <c r="QYA55" s="406"/>
      <c r="QYB55" s="406"/>
      <c r="QYC55" s="406"/>
      <c r="QYD55" s="406"/>
      <c r="QYE55" s="406"/>
      <c r="QYF55" s="406"/>
      <c r="QYG55" s="406"/>
      <c r="QYH55" s="406"/>
      <c r="QYI55" s="406"/>
      <c r="QYJ55" s="406"/>
      <c r="QYK55" s="406"/>
      <c r="QYL55" s="406"/>
      <c r="QYM55" s="406"/>
      <c r="QYN55" s="406"/>
      <c r="QYO55" s="406"/>
      <c r="QYP55" s="406"/>
      <c r="QYQ55" s="406"/>
      <c r="QYR55" s="406"/>
      <c r="QYS55" s="406"/>
      <c r="QYT55" s="406"/>
      <c r="QYU55" s="406"/>
      <c r="QYV55" s="406"/>
      <c r="QYW55" s="406"/>
      <c r="QYX55" s="406"/>
      <c r="QYY55" s="406"/>
      <c r="QYZ55" s="406"/>
      <c r="QZA55" s="406"/>
      <c r="QZB55" s="406"/>
      <c r="QZC55" s="406"/>
      <c r="QZD55" s="406"/>
      <c r="QZE55" s="406"/>
      <c r="QZF55" s="406"/>
      <c r="QZG55" s="406"/>
      <c r="QZH55" s="406"/>
      <c r="QZI55" s="406"/>
      <c r="QZJ55" s="406"/>
      <c r="QZK55" s="406"/>
      <c r="QZL55" s="406"/>
      <c r="QZM55" s="406"/>
      <c r="QZN55" s="406"/>
      <c r="QZO55" s="406"/>
      <c r="QZP55" s="406"/>
      <c r="QZQ55" s="406"/>
      <c r="QZR55" s="406"/>
      <c r="QZS55" s="406"/>
      <c r="QZT55" s="406"/>
      <c r="QZU55" s="406"/>
      <c r="QZV55" s="406"/>
      <c r="QZW55" s="406"/>
      <c r="QZX55" s="406"/>
      <c r="QZY55" s="406"/>
      <c r="QZZ55" s="406"/>
      <c r="RAA55" s="406"/>
      <c r="RAB55" s="406"/>
      <c r="RAC55" s="406"/>
      <c r="RAD55" s="406"/>
      <c r="RAE55" s="406"/>
      <c r="RAF55" s="406"/>
      <c r="RAG55" s="406"/>
      <c r="RAH55" s="406"/>
      <c r="RAI55" s="406"/>
      <c r="RAJ55" s="406"/>
      <c r="RAK55" s="406"/>
      <c r="RAL55" s="406"/>
      <c r="RAM55" s="406"/>
      <c r="RAN55" s="406"/>
      <c r="RAO55" s="406"/>
      <c r="RAP55" s="406"/>
      <c r="RAQ55" s="406"/>
      <c r="RAR55" s="406"/>
      <c r="RAS55" s="406"/>
      <c r="RAT55" s="406"/>
      <c r="RAU55" s="406"/>
      <c r="RAV55" s="406"/>
      <c r="RAW55" s="406"/>
      <c r="RAX55" s="406"/>
      <c r="RAY55" s="406"/>
      <c r="RAZ55" s="406"/>
      <c r="RBA55" s="406"/>
      <c r="RBB55" s="406"/>
      <c r="RBC55" s="406"/>
      <c r="RBD55" s="406"/>
      <c r="RBE55" s="406"/>
      <c r="RBF55" s="406"/>
      <c r="RBG55" s="406"/>
      <c r="RBH55" s="406"/>
      <c r="RBI55" s="406"/>
      <c r="RBJ55" s="406"/>
      <c r="RBK55" s="406"/>
      <c r="RBL55" s="406"/>
      <c r="RBM55" s="406"/>
      <c r="RBN55" s="406"/>
      <c r="RBO55" s="406"/>
      <c r="RBP55" s="406"/>
      <c r="RBQ55" s="406"/>
      <c r="RBR55" s="406"/>
      <c r="RBS55" s="406"/>
      <c r="RBT55" s="406"/>
      <c r="RBU55" s="406"/>
      <c r="RBV55" s="406"/>
      <c r="RBW55" s="406"/>
      <c r="RBX55" s="406"/>
      <c r="RBY55" s="406"/>
      <c r="RBZ55" s="406"/>
      <c r="RCA55" s="406"/>
      <c r="RCB55" s="406"/>
      <c r="RCC55" s="406"/>
      <c r="RCD55" s="406"/>
      <c r="RCE55" s="406"/>
      <c r="RCF55" s="406"/>
      <c r="RCG55" s="406"/>
      <c r="RCH55" s="406"/>
      <c r="RCI55" s="406"/>
      <c r="RCJ55" s="406"/>
      <c r="RCK55" s="406"/>
      <c r="RCL55" s="406"/>
      <c r="RCM55" s="406"/>
      <c r="RCN55" s="406"/>
      <c r="RCO55" s="406"/>
      <c r="RCP55" s="406"/>
      <c r="RCQ55" s="406"/>
      <c r="RCR55" s="406"/>
      <c r="RCS55" s="406"/>
      <c r="RCT55" s="406"/>
      <c r="RCU55" s="406"/>
      <c r="RCV55" s="406"/>
      <c r="RCW55" s="406"/>
      <c r="RCX55" s="406"/>
      <c r="RCY55" s="406"/>
      <c r="RCZ55" s="406"/>
      <c r="RDA55" s="406"/>
      <c r="RDB55" s="406"/>
      <c r="RDC55" s="406"/>
      <c r="RDD55" s="406"/>
      <c r="RDE55" s="406"/>
      <c r="RDF55" s="406"/>
      <c r="RDG55" s="406"/>
      <c r="RDH55" s="406"/>
      <c r="RDI55" s="406"/>
      <c r="RDJ55" s="406"/>
      <c r="RDK55" s="406"/>
      <c r="RDL55" s="406"/>
      <c r="RDM55" s="406"/>
      <c r="RDN55" s="406"/>
      <c r="RDO55" s="406"/>
      <c r="RDP55" s="406"/>
      <c r="RDQ55" s="406"/>
      <c r="RDR55" s="406"/>
      <c r="RDS55" s="406"/>
      <c r="RDT55" s="406"/>
      <c r="RDU55" s="406"/>
      <c r="RDV55" s="406"/>
      <c r="RDW55" s="406"/>
      <c r="RDX55" s="406"/>
      <c r="RDY55" s="406"/>
      <c r="RDZ55" s="406"/>
      <c r="REA55" s="406"/>
      <c r="REB55" s="406"/>
      <c r="REC55" s="406"/>
      <c r="RED55" s="406"/>
      <c r="REE55" s="406"/>
      <c r="REF55" s="406"/>
      <c r="REG55" s="406"/>
      <c r="REH55" s="406"/>
      <c r="REI55" s="406"/>
      <c r="REJ55" s="406"/>
      <c r="REK55" s="406"/>
      <c r="REL55" s="406"/>
      <c r="REM55" s="406"/>
      <c r="REN55" s="406"/>
      <c r="REO55" s="406"/>
      <c r="REP55" s="406"/>
      <c r="REQ55" s="406"/>
      <c r="RER55" s="406"/>
      <c r="RES55" s="406"/>
      <c r="RET55" s="406"/>
      <c r="REU55" s="406"/>
      <c r="REV55" s="406"/>
      <c r="REW55" s="406"/>
      <c r="REX55" s="406"/>
      <c r="REY55" s="406"/>
      <c r="REZ55" s="406"/>
      <c r="RFA55" s="406"/>
      <c r="RFB55" s="406"/>
      <c r="RFC55" s="406"/>
      <c r="RFD55" s="406"/>
      <c r="RFE55" s="406"/>
      <c r="RFF55" s="406"/>
      <c r="RFG55" s="406"/>
      <c r="RFH55" s="406"/>
      <c r="RFI55" s="406"/>
      <c r="RFJ55" s="406"/>
      <c r="RFK55" s="406"/>
      <c r="RFL55" s="406"/>
      <c r="RFM55" s="406"/>
      <c r="RFN55" s="406"/>
      <c r="RFO55" s="406"/>
      <c r="RFP55" s="406"/>
      <c r="RFQ55" s="406"/>
      <c r="RFR55" s="406"/>
      <c r="RFS55" s="406"/>
      <c r="RFT55" s="406"/>
      <c r="RFU55" s="406"/>
      <c r="RFV55" s="406"/>
      <c r="RFW55" s="406"/>
      <c r="RFX55" s="406"/>
      <c r="RFY55" s="406"/>
      <c r="RFZ55" s="406"/>
      <c r="RGA55" s="406"/>
      <c r="RGB55" s="406"/>
      <c r="RGC55" s="406"/>
      <c r="RGD55" s="406"/>
      <c r="RGE55" s="406"/>
      <c r="RGF55" s="406"/>
      <c r="RGG55" s="406"/>
      <c r="RGH55" s="406"/>
      <c r="RGI55" s="406"/>
      <c r="RGJ55" s="406"/>
      <c r="RGK55" s="406"/>
      <c r="RGL55" s="406"/>
      <c r="RGM55" s="406"/>
      <c r="RGN55" s="406"/>
      <c r="RGO55" s="406"/>
      <c r="RGP55" s="406"/>
      <c r="RGQ55" s="406"/>
      <c r="RGR55" s="406"/>
      <c r="RGS55" s="406"/>
      <c r="RGT55" s="406"/>
      <c r="RGU55" s="406"/>
      <c r="RGV55" s="406"/>
      <c r="RGW55" s="406"/>
      <c r="RGX55" s="406"/>
      <c r="RGY55" s="406"/>
      <c r="RGZ55" s="406"/>
      <c r="RHA55" s="406"/>
      <c r="RHB55" s="406"/>
      <c r="RHC55" s="406"/>
      <c r="RHD55" s="406"/>
      <c r="RHE55" s="406"/>
      <c r="RHF55" s="406"/>
      <c r="RHG55" s="406"/>
      <c r="RHH55" s="406"/>
      <c r="RHI55" s="406"/>
      <c r="RHJ55" s="406"/>
      <c r="RHK55" s="406"/>
      <c r="RHL55" s="406"/>
      <c r="RHM55" s="406"/>
      <c r="RHN55" s="406"/>
      <c r="RHO55" s="406"/>
      <c r="RHP55" s="406"/>
      <c r="RHQ55" s="406"/>
      <c r="RHR55" s="406"/>
      <c r="RHS55" s="406"/>
      <c r="RHT55" s="406"/>
      <c r="RHU55" s="406"/>
      <c r="RHV55" s="406"/>
      <c r="RHW55" s="406"/>
      <c r="RHX55" s="406"/>
      <c r="RHY55" s="406"/>
      <c r="RHZ55" s="406"/>
      <c r="RIA55" s="406"/>
      <c r="RIB55" s="406"/>
      <c r="RIC55" s="406"/>
      <c r="RID55" s="406"/>
      <c r="RIE55" s="406"/>
      <c r="RIF55" s="406"/>
      <c r="RIG55" s="406"/>
      <c r="RIH55" s="406"/>
      <c r="RII55" s="406"/>
      <c r="RIJ55" s="406"/>
      <c r="RIK55" s="406"/>
      <c r="RIL55" s="406"/>
      <c r="RIM55" s="406"/>
      <c r="RIN55" s="406"/>
      <c r="RIO55" s="406"/>
      <c r="RIP55" s="406"/>
      <c r="RIQ55" s="406"/>
      <c r="RIR55" s="406"/>
      <c r="RIS55" s="406"/>
      <c r="RIT55" s="406"/>
      <c r="RIU55" s="406"/>
      <c r="RIV55" s="406"/>
      <c r="RIW55" s="406"/>
      <c r="RIX55" s="406"/>
      <c r="RIY55" s="406"/>
      <c r="RIZ55" s="406"/>
      <c r="RJA55" s="406"/>
      <c r="RJB55" s="406"/>
      <c r="RJC55" s="406"/>
      <c r="RJD55" s="406"/>
      <c r="RJE55" s="406"/>
      <c r="RJF55" s="406"/>
      <c r="RJG55" s="406"/>
      <c r="RJH55" s="406"/>
      <c r="RJI55" s="406"/>
      <c r="RJJ55" s="406"/>
      <c r="RJK55" s="406"/>
      <c r="RJL55" s="406"/>
      <c r="RJM55" s="406"/>
      <c r="RJN55" s="406"/>
      <c r="RJO55" s="406"/>
      <c r="RJP55" s="406"/>
      <c r="RJQ55" s="406"/>
      <c r="RJR55" s="406"/>
      <c r="RJS55" s="406"/>
      <c r="RJT55" s="406"/>
      <c r="RJU55" s="406"/>
      <c r="RJV55" s="406"/>
      <c r="RJW55" s="406"/>
      <c r="RJX55" s="406"/>
      <c r="RJY55" s="406"/>
      <c r="RJZ55" s="406"/>
      <c r="RKA55" s="406"/>
      <c r="RKB55" s="406"/>
      <c r="RKC55" s="406"/>
      <c r="RKD55" s="406"/>
      <c r="RKE55" s="406"/>
      <c r="RKF55" s="406"/>
      <c r="RKG55" s="406"/>
      <c r="RKH55" s="406"/>
      <c r="RKI55" s="406"/>
      <c r="RKJ55" s="406"/>
      <c r="RKK55" s="406"/>
      <c r="RKL55" s="406"/>
      <c r="RKM55" s="406"/>
      <c r="RKN55" s="406"/>
      <c r="RKO55" s="406"/>
      <c r="RKP55" s="406"/>
      <c r="RKQ55" s="406"/>
      <c r="RKR55" s="406"/>
      <c r="RKS55" s="406"/>
      <c r="RKT55" s="406"/>
      <c r="RKU55" s="406"/>
      <c r="RKV55" s="406"/>
      <c r="RKW55" s="406"/>
      <c r="RKX55" s="406"/>
      <c r="RKY55" s="406"/>
      <c r="RKZ55" s="406"/>
      <c r="RLA55" s="406"/>
      <c r="RLB55" s="406"/>
      <c r="RLC55" s="406"/>
      <c r="RLD55" s="406"/>
      <c r="RLE55" s="406"/>
      <c r="RLF55" s="406"/>
      <c r="RLG55" s="406"/>
      <c r="RLH55" s="406"/>
      <c r="RLI55" s="406"/>
      <c r="RLJ55" s="406"/>
      <c r="RLK55" s="406"/>
      <c r="RLL55" s="406"/>
      <c r="RLM55" s="406"/>
      <c r="RLN55" s="406"/>
      <c r="RLO55" s="406"/>
      <c r="RLP55" s="406"/>
      <c r="RLQ55" s="406"/>
      <c r="RLR55" s="406"/>
      <c r="RLS55" s="406"/>
      <c r="RLT55" s="406"/>
      <c r="RLU55" s="406"/>
      <c r="RLV55" s="406"/>
      <c r="RLW55" s="406"/>
      <c r="RLX55" s="406"/>
      <c r="RLY55" s="406"/>
      <c r="RLZ55" s="406"/>
      <c r="RMA55" s="406"/>
      <c r="RMB55" s="406"/>
      <c r="RMC55" s="406"/>
      <c r="RMD55" s="406"/>
      <c r="RME55" s="406"/>
      <c r="RMF55" s="406"/>
      <c r="RMG55" s="406"/>
      <c r="RMH55" s="406"/>
      <c r="RMI55" s="406"/>
      <c r="RMJ55" s="406"/>
      <c r="RMK55" s="406"/>
      <c r="RML55" s="406"/>
      <c r="RMM55" s="406"/>
      <c r="RMN55" s="406"/>
      <c r="RMO55" s="406"/>
      <c r="RMP55" s="406"/>
      <c r="RMQ55" s="406"/>
      <c r="RMR55" s="406"/>
      <c r="RMS55" s="406"/>
      <c r="RMT55" s="406"/>
      <c r="RMU55" s="406"/>
      <c r="RMV55" s="406"/>
      <c r="RMW55" s="406"/>
      <c r="RMX55" s="406"/>
      <c r="RMY55" s="406"/>
      <c r="RMZ55" s="406"/>
      <c r="RNA55" s="406"/>
      <c r="RNB55" s="406"/>
      <c r="RNC55" s="406"/>
      <c r="RND55" s="406"/>
      <c r="RNE55" s="406"/>
      <c r="RNF55" s="406"/>
      <c r="RNG55" s="406"/>
      <c r="RNH55" s="406"/>
      <c r="RNI55" s="406"/>
      <c r="RNJ55" s="406"/>
      <c r="RNK55" s="406"/>
      <c r="RNL55" s="406"/>
      <c r="RNM55" s="406"/>
      <c r="RNN55" s="406"/>
      <c r="RNO55" s="406"/>
      <c r="RNP55" s="406"/>
      <c r="RNQ55" s="406"/>
      <c r="RNR55" s="406"/>
      <c r="RNS55" s="406"/>
      <c r="RNT55" s="406"/>
      <c r="RNU55" s="406"/>
      <c r="RNV55" s="406"/>
      <c r="RNW55" s="406"/>
      <c r="RNX55" s="406"/>
      <c r="RNY55" s="406"/>
      <c r="RNZ55" s="406"/>
      <c r="ROA55" s="406"/>
      <c r="ROB55" s="406"/>
      <c r="ROC55" s="406"/>
      <c r="ROD55" s="406"/>
      <c r="ROE55" s="406"/>
      <c r="ROF55" s="406"/>
      <c r="ROG55" s="406"/>
      <c r="ROH55" s="406"/>
      <c r="ROI55" s="406"/>
      <c r="ROJ55" s="406"/>
      <c r="ROK55" s="406"/>
      <c r="ROL55" s="406"/>
      <c r="ROM55" s="406"/>
      <c r="RON55" s="406"/>
      <c r="ROO55" s="406"/>
      <c r="ROP55" s="406"/>
      <c r="ROQ55" s="406"/>
      <c r="ROR55" s="406"/>
      <c r="ROS55" s="406"/>
      <c r="ROT55" s="406"/>
      <c r="ROU55" s="406"/>
      <c r="ROV55" s="406"/>
      <c r="ROW55" s="406"/>
      <c r="ROX55" s="406"/>
      <c r="ROY55" s="406"/>
      <c r="ROZ55" s="406"/>
      <c r="RPA55" s="406"/>
      <c r="RPB55" s="406"/>
      <c r="RPC55" s="406"/>
      <c r="RPD55" s="406"/>
      <c r="RPE55" s="406"/>
      <c r="RPF55" s="406"/>
      <c r="RPG55" s="406"/>
      <c r="RPH55" s="406"/>
      <c r="RPI55" s="406"/>
      <c r="RPJ55" s="406"/>
      <c r="RPK55" s="406"/>
      <c r="RPL55" s="406"/>
      <c r="RPM55" s="406"/>
      <c r="RPN55" s="406"/>
      <c r="RPO55" s="406"/>
      <c r="RPP55" s="406"/>
      <c r="RPQ55" s="406"/>
      <c r="RPR55" s="406"/>
      <c r="RPS55" s="406"/>
      <c r="RPT55" s="406"/>
      <c r="RPU55" s="406"/>
      <c r="RPV55" s="406"/>
      <c r="RPW55" s="406"/>
      <c r="RPX55" s="406"/>
      <c r="RPY55" s="406"/>
      <c r="RPZ55" s="406"/>
      <c r="RQA55" s="406"/>
      <c r="RQB55" s="406"/>
      <c r="RQC55" s="406"/>
      <c r="RQD55" s="406"/>
      <c r="RQE55" s="406"/>
      <c r="RQF55" s="406"/>
      <c r="RQG55" s="406"/>
      <c r="RQH55" s="406"/>
      <c r="RQI55" s="406"/>
      <c r="RQJ55" s="406"/>
      <c r="RQK55" s="406"/>
      <c r="RQL55" s="406"/>
      <c r="RQM55" s="406"/>
      <c r="RQN55" s="406"/>
      <c r="RQO55" s="406"/>
      <c r="RQP55" s="406"/>
      <c r="RQQ55" s="406"/>
      <c r="RQR55" s="406"/>
      <c r="RQS55" s="406"/>
      <c r="RQT55" s="406"/>
      <c r="RQU55" s="406"/>
      <c r="RQV55" s="406"/>
      <c r="RQW55" s="406"/>
      <c r="RQX55" s="406"/>
      <c r="RQY55" s="406"/>
      <c r="RQZ55" s="406"/>
      <c r="RRA55" s="406"/>
      <c r="RRB55" s="406"/>
      <c r="RRC55" s="406"/>
      <c r="RRD55" s="406"/>
      <c r="RRE55" s="406"/>
      <c r="RRF55" s="406"/>
      <c r="RRG55" s="406"/>
      <c r="RRH55" s="406"/>
      <c r="RRI55" s="406"/>
      <c r="RRJ55" s="406"/>
      <c r="RRK55" s="406"/>
      <c r="RRL55" s="406"/>
      <c r="RRM55" s="406"/>
      <c r="RRN55" s="406"/>
      <c r="RRO55" s="406"/>
      <c r="RRP55" s="406"/>
      <c r="RRQ55" s="406"/>
      <c r="RRR55" s="406"/>
      <c r="RRS55" s="406"/>
      <c r="RRT55" s="406"/>
      <c r="RRU55" s="406"/>
      <c r="RRV55" s="406"/>
      <c r="RRW55" s="406"/>
      <c r="RRX55" s="406"/>
      <c r="RRY55" s="406"/>
      <c r="RRZ55" s="406"/>
      <c r="RSA55" s="406"/>
      <c r="RSB55" s="406"/>
      <c r="RSC55" s="406"/>
      <c r="RSD55" s="406"/>
      <c r="RSE55" s="406"/>
      <c r="RSF55" s="406"/>
      <c r="RSG55" s="406"/>
      <c r="RSH55" s="406"/>
      <c r="RSI55" s="406"/>
      <c r="RSJ55" s="406"/>
      <c r="RSK55" s="406"/>
      <c r="RSL55" s="406"/>
      <c r="RSM55" s="406"/>
      <c r="RSN55" s="406"/>
      <c r="RSO55" s="406"/>
      <c r="RSP55" s="406"/>
      <c r="RSQ55" s="406"/>
      <c r="RSR55" s="406"/>
      <c r="RSS55" s="406"/>
      <c r="RST55" s="406"/>
      <c r="RSU55" s="406"/>
      <c r="RSV55" s="406"/>
      <c r="RSW55" s="406"/>
      <c r="RSX55" s="406"/>
      <c r="RSY55" s="406"/>
      <c r="RSZ55" s="406"/>
      <c r="RTA55" s="406"/>
      <c r="RTB55" s="406"/>
      <c r="RTC55" s="406"/>
      <c r="RTD55" s="406"/>
      <c r="RTE55" s="406"/>
      <c r="RTF55" s="406"/>
      <c r="RTG55" s="406"/>
      <c r="RTH55" s="406"/>
      <c r="RTI55" s="406"/>
      <c r="RTJ55" s="406"/>
      <c r="RTK55" s="406"/>
      <c r="RTL55" s="406"/>
      <c r="RTM55" s="406"/>
      <c r="RTN55" s="406"/>
      <c r="RTO55" s="406"/>
      <c r="RTP55" s="406"/>
      <c r="RTQ55" s="406"/>
      <c r="RTR55" s="406"/>
      <c r="RTS55" s="406"/>
      <c r="RTT55" s="406"/>
      <c r="RTU55" s="406"/>
      <c r="RTV55" s="406"/>
      <c r="RTW55" s="406"/>
      <c r="RTX55" s="406"/>
      <c r="RTY55" s="406"/>
      <c r="RTZ55" s="406"/>
      <c r="RUA55" s="406"/>
      <c r="RUB55" s="406"/>
      <c r="RUC55" s="406"/>
      <c r="RUD55" s="406"/>
      <c r="RUE55" s="406"/>
      <c r="RUF55" s="406"/>
      <c r="RUG55" s="406"/>
      <c r="RUH55" s="406"/>
      <c r="RUI55" s="406"/>
      <c r="RUJ55" s="406"/>
      <c r="RUK55" s="406"/>
      <c r="RUL55" s="406"/>
      <c r="RUM55" s="406"/>
      <c r="RUN55" s="406"/>
      <c r="RUO55" s="406"/>
      <c r="RUP55" s="406"/>
      <c r="RUQ55" s="406"/>
      <c r="RUR55" s="406"/>
      <c r="RUS55" s="406"/>
      <c r="RUT55" s="406"/>
      <c r="RUU55" s="406"/>
      <c r="RUV55" s="406"/>
      <c r="RUW55" s="406"/>
      <c r="RUX55" s="406"/>
      <c r="RUY55" s="406"/>
      <c r="RUZ55" s="406"/>
      <c r="RVA55" s="406"/>
      <c r="RVB55" s="406"/>
      <c r="RVC55" s="406"/>
      <c r="RVD55" s="406"/>
      <c r="RVE55" s="406"/>
      <c r="RVF55" s="406"/>
      <c r="RVG55" s="406"/>
      <c r="RVH55" s="406"/>
      <c r="RVI55" s="406"/>
      <c r="RVJ55" s="406"/>
      <c r="RVK55" s="406"/>
      <c r="RVL55" s="406"/>
      <c r="RVM55" s="406"/>
      <c r="RVN55" s="406"/>
      <c r="RVO55" s="406"/>
      <c r="RVP55" s="406"/>
      <c r="RVQ55" s="406"/>
      <c r="RVR55" s="406"/>
      <c r="RVS55" s="406"/>
      <c r="RVT55" s="406"/>
      <c r="RVU55" s="406"/>
      <c r="RVV55" s="406"/>
      <c r="RVW55" s="406"/>
      <c r="RVX55" s="406"/>
      <c r="RVY55" s="406"/>
      <c r="RVZ55" s="406"/>
      <c r="RWA55" s="406"/>
      <c r="RWB55" s="406"/>
      <c r="RWC55" s="406"/>
      <c r="RWD55" s="406"/>
      <c r="RWE55" s="406"/>
      <c r="RWF55" s="406"/>
      <c r="RWG55" s="406"/>
      <c r="RWH55" s="406"/>
      <c r="RWI55" s="406"/>
      <c r="RWJ55" s="406"/>
      <c r="RWK55" s="406"/>
      <c r="RWL55" s="406"/>
      <c r="RWM55" s="406"/>
      <c r="RWN55" s="406"/>
      <c r="RWO55" s="406"/>
      <c r="RWP55" s="406"/>
      <c r="RWQ55" s="406"/>
      <c r="RWR55" s="406"/>
      <c r="RWS55" s="406"/>
      <c r="RWT55" s="406"/>
      <c r="RWU55" s="406"/>
      <c r="RWV55" s="406"/>
      <c r="RWW55" s="406"/>
      <c r="RWX55" s="406"/>
      <c r="RWY55" s="406"/>
      <c r="RWZ55" s="406"/>
      <c r="RXA55" s="406"/>
      <c r="RXB55" s="406"/>
      <c r="RXC55" s="406"/>
      <c r="RXD55" s="406"/>
      <c r="RXE55" s="406"/>
      <c r="RXF55" s="406"/>
      <c r="RXG55" s="406"/>
      <c r="RXH55" s="406"/>
      <c r="RXI55" s="406"/>
      <c r="RXJ55" s="406"/>
      <c r="RXK55" s="406"/>
      <c r="RXL55" s="406"/>
      <c r="RXM55" s="406"/>
      <c r="RXN55" s="406"/>
      <c r="RXO55" s="406"/>
      <c r="RXP55" s="406"/>
      <c r="RXQ55" s="406"/>
      <c r="RXR55" s="406"/>
      <c r="RXS55" s="406"/>
      <c r="RXT55" s="406"/>
      <c r="RXU55" s="406"/>
      <c r="RXV55" s="406"/>
      <c r="RXW55" s="406"/>
      <c r="RXX55" s="406"/>
      <c r="RXY55" s="406"/>
      <c r="RXZ55" s="406"/>
      <c r="RYA55" s="406"/>
      <c r="RYB55" s="406"/>
      <c r="RYC55" s="406"/>
      <c r="RYD55" s="406"/>
      <c r="RYE55" s="406"/>
      <c r="RYF55" s="406"/>
      <c r="RYG55" s="406"/>
      <c r="RYH55" s="406"/>
      <c r="RYI55" s="406"/>
      <c r="RYJ55" s="406"/>
      <c r="RYK55" s="406"/>
      <c r="RYL55" s="406"/>
      <c r="RYM55" s="406"/>
      <c r="RYN55" s="406"/>
      <c r="RYO55" s="406"/>
      <c r="RYP55" s="406"/>
      <c r="RYQ55" s="406"/>
      <c r="RYR55" s="406"/>
      <c r="RYS55" s="406"/>
      <c r="RYT55" s="406"/>
      <c r="RYU55" s="406"/>
      <c r="RYV55" s="406"/>
      <c r="RYW55" s="406"/>
      <c r="RYX55" s="406"/>
      <c r="RYY55" s="406"/>
      <c r="RYZ55" s="406"/>
      <c r="RZA55" s="406"/>
      <c r="RZB55" s="406"/>
      <c r="RZC55" s="406"/>
      <c r="RZD55" s="406"/>
      <c r="RZE55" s="406"/>
      <c r="RZF55" s="406"/>
      <c r="RZG55" s="406"/>
      <c r="RZH55" s="406"/>
      <c r="RZI55" s="406"/>
      <c r="RZJ55" s="406"/>
      <c r="RZK55" s="406"/>
      <c r="RZL55" s="406"/>
      <c r="RZM55" s="406"/>
      <c r="RZN55" s="406"/>
      <c r="RZO55" s="406"/>
      <c r="RZP55" s="406"/>
      <c r="RZQ55" s="406"/>
      <c r="RZR55" s="406"/>
      <c r="RZS55" s="406"/>
      <c r="RZT55" s="406"/>
      <c r="RZU55" s="406"/>
      <c r="RZV55" s="406"/>
      <c r="RZW55" s="406"/>
      <c r="RZX55" s="406"/>
      <c r="RZY55" s="406"/>
      <c r="RZZ55" s="406"/>
      <c r="SAA55" s="406"/>
      <c r="SAB55" s="406"/>
      <c r="SAC55" s="406"/>
      <c r="SAD55" s="406"/>
      <c r="SAE55" s="406"/>
      <c r="SAF55" s="406"/>
      <c r="SAG55" s="406"/>
      <c r="SAH55" s="406"/>
      <c r="SAI55" s="406"/>
      <c r="SAJ55" s="406"/>
      <c r="SAK55" s="406"/>
      <c r="SAL55" s="406"/>
      <c r="SAM55" s="406"/>
      <c r="SAN55" s="406"/>
      <c r="SAO55" s="406"/>
      <c r="SAP55" s="406"/>
      <c r="SAQ55" s="406"/>
      <c r="SAR55" s="406"/>
      <c r="SAS55" s="406"/>
      <c r="SAT55" s="406"/>
      <c r="SAU55" s="406"/>
      <c r="SAV55" s="406"/>
      <c r="SAW55" s="406"/>
      <c r="SAX55" s="406"/>
      <c r="SAY55" s="406"/>
      <c r="SAZ55" s="406"/>
      <c r="SBA55" s="406"/>
      <c r="SBB55" s="406"/>
      <c r="SBC55" s="406"/>
      <c r="SBD55" s="406"/>
      <c r="SBE55" s="406"/>
      <c r="SBF55" s="406"/>
      <c r="SBG55" s="406"/>
      <c r="SBH55" s="406"/>
      <c r="SBI55" s="406"/>
      <c r="SBJ55" s="406"/>
      <c r="SBK55" s="406"/>
      <c r="SBL55" s="406"/>
      <c r="SBM55" s="406"/>
      <c r="SBN55" s="406"/>
      <c r="SBO55" s="406"/>
      <c r="SBP55" s="406"/>
      <c r="SBQ55" s="406"/>
      <c r="SBR55" s="406"/>
      <c r="SBS55" s="406"/>
      <c r="SBT55" s="406"/>
      <c r="SBU55" s="406"/>
      <c r="SBV55" s="406"/>
      <c r="SBW55" s="406"/>
      <c r="SBX55" s="406"/>
      <c r="SBY55" s="406"/>
      <c r="SBZ55" s="406"/>
      <c r="SCA55" s="406"/>
      <c r="SCB55" s="406"/>
      <c r="SCC55" s="406"/>
      <c r="SCD55" s="406"/>
      <c r="SCE55" s="406"/>
      <c r="SCF55" s="406"/>
      <c r="SCG55" s="406"/>
      <c r="SCH55" s="406"/>
      <c r="SCI55" s="406"/>
      <c r="SCJ55" s="406"/>
      <c r="SCK55" s="406"/>
      <c r="SCL55" s="406"/>
      <c r="SCM55" s="406"/>
      <c r="SCN55" s="406"/>
      <c r="SCO55" s="406"/>
      <c r="SCP55" s="406"/>
      <c r="SCQ55" s="406"/>
      <c r="SCR55" s="406"/>
      <c r="SCS55" s="406"/>
      <c r="SCT55" s="406"/>
      <c r="SCU55" s="406"/>
      <c r="SCV55" s="406"/>
      <c r="SCW55" s="406"/>
      <c r="SCX55" s="406"/>
      <c r="SCY55" s="406"/>
      <c r="SCZ55" s="406"/>
      <c r="SDA55" s="406"/>
      <c r="SDB55" s="406"/>
      <c r="SDC55" s="406"/>
      <c r="SDD55" s="406"/>
      <c r="SDE55" s="406"/>
      <c r="SDF55" s="406"/>
      <c r="SDG55" s="406"/>
      <c r="SDH55" s="406"/>
      <c r="SDI55" s="406"/>
      <c r="SDJ55" s="406"/>
      <c r="SDK55" s="406"/>
      <c r="SDL55" s="406"/>
      <c r="SDM55" s="406"/>
      <c r="SDN55" s="406"/>
      <c r="SDO55" s="406"/>
      <c r="SDP55" s="406"/>
      <c r="SDQ55" s="406"/>
      <c r="SDR55" s="406"/>
      <c r="SDS55" s="406"/>
      <c r="SDT55" s="406"/>
      <c r="SDU55" s="406"/>
      <c r="SDV55" s="406"/>
      <c r="SDW55" s="406"/>
      <c r="SDX55" s="406"/>
      <c r="SDY55" s="406"/>
      <c r="SDZ55" s="406"/>
      <c r="SEA55" s="406"/>
      <c r="SEB55" s="406"/>
      <c r="SEC55" s="406"/>
      <c r="SED55" s="406"/>
      <c r="SEE55" s="406"/>
      <c r="SEF55" s="406"/>
      <c r="SEG55" s="406"/>
      <c r="SEH55" s="406"/>
      <c r="SEI55" s="406"/>
      <c r="SEJ55" s="406"/>
      <c r="SEK55" s="406"/>
      <c r="SEL55" s="406"/>
      <c r="SEM55" s="406"/>
      <c r="SEN55" s="406"/>
      <c r="SEO55" s="406"/>
      <c r="SEP55" s="406"/>
      <c r="SEQ55" s="406"/>
      <c r="SER55" s="406"/>
      <c r="SES55" s="406"/>
      <c r="SET55" s="406"/>
      <c r="SEU55" s="406"/>
      <c r="SEV55" s="406"/>
      <c r="SEW55" s="406"/>
      <c r="SEX55" s="406"/>
      <c r="SEY55" s="406"/>
      <c r="SEZ55" s="406"/>
      <c r="SFA55" s="406"/>
      <c r="SFB55" s="406"/>
      <c r="SFC55" s="406"/>
      <c r="SFD55" s="406"/>
      <c r="SFE55" s="406"/>
      <c r="SFF55" s="406"/>
      <c r="SFG55" s="406"/>
      <c r="SFH55" s="406"/>
      <c r="SFI55" s="406"/>
      <c r="SFJ55" s="406"/>
      <c r="SFK55" s="406"/>
      <c r="SFL55" s="406"/>
      <c r="SFM55" s="406"/>
      <c r="SFN55" s="406"/>
      <c r="SFO55" s="406"/>
      <c r="SFP55" s="406"/>
      <c r="SFQ55" s="406"/>
      <c r="SFR55" s="406"/>
      <c r="SFS55" s="406"/>
      <c r="SFT55" s="406"/>
      <c r="SFU55" s="406"/>
      <c r="SFV55" s="406"/>
      <c r="SFW55" s="406"/>
      <c r="SFX55" s="406"/>
      <c r="SFY55" s="406"/>
      <c r="SFZ55" s="406"/>
      <c r="SGA55" s="406"/>
      <c r="SGB55" s="406"/>
      <c r="SGC55" s="406"/>
      <c r="SGD55" s="406"/>
      <c r="SGE55" s="406"/>
      <c r="SGF55" s="406"/>
      <c r="SGG55" s="406"/>
      <c r="SGH55" s="406"/>
      <c r="SGI55" s="406"/>
      <c r="SGJ55" s="406"/>
      <c r="SGK55" s="406"/>
      <c r="SGL55" s="406"/>
      <c r="SGM55" s="406"/>
      <c r="SGN55" s="406"/>
      <c r="SGO55" s="406"/>
      <c r="SGP55" s="406"/>
      <c r="SGQ55" s="406"/>
      <c r="SGR55" s="406"/>
      <c r="SGS55" s="406"/>
      <c r="SGT55" s="406"/>
      <c r="SGU55" s="406"/>
      <c r="SGV55" s="406"/>
      <c r="SGW55" s="406"/>
      <c r="SGX55" s="406"/>
      <c r="SGY55" s="406"/>
      <c r="SGZ55" s="406"/>
      <c r="SHA55" s="406"/>
      <c r="SHB55" s="406"/>
      <c r="SHC55" s="406"/>
      <c r="SHD55" s="406"/>
      <c r="SHE55" s="406"/>
      <c r="SHF55" s="406"/>
      <c r="SHG55" s="406"/>
      <c r="SHH55" s="406"/>
      <c r="SHI55" s="406"/>
      <c r="SHJ55" s="406"/>
      <c r="SHK55" s="406"/>
      <c r="SHL55" s="406"/>
      <c r="SHM55" s="406"/>
      <c r="SHN55" s="406"/>
      <c r="SHO55" s="406"/>
      <c r="SHP55" s="406"/>
      <c r="SHQ55" s="406"/>
      <c r="SHR55" s="406"/>
      <c r="SHS55" s="406"/>
      <c r="SHT55" s="406"/>
      <c r="SHU55" s="406"/>
      <c r="SHV55" s="406"/>
      <c r="SHW55" s="406"/>
      <c r="SHX55" s="406"/>
      <c r="SHY55" s="406"/>
      <c r="SHZ55" s="406"/>
      <c r="SIA55" s="406"/>
      <c r="SIB55" s="406"/>
      <c r="SIC55" s="406"/>
      <c r="SID55" s="406"/>
      <c r="SIE55" s="406"/>
      <c r="SIF55" s="406"/>
      <c r="SIG55" s="406"/>
      <c r="SIH55" s="406"/>
      <c r="SII55" s="406"/>
      <c r="SIJ55" s="406"/>
      <c r="SIK55" s="406"/>
      <c r="SIL55" s="406"/>
      <c r="SIM55" s="406"/>
      <c r="SIN55" s="406"/>
      <c r="SIO55" s="406"/>
      <c r="SIP55" s="406"/>
      <c r="SIQ55" s="406"/>
      <c r="SIR55" s="406"/>
      <c r="SIS55" s="406"/>
      <c r="SIT55" s="406"/>
      <c r="SIU55" s="406"/>
      <c r="SIV55" s="406"/>
      <c r="SIW55" s="406"/>
      <c r="SIX55" s="406"/>
      <c r="SIY55" s="406"/>
      <c r="SIZ55" s="406"/>
      <c r="SJA55" s="406"/>
      <c r="SJB55" s="406"/>
      <c r="SJC55" s="406"/>
      <c r="SJD55" s="406"/>
      <c r="SJE55" s="406"/>
      <c r="SJF55" s="406"/>
      <c r="SJG55" s="406"/>
      <c r="SJH55" s="406"/>
      <c r="SJI55" s="406"/>
      <c r="SJJ55" s="406"/>
      <c r="SJK55" s="406"/>
      <c r="SJL55" s="406"/>
      <c r="SJM55" s="406"/>
      <c r="SJN55" s="406"/>
      <c r="SJO55" s="406"/>
      <c r="SJP55" s="406"/>
      <c r="SJQ55" s="406"/>
      <c r="SJR55" s="406"/>
      <c r="SJS55" s="406"/>
      <c r="SJT55" s="406"/>
      <c r="SJU55" s="406"/>
      <c r="SJV55" s="406"/>
      <c r="SJW55" s="406"/>
      <c r="SJX55" s="406"/>
      <c r="SJY55" s="406"/>
      <c r="SJZ55" s="406"/>
      <c r="SKA55" s="406"/>
      <c r="SKB55" s="406"/>
      <c r="SKC55" s="406"/>
      <c r="SKD55" s="406"/>
      <c r="SKE55" s="406"/>
      <c r="SKF55" s="406"/>
      <c r="SKG55" s="406"/>
      <c r="SKH55" s="406"/>
      <c r="SKI55" s="406"/>
      <c r="SKJ55" s="406"/>
      <c r="SKK55" s="406"/>
      <c r="SKL55" s="406"/>
      <c r="SKM55" s="406"/>
      <c r="SKN55" s="406"/>
      <c r="SKO55" s="406"/>
      <c r="SKP55" s="406"/>
      <c r="SKQ55" s="406"/>
      <c r="SKR55" s="406"/>
      <c r="SKS55" s="406"/>
      <c r="SKT55" s="406"/>
      <c r="SKU55" s="406"/>
      <c r="SKV55" s="406"/>
      <c r="SKW55" s="406"/>
      <c r="SKX55" s="406"/>
      <c r="SKY55" s="406"/>
      <c r="SKZ55" s="406"/>
      <c r="SLA55" s="406"/>
      <c r="SLB55" s="406"/>
      <c r="SLC55" s="406"/>
      <c r="SLD55" s="406"/>
      <c r="SLE55" s="406"/>
      <c r="SLF55" s="406"/>
      <c r="SLG55" s="406"/>
      <c r="SLH55" s="406"/>
      <c r="SLI55" s="406"/>
      <c r="SLJ55" s="406"/>
      <c r="SLK55" s="406"/>
      <c r="SLL55" s="406"/>
      <c r="SLM55" s="406"/>
      <c r="SLN55" s="406"/>
      <c r="SLO55" s="406"/>
      <c r="SLP55" s="406"/>
      <c r="SLQ55" s="406"/>
      <c r="SLR55" s="406"/>
      <c r="SLS55" s="406"/>
      <c r="SLT55" s="406"/>
      <c r="SLU55" s="406"/>
      <c r="SLV55" s="406"/>
      <c r="SLW55" s="406"/>
      <c r="SLX55" s="406"/>
      <c r="SLY55" s="406"/>
      <c r="SLZ55" s="406"/>
      <c r="SMA55" s="406"/>
      <c r="SMB55" s="406"/>
      <c r="SMC55" s="406"/>
      <c r="SMD55" s="406"/>
      <c r="SME55" s="406"/>
      <c r="SMF55" s="406"/>
      <c r="SMG55" s="406"/>
      <c r="SMH55" s="406"/>
      <c r="SMI55" s="406"/>
      <c r="SMJ55" s="406"/>
      <c r="SMK55" s="406"/>
      <c r="SML55" s="406"/>
      <c r="SMM55" s="406"/>
      <c r="SMN55" s="406"/>
      <c r="SMO55" s="406"/>
      <c r="SMP55" s="406"/>
      <c r="SMQ55" s="406"/>
      <c r="SMR55" s="406"/>
      <c r="SMS55" s="406"/>
      <c r="SMT55" s="406"/>
      <c r="SMU55" s="406"/>
      <c r="SMV55" s="406"/>
      <c r="SMW55" s="406"/>
      <c r="SMX55" s="406"/>
      <c r="SMY55" s="406"/>
      <c r="SMZ55" s="406"/>
      <c r="SNA55" s="406"/>
      <c r="SNB55" s="406"/>
      <c r="SNC55" s="406"/>
      <c r="SND55" s="406"/>
      <c r="SNE55" s="406"/>
      <c r="SNF55" s="406"/>
      <c r="SNG55" s="406"/>
      <c r="SNH55" s="406"/>
      <c r="SNI55" s="406"/>
      <c r="SNJ55" s="406"/>
      <c r="SNK55" s="406"/>
      <c r="SNL55" s="406"/>
      <c r="SNM55" s="406"/>
      <c r="SNN55" s="406"/>
      <c r="SNO55" s="406"/>
      <c r="SNP55" s="406"/>
      <c r="SNQ55" s="406"/>
      <c r="SNR55" s="406"/>
      <c r="SNS55" s="406"/>
      <c r="SNT55" s="406"/>
      <c r="SNU55" s="406"/>
      <c r="SNV55" s="406"/>
      <c r="SNW55" s="406"/>
      <c r="SNX55" s="406"/>
      <c r="SNY55" s="406"/>
      <c r="SNZ55" s="406"/>
      <c r="SOA55" s="406"/>
      <c r="SOB55" s="406"/>
      <c r="SOC55" s="406"/>
      <c r="SOD55" s="406"/>
      <c r="SOE55" s="406"/>
      <c r="SOF55" s="406"/>
      <c r="SOG55" s="406"/>
      <c r="SOH55" s="406"/>
      <c r="SOI55" s="406"/>
      <c r="SOJ55" s="406"/>
      <c r="SOK55" s="406"/>
      <c r="SOL55" s="406"/>
      <c r="SOM55" s="406"/>
      <c r="SON55" s="406"/>
      <c r="SOO55" s="406"/>
      <c r="SOP55" s="406"/>
      <c r="SOQ55" s="406"/>
      <c r="SOR55" s="406"/>
      <c r="SOS55" s="406"/>
      <c r="SOT55" s="406"/>
      <c r="SOU55" s="406"/>
      <c r="SOV55" s="406"/>
      <c r="SOW55" s="406"/>
      <c r="SOX55" s="406"/>
      <c r="SOY55" s="406"/>
      <c r="SOZ55" s="406"/>
      <c r="SPA55" s="406"/>
      <c r="SPB55" s="406"/>
      <c r="SPC55" s="406"/>
      <c r="SPD55" s="406"/>
      <c r="SPE55" s="406"/>
      <c r="SPF55" s="406"/>
      <c r="SPG55" s="406"/>
      <c r="SPH55" s="406"/>
      <c r="SPI55" s="406"/>
      <c r="SPJ55" s="406"/>
      <c r="SPK55" s="406"/>
      <c r="SPL55" s="406"/>
      <c r="SPM55" s="406"/>
      <c r="SPN55" s="406"/>
      <c r="SPO55" s="406"/>
      <c r="SPP55" s="406"/>
      <c r="SPQ55" s="406"/>
      <c r="SPR55" s="406"/>
      <c r="SPS55" s="406"/>
      <c r="SPT55" s="406"/>
      <c r="SPU55" s="406"/>
      <c r="SPV55" s="406"/>
      <c r="SPW55" s="406"/>
      <c r="SPX55" s="406"/>
      <c r="SPY55" s="406"/>
      <c r="SPZ55" s="406"/>
      <c r="SQA55" s="406"/>
      <c r="SQB55" s="406"/>
      <c r="SQC55" s="406"/>
      <c r="SQD55" s="406"/>
      <c r="SQE55" s="406"/>
      <c r="SQF55" s="406"/>
      <c r="SQG55" s="406"/>
      <c r="SQH55" s="406"/>
      <c r="SQI55" s="406"/>
      <c r="SQJ55" s="406"/>
      <c r="SQK55" s="406"/>
      <c r="SQL55" s="406"/>
      <c r="SQM55" s="406"/>
      <c r="SQN55" s="406"/>
      <c r="SQO55" s="406"/>
      <c r="SQP55" s="406"/>
      <c r="SQQ55" s="406"/>
      <c r="SQR55" s="406"/>
      <c r="SQS55" s="406"/>
      <c r="SQT55" s="406"/>
      <c r="SQU55" s="406"/>
      <c r="SQV55" s="406"/>
      <c r="SQW55" s="406"/>
      <c r="SQX55" s="406"/>
      <c r="SQY55" s="406"/>
      <c r="SQZ55" s="406"/>
      <c r="SRA55" s="406"/>
      <c r="SRB55" s="406"/>
      <c r="SRC55" s="406"/>
      <c r="SRD55" s="406"/>
      <c r="SRE55" s="406"/>
      <c r="SRF55" s="406"/>
      <c r="SRG55" s="406"/>
      <c r="SRH55" s="406"/>
      <c r="SRI55" s="406"/>
      <c r="SRJ55" s="406"/>
      <c r="SRK55" s="406"/>
      <c r="SRL55" s="406"/>
      <c r="SRM55" s="406"/>
      <c r="SRN55" s="406"/>
      <c r="SRO55" s="406"/>
      <c r="SRP55" s="406"/>
      <c r="SRQ55" s="406"/>
      <c r="SRR55" s="406"/>
      <c r="SRS55" s="406"/>
      <c r="SRT55" s="406"/>
      <c r="SRU55" s="406"/>
      <c r="SRV55" s="406"/>
      <c r="SRW55" s="406"/>
      <c r="SRX55" s="406"/>
      <c r="SRY55" s="406"/>
      <c r="SRZ55" s="406"/>
      <c r="SSA55" s="406"/>
      <c r="SSB55" s="406"/>
      <c r="SSC55" s="406"/>
      <c r="SSD55" s="406"/>
      <c r="SSE55" s="406"/>
      <c r="SSF55" s="406"/>
      <c r="SSG55" s="406"/>
      <c r="SSH55" s="406"/>
      <c r="SSI55" s="406"/>
      <c r="SSJ55" s="406"/>
      <c r="SSK55" s="406"/>
      <c r="SSL55" s="406"/>
      <c r="SSM55" s="406"/>
      <c r="SSN55" s="406"/>
      <c r="SSO55" s="406"/>
      <c r="SSP55" s="406"/>
      <c r="SSQ55" s="406"/>
      <c r="SSR55" s="406"/>
      <c r="SSS55" s="406"/>
      <c r="SST55" s="406"/>
      <c r="SSU55" s="406"/>
      <c r="SSV55" s="406"/>
      <c r="SSW55" s="406"/>
      <c r="SSX55" s="406"/>
      <c r="SSY55" s="406"/>
      <c r="SSZ55" s="406"/>
      <c r="STA55" s="406"/>
      <c r="STB55" s="406"/>
      <c r="STC55" s="406"/>
      <c r="STD55" s="406"/>
      <c r="STE55" s="406"/>
      <c r="STF55" s="406"/>
      <c r="STG55" s="406"/>
      <c r="STH55" s="406"/>
      <c r="STI55" s="406"/>
      <c r="STJ55" s="406"/>
      <c r="STK55" s="406"/>
      <c r="STL55" s="406"/>
      <c r="STM55" s="406"/>
      <c r="STN55" s="406"/>
      <c r="STO55" s="406"/>
      <c r="STP55" s="406"/>
      <c r="STQ55" s="406"/>
      <c r="STR55" s="406"/>
      <c r="STS55" s="406"/>
      <c r="STT55" s="406"/>
      <c r="STU55" s="406"/>
      <c r="STV55" s="406"/>
      <c r="STW55" s="406"/>
      <c r="STX55" s="406"/>
      <c r="STY55" s="406"/>
      <c r="STZ55" s="406"/>
      <c r="SUA55" s="406"/>
      <c r="SUB55" s="406"/>
      <c r="SUC55" s="406"/>
      <c r="SUD55" s="406"/>
      <c r="SUE55" s="406"/>
      <c r="SUF55" s="406"/>
      <c r="SUG55" s="406"/>
      <c r="SUH55" s="406"/>
      <c r="SUI55" s="406"/>
      <c r="SUJ55" s="406"/>
      <c r="SUK55" s="406"/>
      <c r="SUL55" s="406"/>
      <c r="SUM55" s="406"/>
      <c r="SUN55" s="406"/>
      <c r="SUO55" s="406"/>
      <c r="SUP55" s="406"/>
      <c r="SUQ55" s="406"/>
      <c r="SUR55" s="406"/>
      <c r="SUS55" s="406"/>
      <c r="SUT55" s="406"/>
      <c r="SUU55" s="406"/>
      <c r="SUV55" s="406"/>
      <c r="SUW55" s="406"/>
      <c r="SUX55" s="406"/>
      <c r="SUY55" s="406"/>
      <c r="SUZ55" s="406"/>
      <c r="SVA55" s="406"/>
      <c r="SVB55" s="406"/>
      <c r="SVC55" s="406"/>
      <c r="SVD55" s="406"/>
      <c r="SVE55" s="406"/>
      <c r="SVF55" s="406"/>
      <c r="SVG55" s="406"/>
      <c r="SVH55" s="406"/>
      <c r="SVI55" s="406"/>
      <c r="SVJ55" s="406"/>
      <c r="SVK55" s="406"/>
      <c r="SVL55" s="406"/>
      <c r="SVM55" s="406"/>
      <c r="SVN55" s="406"/>
      <c r="SVO55" s="406"/>
      <c r="SVP55" s="406"/>
      <c r="SVQ55" s="406"/>
      <c r="SVR55" s="406"/>
      <c r="SVS55" s="406"/>
      <c r="SVT55" s="406"/>
      <c r="SVU55" s="406"/>
      <c r="SVV55" s="406"/>
      <c r="SVW55" s="406"/>
      <c r="SVX55" s="406"/>
      <c r="SVY55" s="406"/>
      <c r="SVZ55" s="406"/>
      <c r="SWA55" s="406"/>
      <c r="SWB55" s="406"/>
      <c r="SWC55" s="406"/>
      <c r="SWD55" s="406"/>
      <c r="SWE55" s="406"/>
      <c r="SWF55" s="406"/>
      <c r="SWG55" s="406"/>
      <c r="SWH55" s="406"/>
      <c r="SWI55" s="406"/>
      <c r="SWJ55" s="406"/>
      <c r="SWK55" s="406"/>
      <c r="SWL55" s="406"/>
      <c r="SWM55" s="406"/>
      <c r="SWN55" s="406"/>
      <c r="SWO55" s="406"/>
      <c r="SWP55" s="406"/>
      <c r="SWQ55" s="406"/>
      <c r="SWR55" s="406"/>
      <c r="SWS55" s="406"/>
      <c r="SWT55" s="406"/>
      <c r="SWU55" s="406"/>
      <c r="SWV55" s="406"/>
      <c r="SWW55" s="406"/>
      <c r="SWX55" s="406"/>
      <c r="SWY55" s="406"/>
      <c r="SWZ55" s="406"/>
      <c r="SXA55" s="406"/>
      <c r="SXB55" s="406"/>
      <c r="SXC55" s="406"/>
      <c r="SXD55" s="406"/>
      <c r="SXE55" s="406"/>
      <c r="SXF55" s="406"/>
      <c r="SXG55" s="406"/>
      <c r="SXH55" s="406"/>
      <c r="SXI55" s="406"/>
      <c r="SXJ55" s="406"/>
      <c r="SXK55" s="406"/>
      <c r="SXL55" s="406"/>
      <c r="SXM55" s="406"/>
      <c r="SXN55" s="406"/>
      <c r="SXO55" s="406"/>
      <c r="SXP55" s="406"/>
      <c r="SXQ55" s="406"/>
      <c r="SXR55" s="406"/>
      <c r="SXS55" s="406"/>
      <c r="SXT55" s="406"/>
      <c r="SXU55" s="406"/>
      <c r="SXV55" s="406"/>
      <c r="SXW55" s="406"/>
      <c r="SXX55" s="406"/>
      <c r="SXY55" s="406"/>
      <c r="SXZ55" s="406"/>
      <c r="SYA55" s="406"/>
      <c r="SYB55" s="406"/>
      <c r="SYC55" s="406"/>
      <c r="SYD55" s="406"/>
      <c r="SYE55" s="406"/>
      <c r="SYF55" s="406"/>
      <c r="SYG55" s="406"/>
      <c r="SYH55" s="406"/>
      <c r="SYI55" s="406"/>
      <c r="SYJ55" s="406"/>
      <c r="SYK55" s="406"/>
      <c r="SYL55" s="406"/>
      <c r="SYM55" s="406"/>
      <c r="SYN55" s="406"/>
      <c r="SYO55" s="406"/>
      <c r="SYP55" s="406"/>
      <c r="SYQ55" s="406"/>
      <c r="SYR55" s="406"/>
      <c r="SYS55" s="406"/>
      <c r="SYT55" s="406"/>
      <c r="SYU55" s="406"/>
      <c r="SYV55" s="406"/>
      <c r="SYW55" s="406"/>
      <c r="SYX55" s="406"/>
      <c r="SYY55" s="406"/>
      <c r="SYZ55" s="406"/>
      <c r="SZA55" s="406"/>
      <c r="SZB55" s="406"/>
      <c r="SZC55" s="406"/>
      <c r="SZD55" s="406"/>
      <c r="SZE55" s="406"/>
      <c r="SZF55" s="406"/>
      <c r="SZG55" s="406"/>
      <c r="SZH55" s="406"/>
      <c r="SZI55" s="406"/>
      <c r="SZJ55" s="406"/>
      <c r="SZK55" s="406"/>
      <c r="SZL55" s="406"/>
      <c r="SZM55" s="406"/>
      <c r="SZN55" s="406"/>
      <c r="SZO55" s="406"/>
      <c r="SZP55" s="406"/>
      <c r="SZQ55" s="406"/>
      <c r="SZR55" s="406"/>
      <c r="SZS55" s="406"/>
      <c r="SZT55" s="406"/>
      <c r="SZU55" s="406"/>
      <c r="SZV55" s="406"/>
      <c r="SZW55" s="406"/>
      <c r="SZX55" s="406"/>
      <c r="SZY55" s="406"/>
      <c r="SZZ55" s="406"/>
      <c r="TAA55" s="406"/>
      <c r="TAB55" s="406"/>
      <c r="TAC55" s="406"/>
      <c r="TAD55" s="406"/>
      <c r="TAE55" s="406"/>
      <c r="TAF55" s="406"/>
      <c r="TAG55" s="406"/>
      <c r="TAH55" s="406"/>
      <c r="TAI55" s="406"/>
      <c r="TAJ55" s="406"/>
      <c r="TAK55" s="406"/>
      <c r="TAL55" s="406"/>
      <c r="TAM55" s="406"/>
      <c r="TAN55" s="406"/>
      <c r="TAO55" s="406"/>
      <c r="TAP55" s="406"/>
      <c r="TAQ55" s="406"/>
      <c r="TAR55" s="406"/>
      <c r="TAS55" s="406"/>
      <c r="TAT55" s="406"/>
      <c r="TAU55" s="406"/>
      <c r="TAV55" s="406"/>
      <c r="TAW55" s="406"/>
      <c r="TAX55" s="406"/>
      <c r="TAY55" s="406"/>
      <c r="TAZ55" s="406"/>
      <c r="TBA55" s="406"/>
      <c r="TBB55" s="406"/>
      <c r="TBC55" s="406"/>
      <c r="TBD55" s="406"/>
      <c r="TBE55" s="406"/>
      <c r="TBF55" s="406"/>
      <c r="TBG55" s="406"/>
      <c r="TBH55" s="406"/>
      <c r="TBI55" s="406"/>
      <c r="TBJ55" s="406"/>
      <c r="TBK55" s="406"/>
      <c r="TBL55" s="406"/>
      <c r="TBM55" s="406"/>
      <c r="TBN55" s="406"/>
      <c r="TBO55" s="406"/>
      <c r="TBP55" s="406"/>
      <c r="TBQ55" s="406"/>
      <c r="TBR55" s="406"/>
      <c r="TBS55" s="406"/>
      <c r="TBT55" s="406"/>
      <c r="TBU55" s="406"/>
      <c r="TBV55" s="406"/>
      <c r="TBW55" s="406"/>
      <c r="TBX55" s="406"/>
      <c r="TBY55" s="406"/>
      <c r="TBZ55" s="406"/>
      <c r="TCA55" s="406"/>
      <c r="TCB55" s="406"/>
      <c r="TCC55" s="406"/>
      <c r="TCD55" s="406"/>
      <c r="TCE55" s="406"/>
      <c r="TCF55" s="406"/>
      <c r="TCG55" s="406"/>
      <c r="TCH55" s="406"/>
      <c r="TCI55" s="406"/>
      <c r="TCJ55" s="406"/>
      <c r="TCK55" s="406"/>
      <c r="TCL55" s="406"/>
      <c r="TCM55" s="406"/>
      <c r="TCN55" s="406"/>
      <c r="TCO55" s="406"/>
      <c r="TCP55" s="406"/>
      <c r="TCQ55" s="406"/>
      <c r="TCR55" s="406"/>
      <c r="TCS55" s="406"/>
      <c r="TCT55" s="406"/>
      <c r="TCU55" s="406"/>
      <c r="TCV55" s="406"/>
      <c r="TCW55" s="406"/>
      <c r="TCX55" s="406"/>
      <c r="TCY55" s="406"/>
      <c r="TCZ55" s="406"/>
      <c r="TDA55" s="406"/>
      <c r="TDB55" s="406"/>
      <c r="TDC55" s="406"/>
      <c r="TDD55" s="406"/>
      <c r="TDE55" s="406"/>
      <c r="TDF55" s="406"/>
      <c r="TDG55" s="406"/>
      <c r="TDH55" s="406"/>
      <c r="TDI55" s="406"/>
      <c r="TDJ55" s="406"/>
      <c r="TDK55" s="406"/>
      <c r="TDL55" s="406"/>
      <c r="TDM55" s="406"/>
      <c r="TDN55" s="406"/>
      <c r="TDO55" s="406"/>
      <c r="TDP55" s="406"/>
      <c r="TDQ55" s="406"/>
      <c r="TDR55" s="406"/>
      <c r="TDS55" s="406"/>
      <c r="TDT55" s="406"/>
      <c r="TDU55" s="406"/>
      <c r="TDV55" s="406"/>
      <c r="TDW55" s="406"/>
      <c r="TDX55" s="406"/>
      <c r="TDY55" s="406"/>
      <c r="TDZ55" s="406"/>
      <c r="TEA55" s="406"/>
      <c r="TEB55" s="406"/>
      <c r="TEC55" s="406"/>
      <c r="TED55" s="406"/>
      <c r="TEE55" s="406"/>
      <c r="TEF55" s="406"/>
      <c r="TEG55" s="406"/>
      <c r="TEH55" s="406"/>
      <c r="TEI55" s="406"/>
      <c r="TEJ55" s="406"/>
      <c r="TEK55" s="406"/>
      <c r="TEL55" s="406"/>
      <c r="TEM55" s="406"/>
      <c r="TEN55" s="406"/>
      <c r="TEO55" s="406"/>
      <c r="TEP55" s="406"/>
      <c r="TEQ55" s="406"/>
      <c r="TER55" s="406"/>
      <c r="TES55" s="406"/>
      <c r="TET55" s="406"/>
      <c r="TEU55" s="406"/>
      <c r="TEV55" s="406"/>
      <c r="TEW55" s="406"/>
      <c r="TEX55" s="406"/>
      <c r="TEY55" s="406"/>
      <c r="TEZ55" s="406"/>
      <c r="TFA55" s="406"/>
      <c r="TFB55" s="406"/>
      <c r="TFC55" s="406"/>
      <c r="TFD55" s="406"/>
      <c r="TFE55" s="406"/>
      <c r="TFF55" s="406"/>
      <c r="TFG55" s="406"/>
      <c r="TFH55" s="406"/>
      <c r="TFI55" s="406"/>
      <c r="TFJ55" s="406"/>
      <c r="TFK55" s="406"/>
      <c r="TFL55" s="406"/>
      <c r="TFM55" s="406"/>
      <c r="TFN55" s="406"/>
      <c r="TFO55" s="406"/>
      <c r="TFP55" s="406"/>
      <c r="TFQ55" s="406"/>
      <c r="TFR55" s="406"/>
      <c r="TFS55" s="406"/>
      <c r="TFT55" s="406"/>
      <c r="TFU55" s="406"/>
      <c r="TFV55" s="406"/>
      <c r="TFW55" s="406"/>
      <c r="TFX55" s="406"/>
      <c r="TFY55" s="406"/>
      <c r="TFZ55" s="406"/>
      <c r="TGA55" s="406"/>
      <c r="TGB55" s="406"/>
      <c r="TGC55" s="406"/>
      <c r="TGD55" s="406"/>
      <c r="TGE55" s="406"/>
      <c r="TGF55" s="406"/>
      <c r="TGG55" s="406"/>
      <c r="TGH55" s="406"/>
      <c r="TGI55" s="406"/>
      <c r="TGJ55" s="406"/>
      <c r="TGK55" s="406"/>
      <c r="TGL55" s="406"/>
      <c r="TGM55" s="406"/>
      <c r="TGN55" s="406"/>
      <c r="TGO55" s="406"/>
      <c r="TGP55" s="406"/>
      <c r="TGQ55" s="406"/>
      <c r="TGR55" s="406"/>
      <c r="TGS55" s="406"/>
      <c r="TGT55" s="406"/>
      <c r="TGU55" s="406"/>
      <c r="TGV55" s="406"/>
      <c r="TGW55" s="406"/>
      <c r="TGX55" s="406"/>
      <c r="TGY55" s="406"/>
      <c r="TGZ55" s="406"/>
      <c r="THA55" s="406"/>
      <c r="THB55" s="406"/>
      <c r="THC55" s="406"/>
      <c r="THD55" s="406"/>
      <c r="THE55" s="406"/>
      <c r="THF55" s="406"/>
      <c r="THG55" s="406"/>
      <c r="THH55" s="406"/>
      <c r="THI55" s="406"/>
      <c r="THJ55" s="406"/>
      <c r="THK55" s="406"/>
      <c r="THL55" s="406"/>
      <c r="THM55" s="406"/>
      <c r="THN55" s="406"/>
      <c r="THO55" s="406"/>
      <c r="THP55" s="406"/>
      <c r="THQ55" s="406"/>
      <c r="THR55" s="406"/>
      <c r="THS55" s="406"/>
      <c r="THT55" s="406"/>
      <c r="THU55" s="406"/>
      <c r="THV55" s="406"/>
      <c r="THW55" s="406"/>
      <c r="THX55" s="406"/>
      <c r="THY55" s="406"/>
      <c r="THZ55" s="406"/>
      <c r="TIA55" s="406"/>
      <c r="TIB55" s="406"/>
      <c r="TIC55" s="406"/>
      <c r="TID55" s="406"/>
      <c r="TIE55" s="406"/>
      <c r="TIF55" s="406"/>
      <c r="TIG55" s="406"/>
      <c r="TIH55" s="406"/>
      <c r="TII55" s="406"/>
      <c r="TIJ55" s="406"/>
      <c r="TIK55" s="406"/>
      <c r="TIL55" s="406"/>
      <c r="TIM55" s="406"/>
      <c r="TIN55" s="406"/>
      <c r="TIO55" s="406"/>
      <c r="TIP55" s="406"/>
      <c r="TIQ55" s="406"/>
      <c r="TIR55" s="406"/>
      <c r="TIS55" s="406"/>
      <c r="TIT55" s="406"/>
      <c r="TIU55" s="406"/>
      <c r="TIV55" s="406"/>
      <c r="TIW55" s="406"/>
      <c r="TIX55" s="406"/>
      <c r="TIY55" s="406"/>
      <c r="TIZ55" s="406"/>
      <c r="TJA55" s="406"/>
      <c r="TJB55" s="406"/>
      <c r="TJC55" s="406"/>
      <c r="TJD55" s="406"/>
      <c r="TJE55" s="406"/>
      <c r="TJF55" s="406"/>
      <c r="TJG55" s="406"/>
      <c r="TJH55" s="406"/>
      <c r="TJI55" s="406"/>
      <c r="TJJ55" s="406"/>
      <c r="TJK55" s="406"/>
      <c r="TJL55" s="406"/>
      <c r="TJM55" s="406"/>
      <c r="TJN55" s="406"/>
      <c r="TJO55" s="406"/>
      <c r="TJP55" s="406"/>
      <c r="TJQ55" s="406"/>
      <c r="TJR55" s="406"/>
      <c r="TJS55" s="406"/>
      <c r="TJT55" s="406"/>
      <c r="TJU55" s="406"/>
      <c r="TJV55" s="406"/>
      <c r="TJW55" s="406"/>
      <c r="TJX55" s="406"/>
      <c r="TJY55" s="406"/>
      <c r="TJZ55" s="406"/>
      <c r="TKA55" s="406"/>
      <c r="TKB55" s="406"/>
      <c r="TKC55" s="406"/>
      <c r="TKD55" s="406"/>
      <c r="TKE55" s="406"/>
      <c r="TKF55" s="406"/>
      <c r="TKG55" s="406"/>
      <c r="TKH55" s="406"/>
      <c r="TKI55" s="406"/>
      <c r="TKJ55" s="406"/>
      <c r="TKK55" s="406"/>
      <c r="TKL55" s="406"/>
      <c r="TKM55" s="406"/>
      <c r="TKN55" s="406"/>
      <c r="TKO55" s="406"/>
      <c r="TKP55" s="406"/>
      <c r="TKQ55" s="406"/>
      <c r="TKR55" s="406"/>
      <c r="TKS55" s="406"/>
      <c r="TKT55" s="406"/>
      <c r="TKU55" s="406"/>
      <c r="TKV55" s="406"/>
      <c r="TKW55" s="406"/>
      <c r="TKX55" s="406"/>
      <c r="TKY55" s="406"/>
      <c r="TKZ55" s="406"/>
      <c r="TLA55" s="406"/>
      <c r="TLB55" s="406"/>
      <c r="TLC55" s="406"/>
      <c r="TLD55" s="406"/>
      <c r="TLE55" s="406"/>
      <c r="TLF55" s="406"/>
      <c r="TLG55" s="406"/>
      <c r="TLH55" s="406"/>
      <c r="TLI55" s="406"/>
      <c r="TLJ55" s="406"/>
      <c r="TLK55" s="406"/>
      <c r="TLL55" s="406"/>
      <c r="TLM55" s="406"/>
      <c r="TLN55" s="406"/>
      <c r="TLO55" s="406"/>
      <c r="TLP55" s="406"/>
      <c r="TLQ55" s="406"/>
      <c r="TLR55" s="406"/>
      <c r="TLS55" s="406"/>
      <c r="TLT55" s="406"/>
      <c r="TLU55" s="406"/>
      <c r="TLV55" s="406"/>
      <c r="TLW55" s="406"/>
      <c r="TLX55" s="406"/>
      <c r="TLY55" s="406"/>
      <c r="TLZ55" s="406"/>
      <c r="TMA55" s="406"/>
      <c r="TMB55" s="406"/>
      <c r="TMC55" s="406"/>
      <c r="TMD55" s="406"/>
      <c r="TME55" s="406"/>
      <c r="TMF55" s="406"/>
      <c r="TMG55" s="406"/>
      <c r="TMH55" s="406"/>
      <c r="TMI55" s="406"/>
      <c r="TMJ55" s="406"/>
      <c r="TMK55" s="406"/>
      <c r="TML55" s="406"/>
      <c r="TMM55" s="406"/>
      <c r="TMN55" s="406"/>
      <c r="TMO55" s="406"/>
      <c r="TMP55" s="406"/>
      <c r="TMQ55" s="406"/>
      <c r="TMR55" s="406"/>
      <c r="TMS55" s="406"/>
      <c r="TMT55" s="406"/>
      <c r="TMU55" s="406"/>
      <c r="TMV55" s="406"/>
      <c r="TMW55" s="406"/>
      <c r="TMX55" s="406"/>
      <c r="TMY55" s="406"/>
      <c r="TMZ55" s="406"/>
      <c r="TNA55" s="406"/>
      <c r="TNB55" s="406"/>
      <c r="TNC55" s="406"/>
      <c r="TND55" s="406"/>
      <c r="TNE55" s="406"/>
      <c r="TNF55" s="406"/>
      <c r="TNG55" s="406"/>
      <c r="TNH55" s="406"/>
      <c r="TNI55" s="406"/>
      <c r="TNJ55" s="406"/>
      <c r="TNK55" s="406"/>
      <c r="TNL55" s="406"/>
      <c r="TNM55" s="406"/>
      <c r="TNN55" s="406"/>
      <c r="TNO55" s="406"/>
      <c r="TNP55" s="406"/>
      <c r="TNQ55" s="406"/>
      <c r="TNR55" s="406"/>
      <c r="TNS55" s="406"/>
      <c r="TNT55" s="406"/>
      <c r="TNU55" s="406"/>
      <c r="TNV55" s="406"/>
      <c r="TNW55" s="406"/>
      <c r="TNX55" s="406"/>
      <c r="TNY55" s="406"/>
      <c r="TNZ55" s="406"/>
      <c r="TOA55" s="406"/>
      <c r="TOB55" s="406"/>
      <c r="TOC55" s="406"/>
      <c r="TOD55" s="406"/>
      <c r="TOE55" s="406"/>
      <c r="TOF55" s="406"/>
      <c r="TOG55" s="406"/>
      <c r="TOH55" s="406"/>
      <c r="TOI55" s="406"/>
      <c r="TOJ55" s="406"/>
      <c r="TOK55" s="406"/>
      <c r="TOL55" s="406"/>
      <c r="TOM55" s="406"/>
      <c r="TON55" s="406"/>
      <c r="TOO55" s="406"/>
      <c r="TOP55" s="406"/>
      <c r="TOQ55" s="406"/>
      <c r="TOR55" s="406"/>
      <c r="TOS55" s="406"/>
      <c r="TOT55" s="406"/>
      <c r="TOU55" s="406"/>
      <c r="TOV55" s="406"/>
      <c r="TOW55" s="406"/>
      <c r="TOX55" s="406"/>
      <c r="TOY55" s="406"/>
      <c r="TOZ55" s="406"/>
      <c r="TPA55" s="406"/>
      <c r="TPB55" s="406"/>
      <c r="TPC55" s="406"/>
      <c r="TPD55" s="406"/>
      <c r="TPE55" s="406"/>
      <c r="TPF55" s="406"/>
      <c r="TPG55" s="406"/>
      <c r="TPH55" s="406"/>
      <c r="TPI55" s="406"/>
      <c r="TPJ55" s="406"/>
      <c r="TPK55" s="406"/>
      <c r="TPL55" s="406"/>
      <c r="TPM55" s="406"/>
      <c r="TPN55" s="406"/>
      <c r="TPO55" s="406"/>
      <c r="TPP55" s="406"/>
      <c r="TPQ55" s="406"/>
      <c r="TPR55" s="406"/>
      <c r="TPS55" s="406"/>
      <c r="TPT55" s="406"/>
      <c r="TPU55" s="406"/>
      <c r="TPV55" s="406"/>
      <c r="TPW55" s="406"/>
      <c r="TPX55" s="406"/>
      <c r="TPY55" s="406"/>
      <c r="TPZ55" s="406"/>
      <c r="TQA55" s="406"/>
      <c r="TQB55" s="406"/>
      <c r="TQC55" s="406"/>
      <c r="TQD55" s="406"/>
      <c r="TQE55" s="406"/>
      <c r="TQF55" s="406"/>
      <c r="TQG55" s="406"/>
      <c r="TQH55" s="406"/>
      <c r="TQI55" s="406"/>
      <c r="TQJ55" s="406"/>
      <c r="TQK55" s="406"/>
      <c r="TQL55" s="406"/>
      <c r="TQM55" s="406"/>
      <c r="TQN55" s="406"/>
      <c r="TQO55" s="406"/>
      <c r="TQP55" s="406"/>
      <c r="TQQ55" s="406"/>
      <c r="TQR55" s="406"/>
      <c r="TQS55" s="406"/>
      <c r="TQT55" s="406"/>
      <c r="TQU55" s="406"/>
      <c r="TQV55" s="406"/>
      <c r="TQW55" s="406"/>
      <c r="TQX55" s="406"/>
      <c r="TQY55" s="406"/>
      <c r="TQZ55" s="406"/>
      <c r="TRA55" s="406"/>
      <c r="TRB55" s="406"/>
      <c r="TRC55" s="406"/>
      <c r="TRD55" s="406"/>
      <c r="TRE55" s="406"/>
      <c r="TRF55" s="406"/>
      <c r="TRG55" s="406"/>
      <c r="TRH55" s="406"/>
      <c r="TRI55" s="406"/>
      <c r="TRJ55" s="406"/>
      <c r="TRK55" s="406"/>
      <c r="TRL55" s="406"/>
      <c r="TRM55" s="406"/>
      <c r="TRN55" s="406"/>
      <c r="TRO55" s="406"/>
      <c r="TRP55" s="406"/>
      <c r="TRQ55" s="406"/>
      <c r="TRR55" s="406"/>
      <c r="TRS55" s="406"/>
      <c r="TRT55" s="406"/>
      <c r="TRU55" s="406"/>
      <c r="TRV55" s="406"/>
      <c r="TRW55" s="406"/>
      <c r="TRX55" s="406"/>
      <c r="TRY55" s="406"/>
      <c r="TRZ55" s="406"/>
      <c r="TSA55" s="406"/>
      <c r="TSB55" s="406"/>
      <c r="TSC55" s="406"/>
      <c r="TSD55" s="406"/>
      <c r="TSE55" s="406"/>
      <c r="TSF55" s="406"/>
      <c r="TSG55" s="406"/>
      <c r="TSH55" s="406"/>
      <c r="TSI55" s="406"/>
      <c r="TSJ55" s="406"/>
      <c r="TSK55" s="406"/>
      <c r="TSL55" s="406"/>
      <c r="TSM55" s="406"/>
      <c r="TSN55" s="406"/>
      <c r="TSO55" s="406"/>
      <c r="TSP55" s="406"/>
      <c r="TSQ55" s="406"/>
      <c r="TSR55" s="406"/>
      <c r="TSS55" s="406"/>
      <c r="TST55" s="406"/>
      <c r="TSU55" s="406"/>
      <c r="TSV55" s="406"/>
      <c r="TSW55" s="406"/>
      <c r="TSX55" s="406"/>
      <c r="TSY55" s="406"/>
      <c r="TSZ55" s="406"/>
      <c r="TTA55" s="406"/>
      <c r="TTB55" s="406"/>
      <c r="TTC55" s="406"/>
      <c r="TTD55" s="406"/>
      <c r="TTE55" s="406"/>
      <c r="TTF55" s="406"/>
      <c r="TTG55" s="406"/>
      <c r="TTH55" s="406"/>
      <c r="TTI55" s="406"/>
      <c r="TTJ55" s="406"/>
      <c r="TTK55" s="406"/>
      <c r="TTL55" s="406"/>
      <c r="TTM55" s="406"/>
      <c r="TTN55" s="406"/>
      <c r="TTO55" s="406"/>
      <c r="TTP55" s="406"/>
      <c r="TTQ55" s="406"/>
      <c r="TTR55" s="406"/>
      <c r="TTS55" s="406"/>
      <c r="TTT55" s="406"/>
      <c r="TTU55" s="406"/>
      <c r="TTV55" s="406"/>
      <c r="TTW55" s="406"/>
      <c r="TTX55" s="406"/>
      <c r="TTY55" s="406"/>
      <c r="TTZ55" s="406"/>
      <c r="TUA55" s="406"/>
      <c r="TUB55" s="406"/>
      <c r="TUC55" s="406"/>
      <c r="TUD55" s="406"/>
      <c r="TUE55" s="406"/>
      <c r="TUF55" s="406"/>
      <c r="TUG55" s="406"/>
      <c r="TUH55" s="406"/>
      <c r="TUI55" s="406"/>
      <c r="TUJ55" s="406"/>
      <c r="TUK55" s="406"/>
      <c r="TUL55" s="406"/>
      <c r="TUM55" s="406"/>
      <c r="TUN55" s="406"/>
      <c r="TUO55" s="406"/>
      <c r="TUP55" s="406"/>
      <c r="TUQ55" s="406"/>
      <c r="TUR55" s="406"/>
      <c r="TUS55" s="406"/>
      <c r="TUT55" s="406"/>
      <c r="TUU55" s="406"/>
      <c r="TUV55" s="406"/>
      <c r="TUW55" s="406"/>
      <c r="TUX55" s="406"/>
      <c r="TUY55" s="406"/>
      <c r="TUZ55" s="406"/>
      <c r="TVA55" s="406"/>
      <c r="TVB55" s="406"/>
      <c r="TVC55" s="406"/>
      <c r="TVD55" s="406"/>
      <c r="TVE55" s="406"/>
      <c r="TVF55" s="406"/>
      <c r="TVG55" s="406"/>
      <c r="TVH55" s="406"/>
      <c r="TVI55" s="406"/>
      <c r="TVJ55" s="406"/>
      <c r="TVK55" s="406"/>
      <c r="TVL55" s="406"/>
      <c r="TVM55" s="406"/>
      <c r="TVN55" s="406"/>
      <c r="TVO55" s="406"/>
      <c r="TVP55" s="406"/>
      <c r="TVQ55" s="406"/>
      <c r="TVR55" s="406"/>
      <c r="TVS55" s="406"/>
      <c r="TVT55" s="406"/>
      <c r="TVU55" s="406"/>
      <c r="TVV55" s="406"/>
      <c r="TVW55" s="406"/>
      <c r="TVX55" s="406"/>
      <c r="TVY55" s="406"/>
      <c r="TVZ55" s="406"/>
      <c r="TWA55" s="406"/>
      <c r="TWB55" s="406"/>
      <c r="TWC55" s="406"/>
      <c r="TWD55" s="406"/>
      <c r="TWE55" s="406"/>
      <c r="TWF55" s="406"/>
      <c r="TWG55" s="406"/>
      <c r="TWH55" s="406"/>
      <c r="TWI55" s="406"/>
      <c r="TWJ55" s="406"/>
      <c r="TWK55" s="406"/>
      <c r="TWL55" s="406"/>
      <c r="TWM55" s="406"/>
      <c r="TWN55" s="406"/>
      <c r="TWO55" s="406"/>
      <c r="TWP55" s="406"/>
      <c r="TWQ55" s="406"/>
      <c r="TWR55" s="406"/>
      <c r="TWS55" s="406"/>
      <c r="TWT55" s="406"/>
      <c r="TWU55" s="406"/>
      <c r="TWV55" s="406"/>
      <c r="TWW55" s="406"/>
      <c r="TWX55" s="406"/>
      <c r="TWY55" s="406"/>
      <c r="TWZ55" s="406"/>
      <c r="TXA55" s="406"/>
      <c r="TXB55" s="406"/>
      <c r="TXC55" s="406"/>
      <c r="TXD55" s="406"/>
      <c r="TXE55" s="406"/>
      <c r="TXF55" s="406"/>
      <c r="TXG55" s="406"/>
      <c r="TXH55" s="406"/>
      <c r="TXI55" s="406"/>
      <c r="TXJ55" s="406"/>
      <c r="TXK55" s="406"/>
      <c r="TXL55" s="406"/>
      <c r="TXM55" s="406"/>
      <c r="TXN55" s="406"/>
      <c r="TXO55" s="406"/>
      <c r="TXP55" s="406"/>
      <c r="TXQ55" s="406"/>
      <c r="TXR55" s="406"/>
      <c r="TXS55" s="406"/>
      <c r="TXT55" s="406"/>
      <c r="TXU55" s="406"/>
      <c r="TXV55" s="406"/>
      <c r="TXW55" s="406"/>
      <c r="TXX55" s="406"/>
      <c r="TXY55" s="406"/>
      <c r="TXZ55" s="406"/>
      <c r="TYA55" s="406"/>
      <c r="TYB55" s="406"/>
      <c r="TYC55" s="406"/>
      <c r="TYD55" s="406"/>
      <c r="TYE55" s="406"/>
      <c r="TYF55" s="406"/>
      <c r="TYG55" s="406"/>
      <c r="TYH55" s="406"/>
      <c r="TYI55" s="406"/>
      <c r="TYJ55" s="406"/>
      <c r="TYK55" s="406"/>
      <c r="TYL55" s="406"/>
      <c r="TYM55" s="406"/>
      <c r="TYN55" s="406"/>
      <c r="TYO55" s="406"/>
      <c r="TYP55" s="406"/>
      <c r="TYQ55" s="406"/>
      <c r="TYR55" s="406"/>
      <c r="TYS55" s="406"/>
      <c r="TYT55" s="406"/>
      <c r="TYU55" s="406"/>
      <c r="TYV55" s="406"/>
      <c r="TYW55" s="406"/>
      <c r="TYX55" s="406"/>
      <c r="TYY55" s="406"/>
      <c r="TYZ55" s="406"/>
      <c r="TZA55" s="406"/>
      <c r="TZB55" s="406"/>
      <c r="TZC55" s="406"/>
      <c r="TZD55" s="406"/>
      <c r="TZE55" s="406"/>
      <c r="TZF55" s="406"/>
      <c r="TZG55" s="406"/>
      <c r="TZH55" s="406"/>
      <c r="TZI55" s="406"/>
      <c r="TZJ55" s="406"/>
      <c r="TZK55" s="406"/>
      <c r="TZL55" s="406"/>
      <c r="TZM55" s="406"/>
      <c r="TZN55" s="406"/>
      <c r="TZO55" s="406"/>
      <c r="TZP55" s="406"/>
      <c r="TZQ55" s="406"/>
      <c r="TZR55" s="406"/>
      <c r="TZS55" s="406"/>
      <c r="TZT55" s="406"/>
      <c r="TZU55" s="406"/>
      <c r="TZV55" s="406"/>
      <c r="TZW55" s="406"/>
      <c r="TZX55" s="406"/>
      <c r="TZY55" s="406"/>
      <c r="TZZ55" s="406"/>
      <c r="UAA55" s="406"/>
      <c r="UAB55" s="406"/>
      <c r="UAC55" s="406"/>
      <c r="UAD55" s="406"/>
      <c r="UAE55" s="406"/>
      <c r="UAF55" s="406"/>
      <c r="UAG55" s="406"/>
      <c r="UAH55" s="406"/>
      <c r="UAI55" s="406"/>
      <c r="UAJ55" s="406"/>
      <c r="UAK55" s="406"/>
      <c r="UAL55" s="406"/>
      <c r="UAM55" s="406"/>
      <c r="UAN55" s="406"/>
      <c r="UAO55" s="406"/>
      <c r="UAP55" s="406"/>
      <c r="UAQ55" s="406"/>
      <c r="UAR55" s="406"/>
      <c r="UAS55" s="406"/>
      <c r="UAT55" s="406"/>
      <c r="UAU55" s="406"/>
      <c r="UAV55" s="406"/>
      <c r="UAW55" s="406"/>
      <c r="UAX55" s="406"/>
      <c r="UAY55" s="406"/>
      <c r="UAZ55" s="406"/>
      <c r="UBA55" s="406"/>
      <c r="UBB55" s="406"/>
      <c r="UBC55" s="406"/>
      <c r="UBD55" s="406"/>
      <c r="UBE55" s="406"/>
      <c r="UBF55" s="406"/>
      <c r="UBG55" s="406"/>
      <c r="UBH55" s="406"/>
      <c r="UBI55" s="406"/>
      <c r="UBJ55" s="406"/>
      <c r="UBK55" s="406"/>
      <c r="UBL55" s="406"/>
      <c r="UBM55" s="406"/>
      <c r="UBN55" s="406"/>
      <c r="UBO55" s="406"/>
      <c r="UBP55" s="406"/>
      <c r="UBQ55" s="406"/>
      <c r="UBR55" s="406"/>
      <c r="UBS55" s="406"/>
      <c r="UBT55" s="406"/>
      <c r="UBU55" s="406"/>
      <c r="UBV55" s="406"/>
      <c r="UBW55" s="406"/>
      <c r="UBX55" s="406"/>
      <c r="UBY55" s="406"/>
      <c r="UBZ55" s="406"/>
      <c r="UCA55" s="406"/>
      <c r="UCB55" s="406"/>
      <c r="UCC55" s="406"/>
      <c r="UCD55" s="406"/>
      <c r="UCE55" s="406"/>
      <c r="UCF55" s="406"/>
      <c r="UCG55" s="406"/>
      <c r="UCH55" s="406"/>
      <c r="UCI55" s="406"/>
      <c r="UCJ55" s="406"/>
      <c r="UCK55" s="406"/>
      <c r="UCL55" s="406"/>
      <c r="UCM55" s="406"/>
      <c r="UCN55" s="406"/>
      <c r="UCO55" s="406"/>
      <c r="UCP55" s="406"/>
      <c r="UCQ55" s="406"/>
      <c r="UCR55" s="406"/>
      <c r="UCS55" s="406"/>
      <c r="UCT55" s="406"/>
      <c r="UCU55" s="406"/>
      <c r="UCV55" s="406"/>
      <c r="UCW55" s="406"/>
      <c r="UCX55" s="406"/>
      <c r="UCY55" s="406"/>
      <c r="UCZ55" s="406"/>
      <c r="UDA55" s="406"/>
      <c r="UDB55" s="406"/>
      <c r="UDC55" s="406"/>
      <c r="UDD55" s="406"/>
      <c r="UDE55" s="406"/>
      <c r="UDF55" s="406"/>
      <c r="UDG55" s="406"/>
      <c r="UDH55" s="406"/>
      <c r="UDI55" s="406"/>
      <c r="UDJ55" s="406"/>
      <c r="UDK55" s="406"/>
      <c r="UDL55" s="406"/>
      <c r="UDM55" s="406"/>
      <c r="UDN55" s="406"/>
      <c r="UDO55" s="406"/>
      <c r="UDP55" s="406"/>
      <c r="UDQ55" s="406"/>
      <c r="UDR55" s="406"/>
      <c r="UDS55" s="406"/>
      <c r="UDT55" s="406"/>
      <c r="UDU55" s="406"/>
      <c r="UDV55" s="406"/>
      <c r="UDW55" s="406"/>
      <c r="UDX55" s="406"/>
      <c r="UDY55" s="406"/>
      <c r="UDZ55" s="406"/>
      <c r="UEA55" s="406"/>
      <c r="UEB55" s="406"/>
      <c r="UEC55" s="406"/>
      <c r="UED55" s="406"/>
      <c r="UEE55" s="406"/>
      <c r="UEF55" s="406"/>
      <c r="UEG55" s="406"/>
      <c r="UEH55" s="406"/>
      <c r="UEI55" s="406"/>
      <c r="UEJ55" s="406"/>
      <c r="UEK55" s="406"/>
      <c r="UEL55" s="406"/>
      <c r="UEM55" s="406"/>
      <c r="UEN55" s="406"/>
      <c r="UEO55" s="406"/>
      <c r="UEP55" s="406"/>
      <c r="UEQ55" s="406"/>
      <c r="UER55" s="406"/>
      <c r="UES55" s="406"/>
      <c r="UET55" s="406"/>
      <c r="UEU55" s="406"/>
      <c r="UEV55" s="406"/>
      <c r="UEW55" s="406"/>
      <c r="UEX55" s="406"/>
      <c r="UEY55" s="406"/>
      <c r="UEZ55" s="406"/>
      <c r="UFA55" s="406"/>
      <c r="UFB55" s="406"/>
      <c r="UFC55" s="406"/>
      <c r="UFD55" s="406"/>
      <c r="UFE55" s="406"/>
      <c r="UFF55" s="406"/>
      <c r="UFG55" s="406"/>
      <c r="UFH55" s="406"/>
      <c r="UFI55" s="406"/>
      <c r="UFJ55" s="406"/>
      <c r="UFK55" s="406"/>
      <c r="UFL55" s="406"/>
      <c r="UFM55" s="406"/>
      <c r="UFN55" s="406"/>
      <c r="UFO55" s="406"/>
      <c r="UFP55" s="406"/>
      <c r="UFQ55" s="406"/>
      <c r="UFR55" s="406"/>
      <c r="UFS55" s="406"/>
      <c r="UFT55" s="406"/>
      <c r="UFU55" s="406"/>
      <c r="UFV55" s="406"/>
      <c r="UFW55" s="406"/>
      <c r="UFX55" s="406"/>
      <c r="UFY55" s="406"/>
      <c r="UFZ55" s="406"/>
      <c r="UGA55" s="406"/>
      <c r="UGB55" s="406"/>
      <c r="UGC55" s="406"/>
      <c r="UGD55" s="406"/>
      <c r="UGE55" s="406"/>
      <c r="UGF55" s="406"/>
      <c r="UGG55" s="406"/>
      <c r="UGH55" s="406"/>
      <c r="UGI55" s="406"/>
      <c r="UGJ55" s="406"/>
      <c r="UGK55" s="406"/>
      <c r="UGL55" s="406"/>
      <c r="UGM55" s="406"/>
      <c r="UGN55" s="406"/>
      <c r="UGO55" s="406"/>
      <c r="UGP55" s="406"/>
      <c r="UGQ55" s="406"/>
      <c r="UGR55" s="406"/>
      <c r="UGS55" s="406"/>
      <c r="UGT55" s="406"/>
      <c r="UGU55" s="406"/>
      <c r="UGV55" s="406"/>
      <c r="UGW55" s="406"/>
      <c r="UGX55" s="406"/>
      <c r="UGY55" s="406"/>
      <c r="UGZ55" s="406"/>
      <c r="UHA55" s="406"/>
      <c r="UHB55" s="406"/>
      <c r="UHC55" s="406"/>
      <c r="UHD55" s="406"/>
      <c r="UHE55" s="406"/>
      <c r="UHF55" s="406"/>
      <c r="UHG55" s="406"/>
      <c r="UHH55" s="406"/>
      <c r="UHI55" s="406"/>
      <c r="UHJ55" s="406"/>
      <c r="UHK55" s="406"/>
      <c r="UHL55" s="406"/>
      <c r="UHM55" s="406"/>
      <c r="UHN55" s="406"/>
      <c r="UHO55" s="406"/>
      <c r="UHP55" s="406"/>
      <c r="UHQ55" s="406"/>
      <c r="UHR55" s="406"/>
      <c r="UHS55" s="406"/>
      <c r="UHT55" s="406"/>
      <c r="UHU55" s="406"/>
      <c r="UHV55" s="406"/>
      <c r="UHW55" s="406"/>
      <c r="UHX55" s="406"/>
      <c r="UHY55" s="406"/>
      <c r="UHZ55" s="406"/>
      <c r="UIA55" s="406"/>
      <c r="UIB55" s="406"/>
      <c r="UIC55" s="406"/>
      <c r="UID55" s="406"/>
      <c r="UIE55" s="406"/>
      <c r="UIF55" s="406"/>
      <c r="UIG55" s="406"/>
      <c r="UIH55" s="406"/>
      <c r="UII55" s="406"/>
      <c r="UIJ55" s="406"/>
      <c r="UIK55" s="406"/>
      <c r="UIL55" s="406"/>
      <c r="UIM55" s="406"/>
      <c r="UIN55" s="406"/>
      <c r="UIO55" s="406"/>
      <c r="UIP55" s="406"/>
      <c r="UIQ55" s="406"/>
      <c r="UIR55" s="406"/>
      <c r="UIS55" s="406"/>
      <c r="UIT55" s="406"/>
      <c r="UIU55" s="406"/>
      <c r="UIV55" s="406"/>
      <c r="UIW55" s="406"/>
      <c r="UIX55" s="406"/>
      <c r="UIY55" s="406"/>
      <c r="UIZ55" s="406"/>
      <c r="UJA55" s="406"/>
      <c r="UJB55" s="406"/>
      <c r="UJC55" s="406"/>
      <c r="UJD55" s="406"/>
      <c r="UJE55" s="406"/>
      <c r="UJF55" s="406"/>
      <c r="UJG55" s="406"/>
      <c r="UJH55" s="406"/>
      <c r="UJI55" s="406"/>
      <c r="UJJ55" s="406"/>
      <c r="UJK55" s="406"/>
      <c r="UJL55" s="406"/>
      <c r="UJM55" s="406"/>
      <c r="UJN55" s="406"/>
      <c r="UJO55" s="406"/>
      <c r="UJP55" s="406"/>
      <c r="UJQ55" s="406"/>
      <c r="UJR55" s="406"/>
      <c r="UJS55" s="406"/>
      <c r="UJT55" s="406"/>
      <c r="UJU55" s="406"/>
      <c r="UJV55" s="406"/>
      <c r="UJW55" s="406"/>
      <c r="UJX55" s="406"/>
      <c r="UJY55" s="406"/>
      <c r="UJZ55" s="406"/>
      <c r="UKA55" s="406"/>
      <c r="UKB55" s="406"/>
      <c r="UKC55" s="406"/>
      <c r="UKD55" s="406"/>
      <c r="UKE55" s="406"/>
      <c r="UKF55" s="406"/>
      <c r="UKG55" s="406"/>
      <c r="UKH55" s="406"/>
      <c r="UKI55" s="406"/>
      <c r="UKJ55" s="406"/>
      <c r="UKK55" s="406"/>
      <c r="UKL55" s="406"/>
      <c r="UKM55" s="406"/>
      <c r="UKN55" s="406"/>
      <c r="UKO55" s="406"/>
      <c r="UKP55" s="406"/>
      <c r="UKQ55" s="406"/>
      <c r="UKR55" s="406"/>
      <c r="UKS55" s="406"/>
      <c r="UKT55" s="406"/>
      <c r="UKU55" s="406"/>
      <c r="UKV55" s="406"/>
      <c r="UKW55" s="406"/>
      <c r="UKX55" s="406"/>
      <c r="UKY55" s="406"/>
      <c r="UKZ55" s="406"/>
      <c r="ULA55" s="406"/>
      <c r="ULB55" s="406"/>
      <c r="ULC55" s="406"/>
      <c r="ULD55" s="406"/>
      <c r="ULE55" s="406"/>
      <c r="ULF55" s="406"/>
      <c r="ULG55" s="406"/>
      <c r="ULH55" s="406"/>
      <c r="ULI55" s="406"/>
      <c r="ULJ55" s="406"/>
      <c r="ULK55" s="406"/>
      <c r="ULL55" s="406"/>
      <c r="ULM55" s="406"/>
      <c r="ULN55" s="406"/>
      <c r="ULO55" s="406"/>
      <c r="ULP55" s="406"/>
      <c r="ULQ55" s="406"/>
      <c r="ULR55" s="406"/>
      <c r="ULS55" s="406"/>
      <c r="ULT55" s="406"/>
      <c r="ULU55" s="406"/>
      <c r="ULV55" s="406"/>
      <c r="ULW55" s="406"/>
      <c r="ULX55" s="406"/>
      <c r="ULY55" s="406"/>
      <c r="ULZ55" s="406"/>
      <c r="UMA55" s="406"/>
      <c r="UMB55" s="406"/>
      <c r="UMC55" s="406"/>
      <c r="UMD55" s="406"/>
      <c r="UME55" s="406"/>
      <c r="UMF55" s="406"/>
      <c r="UMG55" s="406"/>
      <c r="UMH55" s="406"/>
      <c r="UMI55" s="406"/>
      <c r="UMJ55" s="406"/>
      <c r="UMK55" s="406"/>
      <c r="UML55" s="406"/>
      <c r="UMM55" s="406"/>
      <c r="UMN55" s="406"/>
      <c r="UMO55" s="406"/>
      <c r="UMP55" s="406"/>
      <c r="UMQ55" s="406"/>
      <c r="UMR55" s="406"/>
      <c r="UMS55" s="406"/>
      <c r="UMT55" s="406"/>
      <c r="UMU55" s="406"/>
      <c r="UMV55" s="406"/>
      <c r="UMW55" s="406"/>
      <c r="UMX55" s="406"/>
      <c r="UMY55" s="406"/>
      <c r="UMZ55" s="406"/>
      <c r="UNA55" s="406"/>
      <c r="UNB55" s="406"/>
      <c r="UNC55" s="406"/>
      <c r="UND55" s="406"/>
      <c r="UNE55" s="406"/>
      <c r="UNF55" s="406"/>
      <c r="UNG55" s="406"/>
      <c r="UNH55" s="406"/>
      <c r="UNI55" s="406"/>
      <c r="UNJ55" s="406"/>
      <c r="UNK55" s="406"/>
      <c r="UNL55" s="406"/>
      <c r="UNM55" s="406"/>
      <c r="UNN55" s="406"/>
      <c r="UNO55" s="406"/>
      <c r="UNP55" s="406"/>
      <c r="UNQ55" s="406"/>
      <c r="UNR55" s="406"/>
      <c r="UNS55" s="406"/>
      <c r="UNT55" s="406"/>
      <c r="UNU55" s="406"/>
      <c r="UNV55" s="406"/>
      <c r="UNW55" s="406"/>
      <c r="UNX55" s="406"/>
      <c r="UNY55" s="406"/>
      <c r="UNZ55" s="406"/>
      <c r="UOA55" s="406"/>
      <c r="UOB55" s="406"/>
      <c r="UOC55" s="406"/>
      <c r="UOD55" s="406"/>
      <c r="UOE55" s="406"/>
      <c r="UOF55" s="406"/>
      <c r="UOG55" s="406"/>
      <c r="UOH55" s="406"/>
      <c r="UOI55" s="406"/>
      <c r="UOJ55" s="406"/>
      <c r="UOK55" s="406"/>
      <c r="UOL55" s="406"/>
      <c r="UOM55" s="406"/>
      <c r="UON55" s="406"/>
      <c r="UOO55" s="406"/>
      <c r="UOP55" s="406"/>
      <c r="UOQ55" s="406"/>
      <c r="UOR55" s="406"/>
      <c r="UOS55" s="406"/>
      <c r="UOT55" s="406"/>
      <c r="UOU55" s="406"/>
      <c r="UOV55" s="406"/>
      <c r="UOW55" s="406"/>
      <c r="UOX55" s="406"/>
      <c r="UOY55" s="406"/>
      <c r="UOZ55" s="406"/>
      <c r="UPA55" s="406"/>
      <c r="UPB55" s="406"/>
      <c r="UPC55" s="406"/>
      <c r="UPD55" s="406"/>
      <c r="UPE55" s="406"/>
      <c r="UPF55" s="406"/>
      <c r="UPG55" s="406"/>
      <c r="UPH55" s="406"/>
      <c r="UPI55" s="406"/>
      <c r="UPJ55" s="406"/>
      <c r="UPK55" s="406"/>
      <c r="UPL55" s="406"/>
      <c r="UPM55" s="406"/>
      <c r="UPN55" s="406"/>
      <c r="UPO55" s="406"/>
      <c r="UPP55" s="406"/>
      <c r="UPQ55" s="406"/>
      <c r="UPR55" s="406"/>
      <c r="UPS55" s="406"/>
      <c r="UPT55" s="406"/>
      <c r="UPU55" s="406"/>
      <c r="UPV55" s="406"/>
      <c r="UPW55" s="406"/>
      <c r="UPX55" s="406"/>
      <c r="UPY55" s="406"/>
      <c r="UPZ55" s="406"/>
      <c r="UQA55" s="406"/>
      <c r="UQB55" s="406"/>
      <c r="UQC55" s="406"/>
      <c r="UQD55" s="406"/>
      <c r="UQE55" s="406"/>
      <c r="UQF55" s="406"/>
      <c r="UQG55" s="406"/>
      <c r="UQH55" s="406"/>
      <c r="UQI55" s="406"/>
      <c r="UQJ55" s="406"/>
      <c r="UQK55" s="406"/>
      <c r="UQL55" s="406"/>
      <c r="UQM55" s="406"/>
      <c r="UQN55" s="406"/>
      <c r="UQO55" s="406"/>
      <c r="UQP55" s="406"/>
      <c r="UQQ55" s="406"/>
      <c r="UQR55" s="406"/>
      <c r="UQS55" s="406"/>
      <c r="UQT55" s="406"/>
      <c r="UQU55" s="406"/>
      <c r="UQV55" s="406"/>
      <c r="UQW55" s="406"/>
      <c r="UQX55" s="406"/>
      <c r="UQY55" s="406"/>
      <c r="UQZ55" s="406"/>
      <c r="URA55" s="406"/>
      <c r="URB55" s="406"/>
      <c r="URC55" s="406"/>
      <c r="URD55" s="406"/>
      <c r="URE55" s="406"/>
      <c r="URF55" s="406"/>
      <c r="URG55" s="406"/>
      <c r="URH55" s="406"/>
      <c r="URI55" s="406"/>
      <c r="URJ55" s="406"/>
      <c r="URK55" s="406"/>
      <c r="URL55" s="406"/>
      <c r="URM55" s="406"/>
      <c r="URN55" s="406"/>
      <c r="URO55" s="406"/>
      <c r="URP55" s="406"/>
      <c r="URQ55" s="406"/>
      <c r="URR55" s="406"/>
      <c r="URS55" s="406"/>
      <c r="URT55" s="406"/>
      <c r="URU55" s="406"/>
      <c r="URV55" s="406"/>
      <c r="URW55" s="406"/>
      <c r="URX55" s="406"/>
      <c r="URY55" s="406"/>
      <c r="URZ55" s="406"/>
      <c r="USA55" s="406"/>
      <c r="USB55" s="406"/>
      <c r="USC55" s="406"/>
      <c r="USD55" s="406"/>
      <c r="USE55" s="406"/>
      <c r="USF55" s="406"/>
      <c r="USG55" s="406"/>
      <c r="USH55" s="406"/>
      <c r="USI55" s="406"/>
      <c r="USJ55" s="406"/>
      <c r="USK55" s="406"/>
      <c r="USL55" s="406"/>
      <c r="USM55" s="406"/>
      <c r="USN55" s="406"/>
      <c r="USO55" s="406"/>
      <c r="USP55" s="406"/>
      <c r="USQ55" s="406"/>
      <c r="USR55" s="406"/>
      <c r="USS55" s="406"/>
      <c r="UST55" s="406"/>
      <c r="USU55" s="406"/>
      <c r="USV55" s="406"/>
      <c r="USW55" s="406"/>
      <c r="USX55" s="406"/>
      <c r="USY55" s="406"/>
      <c r="USZ55" s="406"/>
      <c r="UTA55" s="406"/>
      <c r="UTB55" s="406"/>
      <c r="UTC55" s="406"/>
      <c r="UTD55" s="406"/>
      <c r="UTE55" s="406"/>
      <c r="UTF55" s="406"/>
      <c r="UTG55" s="406"/>
      <c r="UTH55" s="406"/>
      <c r="UTI55" s="406"/>
      <c r="UTJ55" s="406"/>
      <c r="UTK55" s="406"/>
      <c r="UTL55" s="406"/>
      <c r="UTM55" s="406"/>
      <c r="UTN55" s="406"/>
      <c r="UTO55" s="406"/>
      <c r="UTP55" s="406"/>
      <c r="UTQ55" s="406"/>
      <c r="UTR55" s="406"/>
      <c r="UTS55" s="406"/>
      <c r="UTT55" s="406"/>
      <c r="UTU55" s="406"/>
      <c r="UTV55" s="406"/>
      <c r="UTW55" s="406"/>
      <c r="UTX55" s="406"/>
      <c r="UTY55" s="406"/>
      <c r="UTZ55" s="406"/>
      <c r="UUA55" s="406"/>
      <c r="UUB55" s="406"/>
      <c r="UUC55" s="406"/>
      <c r="UUD55" s="406"/>
      <c r="UUE55" s="406"/>
      <c r="UUF55" s="406"/>
      <c r="UUG55" s="406"/>
      <c r="UUH55" s="406"/>
      <c r="UUI55" s="406"/>
      <c r="UUJ55" s="406"/>
      <c r="UUK55" s="406"/>
      <c r="UUL55" s="406"/>
      <c r="UUM55" s="406"/>
      <c r="UUN55" s="406"/>
      <c r="UUO55" s="406"/>
      <c r="UUP55" s="406"/>
      <c r="UUQ55" s="406"/>
      <c r="UUR55" s="406"/>
      <c r="UUS55" s="406"/>
      <c r="UUT55" s="406"/>
      <c r="UUU55" s="406"/>
      <c r="UUV55" s="406"/>
      <c r="UUW55" s="406"/>
      <c r="UUX55" s="406"/>
      <c r="UUY55" s="406"/>
      <c r="UUZ55" s="406"/>
      <c r="UVA55" s="406"/>
      <c r="UVB55" s="406"/>
      <c r="UVC55" s="406"/>
      <c r="UVD55" s="406"/>
      <c r="UVE55" s="406"/>
      <c r="UVF55" s="406"/>
      <c r="UVG55" s="406"/>
      <c r="UVH55" s="406"/>
      <c r="UVI55" s="406"/>
      <c r="UVJ55" s="406"/>
      <c r="UVK55" s="406"/>
      <c r="UVL55" s="406"/>
      <c r="UVM55" s="406"/>
      <c r="UVN55" s="406"/>
      <c r="UVO55" s="406"/>
      <c r="UVP55" s="406"/>
      <c r="UVQ55" s="406"/>
      <c r="UVR55" s="406"/>
      <c r="UVS55" s="406"/>
      <c r="UVT55" s="406"/>
      <c r="UVU55" s="406"/>
      <c r="UVV55" s="406"/>
      <c r="UVW55" s="406"/>
      <c r="UVX55" s="406"/>
      <c r="UVY55" s="406"/>
      <c r="UVZ55" s="406"/>
      <c r="UWA55" s="406"/>
      <c r="UWB55" s="406"/>
      <c r="UWC55" s="406"/>
      <c r="UWD55" s="406"/>
      <c r="UWE55" s="406"/>
      <c r="UWF55" s="406"/>
      <c r="UWG55" s="406"/>
      <c r="UWH55" s="406"/>
      <c r="UWI55" s="406"/>
      <c r="UWJ55" s="406"/>
      <c r="UWK55" s="406"/>
      <c r="UWL55" s="406"/>
      <c r="UWM55" s="406"/>
      <c r="UWN55" s="406"/>
      <c r="UWO55" s="406"/>
      <c r="UWP55" s="406"/>
      <c r="UWQ55" s="406"/>
      <c r="UWR55" s="406"/>
      <c r="UWS55" s="406"/>
      <c r="UWT55" s="406"/>
      <c r="UWU55" s="406"/>
      <c r="UWV55" s="406"/>
      <c r="UWW55" s="406"/>
      <c r="UWX55" s="406"/>
      <c r="UWY55" s="406"/>
      <c r="UWZ55" s="406"/>
      <c r="UXA55" s="406"/>
      <c r="UXB55" s="406"/>
      <c r="UXC55" s="406"/>
      <c r="UXD55" s="406"/>
      <c r="UXE55" s="406"/>
      <c r="UXF55" s="406"/>
      <c r="UXG55" s="406"/>
      <c r="UXH55" s="406"/>
      <c r="UXI55" s="406"/>
      <c r="UXJ55" s="406"/>
      <c r="UXK55" s="406"/>
      <c r="UXL55" s="406"/>
      <c r="UXM55" s="406"/>
      <c r="UXN55" s="406"/>
      <c r="UXO55" s="406"/>
      <c r="UXP55" s="406"/>
      <c r="UXQ55" s="406"/>
      <c r="UXR55" s="406"/>
      <c r="UXS55" s="406"/>
      <c r="UXT55" s="406"/>
      <c r="UXU55" s="406"/>
      <c r="UXV55" s="406"/>
      <c r="UXW55" s="406"/>
      <c r="UXX55" s="406"/>
      <c r="UXY55" s="406"/>
      <c r="UXZ55" s="406"/>
      <c r="UYA55" s="406"/>
      <c r="UYB55" s="406"/>
      <c r="UYC55" s="406"/>
      <c r="UYD55" s="406"/>
      <c r="UYE55" s="406"/>
      <c r="UYF55" s="406"/>
      <c r="UYG55" s="406"/>
      <c r="UYH55" s="406"/>
      <c r="UYI55" s="406"/>
      <c r="UYJ55" s="406"/>
      <c r="UYK55" s="406"/>
      <c r="UYL55" s="406"/>
      <c r="UYM55" s="406"/>
      <c r="UYN55" s="406"/>
      <c r="UYO55" s="406"/>
      <c r="UYP55" s="406"/>
      <c r="UYQ55" s="406"/>
      <c r="UYR55" s="406"/>
      <c r="UYS55" s="406"/>
      <c r="UYT55" s="406"/>
      <c r="UYU55" s="406"/>
      <c r="UYV55" s="406"/>
      <c r="UYW55" s="406"/>
      <c r="UYX55" s="406"/>
      <c r="UYY55" s="406"/>
      <c r="UYZ55" s="406"/>
      <c r="UZA55" s="406"/>
      <c r="UZB55" s="406"/>
      <c r="UZC55" s="406"/>
      <c r="UZD55" s="406"/>
      <c r="UZE55" s="406"/>
      <c r="UZF55" s="406"/>
      <c r="UZG55" s="406"/>
      <c r="UZH55" s="406"/>
      <c r="UZI55" s="406"/>
      <c r="UZJ55" s="406"/>
      <c r="UZK55" s="406"/>
      <c r="UZL55" s="406"/>
      <c r="UZM55" s="406"/>
      <c r="UZN55" s="406"/>
      <c r="UZO55" s="406"/>
      <c r="UZP55" s="406"/>
      <c r="UZQ55" s="406"/>
      <c r="UZR55" s="406"/>
      <c r="UZS55" s="406"/>
      <c r="UZT55" s="406"/>
      <c r="UZU55" s="406"/>
      <c r="UZV55" s="406"/>
      <c r="UZW55" s="406"/>
      <c r="UZX55" s="406"/>
      <c r="UZY55" s="406"/>
      <c r="UZZ55" s="406"/>
      <c r="VAA55" s="406"/>
      <c r="VAB55" s="406"/>
      <c r="VAC55" s="406"/>
      <c r="VAD55" s="406"/>
      <c r="VAE55" s="406"/>
      <c r="VAF55" s="406"/>
      <c r="VAG55" s="406"/>
      <c r="VAH55" s="406"/>
      <c r="VAI55" s="406"/>
      <c r="VAJ55" s="406"/>
      <c r="VAK55" s="406"/>
      <c r="VAL55" s="406"/>
      <c r="VAM55" s="406"/>
      <c r="VAN55" s="406"/>
      <c r="VAO55" s="406"/>
      <c r="VAP55" s="406"/>
      <c r="VAQ55" s="406"/>
      <c r="VAR55" s="406"/>
      <c r="VAS55" s="406"/>
      <c r="VAT55" s="406"/>
      <c r="VAU55" s="406"/>
      <c r="VAV55" s="406"/>
      <c r="VAW55" s="406"/>
      <c r="VAX55" s="406"/>
      <c r="VAY55" s="406"/>
      <c r="VAZ55" s="406"/>
      <c r="VBA55" s="406"/>
      <c r="VBB55" s="406"/>
      <c r="VBC55" s="406"/>
      <c r="VBD55" s="406"/>
      <c r="VBE55" s="406"/>
      <c r="VBF55" s="406"/>
      <c r="VBG55" s="406"/>
      <c r="VBH55" s="406"/>
      <c r="VBI55" s="406"/>
      <c r="VBJ55" s="406"/>
      <c r="VBK55" s="406"/>
      <c r="VBL55" s="406"/>
      <c r="VBM55" s="406"/>
      <c r="VBN55" s="406"/>
      <c r="VBO55" s="406"/>
      <c r="VBP55" s="406"/>
      <c r="VBQ55" s="406"/>
      <c r="VBR55" s="406"/>
      <c r="VBS55" s="406"/>
      <c r="VBT55" s="406"/>
      <c r="VBU55" s="406"/>
      <c r="VBV55" s="406"/>
      <c r="VBW55" s="406"/>
      <c r="VBX55" s="406"/>
      <c r="VBY55" s="406"/>
      <c r="VBZ55" s="406"/>
      <c r="VCA55" s="406"/>
      <c r="VCB55" s="406"/>
      <c r="VCC55" s="406"/>
      <c r="VCD55" s="406"/>
      <c r="VCE55" s="406"/>
      <c r="VCF55" s="406"/>
      <c r="VCG55" s="406"/>
      <c r="VCH55" s="406"/>
      <c r="VCI55" s="406"/>
      <c r="VCJ55" s="406"/>
      <c r="VCK55" s="406"/>
      <c r="VCL55" s="406"/>
      <c r="VCM55" s="406"/>
      <c r="VCN55" s="406"/>
      <c r="VCO55" s="406"/>
      <c r="VCP55" s="406"/>
      <c r="VCQ55" s="406"/>
      <c r="VCR55" s="406"/>
      <c r="VCS55" s="406"/>
      <c r="VCT55" s="406"/>
      <c r="VCU55" s="406"/>
      <c r="VCV55" s="406"/>
      <c r="VCW55" s="406"/>
      <c r="VCX55" s="406"/>
      <c r="VCY55" s="406"/>
      <c r="VCZ55" s="406"/>
      <c r="VDA55" s="406"/>
      <c r="VDB55" s="406"/>
      <c r="VDC55" s="406"/>
      <c r="VDD55" s="406"/>
      <c r="VDE55" s="406"/>
      <c r="VDF55" s="406"/>
      <c r="VDG55" s="406"/>
      <c r="VDH55" s="406"/>
      <c r="VDI55" s="406"/>
      <c r="VDJ55" s="406"/>
      <c r="VDK55" s="406"/>
      <c r="VDL55" s="406"/>
      <c r="VDM55" s="406"/>
      <c r="VDN55" s="406"/>
      <c r="VDO55" s="406"/>
      <c r="VDP55" s="406"/>
      <c r="VDQ55" s="406"/>
      <c r="VDR55" s="406"/>
      <c r="VDS55" s="406"/>
      <c r="VDT55" s="406"/>
      <c r="VDU55" s="406"/>
      <c r="VDV55" s="406"/>
      <c r="VDW55" s="406"/>
      <c r="VDX55" s="406"/>
      <c r="VDY55" s="406"/>
      <c r="VDZ55" s="406"/>
      <c r="VEA55" s="406"/>
      <c r="VEB55" s="406"/>
      <c r="VEC55" s="406"/>
      <c r="VED55" s="406"/>
      <c r="VEE55" s="406"/>
      <c r="VEF55" s="406"/>
      <c r="VEG55" s="406"/>
      <c r="VEH55" s="406"/>
      <c r="VEI55" s="406"/>
      <c r="VEJ55" s="406"/>
      <c r="VEK55" s="406"/>
      <c r="VEL55" s="406"/>
      <c r="VEM55" s="406"/>
      <c r="VEN55" s="406"/>
      <c r="VEO55" s="406"/>
      <c r="VEP55" s="406"/>
      <c r="VEQ55" s="406"/>
      <c r="VER55" s="406"/>
      <c r="VES55" s="406"/>
      <c r="VET55" s="406"/>
      <c r="VEU55" s="406"/>
      <c r="VEV55" s="406"/>
      <c r="VEW55" s="406"/>
      <c r="VEX55" s="406"/>
      <c r="VEY55" s="406"/>
      <c r="VEZ55" s="406"/>
      <c r="VFA55" s="406"/>
      <c r="VFB55" s="406"/>
      <c r="VFC55" s="406"/>
      <c r="VFD55" s="406"/>
      <c r="VFE55" s="406"/>
      <c r="VFF55" s="406"/>
      <c r="VFG55" s="406"/>
      <c r="VFH55" s="406"/>
      <c r="VFI55" s="406"/>
      <c r="VFJ55" s="406"/>
      <c r="VFK55" s="406"/>
      <c r="VFL55" s="406"/>
      <c r="VFM55" s="406"/>
      <c r="VFN55" s="406"/>
      <c r="VFO55" s="406"/>
      <c r="VFP55" s="406"/>
      <c r="VFQ55" s="406"/>
      <c r="VFR55" s="406"/>
      <c r="VFS55" s="406"/>
      <c r="VFT55" s="406"/>
      <c r="VFU55" s="406"/>
      <c r="VFV55" s="406"/>
      <c r="VFW55" s="406"/>
      <c r="VFX55" s="406"/>
      <c r="VFY55" s="406"/>
      <c r="VFZ55" s="406"/>
      <c r="VGA55" s="406"/>
      <c r="VGB55" s="406"/>
      <c r="VGC55" s="406"/>
      <c r="VGD55" s="406"/>
      <c r="VGE55" s="406"/>
      <c r="VGF55" s="406"/>
      <c r="VGG55" s="406"/>
      <c r="VGH55" s="406"/>
      <c r="VGI55" s="406"/>
      <c r="VGJ55" s="406"/>
      <c r="VGK55" s="406"/>
      <c r="VGL55" s="406"/>
      <c r="VGM55" s="406"/>
      <c r="VGN55" s="406"/>
      <c r="VGO55" s="406"/>
      <c r="VGP55" s="406"/>
      <c r="VGQ55" s="406"/>
      <c r="VGR55" s="406"/>
      <c r="VGS55" s="406"/>
      <c r="VGT55" s="406"/>
      <c r="VGU55" s="406"/>
      <c r="VGV55" s="406"/>
      <c r="VGW55" s="406"/>
      <c r="VGX55" s="406"/>
      <c r="VGY55" s="406"/>
      <c r="VGZ55" s="406"/>
      <c r="VHA55" s="406"/>
      <c r="VHB55" s="406"/>
      <c r="VHC55" s="406"/>
      <c r="VHD55" s="406"/>
      <c r="VHE55" s="406"/>
      <c r="VHF55" s="406"/>
      <c r="VHG55" s="406"/>
      <c r="VHH55" s="406"/>
      <c r="VHI55" s="406"/>
      <c r="VHJ55" s="406"/>
      <c r="VHK55" s="406"/>
      <c r="VHL55" s="406"/>
      <c r="VHM55" s="406"/>
      <c r="VHN55" s="406"/>
      <c r="VHO55" s="406"/>
      <c r="VHP55" s="406"/>
      <c r="VHQ55" s="406"/>
      <c r="VHR55" s="406"/>
      <c r="VHS55" s="406"/>
      <c r="VHT55" s="406"/>
      <c r="VHU55" s="406"/>
      <c r="VHV55" s="406"/>
      <c r="VHW55" s="406"/>
      <c r="VHX55" s="406"/>
      <c r="VHY55" s="406"/>
      <c r="VHZ55" s="406"/>
      <c r="VIA55" s="406"/>
      <c r="VIB55" s="406"/>
      <c r="VIC55" s="406"/>
      <c r="VID55" s="406"/>
      <c r="VIE55" s="406"/>
      <c r="VIF55" s="406"/>
      <c r="VIG55" s="406"/>
      <c r="VIH55" s="406"/>
      <c r="VII55" s="406"/>
      <c r="VIJ55" s="406"/>
      <c r="VIK55" s="406"/>
      <c r="VIL55" s="406"/>
      <c r="VIM55" s="406"/>
      <c r="VIN55" s="406"/>
      <c r="VIO55" s="406"/>
      <c r="VIP55" s="406"/>
      <c r="VIQ55" s="406"/>
      <c r="VIR55" s="406"/>
      <c r="VIS55" s="406"/>
      <c r="VIT55" s="406"/>
      <c r="VIU55" s="406"/>
      <c r="VIV55" s="406"/>
      <c r="VIW55" s="406"/>
      <c r="VIX55" s="406"/>
      <c r="VIY55" s="406"/>
      <c r="VIZ55" s="406"/>
      <c r="VJA55" s="406"/>
      <c r="VJB55" s="406"/>
      <c r="VJC55" s="406"/>
      <c r="VJD55" s="406"/>
      <c r="VJE55" s="406"/>
      <c r="VJF55" s="406"/>
      <c r="VJG55" s="406"/>
      <c r="VJH55" s="406"/>
      <c r="VJI55" s="406"/>
      <c r="VJJ55" s="406"/>
      <c r="VJK55" s="406"/>
      <c r="VJL55" s="406"/>
      <c r="VJM55" s="406"/>
      <c r="VJN55" s="406"/>
      <c r="VJO55" s="406"/>
      <c r="VJP55" s="406"/>
      <c r="VJQ55" s="406"/>
      <c r="VJR55" s="406"/>
      <c r="VJS55" s="406"/>
      <c r="VJT55" s="406"/>
      <c r="VJU55" s="406"/>
      <c r="VJV55" s="406"/>
      <c r="VJW55" s="406"/>
      <c r="VJX55" s="406"/>
      <c r="VJY55" s="406"/>
      <c r="VJZ55" s="406"/>
      <c r="VKA55" s="406"/>
      <c r="VKB55" s="406"/>
      <c r="VKC55" s="406"/>
      <c r="VKD55" s="406"/>
      <c r="VKE55" s="406"/>
      <c r="VKF55" s="406"/>
      <c r="VKG55" s="406"/>
      <c r="VKH55" s="406"/>
      <c r="VKI55" s="406"/>
      <c r="VKJ55" s="406"/>
      <c r="VKK55" s="406"/>
      <c r="VKL55" s="406"/>
      <c r="VKM55" s="406"/>
      <c r="VKN55" s="406"/>
      <c r="VKO55" s="406"/>
      <c r="VKP55" s="406"/>
      <c r="VKQ55" s="406"/>
      <c r="VKR55" s="406"/>
      <c r="VKS55" s="406"/>
      <c r="VKT55" s="406"/>
      <c r="VKU55" s="406"/>
      <c r="VKV55" s="406"/>
      <c r="VKW55" s="406"/>
      <c r="VKX55" s="406"/>
      <c r="VKY55" s="406"/>
      <c r="VKZ55" s="406"/>
      <c r="VLA55" s="406"/>
      <c r="VLB55" s="406"/>
      <c r="VLC55" s="406"/>
      <c r="VLD55" s="406"/>
      <c r="VLE55" s="406"/>
      <c r="VLF55" s="406"/>
      <c r="VLG55" s="406"/>
      <c r="VLH55" s="406"/>
      <c r="VLI55" s="406"/>
      <c r="VLJ55" s="406"/>
      <c r="VLK55" s="406"/>
      <c r="VLL55" s="406"/>
      <c r="VLM55" s="406"/>
      <c r="VLN55" s="406"/>
      <c r="VLO55" s="406"/>
      <c r="VLP55" s="406"/>
      <c r="VLQ55" s="406"/>
      <c r="VLR55" s="406"/>
      <c r="VLS55" s="406"/>
      <c r="VLT55" s="406"/>
      <c r="VLU55" s="406"/>
      <c r="VLV55" s="406"/>
      <c r="VLW55" s="406"/>
      <c r="VLX55" s="406"/>
      <c r="VLY55" s="406"/>
      <c r="VLZ55" s="406"/>
      <c r="VMA55" s="406"/>
      <c r="VMB55" s="406"/>
      <c r="VMC55" s="406"/>
      <c r="VMD55" s="406"/>
      <c r="VME55" s="406"/>
      <c r="VMF55" s="406"/>
      <c r="VMG55" s="406"/>
      <c r="VMH55" s="406"/>
      <c r="VMI55" s="406"/>
      <c r="VMJ55" s="406"/>
      <c r="VMK55" s="406"/>
      <c r="VML55" s="406"/>
      <c r="VMM55" s="406"/>
      <c r="VMN55" s="406"/>
      <c r="VMO55" s="406"/>
      <c r="VMP55" s="406"/>
      <c r="VMQ55" s="406"/>
      <c r="VMR55" s="406"/>
      <c r="VMS55" s="406"/>
      <c r="VMT55" s="406"/>
      <c r="VMU55" s="406"/>
      <c r="VMV55" s="406"/>
      <c r="VMW55" s="406"/>
      <c r="VMX55" s="406"/>
      <c r="VMY55" s="406"/>
      <c r="VMZ55" s="406"/>
      <c r="VNA55" s="406"/>
      <c r="VNB55" s="406"/>
      <c r="VNC55" s="406"/>
      <c r="VND55" s="406"/>
      <c r="VNE55" s="406"/>
      <c r="VNF55" s="406"/>
      <c r="VNG55" s="406"/>
      <c r="VNH55" s="406"/>
      <c r="VNI55" s="406"/>
      <c r="VNJ55" s="406"/>
      <c r="VNK55" s="406"/>
      <c r="VNL55" s="406"/>
      <c r="VNM55" s="406"/>
      <c r="VNN55" s="406"/>
      <c r="VNO55" s="406"/>
      <c r="VNP55" s="406"/>
      <c r="VNQ55" s="406"/>
      <c r="VNR55" s="406"/>
      <c r="VNS55" s="406"/>
      <c r="VNT55" s="406"/>
      <c r="VNU55" s="406"/>
      <c r="VNV55" s="406"/>
      <c r="VNW55" s="406"/>
      <c r="VNX55" s="406"/>
      <c r="VNY55" s="406"/>
      <c r="VNZ55" s="406"/>
      <c r="VOA55" s="406"/>
      <c r="VOB55" s="406"/>
      <c r="VOC55" s="406"/>
      <c r="VOD55" s="406"/>
      <c r="VOE55" s="406"/>
      <c r="VOF55" s="406"/>
      <c r="VOG55" s="406"/>
      <c r="VOH55" s="406"/>
      <c r="VOI55" s="406"/>
      <c r="VOJ55" s="406"/>
      <c r="VOK55" s="406"/>
      <c r="VOL55" s="406"/>
      <c r="VOM55" s="406"/>
      <c r="VON55" s="406"/>
      <c r="VOO55" s="406"/>
      <c r="VOP55" s="406"/>
      <c r="VOQ55" s="406"/>
      <c r="VOR55" s="406"/>
      <c r="VOS55" s="406"/>
      <c r="VOT55" s="406"/>
      <c r="VOU55" s="406"/>
      <c r="VOV55" s="406"/>
      <c r="VOW55" s="406"/>
      <c r="VOX55" s="406"/>
      <c r="VOY55" s="406"/>
      <c r="VOZ55" s="406"/>
      <c r="VPA55" s="406"/>
      <c r="VPB55" s="406"/>
      <c r="VPC55" s="406"/>
      <c r="VPD55" s="406"/>
      <c r="VPE55" s="406"/>
      <c r="VPF55" s="406"/>
      <c r="VPG55" s="406"/>
      <c r="VPH55" s="406"/>
      <c r="VPI55" s="406"/>
      <c r="VPJ55" s="406"/>
      <c r="VPK55" s="406"/>
      <c r="VPL55" s="406"/>
      <c r="VPM55" s="406"/>
      <c r="VPN55" s="406"/>
      <c r="VPO55" s="406"/>
      <c r="VPP55" s="406"/>
      <c r="VPQ55" s="406"/>
      <c r="VPR55" s="406"/>
      <c r="VPS55" s="406"/>
      <c r="VPT55" s="406"/>
      <c r="VPU55" s="406"/>
      <c r="VPV55" s="406"/>
      <c r="VPW55" s="406"/>
      <c r="VPX55" s="406"/>
      <c r="VPY55" s="406"/>
      <c r="VPZ55" s="406"/>
      <c r="VQA55" s="406"/>
      <c r="VQB55" s="406"/>
      <c r="VQC55" s="406"/>
      <c r="VQD55" s="406"/>
      <c r="VQE55" s="406"/>
      <c r="VQF55" s="406"/>
      <c r="VQG55" s="406"/>
      <c r="VQH55" s="406"/>
      <c r="VQI55" s="406"/>
      <c r="VQJ55" s="406"/>
      <c r="VQK55" s="406"/>
      <c r="VQL55" s="406"/>
      <c r="VQM55" s="406"/>
      <c r="VQN55" s="406"/>
      <c r="VQO55" s="406"/>
      <c r="VQP55" s="406"/>
      <c r="VQQ55" s="406"/>
      <c r="VQR55" s="406"/>
      <c r="VQS55" s="406"/>
      <c r="VQT55" s="406"/>
      <c r="VQU55" s="406"/>
      <c r="VQV55" s="406"/>
      <c r="VQW55" s="406"/>
      <c r="VQX55" s="406"/>
      <c r="VQY55" s="406"/>
      <c r="VQZ55" s="406"/>
      <c r="VRA55" s="406"/>
      <c r="VRB55" s="406"/>
      <c r="VRC55" s="406"/>
      <c r="VRD55" s="406"/>
      <c r="VRE55" s="406"/>
      <c r="VRF55" s="406"/>
      <c r="VRG55" s="406"/>
      <c r="VRH55" s="406"/>
      <c r="VRI55" s="406"/>
      <c r="VRJ55" s="406"/>
      <c r="VRK55" s="406"/>
      <c r="VRL55" s="406"/>
      <c r="VRM55" s="406"/>
      <c r="VRN55" s="406"/>
      <c r="VRO55" s="406"/>
      <c r="VRP55" s="406"/>
      <c r="VRQ55" s="406"/>
      <c r="VRR55" s="406"/>
      <c r="VRS55" s="406"/>
      <c r="VRT55" s="406"/>
      <c r="VRU55" s="406"/>
      <c r="VRV55" s="406"/>
      <c r="VRW55" s="406"/>
      <c r="VRX55" s="406"/>
      <c r="VRY55" s="406"/>
      <c r="VRZ55" s="406"/>
      <c r="VSA55" s="406"/>
      <c r="VSB55" s="406"/>
      <c r="VSC55" s="406"/>
      <c r="VSD55" s="406"/>
      <c r="VSE55" s="406"/>
      <c r="VSF55" s="406"/>
      <c r="VSG55" s="406"/>
      <c r="VSH55" s="406"/>
      <c r="VSI55" s="406"/>
      <c r="VSJ55" s="406"/>
      <c r="VSK55" s="406"/>
      <c r="VSL55" s="406"/>
      <c r="VSM55" s="406"/>
      <c r="VSN55" s="406"/>
      <c r="VSO55" s="406"/>
      <c r="VSP55" s="406"/>
      <c r="VSQ55" s="406"/>
      <c r="VSR55" s="406"/>
      <c r="VSS55" s="406"/>
      <c r="VST55" s="406"/>
      <c r="VSU55" s="406"/>
      <c r="VSV55" s="406"/>
      <c r="VSW55" s="406"/>
      <c r="VSX55" s="406"/>
      <c r="VSY55" s="406"/>
      <c r="VSZ55" s="406"/>
      <c r="VTA55" s="406"/>
      <c r="VTB55" s="406"/>
      <c r="VTC55" s="406"/>
      <c r="VTD55" s="406"/>
      <c r="VTE55" s="406"/>
      <c r="VTF55" s="406"/>
      <c r="VTG55" s="406"/>
      <c r="VTH55" s="406"/>
      <c r="VTI55" s="406"/>
      <c r="VTJ55" s="406"/>
      <c r="VTK55" s="406"/>
      <c r="VTL55" s="406"/>
      <c r="VTM55" s="406"/>
      <c r="VTN55" s="406"/>
      <c r="VTO55" s="406"/>
      <c r="VTP55" s="406"/>
      <c r="VTQ55" s="406"/>
      <c r="VTR55" s="406"/>
      <c r="VTS55" s="406"/>
      <c r="VTT55" s="406"/>
      <c r="VTU55" s="406"/>
      <c r="VTV55" s="406"/>
      <c r="VTW55" s="406"/>
      <c r="VTX55" s="406"/>
      <c r="VTY55" s="406"/>
      <c r="VTZ55" s="406"/>
      <c r="VUA55" s="406"/>
      <c r="VUB55" s="406"/>
      <c r="VUC55" s="406"/>
      <c r="VUD55" s="406"/>
      <c r="VUE55" s="406"/>
      <c r="VUF55" s="406"/>
      <c r="VUG55" s="406"/>
      <c r="VUH55" s="406"/>
      <c r="VUI55" s="406"/>
      <c r="VUJ55" s="406"/>
      <c r="VUK55" s="406"/>
      <c r="VUL55" s="406"/>
      <c r="VUM55" s="406"/>
      <c r="VUN55" s="406"/>
      <c r="VUO55" s="406"/>
      <c r="VUP55" s="406"/>
      <c r="VUQ55" s="406"/>
      <c r="VUR55" s="406"/>
      <c r="VUS55" s="406"/>
      <c r="VUT55" s="406"/>
      <c r="VUU55" s="406"/>
      <c r="VUV55" s="406"/>
      <c r="VUW55" s="406"/>
      <c r="VUX55" s="406"/>
      <c r="VUY55" s="406"/>
      <c r="VUZ55" s="406"/>
      <c r="VVA55" s="406"/>
      <c r="VVB55" s="406"/>
      <c r="VVC55" s="406"/>
      <c r="VVD55" s="406"/>
      <c r="VVE55" s="406"/>
      <c r="VVF55" s="406"/>
      <c r="VVG55" s="406"/>
      <c r="VVH55" s="406"/>
      <c r="VVI55" s="406"/>
      <c r="VVJ55" s="406"/>
      <c r="VVK55" s="406"/>
      <c r="VVL55" s="406"/>
      <c r="VVM55" s="406"/>
      <c r="VVN55" s="406"/>
      <c r="VVO55" s="406"/>
      <c r="VVP55" s="406"/>
      <c r="VVQ55" s="406"/>
      <c r="VVR55" s="406"/>
      <c r="VVS55" s="406"/>
      <c r="VVT55" s="406"/>
      <c r="VVU55" s="406"/>
      <c r="VVV55" s="406"/>
      <c r="VVW55" s="406"/>
      <c r="VVX55" s="406"/>
      <c r="VVY55" s="406"/>
      <c r="VVZ55" s="406"/>
      <c r="VWA55" s="406"/>
      <c r="VWB55" s="406"/>
      <c r="VWC55" s="406"/>
      <c r="VWD55" s="406"/>
      <c r="VWE55" s="406"/>
      <c r="VWF55" s="406"/>
      <c r="VWG55" s="406"/>
      <c r="VWH55" s="406"/>
      <c r="VWI55" s="406"/>
      <c r="VWJ55" s="406"/>
      <c r="VWK55" s="406"/>
      <c r="VWL55" s="406"/>
      <c r="VWM55" s="406"/>
      <c r="VWN55" s="406"/>
      <c r="VWO55" s="406"/>
      <c r="VWP55" s="406"/>
      <c r="VWQ55" s="406"/>
      <c r="VWR55" s="406"/>
      <c r="VWS55" s="406"/>
      <c r="VWT55" s="406"/>
      <c r="VWU55" s="406"/>
      <c r="VWV55" s="406"/>
      <c r="VWW55" s="406"/>
      <c r="VWX55" s="406"/>
      <c r="VWY55" s="406"/>
      <c r="VWZ55" s="406"/>
      <c r="VXA55" s="406"/>
      <c r="VXB55" s="406"/>
      <c r="VXC55" s="406"/>
      <c r="VXD55" s="406"/>
      <c r="VXE55" s="406"/>
      <c r="VXF55" s="406"/>
      <c r="VXG55" s="406"/>
      <c r="VXH55" s="406"/>
      <c r="VXI55" s="406"/>
      <c r="VXJ55" s="406"/>
      <c r="VXK55" s="406"/>
      <c r="VXL55" s="406"/>
      <c r="VXM55" s="406"/>
      <c r="VXN55" s="406"/>
      <c r="VXO55" s="406"/>
      <c r="VXP55" s="406"/>
      <c r="VXQ55" s="406"/>
      <c r="VXR55" s="406"/>
      <c r="VXS55" s="406"/>
      <c r="VXT55" s="406"/>
      <c r="VXU55" s="406"/>
      <c r="VXV55" s="406"/>
      <c r="VXW55" s="406"/>
      <c r="VXX55" s="406"/>
      <c r="VXY55" s="406"/>
      <c r="VXZ55" s="406"/>
      <c r="VYA55" s="406"/>
      <c r="VYB55" s="406"/>
      <c r="VYC55" s="406"/>
      <c r="VYD55" s="406"/>
      <c r="VYE55" s="406"/>
      <c r="VYF55" s="406"/>
      <c r="VYG55" s="406"/>
      <c r="VYH55" s="406"/>
      <c r="VYI55" s="406"/>
      <c r="VYJ55" s="406"/>
      <c r="VYK55" s="406"/>
      <c r="VYL55" s="406"/>
      <c r="VYM55" s="406"/>
      <c r="VYN55" s="406"/>
      <c r="VYO55" s="406"/>
      <c r="VYP55" s="406"/>
      <c r="VYQ55" s="406"/>
      <c r="VYR55" s="406"/>
      <c r="VYS55" s="406"/>
      <c r="VYT55" s="406"/>
      <c r="VYU55" s="406"/>
      <c r="VYV55" s="406"/>
      <c r="VYW55" s="406"/>
      <c r="VYX55" s="406"/>
      <c r="VYY55" s="406"/>
      <c r="VYZ55" s="406"/>
      <c r="VZA55" s="406"/>
      <c r="VZB55" s="406"/>
      <c r="VZC55" s="406"/>
      <c r="VZD55" s="406"/>
      <c r="VZE55" s="406"/>
      <c r="VZF55" s="406"/>
      <c r="VZG55" s="406"/>
      <c r="VZH55" s="406"/>
      <c r="VZI55" s="406"/>
      <c r="VZJ55" s="406"/>
      <c r="VZK55" s="406"/>
      <c r="VZL55" s="406"/>
      <c r="VZM55" s="406"/>
      <c r="VZN55" s="406"/>
      <c r="VZO55" s="406"/>
      <c r="VZP55" s="406"/>
      <c r="VZQ55" s="406"/>
      <c r="VZR55" s="406"/>
      <c r="VZS55" s="406"/>
      <c r="VZT55" s="406"/>
      <c r="VZU55" s="406"/>
      <c r="VZV55" s="406"/>
      <c r="VZW55" s="406"/>
      <c r="VZX55" s="406"/>
      <c r="VZY55" s="406"/>
      <c r="VZZ55" s="406"/>
      <c r="WAA55" s="406"/>
      <c r="WAB55" s="406"/>
      <c r="WAC55" s="406"/>
      <c r="WAD55" s="406"/>
      <c r="WAE55" s="406"/>
      <c r="WAF55" s="406"/>
      <c r="WAG55" s="406"/>
      <c r="WAH55" s="406"/>
      <c r="WAI55" s="406"/>
      <c r="WAJ55" s="406"/>
      <c r="WAK55" s="406"/>
      <c r="WAL55" s="406"/>
      <c r="WAM55" s="406"/>
      <c r="WAN55" s="406"/>
      <c r="WAO55" s="406"/>
      <c r="WAP55" s="406"/>
      <c r="WAQ55" s="406"/>
      <c r="WAR55" s="406"/>
      <c r="WAS55" s="406"/>
      <c r="WAT55" s="406"/>
      <c r="WAU55" s="406"/>
      <c r="WAV55" s="406"/>
      <c r="WAW55" s="406"/>
      <c r="WAX55" s="406"/>
      <c r="WAY55" s="406"/>
      <c r="WAZ55" s="406"/>
      <c r="WBA55" s="406"/>
      <c r="WBB55" s="406"/>
      <c r="WBC55" s="406"/>
      <c r="WBD55" s="406"/>
      <c r="WBE55" s="406"/>
      <c r="WBF55" s="406"/>
      <c r="WBG55" s="406"/>
      <c r="WBH55" s="406"/>
      <c r="WBI55" s="406"/>
      <c r="WBJ55" s="406"/>
      <c r="WBK55" s="406"/>
      <c r="WBL55" s="406"/>
      <c r="WBM55" s="406"/>
      <c r="WBN55" s="406"/>
      <c r="WBO55" s="406"/>
      <c r="WBP55" s="406"/>
      <c r="WBQ55" s="406"/>
      <c r="WBR55" s="406"/>
      <c r="WBS55" s="406"/>
      <c r="WBT55" s="406"/>
      <c r="WBU55" s="406"/>
      <c r="WBV55" s="406"/>
      <c r="WBW55" s="406"/>
      <c r="WBX55" s="406"/>
      <c r="WBY55" s="406"/>
      <c r="WBZ55" s="406"/>
      <c r="WCA55" s="406"/>
      <c r="WCB55" s="406"/>
      <c r="WCC55" s="406"/>
      <c r="WCD55" s="406"/>
      <c r="WCE55" s="406"/>
      <c r="WCF55" s="406"/>
      <c r="WCG55" s="406"/>
      <c r="WCH55" s="406"/>
      <c r="WCI55" s="406"/>
      <c r="WCJ55" s="406"/>
      <c r="WCK55" s="406"/>
      <c r="WCL55" s="406"/>
      <c r="WCM55" s="406"/>
      <c r="WCN55" s="406"/>
      <c r="WCO55" s="406"/>
      <c r="WCP55" s="406"/>
      <c r="WCQ55" s="406"/>
      <c r="WCR55" s="406"/>
      <c r="WCS55" s="406"/>
      <c r="WCT55" s="406"/>
      <c r="WCU55" s="406"/>
      <c r="WCV55" s="406"/>
      <c r="WCW55" s="406"/>
      <c r="WCX55" s="406"/>
      <c r="WCY55" s="406"/>
      <c r="WCZ55" s="406"/>
      <c r="WDA55" s="406"/>
      <c r="WDB55" s="406"/>
      <c r="WDC55" s="406"/>
      <c r="WDD55" s="406"/>
      <c r="WDE55" s="406"/>
      <c r="WDF55" s="406"/>
      <c r="WDG55" s="406"/>
      <c r="WDH55" s="406"/>
      <c r="WDI55" s="406"/>
      <c r="WDJ55" s="406"/>
      <c r="WDK55" s="406"/>
      <c r="WDL55" s="406"/>
      <c r="WDM55" s="406"/>
      <c r="WDN55" s="406"/>
      <c r="WDO55" s="406"/>
      <c r="WDP55" s="406"/>
      <c r="WDQ55" s="406"/>
      <c r="WDR55" s="406"/>
      <c r="WDS55" s="406"/>
      <c r="WDT55" s="406"/>
      <c r="WDU55" s="406"/>
      <c r="WDV55" s="406"/>
      <c r="WDW55" s="406"/>
      <c r="WDX55" s="406"/>
      <c r="WDY55" s="406"/>
      <c r="WDZ55" s="406"/>
      <c r="WEA55" s="406"/>
      <c r="WEB55" s="406"/>
      <c r="WEC55" s="406"/>
      <c r="WED55" s="406"/>
      <c r="WEE55" s="406"/>
      <c r="WEF55" s="406"/>
      <c r="WEG55" s="406"/>
      <c r="WEH55" s="406"/>
      <c r="WEI55" s="406"/>
      <c r="WEJ55" s="406"/>
      <c r="WEK55" s="406"/>
      <c r="WEL55" s="406"/>
      <c r="WEM55" s="406"/>
      <c r="WEN55" s="406"/>
      <c r="WEO55" s="406"/>
      <c r="WEP55" s="406"/>
      <c r="WEQ55" s="406"/>
      <c r="WER55" s="406"/>
      <c r="WES55" s="406"/>
      <c r="WET55" s="406"/>
      <c r="WEU55" s="406"/>
      <c r="WEV55" s="406"/>
      <c r="WEW55" s="406"/>
      <c r="WEX55" s="406"/>
      <c r="WEY55" s="406"/>
      <c r="WEZ55" s="406"/>
      <c r="WFA55" s="406"/>
      <c r="WFB55" s="406"/>
      <c r="WFC55" s="406"/>
      <c r="WFD55" s="406"/>
      <c r="WFE55" s="406"/>
      <c r="WFF55" s="406"/>
      <c r="WFG55" s="406"/>
      <c r="WFH55" s="406"/>
      <c r="WFI55" s="406"/>
      <c r="WFJ55" s="406"/>
      <c r="WFK55" s="406"/>
      <c r="WFL55" s="406"/>
      <c r="WFM55" s="406"/>
      <c r="WFN55" s="406"/>
      <c r="WFO55" s="406"/>
      <c r="WFP55" s="406"/>
      <c r="WFQ55" s="406"/>
      <c r="WFR55" s="406"/>
      <c r="WFS55" s="406"/>
      <c r="WFT55" s="406"/>
      <c r="WFU55" s="406"/>
      <c r="WFV55" s="406"/>
      <c r="WFW55" s="406"/>
      <c r="WFX55" s="406"/>
      <c r="WFY55" s="406"/>
      <c r="WFZ55" s="406"/>
      <c r="WGA55" s="406"/>
      <c r="WGB55" s="406"/>
      <c r="WGC55" s="406"/>
      <c r="WGD55" s="406"/>
      <c r="WGE55" s="406"/>
      <c r="WGF55" s="406"/>
      <c r="WGG55" s="406"/>
      <c r="WGH55" s="406"/>
      <c r="WGI55" s="406"/>
      <c r="WGJ55" s="406"/>
      <c r="WGK55" s="406"/>
      <c r="WGL55" s="406"/>
      <c r="WGM55" s="406"/>
      <c r="WGN55" s="406"/>
      <c r="WGO55" s="406"/>
      <c r="WGP55" s="406"/>
      <c r="WGQ55" s="406"/>
      <c r="WGR55" s="406"/>
      <c r="WGS55" s="406"/>
      <c r="WGT55" s="406"/>
      <c r="WGU55" s="406"/>
      <c r="WGV55" s="406"/>
      <c r="WGW55" s="406"/>
      <c r="WGX55" s="406"/>
      <c r="WGY55" s="406"/>
      <c r="WGZ55" s="406"/>
      <c r="WHA55" s="406"/>
      <c r="WHB55" s="406"/>
      <c r="WHC55" s="406"/>
      <c r="WHD55" s="406"/>
      <c r="WHE55" s="406"/>
      <c r="WHF55" s="406"/>
      <c r="WHG55" s="406"/>
      <c r="WHH55" s="406"/>
      <c r="WHI55" s="406"/>
      <c r="WHJ55" s="406"/>
      <c r="WHK55" s="406"/>
      <c r="WHL55" s="406"/>
      <c r="WHM55" s="406"/>
      <c r="WHN55" s="406"/>
      <c r="WHO55" s="406"/>
      <c r="WHP55" s="406"/>
      <c r="WHQ55" s="406"/>
      <c r="WHR55" s="406"/>
      <c r="WHS55" s="406"/>
      <c r="WHT55" s="406"/>
      <c r="WHU55" s="406"/>
      <c r="WHV55" s="406"/>
      <c r="WHW55" s="406"/>
      <c r="WHX55" s="406"/>
      <c r="WHY55" s="406"/>
      <c r="WHZ55" s="406"/>
      <c r="WIA55" s="406"/>
      <c r="WIB55" s="406"/>
      <c r="WIC55" s="406"/>
      <c r="WID55" s="406"/>
      <c r="WIE55" s="406"/>
      <c r="WIF55" s="406"/>
      <c r="WIG55" s="406"/>
      <c r="WIH55" s="406"/>
      <c r="WII55" s="406"/>
      <c r="WIJ55" s="406"/>
      <c r="WIK55" s="406"/>
      <c r="WIL55" s="406"/>
      <c r="WIM55" s="406"/>
      <c r="WIN55" s="406"/>
      <c r="WIO55" s="406"/>
      <c r="WIP55" s="406"/>
      <c r="WIQ55" s="406"/>
      <c r="WIR55" s="406"/>
      <c r="WIS55" s="406"/>
      <c r="WIT55" s="406"/>
      <c r="WIU55" s="406"/>
      <c r="WIV55" s="406"/>
      <c r="WIW55" s="406"/>
      <c r="WIX55" s="406"/>
      <c r="WIY55" s="406"/>
      <c r="WIZ55" s="406"/>
      <c r="WJA55" s="406"/>
      <c r="WJB55" s="406"/>
      <c r="WJC55" s="406"/>
      <c r="WJD55" s="406"/>
      <c r="WJE55" s="406"/>
      <c r="WJF55" s="406"/>
      <c r="WJG55" s="406"/>
      <c r="WJH55" s="406"/>
      <c r="WJI55" s="406"/>
      <c r="WJJ55" s="406"/>
      <c r="WJK55" s="406"/>
      <c r="WJL55" s="406"/>
      <c r="WJM55" s="406"/>
      <c r="WJN55" s="406"/>
      <c r="WJO55" s="406"/>
      <c r="WJP55" s="406"/>
      <c r="WJQ55" s="406"/>
      <c r="WJR55" s="406"/>
      <c r="WJS55" s="406"/>
      <c r="WJT55" s="406"/>
      <c r="WJU55" s="406"/>
      <c r="WJV55" s="406"/>
      <c r="WJW55" s="406"/>
      <c r="WJX55" s="406"/>
      <c r="WJY55" s="406"/>
      <c r="WJZ55" s="406"/>
      <c r="WKA55" s="406"/>
      <c r="WKB55" s="406"/>
      <c r="WKC55" s="406"/>
      <c r="WKD55" s="406"/>
      <c r="WKE55" s="406"/>
      <c r="WKF55" s="406"/>
      <c r="WKG55" s="406"/>
      <c r="WKH55" s="406"/>
      <c r="WKI55" s="406"/>
      <c r="WKJ55" s="406"/>
      <c r="WKK55" s="406"/>
      <c r="WKL55" s="406"/>
      <c r="WKM55" s="406"/>
      <c r="WKN55" s="406"/>
      <c r="WKO55" s="406"/>
      <c r="WKP55" s="406"/>
      <c r="WKQ55" s="406"/>
      <c r="WKR55" s="406"/>
      <c r="WKS55" s="406"/>
      <c r="WKT55" s="406"/>
      <c r="WKU55" s="406"/>
      <c r="WKV55" s="406"/>
      <c r="WKW55" s="406"/>
      <c r="WKX55" s="406"/>
      <c r="WKY55" s="406"/>
      <c r="WKZ55" s="406"/>
      <c r="WLA55" s="406"/>
      <c r="WLB55" s="406"/>
      <c r="WLC55" s="406"/>
      <c r="WLD55" s="406"/>
      <c r="WLE55" s="406"/>
      <c r="WLF55" s="406"/>
      <c r="WLG55" s="406"/>
      <c r="WLH55" s="406"/>
      <c r="WLI55" s="406"/>
      <c r="WLJ55" s="406"/>
      <c r="WLK55" s="406"/>
      <c r="WLL55" s="406"/>
      <c r="WLM55" s="406"/>
      <c r="WLN55" s="406"/>
      <c r="WLO55" s="406"/>
      <c r="WLP55" s="406"/>
      <c r="WLQ55" s="406"/>
      <c r="WLR55" s="406"/>
      <c r="WLS55" s="406"/>
      <c r="WLT55" s="406"/>
      <c r="WLU55" s="406"/>
      <c r="WLV55" s="406"/>
      <c r="WLW55" s="406"/>
      <c r="WLX55" s="406"/>
      <c r="WLY55" s="406"/>
      <c r="WLZ55" s="406"/>
      <c r="WMA55" s="406"/>
      <c r="WMB55" s="406"/>
      <c r="WMC55" s="406"/>
      <c r="WMD55" s="406"/>
      <c r="WME55" s="406"/>
      <c r="WMF55" s="406"/>
      <c r="WMG55" s="406"/>
      <c r="WMH55" s="406"/>
      <c r="WMI55" s="406"/>
      <c r="WMJ55" s="406"/>
      <c r="WMK55" s="406"/>
      <c r="WML55" s="406"/>
      <c r="WMM55" s="406"/>
      <c r="WMN55" s="406"/>
      <c r="WMO55" s="406"/>
      <c r="WMP55" s="406"/>
      <c r="WMQ55" s="406"/>
      <c r="WMR55" s="406"/>
      <c r="WMS55" s="406"/>
      <c r="WMT55" s="406"/>
      <c r="WMU55" s="406"/>
      <c r="WMV55" s="406"/>
      <c r="WMW55" s="406"/>
      <c r="WMX55" s="406"/>
      <c r="WMY55" s="406"/>
      <c r="WMZ55" s="406"/>
      <c r="WNA55" s="406"/>
      <c r="WNB55" s="406"/>
      <c r="WNC55" s="406"/>
      <c r="WND55" s="406"/>
      <c r="WNE55" s="406"/>
      <c r="WNF55" s="406"/>
      <c r="WNG55" s="406"/>
      <c r="WNH55" s="406"/>
      <c r="WNI55" s="406"/>
      <c r="WNJ55" s="406"/>
      <c r="WNK55" s="406"/>
      <c r="WNL55" s="406"/>
      <c r="WNM55" s="406"/>
      <c r="WNN55" s="406"/>
      <c r="WNO55" s="406"/>
      <c r="WNP55" s="406"/>
      <c r="WNQ55" s="406"/>
      <c r="WNR55" s="406"/>
      <c r="WNS55" s="406"/>
      <c r="WNT55" s="406"/>
      <c r="WNU55" s="406"/>
      <c r="WNV55" s="406"/>
      <c r="WNW55" s="406"/>
      <c r="WNX55" s="406"/>
      <c r="WNY55" s="406"/>
      <c r="WNZ55" s="406"/>
      <c r="WOA55" s="406"/>
      <c r="WOB55" s="406"/>
      <c r="WOC55" s="406"/>
      <c r="WOD55" s="406"/>
      <c r="WOE55" s="406"/>
      <c r="WOF55" s="406"/>
      <c r="WOG55" s="406"/>
      <c r="WOH55" s="406"/>
      <c r="WOI55" s="406"/>
      <c r="WOJ55" s="406"/>
      <c r="WOK55" s="406"/>
      <c r="WOL55" s="406"/>
      <c r="WOM55" s="406"/>
      <c r="WON55" s="406"/>
      <c r="WOO55" s="406"/>
      <c r="WOP55" s="406"/>
      <c r="WOQ55" s="406"/>
      <c r="WOR55" s="406"/>
      <c r="WOS55" s="406"/>
      <c r="WOT55" s="406"/>
      <c r="WOU55" s="406"/>
      <c r="WOV55" s="406"/>
      <c r="WOW55" s="406"/>
      <c r="WOX55" s="406"/>
      <c r="WOY55" s="406"/>
      <c r="WOZ55" s="406"/>
      <c r="WPA55" s="406"/>
      <c r="WPB55" s="406"/>
      <c r="WPC55" s="406"/>
      <c r="WPD55" s="406"/>
      <c r="WPE55" s="406"/>
      <c r="WPF55" s="406"/>
      <c r="WPG55" s="406"/>
      <c r="WPH55" s="406"/>
      <c r="WPI55" s="406"/>
      <c r="WPJ55" s="406"/>
      <c r="WPK55" s="406"/>
      <c r="WPL55" s="406"/>
      <c r="WPM55" s="406"/>
      <c r="WPN55" s="406"/>
      <c r="WPO55" s="406"/>
      <c r="WPP55" s="406"/>
      <c r="WPQ55" s="406"/>
      <c r="WPR55" s="406"/>
      <c r="WPS55" s="406"/>
      <c r="WPT55" s="406"/>
      <c r="WPU55" s="406"/>
      <c r="WPV55" s="406"/>
      <c r="WPW55" s="406"/>
      <c r="WPX55" s="406"/>
      <c r="WPY55" s="406"/>
      <c r="WPZ55" s="406"/>
      <c r="WQA55" s="406"/>
      <c r="WQB55" s="406"/>
      <c r="WQC55" s="406"/>
      <c r="WQD55" s="406"/>
      <c r="WQE55" s="406"/>
      <c r="WQF55" s="406"/>
      <c r="WQG55" s="406"/>
      <c r="WQH55" s="406"/>
      <c r="WQI55" s="406"/>
      <c r="WQJ55" s="406"/>
      <c r="WQK55" s="406"/>
      <c r="WQL55" s="406"/>
      <c r="WQM55" s="406"/>
      <c r="WQN55" s="406"/>
      <c r="WQO55" s="406"/>
      <c r="WQP55" s="406"/>
      <c r="WQQ55" s="406"/>
      <c r="WQR55" s="406"/>
      <c r="WQS55" s="406"/>
      <c r="WQT55" s="406"/>
      <c r="WQU55" s="406"/>
      <c r="WQV55" s="406"/>
      <c r="WQW55" s="406"/>
      <c r="WQX55" s="406"/>
      <c r="WQY55" s="406"/>
      <c r="WQZ55" s="406"/>
      <c r="WRA55" s="406"/>
      <c r="WRB55" s="406"/>
      <c r="WRC55" s="406"/>
      <c r="WRD55" s="406"/>
      <c r="WRE55" s="406"/>
      <c r="WRF55" s="406"/>
      <c r="WRG55" s="406"/>
      <c r="WRH55" s="406"/>
      <c r="WRI55" s="406"/>
      <c r="WRJ55" s="406"/>
      <c r="WRK55" s="406"/>
      <c r="WRL55" s="406"/>
      <c r="WRM55" s="406"/>
      <c r="WRN55" s="406"/>
      <c r="WRO55" s="406"/>
      <c r="WRP55" s="406"/>
      <c r="WRQ55" s="406"/>
      <c r="WRR55" s="406"/>
      <c r="WRS55" s="406"/>
      <c r="WRT55" s="406"/>
      <c r="WRU55" s="406"/>
      <c r="WRV55" s="406"/>
      <c r="WRW55" s="406"/>
      <c r="WRX55" s="406"/>
      <c r="WRY55" s="406"/>
      <c r="WRZ55" s="406"/>
      <c r="WSA55" s="406"/>
      <c r="WSB55" s="406"/>
      <c r="WSC55" s="406"/>
      <c r="WSD55" s="406"/>
      <c r="WSE55" s="406"/>
      <c r="WSF55" s="406"/>
      <c r="WSG55" s="406"/>
      <c r="WSH55" s="406"/>
      <c r="WSI55" s="406"/>
      <c r="WSJ55" s="406"/>
      <c r="WSK55" s="406"/>
      <c r="WSL55" s="406"/>
      <c r="WSM55" s="406"/>
      <c r="WSN55" s="406"/>
      <c r="WSO55" s="406"/>
      <c r="WSP55" s="406"/>
      <c r="WSQ55" s="406"/>
      <c r="WSR55" s="406"/>
      <c r="WSS55" s="406"/>
      <c r="WST55" s="406"/>
      <c r="WSU55" s="406"/>
      <c r="WSV55" s="406"/>
      <c r="WSW55" s="406"/>
      <c r="WSX55" s="406"/>
      <c r="WSY55" s="406"/>
      <c r="WSZ55" s="406"/>
      <c r="WTA55" s="406"/>
      <c r="WTB55" s="406"/>
      <c r="WTC55" s="406"/>
      <c r="WTD55" s="406"/>
      <c r="WTE55" s="406"/>
      <c r="WTF55" s="406"/>
      <c r="WTG55" s="406"/>
      <c r="WTH55" s="406"/>
      <c r="WTI55" s="406"/>
      <c r="WTJ55" s="406"/>
      <c r="WTK55" s="406"/>
      <c r="WTL55" s="406"/>
      <c r="WTM55" s="406"/>
      <c r="WTN55" s="406"/>
      <c r="WTO55" s="406"/>
      <c r="WTP55" s="406"/>
      <c r="WTQ55" s="406"/>
      <c r="WTR55" s="406"/>
      <c r="WTS55" s="406"/>
      <c r="WTT55" s="406"/>
      <c r="WTU55" s="406"/>
      <c r="WTV55" s="406"/>
      <c r="WTW55" s="406"/>
      <c r="WTX55" s="406"/>
      <c r="WTY55" s="406"/>
      <c r="WTZ55" s="406"/>
      <c r="WUA55" s="406"/>
      <c r="WUB55" s="406"/>
      <c r="WUC55" s="406"/>
      <c r="WUD55" s="406"/>
      <c r="WUE55" s="406"/>
      <c r="WUF55" s="406"/>
      <c r="WUG55" s="406"/>
      <c r="WUH55" s="406"/>
      <c r="WUI55" s="406"/>
      <c r="WUJ55" s="406"/>
      <c r="WUK55" s="406"/>
      <c r="WUL55" s="406"/>
      <c r="WUM55" s="406"/>
      <c r="WUN55" s="406"/>
      <c r="WUO55" s="406"/>
      <c r="WUP55" s="406"/>
      <c r="WUQ55" s="406"/>
      <c r="WUR55" s="406"/>
      <c r="WUS55" s="406"/>
      <c r="WUT55" s="406"/>
      <c r="WUU55" s="406"/>
      <c r="WUV55" s="406"/>
      <c r="WUW55" s="406"/>
      <c r="WUX55" s="406"/>
      <c r="WUY55" s="406"/>
      <c r="WUZ55" s="406"/>
      <c r="WVA55" s="406"/>
      <c r="WVB55" s="406"/>
      <c r="WVC55" s="406"/>
      <c r="WVD55" s="406"/>
      <c r="WVE55" s="406"/>
      <c r="WVF55" s="406"/>
      <c r="WVG55" s="406"/>
      <c r="WVH55" s="406"/>
      <c r="WVI55" s="406"/>
      <c r="WVJ55" s="406"/>
      <c r="WVK55" s="406"/>
      <c r="WVL55" s="406"/>
      <c r="WVM55" s="406"/>
      <c r="WVN55" s="406"/>
      <c r="WVO55" s="406"/>
      <c r="WVP55" s="406"/>
      <c r="WVQ55" s="406"/>
      <c r="WVR55" s="406"/>
      <c r="WVS55" s="406"/>
      <c r="WVT55" s="406"/>
      <c r="WVU55" s="406"/>
      <c r="WVV55" s="406"/>
      <c r="WVW55" s="406"/>
      <c r="WVX55" s="406"/>
      <c r="WVY55" s="406"/>
      <c r="WVZ55" s="406"/>
      <c r="WWA55" s="406"/>
      <c r="WWB55" s="406"/>
      <c r="WWC55" s="406"/>
      <c r="WWD55" s="406"/>
      <c r="WWE55" s="406"/>
      <c r="WWF55" s="406"/>
      <c r="WWG55" s="406"/>
      <c r="WWH55" s="406"/>
      <c r="WWI55" s="406"/>
      <c r="WWJ55" s="406"/>
      <c r="WWK55" s="406"/>
      <c r="WWL55" s="406"/>
      <c r="WWM55" s="406"/>
      <c r="WWN55" s="406"/>
      <c r="WWO55" s="406"/>
      <c r="WWP55" s="406"/>
      <c r="WWQ55" s="406"/>
      <c r="WWR55" s="406"/>
      <c r="WWS55" s="406"/>
      <c r="WWT55" s="406"/>
      <c r="WWU55" s="406"/>
      <c r="WWV55" s="406"/>
      <c r="WWW55" s="406"/>
      <c r="WWX55" s="406"/>
      <c r="WWY55" s="406"/>
      <c r="WWZ55" s="406"/>
      <c r="WXA55" s="406"/>
      <c r="WXB55" s="406"/>
      <c r="WXC55" s="406"/>
      <c r="WXD55" s="406"/>
      <c r="WXE55" s="406"/>
      <c r="WXF55" s="406"/>
      <c r="WXG55" s="406"/>
      <c r="WXH55" s="406"/>
      <c r="WXI55" s="406"/>
      <c r="WXJ55" s="406"/>
      <c r="WXK55" s="406"/>
      <c r="WXL55" s="406"/>
      <c r="WXM55" s="406"/>
      <c r="WXN55" s="406"/>
      <c r="WXO55" s="406"/>
      <c r="WXP55" s="406"/>
      <c r="WXQ55" s="406"/>
      <c r="WXR55" s="406"/>
      <c r="WXS55" s="406"/>
      <c r="WXT55" s="406"/>
      <c r="WXU55" s="406"/>
      <c r="WXV55" s="406"/>
      <c r="WXW55" s="406"/>
      <c r="WXX55" s="406"/>
      <c r="WXY55" s="406"/>
      <c r="WXZ55" s="406"/>
      <c r="WYA55" s="406"/>
      <c r="WYB55" s="406"/>
      <c r="WYC55" s="406"/>
      <c r="WYD55" s="406"/>
      <c r="WYE55" s="406"/>
      <c r="WYF55" s="406"/>
      <c r="WYG55" s="406"/>
      <c r="WYH55" s="406"/>
      <c r="WYI55" s="406"/>
      <c r="WYJ55" s="406"/>
      <c r="WYK55" s="406"/>
      <c r="WYL55" s="406"/>
      <c r="WYM55" s="406"/>
      <c r="WYN55" s="406"/>
      <c r="WYO55" s="406"/>
      <c r="WYP55" s="406"/>
      <c r="WYQ55" s="406"/>
      <c r="WYR55" s="406"/>
      <c r="WYS55" s="406"/>
      <c r="WYT55" s="406"/>
      <c r="WYU55" s="406"/>
      <c r="WYV55" s="406"/>
      <c r="WYW55" s="406"/>
      <c r="WYX55" s="406"/>
      <c r="WYY55" s="406"/>
      <c r="WYZ55" s="406"/>
      <c r="WZA55" s="406"/>
      <c r="WZB55" s="406"/>
      <c r="WZC55" s="406"/>
      <c r="WZD55" s="406"/>
      <c r="WZE55" s="406"/>
      <c r="WZF55" s="406"/>
      <c r="WZG55" s="406"/>
      <c r="WZH55" s="406"/>
      <c r="WZI55" s="406"/>
      <c r="WZJ55" s="406"/>
      <c r="WZK55" s="406"/>
      <c r="WZL55" s="406"/>
      <c r="WZM55" s="406"/>
      <c r="WZN55" s="406"/>
      <c r="WZO55" s="406"/>
      <c r="WZP55" s="406"/>
      <c r="WZQ55" s="406"/>
      <c r="WZR55" s="406"/>
      <c r="WZS55" s="406"/>
      <c r="WZT55" s="406"/>
      <c r="WZU55" s="406"/>
      <c r="WZV55" s="406"/>
      <c r="WZW55" s="406"/>
      <c r="WZX55" s="406"/>
      <c r="WZY55" s="406"/>
      <c r="WZZ55" s="406"/>
      <c r="XAA55" s="406"/>
      <c r="XAB55" s="406"/>
      <c r="XAC55" s="406"/>
      <c r="XAD55" s="406"/>
      <c r="XAE55" s="406"/>
      <c r="XAF55" s="406"/>
      <c r="XAG55" s="406"/>
      <c r="XAH55" s="406"/>
      <c r="XAI55" s="406"/>
      <c r="XAJ55" s="406"/>
      <c r="XAK55" s="406"/>
      <c r="XAL55" s="406"/>
      <c r="XAM55" s="406"/>
      <c r="XAN55" s="406"/>
      <c r="XAO55" s="406"/>
      <c r="XAP55" s="406"/>
      <c r="XAQ55" s="406"/>
      <c r="XAR55" s="406"/>
      <c r="XAS55" s="406"/>
      <c r="XAT55" s="406"/>
      <c r="XAU55" s="406"/>
      <c r="XAV55" s="406"/>
      <c r="XAW55" s="406"/>
      <c r="XAX55" s="406"/>
      <c r="XAY55" s="406"/>
      <c r="XAZ55" s="406"/>
      <c r="XBA55" s="406"/>
      <c r="XBB55" s="406"/>
      <c r="XBC55" s="406"/>
      <c r="XBD55" s="406"/>
      <c r="XBE55" s="406"/>
      <c r="XBF55" s="406"/>
      <c r="XBG55" s="406"/>
      <c r="XBH55" s="406"/>
      <c r="XBI55" s="406"/>
      <c r="XBJ55" s="406"/>
      <c r="XBK55" s="406"/>
      <c r="XBL55" s="406"/>
      <c r="XBM55" s="406"/>
      <c r="XBN55" s="406"/>
      <c r="XBO55" s="406"/>
      <c r="XBP55" s="406"/>
      <c r="XBQ55" s="406"/>
      <c r="XBR55" s="406"/>
      <c r="XBS55" s="406"/>
      <c r="XBT55" s="406"/>
      <c r="XBU55" s="406"/>
      <c r="XBV55" s="406"/>
      <c r="XBW55" s="406"/>
      <c r="XBX55" s="406"/>
      <c r="XBY55" s="406"/>
      <c r="XBZ55" s="406"/>
      <c r="XCA55" s="406"/>
      <c r="XCB55" s="406"/>
      <c r="XCC55" s="406"/>
      <c r="XCD55" s="406"/>
      <c r="XCE55" s="406"/>
      <c r="XCF55" s="406"/>
      <c r="XCG55" s="406"/>
      <c r="XCH55" s="406"/>
      <c r="XCI55" s="406"/>
      <c r="XCJ55" s="406"/>
      <c r="XCK55" s="406"/>
      <c r="XCL55" s="406"/>
      <c r="XCM55" s="406"/>
      <c r="XCN55" s="406"/>
      <c r="XCO55" s="406"/>
      <c r="XCP55" s="406"/>
      <c r="XCQ55" s="406"/>
      <c r="XCR55" s="406"/>
      <c r="XCS55" s="406"/>
      <c r="XCT55" s="406"/>
      <c r="XCU55" s="406"/>
      <c r="XCV55" s="406"/>
      <c r="XCW55" s="406"/>
      <c r="XCX55" s="406"/>
      <c r="XCY55" s="406"/>
      <c r="XCZ55" s="406"/>
      <c r="XDA55" s="406"/>
      <c r="XDB55" s="406"/>
      <c r="XDC55" s="406"/>
      <c r="XDD55" s="406"/>
      <c r="XDE55" s="406"/>
      <c r="XDF55" s="406"/>
      <c r="XDG55" s="406"/>
      <c r="XDH55" s="406"/>
      <c r="XDI55" s="406"/>
      <c r="XDJ55" s="406"/>
      <c r="XDK55" s="406"/>
      <c r="XDL55" s="406"/>
      <c r="XDM55" s="406"/>
      <c r="XDN55" s="406"/>
      <c r="XDO55" s="406"/>
      <c r="XDP55" s="406"/>
      <c r="XDQ55" s="406"/>
      <c r="XDR55" s="406"/>
      <c r="XDS55" s="406"/>
      <c r="XDT55" s="406"/>
      <c r="XDU55" s="406"/>
      <c r="XDV55" s="406"/>
      <c r="XDW55" s="406"/>
      <c r="XDX55" s="406"/>
      <c r="XDY55" s="406"/>
      <c r="XDZ55" s="406"/>
      <c r="XEA55" s="406"/>
      <c r="XEB55" s="406"/>
      <c r="XEC55" s="406"/>
      <c r="XED55" s="406"/>
      <c r="XEE55" s="406"/>
      <c r="XEF55" s="406"/>
      <c r="XEG55" s="406"/>
      <c r="XEH55" s="406"/>
      <c r="XEI55" s="406"/>
      <c r="XEJ55" s="406"/>
      <c r="XEK55" s="406"/>
      <c r="XEL55" s="406"/>
      <c r="XEM55" s="406"/>
      <c r="XEN55" s="406"/>
      <c r="XEO55" s="406"/>
      <c r="XEP55" s="406"/>
      <c r="XEQ55" s="406"/>
      <c r="XER55" s="406"/>
      <c r="XES55" s="406"/>
      <c r="XET55" s="406"/>
      <c r="XEU55" s="406"/>
      <c r="XEV55" s="406"/>
      <c r="XEW55" s="406"/>
      <c r="XEX55" s="406"/>
      <c r="XEY55" s="406"/>
      <c r="XEZ55" s="406"/>
      <c r="XFA55" s="406"/>
      <c r="XFB55" s="406"/>
      <c r="XFC55" s="406"/>
      <c r="XFD55" s="406"/>
    </row>
    <row r="56" spans="1:16384" ht="8.25" customHeight="1">
      <c r="A56" s="406" t="s">
        <v>854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406"/>
      <c r="AL56" s="406"/>
      <c r="AM56" s="406"/>
      <c r="AN56" s="406"/>
      <c r="AO56" s="406"/>
      <c r="AP56" s="406"/>
      <c r="AQ56" s="406"/>
      <c r="AR56" s="406"/>
      <c r="AS56" s="406"/>
      <c r="AT56" s="406"/>
      <c r="AU56" s="406"/>
      <c r="AV56" s="406"/>
      <c r="AW56" s="406"/>
      <c r="AX56" s="406"/>
      <c r="AY56" s="406"/>
      <c r="AZ56" s="406"/>
      <c r="BA56" s="406"/>
      <c r="BB56" s="406"/>
      <c r="BC56" s="406"/>
      <c r="BD56" s="406"/>
      <c r="BE56" s="406"/>
      <c r="BF56" s="406"/>
      <c r="BG56" s="406"/>
      <c r="BH56" s="406"/>
      <c r="BI56" s="406"/>
      <c r="BJ56" s="406"/>
      <c r="BK56" s="406"/>
      <c r="BL56" s="406"/>
      <c r="BM56" s="406"/>
      <c r="BN56" s="406"/>
      <c r="BO56" s="406"/>
      <c r="BP56" s="406"/>
      <c r="BQ56" s="406"/>
      <c r="BR56" s="406"/>
      <c r="BS56" s="406"/>
      <c r="BT56" s="406"/>
      <c r="BU56" s="406"/>
      <c r="BV56" s="406"/>
      <c r="BW56" s="406"/>
      <c r="BX56" s="406"/>
      <c r="BY56" s="406"/>
      <c r="BZ56" s="406"/>
      <c r="CA56" s="406"/>
      <c r="CB56" s="406"/>
      <c r="CC56" s="406"/>
      <c r="CD56" s="406"/>
      <c r="CE56" s="406"/>
      <c r="CF56" s="406"/>
      <c r="CG56" s="406"/>
      <c r="CH56" s="406"/>
      <c r="CI56" s="406"/>
      <c r="CJ56" s="406"/>
      <c r="CK56" s="406"/>
      <c r="CL56" s="406"/>
      <c r="CM56" s="406"/>
      <c r="CN56" s="406"/>
      <c r="CO56" s="406"/>
      <c r="CP56" s="406"/>
      <c r="CQ56" s="406"/>
      <c r="CR56" s="406"/>
      <c r="CS56" s="406"/>
      <c r="CT56" s="406"/>
      <c r="CU56" s="406"/>
      <c r="CV56" s="406"/>
      <c r="CW56" s="406"/>
      <c r="CX56" s="406"/>
      <c r="CY56" s="406"/>
      <c r="CZ56" s="406"/>
      <c r="DA56" s="406"/>
      <c r="DB56" s="406"/>
      <c r="DC56" s="406"/>
      <c r="DD56" s="406"/>
      <c r="DE56" s="406"/>
      <c r="DF56" s="406"/>
      <c r="DG56" s="406"/>
      <c r="DH56" s="406"/>
      <c r="DI56" s="406"/>
      <c r="DJ56" s="406"/>
      <c r="DK56" s="406"/>
      <c r="DL56" s="406"/>
      <c r="DM56" s="406"/>
      <c r="DN56" s="406"/>
      <c r="DO56" s="406"/>
      <c r="DP56" s="406"/>
      <c r="DQ56" s="406"/>
      <c r="DR56" s="406"/>
      <c r="DS56" s="406"/>
      <c r="DT56" s="406"/>
      <c r="DU56" s="406"/>
      <c r="DV56" s="406"/>
      <c r="DW56" s="406"/>
      <c r="DX56" s="406"/>
      <c r="DY56" s="406"/>
      <c r="DZ56" s="406"/>
      <c r="EA56" s="406"/>
      <c r="EB56" s="406"/>
      <c r="EC56" s="406"/>
      <c r="ED56" s="406"/>
      <c r="EE56" s="406"/>
      <c r="EF56" s="406"/>
      <c r="EG56" s="406"/>
      <c r="EH56" s="406"/>
      <c r="EI56" s="406"/>
      <c r="EJ56" s="406"/>
      <c r="EK56" s="406"/>
      <c r="EL56" s="406"/>
      <c r="EM56" s="406"/>
      <c r="EN56" s="406"/>
      <c r="EO56" s="406"/>
      <c r="EP56" s="406"/>
      <c r="EQ56" s="406"/>
      <c r="ER56" s="406"/>
      <c r="ES56" s="406"/>
      <c r="ET56" s="406"/>
      <c r="EU56" s="406"/>
      <c r="EV56" s="406"/>
      <c r="EW56" s="406"/>
      <c r="EX56" s="406"/>
      <c r="EY56" s="406"/>
      <c r="EZ56" s="406"/>
      <c r="FA56" s="406"/>
      <c r="FB56" s="406"/>
      <c r="FC56" s="406"/>
      <c r="FD56" s="406"/>
      <c r="FE56" s="406"/>
      <c r="FF56" s="406"/>
      <c r="FG56" s="406"/>
      <c r="FH56" s="406"/>
      <c r="FI56" s="406"/>
      <c r="FJ56" s="406"/>
      <c r="FK56" s="406"/>
      <c r="FL56" s="406"/>
      <c r="FM56" s="406"/>
      <c r="FN56" s="406"/>
      <c r="FO56" s="406"/>
      <c r="FP56" s="406"/>
      <c r="FQ56" s="406"/>
      <c r="FR56" s="406"/>
      <c r="FS56" s="406"/>
      <c r="FT56" s="406"/>
      <c r="FU56" s="406"/>
      <c r="FV56" s="406"/>
      <c r="FW56" s="406"/>
      <c r="FX56" s="406"/>
      <c r="FY56" s="406"/>
      <c r="FZ56" s="406"/>
      <c r="GA56" s="406"/>
      <c r="GB56" s="406"/>
      <c r="GC56" s="406"/>
      <c r="GD56" s="406"/>
      <c r="GE56" s="406"/>
      <c r="GF56" s="406"/>
      <c r="GG56" s="406"/>
      <c r="GH56" s="406"/>
      <c r="GI56" s="406"/>
      <c r="GJ56" s="406"/>
      <c r="GK56" s="406"/>
      <c r="GL56" s="406"/>
      <c r="GM56" s="406"/>
      <c r="GN56" s="406"/>
      <c r="GO56" s="406"/>
      <c r="GP56" s="406"/>
      <c r="GQ56" s="406"/>
      <c r="GR56" s="406"/>
      <c r="GS56" s="406"/>
      <c r="GT56" s="406"/>
      <c r="GU56" s="406"/>
      <c r="GV56" s="406"/>
      <c r="GW56" s="406"/>
      <c r="GX56" s="406"/>
      <c r="GY56" s="406"/>
      <c r="GZ56" s="406"/>
      <c r="HA56" s="406"/>
      <c r="HB56" s="406"/>
      <c r="HC56" s="406"/>
      <c r="HD56" s="406"/>
      <c r="HE56" s="406"/>
      <c r="HF56" s="406"/>
      <c r="HG56" s="406"/>
      <c r="HH56" s="406"/>
      <c r="HI56" s="406"/>
      <c r="HJ56" s="406"/>
      <c r="HK56" s="406"/>
      <c r="HL56" s="406"/>
      <c r="HM56" s="406"/>
      <c r="HN56" s="406"/>
      <c r="HO56" s="406"/>
      <c r="HP56" s="406"/>
      <c r="HQ56" s="406"/>
      <c r="HR56" s="406"/>
      <c r="HS56" s="406"/>
      <c r="HT56" s="406"/>
      <c r="HU56" s="406"/>
      <c r="HV56" s="406"/>
      <c r="HW56" s="406"/>
      <c r="HX56" s="406"/>
      <c r="HY56" s="406"/>
      <c r="HZ56" s="406"/>
      <c r="IA56" s="406"/>
      <c r="IB56" s="406"/>
      <c r="IC56" s="406"/>
      <c r="ID56" s="406"/>
      <c r="IE56" s="406"/>
      <c r="IF56" s="406"/>
      <c r="IG56" s="406"/>
      <c r="IH56" s="406"/>
      <c r="II56" s="406"/>
      <c r="IJ56" s="406"/>
      <c r="IK56" s="406"/>
      <c r="IL56" s="406"/>
      <c r="IM56" s="406"/>
      <c r="IN56" s="406"/>
      <c r="IO56" s="406"/>
      <c r="IP56" s="406"/>
      <c r="IQ56" s="406"/>
      <c r="IR56" s="406"/>
      <c r="IS56" s="406"/>
      <c r="IT56" s="406"/>
      <c r="IU56" s="406"/>
      <c r="IV56" s="406"/>
      <c r="IW56" s="406"/>
      <c r="IX56" s="406"/>
      <c r="IY56" s="406"/>
      <c r="IZ56" s="406"/>
      <c r="JA56" s="406"/>
      <c r="JB56" s="406"/>
      <c r="JC56" s="406"/>
      <c r="JD56" s="406"/>
      <c r="JE56" s="406"/>
      <c r="JF56" s="406"/>
      <c r="JG56" s="406"/>
      <c r="JH56" s="406"/>
      <c r="JI56" s="406"/>
      <c r="JJ56" s="406"/>
      <c r="JK56" s="406"/>
      <c r="JL56" s="406"/>
      <c r="JM56" s="406"/>
      <c r="JN56" s="406"/>
      <c r="JO56" s="406"/>
      <c r="JP56" s="406"/>
      <c r="JQ56" s="406"/>
      <c r="JR56" s="406"/>
      <c r="JS56" s="406"/>
      <c r="JT56" s="406"/>
      <c r="JU56" s="406"/>
      <c r="JV56" s="406"/>
      <c r="JW56" s="406"/>
      <c r="JX56" s="406"/>
      <c r="JY56" s="406"/>
      <c r="JZ56" s="406"/>
      <c r="KA56" s="406"/>
      <c r="KB56" s="406"/>
      <c r="KC56" s="406"/>
      <c r="KD56" s="406"/>
      <c r="KE56" s="406"/>
      <c r="KF56" s="406"/>
      <c r="KG56" s="406"/>
      <c r="KH56" s="406"/>
      <c r="KI56" s="406"/>
      <c r="KJ56" s="406"/>
      <c r="KK56" s="406"/>
      <c r="KL56" s="406"/>
      <c r="KM56" s="406"/>
      <c r="KN56" s="406"/>
      <c r="KO56" s="406"/>
      <c r="KP56" s="406"/>
      <c r="KQ56" s="406"/>
      <c r="KR56" s="406"/>
      <c r="KS56" s="406"/>
      <c r="KT56" s="406"/>
      <c r="KU56" s="406"/>
      <c r="KV56" s="406"/>
      <c r="KW56" s="406"/>
      <c r="KX56" s="406"/>
      <c r="KY56" s="406"/>
      <c r="KZ56" s="406"/>
      <c r="LA56" s="406"/>
      <c r="LB56" s="406"/>
      <c r="LC56" s="406"/>
      <c r="LD56" s="406"/>
      <c r="LE56" s="406"/>
      <c r="LF56" s="406"/>
      <c r="LG56" s="406"/>
      <c r="LH56" s="406"/>
      <c r="LI56" s="406"/>
      <c r="LJ56" s="406"/>
      <c r="LK56" s="406"/>
      <c r="LL56" s="406"/>
      <c r="LM56" s="406"/>
      <c r="LN56" s="406"/>
      <c r="LO56" s="406"/>
      <c r="LP56" s="406"/>
      <c r="LQ56" s="406"/>
      <c r="LR56" s="406"/>
      <c r="LS56" s="406"/>
      <c r="LT56" s="406"/>
      <c r="LU56" s="406"/>
      <c r="LV56" s="406"/>
      <c r="LW56" s="406"/>
      <c r="LX56" s="406"/>
      <c r="LY56" s="406"/>
      <c r="LZ56" s="406"/>
      <c r="MA56" s="406"/>
      <c r="MB56" s="406"/>
      <c r="MC56" s="406"/>
      <c r="MD56" s="406"/>
      <c r="ME56" s="406"/>
      <c r="MF56" s="406"/>
      <c r="MG56" s="406"/>
      <c r="MH56" s="406"/>
      <c r="MI56" s="406"/>
      <c r="MJ56" s="406"/>
      <c r="MK56" s="406"/>
      <c r="ML56" s="406"/>
      <c r="MM56" s="406"/>
      <c r="MN56" s="406"/>
      <c r="MO56" s="406"/>
      <c r="MP56" s="406"/>
      <c r="MQ56" s="406"/>
      <c r="MR56" s="406"/>
      <c r="MS56" s="406"/>
      <c r="MT56" s="406"/>
      <c r="MU56" s="406"/>
      <c r="MV56" s="406"/>
      <c r="MW56" s="406"/>
      <c r="MX56" s="406"/>
      <c r="MY56" s="406"/>
      <c r="MZ56" s="406"/>
      <c r="NA56" s="406"/>
      <c r="NB56" s="406"/>
      <c r="NC56" s="406"/>
      <c r="ND56" s="406"/>
      <c r="NE56" s="406"/>
      <c r="NF56" s="406"/>
      <c r="NG56" s="406"/>
      <c r="NH56" s="406"/>
      <c r="NI56" s="406"/>
      <c r="NJ56" s="406"/>
      <c r="NK56" s="406"/>
      <c r="NL56" s="406"/>
      <c r="NM56" s="406"/>
      <c r="NN56" s="406"/>
      <c r="NO56" s="406"/>
      <c r="NP56" s="406"/>
      <c r="NQ56" s="406"/>
      <c r="NR56" s="406"/>
      <c r="NS56" s="406"/>
      <c r="NT56" s="406"/>
      <c r="NU56" s="406"/>
      <c r="NV56" s="406"/>
      <c r="NW56" s="406"/>
      <c r="NX56" s="406"/>
      <c r="NY56" s="406"/>
      <c r="NZ56" s="406"/>
      <c r="OA56" s="406"/>
      <c r="OB56" s="406"/>
      <c r="OC56" s="406"/>
      <c r="OD56" s="406"/>
      <c r="OE56" s="406"/>
      <c r="OF56" s="406"/>
      <c r="OG56" s="406"/>
      <c r="OH56" s="406"/>
      <c r="OI56" s="406"/>
      <c r="OJ56" s="406"/>
      <c r="OK56" s="406"/>
      <c r="OL56" s="406"/>
      <c r="OM56" s="406"/>
      <c r="ON56" s="406"/>
      <c r="OO56" s="406"/>
      <c r="OP56" s="406"/>
      <c r="OQ56" s="406"/>
      <c r="OR56" s="406"/>
      <c r="OS56" s="406"/>
      <c r="OT56" s="406"/>
      <c r="OU56" s="406"/>
      <c r="OV56" s="406"/>
      <c r="OW56" s="406"/>
      <c r="OX56" s="406"/>
      <c r="OY56" s="406"/>
      <c r="OZ56" s="406"/>
      <c r="PA56" s="406"/>
      <c r="PB56" s="406"/>
      <c r="PC56" s="406"/>
      <c r="PD56" s="406"/>
      <c r="PE56" s="406"/>
      <c r="PF56" s="406"/>
      <c r="PG56" s="406"/>
      <c r="PH56" s="406"/>
      <c r="PI56" s="406"/>
      <c r="PJ56" s="406"/>
      <c r="PK56" s="406"/>
      <c r="PL56" s="406"/>
      <c r="PM56" s="406"/>
      <c r="PN56" s="406"/>
      <c r="PO56" s="406"/>
      <c r="PP56" s="406"/>
      <c r="PQ56" s="406"/>
      <c r="PR56" s="406"/>
      <c r="PS56" s="406"/>
      <c r="PT56" s="406"/>
      <c r="PU56" s="406"/>
      <c r="PV56" s="406"/>
      <c r="PW56" s="406"/>
      <c r="PX56" s="406"/>
      <c r="PY56" s="406"/>
      <c r="PZ56" s="406"/>
      <c r="QA56" s="406"/>
      <c r="QB56" s="406"/>
      <c r="QC56" s="406"/>
      <c r="QD56" s="406"/>
      <c r="QE56" s="406"/>
      <c r="QF56" s="406"/>
      <c r="QG56" s="406"/>
      <c r="QH56" s="406"/>
      <c r="QI56" s="406"/>
      <c r="QJ56" s="406"/>
      <c r="QK56" s="406"/>
      <c r="QL56" s="406"/>
      <c r="QM56" s="406"/>
      <c r="QN56" s="406"/>
      <c r="QO56" s="406"/>
      <c r="QP56" s="406"/>
      <c r="QQ56" s="406"/>
      <c r="QR56" s="406"/>
      <c r="QS56" s="406"/>
      <c r="QT56" s="406"/>
      <c r="QU56" s="406"/>
      <c r="QV56" s="406"/>
      <c r="QW56" s="406"/>
      <c r="QX56" s="406"/>
      <c r="QY56" s="406"/>
      <c r="QZ56" s="406"/>
      <c r="RA56" s="406"/>
      <c r="RB56" s="406"/>
      <c r="RC56" s="406"/>
      <c r="RD56" s="406"/>
      <c r="RE56" s="406"/>
      <c r="RF56" s="406"/>
      <c r="RG56" s="406"/>
      <c r="RH56" s="406"/>
      <c r="RI56" s="406"/>
      <c r="RJ56" s="406"/>
      <c r="RK56" s="406"/>
      <c r="RL56" s="406"/>
      <c r="RM56" s="406"/>
      <c r="RN56" s="406"/>
      <c r="RO56" s="406"/>
      <c r="RP56" s="406"/>
      <c r="RQ56" s="406"/>
      <c r="RR56" s="406"/>
      <c r="RS56" s="406"/>
      <c r="RT56" s="406"/>
      <c r="RU56" s="406"/>
      <c r="RV56" s="406"/>
      <c r="RW56" s="406"/>
      <c r="RX56" s="406"/>
      <c r="RY56" s="406"/>
      <c r="RZ56" s="406"/>
      <c r="SA56" s="406"/>
      <c r="SB56" s="406"/>
      <c r="SC56" s="406"/>
      <c r="SD56" s="406"/>
      <c r="SE56" s="406"/>
      <c r="SF56" s="406"/>
      <c r="SG56" s="406"/>
      <c r="SH56" s="406"/>
      <c r="SI56" s="406"/>
      <c r="SJ56" s="406"/>
      <c r="SK56" s="406"/>
      <c r="SL56" s="406"/>
      <c r="SM56" s="406"/>
      <c r="SN56" s="406"/>
      <c r="SO56" s="406"/>
      <c r="SP56" s="406"/>
      <c r="SQ56" s="406"/>
      <c r="SR56" s="406"/>
      <c r="SS56" s="406"/>
      <c r="ST56" s="406"/>
      <c r="SU56" s="406"/>
      <c r="SV56" s="406"/>
      <c r="SW56" s="406"/>
      <c r="SX56" s="406"/>
      <c r="SY56" s="406"/>
      <c r="SZ56" s="406"/>
      <c r="TA56" s="406"/>
      <c r="TB56" s="406"/>
      <c r="TC56" s="406"/>
      <c r="TD56" s="406"/>
      <c r="TE56" s="406"/>
      <c r="TF56" s="406"/>
      <c r="TG56" s="406"/>
      <c r="TH56" s="406"/>
      <c r="TI56" s="406"/>
      <c r="TJ56" s="406"/>
      <c r="TK56" s="406"/>
      <c r="TL56" s="406"/>
      <c r="TM56" s="406"/>
      <c r="TN56" s="406"/>
      <c r="TO56" s="406"/>
      <c r="TP56" s="406"/>
      <c r="TQ56" s="406"/>
      <c r="TR56" s="406"/>
      <c r="TS56" s="406"/>
      <c r="TT56" s="406"/>
      <c r="TU56" s="406"/>
      <c r="TV56" s="406"/>
      <c r="TW56" s="406"/>
      <c r="TX56" s="406"/>
      <c r="TY56" s="406"/>
      <c r="TZ56" s="406"/>
      <c r="UA56" s="406"/>
      <c r="UB56" s="406"/>
      <c r="UC56" s="406"/>
      <c r="UD56" s="406"/>
      <c r="UE56" s="406"/>
      <c r="UF56" s="406"/>
      <c r="UG56" s="406"/>
      <c r="UH56" s="406"/>
      <c r="UI56" s="406"/>
      <c r="UJ56" s="406"/>
      <c r="UK56" s="406"/>
      <c r="UL56" s="406"/>
      <c r="UM56" s="406"/>
      <c r="UN56" s="406"/>
      <c r="UO56" s="406"/>
      <c r="UP56" s="406"/>
      <c r="UQ56" s="406"/>
      <c r="UR56" s="406"/>
      <c r="US56" s="406"/>
      <c r="UT56" s="406"/>
      <c r="UU56" s="406"/>
      <c r="UV56" s="406"/>
      <c r="UW56" s="406"/>
      <c r="UX56" s="406"/>
      <c r="UY56" s="406"/>
      <c r="UZ56" s="406"/>
      <c r="VA56" s="406"/>
      <c r="VB56" s="406"/>
      <c r="VC56" s="406"/>
      <c r="VD56" s="406"/>
      <c r="VE56" s="406"/>
      <c r="VF56" s="406"/>
      <c r="VG56" s="406"/>
      <c r="VH56" s="406"/>
      <c r="VI56" s="406"/>
      <c r="VJ56" s="406"/>
      <c r="VK56" s="406"/>
      <c r="VL56" s="406"/>
      <c r="VM56" s="406"/>
      <c r="VN56" s="406"/>
      <c r="VO56" s="406"/>
      <c r="VP56" s="406"/>
      <c r="VQ56" s="406"/>
      <c r="VR56" s="406"/>
      <c r="VS56" s="406"/>
      <c r="VT56" s="406"/>
      <c r="VU56" s="406"/>
      <c r="VV56" s="406"/>
      <c r="VW56" s="406"/>
      <c r="VX56" s="406"/>
      <c r="VY56" s="406"/>
      <c r="VZ56" s="406"/>
      <c r="WA56" s="406"/>
      <c r="WB56" s="406"/>
      <c r="WC56" s="406"/>
      <c r="WD56" s="406"/>
      <c r="WE56" s="406"/>
      <c r="WF56" s="406"/>
      <c r="WG56" s="406"/>
      <c r="WH56" s="406"/>
      <c r="WI56" s="406"/>
      <c r="WJ56" s="406"/>
      <c r="WK56" s="406"/>
      <c r="WL56" s="406"/>
      <c r="WM56" s="406"/>
      <c r="WN56" s="406"/>
      <c r="WO56" s="406"/>
      <c r="WP56" s="406"/>
      <c r="WQ56" s="406"/>
      <c r="WR56" s="406"/>
      <c r="WS56" s="406"/>
      <c r="WT56" s="406"/>
      <c r="WU56" s="406"/>
      <c r="WV56" s="406"/>
      <c r="WW56" s="406"/>
      <c r="WX56" s="406"/>
      <c r="WY56" s="406"/>
      <c r="WZ56" s="406"/>
      <c r="XA56" s="406"/>
      <c r="XB56" s="406"/>
      <c r="XC56" s="406"/>
      <c r="XD56" s="406"/>
      <c r="XE56" s="406"/>
      <c r="XF56" s="406"/>
      <c r="XG56" s="406"/>
      <c r="XH56" s="406"/>
      <c r="XI56" s="406"/>
      <c r="XJ56" s="406"/>
      <c r="XK56" s="406"/>
      <c r="XL56" s="406"/>
      <c r="XM56" s="406"/>
      <c r="XN56" s="406"/>
      <c r="XO56" s="406"/>
      <c r="XP56" s="406"/>
      <c r="XQ56" s="406"/>
      <c r="XR56" s="406"/>
      <c r="XS56" s="406"/>
      <c r="XT56" s="406"/>
      <c r="XU56" s="406"/>
      <c r="XV56" s="406"/>
      <c r="XW56" s="406"/>
      <c r="XX56" s="406"/>
      <c r="XY56" s="406"/>
      <c r="XZ56" s="406"/>
      <c r="YA56" s="406"/>
      <c r="YB56" s="406"/>
      <c r="YC56" s="406"/>
      <c r="YD56" s="406"/>
      <c r="YE56" s="406"/>
      <c r="YF56" s="406"/>
      <c r="YG56" s="406"/>
      <c r="YH56" s="406"/>
      <c r="YI56" s="406"/>
      <c r="YJ56" s="406"/>
      <c r="YK56" s="406"/>
      <c r="YL56" s="406"/>
      <c r="YM56" s="406"/>
      <c r="YN56" s="406"/>
      <c r="YO56" s="406"/>
      <c r="YP56" s="406"/>
      <c r="YQ56" s="406"/>
      <c r="YR56" s="406"/>
      <c r="YS56" s="406"/>
      <c r="YT56" s="406"/>
      <c r="YU56" s="406"/>
      <c r="YV56" s="406"/>
      <c r="YW56" s="406"/>
      <c r="YX56" s="406"/>
      <c r="YY56" s="406"/>
      <c r="YZ56" s="406"/>
      <c r="ZA56" s="406"/>
      <c r="ZB56" s="406"/>
      <c r="ZC56" s="406"/>
      <c r="ZD56" s="406"/>
      <c r="ZE56" s="406"/>
      <c r="ZF56" s="406"/>
      <c r="ZG56" s="406"/>
      <c r="ZH56" s="406"/>
      <c r="ZI56" s="406"/>
      <c r="ZJ56" s="406"/>
      <c r="ZK56" s="406"/>
      <c r="ZL56" s="406"/>
      <c r="ZM56" s="406"/>
      <c r="ZN56" s="406"/>
      <c r="ZO56" s="406"/>
      <c r="ZP56" s="406"/>
      <c r="ZQ56" s="406"/>
      <c r="ZR56" s="406"/>
      <c r="ZS56" s="406"/>
      <c r="ZT56" s="406"/>
      <c r="ZU56" s="406"/>
      <c r="ZV56" s="406"/>
      <c r="ZW56" s="406"/>
      <c r="ZX56" s="406"/>
      <c r="ZY56" s="406"/>
      <c r="ZZ56" s="406"/>
      <c r="AAA56" s="406"/>
      <c r="AAB56" s="406"/>
      <c r="AAC56" s="406"/>
      <c r="AAD56" s="406"/>
      <c r="AAE56" s="406"/>
      <c r="AAF56" s="406"/>
      <c r="AAG56" s="406"/>
      <c r="AAH56" s="406"/>
      <c r="AAI56" s="406"/>
      <c r="AAJ56" s="406"/>
      <c r="AAK56" s="406"/>
      <c r="AAL56" s="406"/>
      <c r="AAM56" s="406"/>
      <c r="AAN56" s="406"/>
      <c r="AAO56" s="406"/>
      <c r="AAP56" s="406"/>
      <c r="AAQ56" s="406"/>
      <c r="AAR56" s="406"/>
      <c r="AAS56" s="406"/>
      <c r="AAT56" s="406"/>
      <c r="AAU56" s="406"/>
      <c r="AAV56" s="406"/>
      <c r="AAW56" s="406"/>
      <c r="AAX56" s="406"/>
      <c r="AAY56" s="406"/>
      <c r="AAZ56" s="406"/>
      <c r="ABA56" s="406"/>
      <c r="ABB56" s="406"/>
      <c r="ABC56" s="406"/>
      <c r="ABD56" s="406"/>
      <c r="ABE56" s="406"/>
      <c r="ABF56" s="406"/>
      <c r="ABG56" s="406"/>
      <c r="ABH56" s="406"/>
      <c r="ABI56" s="406"/>
      <c r="ABJ56" s="406"/>
      <c r="ABK56" s="406"/>
      <c r="ABL56" s="406"/>
      <c r="ABM56" s="406"/>
      <c r="ABN56" s="406"/>
      <c r="ABO56" s="406"/>
      <c r="ABP56" s="406"/>
      <c r="ABQ56" s="406"/>
      <c r="ABR56" s="406"/>
      <c r="ABS56" s="406"/>
      <c r="ABT56" s="406"/>
      <c r="ABU56" s="406"/>
      <c r="ABV56" s="406"/>
      <c r="ABW56" s="406"/>
      <c r="ABX56" s="406"/>
      <c r="ABY56" s="406"/>
      <c r="ABZ56" s="406"/>
      <c r="ACA56" s="406"/>
      <c r="ACB56" s="406"/>
      <c r="ACC56" s="406"/>
      <c r="ACD56" s="406"/>
      <c r="ACE56" s="406"/>
      <c r="ACF56" s="406"/>
      <c r="ACG56" s="406"/>
      <c r="ACH56" s="406"/>
      <c r="ACI56" s="406"/>
      <c r="ACJ56" s="406"/>
      <c r="ACK56" s="406"/>
      <c r="ACL56" s="406"/>
      <c r="ACM56" s="406"/>
      <c r="ACN56" s="406"/>
      <c r="ACO56" s="406"/>
      <c r="ACP56" s="406"/>
      <c r="ACQ56" s="406"/>
      <c r="ACR56" s="406"/>
      <c r="ACS56" s="406"/>
      <c r="ACT56" s="406"/>
      <c r="ACU56" s="406"/>
      <c r="ACV56" s="406"/>
      <c r="ACW56" s="406"/>
      <c r="ACX56" s="406"/>
      <c r="ACY56" s="406"/>
      <c r="ACZ56" s="406"/>
      <c r="ADA56" s="406"/>
      <c r="ADB56" s="406"/>
      <c r="ADC56" s="406"/>
      <c r="ADD56" s="406"/>
      <c r="ADE56" s="406"/>
      <c r="ADF56" s="406"/>
      <c r="ADG56" s="406"/>
      <c r="ADH56" s="406"/>
      <c r="ADI56" s="406"/>
      <c r="ADJ56" s="406"/>
      <c r="ADK56" s="406"/>
      <c r="ADL56" s="406"/>
      <c r="ADM56" s="406"/>
      <c r="ADN56" s="406"/>
      <c r="ADO56" s="406"/>
      <c r="ADP56" s="406"/>
      <c r="ADQ56" s="406"/>
      <c r="ADR56" s="406"/>
      <c r="ADS56" s="406"/>
      <c r="ADT56" s="406"/>
      <c r="ADU56" s="406"/>
      <c r="ADV56" s="406"/>
      <c r="ADW56" s="406"/>
      <c r="ADX56" s="406"/>
      <c r="ADY56" s="406"/>
      <c r="ADZ56" s="406"/>
      <c r="AEA56" s="406"/>
      <c r="AEB56" s="406"/>
      <c r="AEC56" s="406"/>
      <c r="AED56" s="406"/>
      <c r="AEE56" s="406"/>
      <c r="AEF56" s="406"/>
      <c r="AEG56" s="406"/>
      <c r="AEH56" s="406"/>
      <c r="AEI56" s="406"/>
      <c r="AEJ56" s="406"/>
      <c r="AEK56" s="406"/>
      <c r="AEL56" s="406"/>
      <c r="AEM56" s="406"/>
      <c r="AEN56" s="406"/>
      <c r="AEO56" s="406"/>
      <c r="AEP56" s="406"/>
      <c r="AEQ56" s="406"/>
      <c r="AER56" s="406"/>
      <c r="AES56" s="406"/>
      <c r="AET56" s="406"/>
      <c r="AEU56" s="406"/>
      <c r="AEV56" s="406"/>
      <c r="AEW56" s="406"/>
      <c r="AEX56" s="406"/>
      <c r="AEY56" s="406"/>
      <c r="AEZ56" s="406"/>
      <c r="AFA56" s="406"/>
      <c r="AFB56" s="406"/>
      <c r="AFC56" s="406"/>
      <c r="AFD56" s="406"/>
      <c r="AFE56" s="406"/>
      <c r="AFF56" s="406"/>
      <c r="AFG56" s="406"/>
      <c r="AFH56" s="406"/>
      <c r="AFI56" s="406"/>
      <c r="AFJ56" s="406"/>
      <c r="AFK56" s="406"/>
      <c r="AFL56" s="406"/>
      <c r="AFM56" s="406"/>
      <c r="AFN56" s="406"/>
      <c r="AFO56" s="406"/>
      <c r="AFP56" s="406"/>
      <c r="AFQ56" s="406"/>
      <c r="AFR56" s="406"/>
      <c r="AFS56" s="406"/>
      <c r="AFT56" s="406"/>
      <c r="AFU56" s="406"/>
      <c r="AFV56" s="406"/>
      <c r="AFW56" s="406"/>
      <c r="AFX56" s="406"/>
      <c r="AFY56" s="406"/>
      <c r="AFZ56" s="406"/>
      <c r="AGA56" s="406"/>
      <c r="AGB56" s="406"/>
      <c r="AGC56" s="406"/>
      <c r="AGD56" s="406"/>
      <c r="AGE56" s="406"/>
      <c r="AGF56" s="406"/>
      <c r="AGG56" s="406"/>
      <c r="AGH56" s="406"/>
      <c r="AGI56" s="406"/>
      <c r="AGJ56" s="406"/>
      <c r="AGK56" s="406"/>
      <c r="AGL56" s="406"/>
      <c r="AGM56" s="406"/>
      <c r="AGN56" s="406"/>
      <c r="AGO56" s="406"/>
      <c r="AGP56" s="406"/>
      <c r="AGQ56" s="406"/>
      <c r="AGR56" s="406"/>
      <c r="AGS56" s="406"/>
      <c r="AGT56" s="406"/>
      <c r="AGU56" s="406"/>
      <c r="AGV56" s="406"/>
      <c r="AGW56" s="406"/>
      <c r="AGX56" s="406"/>
      <c r="AGY56" s="406"/>
      <c r="AGZ56" s="406"/>
      <c r="AHA56" s="406"/>
      <c r="AHB56" s="406"/>
      <c r="AHC56" s="406"/>
      <c r="AHD56" s="406"/>
      <c r="AHE56" s="406"/>
      <c r="AHF56" s="406"/>
      <c r="AHG56" s="406"/>
      <c r="AHH56" s="406"/>
      <c r="AHI56" s="406"/>
      <c r="AHJ56" s="406"/>
      <c r="AHK56" s="406"/>
      <c r="AHL56" s="406"/>
      <c r="AHM56" s="406"/>
      <c r="AHN56" s="406"/>
      <c r="AHO56" s="406"/>
      <c r="AHP56" s="406"/>
      <c r="AHQ56" s="406"/>
      <c r="AHR56" s="406"/>
      <c r="AHS56" s="406"/>
      <c r="AHT56" s="406"/>
      <c r="AHU56" s="406"/>
      <c r="AHV56" s="406"/>
      <c r="AHW56" s="406"/>
      <c r="AHX56" s="406"/>
      <c r="AHY56" s="406"/>
      <c r="AHZ56" s="406"/>
      <c r="AIA56" s="406"/>
      <c r="AIB56" s="406"/>
      <c r="AIC56" s="406"/>
      <c r="AID56" s="406"/>
      <c r="AIE56" s="406"/>
      <c r="AIF56" s="406"/>
      <c r="AIG56" s="406"/>
      <c r="AIH56" s="406"/>
      <c r="AII56" s="406"/>
      <c r="AIJ56" s="406"/>
      <c r="AIK56" s="406"/>
      <c r="AIL56" s="406"/>
      <c r="AIM56" s="406"/>
      <c r="AIN56" s="406"/>
      <c r="AIO56" s="406"/>
      <c r="AIP56" s="406"/>
      <c r="AIQ56" s="406"/>
      <c r="AIR56" s="406"/>
      <c r="AIS56" s="406"/>
      <c r="AIT56" s="406"/>
      <c r="AIU56" s="406"/>
      <c r="AIV56" s="406"/>
      <c r="AIW56" s="406"/>
      <c r="AIX56" s="406"/>
      <c r="AIY56" s="406"/>
      <c r="AIZ56" s="406"/>
      <c r="AJA56" s="406"/>
      <c r="AJB56" s="406"/>
      <c r="AJC56" s="406"/>
      <c r="AJD56" s="406"/>
      <c r="AJE56" s="406"/>
      <c r="AJF56" s="406"/>
      <c r="AJG56" s="406"/>
      <c r="AJH56" s="406"/>
      <c r="AJI56" s="406"/>
      <c r="AJJ56" s="406"/>
      <c r="AJK56" s="406"/>
      <c r="AJL56" s="406"/>
      <c r="AJM56" s="406"/>
      <c r="AJN56" s="406"/>
      <c r="AJO56" s="406"/>
      <c r="AJP56" s="406"/>
      <c r="AJQ56" s="406"/>
      <c r="AJR56" s="406"/>
      <c r="AJS56" s="406"/>
      <c r="AJT56" s="406"/>
      <c r="AJU56" s="406"/>
      <c r="AJV56" s="406"/>
      <c r="AJW56" s="406"/>
      <c r="AJX56" s="406"/>
      <c r="AJY56" s="406"/>
      <c r="AJZ56" s="406"/>
      <c r="AKA56" s="406"/>
      <c r="AKB56" s="406"/>
      <c r="AKC56" s="406"/>
      <c r="AKD56" s="406"/>
      <c r="AKE56" s="406"/>
      <c r="AKF56" s="406"/>
      <c r="AKG56" s="406"/>
      <c r="AKH56" s="406"/>
      <c r="AKI56" s="406"/>
      <c r="AKJ56" s="406"/>
      <c r="AKK56" s="406"/>
      <c r="AKL56" s="406"/>
      <c r="AKM56" s="406"/>
      <c r="AKN56" s="406"/>
      <c r="AKO56" s="406"/>
      <c r="AKP56" s="406"/>
      <c r="AKQ56" s="406"/>
      <c r="AKR56" s="406"/>
      <c r="AKS56" s="406"/>
      <c r="AKT56" s="406"/>
      <c r="AKU56" s="406"/>
      <c r="AKV56" s="406"/>
      <c r="AKW56" s="406"/>
      <c r="AKX56" s="406"/>
      <c r="AKY56" s="406"/>
      <c r="AKZ56" s="406"/>
      <c r="ALA56" s="406"/>
      <c r="ALB56" s="406"/>
      <c r="ALC56" s="406"/>
      <c r="ALD56" s="406"/>
      <c r="ALE56" s="406"/>
      <c r="ALF56" s="406"/>
      <c r="ALG56" s="406"/>
      <c r="ALH56" s="406"/>
      <c r="ALI56" s="406"/>
      <c r="ALJ56" s="406"/>
      <c r="ALK56" s="406"/>
      <c r="ALL56" s="406"/>
      <c r="ALM56" s="406"/>
      <c r="ALN56" s="406"/>
      <c r="ALO56" s="406"/>
      <c r="ALP56" s="406"/>
      <c r="ALQ56" s="406"/>
      <c r="ALR56" s="406"/>
      <c r="ALS56" s="406"/>
      <c r="ALT56" s="406"/>
      <c r="ALU56" s="406"/>
      <c r="ALV56" s="406"/>
      <c r="ALW56" s="406"/>
      <c r="ALX56" s="406"/>
      <c r="ALY56" s="406"/>
      <c r="ALZ56" s="406"/>
      <c r="AMA56" s="406"/>
      <c r="AMB56" s="406"/>
      <c r="AMC56" s="406"/>
      <c r="AMD56" s="406"/>
      <c r="AME56" s="406"/>
      <c r="AMF56" s="406"/>
      <c r="AMG56" s="406"/>
      <c r="AMH56" s="406"/>
      <c r="AMI56" s="406"/>
      <c r="AMJ56" s="406"/>
      <c r="AMK56" s="406"/>
      <c r="AML56" s="406"/>
      <c r="AMM56" s="406"/>
      <c r="AMN56" s="406"/>
      <c r="AMO56" s="406"/>
      <c r="AMP56" s="406"/>
      <c r="AMQ56" s="406"/>
      <c r="AMR56" s="406"/>
      <c r="AMS56" s="406"/>
      <c r="AMT56" s="406"/>
      <c r="AMU56" s="406"/>
      <c r="AMV56" s="406"/>
      <c r="AMW56" s="406"/>
      <c r="AMX56" s="406"/>
      <c r="AMY56" s="406"/>
      <c r="AMZ56" s="406"/>
      <c r="ANA56" s="406"/>
      <c r="ANB56" s="406"/>
      <c r="ANC56" s="406"/>
      <c r="AND56" s="406"/>
      <c r="ANE56" s="406"/>
      <c r="ANF56" s="406"/>
      <c r="ANG56" s="406"/>
      <c r="ANH56" s="406"/>
      <c r="ANI56" s="406"/>
      <c r="ANJ56" s="406"/>
      <c r="ANK56" s="406"/>
      <c r="ANL56" s="406"/>
      <c r="ANM56" s="406"/>
      <c r="ANN56" s="406"/>
      <c r="ANO56" s="406"/>
      <c r="ANP56" s="406"/>
      <c r="ANQ56" s="406"/>
      <c r="ANR56" s="406"/>
      <c r="ANS56" s="406"/>
      <c r="ANT56" s="406"/>
      <c r="ANU56" s="406"/>
      <c r="ANV56" s="406"/>
      <c r="ANW56" s="406"/>
      <c r="ANX56" s="406"/>
      <c r="ANY56" s="406"/>
      <c r="ANZ56" s="406"/>
      <c r="AOA56" s="406"/>
      <c r="AOB56" s="406"/>
      <c r="AOC56" s="406"/>
      <c r="AOD56" s="406"/>
      <c r="AOE56" s="406"/>
      <c r="AOF56" s="406"/>
      <c r="AOG56" s="406"/>
      <c r="AOH56" s="406"/>
      <c r="AOI56" s="406"/>
      <c r="AOJ56" s="406"/>
      <c r="AOK56" s="406"/>
      <c r="AOL56" s="406"/>
      <c r="AOM56" s="406"/>
      <c r="AON56" s="406"/>
      <c r="AOO56" s="406"/>
      <c r="AOP56" s="406"/>
      <c r="AOQ56" s="406"/>
      <c r="AOR56" s="406"/>
      <c r="AOS56" s="406"/>
      <c r="AOT56" s="406"/>
      <c r="AOU56" s="406"/>
      <c r="AOV56" s="406"/>
      <c r="AOW56" s="406"/>
      <c r="AOX56" s="406"/>
      <c r="AOY56" s="406"/>
      <c r="AOZ56" s="406"/>
      <c r="APA56" s="406"/>
      <c r="APB56" s="406"/>
      <c r="APC56" s="406"/>
      <c r="APD56" s="406"/>
      <c r="APE56" s="406"/>
      <c r="APF56" s="406"/>
      <c r="APG56" s="406"/>
      <c r="APH56" s="406"/>
      <c r="API56" s="406"/>
      <c r="APJ56" s="406"/>
      <c r="APK56" s="406"/>
      <c r="APL56" s="406"/>
      <c r="APM56" s="406"/>
      <c r="APN56" s="406"/>
      <c r="APO56" s="406"/>
      <c r="APP56" s="406"/>
      <c r="APQ56" s="406"/>
      <c r="APR56" s="406"/>
      <c r="APS56" s="406"/>
      <c r="APT56" s="406"/>
      <c r="APU56" s="406"/>
      <c r="APV56" s="406"/>
      <c r="APW56" s="406"/>
      <c r="APX56" s="406"/>
      <c r="APY56" s="406"/>
      <c r="APZ56" s="406"/>
      <c r="AQA56" s="406"/>
      <c r="AQB56" s="406"/>
      <c r="AQC56" s="406"/>
      <c r="AQD56" s="406"/>
      <c r="AQE56" s="406"/>
      <c r="AQF56" s="406"/>
      <c r="AQG56" s="406"/>
      <c r="AQH56" s="406"/>
      <c r="AQI56" s="406"/>
      <c r="AQJ56" s="406"/>
      <c r="AQK56" s="406"/>
      <c r="AQL56" s="406"/>
      <c r="AQM56" s="406"/>
      <c r="AQN56" s="406"/>
      <c r="AQO56" s="406"/>
      <c r="AQP56" s="406"/>
      <c r="AQQ56" s="406"/>
      <c r="AQR56" s="406"/>
      <c r="AQS56" s="406"/>
      <c r="AQT56" s="406"/>
      <c r="AQU56" s="406"/>
      <c r="AQV56" s="406"/>
      <c r="AQW56" s="406"/>
      <c r="AQX56" s="406"/>
      <c r="AQY56" s="406"/>
      <c r="AQZ56" s="406"/>
      <c r="ARA56" s="406"/>
      <c r="ARB56" s="406"/>
      <c r="ARC56" s="406"/>
      <c r="ARD56" s="406"/>
      <c r="ARE56" s="406"/>
      <c r="ARF56" s="406"/>
      <c r="ARG56" s="406"/>
      <c r="ARH56" s="406"/>
      <c r="ARI56" s="406"/>
      <c r="ARJ56" s="406"/>
      <c r="ARK56" s="406"/>
      <c r="ARL56" s="406"/>
      <c r="ARM56" s="406"/>
      <c r="ARN56" s="406"/>
      <c r="ARO56" s="406"/>
      <c r="ARP56" s="406"/>
      <c r="ARQ56" s="406"/>
      <c r="ARR56" s="406"/>
      <c r="ARS56" s="406"/>
      <c r="ART56" s="406"/>
      <c r="ARU56" s="406"/>
      <c r="ARV56" s="406"/>
      <c r="ARW56" s="406"/>
      <c r="ARX56" s="406"/>
      <c r="ARY56" s="406"/>
      <c r="ARZ56" s="406"/>
      <c r="ASA56" s="406"/>
      <c r="ASB56" s="406"/>
      <c r="ASC56" s="406"/>
      <c r="ASD56" s="406"/>
      <c r="ASE56" s="406"/>
      <c r="ASF56" s="406"/>
      <c r="ASG56" s="406"/>
      <c r="ASH56" s="406"/>
      <c r="ASI56" s="406"/>
      <c r="ASJ56" s="406"/>
      <c r="ASK56" s="406"/>
      <c r="ASL56" s="406"/>
      <c r="ASM56" s="406"/>
      <c r="ASN56" s="406"/>
      <c r="ASO56" s="406"/>
      <c r="ASP56" s="406"/>
      <c r="ASQ56" s="406"/>
      <c r="ASR56" s="406"/>
      <c r="ASS56" s="406"/>
      <c r="AST56" s="406"/>
      <c r="ASU56" s="406"/>
      <c r="ASV56" s="406"/>
      <c r="ASW56" s="406"/>
      <c r="ASX56" s="406"/>
      <c r="ASY56" s="406"/>
      <c r="ASZ56" s="406"/>
      <c r="ATA56" s="406"/>
      <c r="ATB56" s="406"/>
      <c r="ATC56" s="406"/>
      <c r="ATD56" s="406"/>
      <c r="ATE56" s="406"/>
      <c r="ATF56" s="406"/>
      <c r="ATG56" s="406"/>
      <c r="ATH56" s="406"/>
      <c r="ATI56" s="406"/>
      <c r="ATJ56" s="406"/>
      <c r="ATK56" s="406"/>
      <c r="ATL56" s="406"/>
      <c r="ATM56" s="406"/>
      <c r="ATN56" s="406"/>
      <c r="ATO56" s="406"/>
      <c r="ATP56" s="406"/>
      <c r="ATQ56" s="406"/>
      <c r="ATR56" s="406"/>
      <c r="ATS56" s="406"/>
      <c r="ATT56" s="406"/>
      <c r="ATU56" s="406"/>
      <c r="ATV56" s="406"/>
      <c r="ATW56" s="406"/>
      <c r="ATX56" s="406"/>
      <c r="ATY56" s="406"/>
      <c r="ATZ56" s="406"/>
      <c r="AUA56" s="406"/>
      <c r="AUB56" s="406"/>
      <c r="AUC56" s="406"/>
      <c r="AUD56" s="406"/>
      <c r="AUE56" s="406"/>
      <c r="AUF56" s="406"/>
      <c r="AUG56" s="406"/>
      <c r="AUH56" s="406"/>
      <c r="AUI56" s="406"/>
      <c r="AUJ56" s="406"/>
      <c r="AUK56" s="406"/>
      <c r="AUL56" s="406"/>
      <c r="AUM56" s="406"/>
      <c r="AUN56" s="406"/>
      <c r="AUO56" s="406"/>
      <c r="AUP56" s="406"/>
      <c r="AUQ56" s="406"/>
      <c r="AUR56" s="406"/>
      <c r="AUS56" s="406"/>
      <c r="AUT56" s="406"/>
      <c r="AUU56" s="406"/>
      <c r="AUV56" s="406"/>
      <c r="AUW56" s="406"/>
      <c r="AUX56" s="406"/>
      <c r="AUY56" s="406"/>
      <c r="AUZ56" s="406"/>
      <c r="AVA56" s="406"/>
      <c r="AVB56" s="406"/>
      <c r="AVC56" s="406"/>
      <c r="AVD56" s="406"/>
      <c r="AVE56" s="406"/>
      <c r="AVF56" s="406"/>
      <c r="AVG56" s="406"/>
      <c r="AVH56" s="406"/>
      <c r="AVI56" s="406"/>
      <c r="AVJ56" s="406"/>
      <c r="AVK56" s="406"/>
      <c r="AVL56" s="406"/>
      <c r="AVM56" s="406"/>
      <c r="AVN56" s="406"/>
      <c r="AVO56" s="406"/>
      <c r="AVP56" s="406"/>
      <c r="AVQ56" s="406"/>
      <c r="AVR56" s="406"/>
      <c r="AVS56" s="406"/>
      <c r="AVT56" s="406"/>
      <c r="AVU56" s="406"/>
      <c r="AVV56" s="406"/>
      <c r="AVW56" s="406"/>
      <c r="AVX56" s="406"/>
      <c r="AVY56" s="406"/>
      <c r="AVZ56" s="406"/>
      <c r="AWA56" s="406"/>
      <c r="AWB56" s="406"/>
      <c r="AWC56" s="406"/>
      <c r="AWD56" s="406"/>
      <c r="AWE56" s="406"/>
      <c r="AWF56" s="406"/>
      <c r="AWG56" s="406"/>
      <c r="AWH56" s="406"/>
      <c r="AWI56" s="406"/>
      <c r="AWJ56" s="406"/>
      <c r="AWK56" s="406"/>
      <c r="AWL56" s="406"/>
      <c r="AWM56" s="406"/>
      <c r="AWN56" s="406"/>
      <c r="AWO56" s="406"/>
      <c r="AWP56" s="406"/>
      <c r="AWQ56" s="406"/>
      <c r="AWR56" s="406"/>
      <c r="AWS56" s="406"/>
      <c r="AWT56" s="406"/>
      <c r="AWU56" s="406"/>
      <c r="AWV56" s="406"/>
      <c r="AWW56" s="406"/>
      <c r="AWX56" s="406"/>
      <c r="AWY56" s="406"/>
      <c r="AWZ56" s="406"/>
      <c r="AXA56" s="406"/>
      <c r="AXB56" s="406"/>
      <c r="AXC56" s="406"/>
      <c r="AXD56" s="406"/>
      <c r="AXE56" s="406"/>
      <c r="AXF56" s="406"/>
      <c r="AXG56" s="406"/>
      <c r="AXH56" s="406"/>
      <c r="AXI56" s="406"/>
      <c r="AXJ56" s="406"/>
      <c r="AXK56" s="406"/>
      <c r="AXL56" s="406"/>
      <c r="AXM56" s="406"/>
      <c r="AXN56" s="406"/>
      <c r="AXO56" s="406"/>
      <c r="AXP56" s="406"/>
      <c r="AXQ56" s="406"/>
      <c r="AXR56" s="406"/>
      <c r="AXS56" s="406"/>
      <c r="AXT56" s="406"/>
      <c r="AXU56" s="406"/>
      <c r="AXV56" s="406"/>
      <c r="AXW56" s="406"/>
      <c r="AXX56" s="406"/>
      <c r="AXY56" s="406"/>
      <c r="AXZ56" s="406"/>
      <c r="AYA56" s="406"/>
      <c r="AYB56" s="406"/>
      <c r="AYC56" s="406"/>
      <c r="AYD56" s="406"/>
      <c r="AYE56" s="406"/>
      <c r="AYF56" s="406"/>
      <c r="AYG56" s="406"/>
      <c r="AYH56" s="406"/>
      <c r="AYI56" s="406"/>
      <c r="AYJ56" s="406"/>
      <c r="AYK56" s="406"/>
      <c r="AYL56" s="406"/>
      <c r="AYM56" s="406"/>
      <c r="AYN56" s="406"/>
      <c r="AYO56" s="406"/>
      <c r="AYP56" s="406"/>
      <c r="AYQ56" s="406"/>
      <c r="AYR56" s="406"/>
      <c r="AYS56" s="406"/>
      <c r="AYT56" s="406"/>
      <c r="AYU56" s="406"/>
      <c r="AYV56" s="406"/>
      <c r="AYW56" s="406"/>
      <c r="AYX56" s="406"/>
      <c r="AYY56" s="406"/>
      <c r="AYZ56" s="406"/>
      <c r="AZA56" s="406"/>
      <c r="AZB56" s="406"/>
      <c r="AZC56" s="406"/>
      <c r="AZD56" s="406"/>
      <c r="AZE56" s="406"/>
      <c r="AZF56" s="406"/>
      <c r="AZG56" s="406"/>
      <c r="AZH56" s="406"/>
      <c r="AZI56" s="406"/>
      <c r="AZJ56" s="406"/>
      <c r="AZK56" s="406"/>
      <c r="AZL56" s="406"/>
      <c r="AZM56" s="406"/>
      <c r="AZN56" s="406"/>
      <c r="AZO56" s="406"/>
      <c r="AZP56" s="406"/>
      <c r="AZQ56" s="406"/>
      <c r="AZR56" s="406"/>
      <c r="AZS56" s="406"/>
      <c r="AZT56" s="406"/>
      <c r="AZU56" s="406"/>
      <c r="AZV56" s="406"/>
      <c r="AZW56" s="406"/>
      <c r="AZX56" s="406"/>
      <c r="AZY56" s="406"/>
      <c r="AZZ56" s="406"/>
      <c r="BAA56" s="406"/>
      <c r="BAB56" s="406"/>
      <c r="BAC56" s="406"/>
      <c r="BAD56" s="406"/>
      <c r="BAE56" s="406"/>
      <c r="BAF56" s="406"/>
      <c r="BAG56" s="406"/>
      <c r="BAH56" s="406"/>
      <c r="BAI56" s="406"/>
      <c r="BAJ56" s="406"/>
      <c r="BAK56" s="406"/>
      <c r="BAL56" s="406"/>
      <c r="BAM56" s="406"/>
      <c r="BAN56" s="406"/>
      <c r="BAO56" s="406"/>
      <c r="BAP56" s="406"/>
      <c r="BAQ56" s="406"/>
      <c r="BAR56" s="406"/>
      <c r="BAS56" s="406"/>
      <c r="BAT56" s="406"/>
      <c r="BAU56" s="406"/>
      <c r="BAV56" s="406"/>
      <c r="BAW56" s="406"/>
      <c r="BAX56" s="406"/>
      <c r="BAY56" s="406"/>
      <c r="BAZ56" s="406"/>
      <c r="BBA56" s="406"/>
      <c r="BBB56" s="406"/>
      <c r="BBC56" s="406"/>
      <c r="BBD56" s="406"/>
      <c r="BBE56" s="406"/>
      <c r="BBF56" s="406"/>
      <c r="BBG56" s="406"/>
      <c r="BBH56" s="406"/>
      <c r="BBI56" s="406"/>
      <c r="BBJ56" s="406"/>
      <c r="BBK56" s="406"/>
      <c r="BBL56" s="406"/>
      <c r="BBM56" s="406"/>
      <c r="BBN56" s="406"/>
      <c r="BBO56" s="406"/>
      <c r="BBP56" s="406"/>
      <c r="BBQ56" s="406"/>
      <c r="BBR56" s="406"/>
      <c r="BBS56" s="406"/>
      <c r="BBT56" s="406"/>
      <c r="BBU56" s="406"/>
      <c r="BBV56" s="406"/>
      <c r="BBW56" s="406"/>
      <c r="BBX56" s="406"/>
      <c r="BBY56" s="406"/>
      <c r="BBZ56" s="406"/>
      <c r="BCA56" s="406"/>
      <c r="BCB56" s="406"/>
      <c r="BCC56" s="406"/>
      <c r="BCD56" s="406"/>
      <c r="BCE56" s="406"/>
      <c r="BCF56" s="406"/>
      <c r="BCG56" s="406"/>
      <c r="BCH56" s="406"/>
      <c r="BCI56" s="406"/>
      <c r="BCJ56" s="406"/>
      <c r="BCK56" s="406"/>
      <c r="BCL56" s="406"/>
      <c r="BCM56" s="406"/>
      <c r="BCN56" s="406"/>
      <c r="BCO56" s="406"/>
      <c r="BCP56" s="406"/>
      <c r="BCQ56" s="406"/>
      <c r="BCR56" s="406"/>
      <c r="BCS56" s="406"/>
      <c r="BCT56" s="406"/>
      <c r="BCU56" s="406"/>
      <c r="BCV56" s="406"/>
      <c r="BCW56" s="406"/>
      <c r="BCX56" s="406"/>
      <c r="BCY56" s="406"/>
      <c r="BCZ56" s="406"/>
      <c r="BDA56" s="406"/>
      <c r="BDB56" s="406"/>
      <c r="BDC56" s="406"/>
      <c r="BDD56" s="406"/>
      <c r="BDE56" s="406"/>
      <c r="BDF56" s="406"/>
      <c r="BDG56" s="406"/>
      <c r="BDH56" s="406"/>
      <c r="BDI56" s="406"/>
      <c r="BDJ56" s="406"/>
      <c r="BDK56" s="406"/>
      <c r="BDL56" s="406"/>
      <c r="BDM56" s="406"/>
      <c r="BDN56" s="406"/>
      <c r="BDO56" s="406"/>
      <c r="BDP56" s="406"/>
      <c r="BDQ56" s="406"/>
      <c r="BDR56" s="406"/>
      <c r="BDS56" s="406"/>
      <c r="BDT56" s="406"/>
      <c r="BDU56" s="406"/>
      <c r="BDV56" s="406"/>
      <c r="BDW56" s="406"/>
      <c r="BDX56" s="406"/>
      <c r="BDY56" s="406"/>
      <c r="BDZ56" s="406"/>
      <c r="BEA56" s="406"/>
      <c r="BEB56" s="406"/>
      <c r="BEC56" s="406"/>
      <c r="BED56" s="406"/>
      <c r="BEE56" s="406"/>
      <c r="BEF56" s="406"/>
      <c r="BEG56" s="406"/>
      <c r="BEH56" s="406"/>
      <c r="BEI56" s="406"/>
      <c r="BEJ56" s="406"/>
      <c r="BEK56" s="406"/>
      <c r="BEL56" s="406"/>
      <c r="BEM56" s="406"/>
      <c r="BEN56" s="406"/>
      <c r="BEO56" s="406"/>
      <c r="BEP56" s="406"/>
      <c r="BEQ56" s="406"/>
      <c r="BER56" s="406"/>
      <c r="BES56" s="406"/>
      <c r="BET56" s="406"/>
      <c r="BEU56" s="406"/>
      <c r="BEV56" s="406"/>
      <c r="BEW56" s="406"/>
      <c r="BEX56" s="406"/>
      <c r="BEY56" s="406"/>
      <c r="BEZ56" s="406"/>
      <c r="BFA56" s="406"/>
      <c r="BFB56" s="406"/>
      <c r="BFC56" s="406"/>
      <c r="BFD56" s="406"/>
      <c r="BFE56" s="406"/>
      <c r="BFF56" s="406"/>
      <c r="BFG56" s="406"/>
      <c r="BFH56" s="406"/>
      <c r="BFI56" s="406"/>
      <c r="BFJ56" s="406"/>
      <c r="BFK56" s="406"/>
      <c r="BFL56" s="406"/>
      <c r="BFM56" s="406"/>
      <c r="BFN56" s="406"/>
      <c r="BFO56" s="406"/>
      <c r="BFP56" s="406"/>
      <c r="BFQ56" s="406"/>
      <c r="BFR56" s="406"/>
      <c r="BFS56" s="406"/>
      <c r="BFT56" s="406"/>
      <c r="BFU56" s="406"/>
      <c r="BFV56" s="406"/>
      <c r="BFW56" s="406"/>
      <c r="BFX56" s="406"/>
      <c r="BFY56" s="406"/>
      <c r="BFZ56" s="406"/>
      <c r="BGA56" s="406"/>
      <c r="BGB56" s="406"/>
      <c r="BGC56" s="406"/>
      <c r="BGD56" s="406"/>
      <c r="BGE56" s="406"/>
      <c r="BGF56" s="406"/>
      <c r="BGG56" s="406"/>
      <c r="BGH56" s="406"/>
      <c r="BGI56" s="406"/>
      <c r="BGJ56" s="406"/>
      <c r="BGK56" s="406"/>
      <c r="BGL56" s="406"/>
      <c r="BGM56" s="406"/>
      <c r="BGN56" s="406"/>
      <c r="BGO56" s="406"/>
      <c r="BGP56" s="406"/>
      <c r="BGQ56" s="406"/>
      <c r="BGR56" s="406"/>
      <c r="BGS56" s="406"/>
      <c r="BGT56" s="406"/>
      <c r="BGU56" s="406"/>
      <c r="BGV56" s="406"/>
      <c r="BGW56" s="406"/>
      <c r="BGX56" s="406"/>
      <c r="BGY56" s="406"/>
      <c r="BGZ56" s="406"/>
      <c r="BHA56" s="406"/>
      <c r="BHB56" s="406"/>
      <c r="BHC56" s="406"/>
      <c r="BHD56" s="406"/>
      <c r="BHE56" s="406"/>
      <c r="BHF56" s="406"/>
      <c r="BHG56" s="406"/>
      <c r="BHH56" s="406"/>
      <c r="BHI56" s="406"/>
      <c r="BHJ56" s="406"/>
      <c r="BHK56" s="406"/>
      <c r="BHL56" s="406"/>
      <c r="BHM56" s="406"/>
      <c r="BHN56" s="406"/>
      <c r="BHO56" s="406"/>
      <c r="BHP56" s="406"/>
      <c r="BHQ56" s="406"/>
      <c r="BHR56" s="406"/>
      <c r="BHS56" s="406"/>
      <c r="BHT56" s="406"/>
      <c r="BHU56" s="406"/>
      <c r="BHV56" s="406"/>
      <c r="BHW56" s="406"/>
      <c r="BHX56" s="406"/>
      <c r="BHY56" s="406"/>
      <c r="BHZ56" s="406"/>
      <c r="BIA56" s="406"/>
      <c r="BIB56" s="406"/>
      <c r="BIC56" s="406"/>
      <c r="BID56" s="406"/>
      <c r="BIE56" s="406"/>
      <c r="BIF56" s="406"/>
      <c r="BIG56" s="406"/>
      <c r="BIH56" s="406"/>
      <c r="BII56" s="406"/>
      <c r="BIJ56" s="406"/>
      <c r="BIK56" s="406"/>
      <c r="BIL56" s="406"/>
      <c r="BIM56" s="406"/>
      <c r="BIN56" s="406"/>
      <c r="BIO56" s="406"/>
      <c r="BIP56" s="406"/>
      <c r="BIQ56" s="406"/>
      <c r="BIR56" s="406"/>
      <c r="BIS56" s="406"/>
      <c r="BIT56" s="406"/>
      <c r="BIU56" s="406"/>
      <c r="BIV56" s="406"/>
      <c r="BIW56" s="406"/>
      <c r="BIX56" s="406"/>
      <c r="BIY56" s="406"/>
      <c r="BIZ56" s="406"/>
      <c r="BJA56" s="406"/>
      <c r="BJB56" s="406"/>
      <c r="BJC56" s="406"/>
      <c r="BJD56" s="406"/>
      <c r="BJE56" s="406"/>
      <c r="BJF56" s="406"/>
      <c r="BJG56" s="406"/>
      <c r="BJH56" s="406"/>
      <c r="BJI56" s="406"/>
      <c r="BJJ56" s="406"/>
      <c r="BJK56" s="406"/>
      <c r="BJL56" s="406"/>
      <c r="BJM56" s="406"/>
      <c r="BJN56" s="406"/>
      <c r="BJO56" s="406"/>
      <c r="BJP56" s="406"/>
      <c r="BJQ56" s="406"/>
      <c r="BJR56" s="406"/>
      <c r="BJS56" s="406"/>
      <c r="BJT56" s="406"/>
      <c r="BJU56" s="406"/>
      <c r="BJV56" s="406"/>
      <c r="BJW56" s="406"/>
      <c r="BJX56" s="406"/>
      <c r="BJY56" s="406"/>
      <c r="BJZ56" s="406"/>
      <c r="BKA56" s="406"/>
      <c r="BKB56" s="406"/>
      <c r="BKC56" s="406"/>
      <c r="BKD56" s="406"/>
      <c r="BKE56" s="406"/>
      <c r="BKF56" s="406"/>
      <c r="BKG56" s="406"/>
      <c r="BKH56" s="406"/>
      <c r="BKI56" s="406"/>
      <c r="BKJ56" s="406"/>
      <c r="BKK56" s="406"/>
      <c r="BKL56" s="406"/>
      <c r="BKM56" s="406"/>
      <c r="BKN56" s="406"/>
      <c r="BKO56" s="406"/>
      <c r="BKP56" s="406"/>
      <c r="BKQ56" s="406"/>
      <c r="BKR56" s="406"/>
      <c r="BKS56" s="406"/>
      <c r="BKT56" s="406"/>
      <c r="BKU56" s="406"/>
      <c r="BKV56" s="406"/>
      <c r="BKW56" s="406"/>
      <c r="BKX56" s="406"/>
      <c r="BKY56" s="406"/>
      <c r="BKZ56" s="406"/>
      <c r="BLA56" s="406"/>
      <c r="BLB56" s="406"/>
      <c r="BLC56" s="406"/>
      <c r="BLD56" s="406"/>
      <c r="BLE56" s="406"/>
      <c r="BLF56" s="406"/>
      <c r="BLG56" s="406"/>
      <c r="BLH56" s="406"/>
      <c r="BLI56" s="406"/>
      <c r="BLJ56" s="406"/>
      <c r="BLK56" s="406"/>
      <c r="BLL56" s="406"/>
      <c r="BLM56" s="406"/>
      <c r="BLN56" s="406"/>
      <c r="BLO56" s="406"/>
      <c r="BLP56" s="406"/>
      <c r="BLQ56" s="406"/>
      <c r="BLR56" s="406"/>
      <c r="BLS56" s="406"/>
      <c r="BLT56" s="406"/>
      <c r="BLU56" s="406"/>
      <c r="BLV56" s="406"/>
      <c r="BLW56" s="406"/>
      <c r="BLX56" s="406"/>
      <c r="BLY56" s="406"/>
      <c r="BLZ56" s="406"/>
      <c r="BMA56" s="406"/>
      <c r="BMB56" s="406"/>
      <c r="BMC56" s="406"/>
      <c r="BMD56" s="406"/>
      <c r="BME56" s="406"/>
      <c r="BMF56" s="406"/>
      <c r="BMG56" s="406"/>
      <c r="BMH56" s="406"/>
      <c r="BMI56" s="406"/>
      <c r="BMJ56" s="406"/>
      <c r="BMK56" s="406"/>
      <c r="BML56" s="406"/>
      <c r="BMM56" s="406"/>
      <c r="BMN56" s="406"/>
      <c r="BMO56" s="406"/>
      <c r="BMP56" s="406"/>
      <c r="BMQ56" s="406"/>
      <c r="BMR56" s="406"/>
      <c r="BMS56" s="406"/>
      <c r="BMT56" s="406"/>
      <c r="BMU56" s="406"/>
      <c r="BMV56" s="406"/>
      <c r="BMW56" s="406"/>
      <c r="BMX56" s="406"/>
      <c r="BMY56" s="406"/>
      <c r="BMZ56" s="406"/>
      <c r="BNA56" s="406"/>
      <c r="BNB56" s="406"/>
      <c r="BNC56" s="406"/>
      <c r="BND56" s="406"/>
      <c r="BNE56" s="406"/>
      <c r="BNF56" s="406"/>
      <c r="BNG56" s="406"/>
      <c r="BNH56" s="406"/>
      <c r="BNI56" s="406"/>
      <c r="BNJ56" s="406"/>
      <c r="BNK56" s="406"/>
      <c r="BNL56" s="406"/>
      <c r="BNM56" s="406"/>
      <c r="BNN56" s="406"/>
      <c r="BNO56" s="406"/>
      <c r="BNP56" s="406"/>
      <c r="BNQ56" s="406"/>
      <c r="BNR56" s="406"/>
      <c r="BNS56" s="406"/>
      <c r="BNT56" s="406"/>
      <c r="BNU56" s="406"/>
      <c r="BNV56" s="406"/>
      <c r="BNW56" s="406"/>
      <c r="BNX56" s="406"/>
      <c r="BNY56" s="406"/>
      <c r="BNZ56" s="406"/>
      <c r="BOA56" s="406"/>
      <c r="BOB56" s="406"/>
      <c r="BOC56" s="406"/>
      <c r="BOD56" s="406"/>
      <c r="BOE56" s="406"/>
      <c r="BOF56" s="406"/>
      <c r="BOG56" s="406"/>
      <c r="BOH56" s="406"/>
      <c r="BOI56" s="406"/>
      <c r="BOJ56" s="406"/>
      <c r="BOK56" s="406"/>
      <c r="BOL56" s="406"/>
      <c r="BOM56" s="406"/>
      <c r="BON56" s="406"/>
      <c r="BOO56" s="406"/>
      <c r="BOP56" s="406"/>
      <c r="BOQ56" s="406"/>
      <c r="BOR56" s="406"/>
      <c r="BOS56" s="406"/>
      <c r="BOT56" s="406"/>
      <c r="BOU56" s="406"/>
      <c r="BOV56" s="406"/>
      <c r="BOW56" s="406"/>
      <c r="BOX56" s="406"/>
      <c r="BOY56" s="406"/>
      <c r="BOZ56" s="406"/>
      <c r="BPA56" s="406"/>
      <c r="BPB56" s="406"/>
      <c r="BPC56" s="406"/>
      <c r="BPD56" s="406"/>
      <c r="BPE56" s="406"/>
      <c r="BPF56" s="406"/>
      <c r="BPG56" s="406"/>
      <c r="BPH56" s="406"/>
      <c r="BPI56" s="406"/>
      <c r="BPJ56" s="406"/>
      <c r="BPK56" s="406"/>
      <c r="BPL56" s="406"/>
      <c r="BPM56" s="406"/>
      <c r="BPN56" s="406"/>
      <c r="BPO56" s="406"/>
      <c r="BPP56" s="406"/>
      <c r="BPQ56" s="406"/>
      <c r="BPR56" s="406"/>
      <c r="BPS56" s="406"/>
      <c r="BPT56" s="406"/>
      <c r="BPU56" s="406"/>
      <c r="BPV56" s="406"/>
      <c r="BPW56" s="406"/>
      <c r="BPX56" s="406"/>
      <c r="BPY56" s="406"/>
      <c r="BPZ56" s="406"/>
      <c r="BQA56" s="406"/>
      <c r="BQB56" s="406"/>
      <c r="BQC56" s="406"/>
      <c r="BQD56" s="406"/>
      <c r="BQE56" s="406"/>
      <c r="BQF56" s="406"/>
      <c r="BQG56" s="406"/>
      <c r="BQH56" s="406"/>
      <c r="BQI56" s="406"/>
      <c r="BQJ56" s="406"/>
      <c r="BQK56" s="406"/>
      <c r="BQL56" s="406"/>
      <c r="BQM56" s="406"/>
      <c r="BQN56" s="406"/>
      <c r="BQO56" s="406"/>
      <c r="BQP56" s="406"/>
      <c r="BQQ56" s="406"/>
      <c r="BQR56" s="406"/>
      <c r="BQS56" s="406"/>
      <c r="BQT56" s="406"/>
      <c r="BQU56" s="406"/>
      <c r="BQV56" s="406"/>
      <c r="BQW56" s="406"/>
      <c r="BQX56" s="406"/>
      <c r="BQY56" s="406"/>
      <c r="BQZ56" s="406"/>
      <c r="BRA56" s="406"/>
      <c r="BRB56" s="406"/>
      <c r="BRC56" s="406"/>
      <c r="BRD56" s="406"/>
      <c r="BRE56" s="406"/>
      <c r="BRF56" s="406"/>
      <c r="BRG56" s="406"/>
      <c r="BRH56" s="406"/>
      <c r="BRI56" s="406"/>
      <c r="BRJ56" s="406"/>
      <c r="BRK56" s="406"/>
      <c r="BRL56" s="406"/>
      <c r="BRM56" s="406"/>
      <c r="BRN56" s="406"/>
      <c r="BRO56" s="406"/>
      <c r="BRP56" s="406"/>
      <c r="BRQ56" s="406"/>
      <c r="BRR56" s="406"/>
      <c r="BRS56" s="406"/>
      <c r="BRT56" s="406"/>
      <c r="BRU56" s="406"/>
      <c r="BRV56" s="406"/>
      <c r="BRW56" s="406"/>
      <c r="BRX56" s="406"/>
      <c r="BRY56" s="406"/>
      <c r="BRZ56" s="406"/>
      <c r="BSA56" s="406"/>
      <c r="BSB56" s="406"/>
      <c r="BSC56" s="406"/>
      <c r="BSD56" s="406"/>
      <c r="BSE56" s="406"/>
      <c r="BSF56" s="406"/>
      <c r="BSG56" s="406"/>
      <c r="BSH56" s="406"/>
      <c r="BSI56" s="406"/>
      <c r="BSJ56" s="406"/>
      <c r="BSK56" s="406"/>
      <c r="BSL56" s="406"/>
      <c r="BSM56" s="406"/>
      <c r="BSN56" s="406"/>
      <c r="BSO56" s="406"/>
      <c r="BSP56" s="406"/>
      <c r="BSQ56" s="406"/>
      <c r="BSR56" s="406"/>
      <c r="BSS56" s="406"/>
      <c r="BST56" s="406"/>
      <c r="BSU56" s="406"/>
      <c r="BSV56" s="406"/>
      <c r="BSW56" s="406"/>
      <c r="BSX56" s="406"/>
      <c r="BSY56" s="406"/>
      <c r="BSZ56" s="406"/>
      <c r="BTA56" s="406"/>
      <c r="BTB56" s="406"/>
      <c r="BTC56" s="406"/>
      <c r="BTD56" s="406"/>
      <c r="BTE56" s="406"/>
      <c r="BTF56" s="406"/>
      <c r="BTG56" s="406"/>
      <c r="BTH56" s="406"/>
      <c r="BTI56" s="406"/>
      <c r="BTJ56" s="406"/>
      <c r="BTK56" s="406"/>
      <c r="BTL56" s="406"/>
      <c r="BTM56" s="406"/>
      <c r="BTN56" s="406"/>
      <c r="BTO56" s="406"/>
      <c r="BTP56" s="406"/>
      <c r="BTQ56" s="406"/>
      <c r="BTR56" s="406"/>
      <c r="BTS56" s="406"/>
      <c r="BTT56" s="406"/>
      <c r="BTU56" s="406"/>
      <c r="BTV56" s="406"/>
      <c r="BTW56" s="406"/>
      <c r="BTX56" s="406"/>
      <c r="BTY56" s="406"/>
      <c r="BTZ56" s="406"/>
      <c r="BUA56" s="406"/>
      <c r="BUB56" s="406"/>
      <c r="BUC56" s="406"/>
      <c r="BUD56" s="406"/>
      <c r="BUE56" s="406"/>
      <c r="BUF56" s="406"/>
      <c r="BUG56" s="406"/>
      <c r="BUH56" s="406"/>
      <c r="BUI56" s="406"/>
      <c r="BUJ56" s="406"/>
      <c r="BUK56" s="406"/>
      <c r="BUL56" s="406"/>
      <c r="BUM56" s="406"/>
      <c r="BUN56" s="406"/>
      <c r="BUO56" s="406"/>
      <c r="BUP56" s="406"/>
      <c r="BUQ56" s="406"/>
      <c r="BUR56" s="406"/>
      <c r="BUS56" s="406"/>
      <c r="BUT56" s="406"/>
      <c r="BUU56" s="406"/>
      <c r="BUV56" s="406"/>
      <c r="BUW56" s="406"/>
      <c r="BUX56" s="406"/>
      <c r="BUY56" s="406"/>
      <c r="BUZ56" s="406"/>
      <c r="BVA56" s="406"/>
      <c r="BVB56" s="406"/>
      <c r="BVC56" s="406"/>
      <c r="BVD56" s="406"/>
      <c r="BVE56" s="406"/>
      <c r="BVF56" s="406"/>
      <c r="BVG56" s="406"/>
      <c r="BVH56" s="406"/>
      <c r="BVI56" s="406"/>
      <c r="BVJ56" s="406"/>
      <c r="BVK56" s="406"/>
      <c r="BVL56" s="406"/>
      <c r="BVM56" s="406"/>
      <c r="BVN56" s="406"/>
      <c r="BVO56" s="406"/>
      <c r="BVP56" s="406"/>
      <c r="BVQ56" s="406"/>
      <c r="BVR56" s="406"/>
      <c r="BVS56" s="406"/>
      <c r="BVT56" s="406"/>
      <c r="BVU56" s="406"/>
      <c r="BVV56" s="406"/>
      <c r="BVW56" s="406"/>
      <c r="BVX56" s="406"/>
      <c r="BVY56" s="406"/>
      <c r="BVZ56" s="406"/>
      <c r="BWA56" s="406"/>
      <c r="BWB56" s="406"/>
      <c r="BWC56" s="406"/>
      <c r="BWD56" s="406"/>
      <c r="BWE56" s="406"/>
      <c r="BWF56" s="406"/>
      <c r="BWG56" s="406"/>
      <c r="BWH56" s="406"/>
      <c r="BWI56" s="406"/>
      <c r="BWJ56" s="406"/>
      <c r="BWK56" s="406"/>
      <c r="BWL56" s="406"/>
      <c r="BWM56" s="406"/>
      <c r="BWN56" s="406"/>
      <c r="BWO56" s="406"/>
      <c r="BWP56" s="406"/>
      <c r="BWQ56" s="406"/>
      <c r="BWR56" s="406"/>
      <c r="BWS56" s="406"/>
      <c r="BWT56" s="406"/>
      <c r="BWU56" s="406"/>
      <c r="BWV56" s="406"/>
      <c r="BWW56" s="406"/>
      <c r="BWX56" s="406"/>
      <c r="BWY56" s="406"/>
      <c r="BWZ56" s="406"/>
      <c r="BXA56" s="406"/>
      <c r="BXB56" s="406"/>
      <c r="BXC56" s="406"/>
      <c r="BXD56" s="406"/>
      <c r="BXE56" s="406"/>
      <c r="BXF56" s="406"/>
      <c r="BXG56" s="406"/>
      <c r="BXH56" s="406"/>
      <c r="BXI56" s="406"/>
      <c r="BXJ56" s="406"/>
      <c r="BXK56" s="406"/>
      <c r="BXL56" s="406"/>
      <c r="BXM56" s="406"/>
      <c r="BXN56" s="406"/>
      <c r="BXO56" s="406"/>
      <c r="BXP56" s="406"/>
      <c r="BXQ56" s="406"/>
      <c r="BXR56" s="406"/>
      <c r="BXS56" s="406"/>
      <c r="BXT56" s="406"/>
      <c r="BXU56" s="406"/>
      <c r="BXV56" s="406"/>
      <c r="BXW56" s="406"/>
      <c r="BXX56" s="406"/>
      <c r="BXY56" s="406"/>
      <c r="BXZ56" s="406"/>
      <c r="BYA56" s="406"/>
      <c r="BYB56" s="406"/>
      <c r="BYC56" s="406"/>
      <c r="BYD56" s="406"/>
      <c r="BYE56" s="406"/>
      <c r="BYF56" s="406"/>
      <c r="BYG56" s="406"/>
      <c r="BYH56" s="406"/>
      <c r="BYI56" s="406"/>
      <c r="BYJ56" s="406"/>
      <c r="BYK56" s="406"/>
      <c r="BYL56" s="406"/>
      <c r="BYM56" s="406"/>
      <c r="BYN56" s="406"/>
      <c r="BYO56" s="406"/>
      <c r="BYP56" s="406"/>
      <c r="BYQ56" s="406"/>
      <c r="BYR56" s="406"/>
      <c r="BYS56" s="406"/>
      <c r="BYT56" s="406"/>
      <c r="BYU56" s="406"/>
      <c r="BYV56" s="406"/>
      <c r="BYW56" s="406"/>
      <c r="BYX56" s="406"/>
      <c r="BYY56" s="406"/>
      <c r="BYZ56" s="406"/>
      <c r="BZA56" s="406"/>
      <c r="BZB56" s="406"/>
      <c r="BZC56" s="406"/>
      <c r="BZD56" s="406"/>
      <c r="BZE56" s="406"/>
      <c r="BZF56" s="406"/>
      <c r="BZG56" s="406"/>
      <c r="BZH56" s="406"/>
      <c r="BZI56" s="406"/>
      <c r="BZJ56" s="406"/>
      <c r="BZK56" s="406"/>
      <c r="BZL56" s="406"/>
      <c r="BZM56" s="406"/>
      <c r="BZN56" s="406"/>
      <c r="BZO56" s="406"/>
      <c r="BZP56" s="406"/>
      <c r="BZQ56" s="406"/>
      <c r="BZR56" s="406"/>
      <c r="BZS56" s="406"/>
      <c r="BZT56" s="406"/>
      <c r="BZU56" s="406"/>
      <c r="BZV56" s="406"/>
      <c r="BZW56" s="406"/>
      <c r="BZX56" s="406"/>
      <c r="BZY56" s="406"/>
      <c r="BZZ56" s="406"/>
      <c r="CAA56" s="406"/>
      <c r="CAB56" s="406"/>
      <c r="CAC56" s="406"/>
      <c r="CAD56" s="406"/>
      <c r="CAE56" s="406"/>
      <c r="CAF56" s="406"/>
      <c r="CAG56" s="406"/>
      <c r="CAH56" s="406"/>
      <c r="CAI56" s="406"/>
      <c r="CAJ56" s="406"/>
      <c r="CAK56" s="406"/>
      <c r="CAL56" s="406"/>
      <c r="CAM56" s="406"/>
      <c r="CAN56" s="406"/>
      <c r="CAO56" s="406"/>
      <c r="CAP56" s="406"/>
      <c r="CAQ56" s="406"/>
      <c r="CAR56" s="406"/>
      <c r="CAS56" s="406"/>
      <c r="CAT56" s="406"/>
      <c r="CAU56" s="406"/>
      <c r="CAV56" s="406"/>
      <c r="CAW56" s="406"/>
      <c r="CAX56" s="406"/>
      <c r="CAY56" s="406"/>
      <c r="CAZ56" s="406"/>
      <c r="CBA56" s="406"/>
      <c r="CBB56" s="406"/>
      <c r="CBC56" s="406"/>
      <c r="CBD56" s="406"/>
      <c r="CBE56" s="406"/>
      <c r="CBF56" s="406"/>
      <c r="CBG56" s="406"/>
      <c r="CBH56" s="406"/>
      <c r="CBI56" s="406"/>
      <c r="CBJ56" s="406"/>
      <c r="CBK56" s="406"/>
      <c r="CBL56" s="406"/>
      <c r="CBM56" s="406"/>
      <c r="CBN56" s="406"/>
      <c r="CBO56" s="406"/>
      <c r="CBP56" s="406"/>
      <c r="CBQ56" s="406"/>
      <c r="CBR56" s="406"/>
      <c r="CBS56" s="406"/>
      <c r="CBT56" s="406"/>
      <c r="CBU56" s="406"/>
      <c r="CBV56" s="406"/>
      <c r="CBW56" s="406"/>
      <c r="CBX56" s="406"/>
      <c r="CBY56" s="406"/>
      <c r="CBZ56" s="406"/>
      <c r="CCA56" s="406"/>
      <c r="CCB56" s="406"/>
      <c r="CCC56" s="406"/>
      <c r="CCD56" s="406"/>
      <c r="CCE56" s="406"/>
      <c r="CCF56" s="406"/>
      <c r="CCG56" s="406"/>
      <c r="CCH56" s="406"/>
      <c r="CCI56" s="406"/>
      <c r="CCJ56" s="406"/>
      <c r="CCK56" s="406"/>
      <c r="CCL56" s="406"/>
      <c r="CCM56" s="406"/>
      <c r="CCN56" s="406"/>
      <c r="CCO56" s="406"/>
      <c r="CCP56" s="406"/>
      <c r="CCQ56" s="406"/>
      <c r="CCR56" s="406"/>
      <c r="CCS56" s="406"/>
      <c r="CCT56" s="406"/>
      <c r="CCU56" s="406"/>
      <c r="CCV56" s="406"/>
      <c r="CCW56" s="406"/>
      <c r="CCX56" s="406"/>
      <c r="CCY56" s="406"/>
      <c r="CCZ56" s="406"/>
      <c r="CDA56" s="406"/>
      <c r="CDB56" s="406"/>
      <c r="CDC56" s="406"/>
      <c r="CDD56" s="406"/>
      <c r="CDE56" s="406"/>
      <c r="CDF56" s="406"/>
      <c r="CDG56" s="406"/>
      <c r="CDH56" s="406"/>
      <c r="CDI56" s="406"/>
      <c r="CDJ56" s="406"/>
      <c r="CDK56" s="406"/>
      <c r="CDL56" s="406"/>
      <c r="CDM56" s="406"/>
      <c r="CDN56" s="406"/>
      <c r="CDO56" s="406"/>
      <c r="CDP56" s="406"/>
      <c r="CDQ56" s="406"/>
      <c r="CDR56" s="406"/>
      <c r="CDS56" s="406"/>
      <c r="CDT56" s="406"/>
      <c r="CDU56" s="406"/>
      <c r="CDV56" s="406"/>
      <c r="CDW56" s="406"/>
      <c r="CDX56" s="406"/>
      <c r="CDY56" s="406"/>
      <c r="CDZ56" s="406"/>
      <c r="CEA56" s="406"/>
      <c r="CEB56" s="406"/>
      <c r="CEC56" s="406"/>
      <c r="CED56" s="406"/>
      <c r="CEE56" s="406"/>
      <c r="CEF56" s="406"/>
      <c r="CEG56" s="406"/>
      <c r="CEH56" s="406"/>
      <c r="CEI56" s="406"/>
      <c r="CEJ56" s="406"/>
      <c r="CEK56" s="406"/>
      <c r="CEL56" s="406"/>
      <c r="CEM56" s="406"/>
      <c r="CEN56" s="406"/>
      <c r="CEO56" s="406"/>
      <c r="CEP56" s="406"/>
      <c r="CEQ56" s="406"/>
      <c r="CER56" s="406"/>
      <c r="CES56" s="406"/>
      <c r="CET56" s="406"/>
      <c r="CEU56" s="406"/>
      <c r="CEV56" s="406"/>
      <c r="CEW56" s="406"/>
      <c r="CEX56" s="406"/>
      <c r="CEY56" s="406"/>
      <c r="CEZ56" s="406"/>
      <c r="CFA56" s="406"/>
      <c r="CFB56" s="406"/>
      <c r="CFC56" s="406"/>
      <c r="CFD56" s="406"/>
      <c r="CFE56" s="406"/>
      <c r="CFF56" s="406"/>
      <c r="CFG56" s="406"/>
      <c r="CFH56" s="406"/>
      <c r="CFI56" s="406"/>
      <c r="CFJ56" s="406"/>
      <c r="CFK56" s="406"/>
      <c r="CFL56" s="406"/>
      <c r="CFM56" s="406"/>
      <c r="CFN56" s="406"/>
      <c r="CFO56" s="406"/>
      <c r="CFP56" s="406"/>
      <c r="CFQ56" s="406"/>
      <c r="CFR56" s="406"/>
      <c r="CFS56" s="406"/>
      <c r="CFT56" s="406"/>
      <c r="CFU56" s="406"/>
      <c r="CFV56" s="406"/>
      <c r="CFW56" s="406"/>
      <c r="CFX56" s="406"/>
      <c r="CFY56" s="406"/>
      <c r="CFZ56" s="406"/>
      <c r="CGA56" s="406"/>
      <c r="CGB56" s="406"/>
      <c r="CGC56" s="406"/>
      <c r="CGD56" s="406"/>
      <c r="CGE56" s="406"/>
      <c r="CGF56" s="406"/>
      <c r="CGG56" s="406"/>
      <c r="CGH56" s="406"/>
      <c r="CGI56" s="406"/>
      <c r="CGJ56" s="406"/>
      <c r="CGK56" s="406"/>
      <c r="CGL56" s="406"/>
      <c r="CGM56" s="406"/>
      <c r="CGN56" s="406"/>
      <c r="CGO56" s="406"/>
      <c r="CGP56" s="406"/>
      <c r="CGQ56" s="406"/>
      <c r="CGR56" s="406"/>
      <c r="CGS56" s="406"/>
      <c r="CGT56" s="406"/>
      <c r="CGU56" s="406"/>
      <c r="CGV56" s="406"/>
      <c r="CGW56" s="406"/>
      <c r="CGX56" s="406"/>
      <c r="CGY56" s="406"/>
      <c r="CGZ56" s="406"/>
      <c r="CHA56" s="406"/>
      <c r="CHB56" s="406"/>
      <c r="CHC56" s="406"/>
      <c r="CHD56" s="406"/>
      <c r="CHE56" s="406"/>
      <c r="CHF56" s="406"/>
      <c r="CHG56" s="406"/>
      <c r="CHH56" s="406"/>
      <c r="CHI56" s="406"/>
      <c r="CHJ56" s="406"/>
      <c r="CHK56" s="406"/>
      <c r="CHL56" s="406"/>
      <c r="CHM56" s="406"/>
      <c r="CHN56" s="406"/>
      <c r="CHO56" s="406"/>
      <c r="CHP56" s="406"/>
      <c r="CHQ56" s="406"/>
      <c r="CHR56" s="406"/>
      <c r="CHS56" s="406"/>
      <c r="CHT56" s="406"/>
      <c r="CHU56" s="406"/>
      <c r="CHV56" s="406"/>
      <c r="CHW56" s="406"/>
      <c r="CHX56" s="406"/>
      <c r="CHY56" s="406"/>
      <c r="CHZ56" s="406"/>
      <c r="CIA56" s="406"/>
      <c r="CIB56" s="406"/>
      <c r="CIC56" s="406"/>
      <c r="CID56" s="406"/>
      <c r="CIE56" s="406"/>
      <c r="CIF56" s="406"/>
      <c r="CIG56" s="406"/>
      <c r="CIH56" s="406"/>
      <c r="CII56" s="406"/>
      <c r="CIJ56" s="406"/>
      <c r="CIK56" s="406"/>
      <c r="CIL56" s="406"/>
      <c r="CIM56" s="406"/>
      <c r="CIN56" s="406"/>
      <c r="CIO56" s="406"/>
      <c r="CIP56" s="406"/>
      <c r="CIQ56" s="406"/>
      <c r="CIR56" s="406"/>
      <c r="CIS56" s="406"/>
      <c r="CIT56" s="406"/>
      <c r="CIU56" s="406"/>
      <c r="CIV56" s="406"/>
      <c r="CIW56" s="406"/>
      <c r="CIX56" s="406"/>
      <c r="CIY56" s="406"/>
      <c r="CIZ56" s="406"/>
      <c r="CJA56" s="406"/>
      <c r="CJB56" s="406"/>
      <c r="CJC56" s="406"/>
      <c r="CJD56" s="406"/>
      <c r="CJE56" s="406"/>
      <c r="CJF56" s="406"/>
      <c r="CJG56" s="406"/>
      <c r="CJH56" s="406"/>
      <c r="CJI56" s="406"/>
      <c r="CJJ56" s="406"/>
      <c r="CJK56" s="406"/>
      <c r="CJL56" s="406"/>
      <c r="CJM56" s="406"/>
      <c r="CJN56" s="406"/>
      <c r="CJO56" s="406"/>
      <c r="CJP56" s="406"/>
      <c r="CJQ56" s="406"/>
      <c r="CJR56" s="406"/>
      <c r="CJS56" s="406"/>
      <c r="CJT56" s="406"/>
      <c r="CJU56" s="406"/>
      <c r="CJV56" s="406"/>
      <c r="CJW56" s="406"/>
      <c r="CJX56" s="406"/>
      <c r="CJY56" s="406"/>
      <c r="CJZ56" s="406"/>
      <c r="CKA56" s="406"/>
      <c r="CKB56" s="406"/>
      <c r="CKC56" s="406"/>
      <c r="CKD56" s="406"/>
      <c r="CKE56" s="406"/>
      <c r="CKF56" s="406"/>
      <c r="CKG56" s="406"/>
      <c r="CKH56" s="406"/>
      <c r="CKI56" s="406"/>
      <c r="CKJ56" s="406"/>
      <c r="CKK56" s="406"/>
      <c r="CKL56" s="406"/>
      <c r="CKM56" s="406"/>
      <c r="CKN56" s="406"/>
      <c r="CKO56" s="406"/>
      <c r="CKP56" s="406"/>
      <c r="CKQ56" s="406"/>
      <c r="CKR56" s="406"/>
      <c r="CKS56" s="406"/>
      <c r="CKT56" s="406"/>
      <c r="CKU56" s="406"/>
      <c r="CKV56" s="406"/>
      <c r="CKW56" s="406"/>
      <c r="CKX56" s="406"/>
      <c r="CKY56" s="406"/>
      <c r="CKZ56" s="406"/>
      <c r="CLA56" s="406"/>
      <c r="CLB56" s="406"/>
      <c r="CLC56" s="406"/>
      <c r="CLD56" s="406"/>
      <c r="CLE56" s="406"/>
      <c r="CLF56" s="406"/>
      <c r="CLG56" s="406"/>
      <c r="CLH56" s="406"/>
      <c r="CLI56" s="406"/>
      <c r="CLJ56" s="406"/>
      <c r="CLK56" s="406"/>
      <c r="CLL56" s="406"/>
      <c r="CLM56" s="406"/>
      <c r="CLN56" s="406"/>
      <c r="CLO56" s="406"/>
      <c r="CLP56" s="406"/>
      <c r="CLQ56" s="406"/>
      <c r="CLR56" s="406"/>
      <c r="CLS56" s="406"/>
      <c r="CLT56" s="406"/>
      <c r="CLU56" s="406"/>
      <c r="CLV56" s="406"/>
      <c r="CLW56" s="406"/>
      <c r="CLX56" s="406"/>
      <c r="CLY56" s="406"/>
      <c r="CLZ56" s="406"/>
      <c r="CMA56" s="406"/>
      <c r="CMB56" s="406"/>
      <c r="CMC56" s="406"/>
      <c r="CMD56" s="406"/>
      <c r="CME56" s="406"/>
      <c r="CMF56" s="406"/>
      <c r="CMG56" s="406"/>
      <c r="CMH56" s="406"/>
      <c r="CMI56" s="406"/>
      <c r="CMJ56" s="406"/>
      <c r="CMK56" s="406"/>
      <c r="CML56" s="406"/>
      <c r="CMM56" s="406"/>
      <c r="CMN56" s="406"/>
      <c r="CMO56" s="406"/>
      <c r="CMP56" s="406"/>
      <c r="CMQ56" s="406"/>
      <c r="CMR56" s="406"/>
      <c r="CMS56" s="406"/>
      <c r="CMT56" s="406"/>
      <c r="CMU56" s="406"/>
      <c r="CMV56" s="406"/>
      <c r="CMW56" s="406"/>
      <c r="CMX56" s="406"/>
      <c r="CMY56" s="406"/>
      <c r="CMZ56" s="406"/>
      <c r="CNA56" s="406"/>
      <c r="CNB56" s="406"/>
      <c r="CNC56" s="406"/>
      <c r="CND56" s="406"/>
      <c r="CNE56" s="406"/>
      <c r="CNF56" s="406"/>
      <c r="CNG56" s="406"/>
      <c r="CNH56" s="406"/>
      <c r="CNI56" s="406"/>
      <c r="CNJ56" s="406"/>
      <c r="CNK56" s="406"/>
      <c r="CNL56" s="406"/>
      <c r="CNM56" s="406"/>
      <c r="CNN56" s="406"/>
      <c r="CNO56" s="406"/>
      <c r="CNP56" s="406"/>
      <c r="CNQ56" s="406"/>
      <c r="CNR56" s="406"/>
      <c r="CNS56" s="406"/>
      <c r="CNT56" s="406"/>
      <c r="CNU56" s="406"/>
      <c r="CNV56" s="406"/>
      <c r="CNW56" s="406"/>
      <c r="CNX56" s="406"/>
      <c r="CNY56" s="406"/>
      <c r="CNZ56" s="406"/>
      <c r="COA56" s="406"/>
      <c r="COB56" s="406"/>
      <c r="COC56" s="406"/>
      <c r="COD56" s="406"/>
      <c r="COE56" s="406"/>
      <c r="COF56" s="406"/>
      <c r="COG56" s="406"/>
      <c r="COH56" s="406"/>
      <c r="COI56" s="406"/>
      <c r="COJ56" s="406"/>
      <c r="COK56" s="406"/>
      <c r="COL56" s="406"/>
      <c r="COM56" s="406"/>
      <c r="CON56" s="406"/>
      <c r="COO56" s="406"/>
      <c r="COP56" s="406"/>
      <c r="COQ56" s="406"/>
      <c r="COR56" s="406"/>
      <c r="COS56" s="406"/>
      <c r="COT56" s="406"/>
      <c r="COU56" s="406"/>
      <c r="COV56" s="406"/>
      <c r="COW56" s="406"/>
      <c r="COX56" s="406"/>
      <c r="COY56" s="406"/>
      <c r="COZ56" s="406"/>
      <c r="CPA56" s="406"/>
      <c r="CPB56" s="406"/>
      <c r="CPC56" s="406"/>
      <c r="CPD56" s="406"/>
      <c r="CPE56" s="406"/>
      <c r="CPF56" s="406"/>
      <c r="CPG56" s="406"/>
      <c r="CPH56" s="406"/>
      <c r="CPI56" s="406"/>
      <c r="CPJ56" s="406"/>
      <c r="CPK56" s="406"/>
      <c r="CPL56" s="406"/>
      <c r="CPM56" s="406"/>
      <c r="CPN56" s="406"/>
      <c r="CPO56" s="406"/>
      <c r="CPP56" s="406"/>
      <c r="CPQ56" s="406"/>
      <c r="CPR56" s="406"/>
      <c r="CPS56" s="406"/>
      <c r="CPT56" s="406"/>
      <c r="CPU56" s="406"/>
      <c r="CPV56" s="406"/>
      <c r="CPW56" s="406"/>
      <c r="CPX56" s="406"/>
      <c r="CPY56" s="406"/>
      <c r="CPZ56" s="406"/>
      <c r="CQA56" s="406"/>
      <c r="CQB56" s="406"/>
      <c r="CQC56" s="406"/>
      <c r="CQD56" s="406"/>
      <c r="CQE56" s="406"/>
      <c r="CQF56" s="406"/>
      <c r="CQG56" s="406"/>
      <c r="CQH56" s="406"/>
      <c r="CQI56" s="406"/>
      <c r="CQJ56" s="406"/>
      <c r="CQK56" s="406"/>
      <c r="CQL56" s="406"/>
      <c r="CQM56" s="406"/>
      <c r="CQN56" s="406"/>
      <c r="CQO56" s="406"/>
      <c r="CQP56" s="406"/>
      <c r="CQQ56" s="406"/>
      <c r="CQR56" s="406"/>
      <c r="CQS56" s="406"/>
      <c r="CQT56" s="406"/>
      <c r="CQU56" s="406"/>
      <c r="CQV56" s="406"/>
      <c r="CQW56" s="406"/>
      <c r="CQX56" s="406"/>
      <c r="CQY56" s="406"/>
      <c r="CQZ56" s="406"/>
      <c r="CRA56" s="406"/>
      <c r="CRB56" s="406"/>
      <c r="CRC56" s="406"/>
      <c r="CRD56" s="406"/>
      <c r="CRE56" s="406"/>
      <c r="CRF56" s="406"/>
      <c r="CRG56" s="406"/>
      <c r="CRH56" s="406"/>
      <c r="CRI56" s="406"/>
      <c r="CRJ56" s="406"/>
      <c r="CRK56" s="406"/>
      <c r="CRL56" s="406"/>
      <c r="CRM56" s="406"/>
      <c r="CRN56" s="406"/>
      <c r="CRO56" s="406"/>
      <c r="CRP56" s="406"/>
      <c r="CRQ56" s="406"/>
      <c r="CRR56" s="406"/>
      <c r="CRS56" s="406"/>
      <c r="CRT56" s="406"/>
      <c r="CRU56" s="406"/>
      <c r="CRV56" s="406"/>
      <c r="CRW56" s="406"/>
      <c r="CRX56" s="406"/>
      <c r="CRY56" s="406"/>
      <c r="CRZ56" s="406"/>
      <c r="CSA56" s="406"/>
      <c r="CSB56" s="406"/>
      <c r="CSC56" s="406"/>
      <c r="CSD56" s="406"/>
      <c r="CSE56" s="406"/>
      <c r="CSF56" s="406"/>
      <c r="CSG56" s="406"/>
      <c r="CSH56" s="406"/>
      <c r="CSI56" s="406"/>
      <c r="CSJ56" s="406"/>
      <c r="CSK56" s="406"/>
      <c r="CSL56" s="406"/>
      <c r="CSM56" s="406"/>
      <c r="CSN56" s="406"/>
      <c r="CSO56" s="406"/>
      <c r="CSP56" s="406"/>
      <c r="CSQ56" s="406"/>
      <c r="CSR56" s="406"/>
      <c r="CSS56" s="406"/>
      <c r="CST56" s="406"/>
      <c r="CSU56" s="406"/>
      <c r="CSV56" s="406"/>
      <c r="CSW56" s="406"/>
      <c r="CSX56" s="406"/>
      <c r="CSY56" s="406"/>
      <c r="CSZ56" s="406"/>
      <c r="CTA56" s="406"/>
      <c r="CTB56" s="406"/>
      <c r="CTC56" s="406"/>
      <c r="CTD56" s="406"/>
      <c r="CTE56" s="406"/>
      <c r="CTF56" s="406"/>
      <c r="CTG56" s="406"/>
      <c r="CTH56" s="406"/>
      <c r="CTI56" s="406"/>
      <c r="CTJ56" s="406"/>
      <c r="CTK56" s="406"/>
      <c r="CTL56" s="406"/>
      <c r="CTM56" s="406"/>
      <c r="CTN56" s="406"/>
      <c r="CTO56" s="406"/>
      <c r="CTP56" s="406"/>
      <c r="CTQ56" s="406"/>
      <c r="CTR56" s="406"/>
      <c r="CTS56" s="406"/>
      <c r="CTT56" s="406"/>
      <c r="CTU56" s="406"/>
      <c r="CTV56" s="406"/>
      <c r="CTW56" s="406"/>
      <c r="CTX56" s="406"/>
      <c r="CTY56" s="406"/>
      <c r="CTZ56" s="406"/>
      <c r="CUA56" s="406"/>
      <c r="CUB56" s="406"/>
      <c r="CUC56" s="406"/>
      <c r="CUD56" s="406"/>
      <c r="CUE56" s="406"/>
      <c r="CUF56" s="406"/>
      <c r="CUG56" s="406"/>
      <c r="CUH56" s="406"/>
      <c r="CUI56" s="406"/>
      <c r="CUJ56" s="406"/>
      <c r="CUK56" s="406"/>
      <c r="CUL56" s="406"/>
      <c r="CUM56" s="406"/>
      <c r="CUN56" s="406"/>
      <c r="CUO56" s="406"/>
      <c r="CUP56" s="406"/>
      <c r="CUQ56" s="406"/>
      <c r="CUR56" s="406"/>
      <c r="CUS56" s="406"/>
      <c r="CUT56" s="406"/>
      <c r="CUU56" s="406"/>
      <c r="CUV56" s="406"/>
      <c r="CUW56" s="406"/>
      <c r="CUX56" s="406"/>
      <c r="CUY56" s="406"/>
      <c r="CUZ56" s="406"/>
      <c r="CVA56" s="406"/>
      <c r="CVB56" s="406"/>
      <c r="CVC56" s="406"/>
      <c r="CVD56" s="406"/>
      <c r="CVE56" s="406"/>
      <c r="CVF56" s="406"/>
      <c r="CVG56" s="406"/>
      <c r="CVH56" s="406"/>
      <c r="CVI56" s="406"/>
      <c r="CVJ56" s="406"/>
      <c r="CVK56" s="406"/>
      <c r="CVL56" s="406"/>
      <c r="CVM56" s="406"/>
      <c r="CVN56" s="406"/>
      <c r="CVO56" s="406"/>
      <c r="CVP56" s="406"/>
      <c r="CVQ56" s="406"/>
      <c r="CVR56" s="406"/>
      <c r="CVS56" s="406"/>
      <c r="CVT56" s="406"/>
      <c r="CVU56" s="406"/>
      <c r="CVV56" s="406"/>
      <c r="CVW56" s="406"/>
      <c r="CVX56" s="406"/>
      <c r="CVY56" s="406"/>
      <c r="CVZ56" s="406"/>
      <c r="CWA56" s="406"/>
      <c r="CWB56" s="406"/>
      <c r="CWC56" s="406"/>
      <c r="CWD56" s="406"/>
      <c r="CWE56" s="406"/>
      <c r="CWF56" s="406"/>
      <c r="CWG56" s="406"/>
      <c r="CWH56" s="406"/>
      <c r="CWI56" s="406"/>
      <c r="CWJ56" s="406"/>
      <c r="CWK56" s="406"/>
      <c r="CWL56" s="406"/>
      <c r="CWM56" s="406"/>
      <c r="CWN56" s="406"/>
      <c r="CWO56" s="406"/>
      <c r="CWP56" s="406"/>
      <c r="CWQ56" s="406"/>
      <c r="CWR56" s="406"/>
      <c r="CWS56" s="406"/>
      <c r="CWT56" s="406"/>
      <c r="CWU56" s="406"/>
      <c r="CWV56" s="406"/>
      <c r="CWW56" s="406"/>
      <c r="CWX56" s="406"/>
      <c r="CWY56" s="406"/>
      <c r="CWZ56" s="406"/>
      <c r="CXA56" s="406"/>
      <c r="CXB56" s="406"/>
      <c r="CXC56" s="406"/>
      <c r="CXD56" s="406"/>
      <c r="CXE56" s="406"/>
      <c r="CXF56" s="406"/>
      <c r="CXG56" s="406"/>
      <c r="CXH56" s="406"/>
      <c r="CXI56" s="406"/>
      <c r="CXJ56" s="406"/>
      <c r="CXK56" s="406"/>
      <c r="CXL56" s="406"/>
      <c r="CXM56" s="406"/>
      <c r="CXN56" s="406"/>
      <c r="CXO56" s="406"/>
      <c r="CXP56" s="406"/>
      <c r="CXQ56" s="406"/>
      <c r="CXR56" s="406"/>
      <c r="CXS56" s="406"/>
      <c r="CXT56" s="406"/>
      <c r="CXU56" s="406"/>
      <c r="CXV56" s="406"/>
      <c r="CXW56" s="406"/>
      <c r="CXX56" s="406"/>
      <c r="CXY56" s="406"/>
      <c r="CXZ56" s="406"/>
      <c r="CYA56" s="406"/>
      <c r="CYB56" s="406"/>
      <c r="CYC56" s="406"/>
      <c r="CYD56" s="406"/>
      <c r="CYE56" s="406"/>
      <c r="CYF56" s="406"/>
      <c r="CYG56" s="406"/>
      <c r="CYH56" s="406"/>
      <c r="CYI56" s="406"/>
      <c r="CYJ56" s="406"/>
      <c r="CYK56" s="406"/>
      <c r="CYL56" s="406"/>
      <c r="CYM56" s="406"/>
      <c r="CYN56" s="406"/>
      <c r="CYO56" s="406"/>
      <c r="CYP56" s="406"/>
      <c r="CYQ56" s="406"/>
      <c r="CYR56" s="406"/>
      <c r="CYS56" s="406"/>
      <c r="CYT56" s="406"/>
      <c r="CYU56" s="406"/>
      <c r="CYV56" s="406"/>
      <c r="CYW56" s="406"/>
      <c r="CYX56" s="406"/>
      <c r="CYY56" s="406"/>
      <c r="CYZ56" s="406"/>
      <c r="CZA56" s="406"/>
      <c r="CZB56" s="406"/>
      <c r="CZC56" s="406"/>
      <c r="CZD56" s="406"/>
      <c r="CZE56" s="406"/>
      <c r="CZF56" s="406"/>
      <c r="CZG56" s="406"/>
      <c r="CZH56" s="406"/>
      <c r="CZI56" s="406"/>
      <c r="CZJ56" s="406"/>
      <c r="CZK56" s="406"/>
      <c r="CZL56" s="406"/>
      <c r="CZM56" s="406"/>
      <c r="CZN56" s="406"/>
      <c r="CZO56" s="406"/>
      <c r="CZP56" s="406"/>
      <c r="CZQ56" s="406"/>
      <c r="CZR56" s="406"/>
      <c r="CZS56" s="406"/>
      <c r="CZT56" s="406"/>
      <c r="CZU56" s="406"/>
      <c r="CZV56" s="406"/>
      <c r="CZW56" s="406"/>
      <c r="CZX56" s="406"/>
      <c r="CZY56" s="406"/>
      <c r="CZZ56" s="406"/>
      <c r="DAA56" s="406"/>
      <c r="DAB56" s="406"/>
      <c r="DAC56" s="406"/>
      <c r="DAD56" s="406"/>
      <c r="DAE56" s="406"/>
      <c r="DAF56" s="406"/>
      <c r="DAG56" s="406"/>
      <c r="DAH56" s="406"/>
      <c r="DAI56" s="406"/>
      <c r="DAJ56" s="406"/>
      <c r="DAK56" s="406"/>
      <c r="DAL56" s="406"/>
      <c r="DAM56" s="406"/>
      <c r="DAN56" s="406"/>
      <c r="DAO56" s="406"/>
      <c r="DAP56" s="406"/>
      <c r="DAQ56" s="406"/>
      <c r="DAR56" s="406"/>
      <c r="DAS56" s="406"/>
      <c r="DAT56" s="406"/>
      <c r="DAU56" s="406"/>
      <c r="DAV56" s="406"/>
      <c r="DAW56" s="406"/>
      <c r="DAX56" s="406"/>
      <c r="DAY56" s="406"/>
      <c r="DAZ56" s="406"/>
      <c r="DBA56" s="406"/>
      <c r="DBB56" s="406"/>
      <c r="DBC56" s="406"/>
      <c r="DBD56" s="406"/>
      <c r="DBE56" s="406"/>
      <c r="DBF56" s="406"/>
      <c r="DBG56" s="406"/>
      <c r="DBH56" s="406"/>
      <c r="DBI56" s="406"/>
      <c r="DBJ56" s="406"/>
      <c r="DBK56" s="406"/>
      <c r="DBL56" s="406"/>
      <c r="DBM56" s="406"/>
      <c r="DBN56" s="406"/>
      <c r="DBO56" s="406"/>
      <c r="DBP56" s="406"/>
      <c r="DBQ56" s="406"/>
      <c r="DBR56" s="406"/>
      <c r="DBS56" s="406"/>
      <c r="DBT56" s="406"/>
      <c r="DBU56" s="406"/>
      <c r="DBV56" s="406"/>
      <c r="DBW56" s="406"/>
      <c r="DBX56" s="406"/>
      <c r="DBY56" s="406"/>
      <c r="DBZ56" s="406"/>
      <c r="DCA56" s="406"/>
      <c r="DCB56" s="406"/>
      <c r="DCC56" s="406"/>
      <c r="DCD56" s="406"/>
      <c r="DCE56" s="406"/>
      <c r="DCF56" s="406"/>
      <c r="DCG56" s="406"/>
      <c r="DCH56" s="406"/>
      <c r="DCI56" s="406"/>
      <c r="DCJ56" s="406"/>
      <c r="DCK56" s="406"/>
      <c r="DCL56" s="406"/>
      <c r="DCM56" s="406"/>
      <c r="DCN56" s="406"/>
      <c r="DCO56" s="406"/>
      <c r="DCP56" s="406"/>
      <c r="DCQ56" s="406"/>
      <c r="DCR56" s="406"/>
      <c r="DCS56" s="406"/>
      <c r="DCT56" s="406"/>
      <c r="DCU56" s="406"/>
      <c r="DCV56" s="406"/>
      <c r="DCW56" s="406"/>
      <c r="DCX56" s="406"/>
      <c r="DCY56" s="406"/>
      <c r="DCZ56" s="406"/>
      <c r="DDA56" s="406"/>
      <c r="DDB56" s="406"/>
      <c r="DDC56" s="406"/>
      <c r="DDD56" s="406"/>
      <c r="DDE56" s="406"/>
      <c r="DDF56" s="406"/>
      <c r="DDG56" s="406"/>
      <c r="DDH56" s="406"/>
      <c r="DDI56" s="406"/>
      <c r="DDJ56" s="406"/>
      <c r="DDK56" s="406"/>
      <c r="DDL56" s="406"/>
      <c r="DDM56" s="406"/>
      <c r="DDN56" s="406"/>
      <c r="DDO56" s="406"/>
      <c r="DDP56" s="406"/>
      <c r="DDQ56" s="406"/>
      <c r="DDR56" s="406"/>
      <c r="DDS56" s="406"/>
      <c r="DDT56" s="406"/>
      <c r="DDU56" s="406"/>
      <c r="DDV56" s="406"/>
      <c r="DDW56" s="406"/>
      <c r="DDX56" s="406"/>
      <c r="DDY56" s="406"/>
      <c r="DDZ56" s="406"/>
      <c r="DEA56" s="406"/>
      <c r="DEB56" s="406"/>
      <c r="DEC56" s="406"/>
      <c r="DED56" s="406"/>
      <c r="DEE56" s="406"/>
      <c r="DEF56" s="406"/>
      <c r="DEG56" s="406"/>
      <c r="DEH56" s="406"/>
      <c r="DEI56" s="406"/>
      <c r="DEJ56" s="406"/>
      <c r="DEK56" s="406"/>
      <c r="DEL56" s="406"/>
      <c r="DEM56" s="406"/>
      <c r="DEN56" s="406"/>
      <c r="DEO56" s="406"/>
      <c r="DEP56" s="406"/>
      <c r="DEQ56" s="406"/>
      <c r="DER56" s="406"/>
      <c r="DES56" s="406"/>
      <c r="DET56" s="406"/>
      <c r="DEU56" s="406"/>
      <c r="DEV56" s="406"/>
      <c r="DEW56" s="406"/>
      <c r="DEX56" s="406"/>
      <c r="DEY56" s="406"/>
      <c r="DEZ56" s="406"/>
      <c r="DFA56" s="406"/>
      <c r="DFB56" s="406"/>
      <c r="DFC56" s="406"/>
      <c r="DFD56" s="406"/>
      <c r="DFE56" s="406"/>
      <c r="DFF56" s="406"/>
      <c r="DFG56" s="406"/>
      <c r="DFH56" s="406"/>
      <c r="DFI56" s="406"/>
      <c r="DFJ56" s="406"/>
      <c r="DFK56" s="406"/>
      <c r="DFL56" s="406"/>
      <c r="DFM56" s="406"/>
      <c r="DFN56" s="406"/>
      <c r="DFO56" s="406"/>
      <c r="DFP56" s="406"/>
      <c r="DFQ56" s="406"/>
      <c r="DFR56" s="406"/>
      <c r="DFS56" s="406"/>
      <c r="DFT56" s="406"/>
      <c r="DFU56" s="406"/>
      <c r="DFV56" s="406"/>
      <c r="DFW56" s="406"/>
      <c r="DFX56" s="406"/>
      <c r="DFY56" s="406"/>
      <c r="DFZ56" s="406"/>
      <c r="DGA56" s="406"/>
      <c r="DGB56" s="406"/>
      <c r="DGC56" s="406"/>
      <c r="DGD56" s="406"/>
      <c r="DGE56" s="406"/>
      <c r="DGF56" s="406"/>
      <c r="DGG56" s="406"/>
      <c r="DGH56" s="406"/>
      <c r="DGI56" s="406"/>
      <c r="DGJ56" s="406"/>
      <c r="DGK56" s="406"/>
      <c r="DGL56" s="406"/>
      <c r="DGM56" s="406"/>
      <c r="DGN56" s="406"/>
      <c r="DGO56" s="406"/>
      <c r="DGP56" s="406"/>
      <c r="DGQ56" s="406"/>
      <c r="DGR56" s="406"/>
      <c r="DGS56" s="406"/>
      <c r="DGT56" s="406"/>
      <c r="DGU56" s="406"/>
      <c r="DGV56" s="406"/>
      <c r="DGW56" s="406"/>
      <c r="DGX56" s="406"/>
      <c r="DGY56" s="406"/>
      <c r="DGZ56" s="406"/>
      <c r="DHA56" s="406"/>
      <c r="DHB56" s="406"/>
      <c r="DHC56" s="406"/>
      <c r="DHD56" s="406"/>
      <c r="DHE56" s="406"/>
      <c r="DHF56" s="406"/>
      <c r="DHG56" s="406"/>
      <c r="DHH56" s="406"/>
      <c r="DHI56" s="406"/>
      <c r="DHJ56" s="406"/>
      <c r="DHK56" s="406"/>
      <c r="DHL56" s="406"/>
      <c r="DHM56" s="406"/>
      <c r="DHN56" s="406"/>
      <c r="DHO56" s="406"/>
      <c r="DHP56" s="406"/>
      <c r="DHQ56" s="406"/>
      <c r="DHR56" s="406"/>
      <c r="DHS56" s="406"/>
      <c r="DHT56" s="406"/>
      <c r="DHU56" s="406"/>
      <c r="DHV56" s="406"/>
      <c r="DHW56" s="406"/>
      <c r="DHX56" s="406"/>
      <c r="DHY56" s="406"/>
      <c r="DHZ56" s="406"/>
      <c r="DIA56" s="406"/>
      <c r="DIB56" s="406"/>
      <c r="DIC56" s="406"/>
      <c r="DID56" s="406"/>
      <c r="DIE56" s="406"/>
      <c r="DIF56" s="406"/>
      <c r="DIG56" s="406"/>
      <c r="DIH56" s="406"/>
      <c r="DII56" s="406"/>
      <c r="DIJ56" s="406"/>
      <c r="DIK56" s="406"/>
      <c r="DIL56" s="406"/>
      <c r="DIM56" s="406"/>
      <c r="DIN56" s="406"/>
      <c r="DIO56" s="406"/>
      <c r="DIP56" s="406"/>
      <c r="DIQ56" s="406"/>
      <c r="DIR56" s="406"/>
      <c r="DIS56" s="406"/>
      <c r="DIT56" s="406"/>
      <c r="DIU56" s="406"/>
      <c r="DIV56" s="406"/>
      <c r="DIW56" s="406"/>
      <c r="DIX56" s="406"/>
      <c r="DIY56" s="406"/>
      <c r="DIZ56" s="406"/>
      <c r="DJA56" s="406"/>
      <c r="DJB56" s="406"/>
      <c r="DJC56" s="406"/>
      <c r="DJD56" s="406"/>
      <c r="DJE56" s="406"/>
      <c r="DJF56" s="406"/>
      <c r="DJG56" s="406"/>
      <c r="DJH56" s="406"/>
      <c r="DJI56" s="406"/>
      <c r="DJJ56" s="406"/>
      <c r="DJK56" s="406"/>
      <c r="DJL56" s="406"/>
      <c r="DJM56" s="406"/>
      <c r="DJN56" s="406"/>
      <c r="DJO56" s="406"/>
      <c r="DJP56" s="406"/>
      <c r="DJQ56" s="406"/>
      <c r="DJR56" s="406"/>
      <c r="DJS56" s="406"/>
      <c r="DJT56" s="406"/>
      <c r="DJU56" s="406"/>
      <c r="DJV56" s="406"/>
      <c r="DJW56" s="406"/>
      <c r="DJX56" s="406"/>
      <c r="DJY56" s="406"/>
      <c r="DJZ56" s="406"/>
      <c r="DKA56" s="406"/>
      <c r="DKB56" s="406"/>
      <c r="DKC56" s="406"/>
      <c r="DKD56" s="406"/>
      <c r="DKE56" s="406"/>
      <c r="DKF56" s="406"/>
      <c r="DKG56" s="406"/>
      <c r="DKH56" s="406"/>
      <c r="DKI56" s="406"/>
      <c r="DKJ56" s="406"/>
      <c r="DKK56" s="406"/>
      <c r="DKL56" s="406"/>
      <c r="DKM56" s="406"/>
      <c r="DKN56" s="406"/>
      <c r="DKO56" s="406"/>
      <c r="DKP56" s="406"/>
      <c r="DKQ56" s="406"/>
      <c r="DKR56" s="406"/>
      <c r="DKS56" s="406"/>
      <c r="DKT56" s="406"/>
      <c r="DKU56" s="406"/>
      <c r="DKV56" s="406"/>
      <c r="DKW56" s="406"/>
      <c r="DKX56" s="406"/>
      <c r="DKY56" s="406"/>
      <c r="DKZ56" s="406"/>
      <c r="DLA56" s="406"/>
      <c r="DLB56" s="406"/>
      <c r="DLC56" s="406"/>
      <c r="DLD56" s="406"/>
      <c r="DLE56" s="406"/>
      <c r="DLF56" s="406"/>
      <c r="DLG56" s="406"/>
      <c r="DLH56" s="406"/>
      <c r="DLI56" s="406"/>
      <c r="DLJ56" s="406"/>
      <c r="DLK56" s="406"/>
      <c r="DLL56" s="406"/>
      <c r="DLM56" s="406"/>
      <c r="DLN56" s="406"/>
      <c r="DLO56" s="406"/>
      <c r="DLP56" s="406"/>
      <c r="DLQ56" s="406"/>
      <c r="DLR56" s="406"/>
      <c r="DLS56" s="406"/>
      <c r="DLT56" s="406"/>
      <c r="DLU56" s="406"/>
      <c r="DLV56" s="406"/>
      <c r="DLW56" s="406"/>
      <c r="DLX56" s="406"/>
      <c r="DLY56" s="406"/>
      <c r="DLZ56" s="406"/>
      <c r="DMA56" s="406"/>
      <c r="DMB56" s="406"/>
      <c r="DMC56" s="406"/>
      <c r="DMD56" s="406"/>
      <c r="DME56" s="406"/>
      <c r="DMF56" s="406"/>
      <c r="DMG56" s="406"/>
      <c r="DMH56" s="406"/>
      <c r="DMI56" s="406"/>
      <c r="DMJ56" s="406"/>
      <c r="DMK56" s="406"/>
      <c r="DML56" s="406"/>
      <c r="DMM56" s="406"/>
      <c r="DMN56" s="406"/>
      <c r="DMO56" s="406"/>
      <c r="DMP56" s="406"/>
      <c r="DMQ56" s="406"/>
      <c r="DMR56" s="406"/>
      <c r="DMS56" s="406"/>
      <c r="DMT56" s="406"/>
      <c r="DMU56" s="406"/>
      <c r="DMV56" s="406"/>
      <c r="DMW56" s="406"/>
      <c r="DMX56" s="406"/>
      <c r="DMY56" s="406"/>
      <c r="DMZ56" s="406"/>
      <c r="DNA56" s="406"/>
      <c r="DNB56" s="406"/>
      <c r="DNC56" s="406"/>
      <c r="DND56" s="406"/>
      <c r="DNE56" s="406"/>
      <c r="DNF56" s="406"/>
      <c r="DNG56" s="406"/>
      <c r="DNH56" s="406"/>
      <c r="DNI56" s="406"/>
      <c r="DNJ56" s="406"/>
      <c r="DNK56" s="406"/>
      <c r="DNL56" s="406"/>
      <c r="DNM56" s="406"/>
      <c r="DNN56" s="406"/>
      <c r="DNO56" s="406"/>
      <c r="DNP56" s="406"/>
      <c r="DNQ56" s="406"/>
      <c r="DNR56" s="406"/>
      <c r="DNS56" s="406"/>
      <c r="DNT56" s="406"/>
      <c r="DNU56" s="406"/>
      <c r="DNV56" s="406"/>
      <c r="DNW56" s="406"/>
      <c r="DNX56" s="406"/>
      <c r="DNY56" s="406"/>
      <c r="DNZ56" s="406"/>
      <c r="DOA56" s="406"/>
      <c r="DOB56" s="406"/>
      <c r="DOC56" s="406"/>
      <c r="DOD56" s="406"/>
      <c r="DOE56" s="406"/>
      <c r="DOF56" s="406"/>
      <c r="DOG56" s="406"/>
      <c r="DOH56" s="406"/>
      <c r="DOI56" s="406"/>
      <c r="DOJ56" s="406"/>
      <c r="DOK56" s="406"/>
      <c r="DOL56" s="406"/>
      <c r="DOM56" s="406"/>
      <c r="DON56" s="406"/>
      <c r="DOO56" s="406"/>
      <c r="DOP56" s="406"/>
      <c r="DOQ56" s="406"/>
      <c r="DOR56" s="406"/>
      <c r="DOS56" s="406"/>
      <c r="DOT56" s="406"/>
      <c r="DOU56" s="406"/>
      <c r="DOV56" s="406"/>
      <c r="DOW56" s="406"/>
      <c r="DOX56" s="406"/>
      <c r="DOY56" s="406"/>
      <c r="DOZ56" s="406"/>
      <c r="DPA56" s="406"/>
      <c r="DPB56" s="406"/>
      <c r="DPC56" s="406"/>
      <c r="DPD56" s="406"/>
      <c r="DPE56" s="406"/>
      <c r="DPF56" s="406"/>
      <c r="DPG56" s="406"/>
      <c r="DPH56" s="406"/>
      <c r="DPI56" s="406"/>
      <c r="DPJ56" s="406"/>
      <c r="DPK56" s="406"/>
      <c r="DPL56" s="406"/>
      <c r="DPM56" s="406"/>
      <c r="DPN56" s="406"/>
      <c r="DPO56" s="406"/>
      <c r="DPP56" s="406"/>
      <c r="DPQ56" s="406"/>
      <c r="DPR56" s="406"/>
      <c r="DPS56" s="406"/>
      <c r="DPT56" s="406"/>
      <c r="DPU56" s="406"/>
      <c r="DPV56" s="406"/>
      <c r="DPW56" s="406"/>
      <c r="DPX56" s="406"/>
      <c r="DPY56" s="406"/>
      <c r="DPZ56" s="406"/>
      <c r="DQA56" s="406"/>
      <c r="DQB56" s="406"/>
      <c r="DQC56" s="406"/>
      <c r="DQD56" s="406"/>
      <c r="DQE56" s="406"/>
      <c r="DQF56" s="406"/>
      <c r="DQG56" s="406"/>
      <c r="DQH56" s="406"/>
      <c r="DQI56" s="406"/>
      <c r="DQJ56" s="406"/>
      <c r="DQK56" s="406"/>
      <c r="DQL56" s="406"/>
      <c r="DQM56" s="406"/>
      <c r="DQN56" s="406"/>
      <c r="DQO56" s="406"/>
      <c r="DQP56" s="406"/>
      <c r="DQQ56" s="406"/>
      <c r="DQR56" s="406"/>
      <c r="DQS56" s="406"/>
      <c r="DQT56" s="406"/>
      <c r="DQU56" s="406"/>
      <c r="DQV56" s="406"/>
      <c r="DQW56" s="406"/>
      <c r="DQX56" s="406"/>
      <c r="DQY56" s="406"/>
      <c r="DQZ56" s="406"/>
      <c r="DRA56" s="406"/>
      <c r="DRB56" s="406"/>
      <c r="DRC56" s="406"/>
      <c r="DRD56" s="406"/>
      <c r="DRE56" s="406"/>
      <c r="DRF56" s="406"/>
      <c r="DRG56" s="406"/>
      <c r="DRH56" s="406"/>
      <c r="DRI56" s="406"/>
      <c r="DRJ56" s="406"/>
      <c r="DRK56" s="406"/>
      <c r="DRL56" s="406"/>
      <c r="DRM56" s="406"/>
      <c r="DRN56" s="406"/>
      <c r="DRO56" s="406"/>
      <c r="DRP56" s="406"/>
      <c r="DRQ56" s="406"/>
      <c r="DRR56" s="406"/>
      <c r="DRS56" s="406"/>
      <c r="DRT56" s="406"/>
      <c r="DRU56" s="406"/>
      <c r="DRV56" s="406"/>
      <c r="DRW56" s="406"/>
      <c r="DRX56" s="406"/>
      <c r="DRY56" s="406"/>
      <c r="DRZ56" s="406"/>
      <c r="DSA56" s="406"/>
      <c r="DSB56" s="406"/>
      <c r="DSC56" s="406"/>
      <c r="DSD56" s="406"/>
      <c r="DSE56" s="406"/>
      <c r="DSF56" s="406"/>
      <c r="DSG56" s="406"/>
      <c r="DSH56" s="406"/>
      <c r="DSI56" s="406"/>
      <c r="DSJ56" s="406"/>
      <c r="DSK56" s="406"/>
      <c r="DSL56" s="406"/>
      <c r="DSM56" s="406"/>
      <c r="DSN56" s="406"/>
      <c r="DSO56" s="406"/>
      <c r="DSP56" s="406"/>
      <c r="DSQ56" s="406"/>
      <c r="DSR56" s="406"/>
      <c r="DSS56" s="406"/>
      <c r="DST56" s="406"/>
      <c r="DSU56" s="406"/>
      <c r="DSV56" s="406"/>
      <c r="DSW56" s="406"/>
      <c r="DSX56" s="406"/>
      <c r="DSY56" s="406"/>
      <c r="DSZ56" s="406"/>
      <c r="DTA56" s="406"/>
      <c r="DTB56" s="406"/>
      <c r="DTC56" s="406"/>
      <c r="DTD56" s="406"/>
      <c r="DTE56" s="406"/>
      <c r="DTF56" s="406"/>
      <c r="DTG56" s="406"/>
      <c r="DTH56" s="406"/>
      <c r="DTI56" s="406"/>
      <c r="DTJ56" s="406"/>
      <c r="DTK56" s="406"/>
      <c r="DTL56" s="406"/>
      <c r="DTM56" s="406"/>
      <c r="DTN56" s="406"/>
      <c r="DTO56" s="406"/>
      <c r="DTP56" s="406"/>
      <c r="DTQ56" s="406"/>
      <c r="DTR56" s="406"/>
      <c r="DTS56" s="406"/>
      <c r="DTT56" s="406"/>
      <c r="DTU56" s="406"/>
      <c r="DTV56" s="406"/>
      <c r="DTW56" s="406"/>
      <c r="DTX56" s="406"/>
      <c r="DTY56" s="406"/>
      <c r="DTZ56" s="406"/>
      <c r="DUA56" s="406"/>
      <c r="DUB56" s="406"/>
      <c r="DUC56" s="406"/>
      <c r="DUD56" s="406"/>
      <c r="DUE56" s="406"/>
      <c r="DUF56" s="406"/>
      <c r="DUG56" s="406"/>
      <c r="DUH56" s="406"/>
      <c r="DUI56" s="406"/>
      <c r="DUJ56" s="406"/>
      <c r="DUK56" s="406"/>
      <c r="DUL56" s="406"/>
      <c r="DUM56" s="406"/>
      <c r="DUN56" s="406"/>
      <c r="DUO56" s="406"/>
      <c r="DUP56" s="406"/>
      <c r="DUQ56" s="406"/>
      <c r="DUR56" s="406"/>
      <c r="DUS56" s="406"/>
      <c r="DUT56" s="406"/>
      <c r="DUU56" s="406"/>
      <c r="DUV56" s="406"/>
      <c r="DUW56" s="406"/>
      <c r="DUX56" s="406"/>
      <c r="DUY56" s="406"/>
      <c r="DUZ56" s="406"/>
      <c r="DVA56" s="406"/>
      <c r="DVB56" s="406"/>
      <c r="DVC56" s="406"/>
      <c r="DVD56" s="406"/>
      <c r="DVE56" s="406"/>
      <c r="DVF56" s="406"/>
      <c r="DVG56" s="406"/>
      <c r="DVH56" s="406"/>
      <c r="DVI56" s="406"/>
      <c r="DVJ56" s="406"/>
      <c r="DVK56" s="406"/>
      <c r="DVL56" s="406"/>
      <c r="DVM56" s="406"/>
      <c r="DVN56" s="406"/>
      <c r="DVO56" s="406"/>
      <c r="DVP56" s="406"/>
      <c r="DVQ56" s="406"/>
      <c r="DVR56" s="406"/>
      <c r="DVS56" s="406"/>
      <c r="DVT56" s="406"/>
      <c r="DVU56" s="406"/>
      <c r="DVV56" s="406"/>
      <c r="DVW56" s="406"/>
      <c r="DVX56" s="406"/>
      <c r="DVY56" s="406"/>
      <c r="DVZ56" s="406"/>
      <c r="DWA56" s="406"/>
      <c r="DWB56" s="406"/>
      <c r="DWC56" s="406"/>
      <c r="DWD56" s="406"/>
      <c r="DWE56" s="406"/>
      <c r="DWF56" s="406"/>
      <c r="DWG56" s="406"/>
      <c r="DWH56" s="406"/>
      <c r="DWI56" s="406"/>
      <c r="DWJ56" s="406"/>
      <c r="DWK56" s="406"/>
      <c r="DWL56" s="406"/>
      <c r="DWM56" s="406"/>
      <c r="DWN56" s="406"/>
      <c r="DWO56" s="406"/>
      <c r="DWP56" s="406"/>
      <c r="DWQ56" s="406"/>
      <c r="DWR56" s="406"/>
      <c r="DWS56" s="406"/>
      <c r="DWT56" s="406"/>
      <c r="DWU56" s="406"/>
      <c r="DWV56" s="406"/>
      <c r="DWW56" s="406"/>
      <c r="DWX56" s="406"/>
      <c r="DWY56" s="406"/>
      <c r="DWZ56" s="406"/>
      <c r="DXA56" s="406"/>
      <c r="DXB56" s="406"/>
      <c r="DXC56" s="406"/>
      <c r="DXD56" s="406"/>
      <c r="DXE56" s="406"/>
      <c r="DXF56" s="406"/>
      <c r="DXG56" s="406"/>
      <c r="DXH56" s="406"/>
      <c r="DXI56" s="406"/>
      <c r="DXJ56" s="406"/>
      <c r="DXK56" s="406"/>
      <c r="DXL56" s="406"/>
      <c r="DXM56" s="406"/>
      <c r="DXN56" s="406"/>
      <c r="DXO56" s="406"/>
      <c r="DXP56" s="406"/>
      <c r="DXQ56" s="406"/>
      <c r="DXR56" s="406"/>
      <c r="DXS56" s="406"/>
      <c r="DXT56" s="406"/>
      <c r="DXU56" s="406"/>
      <c r="DXV56" s="406"/>
      <c r="DXW56" s="406"/>
      <c r="DXX56" s="406"/>
      <c r="DXY56" s="406"/>
      <c r="DXZ56" s="406"/>
      <c r="DYA56" s="406"/>
      <c r="DYB56" s="406"/>
      <c r="DYC56" s="406"/>
      <c r="DYD56" s="406"/>
      <c r="DYE56" s="406"/>
      <c r="DYF56" s="406"/>
      <c r="DYG56" s="406"/>
      <c r="DYH56" s="406"/>
      <c r="DYI56" s="406"/>
      <c r="DYJ56" s="406"/>
      <c r="DYK56" s="406"/>
      <c r="DYL56" s="406"/>
      <c r="DYM56" s="406"/>
      <c r="DYN56" s="406"/>
      <c r="DYO56" s="406"/>
      <c r="DYP56" s="406"/>
      <c r="DYQ56" s="406"/>
      <c r="DYR56" s="406"/>
      <c r="DYS56" s="406"/>
      <c r="DYT56" s="406"/>
      <c r="DYU56" s="406"/>
      <c r="DYV56" s="406"/>
      <c r="DYW56" s="406"/>
      <c r="DYX56" s="406"/>
      <c r="DYY56" s="406"/>
      <c r="DYZ56" s="406"/>
      <c r="DZA56" s="406"/>
      <c r="DZB56" s="406"/>
      <c r="DZC56" s="406"/>
      <c r="DZD56" s="406"/>
      <c r="DZE56" s="406"/>
      <c r="DZF56" s="406"/>
      <c r="DZG56" s="406"/>
      <c r="DZH56" s="406"/>
      <c r="DZI56" s="406"/>
      <c r="DZJ56" s="406"/>
      <c r="DZK56" s="406"/>
      <c r="DZL56" s="406"/>
      <c r="DZM56" s="406"/>
      <c r="DZN56" s="406"/>
      <c r="DZO56" s="406"/>
      <c r="DZP56" s="406"/>
      <c r="DZQ56" s="406"/>
      <c r="DZR56" s="406"/>
      <c r="DZS56" s="406"/>
      <c r="DZT56" s="406"/>
      <c r="DZU56" s="406"/>
      <c r="DZV56" s="406"/>
      <c r="DZW56" s="406"/>
      <c r="DZX56" s="406"/>
      <c r="DZY56" s="406"/>
      <c r="DZZ56" s="406"/>
      <c r="EAA56" s="406"/>
      <c r="EAB56" s="406"/>
      <c r="EAC56" s="406"/>
      <c r="EAD56" s="406"/>
      <c r="EAE56" s="406"/>
      <c r="EAF56" s="406"/>
      <c r="EAG56" s="406"/>
      <c r="EAH56" s="406"/>
      <c r="EAI56" s="406"/>
      <c r="EAJ56" s="406"/>
      <c r="EAK56" s="406"/>
      <c r="EAL56" s="406"/>
      <c r="EAM56" s="406"/>
      <c r="EAN56" s="406"/>
      <c r="EAO56" s="406"/>
      <c r="EAP56" s="406"/>
      <c r="EAQ56" s="406"/>
      <c r="EAR56" s="406"/>
      <c r="EAS56" s="406"/>
      <c r="EAT56" s="406"/>
      <c r="EAU56" s="406"/>
      <c r="EAV56" s="406"/>
      <c r="EAW56" s="406"/>
      <c r="EAX56" s="406"/>
      <c r="EAY56" s="406"/>
      <c r="EAZ56" s="406"/>
      <c r="EBA56" s="406"/>
      <c r="EBB56" s="406"/>
      <c r="EBC56" s="406"/>
      <c r="EBD56" s="406"/>
      <c r="EBE56" s="406"/>
      <c r="EBF56" s="406"/>
      <c r="EBG56" s="406"/>
      <c r="EBH56" s="406"/>
      <c r="EBI56" s="406"/>
      <c r="EBJ56" s="406"/>
      <c r="EBK56" s="406"/>
      <c r="EBL56" s="406"/>
      <c r="EBM56" s="406"/>
      <c r="EBN56" s="406"/>
      <c r="EBO56" s="406"/>
      <c r="EBP56" s="406"/>
      <c r="EBQ56" s="406"/>
      <c r="EBR56" s="406"/>
      <c r="EBS56" s="406"/>
      <c r="EBT56" s="406"/>
      <c r="EBU56" s="406"/>
      <c r="EBV56" s="406"/>
      <c r="EBW56" s="406"/>
      <c r="EBX56" s="406"/>
      <c r="EBY56" s="406"/>
      <c r="EBZ56" s="406"/>
      <c r="ECA56" s="406"/>
      <c r="ECB56" s="406"/>
      <c r="ECC56" s="406"/>
      <c r="ECD56" s="406"/>
      <c r="ECE56" s="406"/>
      <c r="ECF56" s="406"/>
      <c r="ECG56" s="406"/>
      <c r="ECH56" s="406"/>
      <c r="ECI56" s="406"/>
      <c r="ECJ56" s="406"/>
      <c r="ECK56" s="406"/>
      <c r="ECL56" s="406"/>
      <c r="ECM56" s="406"/>
      <c r="ECN56" s="406"/>
      <c r="ECO56" s="406"/>
      <c r="ECP56" s="406"/>
      <c r="ECQ56" s="406"/>
      <c r="ECR56" s="406"/>
      <c r="ECS56" s="406"/>
      <c r="ECT56" s="406"/>
      <c r="ECU56" s="406"/>
      <c r="ECV56" s="406"/>
      <c r="ECW56" s="406"/>
      <c r="ECX56" s="406"/>
      <c r="ECY56" s="406"/>
      <c r="ECZ56" s="406"/>
      <c r="EDA56" s="406"/>
      <c r="EDB56" s="406"/>
      <c r="EDC56" s="406"/>
      <c r="EDD56" s="406"/>
      <c r="EDE56" s="406"/>
      <c r="EDF56" s="406"/>
      <c r="EDG56" s="406"/>
      <c r="EDH56" s="406"/>
      <c r="EDI56" s="406"/>
      <c r="EDJ56" s="406"/>
      <c r="EDK56" s="406"/>
      <c r="EDL56" s="406"/>
      <c r="EDM56" s="406"/>
      <c r="EDN56" s="406"/>
      <c r="EDO56" s="406"/>
      <c r="EDP56" s="406"/>
      <c r="EDQ56" s="406"/>
      <c r="EDR56" s="406"/>
      <c r="EDS56" s="406"/>
      <c r="EDT56" s="406"/>
      <c r="EDU56" s="406"/>
      <c r="EDV56" s="406"/>
      <c r="EDW56" s="406"/>
      <c r="EDX56" s="406"/>
      <c r="EDY56" s="406"/>
      <c r="EDZ56" s="406"/>
      <c r="EEA56" s="406"/>
      <c r="EEB56" s="406"/>
      <c r="EEC56" s="406"/>
      <c r="EED56" s="406"/>
      <c r="EEE56" s="406"/>
      <c r="EEF56" s="406"/>
      <c r="EEG56" s="406"/>
      <c r="EEH56" s="406"/>
      <c r="EEI56" s="406"/>
      <c r="EEJ56" s="406"/>
      <c r="EEK56" s="406"/>
      <c r="EEL56" s="406"/>
      <c r="EEM56" s="406"/>
      <c r="EEN56" s="406"/>
      <c r="EEO56" s="406"/>
      <c r="EEP56" s="406"/>
      <c r="EEQ56" s="406"/>
      <c r="EER56" s="406"/>
      <c r="EES56" s="406"/>
      <c r="EET56" s="406"/>
      <c r="EEU56" s="406"/>
      <c r="EEV56" s="406"/>
      <c r="EEW56" s="406"/>
      <c r="EEX56" s="406"/>
      <c r="EEY56" s="406"/>
      <c r="EEZ56" s="406"/>
      <c r="EFA56" s="406"/>
      <c r="EFB56" s="406"/>
      <c r="EFC56" s="406"/>
      <c r="EFD56" s="406"/>
      <c r="EFE56" s="406"/>
      <c r="EFF56" s="406"/>
      <c r="EFG56" s="406"/>
      <c r="EFH56" s="406"/>
      <c r="EFI56" s="406"/>
      <c r="EFJ56" s="406"/>
      <c r="EFK56" s="406"/>
      <c r="EFL56" s="406"/>
      <c r="EFM56" s="406"/>
      <c r="EFN56" s="406"/>
      <c r="EFO56" s="406"/>
      <c r="EFP56" s="406"/>
      <c r="EFQ56" s="406"/>
      <c r="EFR56" s="406"/>
      <c r="EFS56" s="406"/>
      <c r="EFT56" s="406"/>
      <c r="EFU56" s="406"/>
      <c r="EFV56" s="406"/>
      <c r="EFW56" s="406"/>
      <c r="EFX56" s="406"/>
      <c r="EFY56" s="406"/>
      <c r="EFZ56" s="406"/>
      <c r="EGA56" s="406"/>
      <c r="EGB56" s="406"/>
      <c r="EGC56" s="406"/>
      <c r="EGD56" s="406"/>
      <c r="EGE56" s="406"/>
      <c r="EGF56" s="406"/>
      <c r="EGG56" s="406"/>
      <c r="EGH56" s="406"/>
      <c r="EGI56" s="406"/>
      <c r="EGJ56" s="406"/>
      <c r="EGK56" s="406"/>
      <c r="EGL56" s="406"/>
      <c r="EGM56" s="406"/>
      <c r="EGN56" s="406"/>
      <c r="EGO56" s="406"/>
      <c r="EGP56" s="406"/>
      <c r="EGQ56" s="406"/>
      <c r="EGR56" s="406"/>
      <c r="EGS56" s="406"/>
      <c r="EGT56" s="406"/>
      <c r="EGU56" s="406"/>
      <c r="EGV56" s="406"/>
      <c r="EGW56" s="406"/>
      <c r="EGX56" s="406"/>
      <c r="EGY56" s="406"/>
      <c r="EGZ56" s="406"/>
      <c r="EHA56" s="406"/>
      <c r="EHB56" s="406"/>
      <c r="EHC56" s="406"/>
      <c r="EHD56" s="406"/>
      <c r="EHE56" s="406"/>
      <c r="EHF56" s="406"/>
      <c r="EHG56" s="406"/>
      <c r="EHH56" s="406"/>
      <c r="EHI56" s="406"/>
      <c r="EHJ56" s="406"/>
      <c r="EHK56" s="406"/>
      <c r="EHL56" s="406"/>
      <c r="EHM56" s="406"/>
      <c r="EHN56" s="406"/>
      <c r="EHO56" s="406"/>
      <c r="EHP56" s="406"/>
      <c r="EHQ56" s="406"/>
      <c r="EHR56" s="406"/>
      <c r="EHS56" s="406"/>
      <c r="EHT56" s="406"/>
      <c r="EHU56" s="406"/>
      <c r="EHV56" s="406"/>
      <c r="EHW56" s="406"/>
      <c r="EHX56" s="406"/>
      <c r="EHY56" s="406"/>
      <c r="EHZ56" s="406"/>
      <c r="EIA56" s="406"/>
      <c r="EIB56" s="406"/>
      <c r="EIC56" s="406"/>
      <c r="EID56" s="406"/>
      <c r="EIE56" s="406"/>
      <c r="EIF56" s="406"/>
      <c r="EIG56" s="406"/>
      <c r="EIH56" s="406"/>
      <c r="EII56" s="406"/>
      <c r="EIJ56" s="406"/>
      <c r="EIK56" s="406"/>
      <c r="EIL56" s="406"/>
      <c r="EIM56" s="406"/>
      <c r="EIN56" s="406"/>
      <c r="EIO56" s="406"/>
      <c r="EIP56" s="406"/>
      <c r="EIQ56" s="406"/>
      <c r="EIR56" s="406"/>
      <c r="EIS56" s="406"/>
      <c r="EIT56" s="406"/>
      <c r="EIU56" s="406"/>
      <c r="EIV56" s="406"/>
      <c r="EIW56" s="406"/>
      <c r="EIX56" s="406"/>
      <c r="EIY56" s="406"/>
      <c r="EIZ56" s="406"/>
      <c r="EJA56" s="406"/>
      <c r="EJB56" s="406"/>
      <c r="EJC56" s="406"/>
      <c r="EJD56" s="406"/>
      <c r="EJE56" s="406"/>
      <c r="EJF56" s="406"/>
      <c r="EJG56" s="406"/>
      <c r="EJH56" s="406"/>
      <c r="EJI56" s="406"/>
      <c r="EJJ56" s="406"/>
      <c r="EJK56" s="406"/>
      <c r="EJL56" s="406"/>
      <c r="EJM56" s="406"/>
      <c r="EJN56" s="406"/>
      <c r="EJO56" s="406"/>
      <c r="EJP56" s="406"/>
      <c r="EJQ56" s="406"/>
      <c r="EJR56" s="406"/>
      <c r="EJS56" s="406"/>
      <c r="EJT56" s="406"/>
      <c r="EJU56" s="406"/>
      <c r="EJV56" s="406"/>
      <c r="EJW56" s="406"/>
      <c r="EJX56" s="406"/>
      <c r="EJY56" s="406"/>
      <c r="EJZ56" s="406"/>
      <c r="EKA56" s="406"/>
      <c r="EKB56" s="406"/>
      <c r="EKC56" s="406"/>
      <c r="EKD56" s="406"/>
      <c r="EKE56" s="406"/>
      <c r="EKF56" s="406"/>
      <c r="EKG56" s="406"/>
      <c r="EKH56" s="406"/>
      <c r="EKI56" s="406"/>
      <c r="EKJ56" s="406"/>
      <c r="EKK56" s="406"/>
      <c r="EKL56" s="406"/>
      <c r="EKM56" s="406"/>
      <c r="EKN56" s="406"/>
      <c r="EKO56" s="406"/>
      <c r="EKP56" s="406"/>
      <c r="EKQ56" s="406"/>
      <c r="EKR56" s="406"/>
      <c r="EKS56" s="406"/>
      <c r="EKT56" s="406"/>
      <c r="EKU56" s="406"/>
      <c r="EKV56" s="406"/>
      <c r="EKW56" s="406"/>
      <c r="EKX56" s="406"/>
      <c r="EKY56" s="406"/>
      <c r="EKZ56" s="406"/>
      <c r="ELA56" s="406"/>
      <c r="ELB56" s="406"/>
      <c r="ELC56" s="406"/>
      <c r="ELD56" s="406"/>
      <c r="ELE56" s="406"/>
      <c r="ELF56" s="406"/>
      <c r="ELG56" s="406"/>
      <c r="ELH56" s="406"/>
      <c r="ELI56" s="406"/>
      <c r="ELJ56" s="406"/>
      <c r="ELK56" s="406"/>
      <c r="ELL56" s="406"/>
      <c r="ELM56" s="406"/>
      <c r="ELN56" s="406"/>
      <c r="ELO56" s="406"/>
      <c r="ELP56" s="406"/>
      <c r="ELQ56" s="406"/>
      <c r="ELR56" s="406"/>
      <c r="ELS56" s="406"/>
      <c r="ELT56" s="406"/>
      <c r="ELU56" s="406"/>
      <c r="ELV56" s="406"/>
      <c r="ELW56" s="406"/>
      <c r="ELX56" s="406"/>
      <c r="ELY56" s="406"/>
      <c r="ELZ56" s="406"/>
      <c r="EMA56" s="406"/>
      <c r="EMB56" s="406"/>
      <c r="EMC56" s="406"/>
      <c r="EMD56" s="406"/>
      <c r="EME56" s="406"/>
      <c r="EMF56" s="406"/>
      <c r="EMG56" s="406"/>
      <c r="EMH56" s="406"/>
      <c r="EMI56" s="406"/>
      <c r="EMJ56" s="406"/>
      <c r="EMK56" s="406"/>
      <c r="EML56" s="406"/>
      <c r="EMM56" s="406"/>
      <c r="EMN56" s="406"/>
      <c r="EMO56" s="406"/>
      <c r="EMP56" s="406"/>
      <c r="EMQ56" s="406"/>
      <c r="EMR56" s="406"/>
      <c r="EMS56" s="406"/>
      <c r="EMT56" s="406"/>
      <c r="EMU56" s="406"/>
      <c r="EMV56" s="406"/>
      <c r="EMW56" s="406"/>
      <c r="EMX56" s="406"/>
      <c r="EMY56" s="406"/>
      <c r="EMZ56" s="406"/>
      <c r="ENA56" s="406"/>
      <c r="ENB56" s="406"/>
      <c r="ENC56" s="406"/>
      <c r="END56" s="406"/>
      <c r="ENE56" s="406"/>
      <c r="ENF56" s="406"/>
      <c r="ENG56" s="406"/>
      <c r="ENH56" s="406"/>
      <c r="ENI56" s="406"/>
      <c r="ENJ56" s="406"/>
      <c r="ENK56" s="406"/>
      <c r="ENL56" s="406"/>
      <c r="ENM56" s="406"/>
      <c r="ENN56" s="406"/>
      <c r="ENO56" s="406"/>
      <c r="ENP56" s="406"/>
      <c r="ENQ56" s="406"/>
      <c r="ENR56" s="406"/>
      <c r="ENS56" s="406"/>
      <c r="ENT56" s="406"/>
      <c r="ENU56" s="406"/>
      <c r="ENV56" s="406"/>
      <c r="ENW56" s="406"/>
      <c r="ENX56" s="406"/>
      <c r="ENY56" s="406"/>
      <c r="ENZ56" s="406"/>
      <c r="EOA56" s="406"/>
      <c r="EOB56" s="406"/>
      <c r="EOC56" s="406"/>
      <c r="EOD56" s="406"/>
      <c r="EOE56" s="406"/>
      <c r="EOF56" s="406"/>
      <c r="EOG56" s="406"/>
      <c r="EOH56" s="406"/>
      <c r="EOI56" s="406"/>
      <c r="EOJ56" s="406"/>
      <c r="EOK56" s="406"/>
      <c r="EOL56" s="406"/>
      <c r="EOM56" s="406"/>
      <c r="EON56" s="406"/>
      <c r="EOO56" s="406"/>
      <c r="EOP56" s="406"/>
      <c r="EOQ56" s="406"/>
      <c r="EOR56" s="406"/>
      <c r="EOS56" s="406"/>
      <c r="EOT56" s="406"/>
      <c r="EOU56" s="406"/>
      <c r="EOV56" s="406"/>
      <c r="EOW56" s="406"/>
      <c r="EOX56" s="406"/>
      <c r="EOY56" s="406"/>
      <c r="EOZ56" s="406"/>
      <c r="EPA56" s="406"/>
      <c r="EPB56" s="406"/>
      <c r="EPC56" s="406"/>
      <c r="EPD56" s="406"/>
      <c r="EPE56" s="406"/>
      <c r="EPF56" s="406"/>
      <c r="EPG56" s="406"/>
      <c r="EPH56" s="406"/>
      <c r="EPI56" s="406"/>
      <c r="EPJ56" s="406"/>
      <c r="EPK56" s="406"/>
      <c r="EPL56" s="406"/>
      <c r="EPM56" s="406"/>
      <c r="EPN56" s="406"/>
      <c r="EPO56" s="406"/>
      <c r="EPP56" s="406"/>
      <c r="EPQ56" s="406"/>
      <c r="EPR56" s="406"/>
      <c r="EPS56" s="406"/>
      <c r="EPT56" s="406"/>
      <c r="EPU56" s="406"/>
      <c r="EPV56" s="406"/>
      <c r="EPW56" s="406"/>
      <c r="EPX56" s="406"/>
      <c r="EPY56" s="406"/>
      <c r="EPZ56" s="406"/>
      <c r="EQA56" s="406"/>
      <c r="EQB56" s="406"/>
      <c r="EQC56" s="406"/>
      <c r="EQD56" s="406"/>
      <c r="EQE56" s="406"/>
      <c r="EQF56" s="406"/>
      <c r="EQG56" s="406"/>
      <c r="EQH56" s="406"/>
      <c r="EQI56" s="406"/>
      <c r="EQJ56" s="406"/>
      <c r="EQK56" s="406"/>
      <c r="EQL56" s="406"/>
      <c r="EQM56" s="406"/>
      <c r="EQN56" s="406"/>
      <c r="EQO56" s="406"/>
      <c r="EQP56" s="406"/>
      <c r="EQQ56" s="406"/>
      <c r="EQR56" s="406"/>
      <c r="EQS56" s="406"/>
      <c r="EQT56" s="406"/>
      <c r="EQU56" s="406"/>
      <c r="EQV56" s="406"/>
      <c r="EQW56" s="406"/>
      <c r="EQX56" s="406"/>
      <c r="EQY56" s="406"/>
      <c r="EQZ56" s="406"/>
      <c r="ERA56" s="406"/>
      <c r="ERB56" s="406"/>
      <c r="ERC56" s="406"/>
      <c r="ERD56" s="406"/>
      <c r="ERE56" s="406"/>
      <c r="ERF56" s="406"/>
      <c r="ERG56" s="406"/>
      <c r="ERH56" s="406"/>
      <c r="ERI56" s="406"/>
      <c r="ERJ56" s="406"/>
      <c r="ERK56" s="406"/>
      <c r="ERL56" s="406"/>
      <c r="ERM56" s="406"/>
      <c r="ERN56" s="406"/>
      <c r="ERO56" s="406"/>
      <c r="ERP56" s="406"/>
      <c r="ERQ56" s="406"/>
      <c r="ERR56" s="406"/>
      <c r="ERS56" s="406"/>
      <c r="ERT56" s="406"/>
      <c r="ERU56" s="406"/>
      <c r="ERV56" s="406"/>
      <c r="ERW56" s="406"/>
      <c r="ERX56" s="406"/>
      <c r="ERY56" s="406"/>
      <c r="ERZ56" s="406"/>
      <c r="ESA56" s="406"/>
      <c r="ESB56" s="406"/>
      <c r="ESC56" s="406"/>
      <c r="ESD56" s="406"/>
      <c r="ESE56" s="406"/>
      <c r="ESF56" s="406"/>
      <c r="ESG56" s="406"/>
      <c r="ESH56" s="406"/>
      <c r="ESI56" s="406"/>
      <c r="ESJ56" s="406"/>
      <c r="ESK56" s="406"/>
      <c r="ESL56" s="406"/>
      <c r="ESM56" s="406"/>
      <c r="ESN56" s="406"/>
      <c r="ESO56" s="406"/>
      <c r="ESP56" s="406"/>
      <c r="ESQ56" s="406"/>
      <c r="ESR56" s="406"/>
      <c r="ESS56" s="406"/>
      <c r="EST56" s="406"/>
      <c r="ESU56" s="406"/>
      <c r="ESV56" s="406"/>
      <c r="ESW56" s="406"/>
      <c r="ESX56" s="406"/>
      <c r="ESY56" s="406"/>
      <c r="ESZ56" s="406"/>
      <c r="ETA56" s="406"/>
      <c r="ETB56" s="406"/>
      <c r="ETC56" s="406"/>
      <c r="ETD56" s="406"/>
      <c r="ETE56" s="406"/>
      <c r="ETF56" s="406"/>
      <c r="ETG56" s="406"/>
      <c r="ETH56" s="406"/>
      <c r="ETI56" s="406"/>
      <c r="ETJ56" s="406"/>
      <c r="ETK56" s="406"/>
      <c r="ETL56" s="406"/>
      <c r="ETM56" s="406"/>
      <c r="ETN56" s="406"/>
      <c r="ETO56" s="406"/>
      <c r="ETP56" s="406"/>
      <c r="ETQ56" s="406"/>
      <c r="ETR56" s="406"/>
      <c r="ETS56" s="406"/>
      <c r="ETT56" s="406"/>
      <c r="ETU56" s="406"/>
      <c r="ETV56" s="406"/>
      <c r="ETW56" s="406"/>
      <c r="ETX56" s="406"/>
      <c r="ETY56" s="406"/>
      <c r="ETZ56" s="406"/>
      <c r="EUA56" s="406"/>
      <c r="EUB56" s="406"/>
      <c r="EUC56" s="406"/>
      <c r="EUD56" s="406"/>
      <c r="EUE56" s="406"/>
      <c r="EUF56" s="406"/>
      <c r="EUG56" s="406"/>
      <c r="EUH56" s="406"/>
      <c r="EUI56" s="406"/>
      <c r="EUJ56" s="406"/>
      <c r="EUK56" s="406"/>
      <c r="EUL56" s="406"/>
      <c r="EUM56" s="406"/>
      <c r="EUN56" s="406"/>
      <c r="EUO56" s="406"/>
      <c r="EUP56" s="406"/>
      <c r="EUQ56" s="406"/>
      <c r="EUR56" s="406"/>
      <c r="EUS56" s="406"/>
      <c r="EUT56" s="406"/>
      <c r="EUU56" s="406"/>
      <c r="EUV56" s="406"/>
      <c r="EUW56" s="406"/>
      <c r="EUX56" s="406"/>
      <c r="EUY56" s="406"/>
      <c r="EUZ56" s="406"/>
      <c r="EVA56" s="406"/>
      <c r="EVB56" s="406"/>
      <c r="EVC56" s="406"/>
      <c r="EVD56" s="406"/>
      <c r="EVE56" s="406"/>
      <c r="EVF56" s="406"/>
      <c r="EVG56" s="406"/>
      <c r="EVH56" s="406"/>
      <c r="EVI56" s="406"/>
      <c r="EVJ56" s="406"/>
      <c r="EVK56" s="406"/>
      <c r="EVL56" s="406"/>
      <c r="EVM56" s="406"/>
      <c r="EVN56" s="406"/>
      <c r="EVO56" s="406"/>
      <c r="EVP56" s="406"/>
      <c r="EVQ56" s="406"/>
      <c r="EVR56" s="406"/>
      <c r="EVS56" s="406"/>
      <c r="EVT56" s="406"/>
      <c r="EVU56" s="406"/>
      <c r="EVV56" s="406"/>
      <c r="EVW56" s="406"/>
      <c r="EVX56" s="406"/>
      <c r="EVY56" s="406"/>
      <c r="EVZ56" s="406"/>
      <c r="EWA56" s="406"/>
      <c r="EWB56" s="406"/>
      <c r="EWC56" s="406"/>
      <c r="EWD56" s="406"/>
      <c r="EWE56" s="406"/>
      <c r="EWF56" s="406"/>
      <c r="EWG56" s="406"/>
      <c r="EWH56" s="406"/>
      <c r="EWI56" s="406"/>
      <c r="EWJ56" s="406"/>
      <c r="EWK56" s="406"/>
      <c r="EWL56" s="406"/>
      <c r="EWM56" s="406"/>
      <c r="EWN56" s="406"/>
      <c r="EWO56" s="406"/>
      <c r="EWP56" s="406"/>
      <c r="EWQ56" s="406"/>
      <c r="EWR56" s="406"/>
      <c r="EWS56" s="406"/>
      <c r="EWT56" s="406"/>
      <c r="EWU56" s="406"/>
      <c r="EWV56" s="406"/>
      <c r="EWW56" s="406"/>
      <c r="EWX56" s="406"/>
      <c r="EWY56" s="406"/>
      <c r="EWZ56" s="406"/>
      <c r="EXA56" s="406"/>
      <c r="EXB56" s="406"/>
      <c r="EXC56" s="406"/>
      <c r="EXD56" s="406"/>
      <c r="EXE56" s="406"/>
      <c r="EXF56" s="406"/>
      <c r="EXG56" s="406"/>
      <c r="EXH56" s="406"/>
      <c r="EXI56" s="406"/>
      <c r="EXJ56" s="406"/>
      <c r="EXK56" s="406"/>
      <c r="EXL56" s="406"/>
      <c r="EXM56" s="406"/>
      <c r="EXN56" s="406"/>
      <c r="EXO56" s="406"/>
      <c r="EXP56" s="406"/>
      <c r="EXQ56" s="406"/>
      <c r="EXR56" s="406"/>
      <c r="EXS56" s="406"/>
      <c r="EXT56" s="406"/>
      <c r="EXU56" s="406"/>
      <c r="EXV56" s="406"/>
      <c r="EXW56" s="406"/>
      <c r="EXX56" s="406"/>
      <c r="EXY56" s="406"/>
      <c r="EXZ56" s="406"/>
      <c r="EYA56" s="406"/>
      <c r="EYB56" s="406"/>
      <c r="EYC56" s="406"/>
      <c r="EYD56" s="406"/>
      <c r="EYE56" s="406"/>
      <c r="EYF56" s="406"/>
      <c r="EYG56" s="406"/>
      <c r="EYH56" s="406"/>
      <c r="EYI56" s="406"/>
      <c r="EYJ56" s="406"/>
      <c r="EYK56" s="406"/>
      <c r="EYL56" s="406"/>
      <c r="EYM56" s="406"/>
      <c r="EYN56" s="406"/>
      <c r="EYO56" s="406"/>
      <c r="EYP56" s="406"/>
      <c r="EYQ56" s="406"/>
      <c r="EYR56" s="406"/>
      <c r="EYS56" s="406"/>
      <c r="EYT56" s="406"/>
      <c r="EYU56" s="406"/>
      <c r="EYV56" s="406"/>
      <c r="EYW56" s="406"/>
      <c r="EYX56" s="406"/>
      <c r="EYY56" s="406"/>
      <c r="EYZ56" s="406"/>
      <c r="EZA56" s="406"/>
      <c r="EZB56" s="406"/>
      <c r="EZC56" s="406"/>
      <c r="EZD56" s="406"/>
      <c r="EZE56" s="406"/>
      <c r="EZF56" s="406"/>
      <c r="EZG56" s="406"/>
      <c r="EZH56" s="406"/>
      <c r="EZI56" s="406"/>
      <c r="EZJ56" s="406"/>
      <c r="EZK56" s="406"/>
      <c r="EZL56" s="406"/>
      <c r="EZM56" s="406"/>
      <c r="EZN56" s="406"/>
      <c r="EZO56" s="406"/>
      <c r="EZP56" s="406"/>
      <c r="EZQ56" s="406"/>
      <c r="EZR56" s="406"/>
      <c r="EZS56" s="406"/>
      <c r="EZT56" s="406"/>
      <c r="EZU56" s="406"/>
      <c r="EZV56" s="406"/>
      <c r="EZW56" s="406"/>
      <c r="EZX56" s="406"/>
      <c r="EZY56" s="406"/>
      <c r="EZZ56" s="406"/>
      <c r="FAA56" s="406"/>
      <c r="FAB56" s="406"/>
      <c r="FAC56" s="406"/>
      <c r="FAD56" s="406"/>
      <c r="FAE56" s="406"/>
      <c r="FAF56" s="406"/>
      <c r="FAG56" s="406"/>
      <c r="FAH56" s="406"/>
      <c r="FAI56" s="406"/>
      <c r="FAJ56" s="406"/>
      <c r="FAK56" s="406"/>
      <c r="FAL56" s="406"/>
      <c r="FAM56" s="406"/>
      <c r="FAN56" s="406"/>
      <c r="FAO56" s="406"/>
      <c r="FAP56" s="406"/>
      <c r="FAQ56" s="406"/>
      <c r="FAR56" s="406"/>
      <c r="FAS56" s="406"/>
      <c r="FAT56" s="406"/>
      <c r="FAU56" s="406"/>
      <c r="FAV56" s="406"/>
      <c r="FAW56" s="406"/>
      <c r="FAX56" s="406"/>
      <c r="FAY56" s="406"/>
      <c r="FAZ56" s="406"/>
      <c r="FBA56" s="406"/>
      <c r="FBB56" s="406"/>
      <c r="FBC56" s="406"/>
      <c r="FBD56" s="406"/>
      <c r="FBE56" s="406"/>
      <c r="FBF56" s="406"/>
      <c r="FBG56" s="406"/>
      <c r="FBH56" s="406"/>
      <c r="FBI56" s="406"/>
      <c r="FBJ56" s="406"/>
      <c r="FBK56" s="406"/>
      <c r="FBL56" s="406"/>
      <c r="FBM56" s="406"/>
      <c r="FBN56" s="406"/>
      <c r="FBO56" s="406"/>
      <c r="FBP56" s="406"/>
      <c r="FBQ56" s="406"/>
      <c r="FBR56" s="406"/>
      <c r="FBS56" s="406"/>
      <c r="FBT56" s="406"/>
      <c r="FBU56" s="406"/>
      <c r="FBV56" s="406"/>
      <c r="FBW56" s="406"/>
      <c r="FBX56" s="406"/>
      <c r="FBY56" s="406"/>
      <c r="FBZ56" s="406"/>
      <c r="FCA56" s="406"/>
      <c r="FCB56" s="406"/>
      <c r="FCC56" s="406"/>
      <c r="FCD56" s="406"/>
      <c r="FCE56" s="406"/>
      <c r="FCF56" s="406"/>
      <c r="FCG56" s="406"/>
      <c r="FCH56" s="406"/>
      <c r="FCI56" s="406"/>
      <c r="FCJ56" s="406"/>
      <c r="FCK56" s="406"/>
      <c r="FCL56" s="406"/>
      <c r="FCM56" s="406"/>
      <c r="FCN56" s="406"/>
      <c r="FCO56" s="406"/>
      <c r="FCP56" s="406"/>
      <c r="FCQ56" s="406"/>
      <c r="FCR56" s="406"/>
      <c r="FCS56" s="406"/>
      <c r="FCT56" s="406"/>
      <c r="FCU56" s="406"/>
      <c r="FCV56" s="406"/>
      <c r="FCW56" s="406"/>
      <c r="FCX56" s="406"/>
      <c r="FCY56" s="406"/>
      <c r="FCZ56" s="406"/>
      <c r="FDA56" s="406"/>
      <c r="FDB56" s="406"/>
      <c r="FDC56" s="406"/>
      <c r="FDD56" s="406"/>
      <c r="FDE56" s="406"/>
      <c r="FDF56" s="406"/>
      <c r="FDG56" s="406"/>
      <c r="FDH56" s="406"/>
      <c r="FDI56" s="406"/>
      <c r="FDJ56" s="406"/>
      <c r="FDK56" s="406"/>
      <c r="FDL56" s="406"/>
      <c r="FDM56" s="406"/>
      <c r="FDN56" s="406"/>
      <c r="FDO56" s="406"/>
      <c r="FDP56" s="406"/>
      <c r="FDQ56" s="406"/>
      <c r="FDR56" s="406"/>
      <c r="FDS56" s="406"/>
      <c r="FDT56" s="406"/>
      <c r="FDU56" s="406"/>
      <c r="FDV56" s="406"/>
      <c r="FDW56" s="406"/>
      <c r="FDX56" s="406"/>
      <c r="FDY56" s="406"/>
      <c r="FDZ56" s="406"/>
      <c r="FEA56" s="406"/>
      <c r="FEB56" s="406"/>
      <c r="FEC56" s="406"/>
      <c r="FED56" s="406"/>
      <c r="FEE56" s="406"/>
      <c r="FEF56" s="406"/>
      <c r="FEG56" s="406"/>
      <c r="FEH56" s="406"/>
      <c r="FEI56" s="406"/>
      <c r="FEJ56" s="406"/>
      <c r="FEK56" s="406"/>
      <c r="FEL56" s="406"/>
      <c r="FEM56" s="406"/>
      <c r="FEN56" s="406"/>
      <c r="FEO56" s="406"/>
      <c r="FEP56" s="406"/>
      <c r="FEQ56" s="406"/>
      <c r="FER56" s="406"/>
      <c r="FES56" s="406"/>
      <c r="FET56" s="406"/>
      <c r="FEU56" s="406"/>
      <c r="FEV56" s="406"/>
      <c r="FEW56" s="406"/>
      <c r="FEX56" s="406"/>
      <c r="FEY56" s="406"/>
      <c r="FEZ56" s="406"/>
      <c r="FFA56" s="406"/>
      <c r="FFB56" s="406"/>
      <c r="FFC56" s="406"/>
      <c r="FFD56" s="406"/>
      <c r="FFE56" s="406"/>
      <c r="FFF56" s="406"/>
      <c r="FFG56" s="406"/>
      <c r="FFH56" s="406"/>
      <c r="FFI56" s="406"/>
      <c r="FFJ56" s="406"/>
      <c r="FFK56" s="406"/>
      <c r="FFL56" s="406"/>
      <c r="FFM56" s="406"/>
      <c r="FFN56" s="406"/>
      <c r="FFO56" s="406"/>
      <c r="FFP56" s="406"/>
      <c r="FFQ56" s="406"/>
      <c r="FFR56" s="406"/>
      <c r="FFS56" s="406"/>
      <c r="FFT56" s="406"/>
      <c r="FFU56" s="406"/>
      <c r="FFV56" s="406"/>
      <c r="FFW56" s="406"/>
      <c r="FFX56" s="406"/>
      <c r="FFY56" s="406"/>
      <c r="FFZ56" s="406"/>
      <c r="FGA56" s="406"/>
      <c r="FGB56" s="406"/>
      <c r="FGC56" s="406"/>
      <c r="FGD56" s="406"/>
      <c r="FGE56" s="406"/>
      <c r="FGF56" s="406"/>
      <c r="FGG56" s="406"/>
      <c r="FGH56" s="406"/>
      <c r="FGI56" s="406"/>
      <c r="FGJ56" s="406"/>
      <c r="FGK56" s="406"/>
      <c r="FGL56" s="406"/>
      <c r="FGM56" s="406"/>
      <c r="FGN56" s="406"/>
      <c r="FGO56" s="406"/>
      <c r="FGP56" s="406"/>
      <c r="FGQ56" s="406"/>
      <c r="FGR56" s="406"/>
      <c r="FGS56" s="406"/>
      <c r="FGT56" s="406"/>
      <c r="FGU56" s="406"/>
      <c r="FGV56" s="406"/>
      <c r="FGW56" s="406"/>
      <c r="FGX56" s="406"/>
      <c r="FGY56" s="406"/>
      <c r="FGZ56" s="406"/>
      <c r="FHA56" s="406"/>
      <c r="FHB56" s="406"/>
      <c r="FHC56" s="406"/>
      <c r="FHD56" s="406"/>
      <c r="FHE56" s="406"/>
      <c r="FHF56" s="406"/>
      <c r="FHG56" s="406"/>
      <c r="FHH56" s="406"/>
      <c r="FHI56" s="406"/>
      <c r="FHJ56" s="406"/>
      <c r="FHK56" s="406"/>
      <c r="FHL56" s="406"/>
      <c r="FHM56" s="406"/>
      <c r="FHN56" s="406"/>
      <c r="FHO56" s="406"/>
      <c r="FHP56" s="406"/>
      <c r="FHQ56" s="406"/>
      <c r="FHR56" s="406"/>
      <c r="FHS56" s="406"/>
      <c r="FHT56" s="406"/>
      <c r="FHU56" s="406"/>
      <c r="FHV56" s="406"/>
      <c r="FHW56" s="406"/>
      <c r="FHX56" s="406"/>
      <c r="FHY56" s="406"/>
      <c r="FHZ56" s="406"/>
      <c r="FIA56" s="406"/>
      <c r="FIB56" s="406"/>
      <c r="FIC56" s="406"/>
      <c r="FID56" s="406"/>
      <c r="FIE56" s="406"/>
      <c r="FIF56" s="406"/>
      <c r="FIG56" s="406"/>
      <c r="FIH56" s="406"/>
      <c r="FII56" s="406"/>
      <c r="FIJ56" s="406"/>
      <c r="FIK56" s="406"/>
      <c r="FIL56" s="406"/>
      <c r="FIM56" s="406"/>
      <c r="FIN56" s="406"/>
      <c r="FIO56" s="406"/>
      <c r="FIP56" s="406"/>
      <c r="FIQ56" s="406"/>
      <c r="FIR56" s="406"/>
      <c r="FIS56" s="406"/>
      <c r="FIT56" s="406"/>
      <c r="FIU56" s="406"/>
      <c r="FIV56" s="406"/>
      <c r="FIW56" s="406"/>
      <c r="FIX56" s="406"/>
      <c r="FIY56" s="406"/>
      <c r="FIZ56" s="406"/>
      <c r="FJA56" s="406"/>
      <c r="FJB56" s="406"/>
      <c r="FJC56" s="406"/>
      <c r="FJD56" s="406"/>
      <c r="FJE56" s="406"/>
      <c r="FJF56" s="406"/>
      <c r="FJG56" s="406"/>
      <c r="FJH56" s="406"/>
      <c r="FJI56" s="406"/>
      <c r="FJJ56" s="406"/>
      <c r="FJK56" s="406"/>
      <c r="FJL56" s="406"/>
      <c r="FJM56" s="406"/>
      <c r="FJN56" s="406"/>
      <c r="FJO56" s="406"/>
      <c r="FJP56" s="406"/>
      <c r="FJQ56" s="406"/>
      <c r="FJR56" s="406"/>
      <c r="FJS56" s="406"/>
      <c r="FJT56" s="406"/>
      <c r="FJU56" s="406"/>
      <c r="FJV56" s="406"/>
      <c r="FJW56" s="406"/>
      <c r="FJX56" s="406"/>
      <c r="FJY56" s="406"/>
      <c r="FJZ56" s="406"/>
      <c r="FKA56" s="406"/>
      <c r="FKB56" s="406"/>
      <c r="FKC56" s="406"/>
      <c r="FKD56" s="406"/>
      <c r="FKE56" s="406"/>
      <c r="FKF56" s="406"/>
      <c r="FKG56" s="406"/>
      <c r="FKH56" s="406"/>
      <c r="FKI56" s="406"/>
      <c r="FKJ56" s="406"/>
      <c r="FKK56" s="406"/>
      <c r="FKL56" s="406"/>
      <c r="FKM56" s="406"/>
      <c r="FKN56" s="406"/>
      <c r="FKO56" s="406"/>
      <c r="FKP56" s="406"/>
      <c r="FKQ56" s="406"/>
      <c r="FKR56" s="406"/>
      <c r="FKS56" s="406"/>
      <c r="FKT56" s="406"/>
      <c r="FKU56" s="406"/>
      <c r="FKV56" s="406"/>
      <c r="FKW56" s="406"/>
      <c r="FKX56" s="406"/>
      <c r="FKY56" s="406"/>
      <c r="FKZ56" s="406"/>
      <c r="FLA56" s="406"/>
      <c r="FLB56" s="406"/>
      <c r="FLC56" s="406"/>
      <c r="FLD56" s="406"/>
      <c r="FLE56" s="406"/>
      <c r="FLF56" s="406"/>
      <c r="FLG56" s="406"/>
      <c r="FLH56" s="406"/>
      <c r="FLI56" s="406"/>
      <c r="FLJ56" s="406"/>
      <c r="FLK56" s="406"/>
      <c r="FLL56" s="406"/>
      <c r="FLM56" s="406"/>
      <c r="FLN56" s="406"/>
      <c r="FLO56" s="406"/>
      <c r="FLP56" s="406"/>
      <c r="FLQ56" s="406"/>
      <c r="FLR56" s="406"/>
      <c r="FLS56" s="406"/>
      <c r="FLT56" s="406"/>
      <c r="FLU56" s="406"/>
      <c r="FLV56" s="406"/>
      <c r="FLW56" s="406"/>
      <c r="FLX56" s="406"/>
      <c r="FLY56" s="406"/>
      <c r="FLZ56" s="406"/>
      <c r="FMA56" s="406"/>
      <c r="FMB56" s="406"/>
      <c r="FMC56" s="406"/>
      <c r="FMD56" s="406"/>
      <c r="FME56" s="406"/>
      <c r="FMF56" s="406"/>
      <c r="FMG56" s="406"/>
      <c r="FMH56" s="406"/>
      <c r="FMI56" s="406"/>
      <c r="FMJ56" s="406"/>
      <c r="FMK56" s="406"/>
      <c r="FML56" s="406"/>
      <c r="FMM56" s="406"/>
      <c r="FMN56" s="406"/>
      <c r="FMO56" s="406"/>
      <c r="FMP56" s="406"/>
      <c r="FMQ56" s="406"/>
      <c r="FMR56" s="406"/>
      <c r="FMS56" s="406"/>
      <c r="FMT56" s="406"/>
      <c r="FMU56" s="406"/>
      <c r="FMV56" s="406"/>
      <c r="FMW56" s="406"/>
      <c r="FMX56" s="406"/>
      <c r="FMY56" s="406"/>
      <c r="FMZ56" s="406"/>
      <c r="FNA56" s="406"/>
      <c r="FNB56" s="406"/>
      <c r="FNC56" s="406"/>
      <c r="FND56" s="406"/>
      <c r="FNE56" s="406"/>
      <c r="FNF56" s="406"/>
      <c r="FNG56" s="406"/>
      <c r="FNH56" s="406"/>
      <c r="FNI56" s="406"/>
      <c r="FNJ56" s="406"/>
      <c r="FNK56" s="406"/>
      <c r="FNL56" s="406"/>
      <c r="FNM56" s="406"/>
      <c r="FNN56" s="406"/>
      <c r="FNO56" s="406"/>
      <c r="FNP56" s="406"/>
      <c r="FNQ56" s="406"/>
      <c r="FNR56" s="406"/>
      <c r="FNS56" s="406"/>
      <c r="FNT56" s="406"/>
      <c r="FNU56" s="406"/>
      <c r="FNV56" s="406"/>
      <c r="FNW56" s="406"/>
      <c r="FNX56" s="406"/>
      <c r="FNY56" s="406"/>
      <c r="FNZ56" s="406"/>
      <c r="FOA56" s="406"/>
      <c r="FOB56" s="406"/>
      <c r="FOC56" s="406"/>
      <c r="FOD56" s="406"/>
      <c r="FOE56" s="406"/>
      <c r="FOF56" s="406"/>
      <c r="FOG56" s="406"/>
      <c r="FOH56" s="406"/>
      <c r="FOI56" s="406"/>
      <c r="FOJ56" s="406"/>
      <c r="FOK56" s="406"/>
      <c r="FOL56" s="406"/>
      <c r="FOM56" s="406"/>
      <c r="FON56" s="406"/>
      <c r="FOO56" s="406"/>
      <c r="FOP56" s="406"/>
      <c r="FOQ56" s="406"/>
      <c r="FOR56" s="406"/>
      <c r="FOS56" s="406"/>
      <c r="FOT56" s="406"/>
      <c r="FOU56" s="406"/>
      <c r="FOV56" s="406"/>
      <c r="FOW56" s="406"/>
      <c r="FOX56" s="406"/>
      <c r="FOY56" s="406"/>
      <c r="FOZ56" s="406"/>
      <c r="FPA56" s="406"/>
      <c r="FPB56" s="406"/>
      <c r="FPC56" s="406"/>
      <c r="FPD56" s="406"/>
      <c r="FPE56" s="406"/>
      <c r="FPF56" s="406"/>
      <c r="FPG56" s="406"/>
      <c r="FPH56" s="406"/>
      <c r="FPI56" s="406"/>
      <c r="FPJ56" s="406"/>
      <c r="FPK56" s="406"/>
      <c r="FPL56" s="406"/>
      <c r="FPM56" s="406"/>
      <c r="FPN56" s="406"/>
      <c r="FPO56" s="406"/>
      <c r="FPP56" s="406"/>
      <c r="FPQ56" s="406"/>
      <c r="FPR56" s="406"/>
      <c r="FPS56" s="406"/>
      <c r="FPT56" s="406"/>
      <c r="FPU56" s="406"/>
      <c r="FPV56" s="406"/>
      <c r="FPW56" s="406"/>
      <c r="FPX56" s="406"/>
      <c r="FPY56" s="406"/>
      <c r="FPZ56" s="406"/>
      <c r="FQA56" s="406"/>
      <c r="FQB56" s="406"/>
      <c r="FQC56" s="406"/>
      <c r="FQD56" s="406"/>
      <c r="FQE56" s="406"/>
      <c r="FQF56" s="406"/>
      <c r="FQG56" s="406"/>
      <c r="FQH56" s="406"/>
      <c r="FQI56" s="406"/>
      <c r="FQJ56" s="406"/>
      <c r="FQK56" s="406"/>
      <c r="FQL56" s="406"/>
      <c r="FQM56" s="406"/>
      <c r="FQN56" s="406"/>
      <c r="FQO56" s="406"/>
      <c r="FQP56" s="406"/>
      <c r="FQQ56" s="406"/>
      <c r="FQR56" s="406"/>
      <c r="FQS56" s="406"/>
      <c r="FQT56" s="406"/>
      <c r="FQU56" s="406"/>
      <c r="FQV56" s="406"/>
      <c r="FQW56" s="406"/>
      <c r="FQX56" s="406"/>
      <c r="FQY56" s="406"/>
      <c r="FQZ56" s="406"/>
      <c r="FRA56" s="406"/>
      <c r="FRB56" s="406"/>
      <c r="FRC56" s="406"/>
      <c r="FRD56" s="406"/>
      <c r="FRE56" s="406"/>
      <c r="FRF56" s="406"/>
      <c r="FRG56" s="406"/>
      <c r="FRH56" s="406"/>
      <c r="FRI56" s="406"/>
      <c r="FRJ56" s="406"/>
      <c r="FRK56" s="406"/>
      <c r="FRL56" s="406"/>
      <c r="FRM56" s="406"/>
      <c r="FRN56" s="406"/>
      <c r="FRO56" s="406"/>
      <c r="FRP56" s="406"/>
      <c r="FRQ56" s="406"/>
      <c r="FRR56" s="406"/>
      <c r="FRS56" s="406"/>
      <c r="FRT56" s="406"/>
      <c r="FRU56" s="406"/>
      <c r="FRV56" s="406"/>
      <c r="FRW56" s="406"/>
      <c r="FRX56" s="406"/>
      <c r="FRY56" s="406"/>
      <c r="FRZ56" s="406"/>
      <c r="FSA56" s="406"/>
      <c r="FSB56" s="406"/>
      <c r="FSC56" s="406"/>
      <c r="FSD56" s="406"/>
      <c r="FSE56" s="406"/>
      <c r="FSF56" s="406"/>
      <c r="FSG56" s="406"/>
      <c r="FSH56" s="406"/>
      <c r="FSI56" s="406"/>
      <c r="FSJ56" s="406"/>
      <c r="FSK56" s="406"/>
      <c r="FSL56" s="406"/>
      <c r="FSM56" s="406"/>
      <c r="FSN56" s="406"/>
      <c r="FSO56" s="406"/>
      <c r="FSP56" s="406"/>
      <c r="FSQ56" s="406"/>
      <c r="FSR56" s="406"/>
      <c r="FSS56" s="406"/>
      <c r="FST56" s="406"/>
      <c r="FSU56" s="406"/>
      <c r="FSV56" s="406"/>
      <c r="FSW56" s="406"/>
      <c r="FSX56" s="406"/>
      <c r="FSY56" s="406"/>
      <c r="FSZ56" s="406"/>
      <c r="FTA56" s="406"/>
      <c r="FTB56" s="406"/>
      <c r="FTC56" s="406"/>
      <c r="FTD56" s="406"/>
      <c r="FTE56" s="406"/>
      <c r="FTF56" s="406"/>
      <c r="FTG56" s="406"/>
      <c r="FTH56" s="406"/>
      <c r="FTI56" s="406"/>
      <c r="FTJ56" s="406"/>
      <c r="FTK56" s="406"/>
      <c r="FTL56" s="406"/>
      <c r="FTM56" s="406"/>
      <c r="FTN56" s="406"/>
      <c r="FTO56" s="406"/>
      <c r="FTP56" s="406"/>
      <c r="FTQ56" s="406"/>
      <c r="FTR56" s="406"/>
      <c r="FTS56" s="406"/>
      <c r="FTT56" s="406"/>
      <c r="FTU56" s="406"/>
      <c r="FTV56" s="406"/>
      <c r="FTW56" s="406"/>
      <c r="FTX56" s="406"/>
      <c r="FTY56" s="406"/>
      <c r="FTZ56" s="406"/>
      <c r="FUA56" s="406"/>
      <c r="FUB56" s="406"/>
      <c r="FUC56" s="406"/>
      <c r="FUD56" s="406"/>
      <c r="FUE56" s="406"/>
      <c r="FUF56" s="406"/>
      <c r="FUG56" s="406"/>
      <c r="FUH56" s="406"/>
      <c r="FUI56" s="406"/>
      <c r="FUJ56" s="406"/>
      <c r="FUK56" s="406"/>
      <c r="FUL56" s="406"/>
      <c r="FUM56" s="406"/>
      <c r="FUN56" s="406"/>
      <c r="FUO56" s="406"/>
      <c r="FUP56" s="406"/>
      <c r="FUQ56" s="406"/>
      <c r="FUR56" s="406"/>
      <c r="FUS56" s="406"/>
      <c r="FUT56" s="406"/>
      <c r="FUU56" s="406"/>
      <c r="FUV56" s="406"/>
      <c r="FUW56" s="406"/>
      <c r="FUX56" s="406"/>
      <c r="FUY56" s="406"/>
      <c r="FUZ56" s="406"/>
      <c r="FVA56" s="406"/>
      <c r="FVB56" s="406"/>
      <c r="FVC56" s="406"/>
      <c r="FVD56" s="406"/>
      <c r="FVE56" s="406"/>
      <c r="FVF56" s="406"/>
      <c r="FVG56" s="406"/>
      <c r="FVH56" s="406"/>
      <c r="FVI56" s="406"/>
      <c r="FVJ56" s="406"/>
      <c r="FVK56" s="406"/>
      <c r="FVL56" s="406"/>
      <c r="FVM56" s="406"/>
      <c r="FVN56" s="406"/>
      <c r="FVO56" s="406"/>
      <c r="FVP56" s="406"/>
      <c r="FVQ56" s="406"/>
      <c r="FVR56" s="406"/>
      <c r="FVS56" s="406"/>
      <c r="FVT56" s="406"/>
      <c r="FVU56" s="406"/>
      <c r="FVV56" s="406"/>
      <c r="FVW56" s="406"/>
      <c r="FVX56" s="406"/>
      <c r="FVY56" s="406"/>
      <c r="FVZ56" s="406"/>
      <c r="FWA56" s="406"/>
      <c r="FWB56" s="406"/>
      <c r="FWC56" s="406"/>
      <c r="FWD56" s="406"/>
      <c r="FWE56" s="406"/>
      <c r="FWF56" s="406"/>
      <c r="FWG56" s="406"/>
      <c r="FWH56" s="406"/>
      <c r="FWI56" s="406"/>
      <c r="FWJ56" s="406"/>
      <c r="FWK56" s="406"/>
      <c r="FWL56" s="406"/>
      <c r="FWM56" s="406"/>
      <c r="FWN56" s="406"/>
      <c r="FWO56" s="406"/>
      <c r="FWP56" s="406"/>
      <c r="FWQ56" s="406"/>
      <c r="FWR56" s="406"/>
      <c r="FWS56" s="406"/>
      <c r="FWT56" s="406"/>
      <c r="FWU56" s="406"/>
      <c r="FWV56" s="406"/>
      <c r="FWW56" s="406"/>
      <c r="FWX56" s="406"/>
      <c r="FWY56" s="406"/>
      <c r="FWZ56" s="406"/>
      <c r="FXA56" s="406"/>
      <c r="FXB56" s="406"/>
      <c r="FXC56" s="406"/>
      <c r="FXD56" s="406"/>
      <c r="FXE56" s="406"/>
      <c r="FXF56" s="406"/>
      <c r="FXG56" s="406"/>
      <c r="FXH56" s="406"/>
      <c r="FXI56" s="406"/>
      <c r="FXJ56" s="406"/>
      <c r="FXK56" s="406"/>
      <c r="FXL56" s="406"/>
      <c r="FXM56" s="406"/>
      <c r="FXN56" s="406"/>
      <c r="FXO56" s="406"/>
      <c r="FXP56" s="406"/>
      <c r="FXQ56" s="406"/>
      <c r="FXR56" s="406"/>
      <c r="FXS56" s="406"/>
      <c r="FXT56" s="406"/>
      <c r="FXU56" s="406"/>
      <c r="FXV56" s="406"/>
      <c r="FXW56" s="406"/>
      <c r="FXX56" s="406"/>
      <c r="FXY56" s="406"/>
      <c r="FXZ56" s="406"/>
      <c r="FYA56" s="406"/>
      <c r="FYB56" s="406"/>
      <c r="FYC56" s="406"/>
      <c r="FYD56" s="406"/>
      <c r="FYE56" s="406"/>
      <c r="FYF56" s="406"/>
      <c r="FYG56" s="406"/>
      <c r="FYH56" s="406"/>
      <c r="FYI56" s="406"/>
      <c r="FYJ56" s="406"/>
      <c r="FYK56" s="406"/>
      <c r="FYL56" s="406"/>
      <c r="FYM56" s="406"/>
      <c r="FYN56" s="406"/>
      <c r="FYO56" s="406"/>
      <c r="FYP56" s="406"/>
      <c r="FYQ56" s="406"/>
      <c r="FYR56" s="406"/>
      <c r="FYS56" s="406"/>
      <c r="FYT56" s="406"/>
      <c r="FYU56" s="406"/>
      <c r="FYV56" s="406"/>
      <c r="FYW56" s="406"/>
      <c r="FYX56" s="406"/>
      <c r="FYY56" s="406"/>
      <c r="FYZ56" s="406"/>
      <c r="FZA56" s="406"/>
      <c r="FZB56" s="406"/>
      <c r="FZC56" s="406"/>
      <c r="FZD56" s="406"/>
      <c r="FZE56" s="406"/>
      <c r="FZF56" s="406"/>
      <c r="FZG56" s="406"/>
      <c r="FZH56" s="406"/>
      <c r="FZI56" s="406"/>
      <c r="FZJ56" s="406"/>
      <c r="FZK56" s="406"/>
      <c r="FZL56" s="406"/>
      <c r="FZM56" s="406"/>
      <c r="FZN56" s="406"/>
      <c r="FZO56" s="406"/>
      <c r="FZP56" s="406"/>
      <c r="FZQ56" s="406"/>
      <c r="FZR56" s="406"/>
      <c r="FZS56" s="406"/>
      <c r="FZT56" s="406"/>
      <c r="FZU56" s="406"/>
      <c r="FZV56" s="406"/>
      <c r="FZW56" s="406"/>
      <c r="FZX56" s="406"/>
      <c r="FZY56" s="406"/>
      <c r="FZZ56" s="406"/>
      <c r="GAA56" s="406"/>
      <c r="GAB56" s="406"/>
      <c r="GAC56" s="406"/>
      <c r="GAD56" s="406"/>
      <c r="GAE56" s="406"/>
      <c r="GAF56" s="406"/>
      <c r="GAG56" s="406"/>
      <c r="GAH56" s="406"/>
      <c r="GAI56" s="406"/>
      <c r="GAJ56" s="406"/>
      <c r="GAK56" s="406"/>
      <c r="GAL56" s="406"/>
      <c r="GAM56" s="406"/>
      <c r="GAN56" s="406"/>
      <c r="GAO56" s="406"/>
      <c r="GAP56" s="406"/>
      <c r="GAQ56" s="406"/>
      <c r="GAR56" s="406"/>
      <c r="GAS56" s="406"/>
      <c r="GAT56" s="406"/>
      <c r="GAU56" s="406"/>
      <c r="GAV56" s="406"/>
      <c r="GAW56" s="406"/>
      <c r="GAX56" s="406"/>
      <c r="GAY56" s="406"/>
      <c r="GAZ56" s="406"/>
      <c r="GBA56" s="406"/>
      <c r="GBB56" s="406"/>
      <c r="GBC56" s="406"/>
      <c r="GBD56" s="406"/>
      <c r="GBE56" s="406"/>
      <c r="GBF56" s="406"/>
      <c r="GBG56" s="406"/>
      <c r="GBH56" s="406"/>
      <c r="GBI56" s="406"/>
      <c r="GBJ56" s="406"/>
      <c r="GBK56" s="406"/>
      <c r="GBL56" s="406"/>
      <c r="GBM56" s="406"/>
      <c r="GBN56" s="406"/>
      <c r="GBO56" s="406"/>
      <c r="GBP56" s="406"/>
      <c r="GBQ56" s="406"/>
      <c r="GBR56" s="406"/>
      <c r="GBS56" s="406"/>
      <c r="GBT56" s="406"/>
      <c r="GBU56" s="406"/>
      <c r="GBV56" s="406"/>
      <c r="GBW56" s="406"/>
      <c r="GBX56" s="406"/>
      <c r="GBY56" s="406"/>
      <c r="GBZ56" s="406"/>
      <c r="GCA56" s="406"/>
      <c r="GCB56" s="406"/>
      <c r="GCC56" s="406"/>
      <c r="GCD56" s="406"/>
      <c r="GCE56" s="406"/>
      <c r="GCF56" s="406"/>
      <c r="GCG56" s="406"/>
      <c r="GCH56" s="406"/>
      <c r="GCI56" s="406"/>
      <c r="GCJ56" s="406"/>
      <c r="GCK56" s="406"/>
      <c r="GCL56" s="406"/>
      <c r="GCM56" s="406"/>
      <c r="GCN56" s="406"/>
      <c r="GCO56" s="406"/>
      <c r="GCP56" s="406"/>
      <c r="GCQ56" s="406"/>
      <c r="GCR56" s="406"/>
      <c r="GCS56" s="406"/>
      <c r="GCT56" s="406"/>
      <c r="GCU56" s="406"/>
      <c r="GCV56" s="406"/>
      <c r="GCW56" s="406"/>
      <c r="GCX56" s="406"/>
      <c r="GCY56" s="406"/>
      <c r="GCZ56" s="406"/>
      <c r="GDA56" s="406"/>
      <c r="GDB56" s="406"/>
      <c r="GDC56" s="406"/>
      <c r="GDD56" s="406"/>
      <c r="GDE56" s="406"/>
      <c r="GDF56" s="406"/>
      <c r="GDG56" s="406"/>
      <c r="GDH56" s="406"/>
      <c r="GDI56" s="406"/>
      <c r="GDJ56" s="406"/>
      <c r="GDK56" s="406"/>
      <c r="GDL56" s="406"/>
      <c r="GDM56" s="406"/>
      <c r="GDN56" s="406"/>
      <c r="GDO56" s="406"/>
      <c r="GDP56" s="406"/>
      <c r="GDQ56" s="406"/>
      <c r="GDR56" s="406"/>
      <c r="GDS56" s="406"/>
      <c r="GDT56" s="406"/>
      <c r="GDU56" s="406"/>
      <c r="GDV56" s="406"/>
      <c r="GDW56" s="406"/>
      <c r="GDX56" s="406"/>
      <c r="GDY56" s="406"/>
      <c r="GDZ56" s="406"/>
      <c r="GEA56" s="406"/>
      <c r="GEB56" s="406"/>
      <c r="GEC56" s="406"/>
      <c r="GED56" s="406"/>
      <c r="GEE56" s="406"/>
      <c r="GEF56" s="406"/>
      <c r="GEG56" s="406"/>
      <c r="GEH56" s="406"/>
      <c r="GEI56" s="406"/>
      <c r="GEJ56" s="406"/>
      <c r="GEK56" s="406"/>
      <c r="GEL56" s="406"/>
      <c r="GEM56" s="406"/>
      <c r="GEN56" s="406"/>
      <c r="GEO56" s="406"/>
      <c r="GEP56" s="406"/>
      <c r="GEQ56" s="406"/>
      <c r="GER56" s="406"/>
      <c r="GES56" s="406"/>
      <c r="GET56" s="406"/>
      <c r="GEU56" s="406"/>
      <c r="GEV56" s="406"/>
      <c r="GEW56" s="406"/>
      <c r="GEX56" s="406"/>
      <c r="GEY56" s="406"/>
      <c r="GEZ56" s="406"/>
      <c r="GFA56" s="406"/>
      <c r="GFB56" s="406"/>
      <c r="GFC56" s="406"/>
      <c r="GFD56" s="406"/>
      <c r="GFE56" s="406"/>
      <c r="GFF56" s="406"/>
      <c r="GFG56" s="406"/>
      <c r="GFH56" s="406"/>
      <c r="GFI56" s="406"/>
      <c r="GFJ56" s="406"/>
      <c r="GFK56" s="406"/>
      <c r="GFL56" s="406"/>
      <c r="GFM56" s="406"/>
      <c r="GFN56" s="406"/>
      <c r="GFO56" s="406"/>
      <c r="GFP56" s="406"/>
      <c r="GFQ56" s="406"/>
      <c r="GFR56" s="406"/>
      <c r="GFS56" s="406"/>
      <c r="GFT56" s="406"/>
      <c r="GFU56" s="406"/>
      <c r="GFV56" s="406"/>
      <c r="GFW56" s="406"/>
      <c r="GFX56" s="406"/>
      <c r="GFY56" s="406"/>
      <c r="GFZ56" s="406"/>
      <c r="GGA56" s="406"/>
      <c r="GGB56" s="406"/>
      <c r="GGC56" s="406"/>
      <c r="GGD56" s="406"/>
      <c r="GGE56" s="406"/>
      <c r="GGF56" s="406"/>
      <c r="GGG56" s="406"/>
      <c r="GGH56" s="406"/>
      <c r="GGI56" s="406"/>
      <c r="GGJ56" s="406"/>
      <c r="GGK56" s="406"/>
      <c r="GGL56" s="406"/>
      <c r="GGM56" s="406"/>
      <c r="GGN56" s="406"/>
      <c r="GGO56" s="406"/>
      <c r="GGP56" s="406"/>
      <c r="GGQ56" s="406"/>
      <c r="GGR56" s="406"/>
      <c r="GGS56" s="406"/>
      <c r="GGT56" s="406"/>
      <c r="GGU56" s="406"/>
      <c r="GGV56" s="406"/>
      <c r="GGW56" s="406"/>
      <c r="GGX56" s="406"/>
      <c r="GGY56" s="406"/>
      <c r="GGZ56" s="406"/>
      <c r="GHA56" s="406"/>
      <c r="GHB56" s="406"/>
      <c r="GHC56" s="406"/>
      <c r="GHD56" s="406"/>
      <c r="GHE56" s="406"/>
      <c r="GHF56" s="406"/>
      <c r="GHG56" s="406"/>
      <c r="GHH56" s="406"/>
      <c r="GHI56" s="406"/>
      <c r="GHJ56" s="406"/>
      <c r="GHK56" s="406"/>
      <c r="GHL56" s="406"/>
      <c r="GHM56" s="406"/>
      <c r="GHN56" s="406"/>
      <c r="GHO56" s="406"/>
      <c r="GHP56" s="406"/>
      <c r="GHQ56" s="406"/>
      <c r="GHR56" s="406"/>
      <c r="GHS56" s="406"/>
      <c r="GHT56" s="406"/>
      <c r="GHU56" s="406"/>
      <c r="GHV56" s="406"/>
      <c r="GHW56" s="406"/>
      <c r="GHX56" s="406"/>
      <c r="GHY56" s="406"/>
      <c r="GHZ56" s="406"/>
      <c r="GIA56" s="406"/>
      <c r="GIB56" s="406"/>
      <c r="GIC56" s="406"/>
      <c r="GID56" s="406"/>
      <c r="GIE56" s="406"/>
      <c r="GIF56" s="406"/>
      <c r="GIG56" s="406"/>
      <c r="GIH56" s="406"/>
      <c r="GII56" s="406"/>
      <c r="GIJ56" s="406"/>
      <c r="GIK56" s="406"/>
      <c r="GIL56" s="406"/>
      <c r="GIM56" s="406"/>
      <c r="GIN56" s="406"/>
      <c r="GIO56" s="406"/>
      <c r="GIP56" s="406"/>
      <c r="GIQ56" s="406"/>
      <c r="GIR56" s="406"/>
      <c r="GIS56" s="406"/>
      <c r="GIT56" s="406"/>
      <c r="GIU56" s="406"/>
      <c r="GIV56" s="406"/>
      <c r="GIW56" s="406"/>
      <c r="GIX56" s="406"/>
      <c r="GIY56" s="406"/>
      <c r="GIZ56" s="406"/>
      <c r="GJA56" s="406"/>
      <c r="GJB56" s="406"/>
      <c r="GJC56" s="406"/>
      <c r="GJD56" s="406"/>
      <c r="GJE56" s="406"/>
      <c r="GJF56" s="406"/>
      <c r="GJG56" s="406"/>
      <c r="GJH56" s="406"/>
      <c r="GJI56" s="406"/>
      <c r="GJJ56" s="406"/>
      <c r="GJK56" s="406"/>
      <c r="GJL56" s="406"/>
      <c r="GJM56" s="406"/>
      <c r="GJN56" s="406"/>
      <c r="GJO56" s="406"/>
      <c r="GJP56" s="406"/>
      <c r="GJQ56" s="406"/>
      <c r="GJR56" s="406"/>
      <c r="GJS56" s="406"/>
      <c r="GJT56" s="406"/>
      <c r="GJU56" s="406"/>
      <c r="GJV56" s="406"/>
      <c r="GJW56" s="406"/>
      <c r="GJX56" s="406"/>
      <c r="GJY56" s="406"/>
      <c r="GJZ56" s="406"/>
      <c r="GKA56" s="406"/>
      <c r="GKB56" s="406"/>
      <c r="GKC56" s="406"/>
      <c r="GKD56" s="406"/>
      <c r="GKE56" s="406"/>
      <c r="GKF56" s="406"/>
      <c r="GKG56" s="406"/>
      <c r="GKH56" s="406"/>
      <c r="GKI56" s="406"/>
      <c r="GKJ56" s="406"/>
      <c r="GKK56" s="406"/>
      <c r="GKL56" s="406"/>
      <c r="GKM56" s="406"/>
      <c r="GKN56" s="406"/>
      <c r="GKO56" s="406"/>
      <c r="GKP56" s="406"/>
      <c r="GKQ56" s="406"/>
      <c r="GKR56" s="406"/>
      <c r="GKS56" s="406"/>
      <c r="GKT56" s="406"/>
      <c r="GKU56" s="406"/>
      <c r="GKV56" s="406"/>
      <c r="GKW56" s="406"/>
      <c r="GKX56" s="406"/>
      <c r="GKY56" s="406"/>
      <c r="GKZ56" s="406"/>
      <c r="GLA56" s="406"/>
      <c r="GLB56" s="406"/>
      <c r="GLC56" s="406"/>
      <c r="GLD56" s="406"/>
      <c r="GLE56" s="406"/>
      <c r="GLF56" s="406"/>
      <c r="GLG56" s="406"/>
      <c r="GLH56" s="406"/>
      <c r="GLI56" s="406"/>
      <c r="GLJ56" s="406"/>
      <c r="GLK56" s="406"/>
      <c r="GLL56" s="406"/>
      <c r="GLM56" s="406"/>
      <c r="GLN56" s="406"/>
      <c r="GLO56" s="406"/>
      <c r="GLP56" s="406"/>
      <c r="GLQ56" s="406"/>
      <c r="GLR56" s="406"/>
      <c r="GLS56" s="406"/>
      <c r="GLT56" s="406"/>
      <c r="GLU56" s="406"/>
      <c r="GLV56" s="406"/>
      <c r="GLW56" s="406"/>
      <c r="GLX56" s="406"/>
      <c r="GLY56" s="406"/>
      <c r="GLZ56" s="406"/>
      <c r="GMA56" s="406"/>
      <c r="GMB56" s="406"/>
      <c r="GMC56" s="406"/>
      <c r="GMD56" s="406"/>
      <c r="GME56" s="406"/>
      <c r="GMF56" s="406"/>
      <c r="GMG56" s="406"/>
      <c r="GMH56" s="406"/>
      <c r="GMI56" s="406"/>
      <c r="GMJ56" s="406"/>
      <c r="GMK56" s="406"/>
      <c r="GML56" s="406"/>
      <c r="GMM56" s="406"/>
      <c r="GMN56" s="406"/>
      <c r="GMO56" s="406"/>
      <c r="GMP56" s="406"/>
      <c r="GMQ56" s="406"/>
      <c r="GMR56" s="406"/>
      <c r="GMS56" s="406"/>
      <c r="GMT56" s="406"/>
      <c r="GMU56" s="406"/>
      <c r="GMV56" s="406"/>
      <c r="GMW56" s="406"/>
      <c r="GMX56" s="406"/>
      <c r="GMY56" s="406"/>
      <c r="GMZ56" s="406"/>
      <c r="GNA56" s="406"/>
      <c r="GNB56" s="406"/>
      <c r="GNC56" s="406"/>
      <c r="GND56" s="406"/>
      <c r="GNE56" s="406"/>
      <c r="GNF56" s="406"/>
      <c r="GNG56" s="406"/>
      <c r="GNH56" s="406"/>
      <c r="GNI56" s="406"/>
      <c r="GNJ56" s="406"/>
      <c r="GNK56" s="406"/>
      <c r="GNL56" s="406"/>
      <c r="GNM56" s="406"/>
      <c r="GNN56" s="406"/>
      <c r="GNO56" s="406"/>
      <c r="GNP56" s="406"/>
      <c r="GNQ56" s="406"/>
      <c r="GNR56" s="406"/>
      <c r="GNS56" s="406"/>
      <c r="GNT56" s="406"/>
      <c r="GNU56" s="406"/>
      <c r="GNV56" s="406"/>
      <c r="GNW56" s="406"/>
      <c r="GNX56" s="406"/>
      <c r="GNY56" s="406"/>
      <c r="GNZ56" s="406"/>
      <c r="GOA56" s="406"/>
      <c r="GOB56" s="406"/>
      <c r="GOC56" s="406"/>
      <c r="GOD56" s="406"/>
      <c r="GOE56" s="406"/>
      <c r="GOF56" s="406"/>
      <c r="GOG56" s="406"/>
      <c r="GOH56" s="406"/>
      <c r="GOI56" s="406"/>
      <c r="GOJ56" s="406"/>
      <c r="GOK56" s="406"/>
      <c r="GOL56" s="406"/>
      <c r="GOM56" s="406"/>
      <c r="GON56" s="406"/>
      <c r="GOO56" s="406"/>
      <c r="GOP56" s="406"/>
      <c r="GOQ56" s="406"/>
      <c r="GOR56" s="406"/>
      <c r="GOS56" s="406"/>
      <c r="GOT56" s="406"/>
      <c r="GOU56" s="406"/>
      <c r="GOV56" s="406"/>
      <c r="GOW56" s="406"/>
      <c r="GOX56" s="406"/>
      <c r="GOY56" s="406"/>
      <c r="GOZ56" s="406"/>
      <c r="GPA56" s="406"/>
      <c r="GPB56" s="406"/>
      <c r="GPC56" s="406"/>
      <c r="GPD56" s="406"/>
      <c r="GPE56" s="406"/>
      <c r="GPF56" s="406"/>
      <c r="GPG56" s="406"/>
      <c r="GPH56" s="406"/>
      <c r="GPI56" s="406"/>
      <c r="GPJ56" s="406"/>
      <c r="GPK56" s="406"/>
      <c r="GPL56" s="406"/>
      <c r="GPM56" s="406"/>
      <c r="GPN56" s="406"/>
      <c r="GPO56" s="406"/>
      <c r="GPP56" s="406"/>
      <c r="GPQ56" s="406"/>
      <c r="GPR56" s="406"/>
      <c r="GPS56" s="406"/>
      <c r="GPT56" s="406"/>
      <c r="GPU56" s="406"/>
      <c r="GPV56" s="406"/>
      <c r="GPW56" s="406"/>
      <c r="GPX56" s="406"/>
      <c r="GPY56" s="406"/>
      <c r="GPZ56" s="406"/>
      <c r="GQA56" s="406"/>
      <c r="GQB56" s="406"/>
      <c r="GQC56" s="406"/>
      <c r="GQD56" s="406"/>
      <c r="GQE56" s="406"/>
      <c r="GQF56" s="406"/>
      <c r="GQG56" s="406"/>
      <c r="GQH56" s="406"/>
      <c r="GQI56" s="406"/>
      <c r="GQJ56" s="406"/>
      <c r="GQK56" s="406"/>
      <c r="GQL56" s="406"/>
      <c r="GQM56" s="406"/>
      <c r="GQN56" s="406"/>
      <c r="GQO56" s="406"/>
      <c r="GQP56" s="406"/>
      <c r="GQQ56" s="406"/>
      <c r="GQR56" s="406"/>
      <c r="GQS56" s="406"/>
      <c r="GQT56" s="406"/>
      <c r="GQU56" s="406"/>
      <c r="GQV56" s="406"/>
      <c r="GQW56" s="406"/>
      <c r="GQX56" s="406"/>
      <c r="GQY56" s="406"/>
      <c r="GQZ56" s="406"/>
      <c r="GRA56" s="406"/>
      <c r="GRB56" s="406"/>
      <c r="GRC56" s="406"/>
      <c r="GRD56" s="406"/>
      <c r="GRE56" s="406"/>
      <c r="GRF56" s="406"/>
      <c r="GRG56" s="406"/>
      <c r="GRH56" s="406"/>
      <c r="GRI56" s="406"/>
      <c r="GRJ56" s="406"/>
      <c r="GRK56" s="406"/>
      <c r="GRL56" s="406"/>
      <c r="GRM56" s="406"/>
      <c r="GRN56" s="406"/>
      <c r="GRO56" s="406"/>
      <c r="GRP56" s="406"/>
      <c r="GRQ56" s="406"/>
      <c r="GRR56" s="406"/>
      <c r="GRS56" s="406"/>
      <c r="GRT56" s="406"/>
      <c r="GRU56" s="406"/>
      <c r="GRV56" s="406"/>
      <c r="GRW56" s="406"/>
      <c r="GRX56" s="406"/>
      <c r="GRY56" s="406"/>
      <c r="GRZ56" s="406"/>
      <c r="GSA56" s="406"/>
      <c r="GSB56" s="406"/>
      <c r="GSC56" s="406"/>
      <c r="GSD56" s="406"/>
      <c r="GSE56" s="406"/>
      <c r="GSF56" s="406"/>
      <c r="GSG56" s="406"/>
      <c r="GSH56" s="406"/>
      <c r="GSI56" s="406"/>
      <c r="GSJ56" s="406"/>
      <c r="GSK56" s="406"/>
      <c r="GSL56" s="406"/>
      <c r="GSM56" s="406"/>
      <c r="GSN56" s="406"/>
      <c r="GSO56" s="406"/>
      <c r="GSP56" s="406"/>
      <c r="GSQ56" s="406"/>
      <c r="GSR56" s="406"/>
      <c r="GSS56" s="406"/>
      <c r="GST56" s="406"/>
      <c r="GSU56" s="406"/>
      <c r="GSV56" s="406"/>
      <c r="GSW56" s="406"/>
      <c r="GSX56" s="406"/>
      <c r="GSY56" s="406"/>
      <c r="GSZ56" s="406"/>
      <c r="GTA56" s="406"/>
      <c r="GTB56" s="406"/>
      <c r="GTC56" s="406"/>
      <c r="GTD56" s="406"/>
      <c r="GTE56" s="406"/>
      <c r="GTF56" s="406"/>
      <c r="GTG56" s="406"/>
      <c r="GTH56" s="406"/>
      <c r="GTI56" s="406"/>
      <c r="GTJ56" s="406"/>
      <c r="GTK56" s="406"/>
      <c r="GTL56" s="406"/>
      <c r="GTM56" s="406"/>
      <c r="GTN56" s="406"/>
      <c r="GTO56" s="406"/>
      <c r="GTP56" s="406"/>
      <c r="GTQ56" s="406"/>
      <c r="GTR56" s="406"/>
      <c r="GTS56" s="406"/>
      <c r="GTT56" s="406"/>
      <c r="GTU56" s="406"/>
      <c r="GTV56" s="406"/>
      <c r="GTW56" s="406"/>
      <c r="GTX56" s="406"/>
      <c r="GTY56" s="406"/>
      <c r="GTZ56" s="406"/>
      <c r="GUA56" s="406"/>
      <c r="GUB56" s="406"/>
      <c r="GUC56" s="406"/>
      <c r="GUD56" s="406"/>
      <c r="GUE56" s="406"/>
      <c r="GUF56" s="406"/>
      <c r="GUG56" s="406"/>
      <c r="GUH56" s="406"/>
      <c r="GUI56" s="406"/>
      <c r="GUJ56" s="406"/>
      <c r="GUK56" s="406"/>
      <c r="GUL56" s="406"/>
      <c r="GUM56" s="406"/>
      <c r="GUN56" s="406"/>
      <c r="GUO56" s="406"/>
      <c r="GUP56" s="406"/>
      <c r="GUQ56" s="406"/>
      <c r="GUR56" s="406"/>
      <c r="GUS56" s="406"/>
      <c r="GUT56" s="406"/>
      <c r="GUU56" s="406"/>
      <c r="GUV56" s="406"/>
      <c r="GUW56" s="406"/>
      <c r="GUX56" s="406"/>
      <c r="GUY56" s="406"/>
      <c r="GUZ56" s="406"/>
      <c r="GVA56" s="406"/>
      <c r="GVB56" s="406"/>
      <c r="GVC56" s="406"/>
      <c r="GVD56" s="406"/>
      <c r="GVE56" s="406"/>
      <c r="GVF56" s="406"/>
      <c r="GVG56" s="406"/>
      <c r="GVH56" s="406"/>
      <c r="GVI56" s="406"/>
      <c r="GVJ56" s="406"/>
      <c r="GVK56" s="406"/>
      <c r="GVL56" s="406"/>
      <c r="GVM56" s="406"/>
      <c r="GVN56" s="406"/>
      <c r="GVO56" s="406"/>
      <c r="GVP56" s="406"/>
      <c r="GVQ56" s="406"/>
      <c r="GVR56" s="406"/>
      <c r="GVS56" s="406"/>
      <c r="GVT56" s="406"/>
      <c r="GVU56" s="406"/>
      <c r="GVV56" s="406"/>
      <c r="GVW56" s="406"/>
      <c r="GVX56" s="406"/>
      <c r="GVY56" s="406"/>
      <c r="GVZ56" s="406"/>
      <c r="GWA56" s="406"/>
      <c r="GWB56" s="406"/>
      <c r="GWC56" s="406"/>
      <c r="GWD56" s="406"/>
      <c r="GWE56" s="406"/>
      <c r="GWF56" s="406"/>
      <c r="GWG56" s="406"/>
      <c r="GWH56" s="406"/>
      <c r="GWI56" s="406"/>
      <c r="GWJ56" s="406"/>
      <c r="GWK56" s="406"/>
      <c r="GWL56" s="406"/>
      <c r="GWM56" s="406"/>
      <c r="GWN56" s="406"/>
      <c r="GWO56" s="406"/>
      <c r="GWP56" s="406"/>
      <c r="GWQ56" s="406"/>
      <c r="GWR56" s="406"/>
      <c r="GWS56" s="406"/>
      <c r="GWT56" s="406"/>
      <c r="GWU56" s="406"/>
      <c r="GWV56" s="406"/>
      <c r="GWW56" s="406"/>
      <c r="GWX56" s="406"/>
      <c r="GWY56" s="406"/>
      <c r="GWZ56" s="406"/>
      <c r="GXA56" s="406"/>
      <c r="GXB56" s="406"/>
      <c r="GXC56" s="406"/>
      <c r="GXD56" s="406"/>
      <c r="GXE56" s="406"/>
      <c r="GXF56" s="406"/>
      <c r="GXG56" s="406"/>
      <c r="GXH56" s="406"/>
      <c r="GXI56" s="406"/>
      <c r="GXJ56" s="406"/>
      <c r="GXK56" s="406"/>
      <c r="GXL56" s="406"/>
      <c r="GXM56" s="406"/>
      <c r="GXN56" s="406"/>
      <c r="GXO56" s="406"/>
      <c r="GXP56" s="406"/>
      <c r="GXQ56" s="406"/>
      <c r="GXR56" s="406"/>
      <c r="GXS56" s="406"/>
      <c r="GXT56" s="406"/>
      <c r="GXU56" s="406"/>
      <c r="GXV56" s="406"/>
      <c r="GXW56" s="406"/>
      <c r="GXX56" s="406"/>
      <c r="GXY56" s="406"/>
      <c r="GXZ56" s="406"/>
      <c r="GYA56" s="406"/>
      <c r="GYB56" s="406"/>
      <c r="GYC56" s="406"/>
      <c r="GYD56" s="406"/>
      <c r="GYE56" s="406"/>
      <c r="GYF56" s="406"/>
      <c r="GYG56" s="406"/>
      <c r="GYH56" s="406"/>
      <c r="GYI56" s="406"/>
      <c r="GYJ56" s="406"/>
      <c r="GYK56" s="406"/>
      <c r="GYL56" s="406"/>
      <c r="GYM56" s="406"/>
      <c r="GYN56" s="406"/>
      <c r="GYO56" s="406"/>
      <c r="GYP56" s="406"/>
      <c r="GYQ56" s="406"/>
      <c r="GYR56" s="406"/>
      <c r="GYS56" s="406"/>
      <c r="GYT56" s="406"/>
      <c r="GYU56" s="406"/>
      <c r="GYV56" s="406"/>
      <c r="GYW56" s="406"/>
      <c r="GYX56" s="406"/>
      <c r="GYY56" s="406"/>
      <c r="GYZ56" s="406"/>
      <c r="GZA56" s="406"/>
      <c r="GZB56" s="406"/>
      <c r="GZC56" s="406"/>
      <c r="GZD56" s="406"/>
      <c r="GZE56" s="406"/>
      <c r="GZF56" s="406"/>
      <c r="GZG56" s="406"/>
      <c r="GZH56" s="406"/>
      <c r="GZI56" s="406"/>
      <c r="GZJ56" s="406"/>
      <c r="GZK56" s="406"/>
      <c r="GZL56" s="406"/>
      <c r="GZM56" s="406"/>
      <c r="GZN56" s="406"/>
      <c r="GZO56" s="406"/>
      <c r="GZP56" s="406"/>
      <c r="GZQ56" s="406"/>
      <c r="GZR56" s="406"/>
      <c r="GZS56" s="406"/>
      <c r="GZT56" s="406"/>
      <c r="GZU56" s="406"/>
      <c r="GZV56" s="406"/>
      <c r="GZW56" s="406"/>
      <c r="GZX56" s="406"/>
      <c r="GZY56" s="406"/>
      <c r="GZZ56" s="406"/>
      <c r="HAA56" s="406"/>
      <c r="HAB56" s="406"/>
      <c r="HAC56" s="406"/>
      <c r="HAD56" s="406"/>
      <c r="HAE56" s="406"/>
      <c r="HAF56" s="406"/>
      <c r="HAG56" s="406"/>
      <c r="HAH56" s="406"/>
      <c r="HAI56" s="406"/>
      <c r="HAJ56" s="406"/>
      <c r="HAK56" s="406"/>
      <c r="HAL56" s="406"/>
      <c r="HAM56" s="406"/>
      <c r="HAN56" s="406"/>
      <c r="HAO56" s="406"/>
      <c r="HAP56" s="406"/>
      <c r="HAQ56" s="406"/>
      <c r="HAR56" s="406"/>
      <c r="HAS56" s="406"/>
      <c r="HAT56" s="406"/>
      <c r="HAU56" s="406"/>
      <c r="HAV56" s="406"/>
      <c r="HAW56" s="406"/>
      <c r="HAX56" s="406"/>
      <c r="HAY56" s="406"/>
      <c r="HAZ56" s="406"/>
      <c r="HBA56" s="406"/>
      <c r="HBB56" s="406"/>
      <c r="HBC56" s="406"/>
      <c r="HBD56" s="406"/>
      <c r="HBE56" s="406"/>
      <c r="HBF56" s="406"/>
      <c r="HBG56" s="406"/>
      <c r="HBH56" s="406"/>
      <c r="HBI56" s="406"/>
      <c r="HBJ56" s="406"/>
      <c r="HBK56" s="406"/>
      <c r="HBL56" s="406"/>
      <c r="HBM56" s="406"/>
      <c r="HBN56" s="406"/>
      <c r="HBO56" s="406"/>
      <c r="HBP56" s="406"/>
      <c r="HBQ56" s="406"/>
      <c r="HBR56" s="406"/>
      <c r="HBS56" s="406"/>
      <c r="HBT56" s="406"/>
      <c r="HBU56" s="406"/>
      <c r="HBV56" s="406"/>
      <c r="HBW56" s="406"/>
      <c r="HBX56" s="406"/>
      <c r="HBY56" s="406"/>
      <c r="HBZ56" s="406"/>
      <c r="HCA56" s="406"/>
      <c r="HCB56" s="406"/>
      <c r="HCC56" s="406"/>
      <c r="HCD56" s="406"/>
      <c r="HCE56" s="406"/>
      <c r="HCF56" s="406"/>
      <c r="HCG56" s="406"/>
      <c r="HCH56" s="406"/>
      <c r="HCI56" s="406"/>
      <c r="HCJ56" s="406"/>
      <c r="HCK56" s="406"/>
      <c r="HCL56" s="406"/>
      <c r="HCM56" s="406"/>
      <c r="HCN56" s="406"/>
      <c r="HCO56" s="406"/>
      <c r="HCP56" s="406"/>
      <c r="HCQ56" s="406"/>
      <c r="HCR56" s="406"/>
      <c r="HCS56" s="406"/>
      <c r="HCT56" s="406"/>
      <c r="HCU56" s="406"/>
      <c r="HCV56" s="406"/>
      <c r="HCW56" s="406"/>
      <c r="HCX56" s="406"/>
      <c r="HCY56" s="406"/>
      <c r="HCZ56" s="406"/>
      <c r="HDA56" s="406"/>
      <c r="HDB56" s="406"/>
      <c r="HDC56" s="406"/>
      <c r="HDD56" s="406"/>
      <c r="HDE56" s="406"/>
      <c r="HDF56" s="406"/>
      <c r="HDG56" s="406"/>
      <c r="HDH56" s="406"/>
      <c r="HDI56" s="406"/>
      <c r="HDJ56" s="406"/>
      <c r="HDK56" s="406"/>
      <c r="HDL56" s="406"/>
      <c r="HDM56" s="406"/>
      <c r="HDN56" s="406"/>
      <c r="HDO56" s="406"/>
      <c r="HDP56" s="406"/>
      <c r="HDQ56" s="406"/>
      <c r="HDR56" s="406"/>
      <c r="HDS56" s="406"/>
      <c r="HDT56" s="406"/>
      <c r="HDU56" s="406"/>
      <c r="HDV56" s="406"/>
      <c r="HDW56" s="406"/>
      <c r="HDX56" s="406"/>
      <c r="HDY56" s="406"/>
      <c r="HDZ56" s="406"/>
      <c r="HEA56" s="406"/>
      <c r="HEB56" s="406"/>
      <c r="HEC56" s="406"/>
      <c r="HED56" s="406"/>
      <c r="HEE56" s="406"/>
      <c r="HEF56" s="406"/>
      <c r="HEG56" s="406"/>
      <c r="HEH56" s="406"/>
      <c r="HEI56" s="406"/>
      <c r="HEJ56" s="406"/>
      <c r="HEK56" s="406"/>
      <c r="HEL56" s="406"/>
      <c r="HEM56" s="406"/>
      <c r="HEN56" s="406"/>
      <c r="HEO56" s="406"/>
      <c r="HEP56" s="406"/>
      <c r="HEQ56" s="406"/>
      <c r="HER56" s="406"/>
      <c r="HES56" s="406"/>
      <c r="HET56" s="406"/>
      <c r="HEU56" s="406"/>
      <c r="HEV56" s="406"/>
      <c r="HEW56" s="406"/>
      <c r="HEX56" s="406"/>
      <c r="HEY56" s="406"/>
      <c r="HEZ56" s="406"/>
      <c r="HFA56" s="406"/>
      <c r="HFB56" s="406"/>
      <c r="HFC56" s="406"/>
      <c r="HFD56" s="406"/>
      <c r="HFE56" s="406"/>
      <c r="HFF56" s="406"/>
      <c r="HFG56" s="406"/>
      <c r="HFH56" s="406"/>
      <c r="HFI56" s="406"/>
      <c r="HFJ56" s="406"/>
      <c r="HFK56" s="406"/>
      <c r="HFL56" s="406"/>
      <c r="HFM56" s="406"/>
      <c r="HFN56" s="406"/>
      <c r="HFO56" s="406"/>
      <c r="HFP56" s="406"/>
      <c r="HFQ56" s="406"/>
      <c r="HFR56" s="406"/>
      <c r="HFS56" s="406"/>
      <c r="HFT56" s="406"/>
      <c r="HFU56" s="406"/>
      <c r="HFV56" s="406"/>
      <c r="HFW56" s="406"/>
      <c r="HFX56" s="406"/>
      <c r="HFY56" s="406"/>
      <c r="HFZ56" s="406"/>
      <c r="HGA56" s="406"/>
      <c r="HGB56" s="406"/>
      <c r="HGC56" s="406"/>
      <c r="HGD56" s="406"/>
      <c r="HGE56" s="406"/>
      <c r="HGF56" s="406"/>
      <c r="HGG56" s="406"/>
      <c r="HGH56" s="406"/>
      <c r="HGI56" s="406"/>
      <c r="HGJ56" s="406"/>
      <c r="HGK56" s="406"/>
      <c r="HGL56" s="406"/>
      <c r="HGM56" s="406"/>
      <c r="HGN56" s="406"/>
      <c r="HGO56" s="406"/>
      <c r="HGP56" s="406"/>
      <c r="HGQ56" s="406"/>
      <c r="HGR56" s="406"/>
      <c r="HGS56" s="406"/>
      <c r="HGT56" s="406"/>
      <c r="HGU56" s="406"/>
      <c r="HGV56" s="406"/>
      <c r="HGW56" s="406"/>
      <c r="HGX56" s="406"/>
      <c r="HGY56" s="406"/>
      <c r="HGZ56" s="406"/>
      <c r="HHA56" s="406"/>
      <c r="HHB56" s="406"/>
      <c r="HHC56" s="406"/>
      <c r="HHD56" s="406"/>
      <c r="HHE56" s="406"/>
      <c r="HHF56" s="406"/>
      <c r="HHG56" s="406"/>
      <c r="HHH56" s="406"/>
      <c r="HHI56" s="406"/>
      <c r="HHJ56" s="406"/>
      <c r="HHK56" s="406"/>
      <c r="HHL56" s="406"/>
      <c r="HHM56" s="406"/>
      <c r="HHN56" s="406"/>
      <c r="HHO56" s="406"/>
      <c r="HHP56" s="406"/>
      <c r="HHQ56" s="406"/>
      <c r="HHR56" s="406"/>
      <c r="HHS56" s="406"/>
      <c r="HHT56" s="406"/>
      <c r="HHU56" s="406"/>
      <c r="HHV56" s="406"/>
      <c r="HHW56" s="406"/>
      <c r="HHX56" s="406"/>
      <c r="HHY56" s="406"/>
      <c r="HHZ56" s="406"/>
      <c r="HIA56" s="406"/>
      <c r="HIB56" s="406"/>
      <c r="HIC56" s="406"/>
      <c r="HID56" s="406"/>
      <c r="HIE56" s="406"/>
      <c r="HIF56" s="406"/>
      <c r="HIG56" s="406"/>
      <c r="HIH56" s="406"/>
      <c r="HII56" s="406"/>
      <c r="HIJ56" s="406"/>
      <c r="HIK56" s="406"/>
      <c r="HIL56" s="406"/>
      <c r="HIM56" s="406"/>
      <c r="HIN56" s="406"/>
      <c r="HIO56" s="406"/>
      <c r="HIP56" s="406"/>
      <c r="HIQ56" s="406"/>
      <c r="HIR56" s="406"/>
      <c r="HIS56" s="406"/>
      <c r="HIT56" s="406"/>
      <c r="HIU56" s="406"/>
      <c r="HIV56" s="406"/>
      <c r="HIW56" s="406"/>
      <c r="HIX56" s="406"/>
      <c r="HIY56" s="406"/>
      <c r="HIZ56" s="406"/>
      <c r="HJA56" s="406"/>
      <c r="HJB56" s="406"/>
      <c r="HJC56" s="406"/>
      <c r="HJD56" s="406"/>
      <c r="HJE56" s="406"/>
      <c r="HJF56" s="406"/>
      <c r="HJG56" s="406"/>
      <c r="HJH56" s="406"/>
      <c r="HJI56" s="406"/>
      <c r="HJJ56" s="406"/>
      <c r="HJK56" s="406"/>
      <c r="HJL56" s="406"/>
      <c r="HJM56" s="406"/>
      <c r="HJN56" s="406"/>
      <c r="HJO56" s="406"/>
      <c r="HJP56" s="406"/>
      <c r="HJQ56" s="406"/>
      <c r="HJR56" s="406"/>
      <c r="HJS56" s="406"/>
      <c r="HJT56" s="406"/>
      <c r="HJU56" s="406"/>
      <c r="HJV56" s="406"/>
      <c r="HJW56" s="406"/>
      <c r="HJX56" s="406"/>
      <c r="HJY56" s="406"/>
      <c r="HJZ56" s="406"/>
      <c r="HKA56" s="406"/>
      <c r="HKB56" s="406"/>
      <c r="HKC56" s="406"/>
      <c r="HKD56" s="406"/>
      <c r="HKE56" s="406"/>
      <c r="HKF56" s="406"/>
      <c r="HKG56" s="406"/>
      <c r="HKH56" s="406"/>
      <c r="HKI56" s="406"/>
      <c r="HKJ56" s="406"/>
      <c r="HKK56" s="406"/>
      <c r="HKL56" s="406"/>
      <c r="HKM56" s="406"/>
      <c r="HKN56" s="406"/>
      <c r="HKO56" s="406"/>
      <c r="HKP56" s="406"/>
      <c r="HKQ56" s="406"/>
      <c r="HKR56" s="406"/>
      <c r="HKS56" s="406"/>
      <c r="HKT56" s="406"/>
      <c r="HKU56" s="406"/>
      <c r="HKV56" s="406"/>
      <c r="HKW56" s="406"/>
      <c r="HKX56" s="406"/>
      <c r="HKY56" s="406"/>
      <c r="HKZ56" s="406"/>
      <c r="HLA56" s="406"/>
      <c r="HLB56" s="406"/>
      <c r="HLC56" s="406"/>
      <c r="HLD56" s="406"/>
      <c r="HLE56" s="406"/>
      <c r="HLF56" s="406"/>
      <c r="HLG56" s="406"/>
      <c r="HLH56" s="406"/>
      <c r="HLI56" s="406"/>
      <c r="HLJ56" s="406"/>
      <c r="HLK56" s="406"/>
      <c r="HLL56" s="406"/>
      <c r="HLM56" s="406"/>
      <c r="HLN56" s="406"/>
      <c r="HLO56" s="406"/>
      <c r="HLP56" s="406"/>
      <c r="HLQ56" s="406"/>
      <c r="HLR56" s="406"/>
      <c r="HLS56" s="406"/>
      <c r="HLT56" s="406"/>
      <c r="HLU56" s="406"/>
      <c r="HLV56" s="406"/>
      <c r="HLW56" s="406"/>
      <c r="HLX56" s="406"/>
      <c r="HLY56" s="406"/>
      <c r="HLZ56" s="406"/>
      <c r="HMA56" s="406"/>
      <c r="HMB56" s="406"/>
      <c r="HMC56" s="406"/>
      <c r="HMD56" s="406"/>
      <c r="HME56" s="406"/>
      <c r="HMF56" s="406"/>
      <c r="HMG56" s="406"/>
      <c r="HMH56" s="406"/>
      <c r="HMI56" s="406"/>
      <c r="HMJ56" s="406"/>
      <c r="HMK56" s="406"/>
      <c r="HML56" s="406"/>
      <c r="HMM56" s="406"/>
      <c r="HMN56" s="406"/>
      <c r="HMO56" s="406"/>
      <c r="HMP56" s="406"/>
      <c r="HMQ56" s="406"/>
      <c r="HMR56" s="406"/>
      <c r="HMS56" s="406"/>
      <c r="HMT56" s="406"/>
      <c r="HMU56" s="406"/>
      <c r="HMV56" s="406"/>
      <c r="HMW56" s="406"/>
      <c r="HMX56" s="406"/>
      <c r="HMY56" s="406"/>
      <c r="HMZ56" s="406"/>
      <c r="HNA56" s="406"/>
      <c r="HNB56" s="406"/>
      <c r="HNC56" s="406"/>
      <c r="HND56" s="406"/>
      <c r="HNE56" s="406"/>
      <c r="HNF56" s="406"/>
      <c r="HNG56" s="406"/>
      <c r="HNH56" s="406"/>
      <c r="HNI56" s="406"/>
      <c r="HNJ56" s="406"/>
      <c r="HNK56" s="406"/>
      <c r="HNL56" s="406"/>
      <c r="HNM56" s="406"/>
      <c r="HNN56" s="406"/>
      <c r="HNO56" s="406"/>
      <c r="HNP56" s="406"/>
      <c r="HNQ56" s="406"/>
      <c r="HNR56" s="406"/>
      <c r="HNS56" s="406"/>
      <c r="HNT56" s="406"/>
      <c r="HNU56" s="406"/>
      <c r="HNV56" s="406"/>
      <c r="HNW56" s="406"/>
      <c r="HNX56" s="406"/>
      <c r="HNY56" s="406"/>
      <c r="HNZ56" s="406"/>
      <c r="HOA56" s="406"/>
      <c r="HOB56" s="406"/>
      <c r="HOC56" s="406"/>
      <c r="HOD56" s="406"/>
      <c r="HOE56" s="406"/>
      <c r="HOF56" s="406"/>
      <c r="HOG56" s="406"/>
      <c r="HOH56" s="406"/>
      <c r="HOI56" s="406"/>
      <c r="HOJ56" s="406"/>
      <c r="HOK56" s="406"/>
      <c r="HOL56" s="406"/>
      <c r="HOM56" s="406"/>
      <c r="HON56" s="406"/>
      <c r="HOO56" s="406"/>
      <c r="HOP56" s="406"/>
      <c r="HOQ56" s="406"/>
      <c r="HOR56" s="406"/>
      <c r="HOS56" s="406"/>
      <c r="HOT56" s="406"/>
      <c r="HOU56" s="406"/>
      <c r="HOV56" s="406"/>
      <c r="HOW56" s="406"/>
      <c r="HOX56" s="406"/>
      <c r="HOY56" s="406"/>
      <c r="HOZ56" s="406"/>
      <c r="HPA56" s="406"/>
      <c r="HPB56" s="406"/>
      <c r="HPC56" s="406"/>
      <c r="HPD56" s="406"/>
      <c r="HPE56" s="406"/>
      <c r="HPF56" s="406"/>
      <c r="HPG56" s="406"/>
      <c r="HPH56" s="406"/>
      <c r="HPI56" s="406"/>
      <c r="HPJ56" s="406"/>
      <c r="HPK56" s="406"/>
      <c r="HPL56" s="406"/>
      <c r="HPM56" s="406"/>
      <c r="HPN56" s="406"/>
      <c r="HPO56" s="406"/>
      <c r="HPP56" s="406"/>
      <c r="HPQ56" s="406"/>
      <c r="HPR56" s="406"/>
      <c r="HPS56" s="406"/>
      <c r="HPT56" s="406"/>
      <c r="HPU56" s="406"/>
      <c r="HPV56" s="406"/>
      <c r="HPW56" s="406"/>
      <c r="HPX56" s="406"/>
      <c r="HPY56" s="406"/>
      <c r="HPZ56" s="406"/>
      <c r="HQA56" s="406"/>
      <c r="HQB56" s="406"/>
      <c r="HQC56" s="406"/>
      <c r="HQD56" s="406"/>
      <c r="HQE56" s="406"/>
      <c r="HQF56" s="406"/>
      <c r="HQG56" s="406"/>
      <c r="HQH56" s="406"/>
      <c r="HQI56" s="406"/>
      <c r="HQJ56" s="406"/>
      <c r="HQK56" s="406"/>
      <c r="HQL56" s="406"/>
      <c r="HQM56" s="406"/>
      <c r="HQN56" s="406"/>
      <c r="HQO56" s="406"/>
      <c r="HQP56" s="406"/>
      <c r="HQQ56" s="406"/>
      <c r="HQR56" s="406"/>
      <c r="HQS56" s="406"/>
      <c r="HQT56" s="406"/>
      <c r="HQU56" s="406"/>
      <c r="HQV56" s="406"/>
      <c r="HQW56" s="406"/>
      <c r="HQX56" s="406"/>
      <c r="HQY56" s="406"/>
      <c r="HQZ56" s="406"/>
      <c r="HRA56" s="406"/>
      <c r="HRB56" s="406"/>
      <c r="HRC56" s="406"/>
      <c r="HRD56" s="406"/>
      <c r="HRE56" s="406"/>
      <c r="HRF56" s="406"/>
      <c r="HRG56" s="406"/>
      <c r="HRH56" s="406"/>
      <c r="HRI56" s="406"/>
      <c r="HRJ56" s="406"/>
      <c r="HRK56" s="406"/>
      <c r="HRL56" s="406"/>
      <c r="HRM56" s="406"/>
      <c r="HRN56" s="406"/>
      <c r="HRO56" s="406"/>
      <c r="HRP56" s="406"/>
      <c r="HRQ56" s="406"/>
      <c r="HRR56" s="406"/>
      <c r="HRS56" s="406"/>
      <c r="HRT56" s="406"/>
      <c r="HRU56" s="406"/>
      <c r="HRV56" s="406"/>
      <c r="HRW56" s="406"/>
      <c r="HRX56" s="406"/>
      <c r="HRY56" s="406"/>
      <c r="HRZ56" s="406"/>
      <c r="HSA56" s="406"/>
      <c r="HSB56" s="406"/>
      <c r="HSC56" s="406"/>
      <c r="HSD56" s="406"/>
      <c r="HSE56" s="406"/>
      <c r="HSF56" s="406"/>
      <c r="HSG56" s="406"/>
      <c r="HSH56" s="406"/>
      <c r="HSI56" s="406"/>
      <c r="HSJ56" s="406"/>
      <c r="HSK56" s="406"/>
      <c r="HSL56" s="406"/>
      <c r="HSM56" s="406"/>
      <c r="HSN56" s="406"/>
      <c r="HSO56" s="406"/>
      <c r="HSP56" s="406"/>
      <c r="HSQ56" s="406"/>
      <c r="HSR56" s="406"/>
      <c r="HSS56" s="406"/>
      <c r="HST56" s="406"/>
      <c r="HSU56" s="406"/>
      <c r="HSV56" s="406"/>
      <c r="HSW56" s="406"/>
      <c r="HSX56" s="406"/>
      <c r="HSY56" s="406"/>
      <c r="HSZ56" s="406"/>
      <c r="HTA56" s="406"/>
      <c r="HTB56" s="406"/>
      <c r="HTC56" s="406"/>
      <c r="HTD56" s="406"/>
      <c r="HTE56" s="406"/>
      <c r="HTF56" s="406"/>
      <c r="HTG56" s="406"/>
      <c r="HTH56" s="406"/>
      <c r="HTI56" s="406"/>
      <c r="HTJ56" s="406"/>
      <c r="HTK56" s="406"/>
      <c r="HTL56" s="406"/>
      <c r="HTM56" s="406"/>
      <c r="HTN56" s="406"/>
      <c r="HTO56" s="406"/>
      <c r="HTP56" s="406"/>
      <c r="HTQ56" s="406"/>
      <c r="HTR56" s="406"/>
      <c r="HTS56" s="406"/>
      <c r="HTT56" s="406"/>
      <c r="HTU56" s="406"/>
      <c r="HTV56" s="406"/>
      <c r="HTW56" s="406"/>
      <c r="HTX56" s="406"/>
      <c r="HTY56" s="406"/>
      <c r="HTZ56" s="406"/>
      <c r="HUA56" s="406"/>
      <c r="HUB56" s="406"/>
      <c r="HUC56" s="406"/>
      <c r="HUD56" s="406"/>
      <c r="HUE56" s="406"/>
      <c r="HUF56" s="406"/>
      <c r="HUG56" s="406"/>
      <c r="HUH56" s="406"/>
      <c r="HUI56" s="406"/>
      <c r="HUJ56" s="406"/>
      <c r="HUK56" s="406"/>
      <c r="HUL56" s="406"/>
      <c r="HUM56" s="406"/>
      <c r="HUN56" s="406"/>
      <c r="HUO56" s="406"/>
      <c r="HUP56" s="406"/>
      <c r="HUQ56" s="406"/>
      <c r="HUR56" s="406"/>
      <c r="HUS56" s="406"/>
      <c r="HUT56" s="406"/>
      <c r="HUU56" s="406"/>
      <c r="HUV56" s="406"/>
      <c r="HUW56" s="406"/>
      <c r="HUX56" s="406"/>
      <c r="HUY56" s="406"/>
      <c r="HUZ56" s="406"/>
      <c r="HVA56" s="406"/>
      <c r="HVB56" s="406"/>
      <c r="HVC56" s="406"/>
      <c r="HVD56" s="406"/>
      <c r="HVE56" s="406"/>
      <c r="HVF56" s="406"/>
      <c r="HVG56" s="406"/>
      <c r="HVH56" s="406"/>
      <c r="HVI56" s="406"/>
      <c r="HVJ56" s="406"/>
      <c r="HVK56" s="406"/>
      <c r="HVL56" s="406"/>
      <c r="HVM56" s="406"/>
      <c r="HVN56" s="406"/>
      <c r="HVO56" s="406"/>
      <c r="HVP56" s="406"/>
      <c r="HVQ56" s="406"/>
      <c r="HVR56" s="406"/>
      <c r="HVS56" s="406"/>
      <c r="HVT56" s="406"/>
      <c r="HVU56" s="406"/>
      <c r="HVV56" s="406"/>
      <c r="HVW56" s="406"/>
      <c r="HVX56" s="406"/>
      <c r="HVY56" s="406"/>
      <c r="HVZ56" s="406"/>
      <c r="HWA56" s="406"/>
      <c r="HWB56" s="406"/>
      <c r="HWC56" s="406"/>
      <c r="HWD56" s="406"/>
      <c r="HWE56" s="406"/>
      <c r="HWF56" s="406"/>
      <c r="HWG56" s="406"/>
      <c r="HWH56" s="406"/>
      <c r="HWI56" s="406"/>
      <c r="HWJ56" s="406"/>
      <c r="HWK56" s="406"/>
      <c r="HWL56" s="406"/>
      <c r="HWM56" s="406"/>
      <c r="HWN56" s="406"/>
      <c r="HWO56" s="406"/>
      <c r="HWP56" s="406"/>
      <c r="HWQ56" s="406"/>
      <c r="HWR56" s="406"/>
      <c r="HWS56" s="406"/>
      <c r="HWT56" s="406"/>
      <c r="HWU56" s="406"/>
      <c r="HWV56" s="406"/>
      <c r="HWW56" s="406"/>
      <c r="HWX56" s="406"/>
      <c r="HWY56" s="406"/>
      <c r="HWZ56" s="406"/>
      <c r="HXA56" s="406"/>
      <c r="HXB56" s="406"/>
      <c r="HXC56" s="406"/>
      <c r="HXD56" s="406"/>
      <c r="HXE56" s="406"/>
      <c r="HXF56" s="406"/>
      <c r="HXG56" s="406"/>
      <c r="HXH56" s="406"/>
      <c r="HXI56" s="406"/>
      <c r="HXJ56" s="406"/>
      <c r="HXK56" s="406"/>
      <c r="HXL56" s="406"/>
      <c r="HXM56" s="406"/>
      <c r="HXN56" s="406"/>
      <c r="HXO56" s="406"/>
      <c r="HXP56" s="406"/>
      <c r="HXQ56" s="406"/>
      <c r="HXR56" s="406"/>
      <c r="HXS56" s="406"/>
      <c r="HXT56" s="406"/>
      <c r="HXU56" s="406"/>
      <c r="HXV56" s="406"/>
      <c r="HXW56" s="406"/>
      <c r="HXX56" s="406"/>
      <c r="HXY56" s="406"/>
      <c r="HXZ56" s="406"/>
      <c r="HYA56" s="406"/>
      <c r="HYB56" s="406"/>
      <c r="HYC56" s="406"/>
      <c r="HYD56" s="406"/>
      <c r="HYE56" s="406"/>
      <c r="HYF56" s="406"/>
      <c r="HYG56" s="406"/>
      <c r="HYH56" s="406"/>
      <c r="HYI56" s="406"/>
      <c r="HYJ56" s="406"/>
      <c r="HYK56" s="406"/>
      <c r="HYL56" s="406"/>
      <c r="HYM56" s="406"/>
      <c r="HYN56" s="406"/>
      <c r="HYO56" s="406"/>
      <c r="HYP56" s="406"/>
      <c r="HYQ56" s="406"/>
      <c r="HYR56" s="406"/>
      <c r="HYS56" s="406"/>
      <c r="HYT56" s="406"/>
      <c r="HYU56" s="406"/>
      <c r="HYV56" s="406"/>
      <c r="HYW56" s="406"/>
      <c r="HYX56" s="406"/>
      <c r="HYY56" s="406"/>
      <c r="HYZ56" s="406"/>
      <c r="HZA56" s="406"/>
      <c r="HZB56" s="406"/>
      <c r="HZC56" s="406"/>
      <c r="HZD56" s="406"/>
      <c r="HZE56" s="406"/>
      <c r="HZF56" s="406"/>
      <c r="HZG56" s="406"/>
      <c r="HZH56" s="406"/>
      <c r="HZI56" s="406"/>
      <c r="HZJ56" s="406"/>
      <c r="HZK56" s="406"/>
      <c r="HZL56" s="406"/>
      <c r="HZM56" s="406"/>
      <c r="HZN56" s="406"/>
      <c r="HZO56" s="406"/>
      <c r="HZP56" s="406"/>
      <c r="HZQ56" s="406"/>
      <c r="HZR56" s="406"/>
      <c r="HZS56" s="406"/>
      <c r="HZT56" s="406"/>
      <c r="HZU56" s="406"/>
      <c r="HZV56" s="406"/>
      <c r="HZW56" s="406"/>
      <c r="HZX56" s="406"/>
      <c r="HZY56" s="406"/>
      <c r="HZZ56" s="406"/>
      <c r="IAA56" s="406"/>
      <c r="IAB56" s="406"/>
      <c r="IAC56" s="406"/>
      <c r="IAD56" s="406"/>
      <c r="IAE56" s="406"/>
      <c r="IAF56" s="406"/>
      <c r="IAG56" s="406"/>
      <c r="IAH56" s="406"/>
      <c r="IAI56" s="406"/>
      <c r="IAJ56" s="406"/>
      <c r="IAK56" s="406"/>
      <c r="IAL56" s="406"/>
      <c r="IAM56" s="406"/>
      <c r="IAN56" s="406"/>
      <c r="IAO56" s="406"/>
      <c r="IAP56" s="406"/>
      <c r="IAQ56" s="406"/>
      <c r="IAR56" s="406"/>
      <c r="IAS56" s="406"/>
      <c r="IAT56" s="406"/>
      <c r="IAU56" s="406"/>
      <c r="IAV56" s="406"/>
      <c r="IAW56" s="406"/>
      <c r="IAX56" s="406"/>
      <c r="IAY56" s="406"/>
      <c r="IAZ56" s="406"/>
      <c r="IBA56" s="406"/>
      <c r="IBB56" s="406"/>
      <c r="IBC56" s="406"/>
      <c r="IBD56" s="406"/>
      <c r="IBE56" s="406"/>
      <c r="IBF56" s="406"/>
      <c r="IBG56" s="406"/>
      <c r="IBH56" s="406"/>
      <c r="IBI56" s="406"/>
      <c r="IBJ56" s="406"/>
      <c r="IBK56" s="406"/>
      <c r="IBL56" s="406"/>
      <c r="IBM56" s="406"/>
      <c r="IBN56" s="406"/>
      <c r="IBO56" s="406"/>
      <c r="IBP56" s="406"/>
      <c r="IBQ56" s="406"/>
      <c r="IBR56" s="406"/>
      <c r="IBS56" s="406"/>
      <c r="IBT56" s="406"/>
      <c r="IBU56" s="406"/>
      <c r="IBV56" s="406"/>
      <c r="IBW56" s="406"/>
      <c r="IBX56" s="406"/>
      <c r="IBY56" s="406"/>
      <c r="IBZ56" s="406"/>
      <c r="ICA56" s="406"/>
      <c r="ICB56" s="406"/>
      <c r="ICC56" s="406"/>
      <c r="ICD56" s="406"/>
      <c r="ICE56" s="406"/>
      <c r="ICF56" s="406"/>
      <c r="ICG56" s="406"/>
      <c r="ICH56" s="406"/>
      <c r="ICI56" s="406"/>
      <c r="ICJ56" s="406"/>
      <c r="ICK56" s="406"/>
      <c r="ICL56" s="406"/>
      <c r="ICM56" s="406"/>
      <c r="ICN56" s="406"/>
      <c r="ICO56" s="406"/>
      <c r="ICP56" s="406"/>
      <c r="ICQ56" s="406"/>
      <c r="ICR56" s="406"/>
      <c r="ICS56" s="406"/>
      <c r="ICT56" s="406"/>
      <c r="ICU56" s="406"/>
      <c r="ICV56" s="406"/>
      <c r="ICW56" s="406"/>
      <c r="ICX56" s="406"/>
      <c r="ICY56" s="406"/>
      <c r="ICZ56" s="406"/>
      <c r="IDA56" s="406"/>
      <c r="IDB56" s="406"/>
      <c r="IDC56" s="406"/>
      <c r="IDD56" s="406"/>
      <c r="IDE56" s="406"/>
      <c r="IDF56" s="406"/>
      <c r="IDG56" s="406"/>
      <c r="IDH56" s="406"/>
      <c r="IDI56" s="406"/>
      <c r="IDJ56" s="406"/>
      <c r="IDK56" s="406"/>
      <c r="IDL56" s="406"/>
      <c r="IDM56" s="406"/>
      <c r="IDN56" s="406"/>
      <c r="IDO56" s="406"/>
      <c r="IDP56" s="406"/>
      <c r="IDQ56" s="406"/>
      <c r="IDR56" s="406"/>
      <c r="IDS56" s="406"/>
      <c r="IDT56" s="406"/>
      <c r="IDU56" s="406"/>
      <c r="IDV56" s="406"/>
      <c r="IDW56" s="406"/>
      <c r="IDX56" s="406"/>
      <c r="IDY56" s="406"/>
      <c r="IDZ56" s="406"/>
      <c r="IEA56" s="406"/>
      <c r="IEB56" s="406"/>
      <c r="IEC56" s="406"/>
      <c r="IED56" s="406"/>
      <c r="IEE56" s="406"/>
      <c r="IEF56" s="406"/>
      <c r="IEG56" s="406"/>
      <c r="IEH56" s="406"/>
      <c r="IEI56" s="406"/>
      <c r="IEJ56" s="406"/>
      <c r="IEK56" s="406"/>
      <c r="IEL56" s="406"/>
      <c r="IEM56" s="406"/>
      <c r="IEN56" s="406"/>
      <c r="IEO56" s="406"/>
      <c r="IEP56" s="406"/>
      <c r="IEQ56" s="406"/>
      <c r="IER56" s="406"/>
      <c r="IES56" s="406"/>
      <c r="IET56" s="406"/>
      <c r="IEU56" s="406"/>
      <c r="IEV56" s="406"/>
      <c r="IEW56" s="406"/>
      <c r="IEX56" s="406"/>
      <c r="IEY56" s="406"/>
      <c r="IEZ56" s="406"/>
      <c r="IFA56" s="406"/>
      <c r="IFB56" s="406"/>
      <c r="IFC56" s="406"/>
      <c r="IFD56" s="406"/>
      <c r="IFE56" s="406"/>
      <c r="IFF56" s="406"/>
      <c r="IFG56" s="406"/>
      <c r="IFH56" s="406"/>
      <c r="IFI56" s="406"/>
      <c r="IFJ56" s="406"/>
      <c r="IFK56" s="406"/>
      <c r="IFL56" s="406"/>
      <c r="IFM56" s="406"/>
      <c r="IFN56" s="406"/>
      <c r="IFO56" s="406"/>
      <c r="IFP56" s="406"/>
      <c r="IFQ56" s="406"/>
      <c r="IFR56" s="406"/>
      <c r="IFS56" s="406"/>
      <c r="IFT56" s="406"/>
      <c r="IFU56" s="406"/>
      <c r="IFV56" s="406"/>
      <c r="IFW56" s="406"/>
      <c r="IFX56" s="406"/>
      <c r="IFY56" s="406"/>
      <c r="IFZ56" s="406"/>
      <c r="IGA56" s="406"/>
      <c r="IGB56" s="406"/>
      <c r="IGC56" s="406"/>
      <c r="IGD56" s="406"/>
      <c r="IGE56" s="406"/>
      <c r="IGF56" s="406"/>
      <c r="IGG56" s="406"/>
      <c r="IGH56" s="406"/>
      <c r="IGI56" s="406"/>
      <c r="IGJ56" s="406"/>
      <c r="IGK56" s="406"/>
      <c r="IGL56" s="406"/>
      <c r="IGM56" s="406"/>
      <c r="IGN56" s="406"/>
      <c r="IGO56" s="406"/>
      <c r="IGP56" s="406"/>
      <c r="IGQ56" s="406"/>
      <c r="IGR56" s="406"/>
      <c r="IGS56" s="406"/>
      <c r="IGT56" s="406"/>
      <c r="IGU56" s="406"/>
      <c r="IGV56" s="406"/>
      <c r="IGW56" s="406"/>
      <c r="IGX56" s="406"/>
      <c r="IGY56" s="406"/>
      <c r="IGZ56" s="406"/>
      <c r="IHA56" s="406"/>
      <c r="IHB56" s="406"/>
      <c r="IHC56" s="406"/>
      <c r="IHD56" s="406"/>
      <c r="IHE56" s="406"/>
      <c r="IHF56" s="406"/>
      <c r="IHG56" s="406"/>
      <c r="IHH56" s="406"/>
      <c r="IHI56" s="406"/>
      <c r="IHJ56" s="406"/>
      <c r="IHK56" s="406"/>
      <c r="IHL56" s="406"/>
      <c r="IHM56" s="406"/>
      <c r="IHN56" s="406"/>
      <c r="IHO56" s="406"/>
      <c r="IHP56" s="406"/>
      <c r="IHQ56" s="406"/>
      <c r="IHR56" s="406"/>
      <c r="IHS56" s="406"/>
      <c r="IHT56" s="406"/>
      <c r="IHU56" s="406"/>
      <c r="IHV56" s="406"/>
      <c r="IHW56" s="406"/>
      <c r="IHX56" s="406"/>
      <c r="IHY56" s="406"/>
      <c r="IHZ56" s="406"/>
      <c r="IIA56" s="406"/>
      <c r="IIB56" s="406"/>
      <c r="IIC56" s="406"/>
      <c r="IID56" s="406"/>
      <c r="IIE56" s="406"/>
      <c r="IIF56" s="406"/>
      <c r="IIG56" s="406"/>
      <c r="IIH56" s="406"/>
      <c r="III56" s="406"/>
      <c r="IIJ56" s="406"/>
      <c r="IIK56" s="406"/>
      <c r="IIL56" s="406"/>
      <c r="IIM56" s="406"/>
      <c r="IIN56" s="406"/>
      <c r="IIO56" s="406"/>
      <c r="IIP56" s="406"/>
      <c r="IIQ56" s="406"/>
      <c r="IIR56" s="406"/>
      <c r="IIS56" s="406"/>
      <c r="IIT56" s="406"/>
      <c r="IIU56" s="406"/>
      <c r="IIV56" s="406"/>
      <c r="IIW56" s="406"/>
      <c r="IIX56" s="406"/>
      <c r="IIY56" s="406"/>
      <c r="IIZ56" s="406"/>
      <c r="IJA56" s="406"/>
      <c r="IJB56" s="406"/>
      <c r="IJC56" s="406"/>
      <c r="IJD56" s="406"/>
      <c r="IJE56" s="406"/>
      <c r="IJF56" s="406"/>
      <c r="IJG56" s="406"/>
      <c r="IJH56" s="406"/>
      <c r="IJI56" s="406"/>
      <c r="IJJ56" s="406"/>
      <c r="IJK56" s="406"/>
      <c r="IJL56" s="406"/>
      <c r="IJM56" s="406"/>
      <c r="IJN56" s="406"/>
      <c r="IJO56" s="406"/>
      <c r="IJP56" s="406"/>
      <c r="IJQ56" s="406"/>
      <c r="IJR56" s="406"/>
      <c r="IJS56" s="406"/>
      <c r="IJT56" s="406"/>
      <c r="IJU56" s="406"/>
      <c r="IJV56" s="406"/>
      <c r="IJW56" s="406"/>
      <c r="IJX56" s="406"/>
      <c r="IJY56" s="406"/>
      <c r="IJZ56" s="406"/>
      <c r="IKA56" s="406"/>
      <c r="IKB56" s="406"/>
      <c r="IKC56" s="406"/>
      <c r="IKD56" s="406"/>
      <c r="IKE56" s="406"/>
      <c r="IKF56" s="406"/>
      <c r="IKG56" s="406"/>
      <c r="IKH56" s="406"/>
      <c r="IKI56" s="406"/>
      <c r="IKJ56" s="406"/>
      <c r="IKK56" s="406"/>
      <c r="IKL56" s="406"/>
      <c r="IKM56" s="406"/>
      <c r="IKN56" s="406"/>
      <c r="IKO56" s="406"/>
      <c r="IKP56" s="406"/>
      <c r="IKQ56" s="406"/>
      <c r="IKR56" s="406"/>
      <c r="IKS56" s="406"/>
      <c r="IKT56" s="406"/>
      <c r="IKU56" s="406"/>
      <c r="IKV56" s="406"/>
      <c r="IKW56" s="406"/>
      <c r="IKX56" s="406"/>
      <c r="IKY56" s="406"/>
      <c r="IKZ56" s="406"/>
      <c r="ILA56" s="406"/>
      <c r="ILB56" s="406"/>
      <c r="ILC56" s="406"/>
      <c r="ILD56" s="406"/>
      <c r="ILE56" s="406"/>
      <c r="ILF56" s="406"/>
      <c r="ILG56" s="406"/>
      <c r="ILH56" s="406"/>
      <c r="ILI56" s="406"/>
      <c r="ILJ56" s="406"/>
      <c r="ILK56" s="406"/>
      <c r="ILL56" s="406"/>
      <c r="ILM56" s="406"/>
      <c r="ILN56" s="406"/>
      <c r="ILO56" s="406"/>
      <c r="ILP56" s="406"/>
      <c r="ILQ56" s="406"/>
      <c r="ILR56" s="406"/>
      <c r="ILS56" s="406"/>
      <c r="ILT56" s="406"/>
      <c r="ILU56" s="406"/>
      <c r="ILV56" s="406"/>
      <c r="ILW56" s="406"/>
      <c r="ILX56" s="406"/>
      <c r="ILY56" s="406"/>
      <c r="ILZ56" s="406"/>
      <c r="IMA56" s="406"/>
      <c r="IMB56" s="406"/>
      <c r="IMC56" s="406"/>
      <c r="IMD56" s="406"/>
      <c r="IME56" s="406"/>
      <c r="IMF56" s="406"/>
      <c r="IMG56" s="406"/>
      <c r="IMH56" s="406"/>
      <c r="IMI56" s="406"/>
      <c r="IMJ56" s="406"/>
      <c r="IMK56" s="406"/>
      <c r="IML56" s="406"/>
      <c r="IMM56" s="406"/>
      <c r="IMN56" s="406"/>
      <c r="IMO56" s="406"/>
      <c r="IMP56" s="406"/>
      <c r="IMQ56" s="406"/>
      <c r="IMR56" s="406"/>
      <c r="IMS56" s="406"/>
      <c r="IMT56" s="406"/>
      <c r="IMU56" s="406"/>
      <c r="IMV56" s="406"/>
      <c r="IMW56" s="406"/>
      <c r="IMX56" s="406"/>
      <c r="IMY56" s="406"/>
      <c r="IMZ56" s="406"/>
      <c r="INA56" s="406"/>
      <c r="INB56" s="406"/>
      <c r="INC56" s="406"/>
      <c r="IND56" s="406"/>
      <c r="INE56" s="406"/>
      <c r="INF56" s="406"/>
      <c r="ING56" s="406"/>
      <c r="INH56" s="406"/>
      <c r="INI56" s="406"/>
      <c r="INJ56" s="406"/>
      <c r="INK56" s="406"/>
      <c r="INL56" s="406"/>
      <c r="INM56" s="406"/>
      <c r="INN56" s="406"/>
      <c r="INO56" s="406"/>
      <c r="INP56" s="406"/>
      <c r="INQ56" s="406"/>
      <c r="INR56" s="406"/>
      <c r="INS56" s="406"/>
      <c r="INT56" s="406"/>
      <c r="INU56" s="406"/>
      <c r="INV56" s="406"/>
      <c r="INW56" s="406"/>
      <c r="INX56" s="406"/>
      <c r="INY56" s="406"/>
      <c r="INZ56" s="406"/>
      <c r="IOA56" s="406"/>
      <c r="IOB56" s="406"/>
      <c r="IOC56" s="406"/>
      <c r="IOD56" s="406"/>
      <c r="IOE56" s="406"/>
      <c r="IOF56" s="406"/>
      <c r="IOG56" s="406"/>
      <c r="IOH56" s="406"/>
      <c r="IOI56" s="406"/>
      <c r="IOJ56" s="406"/>
      <c r="IOK56" s="406"/>
      <c r="IOL56" s="406"/>
      <c r="IOM56" s="406"/>
      <c r="ION56" s="406"/>
      <c r="IOO56" s="406"/>
      <c r="IOP56" s="406"/>
      <c r="IOQ56" s="406"/>
      <c r="IOR56" s="406"/>
      <c r="IOS56" s="406"/>
      <c r="IOT56" s="406"/>
      <c r="IOU56" s="406"/>
      <c r="IOV56" s="406"/>
      <c r="IOW56" s="406"/>
      <c r="IOX56" s="406"/>
      <c r="IOY56" s="406"/>
      <c r="IOZ56" s="406"/>
      <c r="IPA56" s="406"/>
      <c r="IPB56" s="406"/>
      <c r="IPC56" s="406"/>
      <c r="IPD56" s="406"/>
      <c r="IPE56" s="406"/>
      <c r="IPF56" s="406"/>
      <c r="IPG56" s="406"/>
      <c r="IPH56" s="406"/>
      <c r="IPI56" s="406"/>
      <c r="IPJ56" s="406"/>
      <c r="IPK56" s="406"/>
      <c r="IPL56" s="406"/>
      <c r="IPM56" s="406"/>
      <c r="IPN56" s="406"/>
      <c r="IPO56" s="406"/>
      <c r="IPP56" s="406"/>
      <c r="IPQ56" s="406"/>
      <c r="IPR56" s="406"/>
      <c r="IPS56" s="406"/>
      <c r="IPT56" s="406"/>
      <c r="IPU56" s="406"/>
      <c r="IPV56" s="406"/>
      <c r="IPW56" s="406"/>
      <c r="IPX56" s="406"/>
      <c r="IPY56" s="406"/>
      <c r="IPZ56" s="406"/>
      <c r="IQA56" s="406"/>
      <c r="IQB56" s="406"/>
      <c r="IQC56" s="406"/>
      <c r="IQD56" s="406"/>
      <c r="IQE56" s="406"/>
      <c r="IQF56" s="406"/>
      <c r="IQG56" s="406"/>
      <c r="IQH56" s="406"/>
      <c r="IQI56" s="406"/>
      <c r="IQJ56" s="406"/>
      <c r="IQK56" s="406"/>
      <c r="IQL56" s="406"/>
      <c r="IQM56" s="406"/>
      <c r="IQN56" s="406"/>
      <c r="IQO56" s="406"/>
      <c r="IQP56" s="406"/>
      <c r="IQQ56" s="406"/>
      <c r="IQR56" s="406"/>
      <c r="IQS56" s="406"/>
      <c r="IQT56" s="406"/>
      <c r="IQU56" s="406"/>
      <c r="IQV56" s="406"/>
      <c r="IQW56" s="406"/>
      <c r="IQX56" s="406"/>
      <c r="IQY56" s="406"/>
      <c r="IQZ56" s="406"/>
      <c r="IRA56" s="406"/>
      <c r="IRB56" s="406"/>
      <c r="IRC56" s="406"/>
      <c r="IRD56" s="406"/>
      <c r="IRE56" s="406"/>
      <c r="IRF56" s="406"/>
      <c r="IRG56" s="406"/>
      <c r="IRH56" s="406"/>
      <c r="IRI56" s="406"/>
      <c r="IRJ56" s="406"/>
      <c r="IRK56" s="406"/>
      <c r="IRL56" s="406"/>
      <c r="IRM56" s="406"/>
      <c r="IRN56" s="406"/>
      <c r="IRO56" s="406"/>
      <c r="IRP56" s="406"/>
      <c r="IRQ56" s="406"/>
      <c r="IRR56" s="406"/>
      <c r="IRS56" s="406"/>
      <c r="IRT56" s="406"/>
      <c r="IRU56" s="406"/>
      <c r="IRV56" s="406"/>
      <c r="IRW56" s="406"/>
      <c r="IRX56" s="406"/>
      <c r="IRY56" s="406"/>
      <c r="IRZ56" s="406"/>
      <c r="ISA56" s="406"/>
      <c r="ISB56" s="406"/>
      <c r="ISC56" s="406"/>
      <c r="ISD56" s="406"/>
      <c r="ISE56" s="406"/>
      <c r="ISF56" s="406"/>
      <c r="ISG56" s="406"/>
      <c r="ISH56" s="406"/>
      <c r="ISI56" s="406"/>
      <c r="ISJ56" s="406"/>
      <c r="ISK56" s="406"/>
      <c r="ISL56" s="406"/>
      <c r="ISM56" s="406"/>
      <c r="ISN56" s="406"/>
      <c r="ISO56" s="406"/>
      <c r="ISP56" s="406"/>
      <c r="ISQ56" s="406"/>
      <c r="ISR56" s="406"/>
      <c r="ISS56" s="406"/>
      <c r="IST56" s="406"/>
      <c r="ISU56" s="406"/>
      <c r="ISV56" s="406"/>
      <c r="ISW56" s="406"/>
      <c r="ISX56" s="406"/>
      <c r="ISY56" s="406"/>
      <c r="ISZ56" s="406"/>
      <c r="ITA56" s="406"/>
      <c r="ITB56" s="406"/>
      <c r="ITC56" s="406"/>
      <c r="ITD56" s="406"/>
      <c r="ITE56" s="406"/>
      <c r="ITF56" s="406"/>
      <c r="ITG56" s="406"/>
      <c r="ITH56" s="406"/>
      <c r="ITI56" s="406"/>
      <c r="ITJ56" s="406"/>
      <c r="ITK56" s="406"/>
      <c r="ITL56" s="406"/>
      <c r="ITM56" s="406"/>
      <c r="ITN56" s="406"/>
      <c r="ITO56" s="406"/>
      <c r="ITP56" s="406"/>
      <c r="ITQ56" s="406"/>
      <c r="ITR56" s="406"/>
      <c r="ITS56" s="406"/>
      <c r="ITT56" s="406"/>
      <c r="ITU56" s="406"/>
      <c r="ITV56" s="406"/>
      <c r="ITW56" s="406"/>
      <c r="ITX56" s="406"/>
      <c r="ITY56" s="406"/>
      <c r="ITZ56" s="406"/>
      <c r="IUA56" s="406"/>
      <c r="IUB56" s="406"/>
      <c r="IUC56" s="406"/>
      <c r="IUD56" s="406"/>
      <c r="IUE56" s="406"/>
      <c r="IUF56" s="406"/>
      <c r="IUG56" s="406"/>
      <c r="IUH56" s="406"/>
      <c r="IUI56" s="406"/>
      <c r="IUJ56" s="406"/>
      <c r="IUK56" s="406"/>
      <c r="IUL56" s="406"/>
      <c r="IUM56" s="406"/>
      <c r="IUN56" s="406"/>
      <c r="IUO56" s="406"/>
      <c r="IUP56" s="406"/>
      <c r="IUQ56" s="406"/>
      <c r="IUR56" s="406"/>
      <c r="IUS56" s="406"/>
      <c r="IUT56" s="406"/>
      <c r="IUU56" s="406"/>
      <c r="IUV56" s="406"/>
      <c r="IUW56" s="406"/>
      <c r="IUX56" s="406"/>
      <c r="IUY56" s="406"/>
      <c r="IUZ56" s="406"/>
      <c r="IVA56" s="406"/>
      <c r="IVB56" s="406"/>
      <c r="IVC56" s="406"/>
      <c r="IVD56" s="406"/>
      <c r="IVE56" s="406"/>
      <c r="IVF56" s="406"/>
      <c r="IVG56" s="406"/>
      <c r="IVH56" s="406"/>
      <c r="IVI56" s="406"/>
      <c r="IVJ56" s="406"/>
      <c r="IVK56" s="406"/>
      <c r="IVL56" s="406"/>
      <c r="IVM56" s="406"/>
      <c r="IVN56" s="406"/>
      <c r="IVO56" s="406"/>
      <c r="IVP56" s="406"/>
      <c r="IVQ56" s="406"/>
      <c r="IVR56" s="406"/>
      <c r="IVS56" s="406"/>
      <c r="IVT56" s="406"/>
      <c r="IVU56" s="406"/>
      <c r="IVV56" s="406"/>
      <c r="IVW56" s="406"/>
      <c r="IVX56" s="406"/>
      <c r="IVY56" s="406"/>
      <c r="IVZ56" s="406"/>
      <c r="IWA56" s="406"/>
      <c r="IWB56" s="406"/>
      <c r="IWC56" s="406"/>
      <c r="IWD56" s="406"/>
      <c r="IWE56" s="406"/>
      <c r="IWF56" s="406"/>
      <c r="IWG56" s="406"/>
      <c r="IWH56" s="406"/>
      <c r="IWI56" s="406"/>
      <c r="IWJ56" s="406"/>
      <c r="IWK56" s="406"/>
      <c r="IWL56" s="406"/>
      <c r="IWM56" s="406"/>
      <c r="IWN56" s="406"/>
      <c r="IWO56" s="406"/>
      <c r="IWP56" s="406"/>
      <c r="IWQ56" s="406"/>
      <c r="IWR56" s="406"/>
      <c r="IWS56" s="406"/>
      <c r="IWT56" s="406"/>
      <c r="IWU56" s="406"/>
      <c r="IWV56" s="406"/>
      <c r="IWW56" s="406"/>
      <c r="IWX56" s="406"/>
      <c r="IWY56" s="406"/>
      <c r="IWZ56" s="406"/>
      <c r="IXA56" s="406"/>
      <c r="IXB56" s="406"/>
      <c r="IXC56" s="406"/>
      <c r="IXD56" s="406"/>
      <c r="IXE56" s="406"/>
      <c r="IXF56" s="406"/>
      <c r="IXG56" s="406"/>
      <c r="IXH56" s="406"/>
      <c r="IXI56" s="406"/>
      <c r="IXJ56" s="406"/>
      <c r="IXK56" s="406"/>
      <c r="IXL56" s="406"/>
      <c r="IXM56" s="406"/>
      <c r="IXN56" s="406"/>
      <c r="IXO56" s="406"/>
      <c r="IXP56" s="406"/>
      <c r="IXQ56" s="406"/>
      <c r="IXR56" s="406"/>
      <c r="IXS56" s="406"/>
      <c r="IXT56" s="406"/>
      <c r="IXU56" s="406"/>
      <c r="IXV56" s="406"/>
      <c r="IXW56" s="406"/>
      <c r="IXX56" s="406"/>
      <c r="IXY56" s="406"/>
      <c r="IXZ56" s="406"/>
      <c r="IYA56" s="406"/>
      <c r="IYB56" s="406"/>
      <c r="IYC56" s="406"/>
      <c r="IYD56" s="406"/>
      <c r="IYE56" s="406"/>
      <c r="IYF56" s="406"/>
      <c r="IYG56" s="406"/>
      <c r="IYH56" s="406"/>
      <c r="IYI56" s="406"/>
      <c r="IYJ56" s="406"/>
      <c r="IYK56" s="406"/>
      <c r="IYL56" s="406"/>
      <c r="IYM56" s="406"/>
      <c r="IYN56" s="406"/>
      <c r="IYO56" s="406"/>
      <c r="IYP56" s="406"/>
      <c r="IYQ56" s="406"/>
      <c r="IYR56" s="406"/>
      <c r="IYS56" s="406"/>
      <c r="IYT56" s="406"/>
      <c r="IYU56" s="406"/>
      <c r="IYV56" s="406"/>
      <c r="IYW56" s="406"/>
      <c r="IYX56" s="406"/>
      <c r="IYY56" s="406"/>
      <c r="IYZ56" s="406"/>
      <c r="IZA56" s="406"/>
      <c r="IZB56" s="406"/>
      <c r="IZC56" s="406"/>
      <c r="IZD56" s="406"/>
      <c r="IZE56" s="406"/>
      <c r="IZF56" s="406"/>
      <c r="IZG56" s="406"/>
      <c r="IZH56" s="406"/>
      <c r="IZI56" s="406"/>
      <c r="IZJ56" s="406"/>
      <c r="IZK56" s="406"/>
      <c r="IZL56" s="406"/>
      <c r="IZM56" s="406"/>
      <c r="IZN56" s="406"/>
      <c r="IZO56" s="406"/>
      <c r="IZP56" s="406"/>
      <c r="IZQ56" s="406"/>
      <c r="IZR56" s="406"/>
      <c r="IZS56" s="406"/>
      <c r="IZT56" s="406"/>
      <c r="IZU56" s="406"/>
      <c r="IZV56" s="406"/>
      <c r="IZW56" s="406"/>
      <c r="IZX56" s="406"/>
      <c r="IZY56" s="406"/>
      <c r="IZZ56" s="406"/>
      <c r="JAA56" s="406"/>
      <c r="JAB56" s="406"/>
      <c r="JAC56" s="406"/>
      <c r="JAD56" s="406"/>
      <c r="JAE56" s="406"/>
      <c r="JAF56" s="406"/>
      <c r="JAG56" s="406"/>
      <c r="JAH56" s="406"/>
      <c r="JAI56" s="406"/>
      <c r="JAJ56" s="406"/>
      <c r="JAK56" s="406"/>
      <c r="JAL56" s="406"/>
      <c r="JAM56" s="406"/>
      <c r="JAN56" s="406"/>
      <c r="JAO56" s="406"/>
      <c r="JAP56" s="406"/>
      <c r="JAQ56" s="406"/>
      <c r="JAR56" s="406"/>
      <c r="JAS56" s="406"/>
      <c r="JAT56" s="406"/>
      <c r="JAU56" s="406"/>
      <c r="JAV56" s="406"/>
      <c r="JAW56" s="406"/>
      <c r="JAX56" s="406"/>
      <c r="JAY56" s="406"/>
      <c r="JAZ56" s="406"/>
      <c r="JBA56" s="406"/>
      <c r="JBB56" s="406"/>
      <c r="JBC56" s="406"/>
      <c r="JBD56" s="406"/>
      <c r="JBE56" s="406"/>
      <c r="JBF56" s="406"/>
      <c r="JBG56" s="406"/>
      <c r="JBH56" s="406"/>
      <c r="JBI56" s="406"/>
      <c r="JBJ56" s="406"/>
      <c r="JBK56" s="406"/>
      <c r="JBL56" s="406"/>
      <c r="JBM56" s="406"/>
      <c r="JBN56" s="406"/>
      <c r="JBO56" s="406"/>
      <c r="JBP56" s="406"/>
      <c r="JBQ56" s="406"/>
      <c r="JBR56" s="406"/>
      <c r="JBS56" s="406"/>
      <c r="JBT56" s="406"/>
      <c r="JBU56" s="406"/>
      <c r="JBV56" s="406"/>
      <c r="JBW56" s="406"/>
      <c r="JBX56" s="406"/>
      <c r="JBY56" s="406"/>
      <c r="JBZ56" s="406"/>
      <c r="JCA56" s="406"/>
      <c r="JCB56" s="406"/>
      <c r="JCC56" s="406"/>
      <c r="JCD56" s="406"/>
      <c r="JCE56" s="406"/>
      <c r="JCF56" s="406"/>
      <c r="JCG56" s="406"/>
      <c r="JCH56" s="406"/>
      <c r="JCI56" s="406"/>
      <c r="JCJ56" s="406"/>
      <c r="JCK56" s="406"/>
      <c r="JCL56" s="406"/>
      <c r="JCM56" s="406"/>
      <c r="JCN56" s="406"/>
      <c r="JCO56" s="406"/>
      <c r="JCP56" s="406"/>
      <c r="JCQ56" s="406"/>
      <c r="JCR56" s="406"/>
      <c r="JCS56" s="406"/>
      <c r="JCT56" s="406"/>
      <c r="JCU56" s="406"/>
      <c r="JCV56" s="406"/>
      <c r="JCW56" s="406"/>
      <c r="JCX56" s="406"/>
      <c r="JCY56" s="406"/>
      <c r="JCZ56" s="406"/>
      <c r="JDA56" s="406"/>
      <c r="JDB56" s="406"/>
      <c r="JDC56" s="406"/>
      <c r="JDD56" s="406"/>
      <c r="JDE56" s="406"/>
      <c r="JDF56" s="406"/>
      <c r="JDG56" s="406"/>
      <c r="JDH56" s="406"/>
      <c r="JDI56" s="406"/>
      <c r="JDJ56" s="406"/>
      <c r="JDK56" s="406"/>
      <c r="JDL56" s="406"/>
      <c r="JDM56" s="406"/>
      <c r="JDN56" s="406"/>
      <c r="JDO56" s="406"/>
      <c r="JDP56" s="406"/>
      <c r="JDQ56" s="406"/>
      <c r="JDR56" s="406"/>
      <c r="JDS56" s="406"/>
      <c r="JDT56" s="406"/>
      <c r="JDU56" s="406"/>
      <c r="JDV56" s="406"/>
      <c r="JDW56" s="406"/>
      <c r="JDX56" s="406"/>
      <c r="JDY56" s="406"/>
      <c r="JDZ56" s="406"/>
      <c r="JEA56" s="406"/>
      <c r="JEB56" s="406"/>
      <c r="JEC56" s="406"/>
      <c r="JED56" s="406"/>
      <c r="JEE56" s="406"/>
      <c r="JEF56" s="406"/>
      <c r="JEG56" s="406"/>
      <c r="JEH56" s="406"/>
      <c r="JEI56" s="406"/>
      <c r="JEJ56" s="406"/>
      <c r="JEK56" s="406"/>
      <c r="JEL56" s="406"/>
      <c r="JEM56" s="406"/>
      <c r="JEN56" s="406"/>
      <c r="JEO56" s="406"/>
      <c r="JEP56" s="406"/>
      <c r="JEQ56" s="406"/>
      <c r="JER56" s="406"/>
      <c r="JES56" s="406"/>
      <c r="JET56" s="406"/>
      <c r="JEU56" s="406"/>
      <c r="JEV56" s="406"/>
      <c r="JEW56" s="406"/>
      <c r="JEX56" s="406"/>
      <c r="JEY56" s="406"/>
      <c r="JEZ56" s="406"/>
      <c r="JFA56" s="406"/>
      <c r="JFB56" s="406"/>
      <c r="JFC56" s="406"/>
      <c r="JFD56" s="406"/>
      <c r="JFE56" s="406"/>
      <c r="JFF56" s="406"/>
      <c r="JFG56" s="406"/>
      <c r="JFH56" s="406"/>
      <c r="JFI56" s="406"/>
      <c r="JFJ56" s="406"/>
      <c r="JFK56" s="406"/>
      <c r="JFL56" s="406"/>
      <c r="JFM56" s="406"/>
      <c r="JFN56" s="406"/>
      <c r="JFO56" s="406"/>
      <c r="JFP56" s="406"/>
      <c r="JFQ56" s="406"/>
      <c r="JFR56" s="406"/>
      <c r="JFS56" s="406"/>
      <c r="JFT56" s="406"/>
      <c r="JFU56" s="406"/>
      <c r="JFV56" s="406"/>
      <c r="JFW56" s="406"/>
      <c r="JFX56" s="406"/>
      <c r="JFY56" s="406"/>
      <c r="JFZ56" s="406"/>
      <c r="JGA56" s="406"/>
      <c r="JGB56" s="406"/>
      <c r="JGC56" s="406"/>
      <c r="JGD56" s="406"/>
      <c r="JGE56" s="406"/>
      <c r="JGF56" s="406"/>
      <c r="JGG56" s="406"/>
      <c r="JGH56" s="406"/>
      <c r="JGI56" s="406"/>
      <c r="JGJ56" s="406"/>
      <c r="JGK56" s="406"/>
      <c r="JGL56" s="406"/>
      <c r="JGM56" s="406"/>
      <c r="JGN56" s="406"/>
      <c r="JGO56" s="406"/>
      <c r="JGP56" s="406"/>
      <c r="JGQ56" s="406"/>
      <c r="JGR56" s="406"/>
      <c r="JGS56" s="406"/>
      <c r="JGT56" s="406"/>
      <c r="JGU56" s="406"/>
      <c r="JGV56" s="406"/>
      <c r="JGW56" s="406"/>
      <c r="JGX56" s="406"/>
      <c r="JGY56" s="406"/>
      <c r="JGZ56" s="406"/>
      <c r="JHA56" s="406"/>
      <c r="JHB56" s="406"/>
      <c r="JHC56" s="406"/>
      <c r="JHD56" s="406"/>
      <c r="JHE56" s="406"/>
      <c r="JHF56" s="406"/>
      <c r="JHG56" s="406"/>
      <c r="JHH56" s="406"/>
      <c r="JHI56" s="406"/>
      <c r="JHJ56" s="406"/>
      <c r="JHK56" s="406"/>
      <c r="JHL56" s="406"/>
      <c r="JHM56" s="406"/>
      <c r="JHN56" s="406"/>
      <c r="JHO56" s="406"/>
      <c r="JHP56" s="406"/>
      <c r="JHQ56" s="406"/>
      <c r="JHR56" s="406"/>
      <c r="JHS56" s="406"/>
      <c r="JHT56" s="406"/>
      <c r="JHU56" s="406"/>
      <c r="JHV56" s="406"/>
      <c r="JHW56" s="406"/>
      <c r="JHX56" s="406"/>
      <c r="JHY56" s="406"/>
      <c r="JHZ56" s="406"/>
      <c r="JIA56" s="406"/>
      <c r="JIB56" s="406"/>
      <c r="JIC56" s="406"/>
      <c r="JID56" s="406"/>
      <c r="JIE56" s="406"/>
      <c r="JIF56" s="406"/>
      <c r="JIG56" s="406"/>
      <c r="JIH56" s="406"/>
      <c r="JII56" s="406"/>
      <c r="JIJ56" s="406"/>
      <c r="JIK56" s="406"/>
      <c r="JIL56" s="406"/>
      <c r="JIM56" s="406"/>
      <c r="JIN56" s="406"/>
      <c r="JIO56" s="406"/>
      <c r="JIP56" s="406"/>
      <c r="JIQ56" s="406"/>
      <c r="JIR56" s="406"/>
      <c r="JIS56" s="406"/>
      <c r="JIT56" s="406"/>
      <c r="JIU56" s="406"/>
      <c r="JIV56" s="406"/>
      <c r="JIW56" s="406"/>
      <c r="JIX56" s="406"/>
      <c r="JIY56" s="406"/>
      <c r="JIZ56" s="406"/>
      <c r="JJA56" s="406"/>
      <c r="JJB56" s="406"/>
      <c r="JJC56" s="406"/>
      <c r="JJD56" s="406"/>
      <c r="JJE56" s="406"/>
      <c r="JJF56" s="406"/>
      <c r="JJG56" s="406"/>
      <c r="JJH56" s="406"/>
      <c r="JJI56" s="406"/>
      <c r="JJJ56" s="406"/>
      <c r="JJK56" s="406"/>
      <c r="JJL56" s="406"/>
      <c r="JJM56" s="406"/>
      <c r="JJN56" s="406"/>
      <c r="JJO56" s="406"/>
      <c r="JJP56" s="406"/>
      <c r="JJQ56" s="406"/>
      <c r="JJR56" s="406"/>
      <c r="JJS56" s="406"/>
      <c r="JJT56" s="406"/>
      <c r="JJU56" s="406"/>
      <c r="JJV56" s="406"/>
      <c r="JJW56" s="406"/>
      <c r="JJX56" s="406"/>
      <c r="JJY56" s="406"/>
      <c r="JJZ56" s="406"/>
      <c r="JKA56" s="406"/>
      <c r="JKB56" s="406"/>
      <c r="JKC56" s="406"/>
      <c r="JKD56" s="406"/>
      <c r="JKE56" s="406"/>
      <c r="JKF56" s="406"/>
      <c r="JKG56" s="406"/>
      <c r="JKH56" s="406"/>
      <c r="JKI56" s="406"/>
      <c r="JKJ56" s="406"/>
      <c r="JKK56" s="406"/>
      <c r="JKL56" s="406"/>
      <c r="JKM56" s="406"/>
      <c r="JKN56" s="406"/>
      <c r="JKO56" s="406"/>
      <c r="JKP56" s="406"/>
      <c r="JKQ56" s="406"/>
      <c r="JKR56" s="406"/>
      <c r="JKS56" s="406"/>
      <c r="JKT56" s="406"/>
      <c r="JKU56" s="406"/>
      <c r="JKV56" s="406"/>
      <c r="JKW56" s="406"/>
      <c r="JKX56" s="406"/>
      <c r="JKY56" s="406"/>
      <c r="JKZ56" s="406"/>
      <c r="JLA56" s="406"/>
      <c r="JLB56" s="406"/>
      <c r="JLC56" s="406"/>
      <c r="JLD56" s="406"/>
      <c r="JLE56" s="406"/>
      <c r="JLF56" s="406"/>
      <c r="JLG56" s="406"/>
      <c r="JLH56" s="406"/>
      <c r="JLI56" s="406"/>
      <c r="JLJ56" s="406"/>
      <c r="JLK56" s="406"/>
      <c r="JLL56" s="406"/>
      <c r="JLM56" s="406"/>
      <c r="JLN56" s="406"/>
      <c r="JLO56" s="406"/>
      <c r="JLP56" s="406"/>
      <c r="JLQ56" s="406"/>
      <c r="JLR56" s="406"/>
      <c r="JLS56" s="406"/>
      <c r="JLT56" s="406"/>
      <c r="JLU56" s="406"/>
      <c r="JLV56" s="406"/>
      <c r="JLW56" s="406"/>
      <c r="JLX56" s="406"/>
      <c r="JLY56" s="406"/>
      <c r="JLZ56" s="406"/>
      <c r="JMA56" s="406"/>
      <c r="JMB56" s="406"/>
      <c r="JMC56" s="406"/>
      <c r="JMD56" s="406"/>
      <c r="JME56" s="406"/>
      <c r="JMF56" s="406"/>
      <c r="JMG56" s="406"/>
      <c r="JMH56" s="406"/>
      <c r="JMI56" s="406"/>
      <c r="JMJ56" s="406"/>
      <c r="JMK56" s="406"/>
      <c r="JML56" s="406"/>
      <c r="JMM56" s="406"/>
      <c r="JMN56" s="406"/>
      <c r="JMO56" s="406"/>
      <c r="JMP56" s="406"/>
      <c r="JMQ56" s="406"/>
      <c r="JMR56" s="406"/>
      <c r="JMS56" s="406"/>
      <c r="JMT56" s="406"/>
      <c r="JMU56" s="406"/>
      <c r="JMV56" s="406"/>
      <c r="JMW56" s="406"/>
      <c r="JMX56" s="406"/>
      <c r="JMY56" s="406"/>
      <c r="JMZ56" s="406"/>
      <c r="JNA56" s="406"/>
      <c r="JNB56" s="406"/>
      <c r="JNC56" s="406"/>
      <c r="JND56" s="406"/>
      <c r="JNE56" s="406"/>
      <c r="JNF56" s="406"/>
      <c r="JNG56" s="406"/>
      <c r="JNH56" s="406"/>
      <c r="JNI56" s="406"/>
      <c r="JNJ56" s="406"/>
      <c r="JNK56" s="406"/>
      <c r="JNL56" s="406"/>
      <c r="JNM56" s="406"/>
      <c r="JNN56" s="406"/>
      <c r="JNO56" s="406"/>
      <c r="JNP56" s="406"/>
      <c r="JNQ56" s="406"/>
      <c r="JNR56" s="406"/>
      <c r="JNS56" s="406"/>
      <c r="JNT56" s="406"/>
      <c r="JNU56" s="406"/>
      <c r="JNV56" s="406"/>
      <c r="JNW56" s="406"/>
      <c r="JNX56" s="406"/>
      <c r="JNY56" s="406"/>
      <c r="JNZ56" s="406"/>
      <c r="JOA56" s="406"/>
      <c r="JOB56" s="406"/>
      <c r="JOC56" s="406"/>
      <c r="JOD56" s="406"/>
      <c r="JOE56" s="406"/>
      <c r="JOF56" s="406"/>
      <c r="JOG56" s="406"/>
      <c r="JOH56" s="406"/>
      <c r="JOI56" s="406"/>
      <c r="JOJ56" s="406"/>
      <c r="JOK56" s="406"/>
      <c r="JOL56" s="406"/>
      <c r="JOM56" s="406"/>
      <c r="JON56" s="406"/>
      <c r="JOO56" s="406"/>
      <c r="JOP56" s="406"/>
      <c r="JOQ56" s="406"/>
      <c r="JOR56" s="406"/>
      <c r="JOS56" s="406"/>
      <c r="JOT56" s="406"/>
      <c r="JOU56" s="406"/>
      <c r="JOV56" s="406"/>
      <c r="JOW56" s="406"/>
      <c r="JOX56" s="406"/>
      <c r="JOY56" s="406"/>
      <c r="JOZ56" s="406"/>
      <c r="JPA56" s="406"/>
      <c r="JPB56" s="406"/>
      <c r="JPC56" s="406"/>
      <c r="JPD56" s="406"/>
      <c r="JPE56" s="406"/>
      <c r="JPF56" s="406"/>
      <c r="JPG56" s="406"/>
      <c r="JPH56" s="406"/>
      <c r="JPI56" s="406"/>
      <c r="JPJ56" s="406"/>
      <c r="JPK56" s="406"/>
      <c r="JPL56" s="406"/>
      <c r="JPM56" s="406"/>
      <c r="JPN56" s="406"/>
      <c r="JPO56" s="406"/>
      <c r="JPP56" s="406"/>
      <c r="JPQ56" s="406"/>
      <c r="JPR56" s="406"/>
      <c r="JPS56" s="406"/>
      <c r="JPT56" s="406"/>
      <c r="JPU56" s="406"/>
      <c r="JPV56" s="406"/>
      <c r="JPW56" s="406"/>
      <c r="JPX56" s="406"/>
      <c r="JPY56" s="406"/>
      <c r="JPZ56" s="406"/>
      <c r="JQA56" s="406"/>
      <c r="JQB56" s="406"/>
      <c r="JQC56" s="406"/>
      <c r="JQD56" s="406"/>
      <c r="JQE56" s="406"/>
      <c r="JQF56" s="406"/>
      <c r="JQG56" s="406"/>
      <c r="JQH56" s="406"/>
      <c r="JQI56" s="406"/>
      <c r="JQJ56" s="406"/>
      <c r="JQK56" s="406"/>
      <c r="JQL56" s="406"/>
      <c r="JQM56" s="406"/>
      <c r="JQN56" s="406"/>
      <c r="JQO56" s="406"/>
      <c r="JQP56" s="406"/>
      <c r="JQQ56" s="406"/>
      <c r="JQR56" s="406"/>
      <c r="JQS56" s="406"/>
      <c r="JQT56" s="406"/>
      <c r="JQU56" s="406"/>
      <c r="JQV56" s="406"/>
      <c r="JQW56" s="406"/>
      <c r="JQX56" s="406"/>
      <c r="JQY56" s="406"/>
      <c r="JQZ56" s="406"/>
      <c r="JRA56" s="406"/>
      <c r="JRB56" s="406"/>
      <c r="JRC56" s="406"/>
      <c r="JRD56" s="406"/>
      <c r="JRE56" s="406"/>
      <c r="JRF56" s="406"/>
      <c r="JRG56" s="406"/>
      <c r="JRH56" s="406"/>
      <c r="JRI56" s="406"/>
      <c r="JRJ56" s="406"/>
      <c r="JRK56" s="406"/>
      <c r="JRL56" s="406"/>
      <c r="JRM56" s="406"/>
      <c r="JRN56" s="406"/>
      <c r="JRO56" s="406"/>
      <c r="JRP56" s="406"/>
      <c r="JRQ56" s="406"/>
      <c r="JRR56" s="406"/>
      <c r="JRS56" s="406"/>
      <c r="JRT56" s="406"/>
      <c r="JRU56" s="406"/>
      <c r="JRV56" s="406"/>
      <c r="JRW56" s="406"/>
      <c r="JRX56" s="406"/>
      <c r="JRY56" s="406"/>
      <c r="JRZ56" s="406"/>
      <c r="JSA56" s="406"/>
      <c r="JSB56" s="406"/>
      <c r="JSC56" s="406"/>
      <c r="JSD56" s="406"/>
      <c r="JSE56" s="406"/>
      <c r="JSF56" s="406"/>
      <c r="JSG56" s="406"/>
      <c r="JSH56" s="406"/>
      <c r="JSI56" s="406"/>
      <c r="JSJ56" s="406"/>
      <c r="JSK56" s="406"/>
      <c r="JSL56" s="406"/>
      <c r="JSM56" s="406"/>
      <c r="JSN56" s="406"/>
      <c r="JSO56" s="406"/>
      <c r="JSP56" s="406"/>
      <c r="JSQ56" s="406"/>
      <c r="JSR56" s="406"/>
      <c r="JSS56" s="406"/>
      <c r="JST56" s="406"/>
      <c r="JSU56" s="406"/>
      <c r="JSV56" s="406"/>
      <c r="JSW56" s="406"/>
      <c r="JSX56" s="406"/>
      <c r="JSY56" s="406"/>
      <c r="JSZ56" s="406"/>
      <c r="JTA56" s="406"/>
      <c r="JTB56" s="406"/>
      <c r="JTC56" s="406"/>
      <c r="JTD56" s="406"/>
      <c r="JTE56" s="406"/>
      <c r="JTF56" s="406"/>
      <c r="JTG56" s="406"/>
      <c r="JTH56" s="406"/>
      <c r="JTI56" s="406"/>
      <c r="JTJ56" s="406"/>
      <c r="JTK56" s="406"/>
      <c r="JTL56" s="406"/>
      <c r="JTM56" s="406"/>
      <c r="JTN56" s="406"/>
      <c r="JTO56" s="406"/>
      <c r="JTP56" s="406"/>
      <c r="JTQ56" s="406"/>
      <c r="JTR56" s="406"/>
      <c r="JTS56" s="406"/>
      <c r="JTT56" s="406"/>
      <c r="JTU56" s="406"/>
      <c r="JTV56" s="406"/>
      <c r="JTW56" s="406"/>
      <c r="JTX56" s="406"/>
      <c r="JTY56" s="406"/>
      <c r="JTZ56" s="406"/>
      <c r="JUA56" s="406"/>
      <c r="JUB56" s="406"/>
      <c r="JUC56" s="406"/>
      <c r="JUD56" s="406"/>
      <c r="JUE56" s="406"/>
      <c r="JUF56" s="406"/>
      <c r="JUG56" s="406"/>
      <c r="JUH56" s="406"/>
      <c r="JUI56" s="406"/>
      <c r="JUJ56" s="406"/>
      <c r="JUK56" s="406"/>
      <c r="JUL56" s="406"/>
      <c r="JUM56" s="406"/>
      <c r="JUN56" s="406"/>
      <c r="JUO56" s="406"/>
      <c r="JUP56" s="406"/>
      <c r="JUQ56" s="406"/>
      <c r="JUR56" s="406"/>
      <c r="JUS56" s="406"/>
      <c r="JUT56" s="406"/>
      <c r="JUU56" s="406"/>
      <c r="JUV56" s="406"/>
      <c r="JUW56" s="406"/>
      <c r="JUX56" s="406"/>
      <c r="JUY56" s="406"/>
      <c r="JUZ56" s="406"/>
      <c r="JVA56" s="406"/>
      <c r="JVB56" s="406"/>
      <c r="JVC56" s="406"/>
      <c r="JVD56" s="406"/>
      <c r="JVE56" s="406"/>
      <c r="JVF56" s="406"/>
      <c r="JVG56" s="406"/>
      <c r="JVH56" s="406"/>
      <c r="JVI56" s="406"/>
      <c r="JVJ56" s="406"/>
      <c r="JVK56" s="406"/>
      <c r="JVL56" s="406"/>
      <c r="JVM56" s="406"/>
      <c r="JVN56" s="406"/>
      <c r="JVO56" s="406"/>
      <c r="JVP56" s="406"/>
      <c r="JVQ56" s="406"/>
      <c r="JVR56" s="406"/>
      <c r="JVS56" s="406"/>
      <c r="JVT56" s="406"/>
      <c r="JVU56" s="406"/>
      <c r="JVV56" s="406"/>
      <c r="JVW56" s="406"/>
      <c r="JVX56" s="406"/>
      <c r="JVY56" s="406"/>
      <c r="JVZ56" s="406"/>
      <c r="JWA56" s="406"/>
      <c r="JWB56" s="406"/>
      <c r="JWC56" s="406"/>
      <c r="JWD56" s="406"/>
      <c r="JWE56" s="406"/>
      <c r="JWF56" s="406"/>
      <c r="JWG56" s="406"/>
      <c r="JWH56" s="406"/>
      <c r="JWI56" s="406"/>
      <c r="JWJ56" s="406"/>
      <c r="JWK56" s="406"/>
      <c r="JWL56" s="406"/>
      <c r="JWM56" s="406"/>
      <c r="JWN56" s="406"/>
      <c r="JWO56" s="406"/>
      <c r="JWP56" s="406"/>
      <c r="JWQ56" s="406"/>
      <c r="JWR56" s="406"/>
      <c r="JWS56" s="406"/>
      <c r="JWT56" s="406"/>
      <c r="JWU56" s="406"/>
      <c r="JWV56" s="406"/>
      <c r="JWW56" s="406"/>
      <c r="JWX56" s="406"/>
      <c r="JWY56" s="406"/>
      <c r="JWZ56" s="406"/>
      <c r="JXA56" s="406"/>
      <c r="JXB56" s="406"/>
      <c r="JXC56" s="406"/>
      <c r="JXD56" s="406"/>
      <c r="JXE56" s="406"/>
      <c r="JXF56" s="406"/>
      <c r="JXG56" s="406"/>
      <c r="JXH56" s="406"/>
      <c r="JXI56" s="406"/>
      <c r="JXJ56" s="406"/>
      <c r="JXK56" s="406"/>
      <c r="JXL56" s="406"/>
      <c r="JXM56" s="406"/>
      <c r="JXN56" s="406"/>
      <c r="JXO56" s="406"/>
      <c r="JXP56" s="406"/>
      <c r="JXQ56" s="406"/>
      <c r="JXR56" s="406"/>
      <c r="JXS56" s="406"/>
      <c r="JXT56" s="406"/>
      <c r="JXU56" s="406"/>
      <c r="JXV56" s="406"/>
      <c r="JXW56" s="406"/>
      <c r="JXX56" s="406"/>
      <c r="JXY56" s="406"/>
      <c r="JXZ56" s="406"/>
      <c r="JYA56" s="406"/>
      <c r="JYB56" s="406"/>
      <c r="JYC56" s="406"/>
      <c r="JYD56" s="406"/>
      <c r="JYE56" s="406"/>
      <c r="JYF56" s="406"/>
      <c r="JYG56" s="406"/>
      <c r="JYH56" s="406"/>
      <c r="JYI56" s="406"/>
      <c r="JYJ56" s="406"/>
      <c r="JYK56" s="406"/>
      <c r="JYL56" s="406"/>
      <c r="JYM56" s="406"/>
      <c r="JYN56" s="406"/>
      <c r="JYO56" s="406"/>
      <c r="JYP56" s="406"/>
      <c r="JYQ56" s="406"/>
      <c r="JYR56" s="406"/>
      <c r="JYS56" s="406"/>
      <c r="JYT56" s="406"/>
      <c r="JYU56" s="406"/>
      <c r="JYV56" s="406"/>
      <c r="JYW56" s="406"/>
      <c r="JYX56" s="406"/>
      <c r="JYY56" s="406"/>
      <c r="JYZ56" s="406"/>
      <c r="JZA56" s="406"/>
      <c r="JZB56" s="406"/>
      <c r="JZC56" s="406"/>
      <c r="JZD56" s="406"/>
      <c r="JZE56" s="406"/>
      <c r="JZF56" s="406"/>
      <c r="JZG56" s="406"/>
      <c r="JZH56" s="406"/>
      <c r="JZI56" s="406"/>
      <c r="JZJ56" s="406"/>
      <c r="JZK56" s="406"/>
      <c r="JZL56" s="406"/>
      <c r="JZM56" s="406"/>
      <c r="JZN56" s="406"/>
      <c r="JZO56" s="406"/>
      <c r="JZP56" s="406"/>
      <c r="JZQ56" s="406"/>
      <c r="JZR56" s="406"/>
      <c r="JZS56" s="406"/>
      <c r="JZT56" s="406"/>
      <c r="JZU56" s="406"/>
      <c r="JZV56" s="406"/>
      <c r="JZW56" s="406"/>
      <c r="JZX56" s="406"/>
      <c r="JZY56" s="406"/>
      <c r="JZZ56" s="406"/>
      <c r="KAA56" s="406"/>
      <c r="KAB56" s="406"/>
      <c r="KAC56" s="406"/>
      <c r="KAD56" s="406"/>
      <c r="KAE56" s="406"/>
      <c r="KAF56" s="406"/>
      <c r="KAG56" s="406"/>
      <c r="KAH56" s="406"/>
      <c r="KAI56" s="406"/>
      <c r="KAJ56" s="406"/>
      <c r="KAK56" s="406"/>
      <c r="KAL56" s="406"/>
      <c r="KAM56" s="406"/>
      <c r="KAN56" s="406"/>
      <c r="KAO56" s="406"/>
      <c r="KAP56" s="406"/>
      <c r="KAQ56" s="406"/>
      <c r="KAR56" s="406"/>
      <c r="KAS56" s="406"/>
      <c r="KAT56" s="406"/>
      <c r="KAU56" s="406"/>
      <c r="KAV56" s="406"/>
      <c r="KAW56" s="406"/>
      <c r="KAX56" s="406"/>
      <c r="KAY56" s="406"/>
      <c r="KAZ56" s="406"/>
      <c r="KBA56" s="406"/>
      <c r="KBB56" s="406"/>
      <c r="KBC56" s="406"/>
      <c r="KBD56" s="406"/>
      <c r="KBE56" s="406"/>
      <c r="KBF56" s="406"/>
      <c r="KBG56" s="406"/>
      <c r="KBH56" s="406"/>
      <c r="KBI56" s="406"/>
      <c r="KBJ56" s="406"/>
      <c r="KBK56" s="406"/>
      <c r="KBL56" s="406"/>
      <c r="KBM56" s="406"/>
      <c r="KBN56" s="406"/>
      <c r="KBO56" s="406"/>
      <c r="KBP56" s="406"/>
      <c r="KBQ56" s="406"/>
      <c r="KBR56" s="406"/>
      <c r="KBS56" s="406"/>
      <c r="KBT56" s="406"/>
      <c r="KBU56" s="406"/>
      <c r="KBV56" s="406"/>
      <c r="KBW56" s="406"/>
      <c r="KBX56" s="406"/>
      <c r="KBY56" s="406"/>
      <c r="KBZ56" s="406"/>
      <c r="KCA56" s="406"/>
      <c r="KCB56" s="406"/>
      <c r="KCC56" s="406"/>
      <c r="KCD56" s="406"/>
      <c r="KCE56" s="406"/>
      <c r="KCF56" s="406"/>
      <c r="KCG56" s="406"/>
      <c r="KCH56" s="406"/>
      <c r="KCI56" s="406"/>
      <c r="KCJ56" s="406"/>
      <c r="KCK56" s="406"/>
      <c r="KCL56" s="406"/>
      <c r="KCM56" s="406"/>
      <c r="KCN56" s="406"/>
      <c r="KCO56" s="406"/>
      <c r="KCP56" s="406"/>
      <c r="KCQ56" s="406"/>
      <c r="KCR56" s="406"/>
      <c r="KCS56" s="406"/>
      <c r="KCT56" s="406"/>
      <c r="KCU56" s="406"/>
      <c r="KCV56" s="406"/>
      <c r="KCW56" s="406"/>
      <c r="KCX56" s="406"/>
      <c r="KCY56" s="406"/>
      <c r="KCZ56" s="406"/>
      <c r="KDA56" s="406"/>
      <c r="KDB56" s="406"/>
      <c r="KDC56" s="406"/>
      <c r="KDD56" s="406"/>
      <c r="KDE56" s="406"/>
      <c r="KDF56" s="406"/>
      <c r="KDG56" s="406"/>
      <c r="KDH56" s="406"/>
      <c r="KDI56" s="406"/>
      <c r="KDJ56" s="406"/>
      <c r="KDK56" s="406"/>
      <c r="KDL56" s="406"/>
      <c r="KDM56" s="406"/>
      <c r="KDN56" s="406"/>
      <c r="KDO56" s="406"/>
      <c r="KDP56" s="406"/>
      <c r="KDQ56" s="406"/>
      <c r="KDR56" s="406"/>
      <c r="KDS56" s="406"/>
      <c r="KDT56" s="406"/>
      <c r="KDU56" s="406"/>
      <c r="KDV56" s="406"/>
      <c r="KDW56" s="406"/>
      <c r="KDX56" s="406"/>
      <c r="KDY56" s="406"/>
      <c r="KDZ56" s="406"/>
      <c r="KEA56" s="406"/>
      <c r="KEB56" s="406"/>
      <c r="KEC56" s="406"/>
      <c r="KED56" s="406"/>
      <c r="KEE56" s="406"/>
      <c r="KEF56" s="406"/>
      <c r="KEG56" s="406"/>
      <c r="KEH56" s="406"/>
      <c r="KEI56" s="406"/>
      <c r="KEJ56" s="406"/>
      <c r="KEK56" s="406"/>
      <c r="KEL56" s="406"/>
      <c r="KEM56" s="406"/>
      <c r="KEN56" s="406"/>
      <c r="KEO56" s="406"/>
      <c r="KEP56" s="406"/>
      <c r="KEQ56" s="406"/>
      <c r="KER56" s="406"/>
      <c r="KES56" s="406"/>
      <c r="KET56" s="406"/>
      <c r="KEU56" s="406"/>
      <c r="KEV56" s="406"/>
      <c r="KEW56" s="406"/>
      <c r="KEX56" s="406"/>
      <c r="KEY56" s="406"/>
      <c r="KEZ56" s="406"/>
      <c r="KFA56" s="406"/>
      <c r="KFB56" s="406"/>
      <c r="KFC56" s="406"/>
      <c r="KFD56" s="406"/>
      <c r="KFE56" s="406"/>
      <c r="KFF56" s="406"/>
      <c r="KFG56" s="406"/>
      <c r="KFH56" s="406"/>
      <c r="KFI56" s="406"/>
      <c r="KFJ56" s="406"/>
      <c r="KFK56" s="406"/>
      <c r="KFL56" s="406"/>
      <c r="KFM56" s="406"/>
      <c r="KFN56" s="406"/>
      <c r="KFO56" s="406"/>
      <c r="KFP56" s="406"/>
      <c r="KFQ56" s="406"/>
      <c r="KFR56" s="406"/>
      <c r="KFS56" s="406"/>
      <c r="KFT56" s="406"/>
      <c r="KFU56" s="406"/>
      <c r="KFV56" s="406"/>
      <c r="KFW56" s="406"/>
      <c r="KFX56" s="406"/>
      <c r="KFY56" s="406"/>
      <c r="KFZ56" s="406"/>
      <c r="KGA56" s="406"/>
      <c r="KGB56" s="406"/>
      <c r="KGC56" s="406"/>
      <c r="KGD56" s="406"/>
      <c r="KGE56" s="406"/>
      <c r="KGF56" s="406"/>
      <c r="KGG56" s="406"/>
      <c r="KGH56" s="406"/>
      <c r="KGI56" s="406"/>
      <c r="KGJ56" s="406"/>
      <c r="KGK56" s="406"/>
      <c r="KGL56" s="406"/>
      <c r="KGM56" s="406"/>
      <c r="KGN56" s="406"/>
      <c r="KGO56" s="406"/>
      <c r="KGP56" s="406"/>
      <c r="KGQ56" s="406"/>
      <c r="KGR56" s="406"/>
      <c r="KGS56" s="406"/>
      <c r="KGT56" s="406"/>
      <c r="KGU56" s="406"/>
      <c r="KGV56" s="406"/>
      <c r="KGW56" s="406"/>
      <c r="KGX56" s="406"/>
      <c r="KGY56" s="406"/>
      <c r="KGZ56" s="406"/>
      <c r="KHA56" s="406"/>
      <c r="KHB56" s="406"/>
      <c r="KHC56" s="406"/>
      <c r="KHD56" s="406"/>
      <c r="KHE56" s="406"/>
      <c r="KHF56" s="406"/>
      <c r="KHG56" s="406"/>
      <c r="KHH56" s="406"/>
      <c r="KHI56" s="406"/>
      <c r="KHJ56" s="406"/>
      <c r="KHK56" s="406"/>
      <c r="KHL56" s="406"/>
      <c r="KHM56" s="406"/>
      <c r="KHN56" s="406"/>
      <c r="KHO56" s="406"/>
      <c r="KHP56" s="406"/>
      <c r="KHQ56" s="406"/>
      <c r="KHR56" s="406"/>
      <c r="KHS56" s="406"/>
      <c r="KHT56" s="406"/>
      <c r="KHU56" s="406"/>
      <c r="KHV56" s="406"/>
      <c r="KHW56" s="406"/>
      <c r="KHX56" s="406"/>
      <c r="KHY56" s="406"/>
      <c r="KHZ56" s="406"/>
      <c r="KIA56" s="406"/>
      <c r="KIB56" s="406"/>
      <c r="KIC56" s="406"/>
      <c r="KID56" s="406"/>
      <c r="KIE56" s="406"/>
      <c r="KIF56" s="406"/>
      <c r="KIG56" s="406"/>
      <c r="KIH56" s="406"/>
      <c r="KII56" s="406"/>
      <c r="KIJ56" s="406"/>
      <c r="KIK56" s="406"/>
      <c r="KIL56" s="406"/>
      <c r="KIM56" s="406"/>
      <c r="KIN56" s="406"/>
      <c r="KIO56" s="406"/>
      <c r="KIP56" s="406"/>
      <c r="KIQ56" s="406"/>
      <c r="KIR56" s="406"/>
      <c r="KIS56" s="406"/>
      <c r="KIT56" s="406"/>
      <c r="KIU56" s="406"/>
      <c r="KIV56" s="406"/>
      <c r="KIW56" s="406"/>
      <c r="KIX56" s="406"/>
      <c r="KIY56" s="406"/>
      <c r="KIZ56" s="406"/>
      <c r="KJA56" s="406"/>
      <c r="KJB56" s="406"/>
      <c r="KJC56" s="406"/>
      <c r="KJD56" s="406"/>
      <c r="KJE56" s="406"/>
      <c r="KJF56" s="406"/>
      <c r="KJG56" s="406"/>
      <c r="KJH56" s="406"/>
      <c r="KJI56" s="406"/>
      <c r="KJJ56" s="406"/>
      <c r="KJK56" s="406"/>
      <c r="KJL56" s="406"/>
      <c r="KJM56" s="406"/>
      <c r="KJN56" s="406"/>
      <c r="KJO56" s="406"/>
      <c r="KJP56" s="406"/>
      <c r="KJQ56" s="406"/>
      <c r="KJR56" s="406"/>
      <c r="KJS56" s="406"/>
      <c r="KJT56" s="406"/>
      <c r="KJU56" s="406"/>
      <c r="KJV56" s="406"/>
      <c r="KJW56" s="406"/>
      <c r="KJX56" s="406"/>
      <c r="KJY56" s="406"/>
      <c r="KJZ56" s="406"/>
      <c r="KKA56" s="406"/>
      <c r="KKB56" s="406"/>
      <c r="KKC56" s="406"/>
      <c r="KKD56" s="406"/>
      <c r="KKE56" s="406"/>
      <c r="KKF56" s="406"/>
      <c r="KKG56" s="406"/>
      <c r="KKH56" s="406"/>
      <c r="KKI56" s="406"/>
      <c r="KKJ56" s="406"/>
      <c r="KKK56" s="406"/>
      <c r="KKL56" s="406"/>
      <c r="KKM56" s="406"/>
      <c r="KKN56" s="406"/>
      <c r="KKO56" s="406"/>
      <c r="KKP56" s="406"/>
      <c r="KKQ56" s="406"/>
      <c r="KKR56" s="406"/>
      <c r="KKS56" s="406"/>
      <c r="KKT56" s="406"/>
      <c r="KKU56" s="406"/>
      <c r="KKV56" s="406"/>
      <c r="KKW56" s="406"/>
      <c r="KKX56" s="406"/>
      <c r="KKY56" s="406"/>
      <c r="KKZ56" s="406"/>
      <c r="KLA56" s="406"/>
      <c r="KLB56" s="406"/>
      <c r="KLC56" s="406"/>
      <c r="KLD56" s="406"/>
      <c r="KLE56" s="406"/>
      <c r="KLF56" s="406"/>
      <c r="KLG56" s="406"/>
      <c r="KLH56" s="406"/>
      <c r="KLI56" s="406"/>
      <c r="KLJ56" s="406"/>
      <c r="KLK56" s="406"/>
      <c r="KLL56" s="406"/>
      <c r="KLM56" s="406"/>
      <c r="KLN56" s="406"/>
      <c r="KLO56" s="406"/>
      <c r="KLP56" s="406"/>
      <c r="KLQ56" s="406"/>
      <c r="KLR56" s="406"/>
      <c r="KLS56" s="406"/>
      <c r="KLT56" s="406"/>
      <c r="KLU56" s="406"/>
      <c r="KLV56" s="406"/>
      <c r="KLW56" s="406"/>
      <c r="KLX56" s="406"/>
      <c r="KLY56" s="406"/>
      <c r="KLZ56" s="406"/>
      <c r="KMA56" s="406"/>
      <c r="KMB56" s="406"/>
      <c r="KMC56" s="406"/>
      <c r="KMD56" s="406"/>
      <c r="KME56" s="406"/>
      <c r="KMF56" s="406"/>
      <c r="KMG56" s="406"/>
      <c r="KMH56" s="406"/>
      <c r="KMI56" s="406"/>
      <c r="KMJ56" s="406"/>
      <c r="KMK56" s="406"/>
      <c r="KML56" s="406"/>
      <c r="KMM56" s="406"/>
      <c r="KMN56" s="406"/>
      <c r="KMO56" s="406"/>
      <c r="KMP56" s="406"/>
      <c r="KMQ56" s="406"/>
      <c r="KMR56" s="406"/>
      <c r="KMS56" s="406"/>
      <c r="KMT56" s="406"/>
      <c r="KMU56" s="406"/>
      <c r="KMV56" s="406"/>
      <c r="KMW56" s="406"/>
      <c r="KMX56" s="406"/>
      <c r="KMY56" s="406"/>
      <c r="KMZ56" s="406"/>
      <c r="KNA56" s="406"/>
      <c r="KNB56" s="406"/>
      <c r="KNC56" s="406"/>
      <c r="KND56" s="406"/>
      <c r="KNE56" s="406"/>
      <c r="KNF56" s="406"/>
      <c r="KNG56" s="406"/>
      <c r="KNH56" s="406"/>
      <c r="KNI56" s="406"/>
      <c r="KNJ56" s="406"/>
      <c r="KNK56" s="406"/>
      <c r="KNL56" s="406"/>
      <c r="KNM56" s="406"/>
      <c r="KNN56" s="406"/>
      <c r="KNO56" s="406"/>
      <c r="KNP56" s="406"/>
      <c r="KNQ56" s="406"/>
      <c r="KNR56" s="406"/>
      <c r="KNS56" s="406"/>
      <c r="KNT56" s="406"/>
      <c r="KNU56" s="406"/>
      <c r="KNV56" s="406"/>
      <c r="KNW56" s="406"/>
      <c r="KNX56" s="406"/>
      <c r="KNY56" s="406"/>
      <c r="KNZ56" s="406"/>
      <c r="KOA56" s="406"/>
      <c r="KOB56" s="406"/>
      <c r="KOC56" s="406"/>
      <c r="KOD56" s="406"/>
      <c r="KOE56" s="406"/>
      <c r="KOF56" s="406"/>
      <c r="KOG56" s="406"/>
      <c r="KOH56" s="406"/>
      <c r="KOI56" s="406"/>
      <c r="KOJ56" s="406"/>
      <c r="KOK56" s="406"/>
      <c r="KOL56" s="406"/>
      <c r="KOM56" s="406"/>
      <c r="KON56" s="406"/>
      <c r="KOO56" s="406"/>
      <c r="KOP56" s="406"/>
      <c r="KOQ56" s="406"/>
      <c r="KOR56" s="406"/>
      <c r="KOS56" s="406"/>
      <c r="KOT56" s="406"/>
      <c r="KOU56" s="406"/>
      <c r="KOV56" s="406"/>
      <c r="KOW56" s="406"/>
      <c r="KOX56" s="406"/>
      <c r="KOY56" s="406"/>
      <c r="KOZ56" s="406"/>
      <c r="KPA56" s="406"/>
      <c r="KPB56" s="406"/>
      <c r="KPC56" s="406"/>
      <c r="KPD56" s="406"/>
      <c r="KPE56" s="406"/>
      <c r="KPF56" s="406"/>
      <c r="KPG56" s="406"/>
      <c r="KPH56" s="406"/>
      <c r="KPI56" s="406"/>
      <c r="KPJ56" s="406"/>
      <c r="KPK56" s="406"/>
      <c r="KPL56" s="406"/>
      <c r="KPM56" s="406"/>
      <c r="KPN56" s="406"/>
      <c r="KPO56" s="406"/>
      <c r="KPP56" s="406"/>
      <c r="KPQ56" s="406"/>
      <c r="KPR56" s="406"/>
      <c r="KPS56" s="406"/>
      <c r="KPT56" s="406"/>
      <c r="KPU56" s="406"/>
      <c r="KPV56" s="406"/>
      <c r="KPW56" s="406"/>
      <c r="KPX56" s="406"/>
      <c r="KPY56" s="406"/>
      <c r="KPZ56" s="406"/>
      <c r="KQA56" s="406"/>
      <c r="KQB56" s="406"/>
      <c r="KQC56" s="406"/>
      <c r="KQD56" s="406"/>
      <c r="KQE56" s="406"/>
      <c r="KQF56" s="406"/>
      <c r="KQG56" s="406"/>
      <c r="KQH56" s="406"/>
      <c r="KQI56" s="406"/>
      <c r="KQJ56" s="406"/>
      <c r="KQK56" s="406"/>
      <c r="KQL56" s="406"/>
      <c r="KQM56" s="406"/>
      <c r="KQN56" s="406"/>
      <c r="KQO56" s="406"/>
      <c r="KQP56" s="406"/>
      <c r="KQQ56" s="406"/>
      <c r="KQR56" s="406"/>
      <c r="KQS56" s="406"/>
      <c r="KQT56" s="406"/>
      <c r="KQU56" s="406"/>
      <c r="KQV56" s="406"/>
      <c r="KQW56" s="406"/>
      <c r="KQX56" s="406"/>
      <c r="KQY56" s="406"/>
      <c r="KQZ56" s="406"/>
      <c r="KRA56" s="406"/>
      <c r="KRB56" s="406"/>
      <c r="KRC56" s="406"/>
      <c r="KRD56" s="406"/>
      <c r="KRE56" s="406"/>
      <c r="KRF56" s="406"/>
      <c r="KRG56" s="406"/>
      <c r="KRH56" s="406"/>
      <c r="KRI56" s="406"/>
      <c r="KRJ56" s="406"/>
      <c r="KRK56" s="406"/>
      <c r="KRL56" s="406"/>
      <c r="KRM56" s="406"/>
      <c r="KRN56" s="406"/>
      <c r="KRO56" s="406"/>
      <c r="KRP56" s="406"/>
      <c r="KRQ56" s="406"/>
      <c r="KRR56" s="406"/>
      <c r="KRS56" s="406"/>
      <c r="KRT56" s="406"/>
      <c r="KRU56" s="406"/>
      <c r="KRV56" s="406"/>
      <c r="KRW56" s="406"/>
      <c r="KRX56" s="406"/>
      <c r="KRY56" s="406"/>
      <c r="KRZ56" s="406"/>
      <c r="KSA56" s="406"/>
      <c r="KSB56" s="406"/>
      <c r="KSC56" s="406"/>
      <c r="KSD56" s="406"/>
      <c r="KSE56" s="406"/>
      <c r="KSF56" s="406"/>
      <c r="KSG56" s="406"/>
      <c r="KSH56" s="406"/>
      <c r="KSI56" s="406"/>
      <c r="KSJ56" s="406"/>
      <c r="KSK56" s="406"/>
      <c r="KSL56" s="406"/>
      <c r="KSM56" s="406"/>
      <c r="KSN56" s="406"/>
      <c r="KSO56" s="406"/>
      <c r="KSP56" s="406"/>
      <c r="KSQ56" s="406"/>
      <c r="KSR56" s="406"/>
      <c r="KSS56" s="406"/>
      <c r="KST56" s="406"/>
      <c r="KSU56" s="406"/>
      <c r="KSV56" s="406"/>
      <c r="KSW56" s="406"/>
      <c r="KSX56" s="406"/>
      <c r="KSY56" s="406"/>
      <c r="KSZ56" s="406"/>
      <c r="KTA56" s="406"/>
      <c r="KTB56" s="406"/>
      <c r="KTC56" s="406"/>
      <c r="KTD56" s="406"/>
      <c r="KTE56" s="406"/>
      <c r="KTF56" s="406"/>
      <c r="KTG56" s="406"/>
      <c r="KTH56" s="406"/>
      <c r="KTI56" s="406"/>
      <c r="KTJ56" s="406"/>
      <c r="KTK56" s="406"/>
      <c r="KTL56" s="406"/>
      <c r="KTM56" s="406"/>
      <c r="KTN56" s="406"/>
      <c r="KTO56" s="406"/>
      <c r="KTP56" s="406"/>
      <c r="KTQ56" s="406"/>
      <c r="KTR56" s="406"/>
      <c r="KTS56" s="406"/>
      <c r="KTT56" s="406"/>
      <c r="KTU56" s="406"/>
      <c r="KTV56" s="406"/>
      <c r="KTW56" s="406"/>
      <c r="KTX56" s="406"/>
      <c r="KTY56" s="406"/>
      <c r="KTZ56" s="406"/>
      <c r="KUA56" s="406"/>
      <c r="KUB56" s="406"/>
      <c r="KUC56" s="406"/>
      <c r="KUD56" s="406"/>
      <c r="KUE56" s="406"/>
      <c r="KUF56" s="406"/>
      <c r="KUG56" s="406"/>
      <c r="KUH56" s="406"/>
      <c r="KUI56" s="406"/>
      <c r="KUJ56" s="406"/>
      <c r="KUK56" s="406"/>
      <c r="KUL56" s="406"/>
      <c r="KUM56" s="406"/>
      <c r="KUN56" s="406"/>
      <c r="KUO56" s="406"/>
      <c r="KUP56" s="406"/>
      <c r="KUQ56" s="406"/>
      <c r="KUR56" s="406"/>
      <c r="KUS56" s="406"/>
      <c r="KUT56" s="406"/>
      <c r="KUU56" s="406"/>
      <c r="KUV56" s="406"/>
      <c r="KUW56" s="406"/>
      <c r="KUX56" s="406"/>
      <c r="KUY56" s="406"/>
      <c r="KUZ56" s="406"/>
      <c r="KVA56" s="406"/>
      <c r="KVB56" s="406"/>
      <c r="KVC56" s="406"/>
      <c r="KVD56" s="406"/>
      <c r="KVE56" s="406"/>
      <c r="KVF56" s="406"/>
      <c r="KVG56" s="406"/>
      <c r="KVH56" s="406"/>
      <c r="KVI56" s="406"/>
      <c r="KVJ56" s="406"/>
      <c r="KVK56" s="406"/>
      <c r="KVL56" s="406"/>
      <c r="KVM56" s="406"/>
      <c r="KVN56" s="406"/>
      <c r="KVO56" s="406"/>
      <c r="KVP56" s="406"/>
      <c r="KVQ56" s="406"/>
      <c r="KVR56" s="406"/>
      <c r="KVS56" s="406"/>
      <c r="KVT56" s="406"/>
      <c r="KVU56" s="406"/>
      <c r="KVV56" s="406"/>
      <c r="KVW56" s="406"/>
      <c r="KVX56" s="406"/>
      <c r="KVY56" s="406"/>
      <c r="KVZ56" s="406"/>
      <c r="KWA56" s="406"/>
      <c r="KWB56" s="406"/>
      <c r="KWC56" s="406"/>
      <c r="KWD56" s="406"/>
      <c r="KWE56" s="406"/>
      <c r="KWF56" s="406"/>
      <c r="KWG56" s="406"/>
      <c r="KWH56" s="406"/>
      <c r="KWI56" s="406"/>
      <c r="KWJ56" s="406"/>
      <c r="KWK56" s="406"/>
      <c r="KWL56" s="406"/>
      <c r="KWM56" s="406"/>
      <c r="KWN56" s="406"/>
      <c r="KWO56" s="406"/>
      <c r="KWP56" s="406"/>
      <c r="KWQ56" s="406"/>
      <c r="KWR56" s="406"/>
      <c r="KWS56" s="406"/>
      <c r="KWT56" s="406"/>
      <c r="KWU56" s="406"/>
      <c r="KWV56" s="406"/>
      <c r="KWW56" s="406"/>
      <c r="KWX56" s="406"/>
      <c r="KWY56" s="406"/>
      <c r="KWZ56" s="406"/>
      <c r="KXA56" s="406"/>
      <c r="KXB56" s="406"/>
      <c r="KXC56" s="406"/>
      <c r="KXD56" s="406"/>
      <c r="KXE56" s="406"/>
      <c r="KXF56" s="406"/>
      <c r="KXG56" s="406"/>
      <c r="KXH56" s="406"/>
      <c r="KXI56" s="406"/>
      <c r="KXJ56" s="406"/>
      <c r="KXK56" s="406"/>
      <c r="KXL56" s="406"/>
      <c r="KXM56" s="406"/>
      <c r="KXN56" s="406"/>
      <c r="KXO56" s="406"/>
      <c r="KXP56" s="406"/>
      <c r="KXQ56" s="406"/>
      <c r="KXR56" s="406"/>
      <c r="KXS56" s="406"/>
      <c r="KXT56" s="406"/>
      <c r="KXU56" s="406"/>
      <c r="KXV56" s="406"/>
      <c r="KXW56" s="406"/>
      <c r="KXX56" s="406"/>
      <c r="KXY56" s="406"/>
      <c r="KXZ56" s="406"/>
      <c r="KYA56" s="406"/>
      <c r="KYB56" s="406"/>
      <c r="KYC56" s="406"/>
      <c r="KYD56" s="406"/>
      <c r="KYE56" s="406"/>
      <c r="KYF56" s="406"/>
      <c r="KYG56" s="406"/>
      <c r="KYH56" s="406"/>
      <c r="KYI56" s="406"/>
      <c r="KYJ56" s="406"/>
      <c r="KYK56" s="406"/>
      <c r="KYL56" s="406"/>
      <c r="KYM56" s="406"/>
      <c r="KYN56" s="406"/>
      <c r="KYO56" s="406"/>
      <c r="KYP56" s="406"/>
      <c r="KYQ56" s="406"/>
      <c r="KYR56" s="406"/>
      <c r="KYS56" s="406"/>
      <c r="KYT56" s="406"/>
      <c r="KYU56" s="406"/>
      <c r="KYV56" s="406"/>
      <c r="KYW56" s="406"/>
      <c r="KYX56" s="406"/>
      <c r="KYY56" s="406"/>
      <c r="KYZ56" s="406"/>
      <c r="KZA56" s="406"/>
      <c r="KZB56" s="406"/>
      <c r="KZC56" s="406"/>
      <c r="KZD56" s="406"/>
      <c r="KZE56" s="406"/>
      <c r="KZF56" s="406"/>
      <c r="KZG56" s="406"/>
      <c r="KZH56" s="406"/>
      <c r="KZI56" s="406"/>
      <c r="KZJ56" s="406"/>
      <c r="KZK56" s="406"/>
      <c r="KZL56" s="406"/>
      <c r="KZM56" s="406"/>
      <c r="KZN56" s="406"/>
      <c r="KZO56" s="406"/>
      <c r="KZP56" s="406"/>
      <c r="KZQ56" s="406"/>
      <c r="KZR56" s="406"/>
      <c r="KZS56" s="406"/>
      <c r="KZT56" s="406"/>
      <c r="KZU56" s="406"/>
      <c r="KZV56" s="406"/>
      <c r="KZW56" s="406"/>
      <c r="KZX56" s="406"/>
      <c r="KZY56" s="406"/>
      <c r="KZZ56" s="406"/>
      <c r="LAA56" s="406"/>
      <c r="LAB56" s="406"/>
      <c r="LAC56" s="406"/>
      <c r="LAD56" s="406"/>
      <c r="LAE56" s="406"/>
      <c r="LAF56" s="406"/>
      <c r="LAG56" s="406"/>
      <c r="LAH56" s="406"/>
      <c r="LAI56" s="406"/>
      <c r="LAJ56" s="406"/>
      <c r="LAK56" s="406"/>
      <c r="LAL56" s="406"/>
      <c r="LAM56" s="406"/>
      <c r="LAN56" s="406"/>
      <c r="LAO56" s="406"/>
      <c r="LAP56" s="406"/>
      <c r="LAQ56" s="406"/>
      <c r="LAR56" s="406"/>
      <c r="LAS56" s="406"/>
      <c r="LAT56" s="406"/>
      <c r="LAU56" s="406"/>
      <c r="LAV56" s="406"/>
      <c r="LAW56" s="406"/>
      <c r="LAX56" s="406"/>
      <c r="LAY56" s="406"/>
      <c r="LAZ56" s="406"/>
      <c r="LBA56" s="406"/>
      <c r="LBB56" s="406"/>
      <c r="LBC56" s="406"/>
      <c r="LBD56" s="406"/>
      <c r="LBE56" s="406"/>
      <c r="LBF56" s="406"/>
      <c r="LBG56" s="406"/>
      <c r="LBH56" s="406"/>
      <c r="LBI56" s="406"/>
      <c r="LBJ56" s="406"/>
      <c r="LBK56" s="406"/>
      <c r="LBL56" s="406"/>
      <c r="LBM56" s="406"/>
      <c r="LBN56" s="406"/>
      <c r="LBO56" s="406"/>
      <c r="LBP56" s="406"/>
      <c r="LBQ56" s="406"/>
      <c r="LBR56" s="406"/>
      <c r="LBS56" s="406"/>
      <c r="LBT56" s="406"/>
      <c r="LBU56" s="406"/>
      <c r="LBV56" s="406"/>
      <c r="LBW56" s="406"/>
      <c r="LBX56" s="406"/>
      <c r="LBY56" s="406"/>
      <c r="LBZ56" s="406"/>
      <c r="LCA56" s="406"/>
      <c r="LCB56" s="406"/>
      <c r="LCC56" s="406"/>
      <c r="LCD56" s="406"/>
      <c r="LCE56" s="406"/>
      <c r="LCF56" s="406"/>
      <c r="LCG56" s="406"/>
      <c r="LCH56" s="406"/>
      <c r="LCI56" s="406"/>
      <c r="LCJ56" s="406"/>
      <c r="LCK56" s="406"/>
      <c r="LCL56" s="406"/>
      <c r="LCM56" s="406"/>
      <c r="LCN56" s="406"/>
      <c r="LCO56" s="406"/>
      <c r="LCP56" s="406"/>
      <c r="LCQ56" s="406"/>
      <c r="LCR56" s="406"/>
      <c r="LCS56" s="406"/>
      <c r="LCT56" s="406"/>
      <c r="LCU56" s="406"/>
      <c r="LCV56" s="406"/>
      <c r="LCW56" s="406"/>
      <c r="LCX56" s="406"/>
      <c r="LCY56" s="406"/>
      <c r="LCZ56" s="406"/>
      <c r="LDA56" s="406"/>
      <c r="LDB56" s="406"/>
      <c r="LDC56" s="406"/>
      <c r="LDD56" s="406"/>
      <c r="LDE56" s="406"/>
      <c r="LDF56" s="406"/>
      <c r="LDG56" s="406"/>
      <c r="LDH56" s="406"/>
      <c r="LDI56" s="406"/>
      <c r="LDJ56" s="406"/>
      <c r="LDK56" s="406"/>
      <c r="LDL56" s="406"/>
      <c r="LDM56" s="406"/>
      <c r="LDN56" s="406"/>
      <c r="LDO56" s="406"/>
      <c r="LDP56" s="406"/>
      <c r="LDQ56" s="406"/>
      <c r="LDR56" s="406"/>
      <c r="LDS56" s="406"/>
      <c r="LDT56" s="406"/>
      <c r="LDU56" s="406"/>
      <c r="LDV56" s="406"/>
      <c r="LDW56" s="406"/>
      <c r="LDX56" s="406"/>
      <c r="LDY56" s="406"/>
      <c r="LDZ56" s="406"/>
      <c r="LEA56" s="406"/>
      <c r="LEB56" s="406"/>
      <c r="LEC56" s="406"/>
      <c r="LED56" s="406"/>
      <c r="LEE56" s="406"/>
      <c r="LEF56" s="406"/>
      <c r="LEG56" s="406"/>
      <c r="LEH56" s="406"/>
      <c r="LEI56" s="406"/>
      <c r="LEJ56" s="406"/>
      <c r="LEK56" s="406"/>
      <c r="LEL56" s="406"/>
      <c r="LEM56" s="406"/>
      <c r="LEN56" s="406"/>
      <c r="LEO56" s="406"/>
      <c r="LEP56" s="406"/>
      <c r="LEQ56" s="406"/>
      <c r="LER56" s="406"/>
      <c r="LES56" s="406"/>
      <c r="LET56" s="406"/>
      <c r="LEU56" s="406"/>
      <c r="LEV56" s="406"/>
      <c r="LEW56" s="406"/>
      <c r="LEX56" s="406"/>
      <c r="LEY56" s="406"/>
      <c r="LEZ56" s="406"/>
      <c r="LFA56" s="406"/>
      <c r="LFB56" s="406"/>
      <c r="LFC56" s="406"/>
      <c r="LFD56" s="406"/>
      <c r="LFE56" s="406"/>
      <c r="LFF56" s="406"/>
      <c r="LFG56" s="406"/>
      <c r="LFH56" s="406"/>
      <c r="LFI56" s="406"/>
      <c r="LFJ56" s="406"/>
      <c r="LFK56" s="406"/>
      <c r="LFL56" s="406"/>
      <c r="LFM56" s="406"/>
      <c r="LFN56" s="406"/>
      <c r="LFO56" s="406"/>
      <c r="LFP56" s="406"/>
      <c r="LFQ56" s="406"/>
      <c r="LFR56" s="406"/>
      <c r="LFS56" s="406"/>
      <c r="LFT56" s="406"/>
      <c r="LFU56" s="406"/>
      <c r="LFV56" s="406"/>
      <c r="LFW56" s="406"/>
      <c r="LFX56" s="406"/>
      <c r="LFY56" s="406"/>
      <c r="LFZ56" s="406"/>
      <c r="LGA56" s="406"/>
      <c r="LGB56" s="406"/>
      <c r="LGC56" s="406"/>
      <c r="LGD56" s="406"/>
      <c r="LGE56" s="406"/>
      <c r="LGF56" s="406"/>
      <c r="LGG56" s="406"/>
      <c r="LGH56" s="406"/>
      <c r="LGI56" s="406"/>
      <c r="LGJ56" s="406"/>
      <c r="LGK56" s="406"/>
      <c r="LGL56" s="406"/>
      <c r="LGM56" s="406"/>
      <c r="LGN56" s="406"/>
      <c r="LGO56" s="406"/>
      <c r="LGP56" s="406"/>
      <c r="LGQ56" s="406"/>
      <c r="LGR56" s="406"/>
      <c r="LGS56" s="406"/>
      <c r="LGT56" s="406"/>
      <c r="LGU56" s="406"/>
      <c r="LGV56" s="406"/>
      <c r="LGW56" s="406"/>
      <c r="LGX56" s="406"/>
      <c r="LGY56" s="406"/>
      <c r="LGZ56" s="406"/>
      <c r="LHA56" s="406"/>
      <c r="LHB56" s="406"/>
      <c r="LHC56" s="406"/>
      <c r="LHD56" s="406"/>
      <c r="LHE56" s="406"/>
      <c r="LHF56" s="406"/>
      <c r="LHG56" s="406"/>
      <c r="LHH56" s="406"/>
      <c r="LHI56" s="406"/>
      <c r="LHJ56" s="406"/>
      <c r="LHK56" s="406"/>
      <c r="LHL56" s="406"/>
      <c r="LHM56" s="406"/>
      <c r="LHN56" s="406"/>
      <c r="LHO56" s="406"/>
      <c r="LHP56" s="406"/>
      <c r="LHQ56" s="406"/>
      <c r="LHR56" s="406"/>
      <c r="LHS56" s="406"/>
      <c r="LHT56" s="406"/>
      <c r="LHU56" s="406"/>
      <c r="LHV56" s="406"/>
      <c r="LHW56" s="406"/>
      <c r="LHX56" s="406"/>
      <c r="LHY56" s="406"/>
      <c r="LHZ56" s="406"/>
      <c r="LIA56" s="406"/>
      <c r="LIB56" s="406"/>
      <c r="LIC56" s="406"/>
      <c r="LID56" s="406"/>
      <c r="LIE56" s="406"/>
      <c r="LIF56" s="406"/>
      <c r="LIG56" s="406"/>
      <c r="LIH56" s="406"/>
      <c r="LII56" s="406"/>
      <c r="LIJ56" s="406"/>
      <c r="LIK56" s="406"/>
      <c r="LIL56" s="406"/>
      <c r="LIM56" s="406"/>
      <c r="LIN56" s="406"/>
      <c r="LIO56" s="406"/>
      <c r="LIP56" s="406"/>
      <c r="LIQ56" s="406"/>
      <c r="LIR56" s="406"/>
      <c r="LIS56" s="406"/>
      <c r="LIT56" s="406"/>
      <c r="LIU56" s="406"/>
      <c r="LIV56" s="406"/>
      <c r="LIW56" s="406"/>
      <c r="LIX56" s="406"/>
      <c r="LIY56" s="406"/>
      <c r="LIZ56" s="406"/>
      <c r="LJA56" s="406"/>
      <c r="LJB56" s="406"/>
      <c r="LJC56" s="406"/>
      <c r="LJD56" s="406"/>
      <c r="LJE56" s="406"/>
      <c r="LJF56" s="406"/>
      <c r="LJG56" s="406"/>
      <c r="LJH56" s="406"/>
      <c r="LJI56" s="406"/>
      <c r="LJJ56" s="406"/>
      <c r="LJK56" s="406"/>
      <c r="LJL56" s="406"/>
      <c r="LJM56" s="406"/>
      <c r="LJN56" s="406"/>
      <c r="LJO56" s="406"/>
      <c r="LJP56" s="406"/>
      <c r="LJQ56" s="406"/>
      <c r="LJR56" s="406"/>
      <c r="LJS56" s="406"/>
      <c r="LJT56" s="406"/>
      <c r="LJU56" s="406"/>
      <c r="LJV56" s="406"/>
      <c r="LJW56" s="406"/>
      <c r="LJX56" s="406"/>
      <c r="LJY56" s="406"/>
      <c r="LJZ56" s="406"/>
      <c r="LKA56" s="406"/>
      <c r="LKB56" s="406"/>
      <c r="LKC56" s="406"/>
      <c r="LKD56" s="406"/>
      <c r="LKE56" s="406"/>
      <c r="LKF56" s="406"/>
      <c r="LKG56" s="406"/>
      <c r="LKH56" s="406"/>
      <c r="LKI56" s="406"/>
      <c r="LKJ56" s="406"/>
      <c r="LKK56" s="406"/>
      <c r="LKL56" s="406"/>
      <c r="LKM56" s="406"/>
      <c r="LKN56" s="406"/>
      <c r="LKO56" s="406"/>
      <c r="LKP56" s="406"/>
      <c r="LKQ56" s="406"/>
      <c r="LKR56" s="406"/>
      <c r="LKS56" s="406"/>
      <c r="LKT56" s="406"/>
      <c r="LKU56" s="406"/>
      <c r="LKV56" s="406"/>
      <c r="LKW56" s="406"/>
      <c r="LKX56" s="406"/>
      <c r="LKY56" s="406"/>
      <c r="LKZ56" s="406"/>
      <c r="LLA56" s="406"/>
      <c r="LLB56" s="406"/>
      <c r="LLC56" s="406"/>
      <c r="LLD56" s="406"/>
      <c r="LLE56" s="406"/>
      <c r="LLF56" s="406"/>
      <c r="LLG56" s="406"/>
      <c r="LLH56" s="406"/>
      <c r="LLI56" s="406"/>
      <c r="LLJ56" s="406"/>
      <c r="LLK56" s="406"/>
      <c r="LLL56" s="406"/>
      <c r="LLM56" s="406"/>
      <c r="LLN56" s="406"/>
      <c r="LLO56" s="406"/>
      <c r="LLP56" s="406"/>
      <c r="LLQ56" s="406"/>
      <c r="LLR56" s="406"/>
      <c r="LLS56" s="406"/>
      <c r="LLT56" s="406"/>
      <c r="LLU56" s="406"/>
      <c r="LLV56" s="406"/>
      <c r="LLW56" s="406"/>
      <c r="LLX56" s="406"/>
      <c r="LLY56" s="406"/>
      <c r="LLZ56" s="406"/>
      <c r="LMA56" s="406"/>
      <c r="LMB56" s="406"/>
      <c r="LMC56" s="406"/>
      <c r="LMD56" s="406"/>
      <c r="LME56" s="406"/>
      <c r="LMF56" s="406"/>
      <c r="LMG56" s="406"/>
      <c r="LMH56" s="406"/>
      <c r="LMI56" s="406"/>
      <c r="LMJ56" s="406"/>
      <c r="LMK56" s="406"/>
      <c r="LML56" s="406"/>
      <c r="LMM56" s="406"/>
      <c r="LMN56" s="406"/>
      <c r="LMO56" s="406"/>
      <c r="LMP56" s="406"/>
      <c r="LMQ56" s="406"/>
      <c r="LMR56" s="406"/>
      <c r="LMS56" s="406"/>
      <c r="LMT56" s="406"/>
      <c r="LMU56" s="406"/>
      <c r="LMV56" s="406"/>
      <c r="LMW56" s="406"/>
      <c r="LMX56" s="406"/>
      <c r="LMY56" s="406"/>
      <c r="LMZ56" s="406"/>
      <c r="LNA56" s="406"/>
      <c r="LNB56" s="406"/>
      <c r="LNC56" s="406"/>
      <c r="LND56" s="406"/>
      <c r="LNE56" s="406"/>
      <c r="LNF56" s="406"/>
      <c r="LNG56" s="406"/>
      <c r="LNH56" s="406"/>
      <c r="LNI56" s="406"/>
      <c r="LNJ56" s="406"/>
      <c r="LNK56" s="406"/>
      <c r="LNL56" s="406"/>
      <c r="LNM56" s="406"/>
      <c r="LNN56" s="406"/>
      <c r="LNO56" s="406"/>
      <c r="LNP56" s="406"/>
      <c r="LNQ56" s="406"/>
      <c r="LNR56" s="406"/>
      <c r="LNS56" s="406"/>
      <c r="LNT56" s="406"/>
      <c r="LNU56" s="406"/>
      <c r="LNV56" s="406"/>
      <c r="LNW56" s="406"/>
      <c r="LNX56" s="406"/>
      <c r="LNY56" s="406"/>
      <c r="LNZ56" s="406"/>
      <c r="LOA56" s="406"/>
      <c r="LOB56" s="406"/>
      <c r="LOC56" s="406"/>
      <c r="LOD56" s="406"/>
      <c r="LOE56" s="406"/>
      <c r="LOF56" s="406"/>
      <c r="LOG56" s="406"/>
      <c r="LOH56" s="406"/>
      <c r="LOI56" s="406"/>
      <c r="LOJ56" s="406"/>
      <c r="LOK56" s="406"/>
      <c r="LOL56" s="406"/>
      <c r="LOM56" s="406"/>
      <c r="LON56" s="406"/>
      <c r="LOO56" s="406"/>
      <c r="LOP56" s="406"/>
      <c r="LOQ56" s="406"/>
      <c r="LOR56" s="406"/>
      <c r="LOS56" s="406"/>
      <c r="LOT56" s="406"/>
      <c r="LOU56" s="406"/>
      <c r="LOV56" s="406"/>
      <c r="LOW56" s="406"/>
      <c r="LOX56" s="406"/>
      <c r="LOY56" s="406"/>
      <c r="LOZ56" s="406"/>
      <c r="LPA56" s="406"/>
      <c r="LPB56" s="406"/>
      <c r="LPC56" s="406"/>
      <c r="LPD56" s="406"/>
      <c r="LPE56" s="406"/>
      <c r="LPF56" s="406"/>
      <c r="LPG56" s="406"/>
      <c r="LPH56" s="406"/>
      <c r="LPI56" s="406"/>
      <c r="LPJ56" s="406"/>
      <c r="LPK56" s="406"/>
      <c r="LPL56" s="406"/>
      <c r="LPM56" s="406"/>
      <c r="LPN56" s="406"/>
      <c r="LPO56" s="406"/>
      <c r="LPP56" s="406"/>
      <c r="LPQ56" s="406"/>
      <c r="LPR56" s="406"/>
      <c r="LPS56" s="406"/>
      <c r="LPT56" s="406"/>
      <c r="LPU56" s="406"/>
      <c r="LPV56" s="406"/>
      <c r="LPW56" s="406"/>
      <c r="LPX56" s="406"/>
      <c r="LPY56" s="406"/>
      <c r="LPZ56" s="406"/>
      <c r="LQA56" s="406"/>
      <c r="LQB56" s="406"/>
      <c r="LQC56" s="406"/>
      <c r="LQD56" s="406"/>
      <c r="LQE56" s="406"/>
      <c r="LQF56" s="406"/>
      <c r="LQG56" s="406"/>
      <c r="LQH56" s="406"/>
      <c r="LQI56" s="406"/>
      <c r="LQJ56" s="406"/>
      <c r="LQK56" s="406"/>
      <c r="LQL56" s="406"/>
      <c r="LQM56" s="406"/>
      <c r="LQN56" s="406"/>
      <c r="LQO56" s="406"/>
      <c r="LQP56" s="406"/>
      <c r="LQQ56" s="406"/>
      <c r="LQR56" s="406"/>
      <c r="LQS56" s="406"/>
      <c r="LQT56" s="406"/>
      <c r="LQU56" s="406"/>
      <c r="LQV56" s="406"/>
      <c r="LQW56" s="406"/>
      <c r="LQX56" s="406"/>
      <c r="LQY56" s="406"/>
      <c r="LQZ56" s="406"/>
      <c r="LRA56" s="406"/>
      <c r="LRB56" s="406"/>
      <c r="LRC56" s="406"/>
      <c r="LRD56" s="406"/>
      <c r="LRE56" s="406"/>
      <c r="LRF56" s="406"/>
      <c r="LRG56" s="406"/>
      <c r="LRH56" s="406"/>
      <c r="LRI56" s="406"/>
      <c r="LRJ56" s="406"/>
      <c r="LRK56" s="406"/>
      <c r="LRL56" s="406"/>
      <c r="LRM56" s="406"/>
      <c r="LRN56" s="406"/>
      <c r="LRO56" s="406"/>
      <c r="LRP56" s="406"/>
      <c r="LRQ56" s="406"/>
      <c r="LRR56" s="406"/>
      <c r="LRS56" s="406"/>
      <c r="LRT56" s="406"/>
      <c r="LRU56" s="406"/>
      <c r="LRV56" s="406"/>
      <c r="LRW56" s="406"/>
      <c r="LRX56" s="406"/>
      <c r="LRY56" s="406"/>
      <c r="LRZ56" s="406"/>
      <c r="LSA56" s="406"/>
      <c r="LSB56" s="406"/>
      <c r="LSC56" s="406"/>
      <c r="LSD56" s="406"/>
      <c r="LSE56" s="406"/>
      <c r="LSF56" s="406"/>
      <c r="LSG56" s="406"/>
      <c r="LSH56" s="406"/>
      <c r="LSI56" s="406"/>
      <c r="LSJ56" s="406"/>
      <c r="LSK56" s="406"/>
      <c r="LSL56" s="406"/>
      <c r="LSM56" s="406"/>
      <c r="LSN56" s="406"/>
      <c r="LSO56" s="406"/>
      <c r="LSP56" s="406"/>
      <c r="LSQ56" s="406"/>
      <c r="LSR56" s="406"/>
      <c r="LSS56" s="406"/>
      <c r="LST56" s="406"/>
      <c r="LSU56" s="406"/>
      <c r="LSV56" s="406"/>
      <c r="LSW56" s="406"/>
      <c r="LSX56" s="406"/>
      <c r="LSY56" s="406"/>
      <c r="LSZ56" s="406"/>
      <c r="LTA56" s="406"/>
      <c r="LTB56" s="406"/>
      <c r="LTC56" s="406"/>
      <c r="LTD56" s="406"/>
      <c r="LTE56" s="406"/>
      <c r="LTF56" s="406"/>
      <c r="LTG56" s="406"/>
      <c r="LTH56" s="406"/>
      <c r="LTI56" s="406"/>
      <c r="LTJ56" s="406"/>
      <c r="LTK56" s="406"/>
      <c r="LTL56" s="406"/>
      <c r="LTM56" s="406"/>
      <c r="LTN56" s="406"/>
      <c r="LTO56" s="406"/>
      <c r="LTP56" s="406"/>
      <c r="LTQ56" s="406"/>
      <c r="LTR56" s="406"/>
      <c r="LTS56" s="406"/>
      <c r="LTT56" s="406"/>
      <c r="LTU56" s="406"/>
      <c r="LTV56" s="406"/>
      <c r="LTW56" s="406"/>
      <c r="LTX56" s="406"/>
      <c r="LTY56" s="406"/>
      <c r="LTZ56" s="406"/>
      <c r="LUA56" s="406"/>
      <c r="LUB56" s="406"/>
      <c r="LUC56" s="406"/>
      <c r="LUD56" s="406"/>
      <c r="LUE56" s="406"/>
      <c r="LUF56" s="406"/>
      <c r="LUG56" s="406"/>
      <c r="LUH56" s="406"/>
      <c r="LUI56" s="406"/>
      <c r="LUJ56" s="406"/>
      <c r="LUK56" s="406"/>
      <c r="LUL56" s="406"/>
      <c r="LUM56" s="406"/>
      <c r="LUN56" s="406"/>
      <c r="LUO56" s="406"/>
      <c r="LUP56" s="406"/>
      <c r="LUQ56" s="406"/>
      <c r="LUR56" s="406"/>
      <c r="LUS56" s="406"/>
      <c r="LUT56" s="406"/>
      <c r="LUU56" s="406"/>
      <c r="LUV56" s="406"/>
      <c r="LUW56" s="406"/>
      <c r="LUX56" s="406"/>
      <c r="LUY56" s="406"/>
      <c r="LUZ56" s="406"/>
      <c r="LVA56" s="406"/>
      <c r="LVB56" s="406"/>
      <c r="LVC56" s="406"/>
      <c r="LVD56" s="406"/>
      <c r="LVE56" s="406"/>
      <c r="LVF56" s="406"/>
      <c r="LVG56" s="406"/>
      <c r="LVH56" s="406"/>
      <c r="LVI56" s="406"/>
      <c r="LVJ56" s="406"/>
      <c r="LVK56" s="406"/>
      <c r="LVL56" s="406"/>
      <c r="LVM56" s="406"/>
      <c r="LVN56" s="406"/>
      <c r="LVO56" s="406"/>
      <c r="LVP56" s="406"/>
      <c r="LVQ56" s="406"/>
      <c r="LVR56" s="406"/>
      <c r="LVS56" s="406"/>
      <c r="LVT56" s="406"/>
      <c r="LVU56" s="406"/>
      <c r="LVV56" s="406"/>
      <c r="LVW56" s="406"/>
      <c r="LVX56" s="406"/>
      <c r="LVY56" s="406"/>
      <c r="LVZ56" s="406"/>
      <c r="LWA56" s="406"/>
      <c r="LWB56" s="406"/>
      <c r="LWC56" s="406"/>
      <c r="LWD56" s="406"/>
      <c r="LWE56" s="406"/>
      <c r="LWF56" s="406"/>
      <c r="LWG56" s="406"/>
      <c r="LWH56" s="406"/>
      <c r="LWI56" s="406"/>
      <c r="LWJ56" s="406"/>
      <c r="LWK56" s="406"/>
      <c r="LWL56" s="406"/>
      <c r="LWM56" s="406"/>
      <c r="LWN56" s="406"/>
      <c r="LWO56" s="406"/>
      <c r="LWP56" s="406"/>
      <c r="LWQ56" s="406"/>
      <c r="LWR56" s="406"/>
      <c r="LWS56" s="406"/>
      <c r="LWT56" s="406"/>
      <c r="LWU56" s="406"/>
      <c r="LWV56" s="406"/>
      <c r="LWW56" s="406"/>
      <c r="LWX56" s="406"/>
      <c r="LWY56" s="406"/>
      <c r="LWZ56" s="406"/>
      <c r="LXA56" s="406"/>
      <c r="LXB56" s="406"/>
      <c r="LXC56" s="406"/>
      <c r="LXD56" s="406"/>
      <c r="LXE56" s="406"/>
      <c r="LXF56" s="406"/>
      <c r="LXG56" s="406"/>
      <c r="LXH56" s="406"/>
      <c r="LXI56" s="406"/>
      <c r="LXJ56" s="406"/>
      <c r="LXK56" s="406"/>
      <c r="LXL56" s="406"/>
      <c r="LXM56" s="406"/>
      <c r="LXN56" s="406"/>
      <c r="LXO56" s="406"/>
      <c r="LXP56" s="406"/>
      <c r="LXQ56" s="406"/>
      <c r="LXR56" s="406"/>
      <c r="LXS56" s="406"/>
      <c r="LXT56" s="406"/>
      <c r="LXU56" s="406"/>
      <c r="LXV56" s="406"/>
      <c r="LXW56" s="406"/>
      <c r="LXX56" s="406"/>
      <c r="LXY56" s="406"/>
      <c r="LXZ56" s="406"/>
      <c r="LYA56" s="406"/>
      <c r="LYB56" s="406"/>
      <c r="LYC56" s="406"/>
      <c r="LYD56" s="406"/>
      <c r="LYE56" s="406"/>
      <c r="LYF56" s="406"/>
      <c r="LYG56" s="406"/>
      <c r="LYH56" s="406"/>
      <c r="LYI56" s="406"/>
      <c r="LYJ56" s="406"/>
      <c r="LYK56" s="406"/>
      <c r="LYL56" s="406"/>
      <c r="LYM56" s="406"/>
      <c r="LYN56" s="406"/>
      <c r="LYO56" s="406"/>
      <c r="LYP56" s="406"/>
      <c r="LYQ56" s="406"/>
      <c r="LYR56" s="406"/>
      <c r="LYS56" s="406"/>
      <c r="LYT56" s="406"/>
      <c r="LYU56" s="406"/>
      <c r="LYV56" s="406"/>
      <c r="LYW56" s="406"/>
      <c r="LYX56" s="406"/>
      <c r="LYY56" s="406"/>
      <c r="LYZ56" s="406"/>
      <c r="LZA56" s="406"/>
      <c r="LZB56" s="406"/>
      <c r="LZC56" s="406"/>
      <c r="LZD56" s="406"/>
      <c r="LZE56" s="406"/>
      <c r="LZF56" s="406"/>
      <c r="LZG56" s="406"/>
      <c r="LZH56" s="406"/>
      <c r="LZI56" s="406"/>
      <c r="LZJ56" s="406"/>
      <c r="LZK56" s="406"/>
      <c r="LZL56" s="406"/>
      <c r="LZM56" s="406"/>
      <c r="LZN56" s="406"/>
      <c r="LZO56" s="406"/>
      <c r="LZP56" s="406"/>
      <c r="LZQ56" s="406"/>
      <c r="LZR56" s="406"/>
      <c r="LZS56" s="406"/>
      <c r="LZT56" s="406"/>
      <c r="LZU56" s="406"/>
      <c r="LZV56" s="406"/>
      <c r="LZW56" s="406"/>
      <c r="LZX56" s="406"/>
      <c r="LZY56" s="406"/>
      <c r="LZZ56" s="406"/>
      <c r="MAA56" s="406"/>
      <c r="MAB56" s="406"/>
      <c r="MAC56" s="406"/>
      <c r="MAD56" s="406"/>
      <c r="MAE56" s="406"/>
      <c r="MAF56" s="406"/>
      <c r="MAG56" s="406"/>
      <c r="MAH56" s="406"/>
      <c r="MAI56" s="406"/>
      <c r="MAJ56" s="406"/>
      <c r="MAK56" s="406"/>
      <c r="MAL56" s="406"/>
      <c r="MAM56" s="406"/>
      <c r="MAN56" s="406"/>
      <c r="MAO56" s="406"/>
      <c r="MAP56" s="406"/>
      <c r="MAQ56" s="406"/>
      <c r="MAR56" s="406"/>
      <c r="MAS56" s="406"/>
      <c r="MAT56" s="406"/>
      <c r="MAU56" s="406"/>
      <c r="MAV56" s="406"/>
      <c r="MAW56" s="406"/>
      <c r="MAX56" s="406"/>
      <c r="MAY56" s="406"/>
      <c r="MAZ56" s="406"/>
      <c r="MBA56" s="406"/>
      <c r="MBB56" s="406"/>
      <c r="MBC56" s="406"/>
      <c r="MBD56" s="406"/>
      <c r="MBE56" s="406"/>
      <c r="MBF56" s="406"/>
      <c r="MBG56" s="406"/>
      <c r="MBH56" s="406"/>
      <c r="MBI56" s="406"/>
      <c r="MBJ56" s="406"/>
      <c r="MBK56" s="406"/>
      <c r="MBL56" s="406"/>
      <c r="MBM56" s="406"/>
      <c r="MBN56" s="406"/>
      <c r="MBO56" s="406"/>
      <c r="MBP56" s="406"/>
      <c r="MBQ56" s="406"/>
      <c r="MBR56" s="406"/>
      <c r="MBS56" s="406"/>
      <c r="MBT56" s="406"/>
      <c r="MBU56" s="406"/>
      <c r="MBV56" s="406"/>
      <c r="MBW56" s="406"/>
      <c r="MBX56" s="406"/>
      <c r="MBY56" s="406"/>
      <c r="MBZ56" s="406"/>
      <c r="MCA56" s="406"/>
      <c r="MCB56" s="406"/>
      <c r="MCC56" s="406"/>
      <c r="MCD56" s="406"/>
      <c r="MCE56" s="406"/>
      <c r="MCF56" s="406"/>
      <c r="MCG56" s="406"/>
      <c r="MCH56" s="406"/>
      <c r="MCI56" s="406"/>
      <c r="MCJ56" s="406"/>
      <c r="MCK56" s="406"/>
      <c r="MCL56" s="406"/>
      <c r="MCM56" s="406"/>
      <c r="MCN56" s="406"/>
      <c r="MCO56" s="406"/>
      <c r="MCP56" s="406"/>
      <c r="MCQ56" s="406"/>
      <c r="MCR56" s="406"/>
      <c r="MCS56" s="406"/>
      <c r="MCT56" s="406"/>
      <c r="MCU56" s="406"/>
      <c r="MCV56" s="406"/>
      <c r="MCW56" s="406"/>
      <c r="MCX56" s="406"/>
      <c r="MCY56" s="406"/>
      <c r="MCZ56" s="406"/>
      <c r="MDA56" s="406"/>
      <c r="MDB56" s="406"/>
      <c r="MDC56" s="406"/>
      <c r="MDD56" s="406"/>
      <c r="MDE56" s="406"/>
      <c r="MDF56" s="406"/>
      <c r="MDG56" s="406"/>
      <c r="MDH56" s="406"/>
      <c r="MDI56" s="406"/>
      <c r="MDJ56" s="406"/>
      <c r="MDK56" s="406"/>
      <c r="MDL56" s="406"/>
      <c r="MDM56" s="406"/>
      <c r="MDN56" s="406"/>
      <c r="MDO56" s="406"/>
      <c r="MDP56" s="406"/>
      <c r="MDQ56" s="406"/>
      <c r="MDR56" s="406"/>
      <c r="MDS56" s="406"/>
      <c r="MDT56" s="406"/>
      <c r="MDU56" s="406"/>
      <c r="MDV56" s="406"/>
      <c r="MDW56" s="406"/>
      <c r="MDX56" s="406"/>
      <c r="MDY56" s="406"/>
      <c r="MDZ56" s="406"/>
      <c r="MEA56" s="406"/>
      <c r="MEB56" s="406"/>
      <c r="MEC56" s="406"/>
      <c r="MED56" s="406"/>
      <c r="MEE56" s="406"/>
      <c r="MEF56" s="406"/>
      <c r="MEG56" s="406"/>
      <c r="MEH56" s="406"/>
      <c r="MEI56" s="406"/>
      <c r="MEJ56" s="406"/>
      <c r="MEK56" s="406"/>
      <c r="MEL56" s="406"/>
      <c r="MEM56" s="406"/>
      <c r="MEN56" s="406"/>
      <c r="MEO56" s="406"/>
      <c r="MEP56" s="406"/>
      <c r="MEQ56" s="406"/>
      <c r="MER56" s="406"/>
      <c r="MES56" s="406"/>
      <c r="MET56" s="406"/>
      <c r="MEU56" s="406"/>
      <c r="MEV56" s="406"/>
      <c r="MEW56" s="406"/>
      <c r="MEX56" s="406"/>
      <c r="MEY56" s="406"/>
      <c r="MEZ56" s="406"/>
      <c r="MFA56" s="406"/>
      <c r="MFB56" s="406"/>
      <c r="MFC56" s="406"/>
      <c r="MFD56" s="406"/>
      <c r="MFE56" s="406"/>
      <c r="MFF56" s="406"/>
      <c r="MFG56" s="406"/>
      <c r="MFH56" s="406"/>
      <c r="MFI56" s="406"/>
      <c r="MFJ56" s="406"/>
      <c r="MFK56" s="406"/>
      <c r="MFL56" s="406"/>
      <c r="MFM56" s="406"/>
      <c r="MFN56" s="406"/>
      <c r="MFO56" s="406"/>
      <c r="MFP56" s="406"/>
      <c r="MFQ56" s="406"/>
      <c r="MFR56" s="406"/>
      <c r="MFS56" s="406"/>
      <c r="MFT56" s="406"/>
      <c r="MFU56" s="406"/>
      <c r="MFV56" s="406"/>
      <c r="MFW56" s="406"/>
      <c r="MFX56" s="406"/>
      <c r="MFY56" s="406"/>
      <c r="MFZ56" s="406"/>
      <c r="MGA56" s="406"/>
      <c r="MGB56" s="406"/>
      <c r="MGC56" s="406"/>
      <c r="MGD56" s="406"/>
      <c r="MGE56" s="406"/>
      <c r="MGF56" s="406"/>
      <c r="MGG56" s="406"/>
      <c r="MGH56" s="406"/>
      <c r="MGI56" s="406"/>
      <c r="MGJ56" s="406"/>
      <c r="MGK56" s="406"/>
      <c r="MGL56" s="406"/>
      <c r="MGM56" s="406"/>
      <c r="MGN56" s="406"/>
      <c r="MGO56" s="406"/>
      <c r="MGP56" s="406"/>
      <c r="MGQ56" s="406"/>
      <c r="MGR56" s="406"/>
      <c r="MGS56" s="406"/>
      <c r="MGT56" s="406"/>
      <c r="MGU56" s="406"/>
      <c r="MGV56" s="406"/>
      <c r="MGW56" s="406"/>
      <c r="MGX56" s="406"/>
      <c r="MGY56" s="406"/>
      <c r="MGZ56" s="406"/>
      <c r="MHA56" s="406"/>
      <c r="MHB56" s="406"/>
      <c r="MHC56" s="406"/>
      <c r="MHD56" s="406"/>
      <c r="MHE56" s="406"/>
      <c r="MHF56" s="406"/>
      <c r="MHG56" s="406"/>
      <c r="MHH56" s="406"/>
      <c r="MHI56" s="406"/>
      <c r="MHJ56" s="406"/>
      <c r="MHK56" s="406"/>
      <c r="MHL56" s="406"/>
      <c r="MHM56" s="406"/>
      <c r="MHN56" s="406"/>
      <c r="MHO56" s="406"/>
      <c r="MHP56" s="406"/>
      <c r="MHQ56" s="406"/>
      <c r="MHR56" s="406"/>
      <c r="MHS56" s="406"/>
      <c r="MHT56" s="406"/>
      <c r="MHU56" s="406"/>
      <c r="MHV56" s="406"/>
      <c r="MHW56" s="406"/>
      <c r="MHX56" s="406"/>
      <c r="MHY56" s="406"/>
      <c r="MHZ56" s="406"/>
      <c r="MIA56" s="406"/>
      <c r="MIB56" s="406"/>
      <c r="MIC56" s="406"/>
      <c r="MID56" s="406"/>
      <c r="MIE56" s="406"/>
      <c r="MIF56" s="406"/>
      <c r="MIG56" s="406"/>
      <c r="MIH56" s="406"/>
      <c r="MII56" s="406"/>
      <c r="MIJ56" s="406"/>
      <c r="MIK56" s="406"/>
      <c r="MIL56" s="406"/>
      <c r="MIM56" s="406"/>
      <c r="MIN56" s="406"/>
      <c r="MIO56" s="406"/>
      <c r="MIP56" s="406"/>
      <c r="MIQ56" s="406"/>
      <c r="MIR56" s="406"/>
      <c r="MIS56" s="406"/>
      <c r="MIT56" s="406"/>
      <c r="MIU56" s="406"/>
      <c r="MIV56" s="406"/>
      <c r="MIW56" s="406"/>
      <c r="MIX56" s="406"/>
      <c r="MIY56" s="406"/>
      <c r="MIZ56" s="406"/>
      <c r="MJA56" s="406"/>
      <c r="MJB56" s="406"/>
      <c r="MJC56" s="406"/>
      <c r="MJD56" s="406"/>
      <c r="MJE56" s="406"/>
      <c r="MJF56" s="406"/>
      <c r="MJG56" s="406"/>
      <c r="MJH56" s="406"/>
      <c r="MJI56" s="406"/>
      <c r="MJJ56" s="406"/>
      <c r="MJK56" s="406"/>
      <c r="MJL56" s="406"/>
      <c r="MJM56" s="406"/>
      <c r="MJN56" s="406"/>
      <c r="MJO56" s="406"/>
      <c r="MJP56" s="406"/>
      <c r="MJQ56" s="406"/>
      <c r="MJR56" s="406"/>
      <c r="MJS56" s="406"/>
      <c r="MJT56" s="406"/>
      <c r="MJU56" s="406"/>
      <c r="MJV56" s="406"/>
      <c r="MJW56" s="406"/>
      <c r="MJX56" s="406"/>
      <c r="MJY56" s="406"/>
      <c r="MJZ56" s="406"/>
      <c r="MKA56" s="406"/>
      <c r="MKB56" s="406"/>
      <c r="MKC56" s="406"/>
      <c r="MKD56" s="406"/>
      <c r="MKE56" s="406"/>
      <c r="MKF56" s="406"/>
      <c r="MKG56" s="406"/>
      <c r="MKH56" s="406"/>
      <c r="MKI56" s="406"/>
      <c r="MKJ56" s="406"/>
      <c r="MKK56" s="406"/>
      <c r="MKL56" s="406"/>
      <c r="MKM56" s="406"/>
      <c r="MKN56" s="406"/>
      <c r="MKO56" s="406"/>
      <c r="MKP56" s="406"/>
      <c r="MKQ56" s="406"/>
      <c r="MKR56" s="406"/>
      <c r="MKS56" s="406"/>
      <c r="MKT56" s="406"/>
      <c r="MKU56" s="406"/>
      <c r="MKV56" s="406"/>
      <c r="MKW56" s="406"/>
      <c r="MKX56" s="406"/>
      <c r="MKY56" s="406"/>
      <c r="MKZ56" s="406"/>
      <c r="MLA56" s="406"/>
      <c r="MLB56" s="406"/>
      <c r="MLC56" s="406"/>
      <c r="MLD56" s="406"/>
      <c r="MLE56" s="406"/>
      <c r="MLF56" s="406"/>
      <c r="MLG56" s="406"/>
      <c r="MLH56" s="406"/>
      <c r="MLI56" s="406"/>
      <c r="MLJ56" s="406"/>
      <c r="MLK56" s="406"/>
      <c r="MLL56" s="406"/>
      <c r="MLM56" s="406"/>
      <c r="MLN56" s="406"/>
      <c r="MLO56" s="406"/>
      <c r="MLP56" s="406"/>
      <c r="MLQ56" s="406"/>
      <c r="MLR56" s="406"/>
      <c r="MLS56" s="406"/>
      <c r="MLT56" s="406"/>
      <c r="MLU56" s="406"/>
      <c r="MLV56" s="406"/>
      <c r="MLW56" s="406"/>
      <c r="MLX56" s="406"/>
      <c r="MLY56" s="406"/>
      <c r="MLZ56" s="406"/>
      <c r="MMA56" s="406"/>
      <c r="MMB56" s="406"/>
      <c r="MMC56" s="406"/>
      <c r="MMD56" s="406"/>
      <c r="MME56" s="406"/>
      <c r="MMF56" s="406"/>
      <c r="MMG56" s="406"/>
      <c r="MMH56" s="406"/>
      <c r="MMI56" s="406"/>
      <c r="MMJ56" s="406"/>
      <c r="MMK56" s="406"/>
      <c r="MML56" s="406"/>
      <c r="MMM56" s="406"/>
      <c r="MMN56" s="406"/>
      <c r="MMO56" s="406"/>
      <c r="MMP56" s="406"/>
      <c r="MMQ56" s="406"/>
      <c r="MMR56" s="406"/>
      <c r="MMS56" s="406"/>
      <c r="MMT56" s="406"/>
      <c r="MMU56" s="406"/>
      <c r="MMV56" s="406"/>
      <c r="MMW56" s="406"/>
      <c r="MMX56" s="406"/>
      <c r="MMY56" s="406"/>
      <c r="MMZ56" s="406"/>
      <c r="MNA56" s="406"/>
      <c r="MNB56" s="406"/>
      <c r="MNC56" s="406"/>
      <c r="MND56" s="406"/>
      <c r="MNE56" s="406"/>
      <c r="MNF56" s="406"/>
      <c r="MNG56" s="406"/>
      <c r="MNH56" s="406"/>
      <c r="MNI56" s="406"/>
      <c r="MNJ56" s="406"/>
      <c r="MNK56" s="406"/>
      <c r="MNL56" s="406"/>
      <c r="MNM56" s="406"/>
      <c r="MNN56" s="406"/>
      <c r="MNO56" s="406"/>
      <c r="MNP56" s="406"/>
      <c r="MNQ56" s="406"/>
      <c r="MNR56" s="406"/>
      <c r="MNS56" s="406"/>
      <c r="MNT56" s="406"/>
      <c r="MNU56" s="406"/>
      <c r="MNV56" s="406"/>
      <c r="MNW56" s="406"/>
      <c r="MNX56" s="406"/>
      <c r="MNY56" s="406"/>
      <c r="MNZ56" s="406"/>
      <c r="MOA56" s="406"/>
      <c r="MOB56" s="406"/>
      <c r="MOC56" s="406"/>
      <c r="MOD56" s="406"/>
      <c r="MOE56" s="406"/>
      <c r="MOF56" s="406"/>
      <c r="MOG56" s="406"/>
      <c r="MOH56" s="406"/>
      <c r="MOI56" s="406"/>
      <c r="MOJ56" s="406"/>
      <c r="MOK56" s="406"/>
      <c r="MOL56" s="406"/>
      <c r="MOM56" s="406"/>
      <c r="MON56" s="406"/>
      <c r="MOO56" s="406"/>
      <c r="MOP56" s="406"/>
      <c r="MOQ56" s="406"/>
      <c r="MOR56" s="406"/>
      <c r="MOS56" s="406"/>
      <c r="MOT56" s="406"/>
      <c r="MOU56" s="406"/>
      <c r="MOV56" s="406"/>
      <c r="MOW56" s="406"/>
      <c r="MOX56" s="406"/>
      <c r="MOY56" s="406"/>
      <c r="MOZ56" s="406"/>
      <c r="MPA56" s="406"/>
      <c r="MPB56" s="406"/>
      <c r="MPC56" s="406"/>
      <c r="MPD56" s="406"/>
      <c r="MPE56" s="406"/>
      <c r="MPF56" s="406"/>
      <c r="MPG56" s="406"/>
      <c r="MPH56" s="406"/>
      <c r="MPI56" s="406"/>
      <c r="MPJ56" s="406"/>
      <c r="MPK56" s="406"/>
      <c r="MPL56" s="406"/>
      <c r="MPM56" s="406"/>
      <c r="MPN56" s="406"/>
      <c r="MPO56" s="406"/>
      <c r="MPP56" s="406"/>
      <c r="MPQ56" s="406"/>
      <c r="MPR56" s="406"/>
      <c r="MPS56" s="406"/>
      <c r="MPT56" s="406"/>
      <c r="MPU56" s="406"/>
      <c r="MPV56" s="406"/>
      <c r="MPW56" s="406"/>
      <c r="MPX56" s="406"/>
      <c r="MPY56" s="406"/>
      <c r="MPZ56" s="406"/>
      <c r="MQA56" s="406"/>
      <c r="MQB56" s="406"/>
      <c r="MQC56" s="406"/>
      <c r="MQD56" s="406"/>
      <c r="MQE56" s="406"/>
      <c r="MQF56" s="406"/>
      <c r="MQG56" s="406"/>
      <c r="MQH56" s="406"/>
      <c r="MQI56" s="406"/>
      <c r="MQJ56" s="406"/>
      <c r="MQK56" s="406"/>
      <c r="MQL56" s="406"/>
      <c r="MQM56" s="406"/>
      <c r="MQN56" s="406"/>
      <c r="MQO56" s="406"/>
      <c r="MQP56" s="406"/>
      <c r="MQQ56" s="406"/>
      <c r="MQR56" s="406"/>
      <c r="MQS56" s="406"/>
      <c r="MQT56" s="406"/>
      <c r="MQU56" s="406"/>
      <c r="MQV56" s="406"/>
      <c r="MQW56" s="406"/>
      <c r="MQX56" s="406"/>
      <c r="MQY56" s="406"/>
      <c r="MQZ56" s="406"/>
      <c r="MRA56" s="406"/>
      <c r="MRB56" s="406"/>
      <c r="MRC56" s="406"/>
      <c r="MRD56" s="406"/>
      <c r="MRE56" s="406"/>
      <c r="MRF56" s="406"/>
      <c r="MRG56" s="406"/>
      <c r="MRH56" s="406"/>
      <c r="MRI56" s="406"/>
      <c r="MRJ56" s="406"/>
      <c r="MRK56" s="406"/>
      <c r="MRL56" s="406"/>
      <c r="MRM56" s="406"/>
      <c r="MRN56" s="406"/>
      <c r="MRO56" s="406"/>
      <c r="MRP56" s="406"/>
      <c r="MRQ56" s="406"/>
      <c r="MRR56" s="406"/>
      <c r="MRS56" s="406"/>
      <c r="MRT56" s="406"/>
      <c r="MRU56" s="406"/>
      <c r="MRV56" s="406"/>
      <c r="MRW56" s="406"/>
      <c r="MRX56" s="406"/>
      <c r="MRY56" s="406"/>
      <c r="MRZ56" s="406"/>
      <c r="MSA56" s="406"/>
      <c r="MSB56" s="406"/>
      <c r="MSC56" s="406"/>
      <c r="MSD56" s="406"/>
      <c r="MSE56" s="406"/>
      <c r="MSF56" s="406"/>
      <c r="MSG56" s="406"/>
      <c r="MSH56" s="406"/>
      <c r="MSI56" s="406"/>
      <c r="MSJ56" s="406"/>
      <c r="MSK56" s="406"/>
      <c r="MSL56" s="406"/>
      <c r="MSM56" s="406"/>
      <c r="MSN56" s="406"/>
      <c r="MSO56" s="406"/>
      <c r="MSP56" s="406"/>
      <c r="MSQ56" s="406"/>
      <c r="MSR56" s="406"/>
      <c r="MSS56" s="406"/>
      <c r="MST56" s="406"/>
      <c r="MSU56" s="406"/>
      <c r="MSV56" s="406"/>
      <c r="MSW56" s="406"/>
      <c r="MSX56" s="406"/>
      <c r="MSY56" s="406"/>
      <c r="MSZ56" s="406"/>
      <c r="MTA56" s="406"/>
      <c r="MTB56" s="406"/>
      <c r="MTC56" s="406"/>
      <c r="MTD56" s="406"/>
      <c r="MTE56" s="406"/>
      <c r="MTF56" s="406"/>
      <c r="MTG56" s="406"/>
      <c r="MTH56" s="406"/>
      <c r="MTI56" s="406"/>
      <c r="MTJ56" s="406"/>
      <c r="MTK56" s="406"/>
      <c r="MTL56" s="406"/>
      <c r="MTM56" s="406"/>
      <c r="MTN56" s="406"/>
      <c r="MTO56" s="406"/>
      <c r="MTP56" s="406"/>
      <c r="MTQ56" s="406"/>
      <c r="MTR56" s="406"/>
      <c r="MTS56" s="406"/>
      <c r="MTT56" s="406"/>
      <c r="MTU56" s="406"/>
      <c r="MTV56" s="406"/>
      <c r="MTW56" s="406"/>
      <c r="MTX56" s="406"/>
      <c r="MTY56" s="406"/>
      <c r="MTZ56" s="406"/>
      <c r="MUA56" s="406"/>
      <c r="MUB56" s="406"/>
      <c r="MUC56" s="406"/>
      <c r="MUD56" s="406"/>
      <c r="MUE56" s="406"/>
      <c r="MUF56" s="406"/>
      <c r="MUG56" s="406"/>
      <c r="MUH56" s="406"/>
      <c r="MUI56" s="406"/>
      <c r="MUJ56" s="406"/>
      <c r="MUK56" s="406"/>
      <c r="MUL56" s="406"/>
      <c r="MUM56" s="406"/>
      <c r="MUN56" s="406"/>
      <c r="MUO56" s="406"/>
      <c r="MUP56" s="406"/>
      <c r="MUQ56" s="406"/>
      <c r="MUR56" s="406"/>
      <c r="MUS56" s="406"/>
      <c r="MUT56" s="406"/>
      <c r="MUU56" s="406"/>
      <c r="MUV56" s="406"/>
      <c r="MUW56" s="406"/>
      <c r="MUX56" s="406"/>
      <c r="MUY56" s="406"/>
      <c r="MUZ56" s="406"/>
      <c r="MVA56" s="406"/>
      <c r="MVB56" s="406"/>
      <c r="MVC56" s="406"/>
      <c r="MVD56" s="406"/>
      <c r="MVE56" s="406"/>
      <c r="MVF56" s="406"/>
      <c r="MVG56" s="406"/>
      <c r="MVH56" s="406"/>
      <c r="MVI56" s="406"/>
      <c r="MVJ56" s="406"/>
      <c r="MVK56" s="406"/>
      <c r="MVL56" s="406"/>
      <c r="MVM56" s="406"/>
      <c r="MVN56" s="406"/>
      <c r="MVO56" s="406"/>
      <c r="MVP56" s="406"/>
      <c r="MVQ56" s="406"/>
      <c r="MVR56" s="406"/>
      <c r="MVS56" s="406"/>
      <c r="MVT56" s="406"/>
      <c r="MVU56" s="406"/>
      <c r="MVV56" s="406"/>
      <c r="MVW56" s="406"/>
      <c r="MVX56" s="406"/>
      <c r="MVY56" s="406"/>
      <c r="MVZ56" s="406"/>
      <c r="MWA56" s="406"/>
      <c r="MWB56" s="406"/>
      <c r="MWC56" s="406"/>
      <c r="MWD56" s="406"/>
      <c r="MWE56" s="406"/>
      <c r="MWF56" s="406"/>
      <c r="MWG56" s="406"/>
      <c r="MWH56" s="406"/>
      <c r="MWI56" s="406"/>
      <c r="MWJ56" s="406"/>
      <c r="MWK56" s="406"/>
      <c r="MWL56" s="406"/>
      <c r="MWM56" s="406"/>
      <c r="MWN56" s="406"/>
      <c r="MWO56" s="406"/>
      <c r="MWP56" s="406"/>
      <c r="MWQ56" s="406"/>
      <c r="MWR56" s="406"/>
      <c r="MWS56" s="406"/>
      <c r="MWT56" s="406"/>
      <c r="MWU56" s="406"/>
      <c r="MWV56" s="406"/>
      <c r="MWW56" s="406"/>
      <c r="MWX56" s="406"/>
      <c r="MWY56" s="406"/>
      <c r="MWZ56" s="406"/>
      <c r="MXA56" s="406"/>
      <c r="MXB56" s="406"/>
      <c r="MXC56" s="406"/>
      <c r="MXD56" s="406"/>
      <c r="MXE56" s="406"/>
      <c r="MXF56" s="406"/>
      <c r="MXG56" s="406"/>
      <c r="MXH56" s="406"/>
      <c r="MXI56" s="406"/>
      <c r="MXJ56" s="406"/>
      <c r="MXK56" s="406"/>
      <c r="MXL56" s="406"/>
      <c r="MXM56" s="406"/>
      <c r="MXN56" s="406"/>
      <c r="MXO56" s="406"/>
      <c r="MXP56" s="406"/>
      <c r="MXQ56" s="406"/>
      <c r="MXR56" s="406"/>
      <c r="MXS56" s="406"/>
      <c r="MXT56" s="406"/>
      <c r="MXU56" s="406"/>
      <c r="MXV56" s="406"/>
      <c r="MXW56" s="406"/>
      <c r="MXX56" s="406"/>
      <c r="MXY56" s="406"/>
      <c r="MXZ56" s="406"/>
      <c r="MYA56" s="406"/>
      <c r="MYB56" s="406"/>
      <c r="MYC56" s="406"/>
      <c r="MYD56" s="406"/>
      <c r="MYE56" s="406"/>
      <c r="MYF56" s="406"/>
      <c r="MYG56" s="406"/>
      <c r="MYH56" s="406"/>
      <c r="MYI56" s="406"/>
      <c r="MYJ56" s="406"/>
      <c r="MYK56" s="406"/>
      <c r="MYL56" s="406"/>
      <c r="MYM56" s="406"/>
      <c r="MYN56" s="406"/>
      <c r="MYO56" s="406"/>
      <c r="MYP56" s="406"/>
      <c r="MYQ56" s="406"/>
      <c r="MYR56" s="406"/>
      <c r="MYS56" s="406"/>
      <c r="MYT56" s="406"/>
      <c r="MYU56" s="406"/>
      <c r="MYV56" s="406"/>
      <c r="MYW56" s="406"/>
      <c r="MYX56" s="406"/>
      <c r="MYY56" s="406"/>
      <c r="MYZ56" s="406"/>
      <c r="MZA56" s="406"/>
      <c r="MZB56" s="406"/>
      <c r="MZC56" s="406"/>
      <c r="MZD56" s="406"/>
      <c r="MZE56" s="406"/>
      <c r="MZF56" s="406"/>
      <c r="MZG56" s="406"/>
      <c r="MZH56" s="406"/>
      <c r="MZI56" s="406"/>
      <c r="MZJ56" s="406"/>
      <c r="MZK56" s="406"/>
      <c r="MZL56" s="406"/>
      <c r="MZM56" s="406"/>
      <c r="MZN56" s="406"/>
      <c r="MZO56" s="406"/>
      <c r="MZP56" s="406"/>
      <c r="MZQ56" s="406"/>
      <c r="MZR56" s="406"/>
      <c r="MZS56" s="406"/>
      <c r="MZT56" s="406"/>
      <c r="MZU56" s="406"/>
      <c r="MZV56" s="406"/>
      <c r="MZW56" s="406"/>
      <c r="MZX56" s="406"/>
      <c r="MZY56" s="406"/>
      <c r="MZZ56" s="406"/>
      <c r="NAA56" s="406"/>
      <c r="NAB56" s="406"/>
      <c r="NAC56" s="406"/>
      <c r="NAD56" s="406"/>
      <c r="NAE56" s="406"/>
      <c r="NAF56" s="406"/>
      <c r="NAG56" s="406"/>
      <c r="NAH56" s="406"/>
      <c r="NAI56" s="406"/>
      <c r="NAJ56" s="406"/>
      <c r="NAK56" s="406"/>
      <c r="NAL56" s="406"/>
      <c r="NAM56" s="406"/>
      <c r="NAN56" s="406"/>
      <c r="NAO56" s="406"/>
      <c r="NAP56" s="406"/>
      <c r="NAQ56" s="406"/>
      <c r="NAR56" s="406"/>
      <c r="NAS56" s="406"/>
      <c r="NAT56" s="406"/>
      <c r="NAU56" s="406"/>
      <c r="NAV56" s="406"/>
      <c r="NAW56" s="406"/>
      <c r="NAX56" s="406"/>
      <c r="NAY56" s="406"/>
      <c r="NAZ56" s="406"/>
      <c r="NBA56" s="406"/>
      <c r="NBB56" s="406"/>
      <c r="NBC56" s="406"/>
      <c r="NBD56" s="406"/>
      <c r="NBE56" s="406"/>
      <c r="NBF56" s="406"/>
      <c r="NBG56" s="406"/>
      <c r="NBH56" s="406"/>
      <c r="NBI56" s="406"/>
      <c r="NBJ56" s="406"/>
      <c r="NBK56" s="406"/>
      <c r="NBL56" s="406"/>
      <c r="NBM56" s="406"/>
      <c r="NBN56" s="406"/>
      <c r="NBO56" s="406"/>
      <c r="NBP56" s="406"/>
      <c r="NBQ56" s="406"/>
      <c r="NBR56" s="406"/>
      <c r="NBS56" s="406"/>
      <c r="NBT56" s="406"/>
      <c r="NBU56" s="406"/>
      <c r="NBV56" s="406"/>
      <c r="NBW56" s="406"/>
      <c r="NBX56" s="406"/>
      <c r="NBY56" s="406"/>
      <c r="NBZ56" s="406"/>
      <c r="NCA56" s="406"/>
      <c r="NCB56" s="406"/>
      <c r="NCC56" s="406"/>
      <c r="NCD56" s="406"/>
      <c r="NCE56" s="406"/>
      <c r="NCF56" s="406"/>
      <c r="NCG56" s="406"/>
      <c r="NCH56" s="406"/>
      <c r="NCI56" s="406"/>
      <c r="NCJ56" s="406"/>
      <c r="NCK56" s="406"/>
      <c r="NCL56" s="406"/>
      <c r="NCM56" s="406"/>
      <c r="NCN56" s="406"/>
      <c r="NCO56" s="406"/>
      <c r="NCP56" s="406"/>
      <c r="NCQ56" s="406"/>
      <c r="NCR56" s="406"/>
      <c r="NCS56" s="406"/>
      <c r="NCT56" s="406"/>
      <c r="NCU56" s="406"/>
      <c r="NCV56" s="406"/>
      <c r="NCW56" s="406"/>
      <c r="NCX56" s="406"/>
      <c r="NCY56" s="406"/>
      <c r="NCZ56" s="406"/>
      <c r="NDA56" s="406"/>
      <c r="NDB56" s="406"/>
      <c r="NDC56" s="406"/>
      <c r="NDD56" s="406"/>
      <c r="NDE56" s="406"/>
      <c r="NDF56" s="406"/>
      <c r="NDG56" s="406"/>
      <c r="NDH56" s="406"/>
      <c r="NDI56" s="406"/>
      <c r="NDJ56" s="406"/>
      <c r="NDK56" s="406"/>
      <c r="NDL56" s="406"/>
      <c r="NDM56" s="406"/>
      <c r="NDN56" s="406"/>
      <c r="NDO56" s="406"/>
      <c r="NDP56" s="406"/>
      <c r="NDQ56" s="406"/>
      <c r="NDR56" s="406"/>
      <c r="NDS56" s="406"/>
      <c r="NDT56" s="406"/>
      <c r="NDU56" s="406"/>
      <c r="NDV56" s="406"/>
      <c r="NDW56" s="406"/>
      <c r="NDX56" s="406"/>
      <c r="NDY56" s="406"/>
      <c r="NDZ56" s="406"/>
      <c r="NEA56" s="406"/>
      <c r="NEB56" s="406"/>
      <c r="NEC56" s="406"/>
      <c r="NED56" s="406"/>
      <c r="NEE56" s="406"/>
      <c r="NEF56" s="406"/>
      <c r="NEG56" s="406"/>
      <c r="NEH56" s="406"/>
      <c r="NEI56" s="406"/>
      <c r="NEJ56" s="406"/>
      <c r="NEK56" s="406"/>
      <c r="NEL56" s="406"/>
      <c r="NEM56" s="406"/>
      <c r="NEN56" s="406"/>
      <c r="NEO56" s="406"/>
      <c r="NEP56" s="406"/>
      <c r="NEQ56" s="406"/>
      <c r="NER56" s="406"/>
      <c r="NES56" s="406"/>
      <c r="NET56" s="406"/>
      <c r="NEU56" s="406"/>
      <c r="NEV56" s="406"/>
      <c r="NEW56" s="406"/>
      <c r="NEX56" s="406"/>
      <c r="NEY56" s="406"/>
      <c r="NEZ56" s="406"/>
      <c r="NFA56" s="406"/>
      <c r="NFB56" s="406"/>
      <c r="NFC56" s="406"/>
      <c r="NFD56" s="406"/>
      <c r="NFE56" s="406"/>
      <c r="NFF56" s="406"/>
      <c r="NFG56" s="406"/>
      <c r="NFH56" s="406"/>
      <c r="NFI56" s="406"/>
      <c r="NFJ56" s="406"/>
      <c r="NFK56" s="406"/>
      <c r="NFL56" s="406"/>
      <c r="NFM56" s="406"/>
      <c r="NFN56" s="406"/>
      <c r="NFO56" s="406"/>
      <c r="NFP56" s="406"/>
      <c r="NFQ56" s="406"/>
      <c r="NFR56" s="406"/>
      <c r="NFS56" s="406"/>
      <c r="NFT56" s="406"/>
      <c r="NFU56" s="406"/>
      <c r="NFV56" s="406"/>
      <c r="NFW56" s="406"/>
      <c r="NFX56" s="406"/>
      <c r="NFY56" s="406"/>
      <c r="NFZ56" s="406"/>
      <c r="NGA56" s="406"/>
      <c r="NGB56" s="406"/>
      <c r="NGC56" s="406"/>
      <c r="NGD56" s="406"/>
      <c r="NGE56" s="406"/>
      <c r="NGF56" s="406"/>
      <c r="NGG56" s="406"/>
      <c r="NGH56" s="406"/>
      <c r="NGI56" s="406"/>
      <c r="NGJ56" s="406"/>
      <c r="NGK56" s="406"/>
      <c r="NGL56" s="406"/>
      <c r="NGM56" s="406"/>
      <c r="NGN56" s="406"/>
      <c r="NGO56" s="406"/>
      <c r="NGP56" s="406"/>
      <c r="NGQ56" s="406"/>
      <c r="NGR56" s="406"/>
      <c r="NGS56" s="406"/>
      <c r="NGT56" s="406"/>
      <c r="NGU56" s="406"/>
      <c r="NGV56" s="406"/>
      <c r="NGW56" s="406"/>
      <c r="NGX56" s="406"/>
      <c r="NGY56" s="406"/>
      <c r="NGZ56" s="406"/>
      <c r="NHA56" s="406"/>
      <c r="NHB56" s="406"/>
      <c r="NHC56" s="406"/>
      <c r="NHD56" s="406"/>
      <c r="NHE56" s="406"/>
      <c r="NHF56" s="406"/>
      <c r="NHG56" s="406"/>
      <c r="NHH56" s="406"/>
      <c r="NHI56" s="406"/>
      <c r="NHJ56" s="406"/>
      <c r="NHK56" s="406"/>
      <c r="NHL56" s="406"/>
      <c r="NHM56" s="406"/>
      <c r="NHN56" s="406"/>
      <c r="NHO56" s="406"/>
      <c r="NHP56" s="406"/>
      <c r="NHQ56" s="406"/>
      <c r="NHR56" s="406"/>
      <c r="NHS56" s="406"/>
      <c r="NHT56" s="406"/>
      <c r="NHU56" s="406"/>
      <c r="NHV56" s="406"/>
      <c r="NHW56" s="406"/>
      <c r="NHX56" s="406"/>
      <c r="NHY56" s="406"/>
      <c r="NHZ56" s="406"/>
      <c r="NIA56" s="406"/>
      <c r="NIB56" s="406"/>
      <c r="NIC56" s="406"/>
      <c r="NID56" s="406"/>
      <c r="NIE56" s="406"/>
      <c r="NIF56" s="406"/>
      <c r="NIG56" s="406"/>
      <c r="NIH56" s="406"/>
      <c r="NII56" s="406"/>
      <c r="NIJ56" s="406"/>
      <c r="NIK56" s="406"/>
      <c r="NIL56" s="406"/>
      <c r="NIM56" s="406"/>
      <c r="NIN56" s="406"/>
      <c r="NIO56" s="406"/>
      <c r="NIP56" s="406"/>
      <c r="NIQ56" s="406"/>
      <c r="NIR56" s="406"/>
      <c r="NIS56" s="406"/>
      <c r="NIT56" s="406"/>
      <c r="NIU56" s="406"/>
      <c r="NIV56" s="406"/>
      <c r="NIW56" s="406"/>
      <c r="NIX56" s="406"/>
      <c r="NIY56" s="406"/>
      <c r="NIZ56" s="406"/>
      <c r="NJA56" s="406"/>
      <c r="NJB56" s="406"/>
      <c r="NJC56" s="406"/>
      <c r="NJD56" s="406"/>
      <c r="NJE56" s="406"/>
      <c r="NJF56" s="406"/>
      <c r="NJG56" s="406"/>
      <c r="NJH56" s="406"/>
      <c r="NJI56" s="406"/>
      <c r="NJJ56" s="406"/>
      <c r="NJK56" s="406"/>
      <c r="NJL56" s="406"/>
      <c r="NJM56" s="406"/>
      <c r="NJN56" s="406"/>
      <c r="NJO56" s="406"/>
      <c r="NJP56" s="406"/>
      <c r="NJQ56" s="406"/>
      <c r="NJR56" s="406"/>
      <c r="NJS56" s="406"/>
      <c r="NJT56" s="406"/>
      <c r="NJU56" s="406"/>
      <c r="NJV56" s="406"/>
      <c r="NJW56" s="406"/>
      <c r="NJX56" s="406"/>
      <c r="NJY56" s="406"/>
      <c r="NJZ56" s="406"/>
      <c r="NKA56" s="406"/>
      <c r="NKB56" s="406"/>
      <c r="NKC56" s="406"/>
      <c r="NKD56" s="406"/>
      <c r="NKE56" s="406"/>
      <c r="NKF56" s="406"/>
      <c r="NKG56" s="406"/>
      <c r="NKH56" s="406"/>
      <c r="NKI56" s="406"/>
      <c r="NKJ56" s="406"/>
      <c r="NKK56" s="406"/>
      <c r="NKL56" s="406"/>
      <c r="NKM56" s="406"/>
      <c r="NKN56" s="406"/>
      <c r="NKO56" s="406"/>
      <c r="NKP56" s="406"/>
      <c r="NKQ56" s="406"/>
      <c r="NKR56" s="406"/>
      <c r="NKS56" s="406"/>
      <c r="NKT56" s="406"/>
      <c r="NKU56" s="406"/>
      <c r="NKV56" s="406"/>
      <c r="NKW56" s="406"/>
      <c r="NKX56" s="406"/>
      <c r="NKY56" s="406"/>
      <c r="NKZ56" s="406"/>
      <c r="NLA56" s="406"/>
      <c r="NLB56" s="406"/>
      <c r="NLC56" s="406"/>
      <c r="NLD56" s="406"/>
      <c r="NLE56" s="406"/>
      <c r="NLF56" s="406"/>
      <c r="NLG56" s="406"/>
      <c r="NLH56" s="406"/>
      <c r="NLI56" s="406"/>
      <c r="NLJ56" s="406"/>
      <c r="NLK56" s="406"/>
      <c r="NLL56" s="406"/>
      <c r="NLM56" s="406"/>
      <c r="NLN56" s="406"/>
      <c r="NLO56" s="406"/>
      <c r="NLP56" s="406"/>
      <c r="NLQ56" s="406"/>
      <c r="NLR56" s="406"/>
      <c r="NLS56" s="406"/>
      <c r="NLT56" s="406"/>
      <c r="NLU56" s="406"/>
      <c r="NLV56" s="406"/>
      <c r="NLW56" s="406"/>
      <c r="NLX56" s="406"/>
      <c r="NLY56" s="406"/>
      <c r="NLZ56" s="406"/>
      <c r="NMA56" s="406"/>
      <c r="NMB56" s="406"/>
      <c r="NMC56" s="406"/>
      <c r="NMD56" s="406"/>
      <c r="NME56" s="406"/>
      <c r="NMF56" s="406"/>
      <c r="NMG56" s="406"/>
      <c r="NMH56" s="406"/>
      <c r="NMI56" s="406"/>
      <c r="NMJ56" s="406"/>
      <c r="NMK56" s="406"/>
      <c r="NML56" s="406"/>
      <c r="NMM56" s="406"/>
      <c r="NMN56" s="406"/>
      <c r="NMO56" s="406"/>
      <c r="NMP56" s="406"/>
      <c r="NMQ56" s="406"/>
      <c r="NMR56" s="406"/>
      <c r="NMS56" s="406"/>
      <c r="NMT56" s="406"/>
      <c r="NMU56" s="406"/>
      <c r="NMV56" s="406"/>
      <c r="NMW56" s="406"/>
      <c r="NMX56" s="406"/>
      <c r="NMY56" s="406"/>
      <c r="NMZ56" s="406"/>
      <c r="NNA56" s="406"/>
      <c r="NNB56" s="406"/>
      <c r="NNC56" s="406"/>
      <c r="NND56" s="406"/>
      <c r="NNE56" s="406"/>
      <c r="NNF56" s="406"/>
      <c r="NNG56" s="406"/>
      <c r="NNH56" s="406"/>
      <c r="NNI56" s="406"/>
      <c r="NNJ56" s="406"/>
      <c r="NNK56" s="406"/>
      <c r="NNL56" s="406"/>
      <c r="NNM56" s="406"/>
      <c r="NNN56" s="406"/>
      <c r="NNO56" s="406"/>
      <c r="NNP56" s="406"/>
      <c r="NNQ56" s="406"/>
      <c r="NNR56" s="406"/>
      <c r="NNS56" s="406"/>
      <c r="NNT56" s="406"/>
      <c r="NNU56" s="406"/>
      <c r="NNV56" s="406"/>
      <c r="NNW56" s="406"/>
      <c r="NNX56" s="406"/>
      <c r="NNY56" s="406"/>
      <c r="NNZ56" s="406"/>
      <c r="NOA56" s="406"/>
      <c r="NOB56" s="406"/>
      <c r="NOC56" s="406"/>
      <c r="NOD56" s="406"/>
      <c r="NOE56" s="406"/>
      <c r="NOF56" s="406"/>
      <c r="NOG56" s="406"/>
      <c r="NOH56" s="406"/>
      <c r="NOI56" s="406"/>
      <c r="NOJ56" s="406"/>
      <c r="NOK56" s="406"/>
      <c r="NOL56" s="406"/>
      <c r="NOM56" s="406"/>
      <c r="NON56" s="406"/>
      <c r="NOO56" s="406"/>
      <c r="NOP56" s="406"/>
      <c r="NOQ56" s="406"/>
      <c r="NOR56" s="406"/>
      <c r="NOS56" s="406"/>
      <c r="NOT56" s="406"/>
      <c r="NOU56" s="406"/>
      <c r="NOV56" s="406"/>
      <c r="NOW56" s="406"/>
      <c r="NOX56" s="406"/>
      <c r="NOY56" s="406"/>
      <c r="NOZ56" s="406"/>
      <c r="NPA56" s="406"/>
      <c r="NPB56" s="406"/>
      <c r="NPC56" s="406"/>
      <c r="NPD56" s="406"/>
      <c r="NPE56" s="406"/>
      <c r="NPF56" s="406"/>
      <c r="NPG56" s="406"/>
      <c r="NPH56" s="406"/>
      <c r="NPI56" s="406"/>
      <c r="NPJ56" s="406"/>
      <c r="NPK56" s="406"/>
      <c r="NPL56" s="406"/>
      <c r="NPM56" s="406"/>
      <c r="NPN56" s="406"/>
      <c r="NPO56" s="406"/>
      <c r="NPP56" s="406"/>
      <c r="NPQ56" s="406"/>
      <c r="NPR56" s="406"/>
      <c r="NPS56" s="406"/>
      <c r="NPT56" s="406"/>
      <c r="NPU56" s="406"/>
      <c r="NPV56" s="406"/>
      <c r="NPW56" s="406"/>
      <c r="NPX56" s="406"/>
      <c r="NPY56" s="406"/>
      <c r="NPZ56" s="406"/>
      <c r="NQA56" s="406"/>
      <c r="NQB56" s="406"/>
      <c r="NQC56" s="406"/>
      <c r="NQD56" s="406"/>
      <c r="NQE56" s="406"/>
      <c r="NQF56" s="406"/>
      <c r="NQG56" s="406"/>
      <c r="NQH56" s="406"/>
      <c r="NQI56" s="406"/>
      <c r="NQJ56" s="406"/>
      <c r="NQK56" s="406"/>
      <c r="NQL56" s="406"/>
      <c r="NQM56" s="406"/>
      <c r="NQN56" s="406"/>
      <c r="NQO56" s="406"/>
      <c r="NQP56" s="406"/>
      <c r="NQQ56" s="406"/>
      <c r="NQR56" s="406"/>
      <c r="NQS56" s="406"/>
      <c r="NQT56" s="406"/>
      <c r="NQU56" s="406"/>
      <c r="NQV56" s="406"/>
      <c r="NQW56" s="406"/>
      <c r="NQX56" s="406"/>
      <c r="NQY56" s="406"/>
      <c r="NQZ56" s="406"/>
      <c r="NRA56" s="406"/>
      <c r="NRB56" s="406"/>
      <c r="NRC56" s="406"/>
      <c r="NRD56" s="406"/>
      <c r="NRE56" s="406"/>
      <c r="NRF56" s="406"/>
      <c r="NRG56" s="406"/>
      <c r="NRH56" s="406"/>
      <c r="NRI56" s="406"/>
      <c r="NRJ56" s="406"/>
      <c r="NRK56" s="406"/>
      <c r="NRL56" s="406"/>
      <c r="NRM56" s="406"/>
      <c r="NRN56" s="406"/>
      <c r="NRO56" s="406"/>
      <c r="NRP56" s="406"/>
      <c r="NRQ56" s="406"/>
      <c r="NRR56" s="406"/>
      <c r="NRS56" s="406"/>
      <c r="NRT56" s="406"/>
      <c r="NRU56" s="406"/>
      <c r="NRV56" s="406"/>
      <c r="NRW56" s="406"/>
      <c r="NRX56" s="406"/>
      <c r="NRY56" s="406"/>
      <c r="NRZ56" s="406"/>
      <c r="NSA56" s="406"/>
      <c r="NSB56" s="406"/>
      <c r="NSC56" s="406"/>
      <c r="NSD56" s="406"/>
      <c r="NSE56" s="406"/>
      <c r="NSF56" s="406"/>
      <c r="NSG56" s="406"/>
      <c r="NSH56" s="406"/>
      <c r="NSI56" s="406"/>
      <c r="NSJ56" s="406"/>
      <c r="NSK56" s="406"/>
      <c r="NSL56" s="406"/>
      <c r="NSM56" s="406"/>
      <c r="NSN56" s="406"/>
      <c r="NSO56" s="406"/>
      <c r="NSP56" s="406"/>
      <c r="NSQ56" s="406"/>
      <c r="NSR56" s="406"/>
      <c r="NSS56" s="406"/>
      <c r="NST56" s="406"/>
      <c r="NSU56" s="406"/>
      <c r="NSV56" s="406"/>
      <c r="NSW56" s="406"/>
      <c r="NSX56" s="406"/>
      <c r="NSY56" s="406"/>
      <c r="NSZ56" s="406"/>
      <c r="NTA56" s="406"/>
      <c r="NTB56" s="406"/>
      <c r="NTC56" s="406"/>
      <c r="NTD56" s="406"/>
      <c r="NTE56" s="406"/>
      <c r="NTF56" s="406"/>
      <c r="NTG56" s="406"/>
      <c r="NTH56" s="406"/>
      <c r="NTI56" s="406"/>
      <c r="NTJ56" s="406"/>
      <c r="NTK56" s="406"/>
      <c r="NTL56" s="406"/>
      <c r="NTM56" s="406"/>
      <c r="NTN56" s="406"/>
      <c r="NTO56" s="406"/>
      <c r="NTP56" s="406"/>
      <c r="NTQ56" s="406"/>
      <c r="NTR56" s="406"/>
      <c r="NTS56" s="406"/>
      <c r="NTT56" s="406"/>
      <c r="NTU56" s="406"/>
      <c r="NTV56" s="406"/>
      <c r="NTW56" s="406"/>
      <c r="NTX56" s="406"/>
      <c r="NTY56" s="406"/>
      <c r="NTZ56" s="406"/>
      <c r="NUA56" s="406"/>
      <c r="NUB56" s="406"/>
      <c r="NUC56" s="406"/>
      <c r="NUD56" s="406"/>
      <c r="NUE56" s="406"/>
      <c r="NUF56" s="406"/>
      <c r="NUG56" s="406"/>
      <c r="NUH56" s="406"/>
      <c r="NUI56" s="406"/>
      <c r="NUJ56" s="406"/>
      <c r="NUK56" s="406"/>
      <c r="NUL56" s="406"/>
      <c r="NUM56" s="406"/>
      <c r="NUN56" s="406"/>
      <c r="NUO56" s="406"/>
      <c r="NUP56" s="406"/>
      <c r="NUQ56" s="406"/>
      <c r="NUR56" s="406"/>
      <c r="NUS56" s="406"/>
      <c r="NUT56" s="406"/>
      <c r="NUU56" s="406"/>
      <c r="NUV56" s="406"/>
      <c r="NUW56" s="406"/>
      <c r="NUX56" s="406"/>
      <c r="NUY56" s="406"/>
      <c r="NUZ56" s="406"/>
      <c r="NVA56" s="406"/>
      <c r="NVB56" s="406"/>
      <c r="NVC56" s="406"/>
      <c r="NVD56" s="406"/>
      <c r="NVE56" s="406"/>
      <c r="NVF56" s="406"/>
      <c r="NVG56" s="406"/>
      <c r="NVH56" s="406"/>
      <c r="NVI56" s="406"/>
      <c r="NVJ56" s="406"/>
      <c r="NVK56" s="406"/>
      <c r="NVL56" s="406"/>
      <c r="NVM56" s="406"/>
      <c r="NVN56" s="406"/>
      <c r="NVO56" s="406"/>
      <c r="NVP56" s="406"/>
      <c r="NVQ56" s="406"/>
      <c r="NVR56" s="406"/>
      <c r="NVS56" s="406"/>
      <c r="NVT56" s="406"/>
      <c r="NVU56" s="406"/>
      <c r="NVV56" s="406"/>
      <c r="NVW56" s="406"/>
      <c r="NVX56" s="406"/>
      <c r="NVY56" s="406"/>
      <c r="NVZ56" s="406"/>
      <c r="NWA56" s="406"/>
      <c r="NWB56" s="406"/>
      <c r="NWC56" s="406"/>
      <c r="NWD56" s="406"/>
      <c r="NWE56" s="406"/>
      <c r="NWF56" s="406"/>
      <c r="NWG56" s="406"/>
      <c r="NWH56" s="406"/>
      <c r="NWI56" s="406"/>
      <c r="NWJ56" s="406"/>
      <c r="NWK56" s="406"/>
      <c r="NWL56" s="406"/>
      <c r="NWM56" s="406"/>
      <c r="NWN56" s="406"/>
      <c r="NWO56" s="406"/>
      <c r="NWP56" s="406"/>
      <c r="NWQ56" s="406"/>
      <c r="NWR56" s="406"/>
      <c r="NWS56" s="406"/>
      <c r="NWT56" s="406"/>
      <c r="NWU56" s="406"/>
      <c r="NWV56" s="406"/>
      <c r="NWW56" s="406"/>
      <c r="NWX56" s="406"/>
      <c r="NWY56" s="406"/>
      <c r="NWZ56" s="406"/>
      <c r="NXA56" s="406"/>
      <c r="NXB56" s="406"/>
      <c r="NXC56" s="406"/>
      <c r="NXD56" s="406"/>
      <c r="NXE56" s="406"/>
      <c r="NXF56" s="406"/>
      <c r="NXG56" s="406"/>
      <c r="NXH56" s="406"/>
      <c r="NXI56" s="406"/>
      <c r="NXJ56" s="406"/>
      <c r="NXK56" s="406"/>
      <c r="NXL56" s="406"/>
      <c r="NXM56" s="406"/>
      <c r="NXN56" s="406"/>
      <c r="NXO56" s="406"/>
      <c r="NXP56" s="406"/>
      <c r="NXQ56" s="406"/>
      <c r="NXR56" s="406"/>
      <c r="NXS56" s="406"/>
      <c r="NXT56" s="406"/>
      <c r="NXU56" s="406"/>
      <c r="NXV56" s="406"/>
      <c r="NXW56" s="406"/>
      <c r="NXX56" s="406"/>
      <c r="NXY56" s="406"/>
      <c r="NXZ56" s="406"/>
      <c r="NYA56" s="406"/>
      <c r="NYB56" s="406"/>
      <c r="NYC56" s="406"/>
      <c r="NYD56" s="406"/>
      <c r="NYE56" s="406"/>
      <c r="NYF56" s="406"/>
      <c r="NYG56" s="406"/>
      <c r="NYH56" s="406"/>
      <c r="NYI56" s="406"/>
      <c r="NYJ56" s="406"/>
      <c r="NYK56" s="406"/>
      <c r="NYL56" s="406"/>
      <c r="NYM56" s="406"/>
      <c r="NYN56" s="406"/>
      <c r="NYO56" s="406"/>
      <c r="NYP56" s="406"/>
      <c r="NYQ56" s="406"/>
      <c r="NYR56" s="406"/>
      <c r="NYS56" s="406"/>
      <c r="NYT56" s="406"/>
      <c r="NYU56" s="406"/>
      <c r="NYV56" s="406"/>
      <c r="NYW56" s="406"/>
      <c r="NYX56" s="406"/>
      <c r="NYY56" s="406"/>
      <c r="NYZ56" s="406"/>
      <c r="NZA56" s="406"/>
      <c r="NZB56" s="406"/>
      <c r="NZC56" s="406"/>
      <c r="NZD56" s="406"/>
      <c r="NZE56" s="406"/>
      <c r="NZF56" s="406"/>
      <c r="NZG56" s="406"/>
      <c r="NZH56" s="406"/>
      <c r="NZI56" s="406"/>
      <c r="NZJ56" s="406"/>
      <c r="NZK56" s="406"/>
      <c r="NZL56" s="406"/>
      <c r="NZM56" s="406"/>
      <c r="NZN56" s="406"/>
      <c r="NZO56" s="406"/>
      <c r="NZP56" s="406"/>
      <c r="NZQ56" s="406"/>
      <c r="NZR56" s="406"/>
      <c r="NZS56" s="406"/>
      <c r="NZT56" s="406"/>
      <c r="NZU56" s="406"/>
      <c r="NZV56" s="406"/>
      <c r="NZW56" s="406"/>
      <c r="NZX56" s="406"/>
      <c r="NZY56" s="406"/>
      <c r="NZZ56" s="406"/>
      <c r="OAA56" s="406"/>
      <c r="OAB56" s="406"/>
      <c r="OAC56" s="406"/>
      <c r="OAD56" s="406"/>
      <c r="OAE56" s="406"/>
      <c r="OAF56" s="406"/>
      <c r="OAG56" s="406"/>
      <c r="OAH56" s="406"/>
      <c r="OAI56" s="406"/>
      <c r="OAJ56" s="406"/>
      <c r="OAK56" s="406"/>
      <c r="OAL56" s="406"/>
      <c r="OAM56" s="406"/>
      <c r="OAN56" s="406"/>
      <c r="OAO56" s="406"/>
      <c r="OAP56" s="406"/>
      <c r="OAQ56" s="406"/>
      <c r="OAR56" s="406"/>
      <c r="OAS56" s="406"/>
      <c r="OAT56" s="406"/>
      <c r="OAU56" s="406"/>
      <c r="OAV56" s="406"/>
      <c r="OAW56" s="406"/>
      <c r="OAX56" s="406"/>
      <c r="OAY56" s="406"/>
      <c r="OAZ56" s="406"/>
      <c r="OBA56" s="406"/>
      <c r="OBB56" s="406"/>
      <c r="OBC56" s="406"/>
      <c r="OBD56" s="406"/>
      <c r="OBE56" s="406"/>
      <c r="OBF56" s="406"/>
      <c r="OBG56" s="406"/>
      <c r="OBH56" s="406"/>
      <c r="OBI56" s="406"/>
      <c r="OBJ56" s="406"/>
      <c r="OBK56" s="406"/>
      <c r="OBL56" s="406"/>
      <c r="OBM56" s="406"/>
      <c r="OBN56" s="406"/>
      <c r="OBO56" s="406"/>
      <c r="OBP56" s="406"/>
      <c r="OBQ56" s="406"/>
      <c r="OBR56" s="406"/>
      <c r="OBS56" s="406"/>
      <c r="OBT56" s="406"/>
      <c r="OBU56" s="406"/>
      <c r="OBV56" s="406"/>
      <c r="OBW56" s="406"/>
      <c r="OBX56" s="406"/>
      <c r="OBY56" s="406"/>
      <c r="OBZ56" s="406"/>
      <c r="OCA56" s="406"/>
      <c r="OCB56" s="406"/>
      <c r="OCC56" s="406"/>
      <c r="OCD56" s="406"/>
      <c r="OCE56" s="406"/>
      <c r="OCF56" s="406"/>
      <c r="OCG56" s="406"/>
      <c r="OCH56" s="406"/>
      <c r="OCI56" s="406"/>
      <c r="OCJ56" s="406"/>
      <c r="OCK56" s="406"/>
      <c r="OCL56" s="406"/>
      <c r="OCM56" s="406"/>
      <c r="OCN56" s="406"/>
      <c r="OCO56" s="406"/>
      <c r="OCP56" s="406"/>
      <c r="OCQ56" s="406"/>
      <c r="OCR56" s="406"/>
      <c r="OCS56" s="406"/>
      <c r="OCT56" s="406"/>
      <c r="OCU56" s="406"/>
      <c r="OCV56" s="406"/>
      <c r="OCW56" s="406"/>
      <c r="OCX56" s="406"/>
      <c r="OCY56" s="406"/>
      <c r="OCZ56" s="406"/>
      <c r="ODA56" s="406"/>
      <c r="ODB56" s="406"/>
      <c r="ODC56" s="406"/>
      <c r="ODD56" s="406"/>
      <c r="ODE56" s="406"/>
      <c r="ODF56" s="406"/>
      <c r="ODG56" s="406"/>
      <c r="ODH56" s="406"/>
      <c r="ODI56" s="406"/>
      <c r="ODJ56" s="406"/>
      <c r="ODK56" s="406"/>
      <c r="ODL56" s="406"/>
      <c r="ODM56" s="406"/>
      <c r="ODN56" s="406"/>
      <c r="ODO56" s="406"/>
      <c r="ODP56" s="406"/>
      <c r="ODQ56" s="406"/>
      <c r="ODR56" s="406"/>
      <c r="ODS56" s="406"/>
      <c r="ODT56" s="406"/>
      <c r="ODU56" s="406"/>
      <c r="ODV56" s="406"/>
      <c r="ODW56" s="406"/>
      <c r="ODX56" s="406"/>
      <c r="ODY56" s="406"/>
      <c r="ODZ56" s="406"/>
      <c r="OEA56" s="406"/>
      <c r="OEB56" s="406"/>
      <c r="OEC56" s="406"/>
      <c r="OED56" s="406"/>
      <c r="OEE56" s="406"/>
      <c r="OEF56" s="406"/>
      <c r="OEG56" s="406"/>
      <c r="OEH56" s="406"/>
      <c r="OEI56" s="406"/>
      <c r="OEJ56" s="406"/>
      <c r="OEK56" s="406"/>
      <c r="OEL56" s="406"/>
      <c r="OEM56" s="406"/>
      <c r="OEN56" s="406"/>
      <c r="OEO56" s="406"/>
      <c r="OEP56" s="406"/>
      <c r="OEQ56" s="406"/>
      <c r="OER56" s="406"/>
      <c r="OES56" s="406"/>
      <c r="OET56" s="406"/>
      <c r="OEU56" s="406"/>
      <c r="OEV56" s="406"/>
      <c r="OEW56" s="406"/>
      <c r="OEX56" s="406"/>
      <c r="OEY56" s="406"/>
      <c r="OEZ56" s="406"/>
      <c r="OFA56" s="406"/>
      <c r="OFB56" s="406"/>
      <c r="OFC56" s="406"/>
      <c r="OFD56" s="406"/>
      <c r="OFE56" s="406"/>
      <c r="OFF56" s="406"/>
      <c r="OFG56" s="406"/>
      <c r="OFH56" s="406"/>
      <c r="OFI56" s="406"/>
      <c r="OFJ56" s="406"/>
      <c r="OFK56" s="406"/>
      <c r="OFL56" s="406"/>
      <c r="OFM56" s="406"/>
      <c r="OFN56" s="406"/>
      <c r="OFO56" s="406"/>
      <c r="OFP56" s="406"/>
      <c r="OFQ56" s="406"/>
      <c r="OFR56" s="406"/>
      <c r="OFS56" s="406"/>
      <c r="OFT56" s="406"/>
      <c r="OFU56" s="406"/>
      <c r="OFV56" s="406"/>
      <c r="OFW56" s="406"/>
      <c r="OFX56" s="406"/>
      <c r="OFY56" s="406"/>
      <c r="OFZ56" s="406"/>
      <c r="OGA56" s="406"/>
      <c r="OGB56" s="406"/>
      <c r="OGC56" s="406"/>
      <c r="OGD56" s="406"/>
      <c r="OGE56" s="406"/>
      <c r="OGF56" s="406"/>
      <c r="OGG56" s="406"/>
      <c r="OGH56" s="406"/>
      <c r="OGI56" s="406"/>
      <c r="OGJ56" s="406"/>
      <c r="OGK56" s="406"/>
      <c r="OGL56" s="406"/>
      <c r="OGM56" s="406"/>
      <c r="OGN56" s="406"/>
      <c r="OGO56" s="406"/>
      <c r="OGP56" s="406"/>
      <c r="OGQ56" s="406"/>
      <c r="OGR56" s="406"/>
      <c r="OGS56" s="406"/>
      <c r="OGT56" s="406"/>
      <c r="OGU56" s="406"/>
      <c r="OGV56" s="406"/>
      <c r="OGW56" s="406"/>
      <c r="OGX56" s="406"/>
      <c r="OGY56" s="406"/>
      <c r="OGZ56" s="406"/>
      <c r="OHA56" s="406"/>
      <c r="OHB56" s="406"/>
      <c r="OHC56" s="406"/>
      <c r="OHD56" s="406"/>
      <c r="OHE56" s="406"/>
      <c r="OHF56" s="406"/>
      <c r="OHG56" s="406"/>
      <c r="OHH56" s="406"/>
      <c r="OHI56" s="406"/>
      <c r="OHJ56" s="406"/>
      <c r="OHK56" s="406"/>
      <c r="OHL56" s="406"/>
      <c r="OHM56" s="406"/>
      <c r="OHN56" s="406"/>
      <c r="OHO56" s="406"/>
      <c r="OHP56" s="406"/>
      <c r="OHQ56" s="406"/>
      <c r="OHR56" s="406"/>
      <c r="OHS56" s="406"/>
      <c r="OHT56" s="406"/>
      <c r="OHU56" s="406"/>
      <c r="OHV56" s="406"/>
      <c r="OHW56" s="406"/>
      <c r="OHX56" s="406"/>
      <c r="OHY56" s="406"/>
      <c r="OHZ56" s="406"/>
      <c r="OIA56" s="406"/>
      <c r="OIB56" s="406"/>
      <c r="OIC56" s="406"/>
      <c r="OID56" s="406"/>
      <c r="OIE56" s="406"/>
      <c r="OIF56" s="406"/>
      <c r="OIG56" s="406"/>
      <c r="OIH56" s="406"/>
      <c r="OII56" s="406"/>
      <c r="OIJ56" s="406"/>
      <c r="OIK56" s="406"/>
      <c r="OIL56" s="406"/>
      <c r="OIM56" s="406"/>
      <c r="OIN56" s="406"/>
      <c r="OIO56" s="406"/>
      <c r="OIP56" s="406"/>
      <c r="OIQ56" s="406"/>
      <c r="OIR56" s="406"/>
      <c r="OIS56" s="406"/>
      <c r="OIT56" s="406"/>
      <c r="OIU56" s="406"/>
      <c r="OIV56" s="406"/>
      <c r="OIW56" s="406"/>
      <c r="OIX56" s="406"/>
      <c r="OIY56" s="406"/>
      <c r="OIZ56" s="406"/>
      <c r="OJA56" s="406"/>
      <c r="OJB56" s="406"/>
      <c r="OJC56" s="406"/>
      <c r="OJD56" s="406"/>
      <c r="OJE56" s="406"/>
      <c r="OJF56" s="406"/>
      <c r="OJG56" s="406"/>
      <c r="OJH56" s="406"/>
      <c r="OJI56" s="406"/>
      <c r="OJJ56" s="406"/>
      <c r="OJK56" s="406"/>
      <c r="OJL56" s="406"/>
      <c r="OJM56" s="406"/>
      <c r="OJN56" s="406"/>
      <c r="OJO56" s="406"/>
      <c r="OJP56" s="406"/>
      <c r="OJQ56" s="406"/>
      <c r="OJR56" s="406"/>
      <c r="OJS56" s="406"/>
      <c r="OJT56" s="406"/>
      <c r="OJU56" s="406"/>
      <c r="OJV56" s="406"/>
      <c r="OJW56" s="406"/>
      <c r="OJX56" s="406"/>
      <c r="OJY56" s="406"/>
      <c r="OJZ56" s="406"/>
      <c r="OKA56" s="406"/>
      <c r="OKB56" s="406"/>
      <c r="OKC56" s="406"/>
      <c r="OKD56" s="406"/>
      <c r="OKE56" s="406"/>
      <c r="OKF56" s="406"/>
      <c r="OKG56" s="406"/>
      <c r="OKH56" s="406"/>
      <c r="OKI56" s="406"/>
      <c r="OKJ56" s="406"/>
      <c r="OKK56" s="406"/>
      <c r="OKL56" s="406"/>
      <c r="OKM56" s="406"/>
      <c r="OKN56" s="406"/>
      <c r="OKO56" s="406"/>
      <c r="OKP56" s="406"/>
      <c r="OKQ56" s="406"/>
      <c r="OKR56" s="406"/>
      <c r="OKS56" s="406"/>
      <c r="OKT56" s="406"/>
      <c r="OKU56" s="406"/>
      <c r="OKV56" s="406"/>
      <c r="OKW56" s="406"/>
      <c r="OKX56" s="406"/>
      <c r="OKY56" s="406"/>
      <c r="OKZ56" s="406"/>
      <c r="OLA56" s="406"/>
      <c r="OLB56" s="406"/>
      <c r="OLC56" s="406"/>
      <c r="OLD56" s="406"/>
      <c r="OLE56" s="406"/>
      <c r="OLF56" s="406"/>
      <c r="OLG56" s="406"/>
      <c r="OLH56" s="406"/>
      <c r="OLI56" s="406"/>
      <c r="OLJ56" s="406"/>
      <c r="OLK56" s="406"/>
      <c r="OLL56" s="406"/>
      <c r="OLM56" s="406"/>
      <c r="OLN56" s="406"/>
      <c r="OLO56" s="406"/>
      <c r="OLP56" s="406"/>
      <c r="OLQ56" s="406"/>
      <c r="OLR56" s="406"/>
      <c r="OLS56" s="406"/>
      <c r="OLT56" s="406"/>
      <c r="OLU56" s="406"/>
      <c r="OLV56" s="406"/>
      <c r="OLW56" s="406"/>
      <c r="OLX56" s="406"/>
      <c r="OLY56" s="406"/>
      <c r="OLZ56" s="406"/>
      <c r="OMA56" s="406"/>
      <c r="OMB56" s="406"/>
      <c r="OMC56" s="406"/>
      <c r="OMD56" s="406"/>
      <c r="OME56" s="406"/>
      <c r="OMF56" s="406"/>
      <c r="OMG56" s="406"/>
      <c r="OMH56" s="406"/>
      <c r="OMI56" s="406"/>
      <c r="OMJ56" s="406"/>
      <c r="OMK56" s="406"/>
      <c r="OML56" s="406"/>
      <c r="OMM56" s="406"/>
      <c r="OMN56" s="406"/>
      <c r="OMO56" s="406"/>
      <c r="OMP56" s="406"/>
      <c r="OMQ56" s="406"/>
      <c r="OMR56" s="406"/>
      <c r="OMS56" s="406"/>
      <c r="OMT56" s="406"/>
      <c r="OMU56" s="406"/>
      <c r="OMV56" s="406"/>
      <c r="OMW56" s="406"/>
      <c r="OMX56" s="406"/>
      <c r="OMY56" s="406"/>
      <c r="OMZ56" s="406"/>
      <c r="ONA56" s="406"/>
      <c r="ONB56" s="406"/>
      <c r="ONC56" s="406"/>
      <c r="OND56" s="406"/>
      <c r="ONE56" s="406"/>
      <c r="ONF56" s="406"/>
      <c r="ONG56" s="406"/>
      <c r="ONH56" s="406"/>
      <c r="ONI56" s="406"/>
      <c r="ONJ56" s="406"/>
      <c r="ONK56" s="406"/>
      <c r="ONL56" s="406"/>
      <c r="ONM56" s="406"/>
      <c r="ONN56" s="406"/>
      <c r="ONO56" s="406"/>
      <c r="ONP56" s="406"/>
      <c r="ONQ56" s="406"/>
      <c r="ONR56" s="406"/>
      <c r="ONS56" s="406"/>
      <c r="ONT56" s="406"/>
      <c r="ONU56" s="406"/>
      <c r="ONV56" s="406"/>
      <c r="ONW56" s="406"/>
      <c r="ONX56" s="406"/>
      <c r="ONY56" s="406"/>
      <c r="ONZ56" s="406"/>
      <c r="OOA56" s="406"/>
      <c r="OOB56" s="406"/>
      <c r="OOC56" s="406"/>
      <c r="OOD56" s="406"/>
      <c r="OOE56" s="406"/>
      <c r="OOF56" s="406"/>
      <c r="OOG56" s="406"/>
      <c r="OOH56" s="406"/>
      <c r="OOI56" s="406"/>
      <c r="OOJ56" s="406"/>
      <c r="OOK56" s="406"/>
      <c r="OOL56" s="406"/>
      <c r="OOM56" s="406"/>
      <c r="OON56" s="406"/>
      <c r="OOO56" s="406"/>
      <c r="OOP56" s="406"/>
      <c r="OOQ56" s="406"/>
      <c r="OOR56" s="406"/>
      <c r="OOS56" s="406"/>
      <c r="OOT56" s="406"/>
      <c r="OOU56" s="406"/>
      <c r="OOV56" s="406"/>
      <c r="OOW56" s="406"/>
      <c r="OOX56" s="406"/>
      <c r="OOY56" s="406"/>
      <c r="OOZ56" s="406"/>
      <c r="OPA56" s="406"/>
      <c r="OPB56" s="406"/>
      <c r="OPC56" s="406"/>
      <c r="OPD56" s="406"/>
      <c r="OPE56" s="406"/>
      <c r="OPF56" s="406"/>
      <c r="OPG56" s="406"/>
      <c r="OPH56" s="406"/>
      <c r="OPI56" s="406"/>
      <c r="OPJ56" s="406"/>
      <c r="OPK56" s="406"/>
      <c r="OPL56" s="406"/>
      <c r="OPM56" s="406"/>
      <c r="OPN56" s="406"/>
      <c r="OPO56" s="406"/>
      <c r="OPP56" s="406"/>
      <c r="OPQ56" s="406"/>
      <c r="OPR56" s="406"/>
      <c r="OPS56" s="406"/>
      <c r="OPT56" s="406"/>
      <c r="OPU56" s="406"/>
      <c r="OPV56" s="406"/>
      <c r="OPW56" s="406"/>
      <c r="OPX56" s="406"/>
      <c r="OPY56" s="406"/>
      <c r="OPZ56" s="406"/>
      <c r="OQA56" s="406"/>
      <c r="OQB56" s="406"/>
      <c r="OQC56" s="406"/>
      <c r="OQD56" s="406"/>
      <c r="OQE56" s="406"/>
      <c r="OQF56" s="406"/>
      <c r="OQG56" s="406"/>
      <c r="OQH56" s="406"/>
      <c r="OQI56" s="406"/>
      <c r="OQJ56" s="406"/>
      <c r="OQK56" s="406"/>
      <c r="OQL56" s="406"/>
      <c r="OQM56" s="406"/>
      <c r="OQN56" s="406"/>
      <c r="OQO56" s="406"/>
      <c r="OQP56" s="406"/>
      <c r="OQQ56" s="406"/>
      <c r="OQR56" s="406"/>
      <c r="OQS56" s="406"/>
      <c r="OQT56" s="406"/>
      <c r="OQU56" s="406"/>
      <c r="OQV56" s="406"/>
      <c r="OQW56" s="406"/>
      <c r="OQX56" s="406"/>
      <c r="OQY56" s="406"/>
      <c r="OQZ56" s="406"/>
      <c r="ORA56" s="406"/>
      <c r="ORB56" s="406"/>
      <c r="ORC56" s="406"/>
      <c r="ORD56" s="406"/>
      <c r="ORE56" s="406"/>
      <c r="ORF56" s="406"/>
      <c r="ORG56" s="406"/>
      <c r="ORH56" s="406"/>
      <c r="ORI56" s="406"/>
      <c r="ORJ56" s="406"/>
      <c r="ORK56" s="406"/>
      <c r="ORL56" s="406"/>
      <c r="ORM56" s="406"/>
      <c r="ORN56" s="406"/>
      <c r="ORO56" s="406"/>
      <c r="ORP56" s="406"/>
      <c r="ORQ56" s="406"/>
      <c r="ORR56" s="406"/>
      <c r="ORS56" s="406"/>
      <c r="ORT56" s="406"/>
      <c r="ORU56" s="406"/>
      <c r="ORV56" s="406"/>
      <c r="ORW56" s="406"/>
      <c r="ORX56" s="406"/>
      <c r="ORY56" s="406"/>
      <c r="ORZ56" s="406"/>
      <c r="OSA56" s="406"/>
      <c r="OSB56" s="406"/>
      <c r="OSC56" s="406"/>
      <c r="OSD56" s="406"/>
      <c r="OSE56" s="406"/>
      <c r="OSF56" s="406"/>
      <c r="OSG56" s="406"/>
      <c r="OSH56" s="406"/>
      <c r="OSI56" s="406"/>
      <c r="OSJ56" s="406"/>
      <c r="OSK56" s="406"/>
      <c r="OSL56" s="406"/>
      <c r="OSM56" s="406"/>
      <c r="OSN56" s="406"/>
      <c r="OSO56" s="406"/>
      <c r="OSP56" s="406"/>
      <c r="OSQ56" s="406"/>
      <c r="OSR56" s="406"/>
      <c r="OSS56" s="406"/>
      <c r="OST56" s="406"/>
      <c r="OSU56" s="406"/>
      <c r="OSV56" s="406"/>
      <c r="OSW56" s="406"/>
      <c r="OSX56" s="406"/>
      <c r="OSY56" s="406"/>
      <c r="OSZ56" s="406"/>
      <c r="OTA56" s="406"/>
      <c r="OTB56" s="406"/>
      <c r="OTC56" s="406"/>
      <c r="OTD56" s="406"/>
      <c r="OTE56" s="406"/>
      <c r="OTF56" s="406"/>
      <c r="OTG56" s="406"/>
      <c r="OTH56" s="406"/>
      <c r="OTI56" s="406"/>
      <c r="OTJ56" s="406"/>
      <c r="OTK56" s="406"/>
      <c r="OTL56" s="406"/>
      <c r="OTM56" s="406"/>
      <c r="OTN56" s="406"/>
      <c r="OTO56" s="406"/>
      <c r="OTP56" s="406"/>
      <c r="OTQ56" s="406"/>
      <c r="OTR56" s="406"/>
      <c r="OTS56" s="406"/>
      <c r="OTT56" s="406"/>
      <c r="OTU56" s="406"/>
      <c r="OTV56" s="406"/>
      <c r="OTW56" s="406"/>
      <c r="OTX56" s="406"/>
      <c r="OTY56" s="406"/>
      <c r="OTZ56" s="406"/>
      <c r="OUA56" s="406"/>
      <c r="OUB56" s="406"/>
      <c r="OUC56" s="406"/>
      <c r="OUD56" s="406"/>
      <c r="OUE56" s="406"/>
      <c r="OUF56" s="406"/>
      <c r="OUG56" s="406"/>
      <c r="OUH56" s="406"/>
      <c r="OUI56" s="406"/>
      <c r="OUJ56" s="406"/>
      <c r="OUK56" s="406"/>
      <c r="OUL56" s="406"/>
      <c r="OUM56" s="406"/>
      <c r="OUN56" s="406"/>
      <c r="OUO56" s="406"/>
      <c r="OUP56" s="406"/>
      <c r="OUQ56" s="406"/>
      <c r="OUR56" s="406"/>
      <c r="OUS56" s="406"/>
      <c r="OUT56" s="406"/>
      <c r="OUU56" s="406"/>
      <c r="OUV56" s="406"/>
      <c r="OUW56" s="406"/>
      <c r="OUX56" s="406"/>
      <c r="OUY56" s="406"/>
      <c r="OUZ56" s="406"/>
      <c r="OVA56" s="406"/>
      <c r="OVB56" s="406"/>
      <c r="OVC56" s="406"/>
      <c r="OVD56" s="406"/>
      <c r="OVE56" s="406"/>
      <c r="OVF56" s="406"/>
      <c r="OVG56" s="406"/>
      <c r="OVH56" s="406"/>
      <c r="OVI56" s="406"/>
      <c r="OVJ56" s="406"/>
      <c r="OVK56" s="406"/>
      <c r="OVL56" s="406"/>
      <c r="OVM56" s="406"/>
      <c r="OVN56" s="406"/>
      <c r="OVO56" s="406"/>
      <c r="OVP56" s="406"/>
      <c r="OVQ56" s="406"/>
      <c r="OVR56" s="406"/>
      <c r="OVS56" s="406"/>
      <c r="OVT56" s="406"/>
      <c r="OVU56" s="406"/>
      <c r="OVV56" s="406"/>
      <c r="OVW56" s="406"/>
      <c r="OVX56" s="406"/>
      <c r="OVY56" s="406"/>
      <c r="OVZ56" s="406"/>
      <c r="OWA56" s="406"/>
      <c r="OWB56" s="406"/>
      <c r="OWC56" s="406"/>
      <c r="OWD56" s="406"/>
      <c r="OWE56" s="406"/>
      <c r="OWF56" s="406"/>
      <c r="OWG56" s="406"/>
      <c r="OWH56" s="406"/>
      <c r="OWI56" s="406"/>
      <c r="OWJ56" s="406"/>
      <c r="OWK56" s="406"/>
      <c r="OWL56" s="406"/>
      <c r="OWM56" s="406"/>
      <c r="OWN56" s="406"/>
      <c r="OWO56" s="406"/>
      <c r="OWP56" s="406"/>
      <c r="OWQ56" s="406"/>
      <c r="OWR56" s="406"/>
      <c r="OWS56" s="406"/>
      <c r="OWT56" s="406"/>
      <c r="OWU56" s="406"/>
      <c r="OWV56" s="406"/>
      <c r="OWW56" s="406"/>
      <c r="OWX56" s="406"/>
      <c r="OWY56" s="406"/>
      <c r="OWZ56" s="406"/>
      <c r="OXA56" s="406"/>
      <c r="OXB56" s="406"/>
      <c r="OXC56" s="406"/>
      <c r="OXD56" s="406"/>
      <c r="OXE56" s="406"/>
      <c r="OXF56" s="406"/>
      <c r="OXG56" s="406"/>
      <c r="OXH56" s="406"/>
      <c r="OXI56" s="406"/>
      <c r="OXJ56" s="406"/>
      <c r="OXK56" s="406"/>
      <c r="OXL56" s="406"/>
      <c r="OXM56" s="406"/>
      <c r="OXN56" s="406"/>
      <c r="OXO56" s="406"/>
      <c r="OXP56" s="406"/>
      <c r="OXQ56" s="406"/>
      <c r="OXR56" s="406"/>
      <c r="OXS56" s="406"/>
      <c r="OXT56" s="406"/>
      <c r="OXU56" s="406"/>
      <c r="OXV56" s="406"/>
      <c r="OXW56" s="406"/>
      <c r="OXX56" s="406"/>
      <c r="OXY56" s="406"/>
      <c r="OXZ56" s="406"/>
      <c r="OYA56" s="406"/>
      <c r="OYB56" s="406"/>
      <c r="OYC56" s="406"/>
      <c r="OYD56" s="406"/>
      <c r="OYE56" s="406"/>
      <c r="OYF56" s="406"/>
      <c r="OYG56" s="406"/>
      <c r="OYH56" s="406"/>
      <c r="OYI56" s="406"/>
      <c r="OYJ56" s="406"/>
      <c r="OYK56" s="406"/>
      <c r="OYL56" s="406"/>
      <c r="OYM56" s="406"/>
      <c r="OYN56" s="406"/>
      <c r="OYO56" s="406"/>
      <c r="OYP56" s="406"/>
      <c r="OYQ56" s="406"/>
      <c r="OYR56" s="406"/>
      <c r="OYS56" s="406"/>
      <c r="OYT56" s="406"/>
      <c r="OYU56" s="406"/>
      <c r="OYV56" s="406"/>
      <c r="OYW56" s="406"/>
      <c r="OYX56" s="406"/>
      <c r="OYY56" s="406"/>
      <c r="OYZ56" s="406"/>
      <c r="OZA56" s="406"/>
      <c r="OZB56" s="406"/>
      <c r="OZC56" s="406"/>
      <c r="OZD56" s="406"/>
      <c r="OZE56" s="406"/>
      <c r="OZF56" s="406"/>
      <c r="OZG56" s="406"/>
      <c r="OZH56" s="406"/>
      <c r="OZI56" s="406"/>
      <c r="OZJ56" s="406"/>
      <c r="OZK56" s="406"/>
      <c r="OZL56" s="406"/>
      <c r="OZM56" s="406"/>
      <c r="OZN56" s="406"/>
      <c r="OZO56" s="406"/>
      <c r="OZP56" s="406"/>
      <c r="OZQ56" s="406"/>
      <c r="OZR56" s="406"/>
      <c r="OZS56" s="406"/>
      <c r="OZT56" s="406"/>
      <c r="OZU56" s="406"/>
      <c r="OZV56" s="406"/>
      <c r="OZW56" s="406"/>
      <c r="OZX56" s="406"/>
      <c r="OZY56" s="406"/>
      <c r="OZZ56" s="406"/>
      <c r="PAA56" s="406"/>
      <c r="PAB56" s="406"/>
      <c r="PAC56" s="406"/>
      <c r="PAD56" s="406"/>
      <c r="PAE56" s="406"/>
      <c r="PAF56" s="406"/>
      <c r="PAG56" s="406"/>
      <c r="PAH56" s="406"/>
      <c r="PAI56" s="406"/>
      <c r="PAJ56" s="406"/>
      <c r="PAK56" s="406"/>
      <c r="PAL56" s="406"/>
      <c r="PAM56" s="406"/>
      <c r="PAN56" s="406"/>
      <c r="PAO56" s="406"/>
      <c r="PAP56" s="406"/>
      <c r="PAQ56" s="406"/>
      <c r="PAR56" s="406"/>
      <c r="PAS56" s="406"/>
      <c r="PAT56" s="406"/>
      <c r="PAU56" s="406"/>
      <c r="PAV56" s="406"/>
      <c r="PAW56" s="406"/>
      <c r="PAX56" s="406"/>
      <c r="PAY56" s="406"/>
      <c r="PAZ56" s="406"/>
      <c r="PBA56" s="406"/>
      <c r="PBB56" s="406"/>
      <c r="PBC56" s="406"/>
      <c r="PBD56" s="406"/>
      <c r="PBE56" s="406"/>
      <c r="PBF56" s="406"/>
      <c r="PBG56" s="406"/>
      <c r="PBH56" s="406"/>
      <c r="PBI56" s="406"/>
      <c r="PBJ56" s="406"/>
      <c r="PBK56" s="406"/>
      <c r="PBL56" s="406"/>
      <c r="PBM56" s="406"/>
      <c r="PBN56" s="406"/>
      <c r="PBO56" s="406"/>
      <c r="PBP56" s="406"/>
      <c r="PBQ56" s="406"/>
      <c r="PBR56" s="406"/>
      <c r="PBS56" s="406"/>
      <c r="PBT56" s="406"/>
      <c r="PBU56" s="406"/>
      <c r="PBV56" s="406"/>
      <c r="PBW56" s="406"/>
      <c r="PBX56" s="406"/>
      <c r="PBY56" s="406"/>
      <c r="PBZ56" s="406"/>
      <c r="PCA56" s="406"/>
      <c r="PCB56" s="406"/>
      <c r="PCC56" s="406"/>
      <c r="PCD56" s="406"/>
      <c r="PCE56" s="406"/>
      <c r="PCF56" s="406"/>
      <c r="PCG56" s="406"/>
      <c r="PCH56" s="406"/>
      <c r="PCI56" s="406"/>
      <c r="PCJ56" s="406"/>
      <c r="PCK56" s="406"/>
      <c r="PCL56" s="406"/>
      <c r="PCM56" s="406"/>
      <c r="PCN56" s="406"/>
      <c r="PCO56" s="406"/>
      <c r="PCP56" s="406"/>
      <c r="PCQ56" s="406"/>
      <c r="PCR56" s="406"/>
      <c r="PCS56" s="406"/>
      <c r="PCT56" s="406"/>
      <c r="PCU56" s="406"/>
      <c r="PCV56" s="406"/>
      <c r="PCW56" s="406"/>
      <c r="PCX56" s="406"/>
      <c r="PCY56" s="406"/>
      <c r="PCZ56" s="406"/>
      <c r="PDA56" s="406"/>
      <c r="PDB56" s="406"/>
      <c r="PDC56" s="406"/>
      <c r="PDD56" s="406"/>
      <c r="PDE56" s="406"/>
      <c r="PDF56" s="406"/>
      <c r="PDG56" s="406"/>
      <c r="PDH56" s="406"/>
      <c r="PDI56" s="406"/>
      <c r="PDJ56" s="406"/>
      <c r="PDK56" s="406"/>
      <c r="PDL56" s="406"/>
      <c r="PDM56" s="406"/>
      <c r="PDN56" s="406"/>
      <c r="PDO56" s="406"/>
      <c r="PDP56" s="406"/>
      <c r="PDQ56" s="406"/>
      <c r="PDR56" s="406"/>
      <c r="PDS56" s="406"/>
      <c r="PDT56" s="406"/>
      <c r="PDU56" s="406"/>
      <c r="PDV56" s="406"/>
      <c r="PDW56" s="406"/>
      <c r="PDX56" s="406"/>
      <c r="PDY56" s="406"/>
      <c r="PDZ56" s="406"/>
      <c r="PEA56" s="406"/>
      <c r="PEB56" s="406"/>
      <c r="PEC56" s="406"/>
      <c r="PED56" s="406"/>
      <c r="PEE56" s="406"/>
      <c r="PEF56" s="406"/>
      <c r="PEG56" s="406"/>
      <c r="PEH56" s="406"/>
      <c r="PEI56" s="406"/>
      <c r="PEJ56" s="406"/>
      <c r="PEK56" s="406"/>
      <c r="PEL56" s="406"/>
      <c r="PEM56" s="406"/>
      <c r="PEN56" s="406"/>
      <c r="PEO56" s="406"/>
      <c r="PEP56" s="406"/>
      <c r="PEQ56" s="406"/>
      <c r="PER56" s="406"/>
      <c r="PES56" s="406"/>
      <c r="PET56" s="406"/>
      <c r="PEU56" s="406"/>
      <c r="PEV56" s="406"/>
      <c r="PEW56" s="406"/>
      <c r="PEX56" s="406"/>
      <c r="PEY56" s="406"/>
      <c r="PEZ56" s="406"/>
      <c r="PFA56" s="406"/>
      <c r="PFB56" s="406"/>
      <c r="PFC56" s="406"/>
      <c r="PFD56" s="406"/>
      <c r="PFE56" s="406"/>
      <c r="PFF56" s="406"/>
      <c r="PFG56" s="406"/>
      <c r="PFH56" s="406"/>
      <c r="PFI56" s="406"/>
      <c r="PFJ56" s="406"/>
      <c r="PFK56" s="406"/>
      <c r="PFL56" s="406"/>
      <c r="PFM56" s="406"/>
      <c r="PFN56" s="406"/>
      <c r="PFO56" s="406"/>
      <c r="PFP56" s="406"/>
      <c r="PFQ56" s="406"/>
      <c r="PFR56" s="406"/>
      <c r="PFS56" s="406"/>
      <c r="PFT56" s="406"/>
      <c r="PFU56" s="406"/>
      <c r="PFV56" s="406"/>
      <c r="PFW56" s="406"/>
      <c r="PFX56" s="406"/>
      <c r="PFY56" s="406"/>
      <c r="PFZ56" s="406"/>
      <c r="PGA56" s="406"/>
      <c r="PGB56" s="406"/>
      <c r="PGC56" s="406"/>
      <c r="PGD56" s="406"/>
      <c r="PGE56" s="406"/>
      <c r="PGF56" s="406"/>
      <c r="PGG56" s="406"/>
      <c r="PGH56" s="406"/>
      <c r="PGI56" s="406"/>
      <c r="PGJ56" s="406"/>
      <c r="PGK56" s="406"/>
      <c r="PGL56" s="406"/>
      <c r="PGM56" s="406"/>
      <c r="PGN56" s="406"/>
      <c r="PGO56" s="406"/>
      <c r="PGP56" s="406"/>
      <c r="PGQ56" s="406"/>
      <c r="PGR56" s="406"/>
      <c r="PGS56" s="406"/>
      <c r="PGT56" s="406"/>
      <c r="PGU56" s="406"/>
      <c r="PGV56" s="406"/>
      <c r="PGW56" s="406"/>
      <c r="PGX56" s="406"/>
      <c r="PGY56" s="406"/>
      <c r="PGZ56" s="406"/>
      <c r="PHA56" s="406"/>
      <c r="PHB56" s="406"/>
      <c r="PHC56" s="406"/>
      <c r="PHD56" s="406"/>
      <c r="PHE56" s="406"/>
      <c r="PHF56" s="406"/>
      <c r="PHG56" s="406"/>
      <c r="PHH56" s="406"/>
      <c r="PHI56" s="406"/>
      <c r="PHJ56" s="406"/>
      <c r="PHK56" s="406"/>
      <c r="PHL56" s="406"/>
      <c r="PHM56" s="406"/>
      <c r="PHN56" s="406"/>
      <c r="PHO56" s="406"/>
      <c r="PHP56" s="406"/>
      <c r="PHQ56" s="406"/>
      <c r="PHR56" s="406"/>
      <c r="PHS56" s="406"/>
      <c r="PHT56" s="406"/>
      <c r="PHU56" s="406"/>
      <c r="PHV56" s="406"/>
      <c r="PHW56" s="406"/>
      <c r="PHX56" s="406"/>
      <c r="PHY56" s="406"/>
      <c r="PHZ56" s="406"/>
      <c r="PIA56" s="406"/>
      <c r="PIB56" s="406"/>
      <c r="PIC56" s="406"/>
      <c r="PID56" s="406"/>
      <c r="PIE56" s="406"/>
      <c r="PIF56" s="406"/>
      <c r="PIG56" s="406"/>
      <c r="PIH56" s="406"/>
      <c r="PII56" s="406"/>
      <c r="PIJ56" s="406"/>
      <c r="PIK56" s="406"/>
      <c r="PIL56" s="406"/>
      <c r="PIM56" s="406"/>
      <c r="PIN56" s="406"/>
      <c r="PIO56" s="406"/>
      <c r="PIP56" s="406"/>
      <c r="PIQ56" s="406"/>
      <c r="PIR56" s="406"/>
      <c r="PIS56" s="406"/>
      <c r="PIT56" s="406"/>
      <c r="PIU56" s="406"/>
      <c r="PIV56" s="406"/>
      <c r="PIW56" s="406"/>
      <c r="PIX56" s="406"/>
      <c r="PIY56" s="406"/>
      <c r="PIZ56" s="406"/>
      <c r="PJA56" s="406"/>
      <c r="PJB56" s="406"/>
      <c r="PJC56" s="406"/>
      <c r="PJD56" s="406"/>
      <c r="PJE56" s="406"/>
      <c r="PJF56" s="406"/>
      <c r="PJG56" s="406"/>
      <c r="PJH56" s="406"/>
      <c r="PJI56" s="406"/>
      <c r="PJJ56" s="406"/>
      <c r="PJK56" s="406"/>
      <c r="PJL56" s="406"/>
      <c r="PJM56" s="406"/>
      <c r="PJN56" s="406"/>
      <c r="PJO56" s="406"/>
      <c r="PJP56" s="406"/>
      <c r="PJQ56" s="406"/>
      <c r="PJR56" s="406"/>
      <c r="PJS56" s="406"/>
      <c r="PJT56" s="406"/>
      <c r="PJU56" s="406"/>
      <c r="PJV56" s="406"/>
      <c r="PJW56" s="406"/>
      <c r="PJX56" s="406"/>
      <c r="PJY56" s="406"/>
      <c r="PJZ56" s="406"/>
      <c r="PKA56" s="406"/>
      <c r="PKB56" s="406"/>
      <c r="PKC56" s="406"/>
      <c r="PKD56" s="406"/>
      <c r="PKE56" s="406"/>
      <c r="PKF56" s="406"/>
      <c r="PKG56" s="406"/>
      <c r="PKH56" s="406"/>
      <c r="PKI56" s="406"/>
      <c r="PKJ56" s="406"/>
      <c r="PKK56" s="406"/>
      <c r="PKL56" s="406"/>
      <c r="PKM56" s="406"/>
      <c r="PKN56" s="406"/>
      <c r="PKO56" s="406"/>
      <c r="PKP56" s="406"/>
      <c r="PKQ56" s="406"/>
      <c r="PKR56" s="406"/>
      <c r="PKS56" s="406"/>
      <c r="PKT56" s="406"/>
      <c r="PKU56" s="406"/>
      <c r="PKV56" s="406"/>
      <c r="PKW56" s="406"/>
      <c r="PKX56" s="406"/>
      <c r="PKY56" s="406"/>
      <c r="PKZ56" s="406"/>
      <c r="PLA56" s="406"/>
      <c r="PLB56" s="406"/>
      <c r="PLC56" s="406"/>
      <c r="PLD56" s="406"/>
      <c r="PLE56" s="406"/>
      <c r="PLF56" s="406"/>
      <c r="PLG56" s="406"/>
      <c r="PLH56" s="406"/>
      <c r="PLI56" s="406"/>
      <c r="PLJ56" s="406"/>
      <c r="PLK56" s="406"/>
      <c r="PLL56" s="406"/>
      <c r="PLM56" s="406"/>
      <c r="PLN56" s="406"/>
      <c r="PLO56" s="406"/>
      <c r="PLP56" s="406"/>
      <c r="PLQ56" s="406"/>
      <c r="PLR56" s="406"/>
      <c r="PLS56" s="406"/>
      <c r="PLT56" s="406"/>
      <c r="PLU56" s="406"/>
      <c r="PLV56" s="406"/>
      <c r="PLW56" s="406"/>
      <c r="PLX56" s="406"/>
      <c r="PLY56" s="406"/>
      <c r="PLZ56" s="406"/>
      <c r="PMA56" s="406"/>
      <c r="PMB56" s="406"/>
      <c r="PMC56" s="406"/>
      <c r="PMD56" s="406"/>
      <c r="PME56" s="406"/>
      <c r="PMF56" s="406"/>
      <c r="PMG56" s="406"/>
      <c r="PMH56" s="406"/>
      <c r="PMI56" s="406"/>
      <c r="PMJ56" s="406"/>
      <c r="PMK56" s="406"/>
      <c r="PML56" s="406"/>
      <c r="PMM56" s="406"/>
      <c r="PMN56" s="406"/>
      <c r="PMO56" s="406"/>
      <c r="PMP56" s="406"/>
      <c r="PMQ56" s="406"/>
      <c r="PMR56" s="406"/>
      <c r="PMS56" s="406"/>
      <c r="PMT56" s="406"/>
      <c r="PMU56" s="406"/>
      <c r="PMV56" s="406"/>
      <c r="PMW56" s="406"/>
      <c r="PMX56" s="406"/>
      <c r="PMY56" s="406"/>
      <c r="PMZ56" s="406"/>
      <c r="PNA56" s="406"/>
      <c r="PNB56" s="406"/>
      <c r="PNC56" s="406"/>
      <c r="PND56" s="406"/>
      <c r="PNE56" s="406"/>
      <c r="PNF56" s="406"/>
      <c r="PNG56" s="406"/>
      <c r="PNH56" s="406"/>
      <c r="PNI56" s="406"/>
      <c r="PNJ56" s="406"/>
      <c r="PNK56" s="406"/>
      <c r="PNL56" s="406"/>
      <c r="PNM56" s="406"/>
      <c r="PNN56" s="406"/>
      <c r="PNO56" s="406"/>
      <c r="PNP56" s="406"/>
      <c r="PNQ56" s="406"/>
      <c r="PNR56" s="406"/>
      <c r="PNS56" s="406"/>
      <c r="PNT56" s="406"/>
      <c r="PNU56" s="406"/>
      <c r="PNV56" s="406"/>
      <c r="PNW56" s="406"/>
      <c r="PNX56" s="406"/>
      <c r="PNY56" s="406"/>
      <c r="PNZ56" s="406"/>
      <c r="POA56" s="406"/>
      <c r="POB56" s="406"/>
      <c r="POC56" s="406"/>
      <c r="POD56" s="406"/>
      <c r="POE56" s="406"/>
      <c r="POF56" s="406"/>
      <c r="POG56" s="406"/>
      <c r="POH56" s="406"/>
      <c r="POI56" s="406"/>
      <c r="POJ56" s="406"/>
      <c r="POK56" s="406"/>
      <c r="POL56" s="406"/>
      <c r="POM56" s="406"/>
      <c r="PON56" s="406"/>
      <c r="POO56" s="406"/>
      <c r="POP56" s="406"/>
      <c r="POQ56" s="406"/>
      <c r="POR56" s="406"/>
      <c r="POS56" s="406"/>
      <c r="POT56" s="406"/>
      <c r="POU56" s="406"/>
      <c r="POV56" s="406"/>
      <c r="POW56" s="406"/>
      <c r="POX56" s="406"/>
      <c r="POY56" s="406"/>
      <c r="POZ56" s="406"/>
      <c r="PPA56" s="406"/>
      <c r="PPB56" s="406"/>
      <c r="PPC56" s="406"/>
      <c r="PPD56" s="406"/>
      <c r="PPE56" s="406"/>
      <c r="PPF56" s="406"/>
      <c r="PPG56" s="406"/>
      <c r="PPH56" s="406"/>
      <c r="PPI56" s="406"/>
      <c r="PPJ56" s="406"/>
      <c r="PPK56" s="406"/>
      <c r="PPL56" s="406"/>
      <c r="PPM56" s="406"/>
      <c r="PPN56" s="406"/>
      <c r="PPO56" s="406"/>
      <c r="PPP56" s="406"/>
      <c r="PPQ56" s="406"/>
      <c r="PPR56" s="406"/>
      <c r="PPS56" s="406"/>
      <c r="PPT56" s="406"/>
      <c r="PPU56" s="406"/>
      <c r="PPV56" s="406"/>
      <c r="PPW56" s="406"/>
      <c r="PPX56" s="406"/>
      <c r="PPY56" s="406"/>
      <c r="PPZ56" s="406"/>
      <c r="PQA56" s="406"/>
      <c r="PQB56" s="406"/>
      <c r="PQC56" s="406"/>
      <c r="PQD56" s="406"/>
      <c r="PQE56" s="406"/>
      <c r="PQF56" s="406"/>
      <c r="PQG56" s="406"/>
      <c r="PQH56" s="406"/>
      <c r="PQI56" s="406"/>
      <c r="PQJ56" s="406"/>
      <c r="PQK56" s="406"/>
      <c r="PQL56" s="406"/>
      <c r="PQM56" s="406"/>
      <c r="PQN56" s="406"/>
      <c r="PQO56" s="406"/>
      <c r="PQP56" s="406"/>
      <c r="PQQ56" s="406"/>
      <c r="PQR56" s="406"/>
      <c r="PQS56" s="406"/>
      <c r="PQT56" s="406"/>
      <c r="PQU56" s="406"/>
      <c r="PQV56" s="406"/>
      <c r="PQW56" s="406"/>
      <c r="PQX56" s="406"/>
      <c r="PQY56" s="406"/>
      <c r="PQZ56" s="406"/>
      <c r="PRA56" s="406"/>
      <c r="PRB56" s="406"/>
      <c r="PRC56" s="406"/>
      <c r="PRD56" s="406"/>
      <c r="PRE56" s="406"/>
      <c r="PRF56" s="406"/>
      <c r="PRG56" s="406"/>
      <c r="PRH56" s="406"/>
      <c r="PRI56" s="406"/>
      <c r="PRJ56" s="406"/>
      <c r="PRK56" s="406"/>
      <c r="PRL56" s="406"/>
      <c r="PRM56" s="406"/>
      <c r="PRN56" s="406"/>
      <c r="PRO56" s="406"/>
      <c r="PRP56" s="406"/>
      <c r="PRQ56" s="406"/>
      <c r="PRR56" s="406"/>
      <c r="PRS56" s="406"/>
      <c r="PRT56" s="406"/>
      <c r="PRU56" s="406"/>
      <c r="PRV56" s="406"/>
      <c r="PRW56" s="406"/>
      <c r="PRX56" s="406"/>
      <c r="PRY56" s="406"/>
      <c r="PRZ56" s="406"/>
      <c r="PSA56" s="406"/>
      <c r="PSB56" s="406"/>
      <c r="PSC56" s="406"/>
      <c r="PSD56" s="406"/>
      <c r="PSE56" s="406"/>
      <c r="PSF56" s="406"/>
      <c r="PSG56" s="406"/>
      <c r="PSH56" s="406"/>
      <c r="PSI56" s="406"/>
      <c r="PSJ56" s="406"/>
      <c r="PSK56" s="406"/>
      <c r="PSL56" s="406"/>
      <c r="PSM56" s="406"/>
      <c r="PSN56" s="406"/>
      <c r="PSO56" s="406"/>
      <c r="PSP56" s="406"/>
      <c r="PSQ56" s="406"/>
      <c r="PSR56" s="406"/>
      <c r="PSS56" s="406"/>
      <c r="PST56" s="406"/>
      <c r="PSU56" s="406"/>
      <c r="PSV56" s="406"/>
      <c r="PSW56" s="406"/>
      <c r="PSX56" s="406"/>
      <c r="PSY56" s="406"/>
      <c r="PSZ56" s="406"/>
      <c r="PTA56" s="406"/>
      <c r="PTB56" s="406"/>
      <c r="PTC56" s="406"/>
      <c r="PTD56" s="406"/>
      <c r="PTE56" s="406"/>
      <c r="PTF56" s="406"/>
      <c r="PTG56" s="406"/>
      <c r="PTH56" s="406"/>
      <c r="PTI56" s="406"/>
      <c r="PTJ56" s="406"/>
      <c r="PTK56" s="406"/>
      <c r="PTL56" s="406"/>
      <c r="PTM56" s="406"/>
      <c r="PTN56" s="406"/>
      <c r="PTO56" s="406"/>
      <c r="PTP56" s="406"/>
      <c r="PTQ56" s="406"/>
      <c r="PTR56" s="406"/>
      <c r="PTS56" s="406"/>
      <c r="PTT56" s="406"/>
      <c r="PTU56" s="406"/>
      <c r="PTV56" s="406"/>
      <c r="PTW56" s="406"/>
      <c r="PTX56" s="406"/>
      <c r="PTY56" s="406"/>
      <c r="PTZ56" s="406"/>
      <c r="PUA56" s="406"/>
      <c r="PUB56" s="406"/>
      <c r="PUC56" s="406"/>
      <c r="PUD56" s="406"/>
      <c r="PUE56" s="406"/>
      <c r="PUF56" s="406"/>
      <c r="PUG56" s="406"/>
      <c r="PUH56" s="406"/>
      <c r="PUI56" s="406"/>
      <c r="PUJ56" s="406"/>
      <c r="PUK56" s="406"/>
      <c r="PUL56" s="406"/>
      <c r="PUM56" s="406"/>
      <c r="PUN56" s="406"/>
      <c r="PUO56" s="406"/>
      <c r="PUP56" s="406"/>
      <c r="PUQ56" s="406"/>
      <c r="PUR56" s="406"/>
      <c r="PUS56" s="406"/>
      <c r="PUT56" s="406"/>
      <c r="PUU56" s="406"/>
      <c r="PUV56" s="406"/>
      <c r="PUW56" s="406"/>
      <c r="PUX56" s="406"/>
      <c r="PUY56" s="406"/>
      <c r="PUZ56" s="406"/>
      <c r="PVA56" s="406"/>
      <c r="PVB56" s="406"/>
      <c r="PVC56" s="406"/>
      <c r="PVD56" s="406"/>
      <c r="PVE56" s="406"/>
      <c r="PVF56" s="406"/>
      <c r="PVG56" s="406"/>
      <c r="PVH56" s="406"/>
      <c r="PVI56" s="406"/>
      <c r="PVJ56" s="406"/>
      <c r="PVK56" s="406"/>
      <c r="PVL56" s="406"/>
      <c r="PVM56" s="406"/>
      <c r="PVN56" s="406"/>
      <c r="PVO56" s="406"/>
      <c r="PVP56" s="406"/>
      <c r="PVQ56" s="406"/>
      <c r="PVR56" s="406"/>
      <c r="PVS56" s="406"/>
      <c r="PVT56" s="406"/>
      <c r="PVU56" s="406"/>
      <c r="PVV56" s="406"/>
      <c r="PVW56" s="406"/>
      <c r="PVX56" s="406"/>
      <c r="PVY56" s="406"/>
      <c r="PVZ56" s="406"/>
      <c r="PWA56" s="406"/>
      <c r="PWB56" s="406"/>
      <c r="PWC56" s="406"/>
      <c r="PWD56" s="406"/>
      <c r="PWE56" s="406"/>
      <c r="PWF56" s="406"/>
      <c r="PWG56" s="406"/>
      <c r="PWH56" s="406"/>
      <c r="PWI56" s="406"/>
      <c r="PWJ56" s="406"/>
      <c r="PWK56" s="406"/>
      <c r="PWL56" s="406"/>
      <c r="PWM56" s="406"/>
      <c r="PWN56" s="406"/>
      <c r="PWO56" s="406"/>
      <c r="PWP56" s="406"/>
      <c r="PWQ56" s="406"/>
      <c r="PWR56" s="406"/>
      <c r="PWS56" s="406"/>
      <c r="PWT56" s="406"/>
      <c r="PWU56" s="406"/>
      <c r="PWV56" s="406"/>
      <c r="PWW56" s="406"/>
      <c r="PWX56" s="406"/>
      <c r="PWY56" s="406"/>
      <c r="PWZ56" s="406"/>
      <c r="PXA56" s="406"/>
      <c r="PXB56" s="406"/>
      <c r="PXC56" s="406"/>
      <c r="PXD56" s="406"/>
      <c r="PXE56" s="406"/>
      <c r="PXF56" s="406"/>
      <c r="PXG56" s="406"/>
      <c r="PXH56" s="406"/>
      <c r="PXI56" s="406"/>
      <c r="PXJ56" s="406"/>
      <c r="PXK56" s="406"/>
      <c r="PXL56" s="406"/>
      <c r="PXM56" s="406"/>
      <c r="PXN56" s="406"/>
      <c r="PXO56" s="406"/>
      <c r="PXP56" s="406"/>
      <c r="PXQ56" s="406"/>
      <c r="PXR56" s="406"/>
      <c r="PXS56" s="406"/>
      <c r="PXT56" s="406"/>
      <c r="PXU56" s="406"/>
      <c r="PXV56" s="406"/>
      <c r="PXW56" s="406"/>
      <c r="PXX56" s="406"/>
      <c r="PXY56" s="406"/>
      <c r="PXZ56" s="406"/>
      <c r="PYA56" s="406"/>
      <c r="PYB56" s="406"/>
      <c r="PYC56" s="406"/>
      <c r="PYD56" s="406"/>
      <c r="PYE56" s="406"/>
      <c r="PYF56" s="406"/>
      <c r="PYG56" s="406"/>
      <c r="PYH56" s="406"/>
      <c r="PYI56" s="406"/>
      <c r="PYJ56" s="406"/>
      <c r="PYK56" s="406"/>
      <c r="PYL56" s="406"/>
      <c r="PYM56" s="406"/>
      <c r="PYN56" s="406"/>
      <c r="PYO56" s="406"/>
      <c r="PYP56" s="406"/>
      <c r="PYQ56" s="406"/>
      <c r="PYR56" s="406"/>
      <c r="PYS56" s="406"/>
      <c r="PYT56" s="406"/>
      <c r="PYU56" s="406"/>
      <c r="PYV56" s="406"/>
      <c r="PYW56" s="406"/>
      <c r="PYX56" s="406"/>
      <c r="PYY56" s="406"/>
      <c r="PYZ56" s="406"/>
      <c r="PZA56" s="406"/>
      <c r="PZB56" s="406"/>
      <c r="PZC56" s="406"/>
      <c r="PZD56" s="406"/>
      <c r="PZE56" s="406"/>
      <c r="PZF56" s="406"/>
      <c r="PZG56" s="406"/>
      <c r="PZH56" s="406"/>
      <c r="PZI56" s="406"/>
      <c r="PZJ56" s="406"/>
      <c r="PZK56" s="406"/>
      <c r="PZL56" s="406"/>
      <c r="PZM56" s="406"/>
      <c r="PZN56" s="406"/>
      <c r="PZO56" s="406"/>
      <c r="PZP56" s="406"/>
      <c r="PZQ56" s="406"/>
      <c r="PZR56" s="406"/>
      <c r="PZS56" s="406"/>
      <c r="PZT56" s="406"/>
      <c r="PZU56" s="406"/>
      <c r="PZV56" s="406"/>
      <c r="PZW56" s="406"/>
      <c r="PZX56" s="406"/>
      <c r="PZY56" s="406"/>
      <c r="PZZ56" s="406"/>
      <c r="QAA56" s="406"/>
      <c r="QAB56" s="406"/>
      <c r="QAC56" s="406"/>
      <c r="QAD56" s="406"/>
      <c r="QAE56" s="406"/>
      <c r="QAF56" s="406"/>
      <c r="QAG56" s="406"/>
      <c r="QAH56" s="406"/>
      <c r="QAI56" s="406"/>
      <c r="QAJ56" s="406"/>
      <c r="QAK56" s="406"/>
      <c r="QAL56" s="406"/>
      <c r="QAM56" s="406"/>
      <c r="QAN56" s="406"/>
      <c r="QAO56" s="406"/>
      <c r="QAP56" s="406"/>
      <c r="QAQ56" s="406"/>
      <c r="QAR56" s="406"/>
      <c r="QAS56" s="406"/>
      <c r="QAT56" s="406"/>
      <c r="QAU56" s="406"/>
      <c r="QAV56" s="406"/>
      <c r="QAW56" s="406"/>
      <c r="QAX56" s="406"/>
      <c r="QAY56" s="406"/>
      <c r="QAZ56" s="406"/>
      <c r="QBA56" s="406"/>
      <c r="QBB56" s="406"/>
      <c r="QBC56" s="406"/>
      <c r="QBD56" s="406"/>
      <c r="QBE56" s="406"/>
      <c r="QBF56" s="406"/>
      <c r="QBG56" s="406"/>
      <c r="QBH56" s="406"/>
      <c r="QBI56" s="406"/>
      <c r="QBJ56" s="406"/>
      <c r="QBK56" s="406"/>
      <c r="QBL56" s="406"/>
      <c r="QBM56" s="406"/>
      <c r="QBN56" s="406"/>
      <c r="QBO56" s="406"/>
      <c r="QBP56" s="406"/>
      <c r="QBQ56" s="406"/>
      <c r="QBR56" s="406"/>
      <c r="QBS56" s="406"/>
      <c r="QBT56" s="406"/>
      <c r="QBU56" s="406"/>
      <c r="QBV56" s="406"/>
      <c r="QBW56" s="406"/>
      <c r="QBX56" s="406"/>
      <c r="QBY56" s="406"/>
      <c r="QBZ56" s="406"/>
      <c r="QCA56" s="406"/>
      <c r="QCB56" s="406"/>
      <c r="QCC56" s="406"/>
      <c r="QCD56" s="406"/>
      <c r="QCE56" s="406"/>
      <c r="QCF56" s="406"/>
      <c r="QCG56" s="406"/>
      <c r="QCH56" s="406"/>
      <c r="QCI56" s="406"/>
      <c r="QCJ56" s="406"/>
      <c r="QCK56" s="406"/>
      <c r="QCL56" s="406"/>
      <c r="QCM56" s="406"/>
      <c r="QCN56" s="406"/>
      <c r="QCO56" s="406"/>
      <c r="QCP56" s="406"/>
      <c r="QCQ56" s="406"/>
      <c r="QCR56" s="406"/>
      <c r="QCS56" s="406"/>
      <c r="QCT56" s="406"/>
      <c r="QCU56" s="406"/>
      <c r="QCV56" s="406"/>
      <c r="QCW56" s="406"/>
      <c r="QCX56" s="406"/>
      <c r="QCY56" s="406"/>
      <c r="QCZ56" s="406"/>
      <c r="QDA56" s="406"/>
      <c r="QDB56" s="406"/>
      <c r="QDC56" s="406"/>
      <c r="QDD56" s="406"/>
      <c r="QDE56" s="406"/>
      <c r="QDF56" s="406"/>
      <c r="QDG56" s="406"/>
      <c r="QDH56" s="406"/>
      <c r="QDI56" s="406"/>
      <c r="QDJ56" s="406"/>
      <c r="QDK56" s="406"/>
      <c r="QDL56" s="406"/>
      <c r="QDM56" s="406"/>
      <c r="QDN56" s="406"/>
      <c r="QDO56" s="406"/>
      <c r="QDP56" s="406"/>
      <c r="QDQ56" s="406"/>
      <c r="QDR56" s="406"/>
      <c r="QDS56" s="406"/>
      <c r="QDT56" s="406"/>
      <c r="QDU56" s="406"/>
      <c r="QDV56" s="406"/>
      <c r="QDW56" s="406"/>
      <c r="QDX56" s="406"/>
      <c r="QDY56" s="406"/>
      <c r="QDZ56" s="406"/>
      <c r="QEA56" s="406"/>
      <c r="QEB56" s="406"/>
      <c r="QEC56" s="406"/>
      <c r="QED56" s="406"/>
      <c r="QEE56" s="406"/>
      <c r="QEF56" s="406"/>
      <c r="QEG56" s="406"/>
      <c r="QEH56" s="406"/>
      <c r="QEI56" s="406"/>
      <c r="QEJ56" s="406"/>
      <c r="QEK56" s="406"/>
      <c r="QEL56" s="406"/>
      <c r="QEM56" s="406"/>
      <c r="QEN56" s="406"/>
      <c r="QEO56" s="406"/>
      <c r="QEP56" s="406"/>
      <c r="QEQ56" s="406"/>
      <c r="QER56" s="406"/>
      <c r="QES56" s="406"/>
      <c r="QET56" s="406"/>
      <c r="QEU56" s="406"/>
      <c r="QEV56" s="406"/>
      <c r="QEW56" s="406"/>
      <c r="QEX56" s="406"/>
      <c r="QEY56" s="406"/>
      <c r="QEZ56" s="406"/>
      <c r="QFA56" s="406"/>
      <c r="QFB56" s="406"/>
      <c r="QFC56" s="406"/>
      <c r="QFD56" s="406"/>
      <c r="QFE56" s="406"/>
      <c r="QFF56" s="406"/>
      <c r="QFG56" s="406"/>
      <c r="QFH56" s="406"/>
      <c r="QFI56" s="406"/>
      <c r="QFJ56" s="406"/>
      <c r="QFK56" s="406"/>
      <c r="QFL56" s="406"/>
      <c r="QFM56" s="406"/>
      <c r="QFN56" s="406"/>
      <c r="QFO56" s="406"/>
      <c r="QFP56" s="406"/>
      <c r="QFQ56" s="406"/>
      <c r="QFR56" s="406"/>
      <c r="QFS56" s="406"/>
      <c r="QFT56" s="406"/>
      <c r="QFU56" s="406"/>
      <c r="QFV56" s="406"/>
      <c r="QFW56" s="406"/>
      <c r="QFX56" s="406"/>
      <c r="QFY56" s="406"/>
      <c r="QFZ56" s="406"/>
      <c r="QGA56" s="406"/>
      <c r="QGB56" s="406"/>
      <c r="QGC56" s="406"/>
      <c r="QGD56" s="406"/>
      <c r="QGE56" s="406"/>
      <c r="QGF56" s="406"/>
      <c r="QGG56" s="406"/>
      <c r="QGH56" s="406"/>
      <c r="QGI56" s="406"/>
      <c r="QGJ56" s="406"/>
      <c r="QGK56" s="406"/>
      <c r="QGL56" s="406"/>
      <c r="QGM56" s="406"/>
      <c r="QGN56" s="406"/>
      <c r="QGO56" s="406"/>
      <c r="QGP56" s="406"/>
      <c r="QGQ56" s="406"/>
      <c r="QGR56" s="406"/>
      <c r="QGS56" s="406"/>
      <c r="QGT56" s="406"/>
      <c r="QGU56" s="406"/>
      <c r="QGV56" s="406"/>
      <c r="QGW56" s="406"/>
      <c r="QGX56" s="406"/>
      <c r="QGY56" s="406"/>
      <c r="QGZ56" s="406"/>
      <c r="QHA56" s="406"/>
      <c r="QHB56" s="406"/>
      <c r="QHC56" s="406"/>
      <c r="QHD56" s="406"/>
      <c r="QHE56" s="406"/>
      <c r="QHF56" s="406"/>
      <c r="QHG56" s="406"/>
      <c r="QHH56" s="406"/>
      <c r="QHI56" s="406"/>
      <c r="QHJ56" s="406"/>
      <c r="QHK56" s="406"/>
      <c r="QHL56" s="406"/>
      <c r="QHM56" s="406"/>
      <c r="QHN56" s="406"/>
      <c r="QHO56" s="406"/>
      <c r="QHP56" s="406"/>
      <c r="QHQ56" s="406"/>
      <c r="QHR56" s="406"/>
      <c r="QHS56" s="406"/>
      <c r="QHT56" s="406"/>
      <c r="QHU56" s="406"/>
      <c r="QHV56" s="406"/>
      <c r="QHW56" s="406"/>
      <c r="QHX56" s="406"/>
      <c r="QHY56" s="406"/>
      <c r="QHZ56" s="406"/>
      <c r="QIA56" s="406"/>
      <c r="QIB56" s="406"/>
      <c r="QIC56" s="406"/>
      <c r="QID56" s="406"/>
      <c r="QIE56" s="406"/>
      <c r="QIF56" s="406"/>
      <c r="QIG56" s="406"/>
      <c r="QIH56" s="406"/>
      <c r="QII56" s="406"/>
      <c r="QIJ56" s="406"/>
      <c r="QIK56" s="406"/>
      <c r="QIL56" s="406"/>
      <c r="QIM56" s="406"/>
      <c r="QIN56" s="406"/>
      <c r="QIO56" s="406"/>
      <c r="QIP56" s="406"/>
      <c r="QIQ56" s="406"/>
      <c r="QIR56" s="406"/>
      <c r="QIS56" s="406"/>
      <c r="QIT56" s="406"/>
      <c r="QIU56" s="406"/>
      <c r="QIV56" s="406"/>
      <c r="QIW56" s="406"/>
      <c r="QIX56" s="406"/>
      <c r="QIY56" s="406"/>
      <c r="QIZ56" s="406"/>
      <c r="QJA56" s="406"/>
      <c r="QJB56" s="406"/>
      <c r="QJC56" s="406"/>
      <c r="QJD56" s="406"/>
      <c r="QJE56" s="406"/>
      <c r="QJF56" s="406"/>
      <c r="QJG56" s="406"/>
      <c r="QJH56" s="406"/>
      <c r="QJI56" s="406"/>
      <c r="QJJ56" s="406"/>
      <c r="QJK56" s="406"/>
      <c r="QJL56" s="406"/>
      <c r="QJM56" s="406"/>
      <c r="QJN56" s="406"/>
      <c r="QJO56" s="406"/>
      <c r="QJP56" s="406"/>
      <c r="QJQ56" s="406"/>
      <c r="QJR56" s="406"/>
      <c r="QJS56" s="406"/>
      <c r="QJT56" s="406"/>
      <c r="QJU56" s="406"/>
      <c r="QJV56" s="406"/>
      <c r="QJW56" s="406"/>
      <c r="QJX56" s="406"/>
      <c r="QJY56" s="406"/>
      <c r="QJZ56" s="406"/>
      <c r="QKA56" s="406"/>
      <c r="QKB56" s="406"/>
      <c r="QKC56" s="406"/>
      <c r="QKD56" s="406"/>
      <c r="QKE56" s="406"/>
      <c r="QKF56" s="406"/>
      <c r="QKG56" s="406"/>
      <c r="QKH56" s="406"/>
      <c r="QKI56" s="406"/>
      <c r="QKJ56" s="406"/>
      <c r="QKK56" s="406"/>
      <c r="QKL56" s="406"/>
      <c r="QKM56" s="406"/>
      <c r="QKN56" s="406"/>
      <c r="QKO56" s="406"/>
      <c r="QKP56" s="406"/>
      <c r="QKQ56" s="406"/>
      <c r="QKR56" s="406"/>
      <c r="QKS56" s="406"/>
      <c r="QKT56" s="406"/>
      <c r="QKU56" s="406"/>
      <c r="QKV56" s="406"/>
      <c r="QKW56" s="406"/>
      <c r="QKX56" s="406"/>
      <c r="QKY56" s="406"/>
      <c r="QKZ56" s="406"/>
      <c r="QLA56" s="406"/>
      <c r="QLB56" s="406"/>
      <c r="QLC56" s="406"/>
      <c r="QLD56" s="406"/>
      <c r="QLE56" s="406"/>
      <c r="QLF56" s="406"/>
      <c r="QLG56" s="406"/>
      <c r="QLH56" s="406"/>
      <c r="QLI56" s="406"/>
      <c r="QLJ56" s="406"/>
      <c r="QLK56" s="406"/>
      <c r="QLL56" s="406"/>
      <c r="QLM56" s="406"/>
      <c r="QLN56" s="406"/>
      <c r="QLO56" s="406"/>
      <c r="QLP56" s="406"/>
      <c r="QLQ56" s="406"/>
      <c r="QLR56" s="406"/>
      <c r="QLS56" s="406"/>
      <c r="QLT56" s="406"/>
      <c r="QLU56" s="406"/>
      <c r="QLV56" s="406"/>
      <c r="QLW56" s="406"/>
      <c r="QLX56" s="406"/>
      <c r="QLY56" s="406"/>
      <c r="QLZ56" s="406"/>
      <c r="QMA56" s="406"/>
      <c r="QMB56" s="406"/>
      <c r="QMC56" s="406"/>
      <c r="QMD56" s="406"/>
      <c r="QME56" s="406"/>
      <c r="QMF56" s="406"/>
      <c r="QMG56" s="406"/>
      <c r="QMH56" s="406"/>
      <c r="QMI56" s="406"/>
      <c r="QMJ56" s="406"/>
      <c r="QMK56" s="406"/>
      <c r="QML56" s="406"/>
      <c r="QMM56" s="406"/>
      <c r="QMN56" s="406"/>
      <c r="QMO56" s="406"/>
      <c r="QMP56" s="406"/>
      <c r="QMQ56" s="406"/>
      <c r="QMR56" s="406"/>
      <c r="QMS56" s="406"/>
      <c r="QMT56" s="406"/>
      <c r="QMU56" s="406"/>
      <c r="QMV56" s="406"/>
      <c r="QMW56" s="406"/>
      <c r="QMX56" s="406"/>
      <c r="QMY56" s="406"/>
      <c r="QMZ56" s="406"/>
      <c r="QNA56" s="406"/>
      <c r="QNB56" s="406"/>
      <c r="QNC56" s="406"/>
      <c r="QND56" s="406"/>
      <c r="QNE56" s="406"/>
      <c r="QNF56" s="406"/>
      <c r="QNG56" s="406"/>
      <c r="QNH56" s="406"/>
      <c r="QNI56" s="406"/>
      <c r="QNJ56" s="406"/>
      <c r="QNK56" s="406"/>
      <c r="QNL56" s="406"/>
      <c r="QNM56" s="406"/>
      <c r="QNN56" s="406"/>
      <c r="QNO56" s="406"/>
      <c r="QNP56" s="406"/>
      <c r="QNQ56" s="406"/>
      <c r="QNR56" s="406"/>
      <c r="QNS56" s="406"/>
      <c r="QNT56" s="406"/>
      <c r="QNU56" s="406"/>
      <c r="QNV56" s="406"/>
      <c r="QNW56" s="406"/>
      <c r="QNX56" s="406"/>
      <c r="QNY56" s="406"/>
      <c r="QNZ56" s="406"/>
      <c r="QOA56" s="406"/>
      <c r="QOB56" s="406"/>
      <c r="QOC56" s="406"/>
      <c r="QOD56" s="406"/>
      <c r="QOE56" s="406"/>
      <c r="QOF56" s="406"/>
      <c r="QOG56" s="406"/>
      <c r="QOH56" s="406"/>
      <c r="QOI56" s="406"/>
      <c r="QOJ56" s="406"/>
      <c r="QOK56" s="406"/>
      <c r="QOL56" s="406"/>
      <c r="QOM56" s="406"/>
      <c r="QON56" s="406"/>
      <c r="QOO56" s="406"/>
      <c r="QOP56" s="406"/>
      <c r="QOQ56" s="406"/>
      <c r="QOR56" s="406"/>
      <c r="QOS56" s="406"/>
      <c r="QOT56" s="406"/>
      <c r="QOU56" s="406"/>
      <c r="QOV56" s="406"/>
      <c r="QOW56" s="406"/>
      <c r="QOX56" s="406"/>
      <c r="QOY56" s="406"/>
      <c r="QOZ56" s="406"/>
      <c r="QPA56" s="406"/>
      <c r="QPB56" s="406"/>
      <c r="QPC56" s="406"/>
      <c r="QPD56" s="406"/>
      <c r="QPE56" s="406"/>
      <c r="QPF56" s="406"/>
      <c r="QPG56" s="406"/>
      <c r="QPH56" s="406"/>
      <c r="QPI56" s="406"/>
      <c r="QPJ56" s="406"/>
      <c r="QPK56" s="406"/>
      <c r="QPL56" s="406"/>
      <c r="QPM56" s="406"/>
      <c r="QPN56" s="406"/>
      <c r="QPO56" s="406"/>
      <c r="QPP56" s="406"/>
      <c r="QPQ56" s="406"/>
      <c r="QPR56" s="406"/>
      <c r="QPS56" s="406"/>
      <c r="QPT56" s="406"/>
      <c r="QPU56" s="406"/>
      <c r="QPV56" s="406"/>
      <c r="QPW56" s="406"/>
      <c r="QPX56" s="406"/>
      <c r="QPY56" s="406"/>
      <c r="QPZ56" s="406"/>
      <c r="QQA56" s="406"/>
      <c r="QQB56" s="406"/>
      <c r="QQC56" s="406"/>
      <c r="QQD56" s="406"/>
      <c r="QQE56" s="406"/>
      <c r="QQF56" s="406"/>
      <c r="QQG56" s="406"/>
      <c r="QQH56" s="406"/>
      <c r="QQI56" s="406"/>
      <c r="QQJ56" s="406"/>
      <c r="QQK56" s="406"/>
      <c r="QQL56" s="406"/>
      <c r="QQM56" s="406"/>
      <c r="QQN56" s="406"/>
      <c r="QQO56" s="406"/>
      <c r="QQP56" s="406"/>
      <c r="QQQ56" s="406"/>
      <c r="QQR56" s="406"/>
      <c r="QQS56" s="406"/>
      <c r="QQT56" s="406"/>
      <c r="QQU56" s="406"/>
      <c r="QQV56" s="406"/>
      <c r="QQW56" s="406"/>
      <c r="QQX56" s="406"/>
      <c r="QQY56" s="406"/>
      <c r="QQZ56" s="406"/>
      <c r="QRA56" s="406"/>
      <c r="QRB56" s="406"/>
      <c r="QRC56" s="406"/>
      <c r="QRD56" s="406"/>
      <c r="QRE56" s="406"/>
      <c r="QRF56" s="406"/>
      <c r="QRG56" s="406"/>
      <c r="QRH56" s="406"/>
      <c r="QRI56" s="406"/>
      <c r="QRJ56" s="406"/>
      <c r="QRK56" s="406"/>
      <c r="QRL56" s="406"/>
      <c r="QRM56" s="406"/>
      <c r="QRN56" s="406"/>
      <c r="QRO56" s="406"/>
      <c r="QRP56" s="406"/>
      <c r="QRQ56" s="406"/>
      <c r="QRR56" s="406"/>
      <c r="QRS56" s="406"/>
      <c r="QRT56" s="406"/>
      <c r="QRU56" s="406"/>
      <c r="QRV56" s="406"/>
      <c r="QRW56" s="406"/>
      <c r="QRX56" s="406"/>
      <c r="QRY56" s="406"/>
      <c r="QRZ56" s="406"/>
      <c r="QSA56" s="406"/>
      <c r="QSB56" s="406"/>
      <c r="QSC56" s="406"/>
      <c r="QSD56" s="406"/>
      <c r="QSE56" s="406"/>
      <c r="QSF56" s="406"/>
      <c r="QSG56" s="406"/>
      <c r="QSH56" s="406"/>
      <c r="QSI56" s="406"/>
      <c r="QSJ56" s="406"/>
      <c r="QSK56" s="406"/>
      <c r="QSL56" s="406"/>
      <c r="QSM56" s="406"/>
      <c r="QSN56" s="406"/>
      <c r="QSO56" s="406"/>
      <c r="QSP56" s="406"/>
      <c r="QSQ56" s="406"/>
      <c r="QSR56" s="406"/>
      <c r="QSS56" s="406"/>
      <c r="QST56" s="406"/>
      <c r="QSU56" s="406"/>
      <c r="QSV56" s="406"/>
      <c r="QSW56" s="406"/>
      <c r="QSX56" s="406"/>
      <c r="QSY56" s="406"/>
      <c r="QSZ56" s="406"/>
      <c r="QTA56" s="406"/>
      <c r="QTB56" s="406"/>
      <c r="QTC56" s="406"/>
      <c r="QTD56" s="406"/>
      <c r="QTE56" s="406"/>
      <c r="QTF56" s="406"/>
      <c r="QTG56" s="406"/>
      <c r="QTH56" s="406"/>
      <c r="QTI56" s="406"/>
      <c r="QTJ56" s="406"/>
      <c r="QTK56" s="406"/>
      <c r="QTL56" s="406"/>
      <c r="QTM56" s="406"/>
      <c r="QTN56" s="406"/>
      <c r="QTO56" s="406"/>
      <c r="QTP56" s="406"/>
      <c r="QTQ56" s="406"/>
      <c r="QTR56" s="406"/>
      <c r="QTS56" s="406"/>
      <c r="QTT56" s="406"/>
      <c r="QTU56" s="406"/>
      <c r="QTV56" s="406"/>
      <c r="QTW56" s="406"/>
      <c r="QTX56" s="406"/>
      <c r="QTY56" s="406"/>
      <c r="QTZ56" s="406"/>
      <c r="QUA56" s="406"/>
      <c r="QUB56" s="406"/>
      <c r="QUC56" s="406"/>
      <c r="QUD56" s="406"/>
      <c r="QUE56" s="406"/>
      <c r="QUF56" s="406"/>
      <c r="QUG56" s="406"/>
      <c r="QUH56" s="406"/>
      <c r="QUI56" s="406"/>
      <c r="QUJ56" s="406"/>
      <c r="QUK56" s="406"/>
      <c r="QUL56" s="406"/>
      <c r="QUM56" s="406"/>
      <c r="QUN56" s="406"/>
      <c r="QUO56" s="406"/>
      <c r="QUP56" s="406"/>
      <c r="QUQ56" s="406"/>
      <c r="QUR56" s="406"/>
      <c r="QUS56" s="406"/>
      <c r="QUT56" s="406"/>
      <c r="QUU56" s="406"/>
      <c r="QUV56" s="406"/>
      <c r="QUW56" s="406"/>
      <c r="QUX56" s="406"/>
      <c r="QUY56" s="406"/>
      <c r="QUZ56" s="406"/>
      <c r="QVA56" s="406"/>
      <c r="QVB56" s="406"/>
      <c r="QVC56" s="406"/>
      <c r="QVD56" s="406"/>
      <c r="QVE56" s="406"/>
      <c r="QVF56" s="406"/>
      <c r="QVG56" s="406"/>
      <c r="QVH56" s="406"/>
      <c r="QVI56" s="406"/>
      <c r="QVJ56" s="406"/>
      <c r="QVK56" s="406"/>
      <c r="QVL56" s="406"/>
      <c r="QVM56" s="406"/>
      <c r="QVN56" s="406"/>
      <c r="QVO56" s="406"/>
      <c r="QVP56" s="406"/>
      <c r="QVQ56" s="406"/>
      <c r="QVR56" s="406"/>
      <c r="QVS56" s="406"/>
      <c r="QVT56" s="406"/>
      <c r="QVU56" s="406"/>
      <c r="QVV56" s="406"/>
      <c r="QVW56" s="406"/>
      <c r="QVX56" s="406"/>
      <c r="QVY56" s="406"/>
      <c r="QVZ56" s="406"/>
      <c r="QWA56" s="406"/>
      <c r="QWB56" s="406"/>
      <c r="QWC56" s="406"/>
      <c r="QWD56" s="406"/>
      <c r="QWE56" s="406"/>
      <c r="QWF56" s="406"/>
      <c r="QWG56" s="406"/>
      <c r="QWH56" s="406"/>
      <c r="QWI56" s="406"/>
      <c r="QWJ56" s="406"/>
      <c r="QWK56" s="406"/>
      <c r="QWL56" s="406"/>
      <c r="QWM56" s="406"/>
      <c r="QWN56" s="406"/>
      <c r="QWO56" s="406"/>
      <c r="QWP56" s="406"/>
      <c r="QWQ56" s="406"/>
      <c r="QWR56" s="406"/>
      <c r="QWS56" s="406"/>
      <c r="QWT56" s="406"/>
      <c r="QWU56" s="406"/>
      <c r="QWV56" s="406"/>
      <c r="QWW56" s="406"/>
      <c r="QWX56" s="406"/>
      <c r="QWY56" s="406"/>
      <c r="QWZ56" s="406"/>
      <c r="QXA56" s="406"/>
      <c r="QXB56" s="406"/>
      <c r="QXC56" s="406"/>
      <c r="QXD56" s="406"/>
      <c r="QXE56" s="406"/>
      <c r="QXF56" s="406"/>
      <c r="QXG56" s="406"/>
      <c r="QXH56" s="406"/>
      <c r="QXI56" s="406"/>
      <c r="QXJ56" s="406"/>
      <c r="QXK56" s="406"/>
      <c r="QXL56" s="406"/>
      <c r="QXM56" s="406"/>
      <c r="QXN56" s="406"/>
      <c r="QXO56" s="406"/>
      <c r="QXP56" s="406"/>
      <c r="QXQ56" s="406"/>
      <c r="QXR56" s="406"/>
      <c r="QXS56" s="406"/>
      <c r="QXT56" s="406"/>
      <c r="QXU56" s="406"/>
      <c r="QXV56" s="406"/>
      <c r="QXW56" s="406"/>
      <c r="QXX56" s="406"/>
      <c r="QXY56" s="406"/>
      <c r="QXZ56" s="406"/>
      <c r="QYA56" s="406"/>
      <c r="QYB56" s="406"/>
      <c r="QYC56" s="406"/>
      <c r="QYD56" s="406"/>
      <c r="QYE56" s="406"/>
      <c r="QYF56" s="406"/>
      <c r="QYG56" s="406"/>
      <c r="QYH56" s="406"/>
      <c r="QYI56" s="406"/>
      <c r="QYJ56" s="406"/>
      <c r="QYK56" s="406"/>
      <c r="QYL56" s="406"/>
      <c r="QYM56" s="406"/>
      <c r="QYN56" s="406"/>
      <c r="QYO56" s="406"/>
      <c r="QYP56" s="406"/>
      <c r="QYQ56" s="406"/>
      <c r="QYR56" s="406"/>
      <c r="QYS56" s="406"/>
      <c r="QYT56" s="406"/>
      <c r="QYU56" s="406"/>
      <c r="QYV56" s="406"/>
      <c r="QYW56" s="406"/>
      <c r="QYX56" s="406"/>
      <c r="QYY56" s="406"/>
      <c r="QYZ56" s="406"/>
      <c r="QZA56" s="406"/>
      <c r="QZB56" s="406"/>
      <c r="QZC56" s="406"/>
      <c r="QZD56" s="406"/>
      <c r="QZE56" s="406"/>
      <c r="QZF56" s="406"/>
      <c r="QZG56" s="406"/>
      <c r="QZH56" s="406"/>
      <c r="QZI56" s="406"/>
      <c r="QZJ56" s="406"/>
      <c r="QZK56" s="406"/>
      <c r="QZL56" s="406"/>
      <c r="QZM56" s="406"/>
      <c r="QZN56" s="406"/>
      <c r="QZO56" s="406"/>
      <c r="QZP56" s="406"/>
      <c r="QZQ56" s="406"/>
      <c r="QZR56" s="406"/>
      <c r="QZS56" s="406"/>
      <c r="QZT56" s="406"/>
      <c r="QZU56" s="406"/>
      <c r="QZV56" s="406"/>
      <c r="QZW56" s="406"/>
      <c r="QZX56" s="406"/>
      <c r="QZY56" s="406"/>
      <c r="QZZ56" s="406"/>
      <c r="RAA56" s="406"/>
      <c r="RAB56" s="406"/>
      <c r="RAC56" s="406"/>
      <c r="RAD56" s="406"/>
      <c r="RAE56" s="406"/>
      <c r="RAF56" s="406"/>
      <c r="RAG56" s="406"/>
      <c r="RAH56" s="406"/>
      <c r="RAI56" s="406"/>
      <c r="RAJ56" s="406"/>
      <c r="RAK56" s="406"/>
      <c r="RAL56" s="406"/>
      <c r="RAM56" s="406"/>
      <c r="RAN56" s="406"/>
      <c r="RAO56" s="406"/>
      <c r="RAP56" s="406"/>
      <c r="RAQ56" s="406"/>
      <c r="RAR56" s="406"/>
      <c r="RAS56" s="406"/>
      <c r="RAT56" s="406"/>
      <c r="RAU56" s="406"/>
      <c r="RAV56" s="406"/>
      <c r="RAW56" s="406"/>
      <c r="RAX56" s="406"/>
      <c r="RAY56" s="406"/>
      <c r="RAZ56" s="406"/>
      <c r="RBA56" s="406"/>
      <c r="RBB56" s="406"/>
      <c r="RBC56" s="406"/>
      <c r="RBD56" s="406"/>
      <c r="RBE56" s="406"/>
      <c r="RBF56" s="406"/>
      <c r="RBG56" s="406"/>
      <c r="RBH56" s="406"/>
      <c r="RBI56" s="406"/>
      <c r="RBJ56" s="406"/>
      <c r="RBK56" s="406"/>
      <c r="RBL56" s="406"/>
      <c r="RBM56" s="406"/>
      <c r="RBN56" s="406"/>
      <c r="RBO56" s="406"/>
      <c r="RBP56" s="406"/>
      <c r="RBQ56" s="406"/>
      <c r="RBR56" s="406"/>
      <c r="RBS56" s="406"/>
      <c r="RBT56" s="406"/>
      <c r="RBU56" s="406"/>
      <c r="RBV56" s="406"/>
      <c r="RBW56" s="406"/>
      <c r="RBX56" s="406"/>
      <c r="RBY56" s="406"/>
      <c r="RBZ56" s="406"/>
      <c r="RCA56" s="406"/>
      <c r="RCB56" s="406"/>
      <c r="RCC56" s="406"/>
      <c r="RCD56" s="406"/>
      <c r="RCE56" s="406"/>
      <c r="RCF56" s="406"/>
      <c r="RCG56" s="406"/>
      <c r="RCH56" s="406"/>
      <c r="RCI56" s="406"/>
      <c r="RCJ56" s="406"/>
      <c r="RCK56" s="406"/>
      <c r="RCL56" s="406"/>
      <c r="RCM56" s="406"/>
      <c r="RCN56" s="406"/>
      <c r="RCO56" s="406"/>
      <c r="RCP56" s="406"/>
      <c r="RCQ56" s="406"/>
      <c r="RCR56" s="406"/>
      <c r="RCS56" s="406"/>
      <c r="RCT56" s="406"/>
      <c r="RCU56" s="406"/>
      <c r="RCV56" s="406"/>
      <c r="RCW56" s="406"/>
      <c r="RCX56" s="406"/>
      <c r="RCY56" s="406"/>
      <c r="RCZ56" s="406"/>
      <c r="RDA56" s="406"/>
      <c r="RDB56" s="406"/>
      <c r="RDC56" s="406"/>
      <c r="RDD56" s="406"/>
      <c r="RDE56" s="406"/>
      <c r="RDF56" s="406"/>
      <c r="RDG56" s="406"/>
      <c r="RDH56" s="406"/>
      <c r="RDI56" s="406"/>
      <c r="RDJ56" s="406"/>
      <c r="RDK56" s="406"/>
      <c r="RDL56" s="406"/>
      <c r="RDM56" s="406"/>
      <c r="RDN56" s="406"/>
      <c r="RDO56" s="406"/>
      <c r="RDP56" s="406"/>
      <c r="RDQ56" s="406"/>
      <c r="RDR56" s="406"/>
      <c r="RDS56" s="406"/>
      <c r="RDT56" s="406"/>
      <c r="RDU56" s="406"/>
      <c r="RDV56" s="406"/>
      <c r="RDW56" s="406"/>
      <c r="RDX56" s="406"/>
      <c r="RDY56" s="406"/>
      <c r="RDZ56" s="406"/>
      <c r="REA56" s="406"/>
      <c r="REB56" s="406"/>
      <c r="REC56" s="406"/>
      <c r="RED56" s="406"/>
      <c r="REE56" s="406"/>
      <c r="REF56" s="406"/>
      <c r="REG56" s="406"/>
      <c r="REH56" s="406"/>
      <c r="REI56" s="406"/>
      <c r="REJ56" s="406"/>
      <c r="REK56" s="406"/>
      <c r="REL56" s="406"/>
      <c r="REM56" s="406"/>
      <c r="REN56" s="406"/>
      <c r="REO56" s="406"/>
      <c r="REP56" s="406"/>
      <c r="REQ56" s="406"/>
      <c r="RER56" s="406"/>
      <c r="RES56" s="406"/>
      <c r="RET56" s="406"/>
      <c r="REU56" s="406"/>
      <c r="REV56" s="406"/>
      <c r="REW56" s="406"/>
      <c r="REX56" s="406"/>
      <c r="REY56" s="406"/>
      <c r="REZ56" s="406"/>
      <c r="RFA56" s="406"/>
      <c r="RFB56" s="406"/>
      <c r="RFC56" s="406"/>
      <c r="RFD56" s="406"/>
      <c r="RFE56" s="406"/>
      <c r="RFF56" s="406"/>
      <c r="RFG56" s="406"/>
      <c r="RFH56" s="406"/>
      <c r="RFI56" s="406"/>
      <c r="RFJ56" s="406"/>
      <c r="RFK56" s="406"/>
      <c r="RFL56" s="406"/>
      <c r="RFM56" s="406"/>
      <c r="RFN56" s="406"/>
      <c r="RFO56" s="406"/>
      <c r="RFP56" s="406"/>
      <c r="RFQ56" s="406"/>
      <c r="RFR56" s="406"/>
      <c r="RFS56" s="406"/>
      <c r="RFT56" s="406"/>
      <c r="RFU56" s="406"/>
      <c r="RFV56" s="406"/>
      <c r="RFW56" s="406"/>
      <c r="RFX56" s="406"/>
      <c r="RFY56" s="406"/>
      <c r="RFZ56" s="406"/>
      <c r="RGA56" s="406"/>
      <c r="RGB56" s="406"/>
      <c r="RGC56" s="406"/>
      <c r="RGD56" s="406"/>
      <c r="RGE56" s="406"/>
      <c r="RGF56" s="406"/>
      <c r="RGG56" s="406"/>
      <c r="RGH56" s="406"/>
      <c r="RGI56" s="406"/>
      <c r="RGJ56" s="406"/>
      <c r="RGK56" s="406"/>
      <c r="RGL56" s="406"/>
      <c r="RGM56" s="406"/>
      <c r="RGN56" s="406"/>
      <c r="RGO56" s="406"/>
      <c r="RGP56" s="406"/>
      <c r="RGQ56" s="406"/>
      <c r="RGR56" s="406"/>
      <c r="RGS56" s="406"/>
      <c r="RGT56" s="406"/>
      <c r="RGU56" s="406"/>
      <c r="RGV56" s="406"/>
      <c r="RGW56" s="406"/>
      <c r="RGX56" s="406"/>
      <c r="RGY56" s="406"/>
      <c r="RGZ56" s="406"/>
      <c r="RHA56" s="406"/>
      <c r="RHB56" s="406"/>
      <c r="RHC56" s="406"/>
      <c r="RHD56" s="406"/>
      <c r="RHE56" s="406"/>
      <c r="RHF56" s="406"/>
      <c r="RHG56" s="406"/>
      <c r="RHH56" s="406"/>
      <c r="RHI56" s="406"/>
      <c r="RHJ56" s="406"/>
      <c r="RHK56" s="406"/>
      <c r="RHL56" s="406"/>
      <c r="RHM56" s="406"/>
      <c r="RHN56" s="406"/>
      <c r="RHO56" s="406"/>
      <c r="RHP56" s="406"/>
      <c r="RHQ56" s="406"/>
      <c r="RHR56" s="406"/>
      <c r="RHS56" s="406"/>
      <c r="RHT56" s="406"/>
      <c r="RHU56" s="406"/>
      <c r="RHV56" s="406"/>
      <c r="RHW56" s="406"/>
      <c r="RHX56" s="406"/>
      <c r="RHY56" s="406"/>
      <c r="RHZ56" s="406"/>
      <c r="RIA56" s="406"/>
      <c r="RIB56" s="406"/>
      <c r="RIC56" s="406"/>
      <c r="RID56" s="406"/>
      <c r="RIE56" s="406"/>
      <c r="RIF56" s="406"/>
      <c r="RIG56" s="406"/>
      <c r="RIH56" s="406"/>
      <c r="RII56" s="406"/>
      <c r="RIJ56" s="406"/>
      <c r="RIK56" s="406"/>
      <c r="RIL56" s="406"/>
      <c r="RIM56" s="406"/>
      <c r="RIN56" s="406"/>
      <c r="RIO56" s="406"/>
      <c r="RIP56" s="406"/>
      <c r="RIQ56" s="406"/>
      <c r="RIR56" s="406"/>
      <c r="RIS56" s="406"/>
      <c r="RIT56" s="406"/>
      <c r="RIU56" s="406"/>
      <c r="RIV56" s="406"/>
      <c r="RIW56" s="406"/>
      <c r="RIX56" s="406"/>
      <c r="RIY56" s="406"/>
      <c r="RIZ56" s="406"/>
      <c r="RJA56" s="406"/>
      <c r="RJB56" s="406"/>
      <c r="RJC56" s="406"/>
      <c r="RJD56" s="406"/>
      <c r="RJE56" s="406"/>
      <c r="RJF56" s="406"/>
      <c r="RJG56" s="406"/>
      <c r="RJH56" s="406"/>
      <c r="RJI56" s="406"/>
      <c r="RJJ56" s="406"/>
      <c r="RJK56" s="406"/>
      <c r="RJL56" s="406"/>
      <c r="RJM56" s="406"/>
      <c r="RJN56" s="406"/>
      <c r="RJO56" s="406"/>
      <c r="RJP56" s="406"/>
      <c r="RJQ56" s="406"/>
      <c r="RJR56" s="406"/>
      <c r="RJS56" s="406"/>
      <c r="RJT56" s="406"/>
      <c r="RJU56" s="406"/>
      <c r="RJV56" s="406"/>
      <c r="RJW56" s="406"/>
      <c r="RJX56" s="406"/>
      <c r="RJY56" s="406"/>
      <c r="RJZ56" s="406"/>
      <c r="RKA56" s="406"/>
      <c r="RKB56" s="406"/>
      <c r="RKC56" s="406"/>
      <c r="RKD56" s="406"/>
      <c r="RKE56" s="406"/>
      <c r="RKF56" s="406"/>
      <c r="RKG56" s="406"/>
      <c r="RKH56" s="406"/>
      <c r="RKI56" s="406"/>
      <c r="RKJ56" s="406"/>
      <c r="RKK56" s="406"/>
      <c r="RKL56" s="406"/>
      <c r="RKM56" s="406"/>
      <c r="RKN56" s="406"/>
      <c r="RKO56" s="406"/>
      <c r="RKP56" s="406"/>
      <c r="RKQ56" s="406"/>
      <c r="RKR56" s="406"/>
      <c r="RKS56" s="406"/>
      <c r="RKT56" s="406"/>
      <c r="RKU56" s="406"/>
      <c r="RKV56" s="406"/>
      <c r="RKW56" s="406"/>
      <c r="RKX56" s="406"/>
      <c r="RKY56" s="406"/>
      <c r="RKZ56" s="406"/>
      <c r="RLA56" s="406"/>
      <c r="RLB56" s="406"/>
      <c r="RLC56" s="406"/>
      <c r="RLD56" s="406"/>
      <c r="RLE56" s="406"/>
      <c r="RLF56" s="406"/>
      <c r="RLG56" s="406"/>
      <c r="RLH56" s="406"/>
      <c r="RLI56" s="406"/>
      <c r="RLJ56" s="406"/>
      <c r="RLK56" s="406"/>
      <c r="RLL56" s="406"/>
      <c r="RLM56" s="406"/>
      <c r="RLN56" s="406"/>
      <c r="RLO56" s="406"/>
      <c r="RLP56" s="406"/>
      <c r="RLQ56" s="406"/>
      <c r="RLR56" s="406"/>
      <c r="RLS56" s="406"/>
      <c r="RLT56" s="406"/>
      <c r="RLU56" s="406"/>
      <c r="RLV56" s="406"/>
      <c r="RLW56" s="406"/>
      <c r="RLX56" s="406"/>
      <c r="RLY56" s="406"/>
      <c r="RLZ56" s="406"/>
      <c r="RMA56" s="406"/>
      <c r="RMB56" s="406"/>
      <c r="RMC56" s="406"/>
      <c r="RMD56" s="406"/>
      <c r="RME56" s="406"/>
      <c r="RMF56" s="406"/>
      <c r="RMG56" s="406"/>
      <c r="RMH56" s="406"/>
      <c r="RMI56" s="406"/>
      <c r="RMJ56" s="406"/>
      <c r="RMK56" s="406"/>
      <c r="RML56" s="406"/>
      <c r="RMM56" s="406"/>
      <c r="RMN56" s="406"/>
      <c r="RMO56" s="406"/>
      <c r="RMP56" s="406"/>
      <c r="RMQ56" s="406"/>
      <c r="RMR56" s="406"/>
      <c r="RMS56" s="406"/>
      <c r="RMT56" s="406"/>
      <c r="RMU56" s="406"/>
      <c r="RMV56" s="406"/>
      <c r="RMW56" s="406"/>
      <c r="RMX56" s="406"/>
      <c r="RMY56" s="406"/>
      <c r="RMZ56" s="406"/>
      <c r="RNA56" s="406"/>
      <c r="RNB56" s="406"/>
      <c r="RNC56" s="406"/>
      <c r="RND56" s="406"/>
      <c r="RNE56" s="406"/>
      <c r="RNF56" s="406"/>
      <c r="RNG56" s="406"/>
      <c r="RNH56" s="406"/>
      <c r="RNI56" s="406"/>
      <c r="RNJ56" s="406"/>
      <c r="RNK56" s="406"/>
      <c r="RNL56" s="406"/>
      <c r="RNM56" s="406"/>
      <c r="RNN56" s="406"/>
      <c r="RNO56" s="406"/>
      <c r="RNP56" s="406"/>
      <c r="RNQ56" s="406"/>
      <c r="RNR56" s="406"/>
      <c r="RNS56" s="406"/>
      <c r="RNT56" s="406"/>
      <c r="RNU56" s="406"/>
      <c r="RNV56" s="406"/>
      <c r="RNW56" s="406"/>
      <c r="RNX56" s="406"/>
      <c r="RNY56" s="406"/>
      <c r="RNZ56" s="406"/>
      <c r="ROA56" s="406"/>
      <c r="ROB56" s="406"/>
      <c r="ROC56" s="406"/>
      <c r="ROD56" s="406"/>
      <c r="ROE56" s="406"/>
      <c r="ROF56" s="406"/>
      <c r="ROG56" s="406"/>
      <c r="ROH56" s="406"/>
      <c r="ROI56" s="406"/>
      <c r="ROJ56" s="406"/>
      <c r="ROK56" s="406"/>
      <c r="ROL56" s="406"/>
      <c r="ROM56" s="406"/>
      <c r="RON56" s="406"/>
      <c r="ROO56" s="406"/>
      <c r="ROP56" s="406"/>
      <c r="ROQ56" s="406"/>
      <c r="ROR56" s="406"/>
      <c r="ROS56" s="406"/>
      <c r="ROT56" s="406"/>
      <c r="ROU56" s="406"/>
      <c r="ROV56" s="406"/>
      <c r="ROW56" s="406"/>
      <c r="ROX56" s="406"/>
      <c r="ROY56" s="406"/>
      <c r="ROZ56" s="406"/>
      <c r="RPA56" s="406"/>
      <c r="RPB56" s="406"/>
      <c r="RPC56" s="406"/>
      <c r="RPD56" s="406"/>
      <c r="RPE56" s="406"/>
      <c r="RPF56" s="406"/>
      <c r="RPG56" s="406"/>
      <c r="RPH56" s="406"/>
      <c r="RPI56" s="406"/>
      <c r="RPJ56" s="406"/>
      <c r="RPK56" s="406"/>
      <c r="RPL56" s="406"/>
      <c r="RPM56" s="406"/>
      <c r="RPN56" s="406"/>
      <c r="RPO56" s="406"/>
      <c r="RPP56" s="406"/>
      <c r="RPQ56" s="406"/>
      <c r="RPR56" s="406"/>
      <c r="RPS56" s="406"/>
      <c r="RPT56" s="406"/>
      <c r="RPU56" s="406"/>
      <c r="RPV56" s="406"/>
      <c r="RPW56" s="406"/>
      <c r="RPX56" s="406"/>
      <c r="RPY56" s="406"/>
      <c r="RPZ56" s="406"/>
      <c r="RQA56" s="406"/>
      <c r="RQB56" s="406"/>
      <c r="RQC56" s="406"/>
      <c r="RQD56" s="406"/>
      <c r="RQE56" s="406"/>
      <c r="RQF56" s="406"/>
      <c r="RQG56" s="406"/>
      <c r="RQH56" s="406"/>
      <c r="RQI56" s="406"/>
      <c r="RQJ56" s="406"/>
      <c r="RQK56" s="406"/>
      <c r="RQL56" s="406"/>
      <c r="RQM56" s="406"/>
      <c r="RQN56" s="406"/>
      <c r="RQO56" s="406"/>
      <c r="RQP56" s="406"/>
      <c r="RQQ56" s="406"/>
      <c r="RQR56" s="406"/>
      <c r="RQS56" s="406"/>
      <c r="RQT56" s="406"/>
      <c r="RQU56" s="406"/>
      <c r="RQV56" s="406"/>
      <c r="RQW56" s="406"/>
      <c r="RQX56" s="406"/>
      <c r="RQY56" s="406"/>
      <c r="RQZ56" s="406"/>
      <c r="RRA56" s="406"/>
      <c r="RRB56" s="406"/>
      <c r="RRC56" s="406"/>
      <c r="RRD56" s="406"/>
      <c r="RRE56" s="406"/>
      <c r="RRF56" s="406"/>
      <c r="RRG56" s="406"/>
      <c r="RRH56" s="406"/>
      <c r="RRI56" s="406"/>
      <c r="RRJ56" s="406"/>
      <c r="RRK56" s="406"/>
      <c r="RRL56" s="406"/>
      <c r="RRM56" s="406"/>
      <c r="RRN56" s="406"/>
      <c r="RRO56" s="406"/>
      <c r="RRP56" s="406"/>
      <c r="RRQ56" s="406"/>
      <c r="RRR56" s="406"/>
      <c r="RRS56" s="406"/>
      <c r="RRT56" s="406"/>
      <c r="RRU56" s="406"/>
      <c r="RRV56" s="406"/>
      <c r="RRW56" s="406"/>
      <c r="RRX56" s="406"/>
      <c r="RRY56" s="406"/>
      <c r="RRZ56" s="406"/>
      <c r="RSA56" s="406"/>
      <c r="RSB56" s="406"/>
      <c r="RSC56" s="406"/>
      <c r="RSD56" s="406"/>
      <c r="RSE56" s="406"/>
      <c r="RSF56" s="406"/>
      <c r="RSG56" s="406"/>
      <c r="RSH56" s="406"/>
      <c r="RSI56" s="406"/>
      <c r="RSJ56" s="406"/>
      <c r="RSK56" s="406"/>
      <c r="RSL56" s="406"/>
      <c r="RSM56" s="406"/>
      <c r="RSN56" s="406"/>
      <c r="RSO56" s="406"/>
      <c r="RSP56" s="406"/>
      <c r="RSQ56" s="406"/>
      <c r="RSR56" s="406"/>
      <c r="RSS56" s="406"/>
      <c r="RST56" s="406"/>
      <c r="RSU56" s="406"/>
      <c r="RSV56" s="406"/>
      <c r="RSW56" s="406"/>
      <c r="RSX56" s="406"/>
      <c r="RSY56" s="406"/>
      <c r="RSZ56" s="406"/>
      <c r="RTA56" s="406"/>
      <c r="RTB56" s="406"/>
      <c r="RTC56" s="406"/>
      <c r="RTD56" s="406"/>
      <c r="RTE56" s="406"/>
      <c r="RTF56" s="406"/>
      <c r="RTG56" s="406"/>
      <c r="RTH56" s="406"/>
      <c r="RTI56" s="406"/>
      <c r="RTJ56" s="406"/>
      <c r="RTK56" s="406"/>
      <c r="RTL56" s="406"/>
      <c r="RTM56" s="406"/>
      <c r="RTN56" s="406"/>
      <c r="RTO56" s="406"/>
      <c r="RTP56" s="406"/>
      <c r="RTQ56" s="406"/>
      <c r="RTR56" s="406"/>
      <c r="RTS56" s="406"/>
      <c r="RTT56" s="406"/>
      <c r="RTU56" s="406"/>
      <c r="RTV56" s="406"/>
      <c r="RTW56" s="406"/>
      <c r="RTX56" s="406"/>
      <c r="RTY56" s="406"/>
      <c r="RTZ56" s="406"/>
      <c r="RUA56" s="406"/>
      <c r="RUB56" s="406"/>
      <c r="RUC56" s="406"/>
      <c r="RUD56" s="406"/>
      <c r="RUE56" s="406"/>
      <c r="RUF56" s="406"/>
      <c r="RUG56" s="406"/>
      <c r="RUH56" s="406"/>
      <c r="RUI56" s="406"/>
      <c r="RUJ56" s="406"/>
      <c r="RUK56" s="406"/>
      <c r="RUL56" s="406"/>
      <c r="RUM56" s="406"/>
      <c r="RUN56" s="406"/>
      <c r="RUO56" s="406"/>
      <c r="RUP56" s="406"/>
      <c r="RUQ56" s="406"/>
      <c r="RUR56" s="406"/>
      <c r="RUS56" s="406"/>
      <c r="RUT56" s="406"/>
      <c r="RUU56" s="406"/>
      <c r="RUV56" s="406"/>
      <c r="RUW56" s="406"/>
      <c r="RUX56" s="406"/>
      <c r="RUY56" s="406"/>
      <c r="RUZ56" s="406"/>
      <c r="RVA56" s="406"/>
      <c r="RVB56" s="406"/>
      <c r="RVC56" s="406"/>
      <c r="RVD56" s="406"/>
      <c r="RVE56" s="406"/>
      <c r="RVF56" s="406"/>
      <c r="RVG56" s="406"/>
      <c r="RVH56" s="406"/>
      <c r="RVI56" s="406"/>
      <c r="RVJ56" s="406"/>
      <c r="RVK56" s="406"/>
      <c r="RVL56" s="406"/>
      <c r="RVM56" s="406"/>
      <c r="RVN56" s="406"/>
      <c r="RVO56" s="406"/>
      <c r="RVP56" s="406"/>
      <c r="RVQ56" s="406"/>
      <c r="RVR56" s="406"/>
      <c r="RVS56" s="406"/>
      <c r="RVT56" s="406"/>
      <c r="RVU56" s="406"/>
      <c r="RVV56" s="406"/>
      <c r="RVW56" s="406"/>
      <c r="RVX56" s="406"/>
      <c r="RVY56" s="406"/>
      <c r="RVZ56" s="406"/>
      <c r="RWA56" s="406"/>
      <c r="RWB56" s="406"/>
      <c r="RWC56" s="406"/>
      <c r="RWD56" s="406"/>
      <c r="RWE56" s="406"/>
      <c r="RWF56" s="406"/>
      <c r="RWG56" s="406"/>
      <c r="RWH56" s="406"/>
      <c r="RWI56" s="406"/>
      <c r="RWJ56" s="406"/>
      <c r="RWK56" s="406"/>
      <c r="RWL56" s="406"/>
      <c r="RWM56" s="406"/>
      <c r="RWN56" s="406"/>
      <c r="RWO56" s="406"/>
      <c r="RWP56" s="406"/>
      <c r="RWQ56" s="406"/>
      <c r="RWR56" s="406"/>
      <c r="RWS56" s="406"/>
      <c r="RWT56" s="406"/>
      <c r="RWU56" s="406"/>
      <c r="RWV56" s="406"/>
      <c r="RWW56" s="406"/>
      <c r="RWX56" s="406"/>
      <c r="RWY56" s="406"/>
      <c r="RWZ56" s="406"/>
      <c r="RXA56" s="406"/>
      <c r="RXB56" s="406"/>
      <c r="RXC56" s="406"/>
      <c r="RXD56" s="406"/>
      <c r="RXE56" s="406"/>
      <c r="RXF56" s="406"/>
      <c r="RXG56" s="406"/>
      <c r="RXH56" s="406"/>
      <c r="RXI56" s="406"/>
      <c r="RXJ56" s="406"/>
      <c r="RXK56" s="406"/>
      <c r="RXL56" s="406"/>
      <c r="RXM56" s="406"/>
      <c r="RXN56" s="406"/>
      <c r="RXO56" s="406"/>
      <c r="RXP56" s="406"/>
      <c r="RXQ56" s="406"/>
      <c r="RXR56" s="406"/>
      <c r="RXS56" s="406"/>
      <c r="RXT56" s="406"/>
      <c r="RXU56" s="406"/>
      <c r="RXV56" s="406"/>
      <c r="RXW56" s="406"/>
      <c r="RXX56" s="406"/>
      <c r="RXY56" s="406"/>
      <c r="RXZ56" s="406"/>
      <c r="RYA56" s="406"/>
      <c r="RYB56" s="406"/>
      <c r="RYC56" s="406"/>
      <c r="RYD56" s="406"/>
      <c r="RYE56" s="406"/>
      <c r="RYF56" s="406"/>
      <c r="RYG56" s="406"/>
      <c r="RYH56" s="406"/>
      <c r="RYI56" s="406"/>
      <c r="RYJ56" s="406"/>
      <c r="RYK56" s="406"/>
      <c r="RYL56" s="406"/>
      <c r="RYM56" s="406"/>
      <c r="RYN56" s="406"/>
      <c r="RYO56" s="406"/>
      <c r="RYP56" s="406"/>
      <c r="RYQ56" s="406"/>
      <c r="RYR56" s="406"/>
      <c r="RYS56" s="406"/>
      <c r="RYT56" s="406"/>
      <c r="RYU56" s="406"/>
      <c r="RYV56" s="406"/>
      <c r="RYW56" s="406"/>
      <c r="RYX56" s="406"/>
      <c r="RYY56" s="406"/>
      <c r="RYZ56" s="406"/>
      <c r="RZA56" s="406"/>
      <c r="RZB56" s="406"/>
      <c r="RZC56" s="406"/>
      <c r="RZD56" s="406"/>
      <c r="RZE56" s="406"/>
      <c r="RZF56" s="406"/>
      <c r="RZG56" s="406"/>
      <c r="RZH56" s="406"/>
      <c r="RZI56" s="406"/>
      <c r="RZJ56" s="406"/>
      <c r="RZK56" s="406"/>
      <c r="RZL56" s="406"/>
      <c r="RZM56" s="406"/>
      <c r="RZN56" s="406"/>
      <c r="RZO56" s="406"/>
      <c r="RZP56" s="406"/>
      <c r="RZQ56" s="406"/>
      <c r="RZR56" s="406"/>
      <c r="RZS56" s="406"/>
      <c r="RZT56" s="406"/>
      <c r="RZU56" s="406"/>
      <c r="RZV56" s="406"/>
      <c r="RZW56" s="406"/>
      <c r="RZX56" s="406"/>
      <c r="RZY56" s="406"/>
      <c r="RZZ56" s="406"/>
      <c r="SAA56" s="406"/>
      <c r="SAB56" s="406"/>
      <c r="SAC56" s="406"/>
      <c r="SAD56" s="406"/>
      <c r="SAE56" s="406"/>
      <c r="SAF56" s="406"/>
      <c r="SAG56" s="406"/>
      <c r="SAH56" s="406"/>
      <c r="SAI56" s="406"/>
      <c r="SAJ56" s="406"/>
      <c r="SAK56" s="406"/>
      <c r="SAL56" s="406"/>
      <c r="SAM56" s="406"/>
      <c r="SAN56" s="406"/>
      <c r="SAO56" s="406"/>
      <c r="SAP56" s="406"/>
      <c r="SAQ56" s="406"/>
      <c r="SAR56" s="406"/>
      <c r="SAS56" s="406"/>
      <c r="SAT56" s="406"/>
      <c r="SAU56" s="406"/>
      <c r="SAV56" s="406"/>
      <c r="SAW56" s="406"/>
      <c r="SAX56" s="406"/>
      <c r="SAY56" s="406"/>
      <c r="SAZ56" s="406"/>
      <c r="SBA56" s="406"/>
      <c r="SBB56" s="406"/>
      <c r="SBC56" s="406"/>
      <c r="SBD56" s="406"/>
      <c r="SBE56" s="406"/>
      <c r="SBF56" s="406"/>
      <c r="SBG56" s="406"/>
      <c r="SBH56" s="406"/>
      <c r="SBI56" s="406"/>
      <c r="SBJ56" s="406"/>
      <c r="SBK56" s="406"/>
      <c r="SBL56" s="406"/>
      <c r="SBM56" s="406"/>
      <c r="SBN56" s="406"/>
      <c r="SBO56" s="406"/>
      <c r="SBP56" s="406"/>
      <c r="SBQ56" s="406"/>
      <c r="SBR56" s="406"/>
      <c r="SBS56" s="406"/>
      <c r="SBT56" s="406"/>
      <c r="SBU56" s="406"/>
      <c r="SBV56" s="406"/>
      <c r="SBW56" s="406"/>
      <c r="SBX56" s="406"/>
      <c r="SBY56" s="406"/>
      <c r="SBZ56" s="406"/>
      <c r="SCA56" s="406"/>
      <c r="SCB56" s="406"/>
      <c r="SCC56" s="406"/>
      <c r="SCD56" s="406"/>
      <c r="SCE56" s="406"/>
      <c r="SCF56" s="406"/>
      <c r="SCG56" s="406"/>
      <c r="SCH56" s="406"/>
      <c r="SCI56" s="406"/>
      <c r="SCJ56" s="406"/>
      <c r="SCK56" s="406"/>
      <c r="SCL56" s="406"/>
      <c r="SCM56" s="406"/>
      <c r="SCN56" s="406"/>
      <c r="SCO56" s="406"/>
      <c r="SCP56" s="406"/>
      <c r="SCQ56" s="406"/>
      <c r="SCR56" s="406"/>
      <c r="SCS56" s="406"/>
      <c r="SCT56" s="406"/>
      <c r="SCU56" s="406"/>
      <c r="SCV56" s="406"/>
      <c r="SCW56" s="406"/>
      <c r="SCX56" s="406"/>
      <c r="SCY56" s="406"/>
      <c r="SCZ56" s="406"/>
      <c r="SDA56" s="406"/>
      <c r="SDB56" s="406"/>
      <c r="SDC56" s="406"/>
      <c r="SDD56" s="406"/>
      <c r="SDE56" s="406"/>
      <c r="SDF56" s="406"/>
      <c r="SDG56" s="406"/>
      <c r="SDH56" s="406"/>
      <c r="SDI56" s="406"/>
      <c r="SDJ56" s="406"/>
      <c r="SDK56" s="406"/>
      <c r="SDL56" s="406"/>
      <c r="SDM56" s="406"/>
      <c r="SDN56" s="406"/>
      <c r="SDO56" s="406"/>
      <c r="SDP56" s="406"/>
      <c r="SDQ56" s="406"/>
      <c r="SDR56" s="406"/>
      <c r="SDS56" s="406"/>
      <c r="SDT56" s="406"/>
      <c r="SDU56" s="406"/>
      <c r="SDV56" s="406"/>
      <c r="SDW56" s="406"/>
      <c r="SDX56" s="406"/>
      <c r="SDY56" s="406"/>
      <c r="SDZ56" s="406"/>
      <c r="SEA56" s="406"/>
      <c r="SEB56" s="406"/>
      <c r="SEC56" s="406"/>
      <c r="SED56" s="406"/>
      <c r="SEE56" s="406"/>
      <c r="SEF56" s="406"/>
      <c r="SEG56" s="406"/>
      <c r="SEH56" s="406"/>
      <c r="SEI56" s="406"/>
      <c r="SEJ56" s="406"/>
      <c r="SEK56" s="406"/>
      <c r="SEL56" s="406"/>
      <c r="SEM56" s="406"/>
      <c r="SEN56" s="406"/>
      <c r="SEO56" s="406"/>
      <c r="SEP56" s="406"/>
      <c r="SEQ56" s="406"/>
      <c r="SER56" s="406"/>
      <c r="SES56" s="406"/>
      <c r="SET56" s="406"/>
      <c r="SEU56" s="406"/>
      <c r="SEV56" s="406"/>
      <c r="SEW56" s="406"/>
      <c r="SEX56" s="406"/>
      <c r="SEY56" s="406"/>
      <c r="SEZ56" s="406"/>
      <c r="SFA56" s="406"/>
      <c r="SFB56" s="406"/>
      <c r="SFC56" s="406"/>
      <c r="SFD56" s="406"/>
      <c r="SFE56" s="406"/>
      <c r="SFF56" s="406"/>
      <c r="SFG56" s="406"/>
      <c r="SFH56" s="406"/>
      <c r="SFI56" s="406"/>
      <c r="SFJ56" s="406"/>
      <c r="SFK56" s="406"/>
      <c r="SFL56" s="406"/>
      <c r="SFM56" s="406"/>
      <c r="SFN56" s="406"/>
      <c r="SFO56" s="406"/>
      <c r="SFP56" s="406"/>
      <c r="SFQ56" s="406"/>
      <c r="SFR56" s="406"/>
      <c r="SFS56" s="406"/>
      <c r="SFT56" s="406"/>
      <c r="SFU56" s="406"/>
      <c r="SFV56" s="406"/>
      <c r="SFW56" s="406"/>
      <c r="SFX56" s="406"/>
      <c r="SFY56" s="406"/>
      <c r="SFZ56" s="406"/>
      <c r="SGA56" s="406"/>
      <c r="SGB56" s="406"/>
      <c r="SGC56" s="406"/>
      <c r="SGD56" s="406"/>
      <c r="SGE56" s="406"/>
      <c r="SGF56" s="406"/>
      <c r="SGG56" s="406"/>
      <c r="SGH56" s="406"/>
      <c r="SGI56" s="406"/>
      <c r="SGJ56" s="406"/>
      <c r="SGK56" s="406"/>
      <c r="SGL56" s="406"/>
      <c r="SGM56" s="406"/>
      <c r="SGN56" s="406"/>
      <c r="SGO56" s="406"/>
      <c r="SGP56" s="406"/>
      <c r="SGQ56" s="406"/>
      <c r="SGR56" s="406"/>
      <c r="SGS56" s="406"/>
      <c r="SGT56" s="406"/>
      <c r="SGU56" s="406"/>
      <c r="SGV56" s="406"/>
      <c r="SGW56" s="406"/>
      <c r="SGX56" s="406"/>
      <c r="SGY56" s="406"/>
      <c r="SGZ56" s="406"/>
      <c r="SHA56" s="406"/>
      <c r="SHB56" s="406"/>
      <c r="SHC56" s="406"/>
      <c r="SHD56" s="406"/>
      <c r="SHE56" s="406"/>
      <c r="SHF56" s="406"/>
      <c r="SHG56" s="406"/>
      <c r="SHH56" s="406"/>
      <c r="SHI56" s="406"/>
      <c r="SHJ56" s="406"/>
      <c r="SHK56" s="406"/>
      <c r="SHL56" s="406"/>
      <c r="SHM56" s="406"/>
      <c r="SHN56" s="406"/>
      <c r="SHO56" s="406"/>
      <c r="SHP56" s="406"/>
      <c r="SHQ56" s="406"/>
      <c r="SHR56" s="406"/>
      <c r="SHS56" s="406"/>
      <c r="SHT56" s="406"/>
      <c r="SHU56" s="406"/>
      <c r="SHV56" s="406"/>
      <c r="SHW56" s="406"/>
      <c r="SHX56" s="406"/>
      <c r="SHY56" s="406"/>
      <c r="SHZ56" s="406"/>
      <c r="SIA56" s="406"/>
      <c r="SIB56" s="406"/>
      <c r="SIC56" s="406"/>
      <c r="SID56" s="406"/>
      <c r="SIE56" s="406"/>
      <c r="SIF56" s="406"/>
      <c r="SIG56" s="406"/>
      <c r="SIH56" s="406"/>
      <c r="SII56" s="406"/>
      <c r="SIJ56" s="406"/>
      <c r="SIK56" s="406"/>
      <c r="SIL56" s="406"/>
      <c r="SIM56" s="406"/>
      <c r="SIN56" s="406"/>
      <c r="SIO56" s="406"/>
      <c r="SIP56" s="406"/>
      <c r="SIQ56" s="406"/>
      <c r="SIR56" s="406"/>
      <c r="SIS56" s="406"/>
      <c r="SIT56" s="406"/>
      <c r="SIU56" s="406"/>
      <c r="SIV56" s="406"/>
      <c r="SIW56" s="406"/>
      <c r="SIX56" s="406"/>
      <c r="SIY56" s="406"/>
      <c r="SIZ56" s="406"/>
      <c r="SJA56" s="406"/>
      <c r="SJB56" s="406"/>
      <c r="SJC56" s="406"/>
      <c r="SJD56" s="406"/>
      <c r="SJE56" s="406"/>
      <c r="SJF56" s="406"/>
      <c r="SJG56" s="406"/>
      <c r="SJH56" s="406"/>
      <c r="SJI56" s="406"/>
      <c r="SJJ56" s="406"/>
      <c r="SJK56" s="406"/>
      <c r="SJL56" s="406"/>
      <c r="SJM56" s="406"/>
      <c r="SJN56" s="406"/>
      <c r="SJO56" s="406"/>
      <c r="SJP56" s="406"/>
      <c r="SJQ56" s="406"/>
      <c r="SJR56" s="406"/>
      <c r="SJS56" s="406"/>
      <c r="SJT56" s="406"/>
      <c r="SJU56" s="406"/>
      <c r="SJV56" s="406"/>
      <c r="SJW56" s="406"/>
      <c r="SJX56" s="406"/>
      <c r="SJY56" s="406"/>
      <c r="SJZ56" s="406"/>
      <c r="SKA56" s="406"/>
      <c r="SKB56" s="406"/>
      <c r="SKC56" s="406"/>
      <c r="SKD56" s="406"/>
      <c r="SKE56" s="406"/>
      <c r="SKF56" s="406"/>
      <c r="SKG56" s="406"/>
      <c r="SKH56" s="406"/>
      <c r="SKI56" s="406"/>
      <c r="SKJ56" s="406"/>
      <c r="SKK56" s="406"/>
      <c r="SKL56" s="406"/>
      <c r="SKM56" s="406"/>
      <c r="SKN56" s="406"/>
      <c r="SKO56" s="406"/>
      <c r="SKP56" s="406"/>
      <c r="SKQ56" s="406"/>
      <c r="SKR56" s="406"/>
      <c r="SKS56" s="406"/>
      <c r="SKT56" s="406"/>
      <c r="SKU56" s="406"/>
      <c r="SKV56" s="406"/>
      <c r="SKW56" s="406"/>
      <c r="SKX56" s="406"/>
      <c r="SKY56" s="406"/>
      <c r="SKZ56" s="406"/>
      <c r="SLA56" s="406"/>
      <c r="SLB56" s="406"/>
      <c r="SLC56" s="406"/>
      <c r="SLD56" s="406"/>
      <c r="SLE56" s="406"/>
      <c r="SLF56" s="406"/>
      <c r="SLG56" s="406"/>
      <c r="SLH56" s="406"/>
      <c r="SLI56" s="406"/>
      <c r="SLJ56" s="406"/>
      <c r="SLK56" s="406"/>
      <c r="SLL56" s="406"/>
      <c r="SLM56" s="406"/>
      <c r="SLN56" s="406"/>
      <c r="SLO56" s="406"/>
      <c r="SLP56" s="406"/>
      <c r="SLQ56" s="406"/>
      <c r="SLR56" s="406"/>
      <c r="SLS56" s="406"/>
      <c r="SLT56" s="406"/>
      <c r="SLU56" s="406"/>
      <c r="SLV56" s="406"/>
      <c r="SLW56" s="406"/>
      <c r="SLX56" s="406"/>
      <c r="SLY56" s="406"/>
      <c r="SLZ56" s="406"/>
      <c r="SMA56" s="406"/>
      <c r="SMB56" s="406"/>
      <c r="SMC56" s="406"/>
      <c r="SMD56" s="406"/>
      <c r="SME56" s="406"/>
      <c r="SMF56" s="406"/>
      <c r="SMG56" s="406"/>
      <c r="SMH56" s="406"/>
      <c r="SMI56" s="406"/>
      <c r="SMJ56" s="406"/>
      <c r="SMK56" s="406"/>
      <c r="SML56" s="406"/>
      <c r="SMM56" s="406"/>
      <c r="SMN56" s="406"/>
      <c r="SMO56" s="406"/>
      <c r="SMP56" s="406"/>
      <c r="SMQ56" s="406"/>
      <c r="SMR56" s="406"/>
      <c r="SMS56" s="406"/>
      <c r="SMT56" s="406"/>
      <c r="SMU56" s="406"/>
      <c r="SMV56" s="406"/>
      <c r="SMW56" s="406"/>
      <c r="SMX56" s="406"/>
      <c r="SMY56" s="406"/>
      <c r="SMZ56" s="406"/>
      <c r="SNA56" s="406"/>
      <c r="SNB56" s="406"/>
      <c r="SNC56" s="406"/>
      <c r="SND56" s="406"/>
      <c r="SNE56" s="406"/>
      <c r="SNF56" s="406"/>
      <c r="SNG56" s="406"/>
      <c r="SNH56" s="406"/>
      <c r="SNI56" s="406"/>
      <c r="SNJ56" s="406"/>
      <c r="SNK56" s="406"/>
      <c r="SNL56" s="406"/>
      <c r="SNM56" s="406"/>
      <c r="SNN56" s="406"/>
      <c r="SNO56" s="406"/>
      <c r="SNP56" s="406"/>
      <c r="SNQ56" s="406"/>
      <c r="SNR56" s="406"/>
      <c r="SNS56" s="406"/>
      <c r="SNT56" s="406"/>
      <c r="SNU56" s="406"/>
      <c r="SNV56" s="406"/>
      <c r="SNW56" s="406"/>
      <c r="SNX56" s="406"/>
      <c r="SNY56" s="406"/>
      <c r="SNZ56" s="406"/>
      <c r="SOA56" s="406"/>
      <c r="SOB56" s="406"/>
      <c r="SOC56" s="406"/>
      <c r="SOD56" s="406"/>
      <c r="SOE56" s="406"/>
      <c r="SOF56" s="406"/>
      <c r="SOG56" s="406"/>
      <c r="SOH56" s="406"/>
      <c r="SOI56" s="406"/>
      <c r="SOJ56" s="406"/>
      <c r="SOK56" s="406"/>
      <c r="SOL56" s="406"/>
      <c r="SOM56" s="406"/>
      <c r="SON56" s="406"/>
      <c r="SOO56" s="406"/>
      <c r="SOP56" s="406"/>
      <c r="SOQ56" s="406"/>
      <c r="SOR56" s="406"/>
      <c r="SOS56" s="406"/>
      <c r="SOT56" s="406"/>
      <c r="SOU56" s="406"/>
      <c r="SOV56" s="406"/>
      <c r="SOW56" s="406"/>
      <c r="SOX56" s="406"/>
      <c r="SOY56" s="406"/>
      <c r="SOZ56" s="406"/>
      <c r="SPA56" s="406"/>
      <c r="SPB56" s="406"/>
      <c r="SPC56" s="406"/>
      <c r="SPD56" s="406"/>
      <c r="SPE56" s="406"/>
      <c r="SPF56" s="406"/>
      <c r="SPG56" s="406"/>
      <c r="SPH56" s="406"/>
      <c r="SPI56" s="406"/>
      <c r="SPJ56" s="406"/>
      <c r="SPK56" s="406"/>
      <c r="SPL56" s="406"/>
      <c r="SPM56" s="406"/>
      <c r="SPN56" s="406"/>
      <c r="SPO56" s="406"/>
      <c r="SPP56" s="406"/>
      <c r="SPQ56" s="406"/>
      <c r="SPR56" s="406"/>
      <c r="SPS56" s="406"/>
      <c r="SPT56" s="406"/>
      <c r="SPU56" s="406"/>
      <c r="SPV56" s="406"/>
      <c r="SPW56" s="406"/>
      <c r="SPX56" s="406"/>
      <c r="SPY56" s="406"/>
      <c r="SPZ56" s="406"/>
      <c r="SQA56" s="406"/>
      <c r="SQB56" s="406"/>
      <c r="SQC56" s="406"/>
      <c r="SQD56" s="406"/>
      <c r="SQE56" s="406"/>
      <c r="SQF56" s="406"/>
      <c r="SQG56" s="406"/>
      <c r="SQH56" s="406"/>
      <c r="SQI56" s="406"/>
      <c r="SQJ56" s="406"/>
      <c r="SQK56" s="406"/>
      <c r="SQL56" s="406"/>
      <c r="SQM56" s="406"/>
      <c r="SQN56" s="406"/>
      <c r="SQO56" s="406"/>
      <c r="SQP56" s="406"/>
      <c r="SQQ56" s="406"/>
      <c r="SQR56" s="406"/>
      <c r="SQS56" s="406"/>
      <c r="SQT56" s="406"/>
      <c r="SQU56" s="406"/>
      <c r="SQV56" s="406"/>
      <c r="SQW56" s="406"/>
      <c r="SQX56" s="406"/>
      <c r="SQY56" s="406"/>
      <c r="SQZ56" s="406"/>
      <c r="SRA56" s="406"/>
      <c r="SRB56" s="406"/>
      <c r="SRC56" s="406"/>
      <c r="SRD56" s="406"/>
      <c r="SRE56" s="406"/>
      <c r="SRF56" s="406"/>
      <c r="SRG56" s="406"/>
      <c r="SRH56" s="406"/>
      <c r="SRI56" s="406"/>
      <c r="SRJ56" s="406"/>
      <c r="SRK56" s="406"/>
      <c r="SRL56" s="406"/>
      <c r="SRM56" s="406"/>
      <c r="SRN56" s="406"/>
      <c r="SRO56" s="406"/>
      <c r="SRP56" s="406"/>
      <c r="SRQ56" s="406"/>
      <c r="SRR56" s="406"/>
      <c r="SRS56" s="406"/>
      <c r="SRT56" s="406"/>
      <c r="SRU56" s="406"/>
      <c r="SRV56" s="406"/>
      <c r="SRW56" s="406"/>
      <c r="SRX56" s="406"/>
      <c r="SRY56" s="406"/>
      <c r="SRZ56" s="406"/>
      <c r="SSA56" s="406"/>
      <c r="SSB56" s="406"/>
      <c r="SSC56" s="406"/>
      <c r="SSD56" s="406"/>
      <c r="SSE56" s="406"/>
      <c r="SSF56" s="406"/>
      <c r="SSG56" s="406"/>
      <c r="SSH56" s="406"/>
      <c r="SSI56" s="406"/>
      <c r="SSJ56" s="406"/>
      <c r="SSK56" s="406"/>
      <c r="SSL56" s="406"/>
      <c r="SSM56" s="406"/>
      <c r="SSN56" s="406"/>
      <c r="SSO56" s="406"/>
      <c r="SSP56" s="406"/>
      <c r="SSQ56" s="406"/>
      <c r="SSR56" s="406"/>
      <c r="SSS56" s="406"/>
      <c r="SST56" s="406"/>
      <c r="SSU56" s="406"/>
      <c r="SSV56" s="406"/>
      <c r="SSW56" s="406"/>
      <c r="SSX56" s="406"/>
      <c r="SSY56" s="406"/>
      <c r="SSZ56" s="406"/>
      <c r="STA56" s="406"/>
      <c r="STB56" s="406"/>
      <c r="STC56" s="406"/>
      <c r="STD56" s="406"/>
      <c r="STE56" s="406"/>
      <c r="STF56" s="406"/>
      <c r="STG56" s="406"/>
      <c r="STH56" s="406"/>
      <c r="STI56" s="406"/>
      <c r="STJ56" s="406"/>
      <c r="STK56" s="406"/>
      <c r="STL56" s="406"/>
      <c r="STM56" s="406"/>
      <c r="STN56" s="406"/>
      <c r="STO56" s="406"/>
      <c r="STP56" s="406"/>
      <c r="STQ56" s="406"/>
      <c r="STR56" s="406"/>
      <c r="STS56" s="406"/>
      <c r="STT56" s="406"/>
      <c r="STU56" s="406"/>
      <c r="STV56" s="406"/>
      <c r="STW56" s="406"/>
      <c r="STX56" s="406"/>
      <c r="STY56" s="406"/>
      <c r="STZ56" s="406"/>
      <c r="SUA56" s="406"/>
      <c r="SUB56" s="406"/>
      <c r="SUC56" s="406"/>
      <c r="SUD56" s="406"/>
      <c r="SUE56" s="406"/>
      <c r="SUF56" s="406"/>
      <c r="SUG56" s="406"/>
      <c r="SUH56" s="406"/>
      <c r="SUI56" s="406"/>
      <c r="SUJ56" s="406"/>
      <c r="SUK56" s="406"/>
      <c r="SUL56" s="406"/>
      <c r="SUM56" s="406"/>
      <c r="SUN56" s="406"/>
      <c r="SUO56" s="406"/>
      <c r="SUP56" s="406"/>
      <c r="SUQ56" s="406"/>
      <c r="SUR56" s="406"/>
      <c r="SUS56" s="406"/>
      <c r="SUT56" s="406"/>
      <c r="SUU56" s="406"/>
      <c r="SUV56" s="406"/>
      <c r="SUW56" s="406"/>
      <c r="SUX56" s="406"/>
      <c r="SUY56" s="406"/>
      <c r="SUZ56" s="406"/>
      <c r="SVA56" s="406"/>
      <c r="SVB56" s="406"/>
      <c r="SVC56" s="406"/>
      <c r="SVD56" s="406"/>
      <c r="SVE56" s="406"/>
      <c r="SVF56" s="406"/>
      <c r="SVG56" s="406"/>
      <c r="SVH56" s="406"/>
      <c r="SVI56" s="406"/>
      <c r="SVJ56" s="406"/>
      <c r="SVK56" s="406"/>
      <c r="SVL56" s="406"/>
      <c r="SVM56" s="406"/>
      <c r="SVN56" s="406"/>
      <c r="SVO56" s="406"/>
      <c r="SVP56" s="406"/>
      <c r="SVQ56" s="406"/>
      <c r="SVR56" s="406"/>
      <c r="SVS56" s="406"/>
      <c r="SVT56" s="406"/>
      <c r="SVU56" s="406"/>
      <c r="SVV56" s="406"/>
      <c r="SVW56" s="406"/>
      <c r="SVX56" s="406"/>
      <c r="SVY56" s="406"/>
      <c r="SVZ56" s="406"/>
      <c r="SWA56" s="406"/>
      <c r="SWB56" s="406"/>
      <c r="SWC56" s="406"/>
      <c r="SWD56" s="406"/>
      <c r="SWE56" s="406"/>
      <c r="SWF56" s="406"/>
      <c r="SWG56" s="406"/>
      <c r="SWH56" s="406"/>
      <c r="SWI56" s="406"/>
      <c r="SWJ56" s="406"/>
      <c r="SWK56" s="406"/>
      <c r="SWL56" s="406"/>
      <c r="SWM56" s="406"/>
      <c r="SWN56" s="406"/>
      <c r="SWO56" s="406"/>
      <c r="SWP56" s="406"/>
      <c r="SWQ56" s="406"/>
      <c r="SWR56" s="406"/>
      <c r="SWS56" s="406"/>
      <c r="SWT56" s="406"/>
      <c r="SWU56" s="406"/>
      <c r="SWV56" s="406"/>
      <c r="SWW56" s="406"/>
      <c r="SWX56" s="406"/>
      <c r="SWY56" s="406"/>
      <c r="SWZ56" s="406"/>
      <c r="SXA56" s="406"/>
      <c r="SXB56" s="406"/>
      <c r="SXC56" s="406"/>
      <c r="SXD56" s="406"/>
      <c r="SXE56" s="406"/>
      <c r="SXF56" s="406"/>
      <c r="SXG56" s="406"/>
      <c r="SXH56" s="406"/>
      <c r="SXI56" s="406"/>
      <c r="SXJ56" s="406"/>
      <c r="SXK56" s="406"/>
      <c r="SXL56" s="406"/>
      <c r="SXM56" s="406"/>
      <c r="SXN56" s="406"/>
      <c r="SXO56" s="406"/>
      <c r="SXP56" s="406"/>
      <c r="SXQ56" s="406"/>
      <c r="SXR56" s="406"/>
      <c r="SXS56" s="406"/>
      <c r="SXT56" s="406"/>
      <c r="SXU56" s="406"/>
      <c r="SXV56" s="406"/>
      <c r="SXW56" s="406"/>
      <c r="SXX56" s="406"/>
      <c r="SXY56" s="406"/>
      <c r="SXZ56" s="406"/>
      <c r="SYA56" s="406"/>
      <c r="SYB56" s="406"/>
      <c r="SYC56" s="406"/>
      <c r="SYD56" s="406"/>
      <c r="SYE56" s="406"/>
      <c r="SYF56" s="406"/>
      <c r="SYG56" s="406"/>
      <c r="SYH56" s="406"/>
      <c r="SYI56" s="406"/>
      <c r="SYJ56" s="406"/>
      <c r="SYK56" s="406"/>
      <c r="SYL56" s="406"/>
      <c r="SYM56" s="406"/>
      <c r="SYN56" s="406"/>
      <c r="SYO56" s="406"/>
      <c r="SYP56" s="406"/>
      <c r="SYQ56" s="406"/>
      <c r="SYR56" s="406"/>
      <c r="SYS56" s="406"/>
      <c r="SYT56" s="406"/>
      <c r="SYU56" s="406"/>
      <c r="SYV56" s="406"/>
      <c r="SYW56" s="406"/>
      <c r="SYX56" s="406"/>
      <c r="SYY56" s="406"/>
      <c r="SYZ56" s="406"/>
      <c r="SZA56" s="406"/>
      <c r="SZB56" s="406"/>
      <c r="SZC56" s="406"/>
      <c r="SZD56" s="406"/>
      <c r="SZE56" s="406"/>
      <c r="SZF56" s="406"/>
      <c r="SZG56" s="406"/>
      <c r="SZH56" s="406"/>
      <c r="SZI56" s="406"/>
      <c r="SZJ56" s="406"/>
      <c r="SZK56" s="406"/>
      <c r="SZL56" s="406"/>
      <c r="SZM56" s="406"/>
      <c r="SZN56" s="406"/>
      <c r="SZO56" s="406"/>
      <c r="SZP56" s="406"/>
      <c r="SZQ56" s="406"/>
      <c r="SZR56" s="406"/>
      <c r="SZS56" s="406"/>
      <c r="SZT56" s="406"/>
      <c r="SZU56" s="406"/>
      <c r="SZV56" s="406"/>
      <c r="SZW56" s="406"/>
      <c r="SZX56" s="406"/>
      <c r="SZY56" s="406"/>
      <c r="SZZ56" s="406"/>
      <c r="TAA56" s="406"/>
      <c r="TAB56" s="406"/>
      <c r="TAC56" s="406"/>
      <c r="TAD56" s="406"/>
      <c r="TAE56" s="406"/>
      <c r="TAF56" s="406"/>
      <c r="TAG56" s="406"/>
      <c r="TAH56" s="406"/>
      <c r="TAI56" s="406"/>
      <c r="TAJ56" s="406"/>
      <c r="TAK56" s="406"/>
      <c r="TAL56" s="406"/>
      <c r="TAM56" s="406"/>
      <c r="TAN56" s="406"/>
      <c r="TAO56" s="406"/>
      <c r="TAP56" s="406"/>
      <c r="TAQ56" s="406"/>
      <c r="TAR56" s="406"/>
      <c r="TAS56" s="406"/>
      <c r="TAT56" s="406"/>
      <c r="TAU56" s="406"/>
      <c r="TAV56" s="406"/>
      <c r="TAW56" s="406"/>
      <c r="TAX56" s="406"/>
      <c r="TAY56" s="406"/>
      <c r="TAZ56" s="406"/>
      <c r="TBA56" s="406"/>
      <c r="TBB56" s="406"/>
      <c r="TBC56" s="406"/>
      <c r="TBD56" s="406"/>
      <c r="TBE56" s="406"/>
      <c r="TBF56" s="406"/>
      <c r="TBG56" s="406"/>
      <c r="TBH56" s="406"/>
      <c r="TBI56" s="406"/>
      <c r="TBJ56" s="406"/>
      <c r="TBK56" s="406"/>
      <c r="TBL56" s="406"/>
      <c r="TBM56" s="406"/>
      <c r="TBN56" s="406"/>
      <c r="TBO56" s="406"/>
      <c r="TBP56" s="406"/>
      <c r="TBQ56" s="406"/>
      <c r="TBR56" s="406"/>
      <c r="TBS56" s="406"/>
      <c r="TBT56" s="406"/>
      <c r="TBU56" s="406"/>
      <c r="TBV56" s="406"/>
      <c r="TBW56" s="406"/>
      <c r="TBX56" s="406"/>
      <c r="TBY56" s="406"/>
      <c r="TBZ56" s="406"/>
      <c r="TCA56" s="406"/>
      <c r="TCB56" s="406"/>
      <c r="TCC56" s="406"/>
      <c r="TCD56" s="406"/>
      <c r="TCE56" s="406"/>
      <c r="TCF56" s="406"/>
      <c r="TCG56" s="406"/>
      <c r="TCH56" s="406"/>
      <c r="TCI56" s="406"/>
      <c r="TCJ56" s="406"/>
      <c r="TCK56" s="406"/>
      <c r="TCL56" s="406"/>
      <c r="TCM56" s="406"/>
      <c r="TCN56" s="406"/>
      <c r="TCO56" s="406"/>
      <c r="TCP56" s="406"/>
      <c r="TCQ56" s="406"/>
      <c r="TCR56" s="406"/>
      <c r="TCS56" s="406"/>
      <c r="TCT56" s="406"/>
      <c r="TCU56" s="406"/>
      <c r="TCV56" s="406"/>
      <c r="TCW56" s="406"/>
      <c r="TCX56" s="406"/>
      <c r="TCY56" s="406"/>
      <c r="TCZ56" s="406"/>
      <c r="TDA56" s="406"/>
      <c r="TDB56" s="406"/>
      <c r="TDC56" s="406"/>
      <c r="TDD56" s="406"/>
      <c r="TDE56" s="406"/>
      <c r="TDF56" s="406"/>
      <c r="TDG56" s="406"/>
      <c r="TDH56" s="406"/>
      <c r="TDI56" s="406"/>
      <c r="TDJ56" s="406"/>
      <c r="TDK56" s="406"/>
      <c r="TDL56" s="406"/>
      <c r="TDM56" s="406"/>
      <c r="TDN56" s="406"/>
      <c r="TDO56" s="406"/>
      <c r="TDP56" s="406"/>
      <c r="TDQ56" s="406"/>
      <c r="TDR56" s="406"/>
      <c r="TDS56" s="406"/>
      <c r="TDT56" s="406"/>
      <c r="TDU56" s="406"/>
      <c r="TDV56" s="406"/>
      <c r="TDW56" s="406"/>
      <c r="TDX56" s="406"/>
      <c r="TDY56" s="406"/>
      <c r="TDZ56" s="406"/>
      <c r="TEA56" s="406"/>
      <c r="TEB56" s="406"/>
      <c r="TEC56" s="406"/>
      <c r="TED56" s="406"/>
      <c r="TEE56" s="406"/>
      <c r="TEF56" s="406"/>
      <c r="TEG56" s="406"/>
      <c r="TEH56" s="406"/>
      <c r="TEI56" s="406"/>
      <c r="TEJ56" s="406"/>
      <c r="TEK56" s="406"/>
      <c r="TEL56" s="406"/>
      <c r="TEM56" s="406"/>
      <c r="TEN56" s="406"/>
      <c r="TEO56" s="406"/>
      <c r="TEP56" s="406"/>
      <c r="TEQ56" s="406"/>
      <c r="TER56" s="406"/>
      <c r="TES56" s="406"/>
      <c r="TET56" s="406"/>
      <c r="TEU56" s="406"/>
      <c r="TEV56" s="406"/>
      <c r="TEW56" s="406"/>
      <c r="TEX56" s="406"/>
      <c r="TEY56" s="406"/>
      <c r="TEZ56" s="406"/>
      <c r="TFA56" s="406"/>
      <c r="TFB56" s="406"/>
      <c r="TFC56" s="406"/>
      <c r="TFD56" s="406"/>
      <c r="TFE56" s="406"/>
      <c r="TFF56" s="406"/>
      <c r="TFG56" s="406"/>
      <c r="TFH56" s="406"/>
      <c r="TFI56" s="406"/>
      <c r="TFJ56" s="406"/>
      <c r="TFK56" s="406"/>
      <c r="TFL56" s="406"/>
      <c r="TFM56" s="406"/>
      <c r="TFN56" s="406"/>
      <c r="TFO56" s="406"/>
      <c r="TFP56" s="406"/>
      <c r="TFQ56" s="406"/>
      <c r="TFR56" s="406"/>
      <c r="TFS56" s="406"/>
      <c r="TFT56" s="406"/>
      <c r="TFU56" s="406"/>
      <c r="TFV56" s="406"/>
      <c r="TFW56" s="406"/>
      <c r="TFX56" s="406"/>
      <c r="TFY56" s="406"/>
      <c r="TFZ56" s="406"/>
      <c r="TGA56" s="406"/>
      <c r="TGB56" s="406"/>
      <c r="TGC56" s="406"/>
      <c r="TGD56" s="406"/>
      <c r="TGE56" s="406"/>
      <c r="TGF56" s="406"/>
      <c r="TGG56" s="406"/>
      <c r="TGH56" s="406"/>
      <c r="TGI56" s="406"/>
      <c r="TGJ56" s="406"/>
      <c r="TGK56" s="406"/>
      <c r="TGL56" s="406"/>
      <c r="TGM56" s="406"/>
      <c r="TGN56" s="406"/>
      <c r="TGO56" s="406"/>
      <c r="TGP56" s="406"/>
      <c r="TGQ56" s="406"/>
      <c r="TGR56" s="406"/>
      <c r="TGS56" s="406"/>
      <c r="TGT56" s="406"/>
      <c r="TGU56" s="406"/>
      <c r="TGV56" s="406"/>
      <c r="TGW56" s="406"/>
      <c r="TGX56" s="406"/>
      <c r="TGY56" s="406"/>
      <c r="TGZ56" s="406"/>
      <c r="THA56" s="406"/>
      <c r="THB56" s="406"/>
      <c r="THC56" s="406"/>
      <c r="THD56" s="406"/>
      <c r="THE56" s="406"/>
      <c r="THF56" s="406"/>
      <c r="THG56" s="406"/>
      <c r="THH56" s="406"/>
      <c r="THI56" s="406"/>
      <c r="THJ56" s="406"/>
      <c r="THK56" s="406"/>
      <c r="THL56" s="406"/>
      <c r="THM56" s="406"/>
      <c r="THN56" s="406"/>
      <c r="THO56" s="406"/>
      <c r="THP56" s="406"/>
      <c r="THQ56" s="406"/>
      <c r="THR56" s="406"/>
      <c r="THS56" s="406"/>
      <c r="THT56" s="406"/>
      <c r="THU56" s="406"/>
      <c r="THV56" s="406"/>
      <c r="THW56" s="406"/>
      <c r="THX56" s="406"/>
      <c r="THY56" s="406"/>
      <c r="THZ56" s="406"/>
      <c r="TIA56" s="406"/>
      <c r="TIB56" s="406"/>
      <c r="TIC56" s="406"/>
      <c r="TID56" s="406"/>
      <c r="TIE56" s="406"/>
      <c r="TIF56" s="406"/>
      <c r="TIG56" s="406"/>
      <c r="TIH56" s="406"/>
      <c r="TII56" s="406"/>
      <c r="TIJ56" s="406"/>
      <c r="TIK56" s="406"/>
      <c r="TIL56" s="406"/>
      <c r="TIM56" s="406"/>
      <c r="TIN56" s="406"/>
      <c r="TIO56" s="406"/>
      <c r="TIP56" s="406"/>
      <c r="TIQ56" s="406"/>
      <c r="TIR56" s="406"/>
      <c r="TIS56" s="406"/>
      <c r="TIT56" s="406"/>
      <c r="TIU56" s="406"/>
      <c r="TIV56" s="406"/>
      <c r="TIW56" s="406"/>
      <c r="TIX56" s="406"/>
      <c r="TIY56" s="406"/>
      <c r="TIZ56" s="406"/>
      <c r="TJA56" s="406"/>
      <c r="TJB56" s="406"/>
      <c r="TJC56" s="406"/>
      <c r="TJD56" s="406"/>
      <c r="TJE56" s="406"/>
      <c r="TJF56" s="406"/>
      <c r="TJG56" s="406"/>
      <c r="TJH56" s="406"/>
      <c r="TJI56" s="406"/>
      <c r="TJJ56" s="406"/>
      <c r="TJK56" s="406"/>
      <c r="TJL56" s="406"/>
      <c r="TJM56" s="406"/>
      <c r="TJN56" s="406"/>
      <c r="TJO56" s="406"/>
      <c r="TJP56" s="406"/>
      <c r="TJQ56" s="406"/>
      <c r="TJR56" s="406"/>
      <c r="TJS56" s="406"/>
      <c r="TJT56" s="406"/>
      <c r="TJU56" s="406"/>
      <c r="TJV56" s="406"/>
      <c r="TJW56" s="406"/>
      <c r="TJX56" s="406"/>
      <c r="TJY56" s="406"/>
      <c r="TJZ56" s="406"/>
      <c r="TKA56" s="406"/>
      <c r="TKB56" s="406"/>
      <c r="TKC56" s="406"/>
      <c r="TKD56" s="406"/>
      <c r="TKE56" s="406"/>
      <c r="TKF56" s="406"/>
      <c r="TKG56" s="406"/>
      <c r="TKH56" s="406"/>
      <c r="TKI56" s="406"/>
      <c r="TKJ56" s="406"/>
      <c r="TKK56" s="406"/>
      <c r="TKL56" s="406"/>
      <c r="TKM56" s="406"/>
      <c r="TKN56" s="406"/>
      <c r="TKO56" s="406"/>
      <c r="TKP56" s="406"/>
      <c r="TKQ56" s="406"/>
      <c r="TKR56" s="406"/>
      <c r="TKS56" s="406"/>
      <c r="TKT56" s="406"/>
      <c r="TKU56" s="406"/>
      <c r="TKV56" s="406"/>
      <c r="TKW56" s="406"/>
      <c r="TKX56" s="406"/>
      <c r="TKY56" s="406"/>
      <c r="TKZ56" s="406"/>
      <c r="TLA56" s="406"/>
      <c r="TLB56" s="406"/>
      <c r="TLC56" s="406"/>
      <c r="TLD56" s="406"/>
      <c r="TLE56" s="406"/>
      <c r="TLF56" s="406"/>
      <c r="TLG56" s="406"/>
      <c r="TLH56" s="406"/>
      <c r="TLI56" s="406"/>
      <c r="TLJ56" s="406"/>
      <c r="TLK56" s="406"/>
      <c r="TLL56" s="406"/>
      <c r="TLM56" s="406"/>
      <c r="TLN56" s="406"/>
      <c r="TLO56" s="406"/>
      <c r="TLP56" s="406"/>
      <c r="TLQ56" s="406"/>
      <c r="TLR56" s="406"/>
      <c r="TLS56" s="406"/>
      <c r="TLT56" s="406"/>
      <c r="TLU56" s="406"/>
      <c r="TLV56" s="406"/>
      <c r="TLW56" s="406"/>
      <c r="TLX56" s="406"/>
      <c r="TLY56" s="406"/>
      <c r="TLZ56" s="406"/>
      <c r="TMA56" s="406"/>
      <c r="TMB56" s="406"/>
      <c r="TMC56" s="406"/>
      <c r="TMD56" s="406"/>
      <c r="TME56" s="406"/>
      <c r="TMF56" s="406"/>
      <c r="TMG56" s="406"/>
      <c r="TMH56" s="406"/>
      <c r="TMI56" s="406"/>
      <c r="TMJ56" s="406"/>
      <c r="TMK56" s="406"/>
      <c r="TML56" s="406"/>
      <c r="TMM56" s="406"/>
      <c r="TMN56" s="406"/>
      <c r="TMO56" s="406"/>
      <c r="TMP56" s="406"/>
      <c r="TMQ56" s="406"/>
      <c r="TMR56" s="406"/>
      <c r="TMS56" s="406"/>
      <c r="TMT56" s="406"/>
      <c r="TMU56" s="406"/>
      <c r="TMV56" s="406"/>
      <c r="TMW56" s="406"/>
      <c r="TMX56" s="406"/>
      <c r="TMY56" s="406"/>
      <c r="TMZ56" s="406"/>
      <c r="TNA56" s="406"/>
      <c r="TNB56" s="406"/>
      <c r="TNC56" s="406"/>
      <c r="TND56" s="406"/>
      <c r="TNE56" s="406"/>
      <c r="TNF56" s="406"/>
      <c r="TNG56" s="406"/>
      <c r="TNH56" s="406"/>
      <c r="TNI56" s="406"/>
      <c r="TNJ56" s="406"/>
      <c r="TNK56" s="406"/>
      <c r="TNL56" s="406"/>
      <c r="TNM56" s="406"/>
      <c r="TNN56" s="406"/>
      <c r="TNO56" s="406"/>
      <c r="TNP56" s="406"/>
      <c r="TNQ56" s="406"/>
      <c r="TNR56" s="406"/>
      <c r="TNS56" s="406"/>
      <c r="TNT56" s="406"/>
      <c r="TNU56" s="406"/>
      <c r="TNV56" s="406"/>
      <c r="TNW56" s="406"/>
      <c r="TNX56" s="406"/>
      <c r="TNY56" s="406"/>
      <c r="TNZ56" s="406"/>
      <c r="TOA56" s="406"/>
      <c r="TOB56" s="406"/>
      <c r="TOC56" s="406"/>
      <c r="TOD56" s="406"/>
      <c r="TOE56" s="406"/>
      <c r="TOF56" s="406"/>
      <c r="TOG56" s="406"/>
      <c r="TOH56" s="406"/>
      <c r="TOI56" s="406"/>
      <c r="TOJ56" s="406"/>
      <c r="TOK56" s="406"/>
      <c r="TOL56" s="406"/>
      <c r="TOM56" s="406"/>
      <c r="TON56" s="406"/>
      <c r="TOO56" s="406"/>
      <c r="TOP56" s="406"/>
      <c r="TOQ56" s="406"/>
      <c r="TOR56" s="406"/>
      <c r="TOS56" s="406"/>
      <c r="TOT56" s="406"/>
      <c r="TOU56" s="406"/>
      <c r="TOV56" s="406"/>
      <c r="TOW56" s="406"/>
      <c r="TOX56" s="406"/>
      <c r="TOY56" s="406"/>
      <c r="TOZ56" s="406"/>
      <c r="TPA56" s="406"/>
      <c r="TPB56" s="406"/>
      <c r="TPC56" s="406"/>
      <c r="TPD56" s="406"/>
      <c r="TPE56" s="406"/>
      <c r="TPF56" s="406"/>
      <c r="TPG56" s="406"/>
      <c r="TPH56" s="406"/>
      <c r="TPI56" s="406"/>
      <c r="TPJ56" s="406"/>
      <c r="TPK56" s="406"/>
      <c r="TPL56" s="406"/>
      <c r="TPM56" s="406"/>
      <c r="TPN56" s="406"/>
      <c r="TPO56" s="406"/>
      <c r="TPP56" s="406"/>
      <c r="TPQ56" s="406"/>
      <c r="TPR56" s="406"/>
      <c r="TPS56" s="406"/>
      <c r="TPT56" s="406"/>
      <c r="TPU56" s="406"/>
      <c r="TPV56" s="406"/>
      <c r="TPW56" s="406"/>
      <c r="TPX56" s="406"/>
      <c r="TPY56" s="406"/>
      <c r="TPZ56" s="406"/>
      <c r="TQA56" s="406"/>
      <c r="TQB56" s="406"/>
      <c r="TQC56" s="406"/>
      <c r="TQD56" s="406"/>
      <c r="TQE56" s="406"/>
      <c r="TQF56" s="406"/>
      <c r="TQG56" s="406"/>
      <c r="TQH56" s="406"/>
      <c r="TQI56" s="406"/>
      <c r="TQJ56" s="406"/>
      <c r="TQK56" s="406"/>
      <c r="TQL56" s="406"/>
      <c r="TQM56" s="406"/>
      <c r="TQN56" s="406"/>
      <c r="TQO56" s="406"/>
      <c r="TQP56" s="406"/>
      <c r="TQQ56" s="406"/>
      <c r="TQR56" s="406"/>
      <c r="TQS56" s="406"/>
      <c r="TQT56" s="406"/>
      <c r="TQU56" s="406"/>
      <c r="TQV56" s="406"/>
      <c r="TQW56" s="406"/>
      <c r="TQX56" s="406"/>
      <c r="TQY56" s="406"/>
      <c r="TQZ56" s="406"/>
      <c r="TRA56" s="406"/>
      <c r="TRB56" s="406"/>
      <c r="TRC56" s="406"/>
      <c r="TRD56" s="406"/>
      <c r="TRE56" s="406"/>
      <c r="TRF56" s="406"/>
      <c r="TRG56" s="406"/>
      <c r="TRH56" s="406"/>
      <c r="TRI56" s="406"/>
      <c r="TRJ56" s="406"/>
      <c r="TRK56" s="406"/>
      <c r="TRL56" s="406"/>
      <c r="TRM56" s="406"/>
      <c r="TRN56" s="406"/>
      <c r="TRO56" s="406"/>
      <c r="TRP56" s="406"/>
      <c r="TRQ56" s="406"/>
      <c r="TRR56" s="406"/>
      <c r="TRS56" s="406"/>
      <c r="TRT56" s="406"/>
      <c r="TRU56" s="406"/>
      <c r="TRV56" s="406"/>
      <c r="TRW56" s="406"/>
      <c r="TRX56" s="406"/>
      <c r="TRY56" s="406"/>
      <c r="TRZ56" s="406"/>
      <c r="TSA56" s="406"/>
      <c r="TSB56" s="406"/>
      <c r="TSC56" s="406"/>
      <c r="TSD56" s="406"/>
      <c r="TSE56" s="406"/>
      <c r="TSF56" s="406"/>
      <c r="TSG56" s="406"/>
      <c r="TSH56" s="406"/>
      <c r="TSI56" s="406"/>
      <c r="TSJ56" s="406"/>
      <c r="TSK56" s="406"/>
      <c r="TSL56" s="406"/>
      <c r="TSM56" s="406"/>
      <c r="TSN56" s="406"/>
      <c r="TSO56" s="406"/>
      <c r="TSP56" s="406"/>
      <c r="TSQ56" s="406"/>
      <c r="TSR56" s="406"/>
      <c r="TSS56" s="406"/>
      <c r="TST56" s="406"/>
      <c r="TSU56" s="406"/>
      <c r="TSV56" s="406"/>
      <c r="TSW56" s="406"/>
      <c r="TSX56" s="406"/>
      <c r="TSY56" s="406"/>
      <c r="TSZ56" s="406"/>
      <c r="TTA56" s="406"/>
      <c r="TTB56" s="406"/>
      <c r="TTC56" s="406"/>
      <c r="TTD56" s="406"/>
      <c r="TTE56" s="406"/>
      <c r="TTF56" s="406"/>
      <c r="TTG56" s="406"/>
      <c r="TTH56" s="406"/>
      <c r="TTI56" s="406"/>
      <c r="TTJ56" s="406"/>
      <c r="TTK56" s="406"/>
      <c r="TTL56" s="406"/>
      <c r="TTM56" s="406"/>
      <c r="TTN56" s="406"/>
      <c r="TTO56" s="406"/>
      <c r="TTP56" s="406"/>
      <c r="TTQ56" s="406"/>
      <c r="TTR56" s="406"/>
      <c r="TTS56" s="406"/>
      <c r="TTT56" s="406"/>
      <c r="TTU56" s="406"/>
      <c r="TTV56" s="406"/>
      <c r="TTW56" s="406"/>
      <c r="TTX56" s="406"/>
      <c r="TTY56" s="406"/>
      <c r="TTZ56" s="406"/>
      <c r="TUA56" s="406"/>
      <c r="TUB56" s="406"/>
      <c r="TUC56" s="406"/>
      <c r="TUD56" s="406"/>
      <c r="TUE56" s="406"/>
      <c r="TUF56" s="406"/>
      <c r="TUG56" s="406"/>
      <c r="TUH56" s="406"/>
      <c r="TUI56" s="406"/>
      <c r="TUJ56" s="406"/>
      <c r="TUK56" s="406"/>
      <c r="TUL56" s="406"/>
      <c r="TUM56" s="406"/>
      <c r="TUN56" s="406"/>
      <c r="TUO56" s="406"/>
      <c r="TUP56" s="406"/>
      <c r="TUQ56" s="406"/>
      <c r="TUR56" s="406"/>
      <c r="TUS56" s="406"/>
      <c r="TUT56" s="406"/>
      <c r="TUU56" s="406"/>
      <c r="TUV56" s="406"/>
      <c r="TUW56" s="406"/>
      <c r="TUX56" s="406"/>
      <c r="TUY56" s="406"/>
      <c r="TUZ56" s="406"/>
      <c r="TVA56" s="406"/>
      <c r="TVB56" s="406"/>
      <c r="TVC56" s="406"/>
      <c r="TVD56" s="406"/>
      <c r="TVE56" s="406"/>
      <c r="TVF56" s="406"/>
      <c r="TVG56" s="406"/>
      <c r="TVH56" s="406"/>
      <c r="TVI56" s="406"/>
      <c r="TVJ56" s="406"/>
      <c r="TVK56" s="406"/>
      <c r="TVL56" s="406"/>
      <c r="TVM56" s="406"/>
      <c r="TVN56" s="406"/>
      <c r="TVO56" s="406"/>
      <c r="TVP56" s="406"/>
      <c r="TVQ56" s="406"/>
      <c r="TVR56" s="406"/>
      <c r="TVS56" s="406"/>
      <c r="TVT56" s="406"/>
      <c r="TVU56" s="406"/>
      <c r="TVV56" s="406"/>
      <c r="TVW56" s="406"/>
      <c r="TVX56" s="406"/>
      <c r="TVY56" s="406"/>
      <c r="TVZ56" s="406"/>
      <c r="TWA56" s="406"/>
      <c r="TWB56" s="406"/>
      <c r="TWC56" s="406"/>
      <c r="TWD56" s="406"/>
      <c r="TWE56" s="406"/>
      <c r="TWF56" s="406"/>
      <c r="TWG56" s="406"/>
      <c r="TWH56" s="406"/>
      <c r="TWI56" s="406"/>
      <c r="TWJ56" s="406"/>
      <c r="TWK56" s="406"/>
      <c r="TWL56" s="406"/>
      <c r="TWM56" s="406"/>
      <c r="TWN56" s="406"/>
      <c r="TWO56" s="406"/>
      <c r="TWP56" s="406"/>
      <c r="TWQ56" s="406"/>
      <c r="TWR56" s="406"/>
      <c r="TWS56" s="406"/>
      <c r="TWT56" s="406"/>
      <c r="TWU56" s="406"/>
      <c r="TWV56" s="406"/>
      <c r="TWW56" s="406"/>
      <c r="TWX56" s="406"/>
      <c r="TWY56" s="406"/>
      <c r="TWZ56" s="406"/>
      <c r="TXA56" s="406"/>
      <c r="TXB56" s="406"/>
      <c r="TXC56" s="406"/>
      <c r="TXD56" s="406"/>
      <c r="TXE56" s="406"/>
      <c r="TXF56" s="406"/>
      <c r="TXG56" s="406"/>
      <c r="TXH56" s="406"/>
      <c r="TXI56" s="406"/>
      <c r="TXJ56" s="406"/>
      <c r="TXK56" s="406"/>
      <c r="TXL56" s="406"/>
      <c r="TXM56" s="406"/>
      <c r="TXN56" s="406"/>
      <c r="TXO56" s="406"/>
      <c r="TXP56" s="406"/>
      <c r="TXQ56" s="406"/>
      <c r="TXR56" s="406"/>
      <c r="TXS56" s="406"/>
      <c r="TXT56" s="406"/>
      <c r="TXU56" s="406"/>
      <c r="TXV56" s="406"/>
      <c r="TXW56" s="406"/>
      <c r="TXX56" s="406"/>
      <c r="TXY56" s="406"/>
      <c r="TXZ56" s="406"/>
      <c r="TYA56" s="406"/>
      <c r="TYB56" s="406"/>
      <c r="TYC56" s="406"/>
      <c r="TYD56" s="406"/>
      <c r="TYE56" s="406"/>
      <c r="TYF56" s="406"/>
      <c r="TYG56" s="406"/>
      <c r="TYH56" s="406"/>
      <c r="TYI56" s="406"/>
      <c r="TYJ56" s="406"/>
      <c r="TYK56" s="406"/>
      <c r="TYL56" s="406"/>
      <c r="TYM56" s="406"/>
      <c r="TYN56" s="406"/>
      <c r="TYO56" s="406"/>
      <c r="TYP56" s="406"/>
      <c r="TYQ56" s="406"/>
      <c r="TYR56" s="406"/>
      <c r="TYS56" s="406"/>
      <c r="TYT56" s="406"/>
      <c r="TYU56" s="406"/>
      <c r="TYV56" s="406"/>
      <c r="TYW56" s="406"/>
      <c r="TYX56" s="406"/>
      <c r="TYY56" s="406"/>
      <c r="TYZ56" s="406"/>
      <c r="TZA56" s="406"/>
      <c r="TZB56" s="406"/>
      <c r="TZC56" s="406"/>
      <c r="TZD56" s="406"/>
      <c r="TZE56" s="406"/>
      <c r="TZF56" s="406"/>
      <c r="TZG56" s="406"/>
      <c r="TZH56" s="406"/>
      <c r="TZI56" s="406"/>
      <c r="TZJ56" s="406"/>
      <c r="TZK56" s="406"/>
      <c r="TZL56" s="406"/>
      <c r="TZM56" s="406"/>
      <c r="TZN56" s="406"/>
      <c r="TZO56" s="406"/>
      <c r="TZP56" s="406"/>
      <c r="TZQ56" s="406"/>
      <c r="TZR56" s="406"/>
      <c r="TZS56" s="406"/>
      <c r="TZT56" s="406"/>
      <c r="TZU56" s="406"/>
      <c r="TZV56" s="406"/>
      <c r="TZW56" s="406"/>
      <c r="TZX56" s="406"/>
      <c r="TZY56" s="406"/>
      <c r="TZZ56" s="406"/>
      <c r="UAA56" s="406"/>
      <c r="UAB56" s="406"/>
      <c r="UAC56" s="406"/>
      <c r="UAD56" s="406"/>
      <c r="UAE56" s="406"/>
      <c r="UAF56" s="406"/>
      <c r="UAG56" s="406"/>
      <c r="UAH56" s="406"/>
      <c r="UAI56" s="406"/>
      <c r="UAJ56" s="406"/>
      <c r="UAK56" s="406"/>
      <c r="UAL56" s="406"/>
      <c r="UAM56" s="406"/>
      <c r="UAN56" s="406"/>
      <c r="UAO56" s="406"/>
      <c r="UAP56" s="406"/>
      <c r="UAQ56" s="406"/>
      <c r="UAR56" s="406"/>
      <c r="UAS56" s="406"/>
      <c r="UAT56" s="406"/>
      <c r="UAU56" s="406"/>
      <c r="UAV56" s="406"/>
      <c r="UAW56" s="406"/>
      <c r="UAX56" s="406"/>
      <c r="UAY56" s="406"/>
      <c r="UAZ56" s="406"/>
      <c r="UBA56" s="406"/>
      <c r="UBB56" s="406"/>
      <c r="UBC56" s="406"/>
      <c r="UBD56" s="406"/>
      <c r="UBE56" s="406"/>
      <c r="UBF56" s="406"/>
      <c r="UBG56" s="406"/>
      <c r="UBH56" s="406"/>
      <c r="UBI56" s="406"/>
      <c r="UBJ56" s="406"/>
      <c r="UBK56" s="406"/>
      <c r="UBL56" s="406"/>
      <c r="UBM56" s="406"/>
      <c r="UBN56" s="406"/>
      <c r="UBO56" s="406"/>
      <c r="UBP56" s="406"/>
      <c r="UBQ56" s="406"/>
      <c r="UBR56" s="406"/>
      <c r="UBS56" s="406"/>
      <c r="UBT56" s="406"/>
      <c r="UBU56" s="406"/>
      <c r="UBV56" s="406"/>
      <c r="UBW56" s="406"/>
      <c r="UBX56" s="406"/>
      <c r="UBY56" s="406"/>
      <c r="UBZ56" s="406"/>
      <c r="UCA56" s="406"/>
      <c r="UCB56" s="406"/>
      <c r="UCC56" s="406"/>
      <c r="UCD56" s="406"/>
      <c r="UCE56" s="406"/>
      <c r="UCF56" s="406"/>
      <c r="UCG56" s="406"/>
      <c r="UCH56" s="406"/>
      <c r="UCI56" s="406"/>
      <c r="UCJ56" s="406"/>
      <c r="UCK56" s="406"/>
      <c r="UCL56" s="406"/>
      <c r="UCM56" s="406"/>
      <c r="UCN56" s="406"/>
      <c r="UCO56" s="406"/>
      <c r="UCP56" s="406"/>
      <c r="UCQ56" s="406"/>
      <c r="UCR56" s="406"/>
      <c r="UCS56" s="406"/>
      <c r="UCT56" s="406"/>
      <c r="UCU56" s="406"/>
      <c r="UCV56" s="406"/>
      <c r="UCW56" s="406"/>
      <c r="UCX56" s="406"/>
      <c r="UCY56" s="406"/>
      <c r="UCZ56" s="406"/>
      <c r="UDA56" s="406"/>
      <c r="UDB56" s="406"/>
      <c r="UDC56" s="406"/>
      <c r="UDD56" s="406"/>
      <c r="UDE56" s="406"/>
      <c r="UDF56" s="406"/>
      <c r="UDG56" s="406"/>
      <c r="UDH56" s="406"/>
      <c r="UDI56" s="406"/>
      <c r="UDJ56" s="406"/>
      <c r="UDK56" s="406"/>
      <c r="UDL56" s="406"/>
      <c r="UDM56" s="406"/>
      <c r="UDN56" s="406"/>
      <c r="UDO56" s="406"/>
      <c r="UDP56" s="406"/>
      <c r="UDQ56" s="406"/>
      <c r="UDR56" s="406"/>
      <c r="UDS56" s="406"/>
      <c r="UDT56" s="406"/>
      <c r="UDU56" s="406"/>
      <c r="UDV56" s="406"/>
      <c r="UDW56" s="406"/>
      <c r="UDX56" s="406"/>
      <c r="UDY56" s="406"/>
      <c r="UDZ56" s="406"/>
      <c r="UEA56" s="406"/>
      <c r="UEB56" s="406"/>
      <c r="UEC56" s="406"/>
      <c r="UED56" s="406"/>
      <c r="UEE56" s="406"/>
      <c r="UEF56" s="406"/>
      <c r="UEG56" s="406"/>
      <c r="UEH56" s="406"/>
      <c r="UEI56" s="406"/>
      <c r="UEJ56" s="406"/>
      <c r="UEK56" s="406"/>
      <c r="UEL56" s="406"/>
      <c r="UEM56" s="406"/>
      <c r="UEN56" s="406"/>
      <c r="UEO56" s="406"/>
      <c r="UEP56" s="406"/>
      <c r="UEQ56" s="406"/>
      <c r="UER56" s="406"/>
      <c r="UES56" s="406"/>
      <c r="UET56" s="406"/>
      <c r="UEU56" s="406"/>
      <c r="UEV56" s="406"/>
      <c r="UEW56" s="406"/>
      <c r="UEX56" s="406"/>
      <c r="UEY56" s="406"/>
      <c r="UEZ56" s="406"/>
      <c r="UFA56" s="406"/>
      <c r="UFB56" s="406"/>
      <c r="UFC56" s="406"/>
      <c r="UFD56" s="406"/>
      <c r="UFE56" s="406"/>
      <c r="UFF56" s="406"/>
      <c r="UFG56" s="406"/>
      <c r="UFH56" s="406"/>
      <c r="UFI56" s="406"/>
      <c r="UFJ56" s="406"/>
      <c r="UFK56" s="406"/>
      <c r="UFL56" s="406"/>
      <c r="UFM56" s="406"/>
      <c r="UFN56" s="406"/>
      <c r="UFO56" s="406"/>
      <c r="UFP56" s="406"/>
      <c r="UFQ56" s="406"/>
      <c r="UFR56" s="406"/>
      <c r="UFS56" s="406"/>
      <c r="UFT56" s="406"/>
      <c r="UFU56" s="406"/>
      <c r="UFV56" s="406"/>
      <c r="UFW56" s="406"/>
      <c r="UFX56" s="406"/>
      <c r="UFY56" s="406"/>
      <c r="UFZ56" s="406"/>
      <c r="UGA56" s="406"/>
      <c r="UGB56" s="406"/>
      <c r="UGC56" s="406"/>
      <c r="UGD56" s="406"/>
      <c r="UGE56" s="406"/>
      <c r="UGF56" s="406"/>
      <c r="UGG56" s="406"/>
      <c r="UGH56" s="406"/>
      <c r="UGI56" s="406"/>
      <c r="UGJ56" s="406"/>
      <c r="UGK56" s="406"/>
      <c r="UGL56" s="406"/>
      <c r="UGM56" s="406"/>
      <c r="UGN56" s="406"/>
      <c r="UGO56" s="406"/>
      <c r="UGP56" s="406"/>
      <c r="UGQ56" s="406"/>
      <c r="UGR56" s="406"/>
      <c r="UGS56" s="406"/>
      <c r="UGT56" s="406"/>
      <c r="UGU56" s="406"/>
      <c r="UGV56" s="406"/>
      <c r="UGW56" s="406"/>
      <c r="UGX56" s="406"/>
      <c r="UGY56" s="406"/>
      <c r="UGZ56" s="406"/>
      <c r="UHA56" s="406"/>
      <c r="UHB56" s="406"/>
      <c r="UHC56" s="406"/>
      <c r="UHD56" s="406"/>
      <c r="UHE56" s="406"/>
      <c r="UHF56" s="406"/>
      <c r="UHG56" s="406"/>
      <c r="UHH56" s="406"/>
      <c r="UHI56" s="406"/>
      <c r="UHJ56" s="406"/>
      <c r="UHK56" s="406"/>
      <c r="UHL56" s="406"/>
      <c r="UHM56" s="406"/>
      <c r="UHN56" s="406"/>
      <c r="UHO56" s="406"/>
      <c r="UHP56" s="406"/>
      <c r="UHQ56" s="406"/>
      <c r="UHR56" s="406"/>
      <c r="UHS56" s="406"/>
      <c r="UHT56" s="406"/>
      <c r="UHU56" s="406"/>
      <c r="UHV56" s="406"/>
      <c r="UHW56" s="406"/>
      <c r="UHX56" s="406"/>
      <c r="UHY56" s="406"/>
      <c r="UHZ56" s="406"/>
      <c r="UIA56" s="406"/>
      <c r="UIB56" s="406"/>
      <c r="UIC56" s="406"/>
      <c r="UID56" s="406"/>
      <c r="UIE56" s="406"/>
      <c r="UIF56" s="406"/>
      <c r="UIG56" s="406"/>
      <c r="UIH56" s="406"/>
      <c r="UII56" s="406"/>
      <c r="UIJ56" s="406"/>
      <c r="UIK56" s="406"/>
      <c r="UIL56" s="406"/>
      <c r="UIM56" s="406"/>
      <c r="UIN56" s="406"/>
      <c r="UIO56" s="406"/>
      <c r="UIP56" s="406"/>
      <c r="UIQ56" s="406"/>
      <c r="UIR56" s="406"/>
      <c r="UIS56" s="406"/>
      <c r="UIT56" s="406"/>
      <c r="UIU56" s="406"/>
      <c r="UIV56" s="406"/>
      <c r="UIW56" s="406"/>
      <c r="UIX56" s="406"/>
      <c r="UIY56" s="406"/>
      <c r="UIZ56" s="406"/>
      <c r="UJA56" s="406"/>
      <c r="UJB56" s="406"/>
      <c r="UJC56" s="406"/>
      <c r="UJD56" s="406"/>
      <c r="UJE56" s="406"/>
      <c r="UJF56" s="406"/>
      <c r="UJG56" s="406"/>
      <c r="UJH56" s="406"/>
      <c r="UJI56" s="406"/>
      <c r="UJJ56" s="406"/>
      <c r="UJK56" s="406"/>
      <c r="UJL56" s="406"/>
      <c r="UJM56" s="406"/>
      <c r="UJN56" s="406"/>
      <c r="UJO56" s="406"/>
      <c r="UJP56" s="406"/>
      <c r="UJQ56" s="406"/>
      <c r="UJR56" s="406"/>
      <c r="UJS56" s="406"/>
      <c r="UJT56" s="406"/>
      <c r="UJU56" s="406"/>
      <c r="UJV56" s="406"/>
      <c r="UJW56" s="406"/>
      <c r="UJX56" s="406"/>
      <c r="UJY56" s="406"/>
      <c r="UJZ56" s="406"/>
      <c r="UKA56" s="406"/>
      <c r="UKB56" s="406"/>
      <c r="UKC56" s="406"/>
      <c r="UKD56" s="406"/>
      <c r="UKE56" s="406"/>
      <c r="UKF56" s="406"/>
      <c r="UKG56" s="406"/>
      <c r="UKH56" s="406"/>
      <c r="UKI56" s="406"/>
      <c r="UKJ56" s="406"/>
      <c r="UKK56" s="406"/>
      <c r="UKL56" s="406"/>
      <c r="UKM56" s="406"/>
      <c r="UKN56" s="406"/>
      <c r="UKO56" s="406"/>
      <c r="UKP56" s="406"/>
      <c r="UKQ56" s="406"/>
      <c r="UKR56" s="406"/>
      <c r="UKS56" s="406"/>
      <c r="UKT56" s="406"/>
      <c r="UKU56" s="406"/>
      <c r="UKV56" s="406"/>
      <c r="UKW56" s="406"/>
      <c r="UKX56" s="406"/>
      <c r="UKY56" s="406"/>
      <c r="UKZ56" s="406"/>
      <c r="ULA56" s="406"/>
      <c r="ULB56" s="406"/>
      <c r="ULC56" s="406"/>
      <c r="ULD56" s="406"/>
      <c r="ULE56" s="406"/>
      <c r="ULF56" s="406"/>
      <c r="ULG56" s="406"/>
      <c r="ULH56" s="406"/>
      <c r="ULI56" s="406"/>
      <c r="ULJ56" s="406"/>
      <c r="ULK56" s="406"/>
      <c r="ULL56" s="406"/>
      <c r="ULM56" s="406"/>
      <c r="ULN56" s="406"/>
      <c r="ULO56" s="406"/>
      <c r="ULP56" s="406"/>
      <c r="ULQ56" s="406"/>
      <c r="ULR56" s="406"/>
      <c r="ULS56" s="406"/>
      <c r="ULT56" s="406"/>
      <c r="ULU56" s="406"/>
      <c r="ULV56" s="406"/>
      <c r="ULW56" s="406"/>
      <c r="ULX56" s="406"/>
      <c r="ULY56" s="406"/>
      <c r="ULZ56" s="406"/>
      <c r="UMA56" s="406"/>
      <c r="UMB56" s="406"/>
      <c r="UMC56" s="406"/>
      <c r="UMD56" s="406"/>
      <c r="UME56" s="406"/>
      <c r="UMF56" s="406"/>
      <c r="UMG56" s="406"/>
      <c r="UMH56" s="406"/>
      <c r="UMI56" s="406"/>
      <c r="UMJ56" s="406"/>
      <c r="UMK56" s="406"/>
      <c r="UML56" s="406"/>
      <c r="UMM56" s="406"/>
      <c r="UMN56" s="406"/>
      <c r="UMO56" s="406"/>
      <c r="UMP56" s="406"/>
      <c r="UMQ56" s="406"/>
      <c r="UMR56" s="406"/>
      <c r="UMS56" s="406"/>
      <c r="UMT56" s="406"/>
      <c r="UMU56" s="406"/>
      <c r="UMV56" s="406"/>
      <c r="UMW56" s="406"/>
      <c r="UMX56" s="406"/>
      <c r="UMY56" s="406"/>
      <c r="UMZ56" s="406"/>
      <c r="UNA56" s="406"/>
      <c r="UNB56" s="406"/>
      <c r="UNC56" s="406"/>
      <c r="UND56" s="406"/>
      <c r="UNE56" s="406"/>
      <c r="UNF56" s="406"/>
      <c r="UNG56" s="406"/>
      <c r="UNH56" s="406"/>
      <c r="UNI56" s="406"/>
      <c r="UNJ56" s="406"/>
      <c r="UNK56" s="406"/>
      <c r="UNL56" s="406"/>
      <c r="UNM56" s="406"/>
      <c r="UNN56" s="406"/>
      <c r="UNO56" s="406"/>
      <c r="UNP56" s="406"/>
      <c r="UNQ56" s="406"/>
      <c r="UNR56" s="406"/>
      <c r="UNS56" s="406"/>
      <c r="UNT56" s="406"/>
      <c r="UNU56" s="406"/>
      <c r="UNV56" s="406"/>
      <c r="UNW56" s="406"/>
      <c r="UNX56" s="406"/>
      <c r="UNY56" s="406"/>
      <c r="UNZ56" s="406"/>
      <c r="UOA56" s="406"/>
      <c r="UOB56" s="406"/>
      <c r="UOC56" s="406"/>
      <c r="UOD56" s="406"/>
      <c r="UOE56" s="406"/>
      <c r="UOF56" s="406"/>
      <c r="UOG56" s="406"/>
      <c r="UOH56" s="406"/>
      <c r="UOI56" s="406"/>
      <c r="UOJ56" s="406"/>
      <c r="UOK56" s="406"/>
      <c r="UOL56" s="406"/>
      <c r="UOM56" s="406"/>
      <c r="UON56" s="406"/>
      <c r="UOO56" s="406"/>
      <c r="UOP56" s="406"/>
      <c r="UOQ56" s="406"/>
      <c r="UOR56" s="406"/>
      <c r="UOS56" s="406"/>
      <c r="UOT56" s="406"/>
      <c r="UOU56" s="406"/>
      <c r="UOV56" s="406"/>
      <c r="UOW56" s="406"/>
      <c r="UOX56" s="406"/>
      <c r="UOY56" s="406"/>
      <c r="UOZ56" s="406"/>
      <c r="UPA56" s="406"/>
      <c r="UPB56" s="406"/>
      <c r="UPC56" s="406"/>
      <c r="UPD56" s="406"/>
      <c r="UPE56" s="406"/>
      <c r="UPF56" s="406"/>
      <c r="UPG56" s="406"/>
      <c r="UPH56" s="406"/>
      <c r="UPI56" s="406"/>
      <c r="UPJ56" s="406"/>
      <c r="UPK56" s="406"/>
      <c r="UPL56" s="406"/>
      <c r="UPM56" s="406"/>
      <c r="UPN56" s="406"/>
      <c r="UPO56" s="406"/>
      <c r="UPP56" s="406"/>
      <c r="UPQ56" s="406"/>
      <c r="UPR56" s="406"/>
      <c r="UPS56" s="406"/>
      <c r="UPT56" s="406"/>
      <c r="UPU56" s="406"/>
      <c r="UPV56" s="406"/>
      <c r="UPW56" s="406"/>
      <c r="UPX56" s="406"/>
      <c r="UPY56" s="406"/>
      <c r="UPZ56" s="406"/>
      <c r="UQA56" s="406"/>
      <c r="UQB56" s="406"/>
      <c r="UQC56" s="406"/>
      <c r="UQD56" s="406"/>
      <c r="UQE56" s="406"/>
      <c r="UQF56" s="406"/>
      <c r="UQG56" s="406"/>
      <c r="UQH56" s="406"/>
      <c r="UQI56" s="406"/>
      <c r="UQJ56" s="406"/>
      <c r="UQK56" s="406"/>
      <c r="UQL56" s="406"/>
      <c r="UQM56" s="406"/>
      <c r="UQN56" s="406"/>
      <c r="UQO56" s="406"/>
      <c r="UQP56" s="406"/>
      <c r="UQQ56" s="406"/>
      <c r="UQR56" s="406"/>
      <c r="UQS56" s="406"/>
      <c r="UQT56" s="406"/>
      <c r="UQU56" s="406"/>
      <c r="UQV56" s="406"/>
      <c r="UQW56" s="406"/>
      <c r="UQX56" s="406"/>
      <c r="UQY56" s="406"/>
      <c r="UQZ56" s="406"/>
      <c r="URA56" s="406"/>
      <c r="URB56" s="406"/>
      <c r="URC56" s="406"/>
      <c r="URD56" s="406"/>
      <c r="URE56" s="406"/>
      <c r="URF56" s="406"/>
      <c r="URG56" s="406"/>
      <c r="URH56" s="406"/>
      <c r="URI56" s="406"/>
      <c r="URJ56" s="406"/>
      <c r="URK56" s="406"/>
      <c r="URL56" s="406"/>
      <c r="URM56" s="406"/>
      <c r="URN56" s="406"/>
      <c r="URO56" s="406"/>
      <c r="URP56" s="406"/>
      <c r="URQ56" s="406"/>
      <c r="URR56" s="406"/>
      <c r="URS56" s="406"/>
      <c r="URT56" s="406"/>
      <c r="URU56" s="406"/>
      <c r="URV56" s="406"/>
      <c r="URW56" s="406"/>
      <c r="URX56" s="406"/>
      <c r="URY56" s="406"/>
      <c r="URZ56" s="406"/>
      <c r="USA56" s="406"/>
      <c r="USB56" s="406"/>
      <c r="USC56" s="406"/>
      <c r="USD56" s="406"/>
      <c r="USE56" s="406"/>
      <c r="USF56" s="406"/>
      <c r="USG56" s="406"/>
      <c r="USH56" s="406"/>
      <c r="USI56" s="406"/>
      <c r="USJ56" s="406"/>
      <c r="USK56" s="406"/>
      <c r="USL56" s="406"/>
      <c r="USM56" s="406"/>
      <c r="USN56" s="406"/>
      <c r="USO56" s="406"/>
      <c r="USP56" s="406"/>
      <c r="USQ56" s="406"/>
      <c r="USR56" s="406"/>
      <c r="USS56" s="406"/>
      <c r="UST56" s="406"/>
      <c r="USU56" s="406"/>
      <c r="USV56" s="406"/>
      <c r="USW56" s="406"/>
      <c r="USX56" s="406"/>
      <c r="USY56" s="406"/>
      <c r="USZ56" s="406"/>
      <c r="UTA56" s="406"/>
      <c r="UTB56" s="406"/>
      <c r="UTC56" s="406"/>
      <c r="UTD56" s="406"/>
      <c r="UTE56" s="406"/>
      <c r="UTF56" s="406"/>
      <c r="UTG56" s="406"/>
      <c r="UTH56" s="406"/>
      <c r="UTI56" s="406"/>
      <c r="UTJ56" s="406"/>
      <c r="UTK56" s="406"/>
      <c r="UTL56" s="406"/>
      <c r="UTM56" s="406"/>
      <c r="UTN56" s="406"/>
      <c r="UTO56" s="406"/>
      <c r="UTP56" s="406"/>
      <c r="UTQ56" s="406"/>
      <c r="UTR56" s="406"/>
      <c r="UTS56" s="406"/>
      <c r="UTT56" s="406"/>
      <c r="UTU56" s="406"/>
      <c r="UTV56" s="406"/>
      <c r="UTW56" s="406"/>
      <c r="UTX56" s="406"/>
      <c r="UTY56" s="406"/>
      <c r="UTZ56" s="406"/>
      <c r="UUA56" s="406"/>
      <c r="UUB56" s="406"/>
      <c r="UUC56" s="406"/>
      <c r="UUD56" s="406"/>
      <c r="UUE56" s="406"/>
      <c r="UUF56" s="406"/>
      <c r="UUG56" s="406"/>
      <c r="UUH56" s="406"/>
      <c r="UUI56" s="406"/>
      <c r="UUJ56" s="406"/>
      <c r="UUK56" s="406"/>
      <c r="UUL56" s="406"/>
      <c r="UUM56" s="406"/>
      <c r="UUN56" s="406"/>
      <c r="UUO56" s="406"/>
      <c r="UUP56" s="406"/>
      <c r="UUQ56" s="406"/>
      <c r="UUR56" s="406"/>
      <c r="UUS56" s="406"/>
      <c r="UUT56" s="406"/>
      <c r="UUU56" s="406"/>
      <c r="UUV56" s="406"/>
      <c r="UUW56" s="406"/>
      <c r="UUX56" s="406"/>
      <c r="UUY56" s="406"/>
      <c r="UUZ56" s="406"/>
      <c r="UVA56" s="406"/>
      <c r="UVB56" s="406"/>
      <c r="UVC56" s="406"/>
      <c r="UVD56" s="406"/>
      <c r="UVE56" s="406"/>
      <c r="UVF56" s="406"/>
      <c r="UVG56" s="406"/>
      <c r="UVH56" s="406"/>
      <c r="UVI56" s="406"/>
      <c r="UVJ56" s="406"/>
      <c r="UVK56" s="406"/>
      <c r="UVL56" s="406"/>
      <c r="UVM56" s="406"/>
      <c r="UVN56" s="406"/>
      <c r="UVO56" s="406"/>
      <c r="UVP56" s="406"/>
      <c r="UVQ56" s="406"/>
      <c r="UVR56" s="406"/>
      <c r="UVS56" s="406"/>
      <c r="UVT56" s="406"/>
      <c r="UVU56" s="406"/>
      <c r="UVV56" s="406"/>
      <c r="UVW56" s="406"/>
      <c r="UVX56" s="406"/>
      <c r="UVY56" s="406"/>
      <c r="UVZ56" s="406"/>
      <c r="UWA56" s="406"/>
      <c r="UWB56" s="406"/>
      <c r="UWC56" s="406"/>
      <c r="UWD56" s="406"/>
      <c r="UWE56" s="406"/>
      <c r="UWF56" s="406"/>
      <c r="UWG56" s="406"/>
      <c r="UWH56" s="406"/>
      <c r="UWI56" s="406"/>
      <c r="UWJ56" s="406"/>
      <c r="UWK56" s="406"/>
      <c r="UWL56" s="406"/>
      <c r="UWM56" s="406"/>
      <c r="UWN56" s="406"/>
      <c r="UWO56" s="406"/>
      <c r="UWP56" s="406"/>
      <c r="UWQ56" s="406"/>
      <c r="UWR56" s="406"/>
      <c r="UWS56" s="406"/>
      <c r="UWT56" s="406"/>
      <c r="UWU56" s="406"/>
      <c r="UWV56" s="406"/>
      <c r="UWW56" s="406"/>
      <c r="UWX56" s="406"/>
      <c r="UWY56" s="406"/>
      <c r="UWZ56" s="406"/>
      <c r="UXA56" s="406"/>
      <c r="UXB56" s="406"/>
      <c r="UXC56" s="406"/>
      <c r="UXD56" s="406"/>
      <c r="UXE56" s="406"/>
      <c r="UXF56" s="406"/>
      <c r="UXG56" s="406"/>
      <c r="UXH56" s="406"/>
      <c r="UXI56" s="406"/>
      <c r="UXJ56" s="406"/>
      <c r="UXK56" s="406"/>
      <c r="UXL56" s="406"/>
      <c r="UXM56" s="406"/>
      <c r="UXN56" s="406"/>
      <c r="UXO56" s="406"/>
      <c r="UXP56" s="406"/>
      <c r="UXQ56" s="406"/>
      <c r="UXR56" s="406"/>
      <c r="UXS56" s="406"/>
      <c r="UXT56" s="406"/>
      <c r="UXU56" s="406"/>
      <c r="UXV56" s="406"/>
      <c r="UXW56" s="406"/>
      <c r="UXX56" s="406"/>
      <c r="UXY56" s="406"/>
      <c r="UXZ56" s="406"/>
      <c r="UYA56" s="406"/>
      <c r="UYB56" s="406"/>
      <c r="UYC56" s="406"/>
      <c r="UYD56" s="406"/>
      <c r="UYE56" s="406"/>
      <c r="UYF56" s="406"/>
      <c r="UYG56" s="406"/>
      <c r="UYH56" s="406"/>
      <c r="UYI56" s="406"/>
      <c r="UYJ56" s="406"/>
      <c r="UYK56" s="406"/>
      <c r="UYL56" s="406"/>
      <c r="UYM56" s="406"/>
      <c r="UYN56" s="406"/>
      <c r="UYO56" s="406"/>
      <c r="UYP56" s="406"/>
      <c r="UYQ56" s="406"/>
      <c r="UYR56" s="406"/>
      <c r="UYS56" s="406"/>
      <c r="UYT56" s="406"/>
      <c r="UYU56" s="406"/>
      <c r="UYV56" s="406"/>
      <c r="UYW56" s="406"/>
      <c r="UYX56" s="406"/>
      <c r="UYY56" s="406"/>
      <c r="UYZ56" s="406"/>
      <c r="UZA56" s="406"/>
      <c r="UZB56" s="406"/>
      <c r="UZC56" s="406"/>
      <c r="UZD56" s="406"/>
      <c r="UZE56" s="406"/>
      <c r="UZF56" s="406"/>
      <c r="UZG56" s="406"/>
      <c r="UZH56" s="406"/>
      <c r="UZI56" s="406"/>
      <c r="UZJ56" s="406"/>
      <c r="UZK56" s="406"/>
      <c r="UZL56" s="406"/>
      <c r="UZM56" s="406"/>
      <c r="UZN56" s="406"/>
      <c r="UZO56" s="406"/>
      <c r="UZP56" s="406"/>
      <c r="UZQ56" s="406"/>
      <c r="UZR56" s="406"/>
      <c r="UZS56" s="406"/>
      <c r="UZT56" s="406"/>
      <c r="UZU56" s="406"/>
      <c r="UZV56" s="406"/>
      <c r="UZW56" s="406"/>
      <c r="UZX56" s="406"/>
      <c r="UZY56" s="406"/>
      <c r="UZZ56" s="406"/>
      <c r="VAA56" s="406"/>
      <c r="VAB56" s="406"/>
      <c r="VAC56" s="406"/>
      <c r="VAD56" s="406"/>
      <c r="VAE56" s="406"/>
      <c r="VAF56" s="406"/>
      <c r="VAG56" s="406"/>
      <c r="VAH56" s="406"/>
      <c r="VAI56" s="406"/>
      <c r="VAJ56" s="406"/>
      <c r="VAK56" s="406"/>
      <c r="VAL56" s="406"/>
      <c r="VAM56" s="406"/>
      <c r="VAN56" s="406"/>
      <c r="VAO56" s="406"/>
      <c r="VAP56" s="406"/>
      <c r="VAQ56" s="406"/>
      <c r="VAR56" s="406"/>
      <c r="VAS56" s="406"/>
      <c r="VAT56" s="406"/>
      <c r="VAU56" s="406"/>
      <c r="VAV56" s="406"/>
      <c r="VAW56" s="406"/>
      <c r="VAX56" s="406"/>
      <c r="VAY56" s="406"/>
      <c r="VAZ56" s="406"/>
      <c r="VBA56" s="406"/>
      <c r="VBB56" s="406"/>
      <c r="VBC56" s="406"/>
      <c r="VBD56" s="406"/>
      <c r="VBE56" s="406"/>
      <c r="VBF56" s="406"/>
      <c r="VBG56" s="406"/>
      <c r="VBH56" s="406"/>
      <c r="VBI56" s="406"/>
      <c r="VBJ56" s="406"/>
      <c r="VBK56" s="406"/>
      <c r="VBL56" s="406"/>
      <c r="VBM56" s="406"/>
      <c r="VBN56" s="406"/>
      <c r="VBO56" s="406"/>
      <c r="VBP56" s="406"/>
      <c r="VBQ56" s="406"/>
      <c r="VBR56" s="406"/>
      <c r="VBS56" s="406"/>
      <c r="VBT56" s="406"/>
      <c r="VBU56" s="406"/>
      <c r="VBV56" s="406"/>
      <c r="VBW56" s="406"/>
      <c r="VBX56" s="406"/>
      <c r="VBY56" s="406"/>
      <c r="VBZ56" s="406"/>
      <c r="VCA56" s="406"/>
      <c r="VCB56" s="406"/>
      <c r="VCC56" s="406"/>
      <c r="VCD56" s="406"/>
      <c r="VCE56" s="406"/>
      <c r="VCF56" s="406"/>
      <c r="VCG56" s="406"/>
      <c r="VCH56" s="406"/>
      <c r="VCI56" s="406"/>
      <c r="VCJ56" s="406"/>
      <c r="VCK56" s="406"/>
      <c r="VCL56" s="406"/>
      <c r="VCM56" s="406"/>
      <c r="VCN56" s="406"/>
      <c r="VCO56" s="406"/>
      <c r="VCP56" s="406"/>
      <c r="VCQ56" s="406"/>
      <c r="VCR56" s="406"/>
      <c r="VCS56" s="406"/>
      <c r="VCT56" s="406"/>
      <c r="VCU56" s="406"/>
      <c r="VCV56" s="406"/>
      <c r="VCW56" s="406"/>
      <c r="VCX56" s="406"/>
      <c r="VCY56" s="406"/>
      <c r="VCZ56" s="406"/>
      <c r="VDA56" s="406"/>
      <c r="VDB56" s="406"/>
      <c r="VDC56" s="406"/>
      <c r="VDD56" s="406"/>
      <c r="VDE56" s="406"/>
      <c r="VDF56" s="406"/>
      <c r="VDG56" s="406"/>
      <c r="VDH56" s="406"/>
      <c r="VDI56" s="406"/>
      <c r="VDJ56" s="406"/>
      <c r="VDK56" s="406"/>
      <c r="VDL56" s="406"/>
      <c r="VDM56" s="406"/>
      <c r="VDN56" s="406"/>
      <c r="VDO56" s="406"/>
      <c r="VDP56" s="406"/>
      <c r="VDQ56" s="406"/>
      <c r="VDR56" s="406"/>
      <c r="VDS56" s="406"/>
      <c r="VDT56" s="406"/>
      <c r="VDU56" s="406"/>
      <c r="VDV56" s="406"/>
      <c r="VDW56" s="406"/>
      <c r="VDX56" s="406"/>
      <c r="VDY56" s="406"/>
      <c r="VDZ56" s="406"/>
      <c r="VEA56" s="406"/>
      <c r="VEB56" s="406"/>
      <c r="VEC56" s="406"/>
      <c r="VED56" s="406"/>
      <c r="VEE56" s="406"/>
      <c r="VEF56" s="406"/>
      <c r="VEG56" s="406"/>
      <c r="VEH56" s="406"/>
      <c r="VEI56" s="406"/>
      <c r="VEJ56" s="406"/>
      <c r="VEK56" s="406"/>
      <c r="VEL56" s="406"/>
      <c r="VEM56" s="406"/>
      <c r="VEN56" s="406"/>
      <c r="VEO56" s="406"/>
      <c r="VEP56" s="406"/>
      <c r="VEQ56" s="406"/>
      <c r="VER56" s="406"/>
      <c r="VES56" s="406"/>
      <c r="VET56" s="406"/>
      <c r="VEU56" s="406"/>
      <c r="VEV56" s="406"/>
      <c r="VEW56" s="406"/>
      <c r="VEX56" s="406"/>
      <c r="VEY56" s="406"/>
      <c r="VEZ56" s="406"/>
      <c r="VFA56" s="406"/>
      <c r="VFB56" s="406"/>
      <c r="VFC56" s="406"/>
      <c r="VFD56" s="406"/>
      <c r="VFE56" s="406"/>
      <c r="VFF56" s="406"/>
      <c r="VFG56" s="406"/>
      <c r="VFH56" s="406"/>
      <c r="VFI56" s="406"/>
      <c r="VFJ56" s="406"/>
      <c r="VFK56" s="406"/>
      <c r="VFL56" s="406"/>
      <c r="VFM56" s="406"/>
      <c r="VFN56" s="406"/>
      <c r="VFO56" s="406"/>
      <c r="VFP56" s="406"/>
      <c r="VFQ56" s="406"/>
      <c r="VFR56" s="406"/>
      <c r="VFS56" s="406"/>
      <c r="VFT56" s="406"/>
      <c r="VFU56" s="406"/>
      <c r="VFV56" s="406"/>
      <c r="VFW56" s="406"/>
      <c r="VFX56" s="406"/>
      <c r="VFY56" s="406"/>
      <c r="VFZ56" s="406"/>
      <c r="VGA56" s="406"/>
      <c r="VGB56" s="406"/>
      <c r="VGC56" s="406"/>
      <c r="VGD56" s="406"/>
      <c r="VGE56" s="406"/>
      <c r="VGF56" s="406"/>
      <c r="VGG56" s="406"/>
      <c r="VGH56" s="406"/>
      <c r="VGI56" s="406"/>
      <c r="VGJ56" s="406"/>
      <c r="VGK56" s="406"/>
      <c r="VGL56" s="406"/>
      <c r="VGM56" s="406"/>
      <c r="VGN56" s="406"/>
      <c r="VGO56" s="406"/>
      <c r="VGP56" s="406"/>
      <c r="VGQ56" s="406"/>
      <c r="VGR56" s="406"/>
      <c r="VGS56" s="406"/>
      <c r="VGT56" s="406"/>
      <c r="VGU56" s="406"/>
      <c r="VGV56" s="406"/>
      <c r="VGW56" s="406"/>
      <c r="VGX56" s="406"/>
      <c r="VGY56" s="406"/>
      <c r="VGZ56" s="406"/>
      <c r="VHA56" s="406"/>
      <c r="VHB56" s="406"/>
      <c r="VHC56" s="406"/>
      <c r="VHD56" s="406"/>
      <c r="VHE56" s="406"/>
      <c r="VHF56" s="406"/>
      <c r="VHG56" s="406"/>
      <c r="VHH56" s="406"/>
      <c r="VHI56" s="406"/>
      <c r="VHJ56" s="406"/>
      <c r="VHK56" s="406"/>
      <c r="VHL56" s="406"/>
      <c r="VHM56" s="406"/>
      <c r="VHN56" s="406"/>
      <c r="VHO56" s="406"/>
      <c r="VHP56" s="406"/>
      <c r="VHQ56" s="406"/>
      <c r="VHR56" s="406"/>
      <c r="VHS56" s="406"/>
      <c r="VHT56" s="406"/>
      <c r="VHU56" s="406"/>
      <c r="VHV56" s="406"/>
      <c r="VHW56" s="406"/>
      <c r="VHX56" s="406"/>
      <c r="VHY56" s="406"/>
      <c r="VHZ56" s="406"/>
      <c r="VIA56" s="406"/>
      <c r="VIB56" s="406"/>
      <c r="VIC56" s="406"/>
      <c r="VID56" s="406"/>
      <c r="VIE56" s="406"/>
      <c r="VIF56" s="406"/>
      <c r="VIG56" s="406"/>
      <c r="VIH56" s="406"/>
      <c r="VII56" s="406"/>
      <c r="VIJ56" s="406"/>
      <c r="VIK56" s="406"/>
      <c r="VIL56" s="406"/>
      <c r="VIM56" s="406"/>
      <c r="VIN56" s="406"/>
      <c r="VIO56" s="406"/>
      <c r="VIP56" s="406"/>
      <c r="VIQ56" s="406"/>
      <c r="VIR56" s="406"/>
      <c r="VIS56" s="406"/>
      <c r="VIT56" s="406"/>
      <c r="VIU56" s="406"/>
      <c r="VIV56" s="406"/>
      <c r="VIW56" s="406"/>
      <c r="VIX56" s="406"/>
      <c r="VIY56" s="406"/>
      <c r="VIZ56" s="406"/>
      <c r="VJA56" s="406"/>
      <c r="VJB56" s="406"/>
      <c r="VJC56" s="406"/>
      <c r="VJD56" s="406"/>
      <c r="VJE56" s="406"/>
      <c r="VJF56" s="406"/>
      <c r="VJG56" s="406"/>
      <c r="VJH56" s="406"/>
      <c r="VJI56" s="406"/>
      <c r="VJJ56" s="406"/>
      <c r="VJK56" s="406"/>
      <c r="VJL56" s="406"/>
      <c r="VJM56" s="406"/>
      <c r="VJN56" s="406"/>
      <c r="VJO56" s="406"/>
      <c r="VJP56" s="406"/>
      <c r="VJQ56" s="406"/>
      <c r="VJR56" s="406"/>
      <c r="VJS56" s="406"/>
      <c r="VJT56" s="406"/>
      <c r="VJU56" s="406"/>
      <c r="VJV56" s="406"/>
      <c r="VJW56" s="406"/>
      <c r="VJX56" s="406"/>
      <c r="VJY56" s="406"/>
      <c r="VJZ56" s="406"/>
      <c r="VKA56" s="406"/>
      <c r="VKB56" s="406"/>
      <c r="VKC56" s="406"/>
      <c r="VKD56" s="406"/>
      <c r="VKE56" s="406"/>
      <c r="VKF56" s="406"/>
      <c r="VKG56" s="406"/>
      <c r="VKH56" s="406"/>
      <c r="VKI56" s="406"/>
      <c r="VKJ56" s="406"/>
      <c r="VKK56" s="406"/>
      <c r="VKL56" s="406"/>
      <c r="VKM56" s="406"/>
      <c r="VKN56" s="406"/>
      <c r="VKO56" s="406"/>
      <c r="VKP56" s="406"/>
      <c r="VKQ56" s="406"/>
      <c r="VKR56" s="406"/>
      <c r="VKS56" s="406"/>
      <c r="VKT56" s="406"/>
      <c r="VKU56" s="406"/>
      <c r="VKV56" s="406"/>
      <c r="VKW56" s="406"/>
      <c r="VKX56" s="406"/>
      <c r="VKY56" s="406"/>
      <c r="VKZ56" s="406"/>
      <c r="VLA56" s="406"/>
      <c r="VLB56" s="406"/>
      <c r="VLC56" s="406"/>
      <c r="VLD56" s="406"/>
      <c r="VLE56" s="406"/>
      <c r="VLF56" s="406"/>
      <c r="VLG56" s="406"/>
      <c r="VLH56" s="406"/>
      <c r="VLI56" s="406"/>
      <c r="VLJ56" s="406"/>
      <c r="VLK56" s="406"/>
      <c r="VLL56" s="406"/>
      <c r="VLM56" s="406"/>
      <c r="VLN56" s="406"/>
      <c r="VLO56" s="406"/>
      <c r="VLP56" s="406"/>
      <c r="VLQ56" s="406"/>
      <c r="VLR56" s="406"/>
      <c r="VLS56" s="406"/>
      <c r="VLT56" s="406"/>
      <c r="VLU56" s="406"/>
      <c r="VLV56" s="406"/>
      <c r="VLW56" s="406"/>
      <c r="VLX56" s="406"/>
      <c r="VLY56" s="406"/>
      <c r="VLZ56" s="406"/>
      <c r="VMA56" s="406"/>
      <c r="VMB56" s="406"/>
      <c r="VMC56" s="406"/>
      <c r="VMD56" s="406"/>
      <c r="VME56" s="406"/>
      <c r="VMF56" s="406"/>
      <c r="VMG56" s="406"/>
      <c r="VMH56" s="406"/>
      <c r="VMI56" s="406"/>
      <c r="VMJ56" s="406"/>
      <c r="VMK56" s="406"/>
      <c r="VML56" s="406"/>
      <c r="VMM56" s="406"/>
      <c r="VMN56" s="406"/>
      <c r="VMO56" s="406"/>
      <c r="VMP56" s="406"/>
      <c r="VMQ56" s="406"/>
      <c r="VMR56" s="406"/>
      <c r="VMS56" s="406"/>
      <c r="VMT56" s="406"/>
      <c r="VMU56" s="406"/>
      <c r="VMV56" s="406"/>
      <c r="VMW56" s="406"/>
      <c r="VMX56" s="406"/>
      <c r="VMY56" s="406"/>
      <c r="VMZ56" s="406"/>
      <c r="VNA56" s="406"/>
      <c r="VNB56" s="406"/>
      <c r="VNC56" s="406"/>
      <c r="VND56" s="406"/>
      <c r="VNE56" s="406"/>
      <c r="VNF56" s="406"/>
      <c r="VNG56" s="406"/>
      <c r="VNH56" s="406"/>
      <c r="VNI56" s="406"/>
      <c r="VNJ56" s="406"/>
      <c r="VNK56" s="406"/>
      <c r="VNL56" s="406"/>
      <c r="VNM56" s="406"/>
      <c r="VNN56" s="406"/>
      <c r="VNO56" s="406"/>
      <c r="VNP56" s="406"/>
      <c r="VNQ56" s="406"/>
      <c r="VNR56" s="406"/>
      <c r="VNS56" s="406"/>
      <c r="VNT56" s="406"/>
      <c r="VNU56" s="406"/>
      <c r="VNV56" s="406"/>
      <c r="VNW56" s="406"/>
      <c r="VNX56" s="406"/>
      <c r="VNY56" s="406"/>
      <c r="VNZ56" s="406"/>
      <c r="VOA56" s="406"/>
      <c r="VOB56" s="406"/>
      <c r="VOC56" s="406"/>
      <c r="VOD56" s="406"/>
      <c r="VOE56" s="406"/>
      <c r="VOF56" s="406"/>
      <c r="VOG56" s="406"/>
      <c r="VOH56" s="406"/>
      <c r="VOI56" s="406"/>
      <c r="VOJ56" s="406"/>
      <c r="VOK56" s="406"/>
      <c r="VOL56" s="406"/>
      <c r="VOM56" s="406"/>
      <c r="VON56" s="406"/>
      <c r="VOO56" s="406"/>
      <c r="VOP56" s="406"/>
      <c r="VOQ56" s="406"/>
      <c r="VOR56" s="406"/>
      <c r="VOS56" s="406"/>
      <c r="VOT56" s="406"/>
      <c r="VOU56" s="406"/>
      <c r="VOV56" s="406"/>
      <c r="VOW56" s="406"/>
      <c r="VOX56" s="406"/>
      <c r="VOY56" s="406"/>
      <c r="VOZ56" s="406"/>
      <c r="VPA56" s="406"/>
      <c r="VPB56" s="406"/>
      <c r="VPC56" s="406"/>
      <c r="VPD56" s="406"/>
      <c r="VPE56" s="406"/>
      <c r="VPF56" s="406"/>
      <c r="VPG56" s="406"/>
      <c r="VPH56" s="406"/>
      <c r="VPI56" s="406"/>
      <c r="VPJ56" s="406"/>
      <c r="VPK56" s="406"/>
      <c r="VPL56" s="406"/>
      <c r="VPM56" s="406"/>
      <c r="VPN56" s="406"/>
      <c r="VPO56" s="406"/>
      <c r="VPP56" s="406"/>
      <c r="VPQ56" s="406"/>
      <c r="VPR56" s="406"/>
      <c r="VPS56" s="406"/>
      <c r="VPT56" s="406"/>
      <c r="VPU56" s="406"/>
      <c r="VPV56" s="406"/>
      <c r="VPW56" s="406"/>
      <c r="VPX56" s="406"/>
      <c r="VPY56" s="406"/>
      <c r="VPZ56" s="406"/>
      <c r="VQA56" s="406"/>
      <c r="VQB56" s="406"/>
      <c r="VQC56" s="406"/>
      <c r="VQD56" s="406"/>
      <c r="VQE56" s="406"/>
      <c r="VQF56" s="406"/>
      <c r="VQG56" s="406"/>
      <c r="VQH56" s="406"/>
      <c r="VQI56" s="406"/>
      <c r="VQJ56" s="406"/>
      <c r="VQK56" s="406"/>
      <c r="VQL56" s="406"/>
      <c r="VQM56" s="406"/>
      <c r="VQN56" s="406"/>
      <c r="VQO56" s="406"/>
      <c r="VQP56" s="406"/>
      <c r="VQQ56" s="406"/>
      <c r="VQR56" s="406"/>
      <c r="VQS56" s="406"/>
      <c r="VQT56" s="406"/>
      <c r="VQU56" s="406"/>
      <c r="VQV56" s="406"/>
      <c r="VQW56" s="406"/>
      <c r="VQX56" s="406"/>
      <c r="VQY56" s="406"/>
      <c r="VQZ56" s="406"/>
      <c r="VRA56" s="406"/>
      <c r="VRB56" s="406"/>
      <c r="VRC56" s="406"/>
      <c r="VRD56" s="406"/>
      <c r="VRE56" s="406"/>
      <c r="VRF56" s="406"/>
      <c r="VRG56" s="406"/>
      <c r="VRH56" s="406"/>
      <c r="VRI56" s="406"/>
      <c r="VRJ56" s="406"/>
      <c r="VRK56" s="406"/>
      <c r="VRL56" s="406"/>
      <c r="VRM56" s="406"/>
      <c r="VRN56" s="406"/>
      <c r="VRO56" s="406"/>
      <c r="VRP56" s="406"/>
      <c r="VRQ56" s="406"/>
      <c r="VRR56" s="406"/>
      <c r="VRS56" s="406"/>
      <c r="VRT56" s="406"/>
      <c r="VRU56" s="406"/>
      <c r="VRV56" s="406"/>
      <c r="VRW56" s="406"/>
      <c r="VRX56" s="406"/>
      <c r="VRY56" s="406"/>
      <c r="VRZ56" s="406"/>
      <c r="VSA56" s="406"/>
      <c r="VSB56" s="406"/>
      <c r="VSC56" s="406"/>
      <c r="VSD56" s="406"/>
      <c r="VSE56" s="406"/>
      <c r="VSF56" s="406"/>
      <c r="VSG56" s="406"/>
      <c r="VSH56" s="406"/>
      <c r="VSI56" s="406"/>
      <c r="VSJ56" s="406"/>
      <c r="VSK56" s="406"/>
      <c r="VSL56" s="406"/>
      <c r="VSM56" s="406"/>
      <c r="VSN56" s="406"/>
      <c r="VSO56" s="406"/>
      <c r="VSP56" s="406"/>
      <c r="VSQ56" s="406"/>
      <c r="VSR56" s="406"/>
      <c r="VSS56" s="406"/>
      <c r="VST56" s="406"/>
      <c r="VSU56" s="406"/>
      <c r="VSV56" s="406"/>
      <c r="VSW56" s="406"/>
      <c r="VSX56" s="406"/>
      <c r="VSY56" s="406"/>
      <c r="VSZ56" s="406"/>
      <c r="VTA56" s="406"/>
      <c r="VTB56" s="406"/>
      <c r="VTC56" s="406"/>
      <c r="VTD56" s="406"/>
      <c r="VTE56" s="406"/>
      <c r="VTF56" s="406"/>
      <c r="VTG56" s="406"/>
      <c r="VTH56" s="406"/>
      <c r="VTI56" s="406"/>
      <c r="VTJ56" s="406"/>
      <c r="VTK56" s="406"/>
      <c r="VTL56" s="406"/>
      <c r="VTM56" s="406"/>
      <c r="VTN56" s="406"/>
      <c r="VTO56" s="406"/>
      <c r="VTP56" s="406"/>
      <c r="VTQ56" s="406"/>
      <c r="VTR56" s="406"/>
      <c r="VTS56" s="406"/>
      <c r="VTT56" s="406"/>
      <c r="VTU56" s="406"/>
      <c r="VTV56" s="406"/>
      <c r="VTW56" s="406"/>
      <c r="VTX56" s="406"/>
      <c r="VTY56" s="406"/>
      <c r="VTZ56" s="406"/>
      <c r="VUA56" s="406"/>
      <c r="VUB56" s="406"/>
      <c r="VUC56" s="406"/>
      <c r="VUD56" s="406"/>
      <c r="VUE56" s="406"/>
      <c r="VUF56" s="406"/>
      <c r="VUG56" s="406"/>
      <c r="VUH56" s="406"/>
      <c r="VUI56" s="406"/>
      <c r="VUJ56" s="406"/>
      <c r="VUK56" s="406"/>
      <c r="VUL56" s="406"/>
      <c r="VUM56" s="406"/>
      <c r="VUN56" s="406"/>
      <c r="VUO56" s="406"/>
      <c r="VUP56" s="406"/>
      <c r="VUQ56" s="406"/>
      <c r="VUR56" s="406"/>
      <c r="VUS56" s="406"/>
      <c r="VUT56" s="406"/>
      <c r="VUU56" s="406"/>
      <c r="VUV56" s="406"/>
      <c r="VUW56" s="406"/>
      <c r="VUX56" s="406"/>
      <c r="VUY56" s="406"/>
      <c r="VUZ56" s="406"/>
      <c r="VVA56" s="406"/>
      <c r="VVB56" s="406"/>
      <c r="VVC56" s="406"/>
      <c r="VVD56" s="406"/>
      <c r="VVE56" s="406"/>
      <c r="VVF56" s="406"/>
      <c r="VVG56" s="406"/>
      <c r="VVH56" s="406"/>
      <c r="VVI56" s="406"/>
      <c r="VVJ56" s="406"/>
      <c r="VVK56" s="406"/>
      <c r="VVL56" s="406"/>
      <c r="VVM56" s="406"/>
      <c r="VVN56" s="406"/>
      <c r="VVO56" s="406"/>
      <c r="VVP56" s="406"/>
      <c r="VVQ56" s="406"/>
      <c r="VVR56" s="406"/>
      <c r="VVS56" s="406"/>
      <c r="VVT56" s="406"/>
      <c r="VVU56" s="406"/>
      <c r="VVV56" s="406"/>
      <c r="VVW56" s="406"/>
      <c r="VVX56" s="406"/>
      <c r="VVY56" s="406"/>
      <c r="VVZ56" s="406"/>
      <c r="VWA56" s="406"/>
      <c r="VWB56" s="406"/>
      <c r="VWC56" s="406"/>
      <c r="VWD56" s="406"/>
      <c r="VWE56" s="406"/>
      <c r="VWF56" s="406"/>
      <c r="VWG56" s="406"/>
      <c r="VWH56" s="406"/>
      <c r="VWI56" s="406"/>
      <c r="VWJ56" s="406"/>
      <c r="VWK56" s="406"/>
      <c r="VWL56" s="406"/>
      <c r="VWM56" s="406"/>
      <c r="VWN56" s="406"/>
      <c r="VWO56" s="406"/>
      <c r="VWP56" s="406"/>
      <c r="VWQ56" s="406"/>
      <c r="VWR56" s="406"/>
      <c r="VWS56" s="406"/>
      <c r="VWT56" s="406"/>
      <c r="VWU56" s="406"/>
      <c r="VWV56" s="406"/>
      <c r="VWW56" s="406"/>
      <c r="VWX56" s="406"/>
      <c r="VWY56" s="406"/>
      <c r="VWZ56" s="406"/>
      <c r="VXA56" s="406"/>
      <c r="VXB56" s="406"/>
      <c r="VXC56" s="406"/>
      <c r="VXD56" s="406"/>
      <c r="VXE56" s="406"/>
      <c r="VXF56" s="406"/>
      <c r="VXG56" s="406"/>
      <c r="VXH56" s="406"/>
      <c r="VXI56" s="406"/>
      <c r="VXJ56" s="406"/>
      <c r="VXK56" s="406"/>
      <c r="VXL56" s="406"/>
      <c r="VXM56" s="406"/>
      <c r="VXN56" s="406"/>
      <c r="VXO56" s="406"/>
      <c r="VXP56" s="406"/>
      <c r="VXQ56" s="406"/>
      <c r="VXR56" s="406"/>
      <c r="VXS56" s="406"/>
      <c r="VXT56" s="406"/>
      <c r="VXU56" s="406"/>
      <c r="VXV56" s="406"/>
      <c r="VXW56" s="406"/>
      <c r="VXX56" s="406"/>
      <c r="VXY56" s="406"/>
      <c r="VXZ56" s="406"/>
      <c r="VYA56" s="406"/>
      <c r="VYB56" s="406"/>
      <c r="VYC56" s="406"/>
      <c r="VYD56" s="406"/>
      <c r="VYE56" s="406"/>
      <c r="VYF56" s="406"/>
      <c r="VYG56" s="406"/>
      <c r="VYH56" s="406"/>
      <c r="VYI56" s="406"/>
      <c r="VYJ56" s="406"/>
      <c r="VYK56" s="406"/>
      <c r="VYL56" s="406"/>
      <c r="VYM56" s="406"/>
      <c r="VYN56" s="406"/>
      <c r="VYO56" s="406"/>
      <c r="VYP56" s="406"/>
      <c r="VYQ56" s="406"/>
      <c r="VYR56" s="406"/>
      <c r="VYS56" s="406"/>
      <c r="VYT56" s="406"/>
      <c r="VYU56" s="406"/>
      <c r="VYV56" s="406"/>
      <c r="VYW56" s="406"/>
      <c r="VYX56" s="406"/>
      <c r="VYY56" s="406"/>
      <c r="VYZ56" s="406"/>
      <c r="VZA56" s="406"/>
      <c r="VZB56" s="406"/>
      <c r="VZC56" s="406"/>
      <c r="VZD56" s="406"/>
      <c r="VZE56" s="406"/>
      <c r="VZF56" s="406"/>
      <c r="VZG56" s="406"/>
      <c r="VZH56" s="406"/>
      <c r="VZI56" s="406"/>
      <c r="VZJ56" s="406"/>
      <c r="VZK56" s="406"/>
      <c r="VZL56" s="406"/>
      <c r="VZM56" s="406"/>
      <c r="VZN56" s="406"/>
      <c r="VZO56" s="406"/>
      <c r="VZP56" s="406"/>
      <c r="VZQ56" s="406"/>
      <c r="VZR56" s="406"/>
      <c r="VZS56" s="406"/>
      <c r="VZT56" s="406"/>
      <c r="VZU56" s="406"/>
      <c r="VZV56" s="406"/>
      <c r="VZW56" s="406"/>
      <c r="VZX56" s="406"/>
      <c r="VZY56" s="406"/>
      <c r="VZZ56" s="406"/>
      <c r="WAA56" s="406"/>
      <c r="WAB56" s="406"/>
      <c r="WAC56" s="406"/>
      <c r="WAD56" s="406"/>
      <c r="WAE56" s="406"/>
      <c r="WAF56" s="406"/>
      <c r="WAG56" s="406"/>
      <c r="WAH56" s="406"/>
      <c r="WAI56" s="406"/>
      <c r="WAJ56" s="406"/>
      <c r="WAK56" s="406"/>
      <c r="WAL56" s="406"/>
      <c r="WAM56" s="406"/>
      <c r="WAN56" s="406"/>
      <c r="WAO56" s="406"/>
      <c r="WAP56" s="406"/>
      <c r="WAQ56" s="406"/>
      <c r="WAR56" s="406"/>
      <c r="WAS56" s="406"/>
      <c r="WAT56" s="406"/>
      <c r="WAU56" s="406"/>
      <c r="WAV56" s="406"/>
      <c r="WAW56" s="406"/>
      <c r="WAX56" s="406"/>
      <c r="WAY56" s="406"/>
      <c r="WAZ56" s="406"/>
      <c r="WBA56" s="406"/>
      <c r="WBB56" s="406"/>
      <c r="WBC56" s="406"/>
      <c r="WBD56" s="406"/>
      <c r="WBE56" s="406"/>
      <c r="WBF56" s="406"/>
      <c r="WBG56" s="406"/>
      <c r="WBH56" s="406"/>
      <c r="WBI56" s="406"/>
      <c r="WBJ56" s="406"/>
      <c r="WBK56" s="406"/>
      <c r="WBL56" s="406"/>
      <c r="WBM56" s="406"/>
      <c r="WBN56" s="406"/>
      <c r="WBO56" s="406"/>
      <c r="WBP56" s="406"/>
      <c r="WBQ56" s="406"/>
      <c r="WBR56" s="406"/>
      <c r="WBS56" s="406"/>
      <c r="WBT56" s="406"/>
      <c r="WBU56" s="406"/>
      <c r="WBV56" s="406"/>
      <c r="WBW56" s="406"/>
      <c r="WBX56" s="406"/>
      <c r="WBY56" s="406"/>
      <c r="WBZ56" s="406"/>
      <c r="WCA56" s="406"/>
      <c r="WCB56" s="406"/>
      <c r="WCC56" s="406"/>
      <c r="WCD56" s="406"/>
      <c r="WCE56" s="406"/>
      <c r="WCF56" s="406"/>
      <c r="WCG56" s="406"/>
      <c r="WCH56" s="406"/>
      <c r="WCI56" s="406"/>
      <c r="WCJ56" s="406"/>
      <c r="WCK56" s="406"/>
      <c r="WCL56" s="406"/>
      <c r="WCM56" s="406"/>
      <c r="WCN56" s="406"/>
      <c r="WCO56" s="406"/>
      <c r="WCP56" s="406"/>
      <c r="WCQ56" s="406"/>
      <c r="WCR56" s="406"/>
      <c r="WCS56" s="406"/>
      <c r="WCT56" s="406"/>
      <c r="WCU56" s="406"/>
      <c r="WCV56" s="406"/>
      <c r="WCW56" s="406"/>
      <c r="WCX56" s="406"/>
      <c r="WCY56" s="406"/>
      <c r="WCZ56" s="406"/>
      <c r="WDA56" s="406"/>
      <c r="WDB56" s="406"/>
      <c r="WDC56" s="406"/>
      <c r="WDD56" s="406"/>
      <c r="WDE56" s="406"/>
      <c r="WDF56" s="406"/>
      <c r="WDG56" s="406"/>
      <c r="WDH56" s="406"/>
      <c r="WDI56" s="406"/>
      <c r="WDJ56" s="406"/>
      <c r="WDK56" s="406"/>
      <c r="WDL56" s="406"/>
      <c r="WDM56" s="406"/>
      <c r="WDN56" s="406"/>
      <c r="WDO56" s="406"/>
      <c r="WDP56" s="406"/>
      <c r="WDQ56" s="406"/>
      <c r="WDR56" s="406"/>
      <c r="WDS56" s="406"/>
      <c r="WDT56" s="406"/>
      <c r="WDU56" s="406"/>
      <c r="WDV56" s="406"/>
      <c r="WDW56" s="406"/>
      <c r="WDX56" s="406"/>
      <c r="WDY56" s="406"/>
      <c r="WDZ56" s="406"/>
      <c r="WEA56" s="406"/>
      <c r="WEB56" s="406"/>
      <c r="WEC56" s="406"/>
      <c r="WED56" s="406"/>
      <c r="WEE56" s="406"/>
      <c r="WEF56" s="406"/>
      <c r="WEG56" s="406"/>
      <c r="WEH56" s="406"/>
      <c r="WEI56" s="406"/>
      <c r="WEJ56" s="406"/>
      <c r="WEK56" s="406"/>
      <c r="WEL56" s="406"/>
      <c r="WEM56" s="406"/>
      <c r="WEN56" s="406"/>
      <c r="WEO56" s="406"/>
      <c r="WEP56" s="406"/>
      <c r="WEQ56" s="406"/>
      <c r="WER56" s="406"/>
      <c r="WES56" s="406"/>
      <c r="WET56" s="406"/>
      <c r="WEU56" s="406"/>
      <c r="WEV56" s="406"/>
      <c r="WEW56" s="406"/>
      <c r="WEX56" s="406"/>
      <c r="WEY56" s="406"/>
      <c r="WEZ56" s="406"/>
      <c r="WFA56" s="406"/>
      <c r="WFB56" s="406"/>
      <c r="WFC56" s="406"/>
      <c r="WFD56" s="406"/>
      <c r="WFE56" s="406"/>
      <c r="WFF56" s="406"/>
      <c r="WFG56" s="406"/>
      <c r="WFH56" s="406"/>
      <c r="WFI56" s="406"/>
      <c r="WFJ56" s="406"/>
      <c r="WFK56" s="406"/>
      <c r="WFL56" s="406"/>
      <c r="WFM56" s="406"/>
      <c r="WFN56" s="406"/>
      <c r="WFO56" s="406"/>
      <c r="WFP56" s="406"/>
      <c r="WFQ56" s="406"/>
      <c r="WFR56" s="406"/>
      <c r="WFS56" s="406"/>
      <c r="WFT56" s="406"/>
      <c r="WFU56" s="406"/>
      <c r="WFV56" s="406"/>
      <c r="WFW56" s="406"/>
      <c r="WFX56" s="406"/>
      <c r="WFY56" s="406"/>
      <c r="WFZ56" s="406"/>
      <c r="WGA56" s="406"/>
      <c r="WGB56" s="406"/>
      <c r="WGC56" s="406"/>
      <c r="WGD56" s="406"/>
      <c r="WGE56" s="406"/>
      <c r="WGF56" s="406"/>
      <c r="WGG56" s="406"/>
      <c r="WGH56" s="406"/>
      <c r="WGI56" s="406"/>
      <c r="WGJ56" s="406"/>
      <c r="WGK56" s="406"/>
      <c r="WGL56" s="406"/>
      <c r="WGM56" s="406"/>
      <c r="WGN56" s="406"/>
      <c r="WGO56" s="406"/>
      <c r="WGP56" s="406"/>
      <c r="WGQ56" s="406"/>
      <c r="WGR56" s="406"/>
      <c r="WGS56" s="406"/>
      <c r="WGT56" s="406"/>
      <c r="WGU56" s="406"/>
      <c r="WGV56" s="406"/>
      <c r="WGW56" s="406"/>
      <c r="WGX56" s="406"/>
      <c r="WGY56" s="406"/>
      <c r="WGZ56" s="406"/>
      <c r="WHA56" s="406"/>
      <c r="WHB56" s="406"/>
      <c r="WHC56" s="406"/>
      <c r="WHD56" s="406"/>
      <c r="WHE56" s="406"/>
      <c r="WHF56" s="406"/>
      <c r="WHG56" s="406"/>
      <c r="WHH56" s="406"/>
      <c r="WHI56" s="406"/>
      <c r="WHJ56" s="406"/>
      <c r="WHK56" s="406"/>
      <c r="WHL56" s="406"/>
      <c r="WHM56" s="406"/>
      <c r="WHN56" s="406"/>
      <c r="WHO56" s="406"/>
      <c r="WHP56" s="406"/>
      <c r="WHQ56" s="406"/>
      <c r="WHR56" s="406"/>
      <c r="WHS56" s="406"/>
      <c r="WHT56" s="406"/>
      <c r="WHU56" s="406"/>
      <c r="WHV56" s="406"/>
      <c r="WHW56" s="406"/>
      <c r="WHX56" s="406"/>
      <c r="WHY56" s="406"/>
      <c r="WHZ56" s="406"/>
      <c r="WIA56" s="406"/>
      <c r="WIB56" s="406"/>
      <c r="WIC56" s="406"/>
      <c r="WID56" s="406"/>
      <c r="WIE56" s="406"/>
      <c r="WIF56" s="406"/>
      <c r="WIG56" s="406"/>
      <c r="WIH56" s="406"/>
      <c r="WII56" s="406"/>
      <c r="WIJ56" s="406"/>
      <c r="WIK56" s="406"/>
      <c r="WIL56" s="406"/>
      <c r="WIM56" s="406"/>
      <c r="WIN56" s="406"/>
      <c r="WIO56" s="406"/>
      <c r="WIP56" s="406"/>
      <c r="WIQ56" s="406"/>
      <c r="WIR56" s="406"/>
      <c r="WIS56" s="406"/>
      <c r="WIT56" s="406"/>
      <c r="WIU56" s="406"/>
      <c r="WIV56" s="406"/>
      <c r="WIW56" s="406"/>
      <c r="WIX56" s="406"/>
      <c r="WIY56" s="406"/>
      <c r="WIZ56" s="406"/>
      <c r="WJA56" s="406"/>
      <c r="WJB56" s="406"/>
      <c r="WJC56" s="406"/>
      <c r="WJD56" s="406"/>
      <c r="WJE56" s="406"/>
      <c r="WJF56" s="406"/>
      <c r="WJG56" s="406"/>
      <c r="WJH56" s="406"/>
      <c r="WJI56" s="406"/>
      <c r="WJJ56" s="406"/>
      <c r="WJK56" s="406"/>
      <c r="WJL56" s="406"/>
      <c r="WJM56" s="406"/>
      <c r="WJN56" s="406"/>
      <c r="WJO56" s="406"/>
      <c r="WJP56" s="406"/>
      <c r="WJQ56" s="406"/>
      <c r="WJR56" s="406"/>
      <c r="WJS56" s="406"/>
      <c r="WJT56" s="406"/>
      <c r="WJU56" s="406"/>
      <c r="WJV56" s="406"/>
      <c r="WJW56" s="406"/>
      <c r="WJX56" s="406"/>
      <c r="WJY56" s="406"/>
      <c r="WJZ56" s="406"/>
      <c r="WKA56" s="406"/>
      <c r="WKB56" s="406"/>
      <c r="WKC56" s="406"/>
      <c r="WKD56" s="406"/>
      <c r="WKE56" s="406"/>
      <c r="WKF56" s="406"/>
      <c r="WKG56" s="406"/>
      <c r="WKH56" s="406"/>
      <c r="WKI56" s="406"/>
      <c r="WKJ56" s="406"/>
      <c r="WKK56" s="406"/>
      <c r="WKL56" s="406"/>
      <c r="WKM56" s="406"/>
      <c r="WKN56" s="406"/>
      <c r="WKO56" s="406"/>
      <c r="WKP56" s="406"/>
      <c r="WKQ56" s="406"/>
      <c r="WKR56" s="406"/>
      <c r="WKS56" s="406"/>
      <c r="WKT56" s="406"/>
      <c r="WKU56" s="406"/>
      <c r="WKV56" s="406"/>
      <c r="WKW56" s="406"/>
      <c r="WKX56" s="406"/>
      <c r="WKY56" s="406"/>
      <c r="WKZ56" s="406"/>
      <c r="WLA56" s="406"/>
      <c r="WLB56" s="406"/>
      <c r="WLC56" s="406"/>
      <c r="WLD56" s="406"/>
      <c r="WLE56" s="406"/>
      <c r="WLF56" s="406"/>
      <c r="WLG56" s="406"/>
      <c r="WLH56" s="406"/>
      <c r="WLI56" s="406"/>
      <c r="WLJ56" s="406"/>
      <c r="WLK56" s="406"/>
      <c r="WLL56" s="406"/>
      <c r="WLM56" s="406"/>
      <c r="WLN56" s="406"/>
      <c r="WLO56" s="406"/>
      <c r="WLP56" s="406"/>
      <c r="WLQ56" s="406"/>
      <c r="WLR56" s="406"/>
      <c r="WLS56" s="406"/>
      <c r="WLT56" s="406"/>
      <c r="WLU56" s="406"/>
      <c r="WLV56" s="406"/>
      <c r="WLW56" s="406"/>
      <c r="WLX56" s="406"/>
      <c r="WLY56" s="406"/>
      <c r="WLZ56" s="406"/>
      <c r="WMA56" s="406"/>
      <c r="WMB56" s="406"/>
      <c r="WMC56" s="406"/>
      <c r="WMD56" s="406"/>
      <c r="WME56" s="406"/>
      <c r="WMF56" s="406"/>
      <c r="WMG56" s="406"/>
      <c r="WMH56" s="406"/>
      <c r="WMI56" s="406"/>
      <c r="WMJ56" s="406"/>
      <c r="WMK56" s="406"/>
      <c r="WML56" s="406"/>
      <c r="WMM56" s="406"/>
      <c r="WMN56" s="406"/>
      <c r="WMO56" s="406"/>
      <c r="WMP56" s="406"/>
      <c r="WMQ56" s="406"/>
      <c r="WMR56" s="406"/>
      <c r="WMS56" s="406"/>
      <c r="WMT56" s="406"/>
      <c r="WMU56" s="406"/>
      <c r="WMV56" s="406"/>
      <c r="WMW56" s="406"/>
      <c r="WMX56" s="406"/>
      <c r="WMY56" s="406"/>
      <c r="WMZ56" s="406"/>
      <c r="WNA56" s="406"/>
      <c r="WNB56" s="406"/>
      <c r="WNC56" s="406"/>
      <c r="WND56" s="406"/>
      <c r="WNE56" s="406"/>
      <c r="WNF56" s="406"/>
      <c r="WNG56" s="406"/>
      <c r="WNH56" s="406"/>
      <c r="WNI56" s="406"/>
      <c r="WNJ56" s="406"/>
      <c r="WNK56" s="406"/>
      <c r="WNL56" s="406"/>
      <c r="WNM56" s="406"/>
      <c r="WNN56" s="406"/>
      <c r="WNO56" s="406"/>
      <c r="WNP56" s="406"/>
      <c r="WNQ56" s="406"/>
      <c r="WNR56" s="406"/>
      <c r="WNS56" s="406"/>
      <c r="WNT56" s="406"/>
      <c r="WNU56" s="406"/>
      <c r="WNV56" s="406"/>
      <c r="WNW56" s="406"/>
      <c r="WNX56" s="406"/>
      <c r="WNY56" s="406"/>
      <c r="WNZ56" s="406"/>
      <c r="WOA56" s="406"/>
      <c r="WOB56" s="406"/>
      <c r="WOC56" s="406"/>
      <c r="WOD56" s="406"/>
      <c r="WOE56" s="406"/>
      <c r="WOF56" s="406"/>
      <c r="WOG56" s="406"/>
      <c r="WOH56" s="406"/>
      <c r="WOI56" s="406"/>
      <c r="WOJ56" s="406"/>
      <c r="WOK56" s="406"/>
      <c r="WOL56" s="406"/>
      <c r="WOM56" s="406"/>
      <c r="WON56" s="406"/>
      <c r="WOO56" s="406"/>
      <c r="WOP56" s="406"/>
      <c r="WOQ56" s="406"/>
      <c r="WOR56" s="406"/>
      <c r="WOS56" s="406"/>
      <c r="WOT56" s="406"/>
      <c r="WOU56" s="406"/>
      <c r="WOV56" s="406"/>
      <c r="WOW56" s="406"/>
      <c r="WOX56" s="406"/>
      <c r="WOY56" s="406"/>
      <c r="WOZ56" s="406"/>
      <c r="WPA56" s="406"/>
      <c r="WPB56" s="406"/>
      <c r="WPC56" s="406"/>
      <c r="WPD56" s="406"/>
      <c r="WPE56" s="406"/>
      <c r="WPF56" s="406"/>
      <c r="WPG56" s="406"/>
      <c r="WPH56" s="406"/>
      <c r="WPI56" s="406"/>
      <c r="WPJ56" s="406"/>
      <c r="WPK56" s="406"/>
      <c r="WPL56" s="406"/>
      <c r="WPM56" s="406"/>
      <c r="WPN56" s="406"/>
      <c r="WPO56" s="406"/>
      <c r="WPP56" s="406"/>
      <c r="WPQ56" s="406"/>
      <c r="WPR56" s="406"/>
      <c r="WPS56" s="406"/>
      <c r="WPT56" s="406"/>
      <c r="WPU56" s="406"/>
      <c r="WPV56" s="406"/>
      <c r="WPW56" s="406"/>
      <c r="WPX56" s="406"/>
      <c r="WPY56" s="406"/>
      <c r="WPZ56" s="406"/>
      <c r="WQA56" s="406"/>
      <c r="WQB56" s="406"/>
      <c r="WQC56" s="406"/>
      <c r="WQD56" s="406"/>
      <c r="WQE56" s="406"/>
      <c r="WQF56" s="406"/>
      <c r="WQG56" s="406"/>
      <c r="WQH56" s="406"/>
      <c r="WQI56" s="406"/>
      <c r="WQJ56" s="406"/>
      <c r="WQK56" s="406"/>
      <c r="WQL56" s="406"/>
      <c r="WQM56" s="406"/>
      <c r="WQN56" s="406"/>
      <c r="WQO56" s="406"/>
      <c r="WQP56" s="406"/>
      <c r="WQQ56" s="406"/>
      <c r="WQR56" s="406"/>
      <c r="WQS56" s="406"/>
      <c r="WQT56" s="406"/>
      <c r="WQU56" s="406"/>
      <c r="WQV56" s="406"/>
      <c r="WQW56" s="406"/>
      <c r="WQX56" s="406"/>
      <c r="WQY56" s="406"/>
      <c r="WQZ56" s="406"/>
      <c r="WRA56" s="406"/>
      <c r="WRB56" s="406"/>
      <c r="WRC56" s="406"/>
      <c r="WRD56" s="406"/>
      <c r="WRE56" s="406"/>
      <c r="WRF56" s="406"/>
      <c r="WRG56" s="406"/>
      <c r="WRH56" s="406"/>
      <c r="WRI56" s="406"/>
      <c r="WRJ56" s="406"/>
      <c r="WRK56" s="406"/>
      <c r="WRL56" s="406"/>
      <c r="WRM56" s="406"/>
      <c r="WRN56" s="406"/>
      <c r="WRO56" s="406"/>
      <c r="WRP56" s="406"/>
      <c r="WRQ56" s="406"/>
      <c r="WRR56" s="406"/>
      <c r="WRS56" s="406"/>
      <c r="WRT56" s="406"/>
      <c r="WRU56" s="406"/>
      <c r="WRV56" s="406"/>
      <c r="WRW56" s="406"/>
      <c r="WRX56" s="406"/>
      <c r="WRY56" s="406"/>
      <c r="WRZ56" s="406"/>
      <c r="WSA56" s="406"/>
      <c r="WSB56" s="406"/>
      <c r="WSC56" s="406"/>
      <c r="WSD56" s="406"/>
      <c r="WSE56" s="406"/>
      <c r="WSF56" s="406"/>
      <c r="WSG56" s="406"/>
      <c r="WSH56" s="406"/>
      <c r="WSI56" s="406"/>
      <c r="WSJ56" s="406"/>
      <c r="WSK56" s="406"/>
      <c r="WSL56" s="406"/>
      <c r="WSM56" s="406"/>
      <c r="WSN56" s="406"/>
      <c r="WSO56" s="406"/>
      <c r="WSP56" s="406"/>
      <c r="WSQ56" s="406"/>
      <c r="WSR56" s="406"/>
      <c r="WSS56" s="406"/>
      <c r="WST56" s="406"/>
      <c r="WSU56" s="406"/>
      <c r="WSV56" s="406"/>
      <c r="WSW56" s="406"/>
      <c r="WSX56" s="406"/>
      <c r="WSY56" s="406"/>
      <c r="WSZ56" s="406"/>
      <c r="WTA56" s="406"/>
      <c r="WTB56" s="406"/>
      <c r="WTC56" s="406"/>
      <c r="WTD56" s="406"/>
      <c r="WTE56" s="406"/>
      <c r="WTF56" s="406"/>
      <c r="WTG56" s="406"/>
      <c r="WTH56" s="406"/>
      <c r="WTI56" s="406"/>
      <c r="WTJ56" s="406"/>
      <c r="WTK56" s="406"/>
      <c r="WTL56" s="406"/>
      <c r="WTM56" s="406"/>
      <c r="WTN56" s="406"/>
      <c r="WTO56" s="406"/>
      <c r="WTP56" s="406"/>
      <c r="WTQ56" s="406"/>
      <c r="WTR56" s="406"/>
      <c r="WTS56" s="406"/>
      <c r="WTT56" s="406"/>
      <c r="WTU56" s="406"/>
      <c r="WTV56" s="406"/>
      <c r="WTW56" s="406"/>
      <c r="WTX56" s="406"/>
      <c r="WTY56" s="406"/>
      <c r="WTZ56" s="406"/>
      <c r="WUA56" s="406"/>
      <c r="WUB56" s="406"/>
      <c r="WUC56" s="406"/>
      <c r="WUD56" s="406"/>
      <c r="WUE56" s="406"/>
      <c r="WUF56" s="406"/>
      <c r="WUG56" s="406"/>
      <c r="WUH56" s="406"/>
      <c r="WUI56" s="406"/>
      <c r="WUJ56" s="406"/>
      <c r="WUK56" s="406"/>
      <c r="WUL56" s="406"/>
      <c r="WUM56" s="406"/>
      <c r="WUN56" s="406"/>
      <c r="WUO56" s="406"/>
      <c r="WUP56" s="406"/>
      <c r="WUQ56" s="406"/>
      <c r="WUR56" s="406"/>
      <c r="WUS56" s="406"/>
      <c r="WUT56" s="406"/>
      <c r="WUU56" s="406"/>
      <c r="WUV56" s="406"/>
      <c r="WUW56" s="406"/>
      <c r="WUX56" s="406"/>
      <c r="WUY56" s="406"/>
      <c r="WUZ56" s="406"/>
      <c r="WVA56" s="406"/>
      <c r="WVB56" s="406"/>
      <c r="WVC56" s="406"/>
      <c r="WVD56" s="406"/>
      <c r="WVE56" s="406"/>
      <c r="WVF56" s="406"/>
      <c r="WVG56" s="406"/>
      <c r="WVH56" s="406"/>
      <c r="WVI56" s="406"/>
      <c r="WVJ56" s="406"/>
      <c r="WVK56" s="406"/>
      <c r="WVL56" s="406"/>
      <c r="WVM56" s="406"/>
      <c r="WVN56" s="406"/>
      <c r="WVO56" s="406"/>
      <c r="WVP56" s="406"/>
      <c r="WVQ56" s="406"/>
      <c r="WVR56" s="406"/>
      <c r="WVS56" s="406"/>
      <c r="WVT56" s="406"/>
      <c r="WVU56" s="406"/>
      <c r="WVV56" s="406"/>
      <c r="WVW56" s="406"/>
      <c r="WVX56" s="406"/>
      <c r="WVY56" s="406"/>
      <c r="WVZ56" s="406"/>
      <c r="WWA56" s="406"/>
      <c r="WWB56" s="406"/>
      <c r="WWC56" s="406"/>
      <c r="WWD56" s="406"/>
      <c r="WWE56" s="406"/>
      <c r="WWF56" s="406"/>
      <c r="WWG56" s="406"/>
      <c r="WWH56" s="406"/>
      <c r="WWI56" s="406"/>
      <c r="WWJ56" s="406"/>
      <c r="WWK56" s="406"/>
      <c r="WWL56" s="406"/>
      <c r="WWM56" s="406"/>
      <c r="WWN56" s="406"/>
      <c r="WWO56" s="406"/>
      <c r="WWP56" s="406"/>
      <c r="WWQ56" s="406"/>
      <c r="WWR56" s="406"/>
      <c r="WWS56" s="406"/>
      <c r="WWT56" s="406"/>
      <c r="WWU56" s="406"/>
      <c r="WWV56" s="406"/>
      <c r="WWW56" s="406"/>
      <c r="WWX56" s="406"/>
      <c r="WWY56" s="406"/>
      <c r="WWZ56" s="406"/>
      <c r="WXA56" s="406"/>
      <c r="WXB56" s="406"/>
      <c r="WXC56" s="406"/>
      <c r="WXD56" s="406"/>
      <c r="WXE56" s="406"/>
      <c r="WXF56" s="406"/>
      <c r="WXG56" s="406"/>
      <c r="WXH56" s="406"/>
      <c r="WXI56" s="406"/>
      <c r="WXJ56" s="406"/>
      <c r="WXK56" s="406"/>
      <c r="WXL56" s="406"/>
      <c r="WXM56" s="406"/>
      <c r="WXN56" s="406"/>
      <c r="WXO56" s="406"/>
      <c r="WXP56" s="406"/>
      <c r="WXQ56" s="406"/>
      <c r="WXR56" s="406"/>
      <c r="WXS56" s="406"/>
      <c r="WXT56" s="406"/>
      <c r="WXU56" s="406"/>
      <c r="WXV56" s="406"/>
      <c r="WXW56" s="406"/>
      <c r="WXX56" s="406"/>
      <c r="WXY56" s="406"/>
      <c r="WXZ56" s="406"/>
      <c r="WYA56" s="406"/>
      <c r="WYB56" s="406"/>
      <c r="WYC56" s="406"/>
      <c r="WYD56" s="406"/>
      <c r="WYE56" s="406"/>
      <c r="WYF56" s="406"/>
      <c r="WYG56" s="406"/>
      <c r="WYH56" s="406"/>
      <c r="WYI56" s="406"/>
      <c r="WYJ56" s="406"/>
      <c r="WYK56" s="406"/>
      <c r="WYL56" s="406"/>
      <c r="WYM56" s="406"/>
      <c r="WYN56" s="406"/>
      <c r="WYO56" s="406"/>
      <c r="WYP56" s="406"/>
      <c r="WYQ56" s="406"/>
      <c r="WYR56" s="406"/>
      <c r="WYS56" s="406"/>
      <c r="WYT56" s="406"/>
      <c r="WYU56" s="406"/>
      <c r="WYV56" s="406"/>
      <c r="WYW56" s="406"/>
      <c r="WYX56" s="406"/>
      <c r="WYY56" s="406"/>
      <c r="WYZ56" s="406"/>
      <c r="WZA56" s="406"/>
      <c r="WZB56" s="406"/>
      <c r="WZC56" s="406"/>
      <c r="WZD56" s="406"/>
      <c r="WZE56" s="406"/>
      <c r="WZF56" s="406"/>
      <c r="WZG56" s="406"/>
      <c r="WZH56" s="406"/>
      <c r="WZI56" s="406"/>
      <c r="WZJ56" s="406"/>
      <c r="WZK56" s="406"/>
      <c r="WZL56" s="406"/>
      <c r="WZM56" s="406"/>
      <c r="WZN56" s="406"/>
      <c r="WZO56" s="406"/>
      <c r="WZP56" s="406"/>
      <c r="WZQ56" s="406"/>
      <c r="WZR56" s="406"/>
      <c r="WZS56" s="406"/>
      <c r="WZT56" s="406"/>
      <c r="WZU56" s="406"/>
      <c r="WZV56" s="406"/>
      <c r="WZW56" s="406"/>
      <c r="WZX56" s="406"/>
      <c r="WZY56" s="406"/>
      <c r="WZZ56" s="406"/>
      <c r="XAA56" s="406"/>
      <c r="XAB56" s="406"/>
      <c r="XAC56" s="406"/>
      <c r="XAD56" s="406"/>
      <c r="XAE56" s="406"/>
      <c r="XAF56" s="406"/>
      <c r="XAG56" s="406"/>
      <c r="XAH56" s="406"/>
      <c r="XAI56" s="406"/>
      <c r="XAJ56" s="406"/>
      <c r="XAK56" s="406"/>
      <c r="XAL56" s="406"/>
      <c r="XAM56" s="406"/>
      <c r="XAN56" s="406"/>
      <c r="XAO56" s="406"/>
      <c r="XAP56" s="406"/>
      <c r="XAQ56" s="406"/>
      <c r="XAR56" s="406"/>
      <c r="XAS56" s="406"/>
      <c r="XAT56" s="406"/>
      <c r="XAU56" s="406"/>
      <c r="XAV56" s="406"/>
      <c r="XAW56" s="406"/>
      <c r="XAX56" s="406"/>
      <c r="XAY56" s="406"/>
      <c r="XAZ56" s="406"/>
      <c r="XBA56" s="406"/>
      <c r="XBB56" s="406"/>
      <c r="XBC56" s="406"/>
      <c r="XBD56" s="406"/>
      <c r="XBE56" s="406"/>
      <c r="XBF56" s="406"/>
      <c r="XBG56" s="406"/>
      <c r="XBH56" s="406"/>
      <c r="XBI56" s="406"/>
      <c r="XBJ56" s="406"/>
      <c r="XBK56" s="406"/>
      <c r="XBL56" s="406"/>
      <c r="XBM56" s="406"/>
      <c r="XBN56" s="406"/>
      <c r="XBO56" s="406"/>
      <c r="XBP56" s="406"/>
      <c r="XBQ56" s="406"/>
      <c r="XBR56" s="406"/>
      <c r="XBS56" s="406"/>
      <c r="XBT56" s="406"/>
      <c r="XBU56" s="406"/>
      <c r="XBV56" s="406"/>
      <c r="XBW56" s="406"/>
      <c r="XBX56" s="406"/>
      <c r="XBY56" s="406"/>
      <c r="XBZ56" s="406"/>
      <c r="XCA56" s="406"/>
      <c r="XCB56" s="406"/>
      <c r="XCC56" s="406"/>
      <c r="XCD56" s="406"/>
      <c r="XCE56" s="406"/>
      <c r="XCF56" s="406"/>
      <c r="XCG56" s="406"/>
      <c r="XCH56" s="406"/>
      <c r="XCI56" s="406"/>
      <c r="XCJ56" s="406"/>
      <c r="XCK56" s="406"/>
      <c r="XCL56" s="406"/>
      <c r="XCM56" s="406"/>
      <c r="XCN56" s="406"/>
      <c r="XCO56" s="406"/>
      <c r="XCP56" s="406"/>
      <c r="XCQ56" s="406"/>
      <c r="XCR56" s="406"/>
      <c r="XCS56" s="406"/>
      <c r="XCT56" s="406"/>
      <c r="XCU56" s="406"/>
      <c r="XCV56" s="406"/>
      <c r="XCW56" s="406"/>
      <c r="XCX56" s="406"/>
      <c r="XCY56" s="406"/>
      <c r="XCZ56" s="406"/>
      <c r="XDA56" s="406"/>
      <c r="XDB56" s="406"/>
      <c r="XDC56" s="406"/>
      <c r="XDD56" s="406"/>
      <c r="XDE56" s="406"/>
      <c r="XDF56" s="406"/>
      <c r="XDG56" s="406"/>
      <c r="XDH56" s="406"/>
      <c r="XDI56" s="406"/>
      <c r="XDJ56" s="406"/>
      <c r="XDK56" s="406"/>
      <c r="XDL56" s="406"/>
      <c r="XDM56" s="406"/>
      <c r="XDN56" s="406"/>
      <c r="XDO56" s="406"/>
      <c r="XDP56" s="406"/>
      <c r="XDQ56" s="406"/>
      <c r="XDR56" s="406"/>
      <c r="XDS56" s="406"/>
      <c r="XDT56" s="406"/>
      <c r="XDU56" s="406"/>
      <c r="XDV56" s="406"/>
      <c r="XDW56" s="406"/>
      <c r="XDX56" s="406"/>
      <c r="XDY56" s="406"/>
      <c r="XDZ56" s="406"/>
      <c r="XEA56" s="406"/>
      <c r="XEB56" s="406"/>
      <c r="XEC56" s="406"/>
      <c r="XED56" s="406"/>
      <c r="XEE56" s="406"/>
      <c r="XEF56" s="406"/>
      <c r="XEG56" s="406"/>
      <c r="XEH56" s="406"/>
      <c r="XEI56" s="406"/>
      <c r="XEJ56" s="406"/>
      <c r="XEK56" s="406"/>
      <c r="XEL56" s="406"/>
      <c r="XEM56" s="406"/>
      <c r="XEN56" s="406"/>
      <c r="XEO56" s="406"/>
      <c r="XEP56" s="406"/>
      <c r="XEQ56" s="406"/>
      <c r="XER56" s="406"/>
      <c r="XES56" s="406"/>
      <c r="XET56" s="406"/>
      <c r="XEU56" s="406"/>
      <c r="XEV56" s="406"/>
      <c r="XEW56" s="406"/>
      <c r="XEX56" s="406"/>
      <c r="XEY56" s="406"/>
      <c r="XEZ56" s="406"/>
      <c r="XFA56" s="406"/>
      <c r="XFB56" s="406"/>
      <c r="XFC56" s="406"/>
      <c r="XFD56" s="406"/>
    </row>
    <row r="57" spans="1:16384" ht="17.25" customHeight="1">
      <c r="A57" s="406" t="s">
        <v>855</v>
      </c>
      <c r="B57" s="406"/>
      <c r="C57" s="406"/>
      <c r="D57" s="406"/>
      <c r="E57" s="406"/>
      <c r="F57" s="406"/>
      <c r="G57" s="406"/>
      <c r="H57" s="406"/>
      <c r="I57" s="406"/>
      <c r="J57" s="406"/>
      <c r="K57" s="406"/>
      <c r="L57" s="406"/>
      <c r="M57" s="406"/>
      <c r="N57" s="406"/>
      <c r="O57" s="406"/>
      <c r="P57" s="406"/>
      <c r="Q57" s="406"/>
      <c r="R57" s="406"/>
      <c r="S57" s="406"/>
      <c r="T57" s="406"/>
      <c r="U57" s="406"/>
      <c r="V57" s="406"/>
      <c r="W57" s="406"/>
      <c r="X57" s="406"/>
      <c r="Y57" s="406"/>
      <c r="Z57" s="406"/>
      <c r="AA57" s="406"/>
      <c r="AB57" s="406"/>
      <c r="AC57" s="406"/>
      <c r="AD57" s="406"/>
      <c r="AE57" s="406"/>
      <c r="AF57" s="406"/>
      <c r="AG57" s="406"/>
      <c r="AH57" s="406"/>
      <c r="AI57" s="406"/>
      <c r="AJ57" s="406"/>
      <c r="AK57" s="406"/>
      <c r="AL57" s="406"/>
      <c r="AM57" s="406"/>
      <c r="AN57" s="406"/>
      <c r="AO57" s="406"/>
      <c r="AP57" s="406"/>
      <c r="AQ57" s="406"/>
      <c r="AR57" s="406"/>
      <c r="AS57" s="406"/>
      <c r="AT57" s="406"/>
      <c r="AU57" s="406"/>
      <c r="AV57" s="406"/>
      <c r="AW57" s="406"/>
      <c r="AX57" s="406"/>
      <c r="AY57" s="406"/>
      <c r="AZ57" s="406"/>
      <c r="BA57" s="406"/>
      <c r="BB57" s="406"/>
      <c r="BC57" s="406"/>
      <c r="BD57" s="406"/>
      <c r="BE57" s="406"/>
      <c r="BF57" s="406"/>
      <c r="BG57" s="406"/>
      <c r="BH57" s="406"/>
      <c r="BI57" s="406"/>
      <c r="BJ57" s="406"/>
      <c r="BK57" s="406"/>
      <c r="BL57" s="406"/>
      <c r="BM57" s="406"/>
      <c r="BN57" s="406"/>
      <c r="BO57" s="406"/>
      <c r="BP57" s="406"/>
      <c r="BQ57" s="406"/>
      <c r="BR57" s="406"/>
      <c r="BS57" s="406"/>
      <c r="BT57" s="406"/>
      <c r="BU57" s="406"/>
      <c r="BV57" s="406"/>
      <c r="BW57" s="406"/>
      <c r="BX57" s="406"/>
      <c r="BY57" s="406"/>
      <c r="BZ57" s="406"/>
      <c r="CA57" s="406"/>
      <c r="CB57" s="406"/>
      <c r="CC57" s="406"/>
      <c r="CD57" s="406"/>
      <c r="CE57" s="406"/>
      <c r="CF57" s="406"/>
      <c r="CG57" s="406"/>
      <c r="CH57" s="406"/>
      <c r="CI57" s="406"/>
      <c r="CJ57" s="406"/>
      <c r="CK57" s="406"/>
      <c r="CL57" s="406"/>
      <c r="CM57" s="406"/>
      <c r="CN57" s="406"/>
      <c r="CO57" s="406"/>
      <c r="CP57" s="406"/>
      <c r="CQ57" s="406"/>
      <c r="CR57" s="406"/>
      <c r="CS57" s="406"/>
      <c r="CT57" s="406"/>
      <c r="CU57" s="406"/>
      <c r="CV57" s="406"/>
      <c r="CW57" s="406"/>
      <c r="CX57" s="406"/>
      <c r="CY57" s="406"/>
      <c r="CZ57" s="406"/>
      <c r="DA57" s="406"/>
      <c r="DB57" s="406"/>
      <c r="DC57" s="406"/>
      <c r="DD57" s="406"/>
      <c r="DE57" s="406"/>
      <c r="DF57" s="406"/>
      <c r="DG57" s="406"/>
      <c r="DH57" s="406"/>
      <c r="DI57" s="406"/>
      <c r="DJ57" s="406"/>
      <c r="DK57" s="406"/>
      <c r="DL57" s="406"/>
      <c r="DM57" s="406"/>
      <c r="DN57" s="406"/>
      <c r="DO57" s="406"/>
      <c r="DP57" s="406"/>
      <c r="DQ57" s="406"/>
      <c r="DR57" s="406"/>
      <c r="DS57" s="406"/>
      <c r="DT57" s="406"/>
      <c r="DU57" s="406"/>
      <c r="DV57" s="406"/>
      <c r="DW57" s="406"/>
      <c r="DX57" s="406"/>
      <c r="DY57" s="406"/>
      <c r="DZ57" s="406"/>
      <c r="EA57" s="406"/>
      <c r="EB57" s="406"/>
      <c r="EC57" s="406"/>
      <c r="ED57" s="406"/>
      <c r="EE57" s="406"/>
      <c r="EF57" s="406"/>
      <c r="EG57" s="406"/>
      <c r="EH57" s="406"/>
      <c r="EI57" s="406"/>
      <c r="EJ57" s="406"/>
      <c r="EK57" s="406"/>
      <c r="EL57" s="406"/>
      <c r="EM57" s="406"/>
      <c r="EN57" s="406"/>
      <c r="EO57" s="406"/>
      <c r="EP57" s="406"/>
      <c r="EQ57" s="406"/>
      <c r="ER57" s="406"/>
      <c r="ES57" s="406"/>
      <c r="ET57" s="406"/>
      <c r="EU57" s="406"/>
      <c r="EV57" s="406"/>
      <c r="EW57" s="406"/>
      <c r="EX57" s="406"/>
      <c r="EY57" s="406"/>
      <c r="EZ57" s="406"/>
      <c r="FA57" s="406"/>
      <c r="FB57" s="406"/>
      <c r="FC57" s="406"/>
      <c r="FD57" s="406"/>
      <c r="FE57" s="406"/>
      <c r="FF57" s="406"/>
      <c r="FG57" s="406"/>
      <c r="FH57" s="406"/>
      <c r="FI57" s="406"/>
      <c r="FJ57" s="406"/>
      <c r="FK57" s="406"/>
      <c r="FL57" s="406"/>
      <c r="FM57" s="406"/>
      <c r="FN57" s="406"/>
      <c r="FO57" s="406"/>
      <c r="FP57" s="406"/>
      <c r="FQ57" s="406"/>
      <c r="FR57" s="406"/>
      <c r="FS57" s="406"/>
      <c r="FT57" s="406"/>
      <c r="FU57" s="406"/>
      <c r="FV57" s="406"/>
      <c r="FW57" s="406"/>
      <c r="FX57" s="406"/>
      <c r="FY57" s="406"/>
      <c r="FZ57" s="406"/>
      <c r="GA57" s="406"/>
      <c r="GB57" s="406"/>
      <c r="GC57" s="406"/>
      <c r="GD57" s="406"/>
      <c r="GE57" s="406"/>
      <c r="GF57" s="406"/>
      <c r="GG57" s="406"/>
      <c r="GH57" s="406"/>
      <c r="GI57" s="406"/>
      <c r="GJ57" s="406"/>
      <c r="GK57" s="406"/>
      <c r="GL57" s="406"/>
      <c r="GM57" s="406"/>
      <c r="GN57" s="406"/>
      <c r="GO57" s="406"/>
      <c r="GP57" s="406"/>
      <c r="GQ57" s="406"/>
      <c r="GR57" s="406"/>
      <c r="GS57" s="406"/>
      <c r="GT57" s="406"/>
      <c r="GU57" s="406"/>
      <c r="GV57" s="406"/>
      <c r="GW57" s="406"/>
      <c r="GX57" s="406"/>
      <c r="GY57" s="406"/>
      <c r="GZ57" s="406"/>
      <c r="HA57" s="406"/>
      <c r="HB57" s="406"/>
      <c r="HC57" s="406"/>
      <c r="HD57" s="406"/>
      <c r="HE57" s="406"/>
      <c r="HF57" s="406"/>
      <c r="HG57" s="406"/>
      <c r="HH57" s="406"/>
      <c r="HI57" s="406"/>
      <c r="HJ57" s="406"/>
      <c r="HK57" s="406"/>
      <c r="HL57" s="406"/>
      <c r="HM57" s="406"/>
      <c r="HN57" s="406"/>
      <c r="HO57" s="406"/>
      <c r="HP57" s="406"/>
      <c r="HQ57" s="406"/>
      <c r="HR57" s="406"/>
      <c r="HS57" s="406"/>
      <c r="HT57" s="406"/>
      <c r="HU57" s="406"/>
      <c r="HV57" s="406"/>
      <c r="HW57" s="406"/>
      <c r="HX57" s="406"/>
      <c r="HY57" s="406"/>
      <c r="HZ57" s="406"/>
      <c r="IA57" s="406"/>
      <c r="IB57" s="406"/>
      <c r="IC57" s="406"/>
      <c r="ID57" s="406"/>
      <c r="IE57" s="406"/>
      <c r="IF57" s="406"/>
      <c r="IG57" s="406"/>
      <c r="IH57" s="406"/>
      <c r="II57" s="406"/>
      <c r="IJ57" s="406"/>
      <c r="IK57" s="406"/>
      <c r="IL57" s="406"/>
      <c r="IM57" s="406"/>
      <c r="IN57" s="406"/>
      <c r="IO57" s="406"/>
      <c r="IP57" s="406"/>
      <c r="IQ57" s="406"/>
      <c r="IR57" s="406"/>
      <c r="IS57" s="406"/>
      <c r="IT57" s="406"/>
      <c r="IU57" s="406"/>
      <c r="IV57" s="406"/>
      <c r="IW57" s="406"/>
      <c r="IX57" s="406"/>
      <c r="IY57" s="406"/>
      <c r="IZ57" s="406"/>
      <c r="JA57" s="406"/>
      <c r="JB57" s="406"/>
      <c r="JC57" s="406"/>
      <c r="JD57" s="406"/>
      <c r="JE57" s="406"/>
      <c r="JF57" s="406"/>
      <c r="JG57" s="406"/>
      <c r="JH57" s="406"/>
      <c r="JI57" s="406"/>
      <c r="JJ57" s="406"/>
      <c r="JK57" s="406"/>
      <c r="JL57" s="406"/>
      <c r="JM57" s="406"/>
      <c r="JN57" s="406"/>
      <c r="JO57" s="406"/>
      <c r="JP57" s="406"/>
      <c r="JQ57" s="406"/>
      <c r="JR57" s="406"/>
      <c r="JS57" s="406"/>
      <c r="JT57" s="406"/>
      <c r="JU57" s="406"/>
      <c r="JV57" s="406"/>
      <c r="JW57" s="406"/>
      <c r="JX57" s="406"/>
      <c r="JY57" s="406"/>
      <c r="JZ57" s="406"/>
      <c r="KA57" s="406"/>
      <c r="KB57" s="406"/>
      <c r="KC57" s="406"/>
      <c r="KD57" s="406"/>
      <c r="KE57" s="406"/>
      <c r="KF57" s="406"/>
      <c r="KG57" s="406"/>
      <c r="KH57" s="406"/>
      <c r="KI57" s="406"/>
      <c r="KJ57" s="406"/>
      <c r="KK57" s="406"/>
      <c r="KL57" s="406"/>
      <c r="KM57" s="406"/>
      <c r="KN57" s="406"/>
      <c r="KO57" s="406"/>
      <c r="KP57" s="406"/>
      <c r="KQ57" s="406"/>
      <c r="KR57" s="406"/>
      <c r="KS57" s="406"/>
      <c r="KT57" s="406"/>
      <c r="KU57" s="406"/>
      <c r="KV57" s="406"/>
      <c r="KW57" s="406"/>
      <c r="KX57" s="406"/>
      <c r="KY57" s="406"/>
      <c r="KZ57" s="406"/>
      <c r="LA57" s="406"/>
      <c r="LB57" s="406"/>
      <c r="LC57" s="406"/>
      <c r="LD57" s="406"/>
      <c r="LE57" s="406"/>
      <c r="LF57" s="406"/>
      <c r="LG57" s="406"/>
      <c r="LH57" s="406"/>
      <c r="LI57" s="406"/>
      <c r="LJ57" s="406"/>
      <c r="LK57" s="406"/>
      <c r="LL57" s="406"/>
      <c r="LM57" s="406"/>
      <c r="LN57" s="406"/>
      <c r="LO57" s="406"/>
      <c r="LP57" s="406"/>
      <c r="LQ57" s="406"/>
      <c r="LR57" s="406"/>
      <c r="LS57" s="406"/>
      <c r="LT57" s="406"/>
      <c r="LU57" s="406"/>
      <c r="LV57" s="406"/>
      <c r="LW57" s="406"/>
      <c r="LX57" s="406"/>
      <c r="LY57" s="406"/>
      <c r="LZ57" s="406"/>
      <c r="MA57" s="406"/>
      <c r="MB57" s="406"/>
      <c r="MC57" s="406"/>
      <c r="MD57" s="406"/>
      <c r="ME57" s="406"/>
      <c r="MF57" s="406"/>
      <c r="MG57" s="406"/>
      <c r="MH57" s="406"/>
      <c r="MI57" s="406"/>
      <c r="MJ57" s="406"/>
      <c r="MK57" s="406"/>
      <c r="ML57" s="406"/>
      <c r="MM57" s="406"/>
      <c r="MN57" s="406"/>
      <c r="MO57" s="406"/>
      <c r="MP57" s="406"/>
      <c r="MQ57" s="406"/>
      <c r="MR57" s="406"/>
      <c r="MS57" s="406"/>
      <c r="MT57" s="406"/>
      <c r="MU57" s="406"/>
      <c r="MV57" s="406"/>
      <c r="MW57" s="406"/>
      <c r="MX57" s="406"/>
      <c r="MY57" s="406"/>
      <c r="MZ57" s="406"/>
      <c r="NA57" s="406"/>
      <c r="NB57" s="406"/>
      <c r="NC57" s="406"/>
      <c r="ND57" s="406"/>
      <c r="NE57" s="406"/>
      <c r="NF57" s="406"/>
      <c r="NG57" s="406"/>
      <c r="NH57" s="406"/>
      <c r="NI57" s="406"/>
      <c r="NJ57" s="406"/>
      <c r="NK57" s="406"/>
      <c r="NL57" s="406"/>
      <c r="NM57" s="406"/>
      <c r="NN57" s="406"/>
      <c r="NO57" s="406"/>
      <c r="NP57" s="406"/>
      <c r="NQ57" s="406"/>
      <c r="NR57" s="406"/>
      <c r="NS57" s="406"/>
      <c r="NT57" s="406"/>
      <c r="NU57" s="406"/>
      <c r="NV57" s="406"/>
      <c r="NW57" s="406"/>
      <c r="NX57" s="406"/>
      <c r="NY57" s="406"/>
      <c r="NZ57" s="406"/>
      <c r="OA57" s="406"/>
      <c r="OB57" s="406"/>
      <c r="OC57" s="406"/>
      <c r="OD57" s="406"/>
      <c r="OE57" s="406"/>
      <c r="OF57" s="406"/>
      <c r="OG57" s="406"/>
      <c r="OH57" s="406"/>
      <c r="OI57" s="406"/>
      <c r="OJ57" s="406"/>
      <c r="OK57" s="406"/>
      <c r="OL57" s="406"/>
      <c r="OM57" s="406"/>
      <c r="ON57" s="406"/>
      <c r="OO57" s="406"/>
      <c r="OP57" s="406"/>
      <c r="OQ57" s="406"/>
      <c r="OR57" s="406"/>
      <c r="OS57" s="406"/>
      <c r="OT57" s="406"/>
      <c r="OU57" s="406"/>
      <c r="OV57" s="406"/>
      <c r="OW57" s="406"/>
      <c r="OX57" s="406"/>
      <c r="OY57" s="406"/>
      <c r="OZ57" s="406"/>
      <c r="PA57" s="406"/>
      <c r="PB57" s="406"/>
      <c r="PC57" s="406"/>
      <c r="PD57" s="406"/>
      <c r="PE57" s="406"/>
      <c r="PF57" s="406"/>
      <c r="PG57" s="406"/>
      <c r="PH57" s="406"/>
      <c r="PI57" s="406"/>
      <c r="PJ57" s="406"/>
      <c r="PK57" s="406"/>
      <c r="PL57" s="406"/>
      <c r="PM57" s="406"/>
      <c r="PN57" s="406"/>
      <c r="PO57" s="406"/>
      <c r="PP57" s="406"/>
      <c r="PQ57" s="406"/>
      <c r="PR57" s="406"/>
      <c r="PS57" s="406"/>
      <c r="PT57" s="406"/>
      <c r="PU57" s="406"/>
      <c r="PV57" s="406"/>
      <c r="PW57" s="406"/>
      <c r="PX57" s="406"/>
      <c r="PY57" s="406"/>
      <c r="PZ57" s="406"/>
      <c r="QA57" s="406"/>
      <c r="QB57" s="406"/>
      <c r="QC57" s="406"/>
      <c r="QD57" s="406"/>
      <c r="QE57" s="406"/>
      <c r="QF57" s="406"/>
      <c r="QG57" s="406"/>
      <c r="QH57" s="406"/>
      <c r="QI57" s="406"/>
      <c r="QJ57" s="406"/>
      <c r="QK57" s="406"/>
      <c r="QL57" s="406"/>
      <c r="QM57" s="406"/>
      <c r="QN57" s="406"/>
      <c r="QO57" s="406"/>
      <c r="QP57" s="406"/>
      <c r="QQ57" s="406"/>
      <c r="QR57" s="406"/>
      <c r="QS57" s="406"/>
      <c r="QT57" s="406"/>
      <c r="QU57" s="406"/>
      <c r="QV57" s="406"/>
      <c r="QW57" s="406"/>
      <c r="QX57" s="406"/>
      <c r="QY57" s="406"/>
      <c r="QZ57" s="406"/>
      <c r="RA57" s="406"/>
      <c r="RB57" s="406"/>
      <c r="RC57" s="406"/>
      <c r="RD57" s="406"/>
      <c r="RE57" s="406"/>
      <c r="RF57" s="406"/>
      <c r="RG57" s="406"/>
      <c r="RH57" s="406"/>
      <c r="RI57" s="406"/>
      <c r="RJ57" s="406"/>
      <c r="RK57" s="406"/>
      <c r="RL57" s="406"/>
      <c r="RM57" s="406"/>
      <c r="RN57" s="406"/>
      <c r="RO57" s="406"/>
      <c r="RP57" s="406"/>
      <c r="RQ57" s="406"/>
      <c r="RR57" s="406"/>
      <c r="RS57" s="406"/>
      <c r="RT57" s="406"/>
      <c r="RU57" s="406"/>
      <c r="RV57" s="406"/>
      <c r="RW57" s="406"/>
      <c r="RX57" s="406"/>
      <c r="RY57" s="406"/>
      <c r="RZ57" s="406"/>
      <c r="SA57" s="406"/>
      <c r="SB57" s="406"/>
      <c r="SC57" s="406"/>
      <c r="SD57" s="406"/>
      <c r="SE57" s="406"/>
      <c r="SF57" s="406"/>
      <c r="SG57" s="406"/>
      <c r="SH57" s="406"/>
      <c r="SI57" s="406"/>
      <c r="SJ57" s="406"/>
      <c r="SK57" s="406"/>
      <c r="SL57" s="406"/>
      <c r="SM57" s="406"/>
      <c r="SN57" s="406"/>
      <c r="SO57" s="406"/>
      <c r="SP57" s="406"/>
      <c r="SQ57" s="406"/>
      <c r="SR57" s="406"/>
      <c r="SS57" s="406"/>
      <c r="ST57" s="406"/>
      <c r="SU57" s="406"/>
      <c r="SV57" s="406"/>
      <c r="SW57" s="406"/>
      <c r="SX57" s="406"/>
      <c r="SY57" s="406"/>
      <c r="SZ57" s="406"/>
      <c r="TA57" s="406"/>
      <c r="TB57" s="406"/>
      <c r="TC57" s="406"/>
      <c r="TD57" s="406"/>
      <c r="TE57" s="406"/>
      <c r="TF57" s="406"/>
      <c r="TG57" s="406"/>
      <c r="TH57" s="406"/>
      <c r="TI57" s="406"/>
      <c r="TJ57" s="406"/>
      <c r="TK57" s="406"/>
      <c r="TL57" s="406"/>
      <c r="TM57" s="406"/>
      <c r="TN57" s="406"/>
      <c r="TO57" s="406"/>
      <c r="TP57" s="406"/>
      <c r="TQ57" s="406"/>
      <c r="TR57" s="406"/>
      <c r="TS57" s="406"/>
      <c r="TT57" s="406"/>
      <c r="TU57" s="406"/>
      <c r="TV57" s="406"/>
      <c r="TW57" s="406"/>
      <c r="TX57" s="406"/>
      <c r="TY57" s="406"/>
      <c r="TZ57" s="406"/>
      <c r="UA57" s="406"/>
      <c r="UB57" s="406"/>
      <c r="UC57" s="406"/>
      <c r="UD57" s="406"/>
      <c r="UE57" s="406"/>
      <c r="UF57" s="406"/>
      <c r="UG57" s="406"/>
      <c r="UH57" s="406"/>
      <c r="UI57" s="406"/>
      <c r="UJ57" s="406"/>
      <c r="UK57" s="406"/>
      <c r="UL57" s="406"/>
      <c r="UM57" s="406"/>
      <c r="UN57" s="406"/>
      <c r="UO57" s="406"/>
      <c r="UP57" s="406"/>
      <c r="UQ57" s="406"/>
      <c r="UR57" s="406"/>
      <c r="US57" s="406"/>
      <c r="UT57" s="406"/>
      <c r="UU57" s="406"/>
      <c r="UV57" s="406"/>
      <c r="UW57" s="406"/>
      <c r="UX57" s="406"/>
      <c r="UY57" s="406"/>
      <c r="UZ57" s="406"/>
      <c r="VA57" s="406"/>
      <c r="VB57" s="406"/>
      <c r="VC57" s="406"/>
      <c r="VD57" s="406"/>
      <c r="VE57" s="406"/>
      <c r="VF57" s="406"/>
      <c r="VG57" s="406"/>
      <c r="VH57" s="406"/>
      <c r="VI57" s="406"/>
      <c r="VJ57" s="406"/>
      <c r="VK57" s="406"/>
      <c r="VL57" s="406"/>
      <c r="VM57" s="406"/>
      <c r="VN57" s="406"/>
      <c r="VO57" s="406"/>
      <c r="VP57" s="406"/>
      <c r="VQ57" s="406"/>
      <c r="VR57" s="406"/>
      <c r="VS57" s="406"/>
      <c r="VT57" s="406"/>
      <c r="VU57" s="406"/>
      <c r="VV57" s="406"/>
      <c r="VW57" s="406"/>
      <c r="VX57" s="406"/>
      <c r="VY57" s="406"/>
      <c r="VZ57" s="406"/>
      <c r="WA57" s="406"/>
      <c r="WB57" s="406"/>
      <c r="WC57" s="406"/>
      <c r="WD57" s="406"/>
      <c r="WE57" s="406"/>
      <c r="WF57" s="406"/>
      <c r="WG57" s="406"/>
      <c r="WH57" s="406"/>
      <c r="WI57" s="406"/>
      <c r="WJ57" s="406"/>
      <c r="WK57" s="406"/>
      <c r="WL57" s="406"/>
      <c r="WM57" s="406"/>
      <c r="WN57" s="406"/>
      <c r="WO57" s="406"/>
      <c r="WP57" s="406"/>
      <c r="WQ57" s="406"/>
      <c r="WR57" s="406"/>
      <c r="WS57" s="406"/>
      <c r="WT57" s="406"/>
      <c r="WU57" s="406"/>
      <c r="WV57" s="406"/>
      <c r="WW57" s="406"/>
      <c r="WX57" s="406"/>
      <c r="WY57" s="406"/>
      <c r="WZ57" s="406"/>
      <c r="XA57" s="406"/>
      <c r="XB57" s="406"/>
      <c r="XC57" s="406"/>
      <c r="XD57" s="406"/>
      <c r="XE57" s="406"/>
      <c r="XF57" s="406"/>
      <c r="XG57" s="406"/>
      <c r="XH57" s="406"/>
      <c r="XI57" s="406"/>
      <c r="XJ57" s="406"/>
      <c r="XK57" s="406"/>
      <c r="XL57" s="406"/>
      <c r="XM57" s="406"/>
      <c r="XN57" s="406"/>
      <c r="XO57" s="406"/>
      <c r="XP57" s="406"/>
      <c r="XQ57" s="406"/>
      <c r="XR57" s="406"/>
      <c r="XS57" s="406"/>
      <c r="XT57" s="406"/>
      <c r="XU57" s="406"/>
      <c r="XV57" s="406"/>
      <c r="XW57" s="406"/>
      <c r="XX57" s="406"/>
      <c r="XY57" s="406"/>
      <c r="XZ57" s="406"/>
      <c r="YA57" s="406"/>
      <c r="YB57" s="406"/>
      <c r="YC57" s="406"/>
      <c r="YD57" s="406"/>
      <c r="YE57" s="406"/>
      <c r="YF57" s="406"/>
      <c r="YG57" s="406"/>
      <c r="YH57" s="406"/>
      <c r="YI57" s="406"/>
      <c r="YJ57" s="406"/>
      <c r="YK57" s="406"/>
      <c r="YL57" s="406"/>
      <c r="YM57" s="406"/>
      <c r="YN57" s="406"/>
      <c r="YO57" s="406"/>
      <c r="YP57" s="406"/>
      <c r="YQ57" s="406"/>
      <c r="YR57" s="406"/>
      <c r="YS57" s="406"/>
      <c r="YT57" s="406"/>
      <c r="YU57" s="406"/>
      <c r="YV57" s="406"/>
      <c r="YW57" s="406"/>
      <c r="YX57" s="406"/>
      <c r="YY57" s="406"/>
      <c r="YZ57" s="406"/>
      <c r="ZA57" s="406"/>
      <c r="ZB57" s="406"/>
      <c r="ZC57" s="406"/>
      <c r="ZD57" s="406"/>
      <c r="ZE57" s="406"/>
      <c r="ZF57" s="406"/>
      <c r="ZG57" s="406"/>
      <c r="ZH57" s="406"/>
      <c r="ZI57" s="406"/>
      <c r="ZJ57" s="406"/>
      <c r="ZK57" s="406"/>
      <c r="ZL57" s="406"/>
      <c r="ZM57" s="406"/>
      <c r="ZN57" s="406"/>
      <c r="ZO57" s="406"/>
      <c r="ZP57" s="406"/>
      <c r="ZQ57" s="406"/>
      <c r="ZR57" s="406"/>
      <c r="ZS57" s="406"/>
      <c r="ZT57" s="406"/>
      <c r="ZU57" s="406"/>
      <c r="ZV57" s="406"/>
      <c r="ZW57" s="406"/>
      <c r="ZX57" s="406"/>
      <c r="ZY57" s="406"/>
      <c r="ZZ57" s="406"/>
      <c r="AAA57" s="406"/>
      <c r="AAB57" s="406"/>
      <c r="AAC57" s="406"/>
      <c r="AAD57" s="406"/>
      <c r="AAE57" s="406"/>
      <c r="AAF57" s="406"/>
      <c r="AAG57" s="406"/>
      <c r="AAH57" s="406"/>
      <c r="AAI57" s="406"/>
      <c r="AAJ57" s="406"/>
      <c r="AAK57" s="406"/>
      <c r="AAL57" s="406"/>
      <c r="AAM57" s="406"/>
      <c r="AAN57" s="406"/>
      <c r="AAO57" s="406"/>
      <c r="AAP57" s="406"/>
      <c r="AAQ57" s="406"/>
      <c r="AAR57" s="406"/>
      <c r="AAS57" s="406"/>
      <c r="AAT57" s="406"/>
      <c r="AAU57" s="406"/>
      <c r="AAV57" s="406"/>
      <c r="AAW57" s="406"/>
      <c r="AAX57" s="406"/>
      <c r="AAY57" s="406"/>
      <c r="AAZ57" s="406"/>
      <c r="ABA57" s="406"/>
      <c r="ABB57" s="406"/>
      <c r="ABC57" s="406"/>
      <c r="ABD57" s="406"/>
      <c r="ABE57" s="406"/>
      <c r="ABF57" s="406"/>
      <c r="ABG57" s="406"/>
      <c r="ABH57" s="406"/>
      <c r="ABI57" s="406"/>
      <c r="ABJ57" s="406"/>
      <c r="ABK57" s="406"/>
      <c r="ABL57" s="406"/>
      <c r="ABM57" s="406"/>
      <c r="ABN57" s="406"/>
      <c r="ABO57" s="406"/>
      <c r="ABP57" s="406"/>
      <c r="ABQ57" s="406"/>
      <c r="ABR57" s="406"/>
      <c r="ABS57" s="406"/>
      <c r="ABT57" s="406"/>
      <c r="ABU57" s="406"/>
      <c r="ABV57" s="406"/>
      <c r="ABW57" s="406"/>
      <c r="ABX57" s="406"/>
      <c r="ABY57" s="406"/>
      <c r="ABZ57" s="406"/>
      <c r="ACA57" s="406"/>
      <c r="ACB57" s="406"/>
      <c r="ACC57" s="406"/>
      <c r="ACD57" s="406"/>
      <c r="ACE57" s="406"/>
      <c r="ACF57" s="406"/>
      <c r="ACG57" s="406"/>
      <c r="ACH57" s="406"/>
      <c r="ACI57" s="406"/>
      <c r="ACJ57" s="406"/>
      <c r="ACK57" s="406"/>
      <c r="ACL57" s="406"/>
      <c r="ACM57" s="406"/>
      <c r="ACN57" s="406"/>
      <c r="ACO57" s="406"/>
      <c r="ACP57" s="406"/>
      <c r="ACQ57" s="406"/>
      <c r="ACR57" s="406"/>
      <c r="ACS57" s="406"/>
      <c r="ACT57" s="406"/>
      <c r="ACU57" s="406"/>
      <c r="ACV57" s="406"/>
      <c r="ACW57" s="406"/>
      <c r="ACX57" s="406"/>
      <c r="ACY57" s="406"/>
      <c r="ACZ57" s="406"/>
      <c r="ADA57" s="406"/>
      <c r="ADB57" s="406"/>
      <c r="ADC57" s="406"/>
      <c r="ADD57" s="406"/>
      <c r="ADE57" s="406"/>
      <c r="ADF57" s="406"/>
      <c r="ADG57" s="406"/>
      <c r="ADH57" s="406"/>
      <c r="ADI57" s="406"/>
      <c r="ADJ57" s="406"/>
      <c r="ADK57" s="406"/>
      <c r="ADL57" s="406"/>
      <c r="ADM57" s="406"/>
      <c r="ADN57" s="406"/>
      <c r="ADO57" s="406"/>
      <c r="ADP57" s="406"/>
      <c r="ADQ57" s="406"/>
      <c r="ADR57" s="406"/>
      <c r="ADS57" s="406"/>
      <c r="ADT57" s="406"/>
      <c r="ADU57" s="406"/>
      <c r="ADV57" s="406"/>
      <c r="ADW57" s="406"/>
      <c r="ADX57" s="406"/>
      <c r="ADY57" s="406"/>
      <c r="ADZ57" s="406"/>
      <c r="AEA57" s="406"/>
      <c r="AEB57" s="406"/>
      <c r="AEC57" s="406"/>
      <c r="AED57" s="406"/>
      <c r="AEE57" s="406"/>
      <c r="AEF57" s="406"/>
      <c r="AEG57" s="406"/>
      <c r="AEH57" s="406"/>
      <c r="AEI57" s="406"/>
      <c r="AEJ57" s="406"/>
      <c r="AEK57" s="406"/>
      <c r="AEL57" s="406"/>
      <c r="AEM57" s="406"/>
      <c r="AEN57" s="406"/>
      <c r="AEO57" s="406"/>
      <c r="AEP57" s="406"/>
      <c r="AEQ57" s="406"/>
      <c r="AER57" s="406"/>
      <c r="AES57" s="406"/>
      <c r="AET57" s="406"/>
      <c r="AEU57" s="406"/>
      <c r="AEV57" s="406"/>
      <c r="AEW57" s="406"/>
      <c r="AEX57" s="406"/>
      <c r="AEY57" s="406"/>
      <c r="AEZ57" s="406"/>
      <c r="AFA57" s="406"/>
      <c r="AFB57" s="406"/>
      <c r="AFC57" s="406"/>
      <c r="AFD57" s="406"/>
      <c r="AFE57" s="406"/>
      <c r="AFF57" s="406"/>
      <c r="AFG57" s="406"/>
      <c r="AFH57" s="406"/>
      <c r="AFI57" s="406"/>
      <c r="AFJ57" s="406"/>
      <c r="AFK57" s="406"/>
      <c r="AFL57" s="406"/>
      <c r="AFM57" s="406"/>
      <c r="AFN57" s="406"/>
      <c r="AFO57" s="406"/>
      <c r="AFP57" s="406"/>
      <c r="AFQ57" s="406"/>
      <c r="AFR57" s="406"/>
      <c r="AFS57" s="406"/>
      <c r="AFT57" s="406"/>
      <c r="AFU57" s="406"/>
      <c r="AFV57" s="406"/>
      <c r="AFW57" s="406"/>
      <c r="AFX57" s="406"/>
      <c r="AFY57" s="406"/>
      <c r="AFZ57" s="406"/>
      <c r="AGA57" s="406"/>
      <c r="AGB57" s="406"/>
      <c r="AGC57" s="406"/>
      <c r="AGD57" s="406"/>
      <c r="AGE57" s="406"/>
      <c r="AGF57" s="406"/>
      <c r="AGG57" s="406"/>
      <c r="AGH57" s="406"/>
      <c r="AGI57" s="406"/>
      <c r="AGJ57" s="406"/>
      <c r="AGK57" s="406"/>
      <c r="AGL57" s="406"/>
      <c r="AGM57" s="406"/>
      <c r="AGN57" s="406"/>
      <c r="AGO57" s="406"/>
      <c r="AGP57" s="406"/>
      <c r="AGQ57" s="406"/>
      <c r="AGR57" s="406"/>
      <c r="AGS57" s="406"/>
      <c r="AGT57" s="406"/>
      <c r="AGU57" s="406"/>
      <c r="AGV57" s="406"/>
      <c r="AGW57" s="406"/>
      <c r="AGX57" s="406"/>
      <c r="AGY57" s="406"/>
      <c r="AGZ57" s="406"/>
      <c r="AHA57" s="406"/>
      <c r="AHB57" s="406"/>
      <c r="AHC57" s="406"/>
      <c r="AHD57" s="406"/>
      <c r="AHE57" s="406"/>
      <c r="AHF57" s="406"/>
      <c r="AHG57" s="406"/>
      <c r="AHH57" s="406"/>
      <c r="AHI57" s="406"/>
      <c r="AHJ57" s="406"/>
      <c r="AHK57" s="406"/>
      <c r="AHL57" s="406"/>
      <c r="AHM57" s="406"/>
      <c r="AHN57" s="406"/>
      <c r="AHO57" s="406"/>
      <c r="AHP57" s="406"/>
      <c r="AHQ57" s="406"/>
      <c r="AHR57" s="406"/>
      <c r="AHS57" s="406"/>
      <c r="AHT57" s="406"/>
      <c r="AHU57" s="406"/>
      <c r="AHV57" s="406"/>
      <c r="AHW57" s="406"/>
      <c r="AHX57" s="406"/>
      <c r="AHY57" s="406"/>
      <c r="AHZ57" s="406"/>
      <c r="AIA57" s="406"/>
      <c r="AIB57" s="406"/>
      <c r="AIC57" s="406"/>
      <c r="AID57" s="406"/>
      <c r="AIE57" s="406"/>
      <c r="AIF57" s="406"/>
      <c r="AIG57" s="406"/>
      <c r="AIH57" s="406"/>
      <c r="AII57" s="406"/>
      <c r="AIJ57" s="406"/>
      <c r="AIK57" s="406"/>
      <c r="AIL57" s="406"/>
      <c r="AIM57" s="406"/>
      <c r="AIN57" s="406"/>
      <c r="AIO57" s="406"/>
      <c r="AIP57" s="406"/>
      <c r="AIQ57" s="406"/>
      <c r="AIR57" s="406"/>
      <c r="AIS57" s="406"/>
      <c r="AIT57" s="406"/>
      <c r="AIU57" s="406"/>
      <c r="AIV57" s="406"/>
      <c r="AIW57" s="406"/>
      <c r="AIX57" s="406"/>
      <c r="AIY57" s="406"/>
      <c r="AIZ57" s="406"/>
      <c r="AJA57" s="406"/>
      <c r="AJB57" s="406"/>
      <c r="AJC57" s="406"/>
      <c r="AJD57" s="406"/>
      <c r="AJE57" s="406"/>
      <c r="AJF57" s="406"/>
      <c r="AJG57" s="406"/>
      <c r="AJH57" s="406"/>
      <c r="AJI57" s="406"/>
      <c r="AJJ57" s="406"/>
      <c r="AJK57" s="406"/>
      <c r="AJL57" s="406"/>
      <c r="AJM57" s="406"/>
      <c r="AJN57" s="406"/>
      <c r="AJO57" s="406"/>
      <c r="AJP57" s="406"/>
      <c r="AJQ57" s="406"/>
      <c r="AJR57" s="406"/>
      <c r="AJS57" s="406"/>
      <c r="AJT57" s="406"/>
      <c r="AJU57" s="406"/>
      <c r="AJV57" s="406"/>
      <c r="AJW57" s="406"/>
      <c r="AJX57" s="406"/>
      <c r="AJY57" s="406"/>
      <c r="AJZ57" s="406"/>
      <c r="AKA57" s="406"/>
      <c r="AKB57" s="406"/>
      <c r="AKC57" s="406"/>
      <c r="AKD57" s="406"/>
      <c r="AKE57" s="406"/>
      <c r="AKF57" s="406"/>
      <c r="AKG57" s="406"/>
      <c r="AKH57" s="406"/>
      <c r="AKI57" s="406"/>
      <c r="AKJ57" s="406"/>
      <c r="AKK57" s="406"/>
      <c r="AKL57" s="406"/>
      <c r="AKM57" s="406"/>
      <c r="AKN57" s="406"/>
      <c r="AKO57" s="406"/>
      <c r="AKP57" s="406"/>
      <c r="AKQ57" s="406"/>
      <c r="AKR57" s="406"/>
      <c r="AKS57" s="406"/>
      <c r="AKT57" s="406"/>
      <c r="AKU57" s="406"/>
      <c r="AKV57" s="406"/>
      <c r="AKW57" s="406"/>
      <c r="AKX57" s="406"/>
      <c r="AKY57" s="406"/>
      <c r="AKZ57" s="406"/>
      <c r="ALA57" s="406"/>
      <c r="ALB57" s="406"/>
      <c r="ALC57" s="406"/>
      <c r="ALD57" s="406"/>
      <c r="ALE57" s="406"/>
      <c r="ALF57" s="406"/>
      <c r="ALG57" s="406"/>
      <c r="ALH57" s="406"/>
      <c r="ALI57" s="406"/>
      <c r="ALJ57" s="406"/>
      <c r="ALK57" s="406"/>
      <c r="ALL57" s="406"/>
      <c r="ALM57" s="406"/>
      <c r="ALN57" s="406"/>
      <c r="ALO57" s="406"/>
      <c r="ALP57" s="406"/>
      <c r="ALQ57" s="406"/>
      <c r="ALR57" s="406"/>
      <c r="ALS57" s="406"/>
      <c r="ALT57" s="406"/>
      <c r="ALU57" s="406"/>
      <c r="ALV57" s="406"/>
      <c r="ALW57" s="406"/>
      <c r="ALX57" s="406"/>
      <c r="ALY57" s="406"/>
      <c r="ALZ57" s="406"/>
      <c r="AMA57" s="406"/>
      <c r="AMB57" s="406"/>
      <c r="AMC57" s="406"/>
      <c r="AMD57" s="406"/>
      <c r="AME57" s="406"/>
      <c r="AMF57" s="406"/>
      <c r="AMG57" s="406"/>
      <c r="AMH57" s="406"/>
      <c r="AMI57" s="406"/>
      <c r="AMJ57" s="406"/>
      <c r="AMK57" s="406"/>
      <c r="AML57" s="406"/>
      <c r="AMM57" s="406"/>
      <c r="AMN57" s="406"/>
      <c r="AMO57" s="406"/>
      <c r="AMP57" s="406"/>
      <c r="AMQ57" s="406"/>
      <c r="AMR57" s="406"/>
      <c r="AMS57" s="406"/>
      <c r="AMT57" s="406"/>
      <c r="AMU57" s="406"/>
      <c r="AMV57" s="406"/>
      <c r="AMW57" s="406"/>
      <c r="AMX57" s="406"/>
      <c r="AMY57" s="406"/>
      <c r="AMZ57" s="406"/>
      <c r="ANA57" s="406"/>
      <c r="ANB57" s="406"/>
      <c r="ANC57" s="406"/>
      <c r="AND57" s="406"/>
      <c r="ANE57" s="406"/>
      <c r="ANF57" s="406"/>
      <c r="ANG57" s="406"/>
      <c r="ANH57" s="406"/>
      <c r="ANI57" s="406"/>
      <c r="ANJ57" s="406"/>
      <c r="ANK57" s="406"/>
      <c r="ANL57" s="406"/>
      <c r="ANM57" s="406"/>
      <c r="ANN57" s="406"/>
      <c r="ANO57" s="406"/>
      <c r="ANP57" s="406"/>
      <c r="ANQ57" s="406"/>
      <c r="ANR57" s="406"/>
      <c r="ANS57" s="406"/>
      <c r="ANT57" s="406"/>
      <c r="ANU57" s="406"/>
      <c r="ANV57" s="406"/>
      <c r="ANW57" s="406"/>
      <c r="ANX57" s="406"/>
      <c r="ANY57" s="406"/>
      <c r="ANZ57" s="406"/>
      <c r="AOA57" s="406"/>
      <c r="AOB57" s="406"/>
      <c r="AOC57" s="406"/>
      <c r="AOD57" s="406"/>
      <c r="AOE57" s="406"/>
      <c r="AOF57" s="406"/>
      <c r="AOG57" s="406"/>
      <c r="AOH57" s="406"/>
      <c r="AOI57" s="406"/>
      <c r="AOJ57" s="406"/>
      <c r="AOK57" s="406"/>
      <c r="AOL57" s="406"/>
      <c r="AOM57" s="406"/>
      <c r="AON57" s="406"/>
      <c r="AOO57" s="406"/>
      <c r="AOP57" s="406"/>
      <c r="AOQ57" s="406"/>
      <c r="AOR57" s="406"/>
      <c r="AOS57" s="406"/>
      <c r="AOT57" s="406"/>
      <c r="AOU57" s="406"/>
      <c r="AOV57" s="406"/>
      <c r="AOW57" s="406"/>
      <c r="AOX57" s="406"/>
      <c r="AOY57" s="406"/>
      <c r="AOZ57" s="406"/>
      <c r="APA57" s="406"/>
      <c r="APB57" s="406"/>
      <c r="APC57" s="406"/>
      <c r="APD57" s="406"/>
      <c r="APE57" s="406"/>
      <c r="APF57" s="406"/>
      <c r="APG57" s="406"/>
      <c r="APH57" s="406"/>
      <c r="API57" s="406"/>
      <c r="APJ57" s="406"/>
      <c r="APK57" s="406"/>
      <c r="APL57" s="406"/>
      <c r="APM57" s="406"/>
      <c r="APN57" s="406"/>
      <c r="APO57" s="406"/>
      <c r="APP57" s="406"/>
      <c r="APQ57" s="406"/>
      <c r="APR57" s="406"/>
      <c r="APS57" s="406"/>
      <c r="APT57" s="406"/>
      <c r="APU57" s="406"/>
      <c r="APV57" s="406"/>
      <c r="APW57" s="406"/>
      <c r="APX57" s="406"/>
      <c r="APY57" s="406"/>
      <c r="APZ57" s="406"/>
      <c r="AQA57" s="406"/>
      <c r="AQB57" s="406"/>
      <c r="AQC57" s="406"/>
      <c r="AQD57" s="406"/>
      <c r="AQE57" s="406"/>
      <c r="AQF57" s="406"/>
      <c r="AQG57" s="406"/>
      <c r="AQH57" s="406"/>
      <c r="AQI57" s="406"/>
      <c r="AQJ57" s="406"/>
      <c r="AQK57" s="406"/>
      <c r="AQL57" s="406"/>
      <c r="AQM57" s="406"/>
      <c r="AQN57" s="406"/>
      <c r="AQO57" s="406"/>
      <c r="AQP57" s="406"/>
      <c r="AQQ57" s="406"/>
      <c r="AQR57" s="406"/>
      <c r="AQS57" s="406"/>
      <c r="AQT57" s="406"/>
      <c r="AQU57" s="406"/>
      <c r="AQV57" s="406"/>
      <c r="AQW57" s="406"/>
      <c r="AQX57" s="406"/>
      <c r="AQY57" s="406"/>
      <c r="AQZ57" s="406"/>
      <c r="ARA57" s="406"/>
      <c r="ARB57" s="406"/>
      <c r="ARC57" s="406"/>
      <c r="ARD57" s="406"/>
      <c r="ARE57" s="406"/>
      <c r="ARF57" s="406"/>
      <c r="ARG57" s="406"/>
      <c r="ARH57" s="406"/>
      <c r="ARI57" s="406"/>
      <c r="ARJ57" s="406"/>
      <c r="ARK57" s="406"/>
      <c r="ARL57" s="406"/>
      <c r="ARM57" s="406"/>
      <c r="ARN57" s="406"/>
      <c r="ARO57" s="406"/>
      <c r="ARP57" s="406"/>
      <c r="ARQ57" s="406"/>
      <c r="ARR57" s="406"/>
      <c r="ARS57" s="406"/>
      <c r="ART57" s="406"/>
      <c r="ARU57" s="406"/>
      <c r="ARV57" s="406"/>
      <c r="ARW57" s="406"/>
      <c r="ARX57" s="406"/>
      <c r="ARY57" s="406"/>
      <c r="ARZ57" s="406"/>
      <c r="ASA57" s="406"/>
      <c r="ASB57" s="406"/>
      <c r="ASC57" s="406"/>
      <c r="ASD57" s="406"/>
      <c r="ASE57" s="406"/>
      <c r="ASF57" s="406"/>
      <c r="ASG57" s="406"/>
      <c r="ASH57" s="406"/>
      <c r="ASI57" s="406"/>
      <c r="ASJ57" s="406"/>
      <c r="ASK57" s="406"/>
      <c r="ASL57" s="406"/>
      <c r="ASM57" s="406"/>
      <c r="ASN57" s="406"/>
      <c r="ASO57" s="406"/>
      <c r="ASP57" s="406"/>
      <c r="ASQ57" s="406"/>
      <c r="ASR57" s="406"/>
      <c r="ASS57" s="406"/>
      <c r="AST57" s="406"/>
      <c r="ASU57" s="406"/>
      <c r="ASV57" s="406"/>
      <c r="ASW57" s="406"/>
      <c r="ASX57" s="406"/>
      <c r="ASY57" s="406"/>
      <c r="ASZ57" s="406"/>
      <c r="ATA57" s="406"/>
      <c r="ATB57" s="406"/>
      <c r="ATC57" s="406"/>
      <c r="ATD57" s="406"/>
      <c r="ATE57" s="406"/>
      <c r="ATF57" s="406"/>
      <c r="ATG57" s="406"/>
      <c r="ATH57" s="406"/>
      <c r="ATI57" s="406"/>
      <c r="ATJ57" s="406"/>
      <c r="ATK57" s="406"/>
      <c r="ATL57" s="406"/>
      <c r="ATM57" s="406"/>
      <c r="ATN57" s="406"/>
      <c r="ATO57" s="406"/>
      <c r="ATP57" s="406"/>
      <c r="ATQ57" s="406"/>
      <c r="ATR57" s="406"/>
      <c r="ATS57" s="406"/>
      <c r="ATT57" s="406"/>
      <c r="ATU57" s="406"/>
      <c r="ATV57" s="406"/>
      <c r="ATW57" s="406"/>
      <c r="ATX57" s="406"/>
      <c r="ATY57" s="406"/>
      <c r="ATZ57" s="406"/>
      <c r="AUA57" s="406"/>
      <c r="AUB57" s="406"/>
      <c r="AUC57" s="406"/>
      <c r="AUD57" s="406"/>
      <c r="AUE57" s="406"/>
      <c r="AUF57" s="406"/>
      <c r="AUG57" s="406"/>
      <c r="AUH57" s="406"/>
      <c r="AUI57" s="406"/>
      <c r="AUJ57" s="406"/>
      <c r="AUK57" s="406"/>
      <c r="AUL57" s="406"/>
      <c r="AUM57" s="406"/>
      <c r="AUN57" s="406"/>
      <c r="AUO57" s="406"/>
      <c r="AUP57" s="406"/>
      <c r="AUQ57" s="406"/>
      <c r="AUR57" s="406"/>
      <c r="AUS57" s="406"/>
      <c r="AUT57" s="406"/>
      <c r="AUU57" s="406"/>
      <c r="AUV57" s="406"/>
      <c r="AUW57" s="406"/>
      <c r="AUX57" s="406"/>
      <c r="AUY57" s="406"/>
      <c r="AUZ57" s="406"/>
      <c r="AVA57" s="406"/>
      <c r="AVB57" s="406"/>
      <c r="AVC57" s="406"/>
      <c r="AVD57" s="406"/>
      <c r="AVE57" s="406"/>
      <c r="AVF57" s="406"/>
      <c r="AVG57" s="406"/>
      <c r="AVH57" s="406"/>
      <c r="AVI57" s="406"/>
      <c r="AVJ57" s="406"/>
      <c r="AVK57" s="406"/>
      <c r="AVL57" s="406"/>
      <c r="AVM57" s="406"/>
      <c r="AVN57" s="406"/>
      <c r="AVO57" s="406"/>
      <c r="AVP57" s="406"/>
      <c r="AVQ57" s="406"/>
      <c r="AVR57" s="406"/>
      <c r="AVS57" s="406"/>
      <c r="AVT57" s="406"/>
      <c r="AVU57" s="406"/>
      <c r="AVV57" s="406"/>
      <c r="AVW57" s="406"/>
      <c r="AVX57" s="406"/>
      <c r="AVY57" s="406"/>
      <c r="AVZ57" s="406"/>
      <c r="AWA57" s="406"/>
      <c r="AWB57" s="406"/>
      <c r="AWC57" s="406"/>
      <c r="AWD57" s="406"/>
      <c r="AWE57" s="406"/>
      <c r="AWF57" s="406"/>
      <c r="AWG57" s="406"/>
      <c r="AWH57" s="406"/>
      <c r="AWI57" s="406"/>
      <c r="AWJ57" s="406"/>
      <c r="AWK57" s="406"/>
      <c r="AWL57" s="406"/>
      <c r="AWM57" s="406"/>
      <c r="AWN57" s="406"/>
      <c r="AWO57" s="406"/>
      <c r="AWP57" s="406"/>
      <c r="AWQ57" s="406"/>
      <c r="AWR57" s="406"/>
      <c r="AWS57" s="406"/>
      <c r="AWT57" s="406"/>
      <c r="AWU57" s="406"/>
      <c r="AWV57" s="406"/>
      <c r="AWW57" s="406"/>
      <c r="AWX57" s="406"/>
      <c r="AWY57" s="406"/>
      <c r="AWZ57" s="406"/>
      <c r="AXA57" s="406"/>
      <c r="AXB57" s="406"/>
      <c r="AXC57" s="406"/>
      <c r="AXD57" s="406"/>
      <c r="AXE57" s="406"/>
      <c r="AXF57" s="406"/>
      <c r="AXG57" s="406"/>
      <c r="AXH57" s="406"/>
      <c r="AXI57" s="406"/>
      <c r="AXJ57" s="406"/>
      <c r="AXK57" s="406"/>
      <c r="AXL57" s="406"/>
      <c r="AXM57" s="406"/>
      <c r="AXN57" s="406"/>
      <c r="AXO57" s="406"/>
      <c r="AXP57" s="406"/>
      <c r="AXQ57" s="406"/>
      <c r="AXR57" s="406"/>
      <c r="AXS57" s="406"/>
      <c r="AXT57" s="406"/>
      <c r="AXU57" s="406"/>
      <c r="AXV57" s="406"/>
      <c r="AXW57" s="406"/>
      <c r="AXX57" s="406"/>
      <c r="AXY57" s="406"/>
      <c r="AXZ57" s="406"/>
      <c r="AYA57" s="406"/>
      <c r="AYB57" s="406"/>
      <c r="AYC57" s="406"/>
      <c r="AYD57" s="406"/>
      <c r="AYE57" s="406"/>
      <c r="AYF57" s="406"/>
      <c r="AYG57" s="406"/>
      <c r="AYH57" s="406"/>
      <c r="AYI57" s="406"/>
      <c r="AYJ57" s="406"/>
      <c r="AYK57" s="406"/>
      <c r="AYL57" s="406"/>
      <c r="AYM57" s="406"/>
      <c r="AYN57" s="406"/>
      <c r="AYO57" s="406"/>
      <c r="AYP57" s="406"/>
      <c r="AYQ57" s="406"/>
      <c r="AYR57" s="406"/>
      <c r="AYS57" s="406"/>
      <c r="AYT57" s="406"/>
      <c r="AYU57" s="406"/>
      <c r="AYV57" s="406"/>
      <c r="AYW57" s="406"/>
      <c r="AYX57" s="406"/>
      <c r="AYY57" s="406"/>
      <c r="AYZ57" s="406"/>
      <c r="AZA57" s="406"/>
      <c r="AZB57" s="406"/>
      <c r="AZC57" s="406"/>
      <c r="AZD57" s="406"/>
      <c r="AZE57" s="406"/>
      <c r="AZF57" s="406"/>
      <c r="AZG57" s="406"/>
      <c r="AZH57" s="406"/>
      <c r="AZI57" s="406"/>
      <c r="AZJ57" s="406"/>
      <c r="AZK57" s="406"/>
      <c r="AZL57" s="406"/>
      <c r="AZM57" s="406"/>
      <c r="AZN57" s="406"/>
      <c r="AZO57" s="406"/>
      <c r="AZP57" s="406"/>
      <c r="AZQ57" s="406"/>
      <c r="AZR57" s="406"/>
      <c r="AZS57" s="406"/>
      <c r="AZT57" s="406"/>
      <c r="AZU57" s="406"/>
      <c r="AZV57" s="406"/>
      <c r="AZW57" s="406"/>
      <c r="AZX57" s="406"/>
      <c r="AZY57" s="406"/>
      <c r="AZZ57" s="406"/>
      <c r="BAA57" s="406"/>
      <c r="BAB57" s="406"/>
      <c r="BAC57" s="406"/>
      <c r="BAD57" s="406"/>
      <c r="BAE57" s="406"/>
      <c r="BAF57" s="406"/>
      <c r="BAG57" s="406"/>
      <c r="BAH57" s="406"/>
      <c r="BAI57" s="406"/>
      <c r="BAJ57" s="406"/>
      <c r="BAK57" s="406"/>
      <c r="BAL57" s="406"/>
      <c r="BAM57" s="406"/>
      <c r="BAN57" s="406"/>
      <c r="BAO57" s="406"/>
      <c r="BAP57" s="406"/>
      <c r="BAQ57" s="406"/>
      <c r="BAR57" s="406"/>
      <c r="BAS57" s="406"/>
      <c r="BAT57" s="406"/>
      <c r="BAU57" s="406"/>
      <c r="BAV57" s="406"/>
      <c r="BAW57" s="406"/>
      <c r="BAX57" s="406"/>
      <c r="BAY57" s="406"/>
      <c r="BAZ57" s="406"/>
      <c r="BBA57" s="406"/>
      <c r="BBB57" s="406"/>
      <c r="BBC57" s="406"/>
      <c r="BBD57" s="406"/>
      <c r="BBE57" s="406"/>
      <c r="BBF57" s="406"/>
      <c r="BBG57" s="406"/>
      <c r="BBH57" s="406"/>
      <c r="BBI57" s="406"/>
      <c r="BBJ57" s="406"/>
      <c r="BBK57" s="406"/>
      <c r="BBL57" s="406"/>
      <c r="BBM57" s="406"/>
      <c r="BBN57" s="406"/>
      <c r="BBO57" s="406"/>
      <c r="BBP57" s="406"/>
      <c r="BBQ57" s="406"/>
      <c r="BBR57" s="406"/>
      <c r="BBS57" s="406"/>
      <c r="BBT57" s="406"/>
      <c r="BBU57" s="406"/>
      <c r="BBV57" s="406"/>
      <c r="BBW57" s="406"/>
      <c r="BBX57" s="406"/>
      <c r="BBY57" s="406"/>
      <c r="BBZ57" s="406"/>
      <c r="BCA57" s="406"/>
      <c r="BCB57" s="406"/>
      <c r="BCC57" s="406"/>
      <c r="BCD57" s="406"/>
      <c r="BCE57" s="406"/>
      <c r="BCF57" s="406"/>
      <c r="BCG57" s="406"/>
      <c r="BCH57" s="406"/>
      <c r="BCI57" s="406"/>
      <c r="BCJ57" s="406"/>
      <c r="BCK57" s="406"/>
      <c r="BCL57" s="406"/>
      <c r="BCM57" s="406"/>
      <c r="BCN57" s="406"/>
      <c r="BCO57" s="406"/>
      <c r="BCP57" s="406"/>
      <c r="BCQ57" s="406"/>
      <c r="BCR57" s="406"/>
      <c r="BCS57" s="406"/>
      <c r="BCT57" s="406"/>
      <c r="BCU57" s="406"/>
      <c r="BCV57" s="406"/>
      <c r="BCW57" s="406"/>
      <c r="BCX57" s="406"/>
      <c r="BCY57" s="406"/>
      <c r="BCZ57" s="406"/>
      <c r="BDA57" s="406"/>
      <c r="BDB57" s="406"/>
      <c r="BDC57" s="406"/>
      <c r="BDD57" s="406"/>
      <c r="BDE57" s="406"/>
      <c r="BDF57" s="406"/>
      <c r="BDG57" s="406"/>
      <c r="BDH57" s="406"/>
      <c r="BDI57" s="406"/>
      <c r="BDJ57" s="406"/>
      <c r="BDK57" s="406"/>
      <c r="BDL57" s="406"/>
      <c r="BDM57" s="406"/>
      <c r="BDN57" s="406"/>
      <c r="BDO57" s="406"/>
      <c r="BDP57" s="406"/>
      <c r="BDQ57" s="406"/>
      <c r="BDR57" s="406"/>
      <c r="BDS57" s="406"/>
      <c r="BDT57" s="406"/>
      <c r="BDU57" s="406"/>
      <c r="BDV57" s="406"/>
      <c r="BDW57" s="406"/>
      <c r="BDX57" s="406"/>
      <c r="BDY57" s="406"/>
      <c r="BDZ57" s="406"/>
      <c r="BEA57" s="406"/>
      <c r="BEB57" s="406"/>
      <c r="BEC57" s="406"/>
      <c r="BED57" s="406"/>
      <c r="BEE57" s="406"/>
      <c r="BEF57" s="406"/>
      <c r="BEG57" s="406"/>
      <c r="BEH57" s="406"/>
      <c r="BEI57" s="406"/>
      <c r="BEJ57" s="406"/>
      <c r="BEK57" s="406"/>
      <c r="BEL57" s="406"/>
      <c r="BEM57" s="406"/>
      <c r="BEN57" s="406"/>
      <c r="BEO57" s="406"/>
      <c r="BEP57" s="406"/>
      <c r="BEQ57" s="406"/>
      <c r="BER57" s="406"/>
      <c r="BES57" s="406"/>
      <c r="BET57" s="406"/>
      <c r="BEU57" s="406"/>
      <c r="BEV57" s="406"/>
      <c r="BEW57" s="406"/>
      <c r="BEX57" s="406"/>
      <c r="BEY57" s="406"/>
      <c r="BEZ57" s="406"/>
      <c r="BFA57" s="406"/>
      <c r="BFB57" s="406"/>
      <c r="BFC57" s="406"/>
      <c r="BFD57" s="406"/>
      <c r="BFE57" s="406"/>
      <c r="BFF57" s="406"/>
      <c r="BFG57" s="406"/>
      <c r="BFH57" s="406"/>
      <c r="BFI57" s="406"/>
      <c r="BFJ57" s="406"/>
      <c r="BFK57" s="406"/>
      <c r="BFL57" s="406"/>
      <c r="BFM57" s="406"/>
      <c r="BFN57" s="406"/>
      <c r="BFO57" s="406"/>
      <c r="BFP57" s="406"/>
      <c r="BFQ57" s="406"/>
      <c r="BFR57" s="406"/>
      <c r="BFS57" s="406"/>
      <c r="BFT57" s="406"/>
      <c r="BFU57" s="406"/>
      <c r="BFV57" s="406"/>
      <c r="BFW57" s="406"/>
      <c r="BFX57" s="406"/>
      <c r="BFY57" s="406"/>
      <c r="BFZ57" s="406"/>
      <c r="BGA57" s="406"/>
      <c r="BGB57" s="406"/>
      <c r="BGC57" s="406"/>
      <c r="BGD57" s="406"/>
      <c r="BGE57" s="406"/>
      <c r="BGF57" s="406"/>
      <c r="BGG57" s="406"/>
      <c r="BGH57" s="406"/>
      <c r="BGI57" s="406"/>
      <c r="BGJ57" s="406"/>
      <c r="BGK57" s="406"/>
      <c r="BGL57" s="406"/>
      <c r="BGM57" s="406"/>
      <c r="BGN57" s="406"/>
      <c r="BGO57" s="406"/>
      <c r="BGP57" s="406"/>
      <c r="BGQ57" s="406"/>
      <c r="BGR57" s="406"/>
      <c r="BGS57" s="406"/>
      <c r="BGT57" s="406"/>
      <c r="BGU57" s="406"/>
      <c r="BGV57" s="406"/>
      <c r="BGW57" s="406"/>
      <c r="BGX57" s="406"/>
      <c r="BGY57" s="406"/>
      <c r="BGZ57" s="406"/>
      <c r="BHA57" s="406"/>
      <c r="BHB57" s="406"/>
      <c r="BHC57" s="406"/>
      <c r="BHD57" s="406"/>
      <c r="BHE57" s="406"/>
      <c r="BHF57" s="406"/>
      <c r="BHG57" s="406"/>
      <c r="BHH57" s="406"/>
      <c r="BHI57" s="406"/>
      <c r="BHJ57" s="406"/>
      <c r="BHK57" s="406"/>
      <c r="BHL57" s="406"/>
      <c r="BHM57" s="406"/>
      <c r="BHN57" s="406"/>
      <c r="BHO57" s="406"/>
      <c r="BHP57" s="406"/>
      <c r="BHQ57" s="406"/>
      <c r="BHR57" s="406"/>
      <c r="BHS57" s="406"/>
      <c r="BHT57" s="406"/>
      <c r="BHU57" s="406"/>
      <c r="BHV57" s="406"/>
      <c r="BHW57" s="406"/>
      <c r="BHX57" s="406"/>
      <c r="BHY57" s="406"/>
      <c r="BHZ57" s="406"/>
      <c r="BIA57" s="406"/>
      <c r="BIB57" s="406"/>
      <c r="BIC57" s="406"/>
      <c r="BID57" s="406"/>
      <c r="BIE57" s="406"/>
      <c r="BIF57" s="406"/>
      <c r="BIG57" s="406"/>
      <c r="BIH57" s="406"/>
      <c r="BII57" s="406"/>
      <c r="BIJ57" s="406"/>
      <c r="BIK57" s="406"/>
      <c r="BIL57" s="406"/>
      <c r="BIM57" s="406"/>
      <c r="BIN57" s="406"/>
      <c r="BIO57" s="406"/>
      <c r="BIP57" s="406"/>
      <c r="BIQ57" s="406"/>
      <c r="BIR57" s="406"/>
      <c r="BIS57" s="406"/>
      <c r="BIT57" s="406"/>
      <c r="BIU57" s="406"/>
      <c r="BIV57" s="406"/>
      <c r="BIW57" s="406"/>
      <c r="BIX57" s="406"/>
      <c r="BIY57" s="406"/>
      <c r="BIZ57" s="406"/>
      <c r="BJA57" s="406"/>
      <c r="BJB57" s="406"/>
      <c r="BJC57" s="406"/>
      <c r="BJD57" s="406"/>
      <c r="BJE57" s="406"/>
      <c r="BJF57" s="406"/>
      <c r="BJG57" s="406"/>
      <c r="BJH57" s="406"/>
      <c r="BJI57" s="406"/>
      <c r="BJJ57" s="406"/>
      <c r="BJK57" s="406"/>
      <c r="BJL57" s="406"/>
      <c r="BJM57" s="406"/>
      <c r="BJN57" s="406"/>
      <c r="BJO57" s="406"/>
      <c r="BJP57" s="406"/>
      <c r="BJQ57" s="406"/>
      <c r="BJR57" s="406"/>
      <c r="BJS57" s="406"/>
      <c r="BJT57" s="406"/>
      <c r="BJU57" s="406"/>
      <c r="BJV57" s="406"/>
      <c r="BJW57" s="406"/>
      <c r="BJX57" s="406"/>
      <c r="BJY57" s="406"/>
      <c r="BJZ57" s="406"/>
      <c r="BKA57" s="406"/>
      <c r="BKB57" s="406"/>
      <c r="BKC57" s="406"/>
      <c r="BKD57" s="406"/>
      <c r="BKE57" s="406"/>
      <c r="BKF57" s="406"/>
      <c r="BKG57" s="406"/>
      <c r="BKH57" s="406"/>
      <c r="BKI57" s="406"/>
      <c r="BKJ57" s="406"/>
      <c r="BKK57" s="406"/>
      <c r="BKL57" s="406"/>
      <c r="BKM57" s="406"/>
      <c r="BKN57" s="406"/>
      <c r="BKO57" s="406"/>
      <c r="BKP57" s="406"/>
      <c r="BKQ57" s="406"/>
      <c r="BKR57" s="406"/>
      <c r="BKS57" s="406"/>
      <c r="BKT57" s="406"/>
      <c r="BKU57" s="406"/>
      <c r="BKV57" s="406"/>
      <c r="BKW57" s="406"/>
      <c r="BKX57" s="406"/>
      <c r="BKY57" s="406"/>
      <c r="BKZ57" s="406"/>
      <c r="BLA57" s="406"/>
      <c r="BLB57" s="406"/>
      <c r="BLC57" s="406"/>
      <c r="BLD57" s="406"/>
      <c r="BLE57" s="406"/>
      <c r="BLF57" s="406"/>
      <c r="BLG57" s="406"/>
      <c r="BLH57" s="406"/>
      <c r="BLI57" s="406"/>
      <c r="BLJ57" s="406"/>
      <c r="BLK57" s="406"/>
      <c r="BLL57" s="406"/>
      <c r="BLM57" s="406"/>
      <c r="BLN57" s="406"/>
      <c r="BLO57" s="406"/>
      <c r="BLP57" s="406"/>
      <c r="BLQ57" s="406"/>
      <c r="BLR57" s="406"/>
      <c r="BLS57" s="406"/>
      <c r="BLT57" s="406"/>
      <c r="BLU57" s="406"/>
      <c r="BLV57" s="406"/>
      <c r="BLW57" s="406"/>
      <c r="BLX57" s="406"/>
      <c r="BLY57" s="406"/>
      <c r="BLZ57" s="406"/>
      <c r="BMA57" s="406"/>
      <c r="BMB57" s="406"/>
      <c r="BMC57" s="406"/>
      <c r="BMD57" s="406"/>
      <c r="BME57" s="406"/>
      <c r="BMF57" s="406"/>
      <c r="BMG57" s="406"/>
      <c r="BMH57" s="406"/>
      <c r="BMI57" s="406"/>
      <c r="BMJ57" s="406"/>
      <c r="BMK57" s="406"/>
      <c r="BML57" s="406"/>
      <c r="BMM57" s="406"/>
      <c r="BMN57" s="406"/>
      <c r="BMO57" s="406"/>
      <c r="BMP57" s="406"/>
      <c r="BMQ57" s="406"/>
      <c r="BMR57" s="406"/>
      <c r="BMS57" s="406"/>
      <c r="BMT57" s="406"/>
      <c r="BMU57" s="406"/>
      <c r="BMV57" s="406"/>
      <c r="BMW57" s="406"/>
      <c r="BMX57" s="406"/>
      <c r="BMY57" s="406"/>
      <c r="BMZ57" s="406"/>
      <c r="BNA57" s="406"/>
      <c r="BNB57" s="406"/>
      <c r="BNC57" s="406"/>
      <c r="BND57" s="406"/>
      <c r="BNE57" s="406"/>
      <c r="BNF57" s="406"/>
      <c r="BNG57" s="406"/>
      <c r="BNH57" s="406"/>
      <c r="BNI57" s="406"/>
      <c r="BNJ57" s="406"/>
      <c r="BNK57" s="406"/>
      <c r="BNL57" s="406"/>
      <c r="BNM57" s="406"/>
      <c r="BNN57" s="406"/>
      <c r="BNO57" s="406"/>
      <c r="BNP57" s="406"/>
      <c r="BNQ57" s="406"/>
      <c r="BNR57" s="406"/>
      <c r="BNS57" s="406"/>
      <c r="BNT57" s="406"/>
      <c r="BNU57" s="406"/>
      <c r="BNV57" s="406"/>
      <c r="BNW57" s="406"/>
      <c r="BNX57" s="406"/>
      <c r="BNY57" s="406"/>
      <c r="BNZ57" s="406"/>
      <c r="BOA57" s="406"/>
      <c r="BOB57" s="406"/>
      <c r="BOC57" s="406"/>
      <c r="BOD57" s="406"/>
      <c r="BOE57" s="406"/>
      <c r="BOF57" s="406"/>
      <c r="BOG57" s="406"/>
      <c r="BOH57" s="406"/>
      <c r="BOI57" s="406"/>
      <c r="BOJ57" s="406"/>
      <c r="BOK57" s="406"/>
      <c r="BOL57" s="406"/>
      <c r="BOM57" s="406"/>
      <c r="BON57" s="406"/>
      <c r="BOO57" s="406"/>
      <c r="BOP57" s="406"/>
      <c r="BOQ57" s="406"/>
      <c r="BOR57" s="406"/>
      <c r="BOS57" s="406"/>
      <c r="BOT57" s="406"/>
      <c r="BOU57" s="406"/>
      <c r="BOV57" s="406"/>
      <c r="BOW57" s="406"/>
      <c r="BOX57" s="406"/>
      <c r="BOY57" s="406"/>
      <c r="BOZ57" s="406"/>
      <c r="BPA57" s="406"/>
      <c r="BPB57" s="406"/>
      <c r="BPC57" s="406"/>
      <c r="BPD57" s="406"/>
      <c r="BPE57" s="406"/>
      <c r="BPF57" s="406"/>
      <c r="BPG57" s="406"/>
      <c r="BPH57" s="406"/>
      <c r="BPI57" s="406"/>
      <c r="BPJ57" s="406"/>
      <c r="BPK57" s="406"/>
      <c r="BPL57" s="406"/>
      <c r="BPM57" s="406"/>
      <c r="BPN57" s="406"/>
      <c r="BPO57" s="406"/>
      <c r="BPP57" s="406"/>
      <c r="BPQ57" s="406"/>
      <c r="BPR57" s="406"/>
      <c r="BPS57" s="406"/>
      <c r="BPT57" s="406"/>
      <c r="BPU57" s="406"/>
      <c r="BPV57" s="406"/>
      <c r="BPW57" s="406"/>
      <c r="BPX57" s="406"/>
      <c r="BPY57" s="406"/>
      <c r="BPZ57" s="406"/>
      <c r="BQA57" s="406"/>
      <c r="BQB57" s="406"/>
      <c r="BQC57" s="406"/>
      <c r="BQD57" s="406"/>
      <c r="BQE57" s="406"/>
      <c r="BQF57" s="406"/>
      <c r="BQG57" s="406"/>
      <c r="BQH57" s="406"/>
      <c r="BQI57" s="406"/>
      <c r="BQJ57" s="406"/>
      <c r="BQK57" s="406"/>
      <c r="BQL57" s="406"/>
      <c r="BQM57" s="406"/>
      <c r="BQN57" s="406"/>
      <c r="BQO57" s="406"/>
      <c r="BQP57" s="406"/>
      <c r="BQQ57" s="406"/>
      <c r="BQR57" s="406"/>
      <c r="BQS57" s="406"/>
      <c r="BQT57" s="406"/>
      <c r="BQU57" s="406"/>
      <c r="BQV57" s="406"/>
      <c r="BQW57" s="406"/>
      <c r="BQX57" s="406"/>
      <c r="BQY57" s="406"/>
      <c r="BQZ57" s="406"/>
      <c r="BRA57" s="406"/>
      <c r="BRB57" s="406"/>
      <c r="BRC57" s="406"/>
      <c r="BRD57" s="406"/>
      <c r="BRE57" s="406"/>
      <c r="BRF57" s="406"/>
      <c r="BRG57" s="406"/>
      <c r="BRH57" s="406"/>
      <c r="BRI57" s="406"/>
      <c r="BRJ57" s="406"/>
      <c r="BRK57" s="406"/>
      <c r="BRL57" s="406"/>
      <c r="BRM57" s="406"/>
      <c r="BRN57" s="406"/>
      <c r="BRO57" s="406"/>
      <c r="BRP57" s="406"/>
      <c r="BRQ57" s="406"/>
      <c r="BRR57" s="406"/>
      <c r="BRS57" s="406"/>
      <c r="BRT57" s="406"/>
      <c r="BRU57" s="406"/>
      <c r="BRV57" s="406"/>
      <c r="BRW57" s="406"/>
      <c r="BRX57" s="406"/>
      <c r="BRY57" s="406"/>
      <c r="BRZ57" s="406"/>
      <c r="BSA57" s="406"/>
      <c r="BSB57" s="406"/>
      <c r="BSC57" s="406"/>
      <c r="BSD57" s="406"/>
      <c r="BSE57" s="406"/>
      <c r="BSF57" s="406"/>
      <c r="BSG57" s="406"/>
      <c r="BSH57" s="406"/>
      <c r="BSI57" s="406"/>
      <c r="BSJ57" s="406"/>
      <c r="BSK57" s="406"/>
      <c r="BSL57" s="406"/>
      <c r="BSM57" s="406"/>
      <c r="BSN57" s="406"/>
      <c r="BSO57" s="406"/>
      <c r="BSP57" s="406"/>
      <c r="BSQ57" s="406"/>
      <c r="BSR57" s="406"/>
      <c r="BSS57" s="406"/>
      <c r="BST57" s="406"/>
      <c r="BSU57" s="406"/>
      <c r="BSV57" s="406"/>
      <c r="BSW57" s="406"/>
      <c r="BSX57" s="406"/>
      <c r="BSY57" s="406"/>
      <c r="BSZ57" s="406"/>
      <c r="BTA57" s="406"/>
      <c r="BTB57" s="406"/>
      <c r="BTC57" s="406"/>
      <c r="BTD57" s="406"/>
      <c r="BTE57" s="406"/>
      <c r="BTF57" s="406"/>
      <c r="BTG57" s="406"/>
      <c r="BTH57" s="406"/>
      <c r="BTI57" s="406"/>
      <c r="BTJ57" s="406"/>
      <c r="BTK57" s="406"/>
      <c r="BTL57" s="406"/>
      <c r="BTM57" s="406"/>
      <c r="BTN57" s="406"/>
      <c r="BTO57" s="406"/>
      <c r="BTP57" s="406"/>
      <c r="BTQ57" s="406"/>
      <c r="BTR57" s="406"/>
      <c r="BTS57" s="406"/>
      <c r="BTT57" s="406"/>
      <c r="BTU57" s="406"/>
      <c r="BTV57" s="406"/>
      <c r="BTW57" s="406"/>
      <c r="BTX57" s="406"/>
      <c r="BTY57" s="406"/>
      <c r="BTZ57" s="406"/>
      <c r="BUA57" s="406"/>
      <c r="BUB57" s="406"/>
      <c r="BUC57" s="406"/>
      <c r="BUD57" s="406"/>
      <c r="BUE57" s="406"/>
      <c r="BUF57" s="406"/>
      <c r="BUG57" s="406"/>
      <c r="BUH57" s="406"/>
      <c r="BUI57" s="406"/>
      <c r="BUJ57" s="406"/>
      <c r="BUK57" s="406"/>
      <c r="BUL57" s="406"/>
      <c r="BUM57" s="406"/>
      <c r="BUN57" s="406"/>
      <c r="BUO57" s="406"/>
      <c r="BUP57" s="406"/>
      <c r="BUQ57" s="406"/>
      <c r="BUR57" s="406"/>
      <c r="BUS57" s="406"/>
      <c r="BUT57" s="406"/>
      <c r="BUU57" s="406"/>
      <c r="BUV57" s="406"/>
      <c r="BUW57" s="406"/>
      <c r="BUX57" s="406"/>
      <c r="BUY57" s="406"/>
      <c r="BUZ57" s="406"/>
      <c r="BVA57" s="406"/>
      <c r="BVB57" s="406"/>
      <c r="BVC57" s="406"/>
      <c r="BVD57" s="406"/>
      <c r="BVE57" s="406"/>
      <c r="BVF57" s="406"/>
      <c r="BVG57" s="406"/>
      <c r="BVH57" s="406"/>
      <c r="BVI57" s="406"/>
      <c r="BVJ57" s="406"/>
      <c r="BVK57" s="406"/>
      <c r="BVL57" s="406"/>
      <c r="BVM57" s="406"/>
      <c r="BVN57" s="406"/>
      <c r="BVO57" s="406"/>
      <c r="BVP57" s="406"/>
      <c r="BVQ57" s="406"/>
      <c r="BVR57" s="406"/>
      <c r="BVS57" s="406"/>
      <c r="BVT57" s="406"/>
      <c r="BVU57" s="406"/>
      <c r="BVV57" s="406"/>
      <c r="BVW57" s="406"/>
      <c r="BVX57" s="406"/>
      <c r="BVY57" s="406"/>
      <c r="BVZ57" s="406"/>
      <c r="BWA57" s="406"/>
      <c r="BWB57" s="406"/>
      <c r="BWC57" s="406"/>
      <c r="BWD57" s="406"/>
      <c r="BWE57" s="406"/>
      <c r="BWF57" s="406"/>
      <c r="BWG57" s="406"/>
      <c r="BWH57" s="406"/>
      <c r="BWI57" s="406"/>
      <c r="BWJ57" s="406"/>
      <c r="BWK57" s="406"/>
      <c r="BWL57" s="406"/>
      <c r="BWM57" s="406"/>
      <c r="BWN57" s="406"/>
      <c r="BWO57" s="406"/>
      <c r="BWP57" s="406"/>
      <c r="BWQ57" s="406"/>
      <c r="BWR57" s="406"/>
      <c r="BWS57" s="406"/>
      <c r="BWT57" s="406"/>
      <c r="BWU57" s="406"/>
      <c r="BWV57" s="406"/>
      <c r="BWW57" s="406"/>
      <c r="BWX57" s="406"/>
      <c r="BWY57" s="406"/>
      <c r="BWZ57" s="406"/>
      <c r="BXA57" s="406"/>
      <c r="BXB57" s="406"/>
      <c r="BXC57" s="406"/>
      <c r="BXD57" s="406"/>
      <c r="BXE57" s="406"/>
      <c r="BXF57" s="406"/>
      <c r="BXG57" s="406"/>
      <c r="BXH57" s="406"/>
      <c r="BXI57" s="406"/>
      <c r="BXJ57" s="406"/>
      <c r="BXK57" s="406"/>
      <c r="BXL57" s="406"/>
      <c r="BXM57" s="406"/>
      <c r="BXN57" s="406"/>
      <c r="BXO57" s="406"/>
      <c r="BXP57" s="406"/>
      <c r="BXQ57" s="406"/>
      <c r="BXR57" s="406"/>
      <c r="BXS57" s="406"/>
      <c r="BXT57" s="406"/>
      <c r="BXU57" s="406"/>
      <c r="BXV57" s="406"/>
      <c r="BXW57" s="406"/>
      <c r="BXX57" s="406"/>
      <c r="BXY57" s="406"/>
      <c r="BXZ57" s="406"/>
      <c r="BYA57" s="406"/>
      <c r="BYB57" s="406"/>
      <c r="BYC57" s="406"/>
      <c r="BYD57" s="406"/>
      <c r="BYE57" s="406"/>
      <c r="BYF57" s="406"/>
      <c r="BYG57" s="406"/>
      <c r="BYH57" s="406"/>
      <c r="BYI57" s="406"/>
      <c r="BYJ57" s="406"/>
      <c r="BYK57" s="406"/>
      <c r="BYL57" s="406"/>
      <c r="BYM57" s="406"/>
      <c r="BYN57" s="406"/>
      <c r="BYO57" s="406"/>
      <c r="BYP57" s="406"/>
      <c r="BYQ57" s="406"/>
      <c r="BYR57" s="406"/>
      <c r="BYS57" s="406"/>
      <c r="BYT57" s="406"/>
      <c r="BYU57" s="406"/>
      <c r="BYV57" s="406"/>
      <c r="BYW57" s="406"/>
      <c r="BYX57" s="406"/>
      <c r="BYY57" s="406"/>
      <c r="BYZ57" s="406"/>
      <c r="BZA57" s="406"/>
      <c r="BZB57" s="406"/>
      <c r="BZC57" s="406"/>
      <c r="BZD57" s="406"/>
      <c r="BZE57" s="406"/>
      <c r="BZF57" s="406"/>
      <c r="BZG57" s="406"/>
      <c r="BZH57" s="406"/>
      <c r="BZI57" s="406"/>
      <c r="BZJ57" s="406"/>
      <c r="BZK57" s="406"/>
      <c r="BZL57" s="406"/>
      <c r="BZM57" s="406"/>
      <c r="BZN57" s="406"/>
      <c r="BZO57" s="406"/>
      <c r="BZP57" s="406"/>
      <c r="BZQ57" s="406"/>
      <c r="BZR57" s="406"/>
      <c r="BZS57" s="406"/>
      <c r="BZT57" s="406"/>
      <c r="BZU57" s="406"/>
      <c r="BZV57" s="406"/>
      <c r="BZW57" s="406"/>
      <c r="BZX57" s="406"/>
      <c r="BZY57" s="406"/>
      <c r="BZZ57" s="406"/>
      <c r="CAA57" s="406"/>
      <c r="CAB57" s="406"/>
      <c r="CAC57" s="406"/>
      <c r="CAD57" s="406"/>
      <c r="CAE57" s="406"/>
      <c r="CAF57" s="406"/>
      <c r="CAG57" s="406"/>
      <c r="CAH57" s="406"/>
      <c r="CAI57" s="406"/>
      <c r="CAJ57" s="406"/>
      <c r="CAK57" s="406"/>
      <c r="CAL57" s="406"/>
      <c r="CAM57" s="406"/>
      <c r="CAN57" s="406"/>
      <c r="CAO57" s="406"/>
      <c r="CAP57" s="406"/>
      <c r="CAQ57" s="406"/>
      <c r="CAR57" s="406"/>
      <c r="CAS57" s="406"/>
      <c r="CAT57" s="406"/>
      <c r="CAU57" s="406"/>
      <c r="CAV57" s="406"/>
      <c r="CAW57" s="406"/>
      <c r="CAX57" s="406"/>
      <c r="CAY57" s="406"/>
      <c r="CAZ57" s="406"/>
      <c r="CBA57" s="406"/>
      <c r="CBB57" s="406"/>
      <c r="CBC57" s="406"/>
      <c r="CBD57" s="406"/>
      <c r="CBE57" s="406"/>
      <c r="CBF57" s="406"/>
      <c r="CBG57" s="406"/>
      <c r="CBH57" s="406"/>
      <c r="CBI57" s="406"/>
      <c r="CBJ57" s="406"/>
      <c r="CBK57" s="406"/>
      <c r="CBL57" s="406"/>
      <c r="CBM57" s="406"/>
      <c r="CBN57" s="406"/>
      <c r="CBO57" s="406"/>
      <c r="CBP57" s="406"/>
      <c r="CBQ57" s="406"/>
      <c r="CBR57" s="406"/>
      <c r="CBS57" s="406"/>
      <c r="CBT57" s="406"/>
      <c r="CBU57" s="406"/>
      <c r="CBV57" s="406"/>
      <c r="CBW57" s="406"/>
      <c r="CBX57" s="406"/>
      <c r="CBY57" s="406"/>
      <c r="CBZ57" s="406"/>
      <c r="CCA57" s="406"/>
      <c r="CCB57" s="406"/>
      <c r="CCC57" s="406"/>
      <c r="CCD57" s="406"/>
      <c r="CCE57" s="406"/>
      <c r="CCF57" s="406"/>
      <c r="CCG57" s="406"/>
      <c r="CCH57" s="406"/>
      <c r="CCI57" s="406"/>
      <c r="CCJ57" s="406"/>
      <c r="CCK57" s="406"/>
      <c r="CCL57" s="406"/>
      <c r="CCM57" s="406"/>
      <c r="CCN57" s="406"/>
      <c r="CCO57" s="406"/>
      <c r="CCP57" s="406"/>
      <c r="CCQ57" s="406"/>
      <c r="CCR57" s="406"/>
      <c r="CCS57" s="406"/>
      <c r="CCT57" s="406"/>
      <c r="CCU57" s="406"/>
      <c r="CCV57" s="406"/>
      <c r="CCW57" s="406"/>
      <c r="CCX57" s="406"/>
      <c r="CCY57" s="406"/>
      <c r="CCZ57" s="406"/>
      <c r="CDA57" s="406"/>
      <c r="CDB57" s="406"/>
      <c r="CDC57" s="406"/>
      <c r="CDD57" s="406"/>
      <c r="CDE57" s="406"/>
      <c r="CDF57" s="406"/>
      <c r="CDG57" s="406"/>
      <c r="CDH57" s="406"/>
      <c r="CDI57" s="406"/>
      <c r="CDJ57" s="406"/>
      <c r="CDK57" s="406"/>
      <c r="CDL57" s="406"/>
      <c r="CDM57" s="406"/>
      <c r="CDN57" s="406"/>
      <c r="CDO57" s="406"/>
      <c r="CDP57" s="406"/>
      <c r="CDQ57" s="406"/>
      <c r="CDR57" s="406"/>
      <c r="CDS57" s="406"/>
      <c r="CDT57" s="406"/>
      <c r="CDU57" s="406"/>
      <c r="CDV57" s="406"/>
      <c r="CDW57" s="406"/>
      <c r="CDX57" s="406"/>
      <c r="CDY57" s="406"/>
      <c r="CDZ57" s="406"/>
      <c r="CEA57" s="406"/>
      <c r="CEB57" s="406"/>
      <c r="CEC57" s="406"/>
      <c r="CED57" s="406"/>
      <c r="CEE57" s="406"/>
      <c r="CEF57" s="406"/>
      <c r="CEG57" s="406"/>
      <c r="CEH57" s="406"/>
      <c r="CEI57" s="406"/>
      <c r="CEJ57" s="406"/>
      <c r="CEK57" s="406"/>
      <c r="CEL57" s="406"/>
      <c r="CEM57" s="406"/>
      <c r="CEN57" s="406"/>
      <c r="CEO57" s="406"/>
      <c r="CEP57" s="406"/>
      <c r="CEQ57" s="406"/>
      <c r="CER57" s="406"/>
      <c r="CES57" s="406"/>
      <c r="CET57" s="406"/>
      <c r="CEU57" s="406"/>
      <c r="CEV57" s="406"/>
      <c r="CEW57" s="406"/>
      <c r="CEX57" s="406"/>
      <c r="CEY57" s="406"/>
      <c r="CEZ57" s="406"/>
      <c r="CFA57" s="406"/>
      <c r="CFB57" s="406"/>
      <c r="CFC57" s="406"/>
      <c r="CFD57" s="406"/>
      <c r="CFE57" s="406"/>
      <c r="CFF57" s="406"/>
      <c r="CFG57" s="406"/>
      <c r="CFH57" s="406"/>
      <c r="CFI57" s="406"/>
      <c r="CFJ57" s="406"/>
      <c r="CFK57" s="406"/>
      <c r="CFL57" s="406"/>
      <c r="CFM57" s="406"/>
      <c r="CFN57" s="406"/>
      <c r="CFO57" s="406"/>
      <c r="CFP57" s="406"/>
      <c r="CFQ57" s="406"/>
      <c r="CFR57" s="406"/>
      <c r="CFS57" s="406"/>
      <c r="CFT57" s="406"/>
      <c r="CFU57" s="406"/>
      <c r="CFV57" s="406"/>
      <c r="CFW57" s="406"/>
      <c r="CFX57" s="406"/>
      <c r="CFY57" s="406"/>
      <c r="CFZ57" s="406"/>
      <c r="CGA57" s="406"/>
      <c r="CGB57" s="406"/>
      <c r="CGC57" s="406"/>
      <c r="CGD57" s="406"/>
      <c r="CGE57" s="406"/>
      <c r="CGF57" s="406"/>
      <c r="CGG57" s="406"/>
      <c r="CGH57" s="406"/>
      <c r="CGI57" s="406"/>
      <c r="CGJ57" s="406"/>
      <c r="CGK57" s="406"/>
      <c r="CGL57" s="406"/>
      <c r="CGM57" s="406"/>
      <c r="CGN57" s="406"/>
      <c r="CGO57" s="406"/>
      <c r="CGP57" s="406"/>
      <c r="CGQ57" s="406"/>
      <c r="CGR57" s="406"/>
      <c r="CGS57" s="406"/>
      <c r="CGT57" s="406"/>
      <c r="CGU57" s="406"/>
      <c r="CGV57" s="406"/>
      <c r="CGW57" s="406"/>
      <c r="CGX57" s="406"/>
      <c r="CGY57" s="406"/>
      <c r="CGZ57" s="406"/>
      <c r="CHA57" s="406"/>
      <c r="CHB57" s="406"/>
      <c r="CHC57" s="406"/>
      <c r="CHD57" s="406"/>
      <c r="CHE57" s="406"/>
      <c r="CHF57" s="406"/>
      <c r="CHG57" s="406"/>
      <c r="CHH57" s="406"/>
      <c r="CHI57" s="406"/>
      <c r="CHJ57" s="406"/>
      <c r="CHK57" s="406"/>
      <c r="CHL57" s="406"/>
      <c r="CHM57" s="406"/>
      <c r="CHN57" s="406"/>
      <c r="CHO57" s="406"/>
      <c r="CHP57" s="406"/>
      <c r="CHQ57" s="406"/>
      <c r="CHR57" s="406"/>
      <c r="CHS57" s="406"/>
      <c r="CHT57" s="406"/>
      <c r="CHU57" s="406"/>
      <c r="CHV57" s="406"/>
      <c r="CHW57" s="406"/>
      <c r="CHX57" s="406"/>
      <c r="CHY57" s="406"/>
      <c r="CHZ57" s="406"/>
      <c r="CIA57" s="406"/>
      <c r="CIB57" s="406"/>
      <c r="CIC57" s="406"/>
      <c r="CID57" s="406"/>
      <c r="CIE57" s="406"/>
      <c r="CIF57" s="406"/>
      <c r="CIG57" s="406"/>
      <c r="CIH57" s="406"/>
      <c r="CII57" s="406"/>
      <c r="CIJ57" s="406"/>
      <c r="CIK57" s="406"/>
      <c r="CIL57" s="406"/>
      <c r="CIM57" s="406"/>
      <c r="CIN57" s="406"/>
      <c r="CIO57" s="406"/>
      <c r="CIP57" s="406"/>
      <c r="CIQ57" s="406"/>
      <c r="CIR57" s="406"/>
      <c r="CIS57" s="406"/>
      <c r="CIT57" s="406"/>
      <c r="CIU57" s="406"/>
      <c r="CIV57" s="406"/>
      <c r="CIW57" s="406"/>
      <c r="CIX57" s="406"/>
      <c r="CIY57" s="406"/>
      <c r="CIZ57" s="406"/>
      <c r="CJA57" s="406"/>
      <c r="CJB57" s="406"/>
      <c r="CJC57" s="406"/>
      <c r="CJD57" s="406"/>
      <c r="CJE57" s="406"/>
      <c r="CJF57" s="406"/>
      <c r="CJG57" s="406"/>
      <c r="CJH57" s="406"/>
      <c r="CJI57" s="406"/>
      <c r="CJJ57" s="406"/>
      <c r="CJK57" s="406"/>
      <c r="CJL57" s="406"/>
      <c r="CJM57" s="406"/>
      <c r="CJN57" s="406"/>
      <c r="CJO57" s="406"/>
      <c r="CJP57" s="406"/>
      <c r="CJQ57" s="406"/>
      <c r="CJR57" s="406"/>
      <c r="CJS57" s="406"/>
      <c r="CJT57" s="406"/>
      <c r="CJU57" s="406"/>
      <c r="CJV57" s="406"/>
      <c r="CJW57" s="406"/>
      <c r="CJX57" s="406"/>
      <c r="CJY57" s="406"/>
      <c r="CJZ57" s="406"/>
      <c r="CKA57" s="406"/>
      <c r="CKB57" s="406"/>
      <c r="CKC57" s="406"/>
      <c r="CKD57" s="406"/>
      <c r="CKE57" s="406"/>
      <c r="CKF57" s="406"/>
      <c r="CKG57" s="406"/>
      <c r="CKH57" s="406"/>
      <c r="CKI57" s="406"/>
      <c r="CKJ57" s="406"/>
      <c r="CKK57" s="406"/>
      <c r="CKL57" s="406"/>
      <c r="CKM57" s="406"/>
      <c r="CKN57" s="406"/>
      <c r="CKO57" s="406"/>
      <c r="CKP57" s="406"/>
      <c r="CKQ57" s="406"/>
      <c r="CKR57" s="406"/>
      <c r="CKS57" s="406"/>
      <c r="CKT57" s="406"/>
      <c r="CKU57" s="406"/>
      <c r="CKV57" s="406"/>
      <c r="CKW57" s="406"/>
      <c r="CKX57" s="406"/>
      <c r="CKY57" s="406"/>
      <c r="CKZ57" s="406"/>
      <c r="CLA57" s="406"/>
      <c r="CLB57" s="406"/>
      <c r="CLC57" s="406"/>
      <c r="CLD57" s="406"/>
      <c r="CLE57" s="406"/>
      <c r="CLF57" s="406"/>
      <c r="CLG57" s="406"/>
      <c r="CLH57" s="406"/>
      <c r="CLI57" s="406"/>
      <c r="CLJ57" s="406"/>
      <c r="CLK57" s="406"/>
      <c r="CLL57" s="406"/>
      <c r="CLM57" s="406"/>
      <c r="CLN57" s="406"/>
      <c r="CLO57" s="406"/>
      <c r="CLP57" s="406"/>
      <c r="CLQ57" s="406"/>
      <c r="CLR57" s="406"/>
      <c r="CLS57" s="406"/>
      <c r="CLT57" s="406"/>
      <c r="CLU57" s="406"/>
      <c r="CLV57" s="406"/>
      <c r="CLW57" s="406"/>
      <c r="CLX57" s="406"/>
      <c r="CLY57" s="406"/>
      <c r="CLZ57" s="406"/>
      <c r="CMA57" s="406"/>
      <c r="CMB57" s="406"/>
      <c r="CMC57" s="406"/>
      <c r="CMD57" s="406"/>
      <c r="CME57" s="406"/>
      <c r="CMF57" s="406"/>
      <c r="CMG57" s="406"/>
      <c r="CMH57" s="406"/>
      <c r="CMI57" s="406"/>
      <c r="CMJ57" s="406"/>
      <c r="CMK57" s="406"/>
      <c r="CML57" s="406"/>
      <c r="CMM57" s="406"/>
      <c r="CMN57" s="406"/>
      <c r="CMO57" s="406"/>
      <c r="CMP57" s="406"/>
      <c r="CMQ57" s="406"/>
      <c r="CMR57" s="406"/>
      <c r="CMS57" s="406"/>
      <c r="CMT57" s="406"/>
      <c r="CMU57" s="406"/>
      <c r="CMV57" s="406"/>
      <c r="CMW57" s="406"/>
      <c r="CMX57" s="406"/>
      <c r="CMY57" s="406"/>
      <c r="CMZ57" s="406"/>
      <c r="CNA57" s="406"/>
      <c r="CNB57" s="406"/>
      <c r="CNC57" s="406"/>
      <c r="CND57" s="406"/>
      <c r="CNE57" s="406"/>
      <c r="CNF57" s="406"/>
      <c r="CNG57" s="406"/>
      <c r="CNH57" s="406"/>
      <c r="CNI57" s="406"/>
      <c r="CNJ57" s="406"/>
      <c r="CNK57" s="406"/>
      <c r="CNL57" s="406"/>
      <c r="CNM57" s="406"/>
      <c r="CNN57" s="406"/>
      <c r="CNO57" s="406"/>
      <c r="CNP57" s="406"/>
      <c r="CNQ57" s="406"/>
      <c r="CNR57" s="406"/>
      <c r="CNS57" s="406"/>
      <c r="CNT57" s="406"/>
      <c r="CNU57" s="406"/>
      <c r="CNV57" s="406"/>
      <c r="CNW57" s="406"/>
      <c r="CNX57" s="406"/>
      <c r="CNY57" s="406"/>
      <c r="CNZ57" s="406"/>
      <c r="COA57" s="406"/>
      <c r="COB57" s="406"/>
      <c r="COC57" s="406"/>
      <c r="COD57" s="406"/>
      <c r="COE57" s="406"/>
      <c r="COF57" s="406"/>
      <c r="COG57" s="406"/>
      <c r="COH57" s="406"/>
      <c r="COI57" s="406"/>
      <c r="COJ57" s="406"/>
      <c r="COK57" s="406"/>
      <c r="COL57" s="406"/>
      <c r="COM57" s="406"/>
      <c r="CON57" s="406"/>
      <c r="COO57" s="406"/>
      <c r="COP57" s="406"/>
      <c r="COQ57" s="406"/>
      <c r="COR57" s="406"/>
      <c r="COS57" s="406"/>
      <c r="COT57" s="406"/>
      <c r="COU57" s="406"/>
      <c r="COV57" s="406"/>
      <c r="COW57" s="406"/>
      <c r="COX57" s="406"/>
      <c r="COY57" s="406"/>
      <c r="COZ57" s="406"/>
      <c r="CPA57" s="406"/>
      <c r="CPB57" s="406"/>
      <c r="CPC57" s="406"/>
      <c r="CPD57" s="406"/>
      <c r="CPE57" s="406"/>
      <c r="CPF57" s="406"/>
      <c r="CPG57" s="406"/>
      <c r="CPH57" s="406"/>
      <c r="CPI57" s="406"/>
      <c r="CPJ57" s="406"/>
      <c r="CPK57" s="406"/>
      <c r="CPL57" s="406"/>
      <c r="CPM57" s="406"/>
      <c r="CPN57" s="406"/>
      <c r="CPO57" s="406"/>
      <c r="CPP57" s="406"/>
      <c r="CPQ57" s="406"/>
      <c r="CPR57" s="406"/>
      <c r="CPS57" s="406"/>
      <c r="CPT57" s="406"/>
      <c r="CPU57" s="406"/>
      <c r="CPV57" s="406"/>
      <c r="CPW57" s="406"/>
      <c r="CPX57" s="406"/>
      <c r="CPY57" s="406"/>
      <c r="CPZ57" s="406"/>
      <c r="CQA57" s="406"/>
      <c r="CQB57" s="406"/>
      <c r="CQC57" s="406"/>
      <c r="CQD57" s="406"/>
      <c r="CQE57" s="406"/>
      <c r="CQF57" s="406"/>
      <c r="CQG57" s="406"/>
      <c r="CQH57" s="406"/>
      <c r="CQI57" s="406"/>
      <c r="CQJ57" s="406"/>
      <c r="CQK57" s="406"/>
      <c r="CQL57" s="406"/>
      <c r="CQM57" s="406"/>
      <c r="CQN57" s="406"/>
      <c r="CQO57" s="406"/>
      <c r="CQP57" s="406"/>
      <c r="CQQ57" s="406"/>
      <c r="CQR57" s="406"/>
      <c r="CQS57" s="406"/>
      <c r="CQT57" s="406"/>
      <c r="CQU57" s="406"/>
      <c r="CQV57" s="406"/>
      <c r="CQW57" s="406"/>
      <c r="CQX57" s="406"/>
      <c r="CQY57" s="406"/>
      <c r="CQZ57" s="406"/>
      <c r="CRA57" s="406"/>
      <c r="CRB57" s="406"/>
      <c r="CRC57" s="406"/>
      <c r="CRD57" s="406"/>
      <c r="CRE57" s="406"/>
      <c r="CRF57" s="406"/>
      <c r="CRG57" s="406"/>
      <c r="CRH57" s="406"/>
      <c r="CRI57" s="406"/>
      <c r="CRJ57" s="406"/>
      <c r="CRK57" s="406"/>
      <c r="CRL57" s="406"/>
      <c r="CRM57" s="406"/>
      <c r="CRN57" s="406"/>
      <c r="CRO57" s="406"/>
      <c r="CRP57" s="406"/>
      <c r="CRQ57" s="406"/>
      <c r="CRR57" s="406"/>
      <c r="CRS57" s="406"/>
      <c r="CRT57" s="406"/>
      <c r="CRU57" s="406"/>
      <c r="CRV57" s="406"/>
      <c r="CRW57" s="406"/>
      <c r="CRX57" s="406"/>
      <c r="CRY57" s="406"/>
      <c r="CRZ57" s="406"/>
      <c r="CSA57" s="406"/>
      <c r="CSB57" s="406"/>
      <c r="CSC57" s="406"/>
      <c r="CSD57" s="406"/>
      <c r="CSE57" s="406"/>
      <c r="CSF57" s="406"/>
      <c r="CSG57" s="406"/>
      <c r="CSH57" s="406"/>
      <c r="CSI57" s="406"/>
      <c r="CSJ57" s="406"/>
      <c r="CSK57" s="406"/>
      <c r="CSL57" s="406"/>
      <c r="CSM57" s="406"/>
      <c r="CSN57" s="406"/>
      <c r="CSO57" s="406"/>
      <c r="CSP57" s="406"/>
      <c r="CSQ57" s="406"/>
      <c r="CSR57" s="406"/>
      <c r="CSS57" s="406"/>
      <c r="CST57" s="406"/>
      <c r="CSU57" s="406"/>
      <c r="CSV57" s="406"/>
      <c r="CSW57" s="406"/>
      <c r="CSX57" s="406"/>
      <c r="CSY57" s="406"/>
      <c r="CSZ57" s="406"/>
      <c r="CTA57" s="406"/>
      <c r="CTB57" s="406"/>
      <c r="CTC57" s="406"/>
      <c r="CTD57" s="406"/>
      <c r="CTE57" s="406"/>
      <c r="CTF57" s="406"/>
      <c r="CTG57" s="406"/>
      <c r="CTH57" s="406"/>
      <c r="CTI57" s="406"/>
      <c r="CTJ57" s="406"/>
      <c r="CTK57" s="406"/>
      <c r="CTL57" s="406"/>
      <c r="CTM57" s="406"/>
      <c r="CTN57" s="406"/>
      <c r="CTO57" s="406"/>
      <c r="CTP57" s="406"/>
      <c r="CTQ57" s="406"/>
      <c r="CTR57" s="406"/>
      <c r="CTS57" s="406"/>
      <c r="CTT57" s="406"/>
      <c r="CTU57" s="406"/>
      <c r="CTV57" s="406"/>
      <c r="CTW57" s="406"/>
      <c r="CTX57" s="406"/>
      <c r="CTY57" s="406"/>
      <c r="CTZ57" s="406"/>
      <c r="CUA57" s="406"/>
      <c r="CUB57" s="406"/>
      <c r="CUC57" s="406"/>
      <c r="CUD57" s="406"/>
      <c r="CUE57" s="406"/>
      <c r="CUF57" s="406"/>
      <c r="CUG57" s="406"/>
      <c r="CUH57" s="406"/>
      <c r="CUI57" s="406"/>
      <c r="CUJ57" s="406"/>
      <c r="CUK57" s="406"/>
      <c r="CUL57" s="406"/>
      <c r="CUM57" s="406"/>
      <c r="CUN57" s="406"/>
      <c r="CUO57" s="406"/>
      <c r="CUP57" s="406"/>
      <c r="CUQ57" s="406"/>
      <c r="CUR57" s="406"/>
      <c r="CUS57" s="406"/>
      <c r="CUT57" s="406"/>
      <c r="CUU57" s="406"/>
      <c r="CUV57" s="406"/>
      <c r="CUW57" s="406"/>
      <c r="CUX57" s="406"/>
      <c r="CUY57" s="406"/>
      <c r="CUZ57" s="406"/>
      <c r="CVA57" s="406"/>
      <c r="CVB57" s="406"/>
      <c r="CVC57" s="406"/>
      <c r="CVD57" s="406"/>
      <c r="CVE57" s="406"/>
      <c r="CVF57" s="406"/>
      <c r="CVG57" s="406"/>
      <c r="CVH57" s="406"/>
      <c r="CVI57" s="406"/>
      <c r="CVJ57" s="406"/>
      <c r="CVK57" s="406"/>
      <c r="CVL57" s="406"/>
      <c r="CVM57" s="406"/>
      <c r="CVN57" s="406"/>
      <c r="CVO57" s="406"/>
      <c r="CVP57" s="406"/>
      <c r="CVQ57" s="406"/>
      <c r="CVR57" s="406"/>
      <c r="CVS57" s="406"/>
      <c r="CVT57" s="406"/>
      <c r="CVU57" s="406"/>
      <c r="CVV57" s="406"/>
      <c r="CVW57" s="406"/>
      <c r="CVX57" s="406"/>
      <c r="CVY57" s="406"/>
      <c r="CVZ57" s="406"/>
      <c r="CWA57" s="406"/>
      <c r="CWB57" s="406"/>
      <c r="CWC57" s="406"/>
      <c r="CWD57" s="406"/>
      <c r="CWE57" s="406"/>
      <c r="CWF57" s="406"/>
      <c r="CWG57" s="406"/>
      <c r="CWH57" s="406"/>
      <c r="CWI57" s="406"/>
      <c r="CWJ57" s="406"/>
      <c r="CWK57" s="406"/>
      <c r="CWL57" s="406"/>
      <c r="CWM57" s="406"/>
      <c r="CWN57" s="406"/>
      <c r="CWO57" s="406"/>
      <c r="CWP57" s="406"/>
      <c r="CWQ57" s="406"/>
      <c r="CWR57" s="406"/>
      <c r="CWS57" s="406"/>
      <c r="CWT57" s="406"/>
      <c r="CWU57" s="406"/>
      <c r="CWV57" s="406"/>
      <c r="CWW57" s="406"/>
      <c r="CWX57" s="406"/>
      <c r="CWY57" s="406"/>
      <c r="CWZ57" s="406"/>
      <c r="CXA57" s="406"/>
      <c r="CXB57" s="406"/>
      <c r="CXC57" s="406"/>
      <c r="CXD57" s="406"/>
      <c r="CXE57" s="406"/>
      <c r="CXF57" s="406"/>
      <c r="CXG57" s="406"/>
      <c r="CXH57" s="406"/>
      <c r="CXI57" s="406"/>
      <c r="CXJ57" s="406"/>
      <c r="CXK57" s="406"/>
      <c r="CXL57" s="406"/>
      <c r="CXM57" s="406"/>
      <c r="CXN57" s="406"/>
      <c r="CXO57" s="406"/>
      <c r="CXP57" s="406"/>
      <c r="CXQ57" s="406"/>
      <c r="CXR57" s="406"/>
      <c r="CXS57" s="406"/>
      <c r="CXT57" s="406"/>
      <c r="CXU57" s="406"/>
      <c r="CXV57" s="406"/>
      <c r="CXW57" s="406"/>
      <c r="CXX57" s="406"/>
      <c r="CXY57" s="406"/>
      <c r="CXZ57" s="406"/>
      <c r="CYA57" s="406"/>
      <c r="CYB57" s="406"/>
      <c r="CYC57" s="406"/>
      <c r="CYD57" s="406"/>
      <c r="CYE57" s="406"/>
      <c r="CYF57" s="406"/>
      <c r="CYG57" s="406"/>
      <c r="CYH57" s="406"/>
      <c r="CYI57" s="406"/>
      <c r="CYJ57" s="406"/>
      <c r="CYK57" s="406"/>
      <c r="CYL57" s="406"/>
      <c r="CYM57" s="406"/>
      <c r="CYN57" s="406"/>
      <c r="CYO57" s="406"/>
      <c r="CYP57" s="406"/>
      <c r="CYQ57" s="406"/>
      <c r="CYR57" s="406"/>
      <c r="CYS57" s="406"/>
      <c r="CYT57" s="406"/>
      <c r="CYU57" s="406"/>
      <c r="CYV57" s="406"/>
      <c r="CYW57" s="406"/>
      <c r="CYX57" s="406"/>
      <c r="CYY57" s="406"/>
      <c r="CYZ57" s="406"/>
      <c r="CZA57" s="406"/>
      <c r="CZB57" s="406"/>
      <c r="CZC57" s="406"/>
      <c r="CZD57" s="406"/>
      <c r="CZE57" s="406"/>
      <c r="CZF57" s="406"/>
      <c r="CZG57" s="406"/>
      <c r="CZH57" s="406"/>
      <c r="CZI57" s="406"/>
      <c r="CZJ57" s="406"/>
      <c r="CZK57" s="406"/>
      <c r="CZL57" s="406"/>
      <c r="CZM57" s="406"/>
      <c r="CZN57" s="406"/>
      <c r="CZO57" s="406"/>
      <c r="CZP57" s="406"/>
      <c r="CZQ57" s="406"/>
      <c r="CZR57" s="406"/>
      <c r="CZS57" s="406"/>
      <c r="CZT57" s="406"/>
      <c r="CZU57" s="406"/>
      <c r="CZV57" s="406"/>
      <c r="CZW57" s="406"/>
      <c r="CZX57" s="406"/>
      <c r="CZY57" s="406"/>
      <c r="CZZ57" s="406"/>
      <c r="DAA57" s="406"/>
      <c r="DAB57" s="406"/>
      <c r="DAC57" s="406"/>
      <c r="DAD57" s="406"/>
      <c r="DAE57" s="406"/>
      <c r="DAF57" s="406"/>
      <c r="DAG57" s="406"/>
      <c r="DAH57" s="406"/>
      <c r="DAI57" s="406"/>
      <c r="DAJ57" s="406"/>
      <c r="DAK57" s="406"/>
      <c r="DAL57" s="406"/>
      <c r="DAM57" s="406"/>
      <c r="DAN57" s="406"/>
      <c r="DAO57" s="406"/>
      <c r="DAP57" s="406"/>
      <c r="DAQ57" s="406"/>
      <c r="DAR57" s="406"/>
      <c r="DAS57" s="406"/>
      <c r="DAT57" s="406"/>
      <c r="DAU57" s="406"/>
      <c r="DAV57" s="406"/>
      <c r="DAW57" s="406"/>
      <c r="DAX57" s="406"/>
      <c r="DAY57" s="406"/>
      <c r="DAZ57" s="406"/>
      <c r="DBA57" s="406"/>
      <c r="DBB57" s="406"/>
      <c r="DBC57" s="406"/>
      <c r="DBD57" s="406"/>
      <c r="DBE57" s="406"/>
      <c r="DBF57" s="406"/>
      <c r="DBG57" s="406"/>
      <c r="DBH57" s="406"/>
      <c r="DBI57" s="406"/>
      <c r="DBJ57" s="406"/>
      <c r="DBK57" s="406"/>
      <c r="DBL57" s="406"/>
      <c r="DBM57" s="406"/>
      <c r="DBN57" s="406"/>
      <c r="DBO57" s="406"/>
      <c r="DBP57" s="406"/>
      <c r="DBQ57" s="406"/>
      <c r="DBR57" s="406"/>
      <c r="DBS57" s="406"/>
      <c r="DBT57" s="406"/>
      <c r="DBU57" s="406"/>
      <c r="DBV57" s="406"/>
      <c r="DBW57" s="406"/>
      <c r="DBX57" s="406"/>
      <c r="DBY57" s="406"/>
      <c r="DBZ57" s="406"/>
      <c r="DCA57" s="406"/>
      <c r="DCB57" s="406"/>
      <c r="DCC57" s="406"/>
      <c r="DCD57" s="406"/>
      <c r="DCE57" s="406"/>
      <c r="DCF57" s="406"/>
      <c r="DCG57" s="406"/>
      <c r="DCH57" s="406"/>
      <c r="DCI57" s="406"/>
      <c r="DCJ57" s="406"/>
      <c r="DCK57" s="406"/>
      <c r="DCL57" s="406"/>
      <c r="DCM57" s="406"/>
      <c r="DCN57" s="406"/>
      <c r="DCO57" s="406"/>
      <c r="DCP57" s="406"/>
      <c r="DCQ57" s="406"/>
      <c r="DCR57" s="406"/>
      <c r="DCS57" s="406"/>
      <c r="DCT57" s="406"/>
      <c r="DCU57" s="406"/>
      <c r="DCV57" s="406"/>
      <c r="DCW57" s="406"/>
      <c r="DCX57" s="406"/>
      <c r="DCY57" s="406"/>
      <c r="DCZ57" s="406"/>
      <c r="DDA57" s="406"/>
      <c r="DDB57" s="406"/>
      <c r="DDC57" s="406"/>
      <c r="DDD57" s="406"/>
      <c r="DDE57" s="406"/>
      <c r="DDF57" s="406"/>
      <c r="DDG57" s="406"/>
      <c r="DDH57" s="406"/>
      <c r="DDI57" s="406"/>
      <c r="DDJ57" s="406"/>
      <c r="DDK57" s="406"/>
      <c r="DDL57" s="406"/>
      <c r="DDM57" s="406"/>
      <c r="DDN57" s="406"/>
      <c r="DDO57" s="406"/>
      <c r="DDP57" s="406"/>
      <c r="DDQ57" s="406"/>
      <c r="DDR57" s="406"/>
      <c r="DDS57" s="406"/>
      <c r="DDT57" s="406"/>
      <c r="DDU57" s="406"/>
      <c r="DDV57" s="406"/>
      <c r="DDW57" s="406"/>
      <c r="DDX57" s="406"/>
      <c r="DDY57" s="406"/>
      <c r="DDZ57" s="406"/>
      <c r="DEA57" s="406"/>
      <c r="DEB57" s="406"/>
      <c r="DEC57" s="406"/>
      <c r="DED57" s="406"/>
      <c r="DEE57" s="406"/>
      <c r="DEF57" s="406"/>
      <c r="DEG57" s="406"/>
      <c r="DEH57" s="406"/>
      <c r="DEI57" s="406"/>
      <c r="DEJ57" s="406"/>
      <c r="DEK57" s="406"/>
      <c r="DEL57" s="406"/>
      <c r="DEM57" s="406"/>
      <c r="DEN57" s="406"/>
      <c r="DEO57" s="406"/>
      <c r="DEP57" s="406"/>
      <c r="DEQ57" s="406"/>
      <c r="DER57" s="406"/>
      <c r="DES57" s="406"/>
      <c r="DET57" s="406"/>
      <c r="DEU57" s="406"/>
      <c r="DEV57" s="406"/>
      <c r="DEW57" s="406"/>
      <c r="DEX57" s="406"/>
      <c r="DEY57" s="406"/>
      <c r="DEZ57" s="406"/>
      <c r="DFA57" s="406"/>
      <c r="DFB57" s="406"/>
      <c r="DFC57" s="406"/>
      <c r="DFD57" s="406"/>
      <c r="DFE57" s="406"/>
      <c r="DFF57" s="406"/>
      <c r="DFG57" s="406"/>
      <c r="DFH57" s="406"/>
      <c r="DFI57" s="406"/>
      <c r="DFJ57" s="406"/>
      <c r="DFK57" s="406"/>
      <c r="DFL57" s="406"/>
      <c r="DFM57" s="406"/>
      <c r="DFN57" s="406"/>
      <c r="DFO57" s="406"/>
      <c r="DFP57" s="406"/>
      <c r="DFQ57" s="406"/>
      <c r="DFR57" s="406"/>
      <c r="DFS57" s="406"/>
      <c r="DFT57" s="406"/>
      <c r="DFU57" s="406"/>
      <c r="DFV57" s="406"/>
      <c r="DFW57" s="406"/>
      <c r="DFX57" s="406"/>
      <c r="DFY57" s="406"/>
      <c r="DFZ57" s="406"/>
      <c r="DGA57" s="406"/>
      <c r="DGB57" s="406"/>
      <c r="DGC57" s="406"/>
      <c r="DGD57" s="406"/>
      <c r="DGE57" s="406"/>
      <c r="DGF57" s="406"/>
      <c r="DGG57" s="406"/>
      <c r="DGH57" s="406"/>
      <c r="DGI57" s="406"/>
      <c r="DGJ57" s="406"/>
      <c r="DGK57" s="406"/>
      <c r="DGL57" s="406"/>
      <c r="DGM57" s="406"/>
      <c r="DGN57" s="406"/>
      <c r="DGO57" s="406"/>
      <c r="DGP57" s="406"/>
      <c r="DGQ57" s="406"/>
      <c r="DGR57" s="406"/>
      <c r="DGS57" s="406"/>
      <c r="DGT57" s="406"/>
      <c r="DGU57" s="406"/>
      <c r="DGV57" s="406"/>
      <c r="DGW57" s="406"/>
      <c r="DGX57" s="406"/>
      <c r="DGY57" s="406"/>
      <c r="DGZ57" s="406"/>
      <c r="DHA57" s="406"/>
      <c r="DHB57" s="406"/>
      <c r="DHC57" s="406"/>
      <c r="DHD57" s="406"/>
      <c r="DHE57" s="406"/>
      <c r="DHF57" s="406"/>
      <c r="DHG57" s="406"/>
      <c r="DHH57" s="406"/>
      <c r="DHI57" s="406"/>
      <c r="DHJ57" s="406"/>
      <c r="DHK57" s="406"/>
      <c r="DHL57" s="406"/>
      <c r="DHM57" s="406"/>
      <c r="DHN57" s="406"/>
      <c r="DHO57" s="406"/>
      <c r="DHP57" s="406"/>
      <c r="DHQ57" s="406"/>
      <c r="DHR57" s="406"/>
      <c r="DHS57" s="406"/>
      <c r="DHT57" s="406"/>
      <c r="DHU57" s="406"/>
      <c r="DHV57" s="406"/>
      <c r="DHW57" s="406"/>
      <c r="DHX57" s="406"/>
      <c r="DHY57" s="406"/>
      <c r="DHZ57" s="406"/>
      <c r="DIA57" s="406"/>
      <c r="DIB57" s="406"/>
      <c r="DIC57" s="406"/>
      <c r="DID57" s="406"/>
      <c r="DIE57" s="406"/>
      <c r="DIF57" s="406"/>
      <c r="DIG57" s="406"/>
      <c r="DIH57" s="406"/>
      <c r="DII57" s="406"/>
      <c r="DIJ57" s="406"/>
      <c r="DIK57" s="406"/>
      <c r="DIL57" s="406"/>
      <c r="DIM57" s="406"/>
      <c r="DIN57" s="406"/>
      <c r="DIO57" s="406"/>
      <c r="DIP57" s="406"/>
      <c r="DIQ57" s="406"/>
      <c r="DIR57" s="406"/>
      <c r="DIS57" s="406"/>
      <c r="DIT57" s="406"/>
      <c r="DIU57" s="406"/>
      <c r="DIV57" s="406"/>
      <c r="DIW57" s="406"/>
      <c r="DIX57" s="406"/>
      <c r="DIY57" s="406"/>
      <c r="DIZ57" s="406"/>
      <c r="DJA57" s="406"/>
      <c r="DJB57" s="406"/>
      <c r="DJC57" s="406"/>
      <c r="DJD57" s="406"/>
      <c r="DJE57" s="406"/>
      <c r="DJF57" s="406"/>
      <c r="DJG57" s="406"/>
      <c r="DJH57" s="406"/>
      <c r="DJI57" s="406"/>
      <c r="DJJ57" s="406"/>
      <c r="DJK57" s="406"/>
      <c r="DJL57" s="406"/>
      <c r="DJM57" s="406"/>
      <c r="DJN57" s="406"/>
      <c r="DJO57" s="406"/>
      <c r="DJP57" s="406"/>
      <c r="DJQ57" s="406"/>
      <c r="DJR57" s="406"/>
      <c r="DJS57" s="406"/>
      <c r="DJT57" s="406"/>
      <c r="DJU57" s="406"/>
      <c r="DJV57" s="406"/>
      <c r="DJW57" s="406"/>
      <c r="DJX57" s="406"/>
      <c r="DJY57" s="406"/>
      <c r="DJZ57" s="406"/>
      <c r="DKA57" s="406"/>
      <c r="DKB57" s="406"/>
      <c r="DKC57" s="406"/>
      <c r="DKD57" s="406"/>
      <c r="DKE57" s="406"/>
      <c r="DKF57" s="406"/>
      <c r="DKG57" s="406"/>
      <c r="DKH57" s="406"/>
      <c r="DKI57" s="406"/>
      <c r="DKJ57" s="406"/>
      <c r="DKK57" s="406"/>
      <c r="DKL57" s="406"/>
      <c r="DKM57" s="406"/>
      <c r="DKN57" s="406"/>
      <c r="DKO57" s="406"/>
      <c r="DKP57" s="406"/>
      <c r="DKQ57" s="406"/>
      <c r="DKR57" s="406"/>
      <c r="DKS57" s="406"/>
      <c r="DKT57" s="406"/>
      <c r="DKU57" s="406"/>
      <c r="DKV57" s="406"/>
      <c r="DKW57" s="406"/>
      <c r="DKX57" s="406"/>
      <c r="DKY57" s="406"/>
      <c r="DKZ57" s="406"/>
      <c r="DLA57" s="406"/>
      <c r="DLB57" s="406"/>
      <c r="DLC57" s="406"/>
      <c r="DLD57" s="406"/>
      <c r="DLE57" s="406"/>
      <c r="DLF57" s="406"/>
      <c r="DLG57" s="406"/>
      <c r="DLH57" s="406"/>
      <c r="DLI57" s="406"/>
      <c r="DLJ57" s="406"/>
      <c r="DLK57" s="406"/>
      <c r="DLL57" s="406"/>
      <c r="DLM57" s="406"/>
      <c r="DLN57" s="406"/>
      <c r="DLO57" s="406"/>
      <c r="DLP57" s="406"/>
      <c r="DLQ57" s="406"/>
      <c r="DLR57" s="406"/>
      <c r="DLS57" s="406"/>
      <c r="DLT57" s="406"/>
      <c r="DLU57" s="406"/>
      <c r="DLV57" s="406"/>
      <c r="DLW57" s="406"/>
      <c r="DLX57" s="406"/>
      <c r="DLY57" s="406"/>
      <c r="DLZ57" s="406"/>
      <c r="DMA57" s="406"/>
      <c r="DMB57" s="406"/>
      <c r="DMC57" s="406"/>
      <c r="DMD57" s="406"/>
      <c r="DME57" s="406"/>
      <c r="DMF57" s="406"/>
      <c r="DMG57" s="406"/>
      <c r="DMH57" s="406"/>
      <c r="DMI57" s="406"/>
      <c r="DMJ57" s="406"/>
      <c r="DMK57" s="406"/>
      <c r="DML57" s="406"/>
      <c r="DMM57" s="406"/>
      <c r="DMN57" s="406"/>
      <c r="DMO57" s="406"/>
      <c r="DMP57" s="406"/>
      <c r="DMQ57" s="406"/>
      <c r="DMR57" s="406"/>
      <c r="DMS57" s="406"/>
      <c r="DMT57" s="406"/>
      <c r="DMU57" s="406"/>
      <c r="DMV57" s="406"/>
      <c r="DMW57" s="406"/>
      <c r="DMX57" s="406"/>
      <c r="DMY57" s="406"/>
      <c r="DMZ57" s="406"/>
      <c r="DNA57" s="406"/>
      <c r="DNB57" s="406"/>
      <c r="DNC57" s="406"/>
      <c r="DND57" s="406"/>
      <c r="DNE57" s="406"/>
      <c r="DNF57" s="406"/>
      <c r="DNG57" s="406"/>
      <c r="DNH57" s="406"/>
      <c r="DNI57" s="406"/>
      <c r="DNJ57" s="406"/>
      <c r="DNK57" s="406"/>
      <c r="DNL57" s="406"/>
      <c r="DNM57" s="406"/>
      <c r="DNN57" s="406"/>
      <c r="DNO57" s="406"/>
      <c r="DNP57" s="406"/>
      <c r="DNQ57" s="406"/>
      <c r="DNR57" s="406"/>
      <c r="DNS57" s="406"/>
      <c r="DNT57" s="406"/>
      <c r="DNU57" s="406"/>
      <c r="DNV57" s="406"/>
      <c r="DNW57" s="406"/>
      <c r="DNX57" s="406"/>
      <c r="DNY57" s="406"/>
      <c r="DNZ57" s="406"/>
      <c r="DOA57" s="406"/>
      <c r="DOB57" s="406"/>
      <c r="DOC57" s="406"/>
      <c r="DOD57" s="406"/>
      <c r="DOE57" s="406"/>
      <c r="DOF57" s="406"/>
      <c r="DOG57" s="406"/>
      <c r="DOH57" s="406"/>
      <c r="DOI57" s="406"/>
      <c r="DOJ57" s="406"/>
      <c r="DOK57" s="406"/>
      <c r="DOL57" s="406"/>
      <c r="DOM57" s="406"/>
      <c r="DON57" s="406"/>
      <c r="DOO57" s="406"/>
      <c r="DOP57" s="406"/>
      <c r="DOQ57" s="406"/>
      <c r="DOR57" s="406"/>
      <c r="DOS57" s="406"/>
      <c r="DOT57" s="406"/>
      <c r="DOU57" s="406"/>
      <c r="DOV57" s="406"/>
      <c r="DOW57" s="406"/>
      <c r="DOX57" s="406"/>
      <c r="DOY57" s="406"/>
      <c r="DOZ57" s="406"/>
      <c r="DPA57" s="406"/>
      <c r="DPB57" s="406"/>
      <c r="DPC57" s="406"/>
      <c r="DPD57" s="406"/>
      <c r="DPE57" s="406"/>
      <c r="DPF57" s="406"/>
      <c r="DPG57" s="406"/>
      <c r="DPH57" s="406"/>
      <c r="DPI57" s="406"/>
      <c r="DPJ57" s="406"/>
      <c r="DPK57" s="406"/>
      <c r="DPL57" s="406"/>
      <c r="DPM57" s="406"/>
      <c r="DPN57" s="406"/>
      <c r="DPO57" s="406"/>
      <c r="DPP57" s="406"/>
      <c r="DPQ57" s="406"/>
      <c r="DPR57" s="406"/>
      <c r="DPS57" s="406"/>
      <c r="DPT57" s="406"/>
      <c r="DPU57" s="406"/>
      <c r="DPV57" s="406"/>
      <c r="DPW57" s="406"/>
      <c r="DPX57" s="406"/>
      <c r="DPY57" s="406"/>
      <c r="DPZ57" s="406"/>
      <c r="DQA57" s="406"/>
      <c r="DQB57" s="406"/>
      <c r="DQC57" s="406"/>
      <c r="DQD57" s="406"/>
      <c r="DQE57" s="406"/>
      <c r="DQF57" s="406"/>
      <c r="DQG57" s="406"/>
      <c r="DQH57" s="406"/>
      <c r="DQI57" s="406"/>
      <c r="DQJ57" s="406"/>
      <c r="DQK57" s="406"/>
      <c r="DQL57" s="406"/>
      <c r="DQM57" s="406"/>
      <c r="DQN57" s="406"/>
      <c r="DQO57" s="406"/>
      <c r="DQP57" s="406"/>
      <c r="DQQ57" s="406"/>
      <c r="DQR57" s="406"/>
      <c r="DQS57" s="406"/>
      <c r="DQT57" s="406"/>
      <c r="DQU57" s="406"/>
      <c r="DQV57" s="406"/>
      <c r="DQW57" s="406"/>
      <c r="DQX57" s="406"/>
      <c r="DQY57" s="406"/>
      <c r="DQZ57" s="406"/>
      <c r="DRA57" s="406"/>
      <c r="DRB57" s="406"/>
      <c r="DRC57" s="406"/>
      <c r="DRD57" s="406"/>
      <c r="DRE57" s="406"/>
      <c r="DRF57" s="406"/>
      <c r="DRG57" s="406"/>
      <c r="DRH57" s="406"/>
      <c r="DRI57" s="406"/>
      <c r="DRJ57" s="406"/>
      <c r="DRK57" s="406"/>
      <c r="DRL57" s="406"/>
      <c r="DRM57" s="406"/>
      <c r="DRN57" s="406"/>
      <c r="DRO57" s="406"/>
      <c r="DRP57" s="406"/>
      <c r="DRQ57" s="406"/>
      <c r="DRR57" s="406"/>
      <c r="DRS57" s="406"/>
      <c r="DRT57" s="406"/>
      <c r="DRU57" s="406"/>
      <c r="DRV57" s="406"/>
      <c r="DRW57" s="406"/>
      <c r="DRX57" s="406"/>
      <c r="DRY57" s="406"/>
      <c r="DRZ57" s="406"/>
      <c r="DSA57" s="406"/>
      <c r="DSB57" s="406"/>
      <c r="DSC57" s="406"/>
      <c r="DSD57" s="406"/>
      <c r="DSE57" s="406"/>
      <c r="DSF57" s="406"/>
      <c r="DSG57" s="406"/>
      <c r="DSH57" s="406"/>
      <c r="DSI57" s="406"/>
      <c r="DSJ57" s="406"/>
      <c r="DSK57" s="406"/>
      <c r="DSL57" s="406"/>
      <c r="DSM57" s="406"/>
      <c r="DSN57" s="406"/>
      <c r="DSO57" s="406"/>
      <c r="DSP57" s="406"/>
      <c r="DSQ57" s="406"/>
      <c r="DSR57" s="406"/>
      <c r="DSS57" s="406"/>
      <c r="DST57" s="406"/>
      <c r="DSU57" s="406"/>
      <c r="DSV57" s="406"/>
      <c r="DSW57" s="406"/>
      <c r="DSX57" s="406"/>
      <c r="DSY57" s="406"/>
      <c r="DSZ57" s="406"/>
      <c r="DTA57" s="406"/>
      <c r="DTB57" s="406"/>
      <c r="DTC57" s="406"/>
      <c r="DTD57" s="406"/>
      <c r="DTE57" s="406"/>
      <c r="DTF57" s="406"/>
      <c r="DTG57" s="406"/>
      <c r="DTH57" s="406"/>
      <c r="DTI57" s="406"/>
      <c r="DTJ57" s="406"/>
      <c r="DTK57" s="406"/>
      <c r="DTL57" s="406"/>
      <c r="DTM57" s="406"/>
      <c r="DTN57" s="406"/>
      <c r="DTO57" s="406"/>
      <c r="DTP57" s="406"/>
      <c r="DTQ57" s="406"/>
      <c r="DTR57" s="406"/>
      <c r="DTS57" s="406"/>
      <c r="DTT57" s="406"/>
      <c r="DTU57" s="406"/>
      <c r="DTV57" s="406"/>
      <c r="DTW57" s="406"/>
      <c r="DTX57" s="406"/>
      <c r="DTY57" s="406"/>
      <c r="DTZ57" s="406"/>
      <c r="DUA57" s="406"/>
      <c r="DUB57" s="406"/>
      <c r="DUC57" s="406"/>
      <c r="DUD57" s="406"/>
      <c r="DUE57" s="406"/>
      <c r="DUF57" s="406"/>
      <c r="DUG57" s="406"/>
      <c r="DUH57" s="406"/>
      <c r="DUI57" s="406"/>
      <c r="DUJ57" s="406"/>
      <c r="DUK57" s="406"/>
      <c r="DUL57" s="406"/>
      <c r="DUM57" s="406"/>
      <c r="DUN57" s="406"/>
      <c r="DUO57" s="406"/>
      <c r="DUP57" s="406"/>
      <c r="DUQ57" s="406"/>
      <c r="DUR57" s="406"/>
      <c r="DUS57" s="406"/>
      <c r="DUT57" s="406"/>
      <c r="DUU57" s="406"/>
      <c r="DUV57" s="406"/>
      <c r="DUW57" s="406"/>
      <c r="DUX57" s="406"/>
      <c r="DUY57" s="406"/>
      <c r="DUZ57" s="406"/>
      <c r="DVA57" s="406"/>
      <c r="DVB57" s="406"/>
      <c r="DVC57" s="406"/>
      <c r="DVD57" s="406"/>
      <c r="DVE57" s="406"/>
      <c r="DVF57" s="406"/>
      <c r="DVG57" s="406"/>
      <c r="DVH57" s="406"/>
      <c r="DVI57" s="406"/>
      <c r="DVJ57" s="406"/>
      <c r="DVK57" s="406"/>
      <c r="DVL57" s="406"/>
      <c r="DVM57" s="406"/>
      <c r="DVN57" s="406"/>
      <c r="DVO57" s="406"/>
      <c r="DVP57" s="406"/>
      <c r="DVQ57" s="406"/>
      <c r="DVR57" s="406"/>
      <c r="DVS57" s="406"/>
      <c r="DVT57" s="406"/>
      <c r="DVU57" s="406"/>
      <c r="DVV57" s="406"/>
      <c r="DVW57" s="406"/>
      <c r="DVX57" s="406"/>
      <c r="DVY57" s="406"/>
      <c r="DVZ57" s="406"/>
      <c r="DWA57" s="406"/>
      <c r="DWB57" s="406"/>
      <c r="DWC57" s="406"/>
      <c r="DWD57" s="406"/>
      <c r="DWE57" s="406"/>
      <c r="DWF57" s="406"/>
      <c r="DWG57" s="406"/>
      <c r="DWH57" s="406"/>
      <c r="DWI57" s="406"/>
      <c r="DWJ57" s="406"/>
      <c r="DWK57" s="406"/>
      <c r="DWL57" s="406"/>
      <c r="DWM57" s="406"/>
      <c r="DWN57" s="406"/>
      <c r="DWO57" s="406"/>
      <c r="DWP57" s="406"/>
      <c r="DWQ57" s="406"/>
      <c r="DWR57" s="406"/>
      <c r="DWS57" s="406"/>
      <c r="DWT57" s="406"/>
      <c r="DWU57" s="406"/>
      <c r="DWV57" s="406"/>
      <c r="DWW57" s="406"/>
      <c r="DWX57" s="406"/>
      <c r="DWY57" s="406"/>
      <c r="DWZ57" s="406"/>
      <c r="DXA57" s="406"/>
      <c r="DXB57" s="406"/>
      <c r="DXC57" s="406"/>
      <c r="DXD57" s="406"/>
      <c r="DXE57" s="406"/>
      <c r="DXF57" s="406"/>
      <c r="DXG57" s="406"/>
      <c r="DXH57" s="406"/>
      <c r="DXI57" s="406"/>
      <c r="DXJ57" s="406"/>
      <c r="DXK57" s="406"/>
      <c r="DXL57" s="406"/>
      <c r="DXM57" s="406"/>
      <c r="DXN57" s="406"/>
      <c r="DXO57" s="406"/>
      <c r="DXP57" s="406"/>
      <c r="DXQ57" s="406"/>
      <c r="DXR57" s="406"/>
      <c r="DXS57" s="406"/>
      <c r="DXT57" s="406"/>
      <c r="DXU57" s="406"/>
      <c r="DXV57" s="406"/>
      <c r="DXW57" s="406"/>
      <c r="DXX57" s="406"/>
      <c r="DXY57" s="406"/>
      <c r="DXZ57" s="406"/>
      <c r="DYA57" s="406"/>
      <c r="DYB57" s="406"/>
      <c r="DYC57" s="406"/>
      <c r="DYD57" s="406"/>
      <c r="DYE57" s="406"/>
      <c r="DYF57" s="406"/>
      <c r="DYG57" s="406"/>
      <c r="DYH57" s="406"/>
      <c r="DYI57" s="406"/>
      <c r="DYJ57" s="406"/>
      <c r="DYK57" s="406"/>
      <c r="DYL57" s="406"/>
      <c r="DYM57" s="406"/>
      <c r="DYN57" s="406"/>
      <c r="DYO57" s="406"/>
      <c r="DYP57" s="406"/>
      <c r="DYQ57" s="406"/>
      <c r="DYR57" s="406"/>
      <c r="DYS57" s="406"/>
      <c r="DYT57" s="406"/>
      <c r="DYU57" s="406"/>
      <c r="DYV57" s="406"/>
      <c r="DYW57" s="406"/>
      <c r="DYX57" s="406"/>
      <c r="DYY57" s="406"/>
      <c r="DYZ57" s="406"/>
      <c r="DZA57" s="406"/>
      <c r="DZB57" s="406"/>
      <c r="DZC57" s="406"/>
      <c r="DZD57" s="406"/>
      <c r="DZE57" s="406"/>
      <c r="DZF57" s="406"/>
      <c r="DZG57" s="406"/>
      <c r="DZH57" s="406"/>
      <c r="DZI57" s="406"/>
      <c r="DZJ57" s="406"/>
      <c r="DZK57" s="406"/>
      <c r="DZL57" s="406"/>
      <c r="DZM57" s="406"/>
      <c r="DZN57" s="406"/>
      <c r="DZO57" s="406"/>
      <c r="DZP57" s="406"/>
      <c r="DZQ57" s="406"/>
      <c r="DZR57" s="406"/>
      <c r="DZS57" s="406"/>
      <c r="DZT57" s="406"/>
      <c r="DZU57" s="406"/>
      <c r="DZV57" s="406"/>
      <c r="DZW57" s="406"/>
      <c r="DZX57" s="406"/>
      <c r="DZY57" s="406"/>
      <c r="DZZ57" s="406"/>
      <c r="EAA57" s="406"/>
      <c r="EAB57" s="406"/>
      <c r="EAC57" s="406"/>
      <c r="EAD57" s="406"/>
      <c r="EAE57" s="406"/>
      <c r="EAF57" s="406"/>
      <c r="EAG57" s="406"/>
      <c r="EAH57" s="406"/>
      <c r="EAI57" s="406"/>
      <c r="EAJ57" s="406"/>
      <c r="EAK57" s="406"/>
      <c r="EAL57" s="406"/>
      <c r="EAM57" s="406"/>
      <c r="EAN57" s="406"/>
      <c r="EAO57" s="406"/>
      <c r="EAP57" s="406"/>
      <c r="EAQ57" s="406"/>
      <c r="EAR57" s="406"/>
      <c r="EAS57" s="406"/>
      <c r="EAT57" s="406"/>
      <c r="EAU57" s="406"/>
      <c r="EAV57" s="406"/>
      <c r="EAW57" s="406"/>
      <c r="EAX57" s="406"/>
      <c r="EAY57" s="406"/>
      <c r="EAZ57" s="406"/>
      <c r="EBA57" s="406"/>
      <c r="EBB57" s="406"/>
      <c r="EBC57" s="406"/>
      <c r="EBD57" s="406"/>
      <c r="EBE57" s="406"/>
      <c r="EBF57" s="406"/>
      <c r="EBG57" s="406"/>
      <c r="EBH57" s="406"/>
      <c r="EBI57" s="406"/>
      <c r="EBJ57" s="406"/>
      <c r="EBK57" s="406"/>
      <c r="EBL57" s="406"/>
      <c r="EBM57" s="406"/>
      <c r="EBN57" s="406"/>
      <c r="EBO57" s="406"/>
      <c r="EBP57" s="406"/>
      <c r="EBQ57" s="406"/>
      <c r="EBR57" s="406"/>
      <c r="EBS57" s="406"/>
      <c r="EBT57" s="406"/>
      <c r="EBU57" s="406"/>
      <c r="EBV57" s="406"/>
      <c r="EBW57" s="406"/>
      <c r="EBX57" s="406"/>
      <c r="EBY57" s="406"/>
      <c r="EBZ57" s="406"/>
      <c r="ECA57" s="406"/>
      <c r="ECB57" s="406"/>
      <c r="ECC57" s="406"/>
      <c r="ECD57" s="406"/>
      <c r="ECE57" s="406"/>
      <c r="ECF57" s="406"/>
      <c r="ECG57" s="406"/>
      <c r="ECH57" s="406"/>
      <c r="ECI57" s="406"/>
      <c r="ECJ57" s="406"/>
      <c r="ECK57" s="406"/>
      <c r="ECL57" s="406"/>
      <c r="ECM57" s="406"/>
      <c r="ECN57" s="406"/>
      <c r="ECO57" s="406"/>
      <c r="ECP57" s="406"/>
      <c r="ECQ57" s="406"/>
      <c r="ECR57" s="406"/>
      <c r="ECS57" s="406"/>
      <c r="ECT57" s="406"/>
      <c r="ECU57" s="406"/>
      <c r="ECV57" s="406"/>
      <c r="ECW57" s="406"/>
      <c r="ECX57" s="406"/>
      <c r="ECY57" s="406"/>
      <c r="ECZ57" s="406"/>
      <c r="EDA57" s="406"/>
      <c r="EDB57" s="406"/>
      <c r="EDC57" s="406"/>
      <c r="EDD57" s="406"/>
      <c r="EDE57" s="406"/>
      <c r="EDF57" s="406"/>
      <c r="EDG57" s="406"/>
      <c r="EDH57" s="406"/>
      <c r="EDI57" s="406"/>
      <c r="EDJ57" s="406"/>
      <c r="EDK57" s="406"/>
      <c r="EDL57" s="406"/>
      <c r="EDM57" s="406"/>
      <c r="EDN57" s="406"/>
      <c r="EDO57" s="406"/>
      <c r="EDP57" s="406"/>
      <c r="EDQ57" s="406"/>
      <c r="EDR57" s="406"/>
      <c r="EDS57" s="406"/>
      <c r="EDT57" s="406"/>
      <c r="EDU57" s="406"/>
      <c r="EDV57" s="406"/>
      <c r="EDW57" s="406"/>
      <c r="EDX57" s="406"/>
      <c r="EDY57" s="406"/>
      <c r="EDZ57" s="406"/>
      <c r="EEA57" s="406"/>
      <c r="EEB57" s="406"/>
      <c r="EEC57" s="406"/>
      <c r="EED57" s="406"/>
      <c r="EEE57" s="406"/>
      <c r="EEF57" s="406"/>
      <c r="EEG57" s="406"/>
      <c r="EEH57" s="406"/>
      <c r="EEI57" s="406"/>
      <c r="EEJ57" s="406"/>
      <c r="EEK57" s="406"/>
      <c r="EEL57" s="406"/>
      <c r="EEM57" s="406"/>
      <c r="EEN57" s="406"/>
      <c r="EEO57" s="406"/>
      <c r="EEP57" s="406"/>
      <c r="EEQ57" s="406"/>
      <c r="EER57" s="406"/>
      <c r="EES57" s="406"/>
      <c r="EET57" s="406"/>
      <c r="EEU57" s="406"/>
      <c r="EEV57" s="406"/>
      <c r="EEW57" s="406"/>
      <c r="EEX57" s="406"/>
      <c r="EEY57" s="406"/>
      <c r="EEZ57" s="406"/>
      <c r="EFA57" s="406"/>
      <c r="EFB57" s="406"/>
      <c r="EFC57" s="406"/>
      <c r="EFD57" s="406"/>
      <c r="EFE57" s="406"/>
      <c r="EFF57" s="406"/>
      <c r="EFG57" s="406"/>
      <c r="EFH57" s="406"/>
      <c r="EFI57" s="406"/>
      <c r="EFJ57" s="406"/>
      <c r="EFK57" s="406"/>
      <c r="EFL57" s="406"/>
      <c r="EFM57" s="406"/>
      <c r="EFN57" s="406"/>
      <c r="EFO57" s="406"/>
      <c r="EFP57" s="406"/>
      <c r="EFQ57" s="406"/>
      <c r="EFR57" s="406"/>
      <c r="EFS57" s="406"/>
      <c r="EFT57" s="406"/>
      <c r="EFU57" s="406"/>
      <c r="EFV57" s="406"/>
      <c r="EFW57" s="406"/>
      <c r="EFX57" s="406"/>
      <c r="EFY57" s="406"/>
      <c r="EFZ57" s="406"/>
      <c r="EGA57" s="406"/>
      <c r="EGB57" s="406"/>
      <c r="EGC57" s="406"/>
      <c r="EGD57" s="406"/>
      <c r="EGE57" s="406"/>
      <c r="EGF57" s="406"/>
      <c r="EGG57" s="406"/>
      <c r="EGH57" s="406"/>
      <c r="EGI57" s="406"/>
      <c r="EGJ57" s="406"/>
      <c r="EGK57" s="406"/>
      <c r="EGL57" s="406"/>
      <c r="EGM57" s="406"/>
      <c r="EGN57" s="406"/>
      <c r="EGO57" s="406"/>
      <c r="EGP57" s="406"/>
      <c r="EGQ57" s="406"/>
      <c r="EGR57" s="406"/>
      <c r="EGS57" s="406"/>
      <c r="EGT57" s="406"/>
      <c r="EGU57" s="406"/>
      <c r="EGV57" s="406"/>
      <c r="EGW57" s="406"/>
      <c r="EGX57" s="406"/>
      <c r="EGY57" s="406"/>
      <c r="EGZ57" s="406"/>
      <c r="EHA57" s="406"/>
      <c r="EHB57" s="406"/>
      <c r="EHC57" s="406"/>
      <c r="EHD57" s="406"/>
      <c r="EHE57" s="406"/>
      <c r="EHF57" s="406"/>
      <c r="EHG57" s="406"/>
      <c r="EHH57" s="406"/>
      <c r="EHI57" s="406"/>
      <c r="EHJ57" s="406"/>
      <c r="EHK57" s="406"/>
      <c r="EHL57" s="406"/>
      <c r="EHM57" s="406"/>
      <c r="EHN57" s="406"/>
      <c r="EHO57" s="406"/>
      <c r="EHP57" s="406"/>
      <c r="EHQ57" s="406"/>
      <c r="EHR57" s="406"/>
      <c r="EHS57" s="406"/>
      <c r="EHT57" s="406"/>
      <c r="EHU57" s="406"/>
      <c r="EHV57" s="406"/>
      <c r="EHW57" s="406"/>
      <c r="EHX57" s="406"/>
      <c r="EHY57" s="406"/>
      <c r="EHZ57" s="406"/>
      <c r="EIA57" s="406"/>
      <c r="EIB57" s="406"/>
      <c r="EIC57" s="406"/>
      <c r="EID57" s="406"/>
      <c r="EIE57" s="406"/>
      <c r="EIF57" s="406"/>
      <c r="EIG57" s="406"/>
      <c r="EIH57" s="406"/>
      <c r="EII57" s="406"/>
      <c r="EIJ57" s="406"/>
      <c r="EIK57" s="406"/>
      <c r="EIL57" s="406"/>
      <c r="EIM57" s="406"/>
      <c r="EIN57" s="406"/>
      <c r="EIO57" s="406"/>
      <c r="EIP57" s="406"/>
      <c r="EIQ57" s="406"/>
      <c r="EIR57" s="406"/>
      <c r="EIS57" s="406"/>
      <c r="EIT57" s="406"/>
      <c r="EIU57" s="406"/>
      <c r="EIV57" s="406"/>
      <c r="EIW57" s="406"/>
      <c r="EIX57" s="406"/>
      <c r="EIY57" s="406"/>
      <c r="EIZ57" s="406"/>
      <c r="EJA57" s="406"/>
      <c r="EJB57" s="406"/>
      <c r="EJC57" s="406"/>
      <c r="EJD57" s="406"/>
      <c r="EJE57" s="406"/>
      <c r="EJF57" s="406"/>
      <c r="EJG57" s="406"/>
      <c r="EJH57" s="406"/>
      <c r="EJI57" s="406"/>
      <c r="EJJ57" s="406"/>
      <c r="EJK57" s="406"/>
      <c r="EJL57" s="406"/>
      <c r="EJM57" s="406"/>
      <c r="EJN57" s="406"/>
      <c r="EJO57" s="406"/>
      <c r="EJP57" s="406"/>
      <c r="EJQ57" s="406"/>
      <c r="EJR57" s="406"/>
      <c r="EJS57" s="406"/>
      <c r="EJT57" s="406"/>
      <c r="EJU57" s="406"/>
      <c r="EJV57" s="406"/>
      <c r="EJW57" s="406"/>
      <c r="EJX57" s="406"/>
      <c r="EJY57" s="406"/>
      <c r="EJZ57" s="406"/>
      <c r="EKA57" s="406"/>
      <c r="EKB57" s="406"/>
      <c r="EKC57" s="406"/>
      <c r="EKD57" s="406"/>
      <c r="EKE57" s="406"/>
      <c r="EKF57" s="406"/>
      <c r="EKG57" s="406"/>
      <c r="EKH57" s="406"/>
      <c r="EKI57" s="406"/>
      <c r="EKJ57" s="406"/>
      <c r="EKK57" s="406"/>
      <c r="EKL57" s="406"/>
      <c r="EKM57" s="406"/>
      <c r="EKN57" s="406"/>
      <c r="EKO57" s="406"/>
      <c r="EKP57" s="406"/>
      <c r="EKQ57" s="406"/>
      <c r="EKR57" s="406"/>
      <c r="EKS57" s="406"/>
      <c r="EKT57" s="406"/>
      <c r="EKU57" s="406"/>
      <c r="EKV57" s="406"/>
      <c r="EKW57" s="406"/>
      <c r="EKX57" s="406"/>
      <c r="EKY57" s="406"/>
      <c r="EKZ57" s="406"/>
      <c r="ELA57" s="406"/>
      <c r="ELB57" s="406"/>
      <c r="ELC57" s="406"/>
      <c r="ELD57" s="406"/>
      <c r="ELE57" s="406"/>
      <c r="ELF57" s="406"/>
      <c r="ELG57" s="406"/>
      <c r="ELH57" s="406"/>
      <c r="ELI57" s="406"/>
      <c r="ELJ57" s="406"/>
      <c r="ELK57" s="406"/>
      <c r="ELL57" s="406"/>
      <c r="ELM57" s="406"/>
      <c r="ELN57" s="406"/>
      <c r="ELO57" s="406"/>
      <c r="ELP57" s="406"/>
      <c r="ELQ57" s="406"/>
      <c r="ELR57" s="406"/>
      <c r="ELS57" s="406"/>
      <c r="ELT57" s="406"/>
      <c r="ELU57" s="406"/>
      <c r="ELV57" s="406"/>
      <c r="ELW57" s="406"/>
      <c r="ELX57" s="406"/>
      <c r="ELY57" s="406"/>
      <c r="ELZ57" s="406"/>
      <c r="EMA57" s="406"/>
      <c r="EMB57" s="406"/>
      <c r="EMC57" s="406"/>
      <c r="EMD57" s="406"/>
      <c r="EME57" s="406"/>
      <c r="EMF57" s="406"/>
      <c r="EMG57" s="406"/>
      <c r="EMH57" s="406"/>
      <c r="EMI57" s="406"/>
      <c r="EMJ57" s="406"/>
      <c r="EMK57" s="406"/>
      <c r="EML57" s="406"/>
      <c r="EMM57" s="406"/>
      <c r="EMN57" s="406"/>
      <c r="EMO57" s="406"/>
      <c r="EMP57" s="406"/>
      <c r="EMQ57" s="406"/>
      <c r="EMR57" s="406"/>
      <c r="EMS57" s="406"/>
      <c r="EMT57" s="406"/>
      <c r="EMU57" s="406"/>
      <c r="EMV57" s="406"/>
      <c r="EMW57" s="406"/>
      <c r="EMX57" s="406"/>
      <c r="EMY57" s="406"/>
      <c r="EMZ57" s="406"/>
      <c r="ENA57" s="406"/>
      <c r="ENB57" s="406"/>
      <c r="ENC57" s="406"/>
      <c r="END57" s="406"/>
      <c r="ENE57" s="406"/>
      <c r="ENF57" s="406"/>
      <c r="ENG57" s="406"/>
      <c r="ENH57" s="406"/>
      <c r="ENI57" s="406"/>
      <c r="ENJ57" s="406"/>
      <c r="ENK57" s="406"/>
      <c r="ENL57" s="406"/>
      <c r="ENM57" s="406"/>
      <c r="ENN57" s="406"/>
      <c r="ENO57" s="406"/>
      <c r="ENP57" s="406"/>
      <c r="ENQ57" s="406"/>
      <c r="ENR57" s="406"/>
      <c r="ENS57" s="406"/>
      <c r="ENT57" s="406"/>
      <c r="ENU57" s="406"/>
      <c r="ENV57" s="406"/>
      <c r="ENW57" s="406"/>
      <c r="ENX57" s="406"/>
      <c r="ENY57" s="406"/>
      <c r="ENZ57" s="406"/>
      <c r="EOA57" s="406"/>
      <c r="EOB57" s="406"/>
      <c r="EOC57" s="406"/>
      <c r="EOD57" s="406"/>
      <c r="EOE57" s="406"/>
      <c r="EOF57" s="406"/>
      <c r="EOG57" s="406"/>
      <c r="EOH57" s="406"/>
      <c r="EOI57" s="406"/>
      <c r="EOJ57" s="406"/>
      <c r="EOK57" s="406"/>
      <c r="EOL57" s="406"/>
      <c r="EOM57" s="406"/>
      <c r="EON57" s="406"/>
      <c r="EOO57" s="406"/>
      <c r="EOP57" s="406"/>
      <c r="EOQ57" s="406"/>
      <c r="EOR57" s="406"/>
      <c r="EOS57" s="406"/>
      <c r="EOT57" s="406"/>
      <c r="EOU57" s="406"/>
      <c r="EOV57" s="406"/>
      <c r="EOW57" s="406"/>
      <c r="EOX57" s="406"/>
      <c r="EOY57" s="406"/>
      <c r="EOZ57" s="406"/>
      <c r="EPA57" s="406"/>
      <c r="EPB57" s="406"/>
      <c r="EPC57" s="406"/>
      <c r="EPD57" s="406"/>
      <c r="EPE57" s="406"/>
      <c r="EPF57" s="406"/>
      <c r="EPG57" s="406"/>
      <c r="EPH57" s="406"/>
      <c r="EPI57" s="406"/>
      <c r="EPJ57" s="406"/>
      <c r="EPK57" s="406"/>
      <c r="EPL57" s="406"/>
      <c r="EPM57" s="406"/>
      <c r="EPN57" s="406"/>
      <c r="EPO57" s="406"/>
      <c r="EPP57" s="406"/>
      <c r="EPQ57" s="406"/>
      <c r="EPR57" s="406"/>
      <c r="EPS57" s="406"/>
      <c r="EPT57" s="406"/>
      <c r="EPU57" s="406"/>
      <c r="EPV57" s="406"/>
      <c r="EPW57" s="406"/>
      <c r="EPX57" s="406"/>
      <c r="EPY57" s="406"/>
      <c r="EPZ57" s="406"/>
      <c r="EQA57" s="406"/>
      <c r="EQB57" s="406"/>
      <c r="EQC57" s="406"/>
      <c r="EQD57" s="406"/>
      <c r="EQE57" s="406"/>
      <c r="EQF57" s="406"/>
      <c r="EQG57" s="406"/>
      <c r="EQH57" s="406"/>
      <c r="EQI57" s="406"/>
      <c r="EQJ57" s="406"/>
      <c r="EQK57" s="406"/>
      <c r="EQL57" s="406"/>
      <c r="EQM57" s="406"/>
      <c r="EQN57" s="406"/>
      <c r="EQO57" s="406"/>
      <c r="EQP57" s="406"/>
      <c r="EQQ57" s="406"/>
      <c r="EQR57" s="406"/>
      <c r="EQS57" s="406"/>
      <c r="EQT57" s="406"/>
      <c r="EQU57" s="406"/>
      <c r="EQV57" s="406"/>
      <c r="EQW57" s="406"/>
      <c r="EQX57" s="406"/>
      <c r="EQY57" s="406"/>
      <c r="EQZ57" s="406"/>
      <c r="ERA57" s="406"/>
      <c r="ERB57" s="406"/>
      <c r="ERC57" s="406"/>
      <c r="ERD57" s="406"/>
      <c r="ERE57" s="406"/>
      <c r="ERF57" s="406"/>
      <c r="ERG57" s="406"/>
      <c r="ERH57" s="406"/>
      <c r="ERI57" s="406"/>
      <c r="ERJ57" s="406"/>
      <c r="ERK57" s="406"/>
      <c r="ERL57" s="406"/>
      <c r="ERM57" s="406"/>
      <c r="ERN57" s="406"/>
      <c r="ERO57" s="406"/>
      <c r="ERP57" s="406"/>
      <c r="ERQ57" s="406"/>
      <c r="ERR57" s="406"/>
      <c r="ERS57" s="406"/>
      <c r="ERT57" s="406"/>
      <c r="ERU57" s="406"/>
      <c r="ERV57" s="406"/>
      <c r="ERW57" s="406"/>
      <c r="ERX57" s="406"/>
      <c r="ERY57" s="406"/>
      <c r="ERZ57" s="406"/>
      <c r="ESA57" s="406"/>
      <c r="ESB57" s="406"/>
      <c r="ESC57" s="406"/>
      <c r="ESD57" s="406"/>
      <c r="ESE57" s="406"/>
      <c r="ESF57" s="406"/>
      <c r="ESG57" s="406"/>
      <c r="ESH57" s="406"/>
      <c r="ESI57" s="406"/>
      <c r="ESJ57" s="406"/>
      <c r="ESK57" s="406"/>
      <c r="ESL57" s="406"/>
      <c r="ESM57" s="406"/>
      <c r="ESN57" s="406"/>
      <c r="ESO57" s="406"/>
      <c r="ESP57" s="406"/>
      <c r="ESQ57" s="406"/>
      <c r="ESR57" s="406"/>
      <c r="ESS57" s="406"/>
      <c r="EST57" s="406"/>
      <c r="ESU57" s="406"/>
      <c r="ESV57" s="406"/>
      <c r="ESW57" s="406"/>
      <c r="ESX57" s="406"/>
      <c r="ESY57" s="406"/>
      <c r="ESZ57" s="406"/>
      <c r="ETA57" s="406"/>
      <c r="ETB57" s="406"/>
      <c r="ETC57" s="406"/>
      <c r="ETD57" s="406"/>
      <c r="ETE57" s="406"/>
      <c r="ETF57" s="406"/>
      <c r="ETG57" s="406"/>
      <c r="ETH57" s="406"/>
      <c r="ETI57" s="406"/>
      <c r="ETJ57" s="406"/>
      <c r="ETK57" s="406"/>
      <c r="ETL57" s="406"/>
      <c r="ETM57" s="406"/>
      <c r="ETN57" s="406"/>
      <c r="ETO57" s="406"/>
      <c r="ETP57" s="406"/>
      <c r="ETQ57" s="406"/>
      <c r="ETR57" s="406"/>
      <c r="ETS57" s="406"/>
      <c r="ETT57" s="406"/>
      <c r="ETU57" s="406"/>
      <c r="ETV57" s="406"/>
      <c r="ETW57" s="406"/>
      <c r="ETX57" s="406"/>
      <c r="ETY57" s="406"/>
      <c r="ETZ57" s="406"/>
      <c r="EUA57" s="406"/>
      <c r="EUB57" s="406"/>
      <c r="EUC57" s="406"/>
      <c r="EUD57" s="406"/>
      <c r="EUE57" s="406"/>
      <c r="EUF57" s="406"/>
      <c r="EUG57" s="406"/>
      <c r="EUH57" s="406"/>
      <c r="EUI57" s="406"/>
      <c r="EUJ57" s="406"/>
      <c r="EUK57" s="406"/>
      <c r="EUL57" s="406"/>
      <c r="EUM57" s="406"/>
      <c r="EUN57" s="406"/>
      <c r="EUO57" s="406"/>
      <c r="EUP57" s="406"/>
      <c r="EUQ57" s="406"/>
      <c r="EUR57" s="406"/>
      <c r="EUS57" s="406"/>
      <c r="EUT57" s="406"/>
      <c r="EUU57" s="406"/>
      <c r="EUV57" s="406"/>
      <c r="EUW57" s="406"/>
      <c r="EUX57" s="406"/>
      <c r="EUY57" s="406"/>
      <c r="EUZ57" s="406"/>
      <c r="EVA57" s="406"/>
      <c r="EVB57" s="406"/>
      <c r="EVC57" s="406"/>
      <c r="EVD57" s="406"/>
      <c r="EVE57" s="406"/>
      <c r="EVF57" s="406"/>
      <c r="EVG57" s="406"/>
      <c r="EVH57" s="406"/>
      <c r="EVI57" s="406"/>
      <c r="EVJ57" s="406"/>
      <c r="EVK57" s="406"/>
      <c r="EVL57" s="406"/>
      <c r="EVM57" s="406"/>
      <c r="EVN57" s="406"/>
      <c r="EVO57" s="406"/>
      <c r="EVP57" s="406"/>
      <c r="EVQ57" s="406"/>
      <c r="EVR57" s="406"/>
      <c r="EVS57" s="406"/>
      <c r="EVT57" s="406"/>
      <c r="EVU57" s="406"/>
      <c r="EVV57" s="406"/>
      <c r="EVW57" s="406"/>
      <c r="EVX57" s="406"/>
      <c r="EVY57" s="406"/>
      <c r="EVZ57" s="406"/>
      <c r="EWA57" s="406"/>
      <c r="EWB57" s="406"/>
      <c r="EWC57" s="406"/>
      <c r="EWD57" s="406"/>
      <c r="EWE57" s="406"/>
      <c r="EWF57" s="406"/>
      <c r="EWG57" s="406"/>
      <c r="EWH57" s="406"/>
      <c r="EWI57" s="406"/>
      <c r="EWJ57" s="406"/>
      <c r="EWK57" s="406"/>
      <c r="EWL57" s="406"/>
      <c r="EWM57" s="406"/>
      <c r="EWN57" s="406"/>
      <c r="EWO57" s="406"/>
      <c r="EWP57" s="406"/>
      <c r="EWQ57" s="406"/>
      <c r="EWR57" s="406"/>
      <c r="EWS57" s="406"/>
      <c r="EWT57" s="406"/>
      <c r="EWU57" s="406"/>
      <c r="EWV57" s="406"/>
      <c r="EWW57" s="406"/>
      <c r="EWX57" s="406"/>
      <c r="EWY57" s="406"/>
      <c r="EWZ57" s="406"/>
      <c r="EXA57" s="406"/>
      <c r="EXB57" s="406"/>
      <c r="EXC57" s="406"/>
      <c r="EXD57" s="406"/>
      <c r="EXE57" s="406"/>
      <c r="EXF57" s="406"/>
      <c r="EXG57" s="406"/>
      <c r="EXH57" s="406"/>
      <c r="EXI57" s="406"/>
      <c r="EXJ57" s="406"/>
      <c r="EXK57" s="406"/>
      <c r="EXL57" s="406"/>
      <c r="EXM57" s="406"/>
      <c r="EXN57" s="406"/>
      <c r="EXO57" s="406"/>
      <c r="EXP57" s="406"/>
      <c r="EXQ57" s="406"/>
      <c r="EXR57" s="406"/>
      <c r="EXS57" s="406"/>
      <c r="EXT57" s="406"/>
      <c r="EXU57" s="406"/>
      <c r="EXV57" s="406"/>
      <c r="EXW57" s="406"/>
      <c r="EXX57" s="406"/>
      <c r="EXY57" s="406"/>
      <c r="EXZ57" s="406"/>
      <c r="EYA57" s="406"/>
      <c r="EYB57" s="406"/>
      <c r="EYC57" s="406"/>
      <c r="EYD57" s="406"/>
      <c r="EYE57" s="406"/>
      <c r="EYF57" s="406"/>
      <c r="EYG57" s="406"/>
      <c r="EYH57" s="406"/>
      <c r="EYI57" s="406"/>
      <c r="EYJ57" s="406"/>
      <c r="EYK57" s="406"/>
      <c r="EYL57" s="406"/>
      <c r="EYM57" s="406"/>
      <c r="EYN57" s="406"/>
      <c r="EYO57" s="406"/>
      <c r="EYP57" s="406"/>
      <c r="EYQ57" s="406"/>
      <c r="EYR57" s="406"/>
      <c r="EYS57" s="406"/>
      <c r="EYT57" s="406"/>
      <c r="EYU57" s="406"/>
      <c r="EYV57" s="406"/>
      <c r="EYW57" s="406"/>
      <c r="EYX57" s="406"/>
      <c r="EYY57" s="406"/>
      <c r="EYZ57" s="406"/>
      <c r="EZA57" s="406"/>
      <c r="EZB57" s="406"/>
      <c r="EZC57" s="406"/>
      <c r="EZD57" s="406"/>
      <c r="EZE57" s="406"/>
      <c r="EZF57" s="406"/>
      <c r="EZG57" s="406"/>
      <c r="EZH57" s="406"/>
      <c r="EZI57" s="406"/>
      <c r="EZJ57" s="406"/>
      <c r="EZK57" s="406"/>
      <c r="EZL57" s="406"/>
      <c r="EZM57" s="406"/>
      <c r="EZN57" s="406"/>
      <c r="EZO57" s="406"/>
      <c r="EZP57" s="406"/>
      <c r="EZQ57" s="406"/>
      <c r="EZR57" s="406"/>
      <c r="EZS57" s="406"/>
      <c r="EZT57" s="406"/>
      <c r="EZU57" s="406"/>
      <c r="EZV57" s="406"/>
      <c r="EZW57" s="406"/>
      <c r="EZX57" s="406"/>
      <c r="EZY57" s="406"/>
      <c r="EZZ57" s="406"/>
      <c r="FAA57" s="406"/>
      <c r="FAB57" s="406"/>
      <c r="FAC57" s="406"/>
      <c r="FAD57" s="406"/>
      <c r="FAE57" s="406"/>
      <c r="FAF57" s="406"/>
      <c r="FAG57" s="406"/>
      <c r="FAH57" s="406"/>
      <c r="FAI57" s="406"/>
      <c r="FAJ57" s="406"/>
      <c r="FAK57" s="406"/>
      <c r="FAL57" s="406"/>
      <c r="FAM57" s="406"/>
      <c r="FAN57" s="406"/>
      <c r="FAO57" s="406"/>
      <c r="FAP57" s="406"/>
      <c r="FAQ57" s="406"/>
      <c r="FAR57" s="406"/>
      <c r="FAS57" s="406"/>
      <c r="FAT57" s="406"/>
      <c r="FAU57" s="406"/>
      <c r="FAV57" s="406"/>
      <c r="FAW57" s="406"/>
      <c r="FAX57" s="406"/>
      <c r="FAY57" s="406"/>
      <c r="FAZ57" s="406"/>
      <c r="FBA57" s="406"/>
      <c r="FBB57" s="406"/>
      <c r="FBC57" s="406"/>
      <c r="FBD57" s="406"/>
      <c r="FBE57" s="406"/>
      <c r="FBF57" s="406"/>
      <c r="FBG57" s="406"/>
      <c r="FBH57" s="406"/>
      <c r="FBI57" s="406"/>
      <c r="FBJ57" s="406"/>
      <c r="FBK57" s="406"/>
      <c r="FBL57" s="406"/>
      <c r="FBM57" s="406"/>
      <c r="FBN57" s="406"/>
      <c r="FBO57" s="406"/>
      <c r="FBP57" s="406"/>
      <c r="FBQ57" s="406"/>
      <c r="FBR57" s="406"/>
      <c r="FBS57" s="406"/>
      <c r="FBT57" s="406"/>
      <c r="FBU57" s="406"/>
      <c r="FBV57" s="406"/>
      <c r="FBW57" s="406"/>
      <c r="FBX57" s="406"/>
      <c r="FBY57" s="406"/>
      <c r="FBZ57" s="406"/>
      <c r="FCA57" s="406"/>
      <c r="FCB57" s="406"/>
      <c r="FCC57" s="406"/>
      <c r="FCD57" s="406"/>
      <c r="FCE57" s="406"/>
      <c r="FCF57" s="406"/>
      <c r="FCG57" s="406"/>
      <c r="FCH57" s="406"/>
      <c r="FCI57" s="406"/>
      <c r="FCJ57" s="406"/>
      <c r="FCK57" s="406"/>
      <c r="FCL57" s="406"/>
      <c r="FCM57" s="406"/>
      <c r="FCN57" s="406"/>
      <c r="FCO57" s="406"/>
      <c r="FCP57" s="406"/>
      <c r="FCQ57" s="406"/>
      <c r="FCR57" s="406"/>
      <c r="FCS57" s="406"/>
      <c r="FCT57" s="406"/>
      <c r="FCU57" s="406"/>
      <c r="FCV57" s="406"/>
      <c r="FCW57" s="406"/>
      <c r="FCX57" s="406"/>
      <c r="FCY57" s="406"/>
      <c r="FCZ57" s="406"/>
      <c r="FDA57" s="406"/>
      <c r="FDB57" s="406"/>
      <c r="FDC57" s="406"/>
      <c r="FDD57" s="406"/>
      <c r="FDE57" s="406"/>
      <c r="FDF57" s="406"/>
      <c r="FDG57" s="406"/>
      <c r="FDH57" s="406"/>
      <c r="FDI57" s="406"/>
      <c r="FDJ57" s="406"/>
      <c r="FDK57" s="406"/>
      <c r="FDL57" s="406"/>
      <c r="FDM57" s="406"/>
      <c r="FDN57" s="406"/>
      <c r="FDO57" s="406"/>
      <c r="FDP57" s="406"/>
      <c r="FDQ57" s="406"/>
      <c r="FDR57" s="406"/>
      <c r="FDS57" s="406"/>
      <c r="FDT57" s="406"/>
      <c r="FDU57" s="406"/>
      <c r="FDV57" s="406"/>
      <c r="FDW57" s="406"/>
      <c r="FDX57" s="406"/>
      <c r="FDY57" s="406"/>
      <c r="FDZ57" s="406"/>
      <c r="FEA57" s="406"/>
      <c r="FEB57" s="406"/>
      <c r="FEC57" s="406"/>
      <c r="FED57" s="406"/>
      <c r="FEE57" s="406"/>
      <c r="FEF57" s="406"/>
      <c r="FEG57" s="406"/>
      <c r="FEH57" s="406"/>
      <c r="FEI57" s="406"/>
      <c r="FEJ57" s="406"/>
      <c r="FEK57" s="406"/>
      <c r="FEL57" s="406"/>
      <c r="FEM57" s="406"/>
      <c r="FEN57" s="406"/>
      <c r="FEO57" s="406"/>
      <c r="FEP57" s="406"/>
      <c r="FEQ57" s="406"/>
      <c r="FER57" s="406"/>
      <c r="FES57" s="406"/>
      <c r="FET57" s="406"/>
      <c r="FEU57" s="406"/>
      <c r="FEV57" s="406"/>
      <c r="FEW57" s="406"/>
      <c r="FEX57" s="406"/>
      <c r="FEY57" s="406"/>
      <c r="FEZ57" s="406"/>
      <c r="FFA57" s="406"/>
      <c r="FFB57" s="406"/>
      <c r="FFC57" s="406"/>
      <c r="FFD57" s="406"/>
      <c r="FFE57" s="406"/>
      <c r="FFF57" s="406"/>
      <c r="FFG57" s="406"/>
      <c r="FFH57" s="406"/>
      <c r="FFI57" s="406"/>
      <c r="FFJ57" s="406"/>
      <c r="FFK57" s="406"/>
      <c r="FFL57" s="406"/>
      <c r="FFM57" s="406"/>
      <c r="FFN57" s="406"/>
      <c r="FFO57" s="406"/>
      <c r="FFP57" s="406"/>
      <c r="FFQ57" s="406"/>
      <c r="FFR57" s="406"/>
      <c r="FFS57" s="406"/>
      <c r="FFT57" s="406"/>
      <c r="FFU57" s="406"/>
      <c r="FFV57" s="406"/>
      <c r="FFW57" s="406"/>
      <c r="FFX57" s="406"/>
      <c r="FFY57" s="406"/>
      <c r="FFZ57" s="406"/>
      <c r="FGA57" s="406"/>
      <c r="FGB57" s="406"/>
      <c r="FGC57" s="406"/>
      <c r="FGD57" s="406"/>
      <c r="FGE57" s="406"/>
      <c r="FGF57" s="406"/>
      <c r="FGG57" s="406"/>
      <c r="FGH57" s="406"/>
      <c r="FGI57" s="406"/>
      <c r="FGJ57" s="406"/>
      <c r="FGK57" s="406"/>
      <c r="FGL57" s="406"/>
      <c r="FGM57" s="406"/>
      <c r="FGN57" s="406"/>
      <c r="FGO57" s="406"/>
      <c r="FGP57" s="406"/>
      <c r="FGQ57" s="406"/>
      <c r="FGR57" s="406"/>
      <c r="FGS57" s="406"/>
      <c r="FGT57" s="406"/>
      <c r="FGU57" s="406"/>
      <c r="FGV57" s="406"/>
      <c r="FGW57" s="406"/>
      <c r="FGX57" s="406"/>
      <c r="FGY57" s="406"/>
      <c r="FGZ57" s="406"/>
      <c r="FHA57" s="406"/>
      <c r="FHB57" s="406"/>
      <c r="FHC57" s="406"/>
      <c r="FHD57" s="406"/>
      <c r="FHE57" s="406"/>
      <c r="FHF57" s="406"/>
      <c r="FHG57" s="406"/>
      <c r="FHH57" s="406"/>
      <c r="FHI57" s="406"/>
      <c r="FHJ57" s="406"/>
      <c r="FHK57" s="406"/>
      <c r="FHL57" s="406"/>
      <c r="FHM57" s="406"/>
      <c r="FHN57" s="406"/>
      <c r="FHO57" s="406"/>
      <c r="FHP57" s="406"/>
      <c r="FHQ57" s="406"/>
      <c r="FHR57" s="406"/>
      <c r="FHS57" s="406"/>
      <c r="FHT57" s="406"/>
      <c r="FHU57" s="406"/>
      <c r="FHV57" s="406"/>
      <c r="FHW57" s="406"/>
      <c r="FHX57" s="406"/>
      <c r="FHY57" s="406"/>
      <c r="FHZ57" s="406"/>
      <c r="FIA57" s="406"/>
      <c r="FIB57" s="406"/>
      <c r="FIC57" s="406"/>
      <c r="FID57" s="406"/>
      <c r="FIE57" s="406"/>
      <c r="FIF57" s="406"/>
      <c r="FIG57" s="406"/>
      <c r="FIH57" s="406"/>
      <c r="FII57" s="406"/>
      <c r="FIJ57" s="406"/>
      <c r="FIK57" s="406"/>
      <c r="FIL57" s="406"/>
      <c r="FIM57" s="406"/>
      <c r="FIN57" s="406"/>
      <c r="FIO57" s="406"/>
      <c r="FIP57" s="406"/>
      <c r="FIQ57" s="406"/>
      <c r="FIR57" s="406"/>
      <c r="FIS57" s="406"/>
      <c r="FIT57" s="406"/>
      <c r="FIU57" s="406"/>
      <c r="FIV57" s="406"/>
      <c r="FIW57" s="406"/>
      <c r="FIX57" s="406"/>
      <c r="FIY57" s="406"/>
      <c r="FIZ57" s="406"/>
      <c r="FJA57" s="406"/>
      <c r="FJB57" s="406"/>
      <c r="FJC57" s="406"/>
      <c r="FJD57" s="406"/>
      <c r="FJE57" s="406"/>
      <c r="FJF57" s="406"/>
      <c r="FJG57" s="406"/>
      <c r="FJH57" s="406"/>
      <c r="FJI57" s="406"/>
      <c r="FJJ57" s="406"/>
      <c r="FJK57" s="406"/>
      <c r="FJL57" s="406"/>
      <c r="FJM57" s="406"/>
      <c r="FJN57" s="406"/>
      <c r="FJO57" s="406"/>
      <c r="FJP57" s="406"/>
      <c r="FJQ57" s="406"/>
      <c r="FJR57" s="406"/>
      <c r="FJS57" s="406"/>
      <c r="FJT57" s="406"/>
      <c r="FJU57" s="406"/>
      <c r="FJV57" s="406"/>
      <c r="FJW57" s="406"/>
      <c r="FJX57" s="406"/>
      <c r="FJY57" s="406"/>
      <c r="FJZ57" s="406"/>
      <c r="FKA57" s="406"/>
      <c r="FKB57" s="406"/>
      <c r="FKC57" s="406"/>
      <c r="FKD57" s="406"/>
      <c r="FKE57" s="406"/>
      <c r="FKF57" s="406"/>
      <c r="FKG57" s="406"/>
      <c r="FKH57" s="406"/>
      <c r="FKI57" s="406"/>
      <c r="FKJ57" s="406"/>
      <c r="FKK57" s="406"/>
      <c r="FKL57" s="406"/>
      <c r="FKM57" s="406"/>
      <c r="FKN57" s="406"/>
      <c r="FKO57" s="406"/>
      <c r="FKP57" s="406"/>
      <c r="FKQ57" s="406"/>
      <c r="FKR57" s="406"/>
      <c r="FKS57" s="406"/>
      <c r="FKT57" s="406"/>
      <c r="FKU57" s="406"/>
      <c r="FKV57" s="406"/>
      <c r="FKW57" s="406"/>
      <c r="FKX57" s="406"/>
      <c r="FKY57" s="406"/>
      <c r="FKZ57" s="406"/>
      <c r="FLA57" s="406"/>
      <c r="FLB57" s="406"/>
      <c r="FLC57" s="406"/>
      <c r="FLD57" s="406"/>
      <c r="FLE57" s="406"/>
      <c r="FLF57" s="406"/>
      <c r="FLG57" s="406"/>
      <c r="FLH57" s="406"/>
      <c r="FLI57" s="406"/>
      <c r="FLJ57" s="406"/>
      <c r="FLK57" s="406"/>
      <c r="FLL57" s="406"/>
      <c r="FLM57" s="406"/>
      <c r="FLN57" s="406"/>
      <c r="FLO57" s="406"/>
      <c r="FLP57" s="406"/>
      <c r="FLQ57" s="406"/>
      <c r="FLR57" s="406"/>
      <c r="FLS57" s="406"/>
      <c r="FLT57" s="406"/>
      <c r="FLU57" s="406"/>
      <c r="FLV57" s="406"/>
      <c r="FLW57" s="406"/>
      <c r="FLX57" s="406"/>
      <c r="FLY57" s="406"/>
      <c r="FLZ57" s="406"/>
      <c r="FMA57" s="406"/>
      <c r="FMB57" s="406"/>
      <c r="FMC57" s="406"/>
      <c r="FMD57" s="406"/>
      <c r="FME57" s="406"/>
      <c r="FMF57" s="406"/>
      <c r="FMG57" s="406"/>
      <c r="FMH57" s="406"/>
      <c r="FMI57" s="406"/>
      <c r="FMJ57" s="406"/>
      <c r="FMK57" s="406"/>
      <c r="FML57" s="406"/>
      <c r="FMM57" s="406"/>
      <c r="FMN57" s="406"/>
      <c r="FMO57" s="406"/>
      <c r="FMP57" s="406"/>
      <c r="FMQ57" s="406"/>
      <c r="FMR57" s="406"/>
      <c r="FMS57" s="406"/>
      <c r="FMT57" s="406"/>
      <c r="FMU57" s="406"/>
      <c r="FMV57" s="406"/>
      <c r="FMW57" s="406"/>
      <c r="FMX57" s="406"/>
      <c r="FMY57" s="406"/>
      <c r="FMZ57" s="406"/>
      <c r="FNA57" s="406"/>
      <c r="FNB57" s="406"/>
      <c r="FNC57" s="406"/>
      <c r="FND57" s="406"/>
      <c r="FNE57" s="406"/>
      <c r="FNF57" s="406"/>
      <c r="FNG57" s="406"/>
      <c r="FNH57" s="406"/>
      <c r="FNI57" s="406"/>
      <c r="FNJ57" s="406"/>
      <c r="FNK57" s="406"/>
      <c r="FNL57" s="406"/>
      <c r="FNM57" s="406"/>
      <c r="FNN57" s="406"/>
      <c r="FNO57" s="406"/>
      <c r="FNP57" s="406"/>
      <c r="FNQ57" s="406"/>
      <c r="FNR57" s="406"/>
      <c r="FNS57" s="406"/>
      <c r="FNT57" s="406"/>
      <c r="FNU57" s="406"/>
      <c r="FNV57" s="406"/>
      <c r="FNW57" s="406"/>
      <c r="FNX57" s="406"/>
      <c r="FNY57" s="406"/>
      <c r="FNZ57" s="406"/>
      <c r="FOA57" s="406"/>
      <c r="FOB57" s="406"/>
      <c r="FOC57" s="406"/>
      <c r="FOD57" s="406"/>
      <c r="FOE57" s="406"/>
      <c r="FOF57" s="406"/>
      <c r="FOG57" s="406"/>
      <c r="FOH57" s="406"/>
      <c r="FOI57" s="406"/>
      <c r="FOJ57" s="406"/>
      <c r="FOK57" s="406"/>
      <c r="FOL57" s="406"/>
      <c r="FOM57" s="406"/>
      <c r="FON57" s="406"/>
      <c r="FOO57" s="406"/>
      <c r="FOP57" s="406"/>
      <c r="FOQ57" s="406"/>
      <c r="FOR57" s="406"/>
      <c r="FOS57" s="406"/>
      <c r="FOT57" s="406"/>
      <c r="FOU57" s="406"/>
      <c r="FOV57" s="406"/>
      <c r="FOW57" s="406"/>
      <c r="FOX57" s="406"/>
      <c r="FOY57" s="406"/>
      <c r="FOZ57" s="406"/>
      <c r="FPA57" s="406"/>
      <c r="FPB57" s="406"/>
      <c r="FPC57" s="406"/>
      <c r="FPD57" s="406"/>
      <c r="FPE57" s="406"/>
      <c r="FPF57" s="406"/>
      <c r="FPG57" s="406"/>
      <c r="FPH57" s="406"/>
      <c r="FPI57" s="406"/>
      <c r="FPJ57" s="406"/>
      <c r="FPK57" s="406"/>
      <c r="FPL57" s="406"/>
      <c r="FPM57" s="406"/>
      <c r="FPN57" s="406"/>
      <c r="FPO57" s="406"/>
      <c r="FPP57" s="406"/>
      <c r="FPQ57" s="406"/>
      <c r="FPR57" s="406"/>
      <c r="FPS57" s="406"/>
      <c r="FPT57" s="406"/>
      <c r="FPU57" s="406"/>
      <c r="FPV57" s="406"/>
      <c r="FPW57" s="406"/>
      <c r="FPX57" s="406"/>
      <c r="FPY57" s="406"/>
      <c r="FPZ57" s="406"/>
      <c r="FQA57" s="406"/>
      <c r="FQB57" s="406"/>
      <c r="FQC57" s="406"/>
      <c r="FQD57" s="406"/>
      <c r="FQE57" s="406"/>
      <c r="FQF57" s="406"/>
      <c r="FQG57" s="406"/>
      <c r="FQH57" s="406"/>
      <c r="FQI57" s="406"/>
      <c r="FQJ57" s="406"/>
      <c r="FQK57" s="406"/>
      <c r="FQL57" s="406"/>
      <c r="FQM57" s="406"/>
      <c r="FQN57" s="406"/>
      <c r="FQO57" s="406"/>
      <c r="FQP57" s="406"/>
      <c r="FQQ57" s="406"/>
      <c r="FQR57" s="406"/>
      <c r="FQS57" s="406"/>
      <c r="FQT57" s="406"/>
      <c r="FQU57" s="406"/>
      <c r="FQV57" s="406"/>
      <c r="FQW57" s="406"/>
      <c r="FQX57" s="406"/>
      <c r="FQY57" s="406"/>
      <c r="FQZ57" s="406"/>
      <c r="FRA57" s="406"/>
      <c r="FRB57" s="406"/>
      <c r="FRC57" s="406"/>
      <c r="FRD57" s="406"/>
      <c r="FRE57" s="406"/>
      <c r="FRF57" s="406"/>
      <c r="FRG57" s="406"/>
      <c r="FRH57" s="406"/>
      <c r="FRI57" s="406"/>
      <c r="FRJ57" s="406"/>
      <c r="FRK57" s="406"/>
      <c r="FRL57" s="406"/>
      <c r="FRM57" s="406"/>
      <c r="FRN57" s="406"/>
      <c r="FRO57" s="406"/>
      <c r="FRP57" s="406"/>
      <c r="FRQ57" s="406"/>
      <c r="FRR57" s="406"/>
      <c r="FRS57" s="406"/>
      <c r="FRT57" s="406"/>
      <c r="FRU57" s="406"/>
      <c r="FRV57" s="406"/>
      <c r="FRW57" s="406"/>
      <c r="FRX57" s="406"/>
      <c r="FRY57" s="406"/>
      <c r="FRZ57" s="406"/>
      <c r="FSA57" s="406"/>
      <c r="FSB57" s="406"/>
      <c r="FSC57" s="406"/>
      <c r="FSD57" s="406"/>
      <c r="FSE57" s="406"/>
      <c r="FSF57" s="406"/>
      <c r="FSG57" s="406"/>
      <c r="FSH57" s="406"/>
      <c r="FSI57" s="406"/>
      <c r="FSJ57" s="406"/>
      <c r="FSK57" s="406"/>
      <c r="FSL57" s="406"/>
      <c r="FSM57" s="406"/>
      <c r="FSN57" s="406"/>
      <c r="FSO57" s="406"/>
      <c r="FSP57" s="406"/>
      <c r="FSQ57" s="406"/>
      <c r="FSR57" s="406"/>
      <c r="FSS57" s="406"/>
      <c r="FST57" s="406"/>
      <c r="FSU57" s="406"/>
      <c r="FSV57" s="406"/>
      <c r="FSW57" s="406"/>
      <c r="FSX57" s="406"/>
      <c r="FSY57" s="406"/>
      <c r="FSZ57" s="406"/>
      <c r="FTA57" s="406"/>
      <c r="FTB57" s="406"/>
      <c r="FTC57" s="406"/>
      <c r="FTD57" s="406"/>
      <c r="FTE57" s="406"/>
      <c r="FTF57" s="406"/>
      <c r="FTG57" s="406"/>
      <c r="FTH57" s="406"/>
      <c r="FTI57" s="406"/>
      <c r="FTJ57" s="406"/>
      <c r="FTK57" s="406"/>
      <c r="FTL57" s="406"/>
      <c r="FTM57" s="406"/>
      <c r="FTN57" s="406"/>
      <c r="FTO57" s="406"/>
      <c r="FTP57" s="406"/>
      <c r="FTQ57" s="406"/>
      <c r="FTR57" s="406"/>
      <c r="FTS57" s="406"/>
      <c r="FTT57" s="406"/>
      <c r="FTU57" s="406"/>
      <c r="FTV57" s="406"/>
      <c r="FTW57" s="406"/>
      <c r="FTX57" s="406"/>
      <c r="FTY57" s="406"/>
      <c r="FTZ57" s="406"/>
      <c r="FUA57" s="406"/>
      <c r="FUB57" s="406"/>
      <c r="FUC57" s="406"/>
      <c r="FUD57" s="406"/>
      <c r="FUE57" s="406"/>
      <c r="FUF57" s="406"/>
      <c r="FUG57" s="406"/>
      <c r="FUH57" s="406"/>
      <c r="FUI57" s="406"/>
      <c r="FUJ57" s="406"/>
      <c r="FUK57" s="406"/>
      <c r="FUL57" s="406"/>
      <c r="FUM57" s="406"/>
      <c r="FUN57" s="406"/>
      <c r="FUO57" s="406"/>
      <c r="FUP57" s="406"/>
      <c r="FUQ57" s="406"/>
      <c r="FUR57" s="406"/>
      <c r="FUS57" s="406"/>
      <c r="FUT57" s="406"/>
      <c r="FUU57" s="406"/>
      <c r="FUV57" s="406"/>
      <c r="FUW57" s="406"/>
      <c r="FUX57" s="406"/>
      <c r="FUY57" s="406"/>
      <c r="FUZ57" s="406"/>
      <c r="FVA57" s="406"/>
      <c r="FVB57" s="406"/>
      <c r="FVC57" s="406"/>
      <c r="FVD57" s="406"/>
      <c r="FVE57" s="406"/>
      <c r="FVF57" s="406"/>
      <c r="FVG57" s="406"/>
      <c r="FVH57" s="406"/>
      <c r="FVI57" s="406"/>
      <c r="FVJ57" s="406"/>
      <c r="FVK57" s="406"/>
      <c r="FVL57" s="406"/>
      <c r="FVM57" s="406"/>
      <c r="FVN57" s="406"/>
      <c r="FVO57" s="406"/>
      <c r="FVP57" s="406"/>
      <c r="FVQ57" s="406"/>
      <c r="FVR57" s="406"/>
      <c r="FVS57" s="406"/>
      <c r="FVT57" s="406"/>
      <c r="FVU57" s="406"/>
      <c r="FVV57" s="406"/>
      <c r="FVW57" s="406"/>
      <c r="FVX57" s="406"/>
      <c r="FVY57" s="406"/>
      <c r="FVZ57" s="406"/>
      <c r="FWA57" s="406"/>
      <c r="FWB57" s="406"/>
      <c r="FWC57" s="406"/>
      <c r="FWD57" s="406"/>
      <c r="FWE57" s="406"/>
      <c r="FWF57" s="406"/>
      <c r="FWG57" s="406"/>
      <c r="FWH57" s="406"/>
      <c r="FWI57" s="406"/>
      <c r="FWJ57" s="406"/>
      <c r="FWK57" s="406"/>
      <c r="FWL57" s="406"/>
      <c r="FWM57" s="406"/>
      <c r="FWN57" s="406"/>
      <c r="FWO57" s="406"/>
      <c r="FWP57" s="406"/>
      <c r="FWQ57" s="406"/>
      <c r="FWR57" s="406"/>
      <c r="FWS57" s="406"/>
      <c r="FWT57" s="406"/>
      <c r="FWU57" s="406"/>
      <c r="FWV57" s="406"/>
      <c r="FWW57" s="406"/>
      <c r="FWX57" s="406"/>
      <c r="FWY57" s="406"/>
      <c r="FWZ57" s="406"/>
      <c r="FXA57" s="406"/>
      <c r="FXB57" s="406"/>
      <c r="FXC57" s="406"/>
      <c r="FXD57" s="406"/>
      <c r="FXE57" s="406"/>
      <c r="FXF57" s="406"/>
      <c r="FXG57" s="406"/>
      <c r="FXH57" s="406"/>
      <c r="FXI57" s="406"/>
      <c r="FXJ57" s="406"/>
      <c r="FXK57" s="406"/>
      <c r="FXL57" s="406"/>
      <c r="FXM57" s="406"/>
      <c r="FXN57" s="406"/>
      <c r="FXO57" s="406"/>
      <c r="FXP57" s="406"/>
      <c r="FXQ57" s="406"/>
      <c r="FXR57" s="406"/>
      <c r="FXS57" s="406"/>
      <c r="FXT57" s="406"/>
      <c r="FXU57" s="406"/>
      <c r="FXV57" s="406"/>
      <c r="FXW57" s="406"/>
      <c r="FXX57" s="406"/>
      <c r="FXY57" s="406"/>
      <c r="FXZ57" s="406"/>
      <c r="FYA57" s="406"/>
      <c r="FYB57" s="406"/>
      <c r="FYC57" s="406"/>
      <c r="FYD57" s="406"/>
      <c r="FYE57" s="406"/>
      <c r="FYF57" s="406"/>
      <c r="FYG57" s="406"/>
      <c r="FYH57" s="406"/>
      <c r="FYI57" s="406"/>
      <c r="FYJ57" s="406"/>
      <c r="FYK57" s="406"/>
      <c r="FYL57" s="406"/>
      <c r="FYM57" s="406"/>
      <c r="FYN57" s="406"/>
      <c r="FYO57" s="406"/>
      <c r="FYP57" s="406"/>
      <c r="FYQ57" s="406"/>
      <c r="FYR57" s="406"/>
      <c r="FYS57" s="406"/>
      <c r="FYT57" s="406"/>
      <c r="FYU57" s="406"/>
      <c r="FYV57" s="406"/>
      <c r="FYW57" s="406"/>
      <c r="FYX57" s="406"/>
      <c r="FYY57" s="406"/>
      <c r="FYZ57" s="406"/>
      <c r="FZA57" s="406"/>
      <c r="FZB57" s="406"/>
      <c r="FZC57" s="406"/>
      <c r="FZD57" s="406"/>
      <c r="FZE57" s="406"/>
      <c r="FZF57" s="406"/>
      <c r="FZG57" s="406"/>
      <c r="FZH57" s="406"/>
      <c r="FZI57" s="406"/>
      <c r="FZJ57" s="406"/>
      <c r="FZK57" s="406"/>
      <c r="FZL57" s="406"/>
      <c r="FZM57" s="406"/>
      <c r="FZN57" s="406"/>
      <c r="FZO57" s="406"/>
      <c r="FZP57" s="406"/>
      <c r="FZQ57" s="406"/>
      <c r="FZR57" s="406"/>
      <c r="FZS57" s="406"/>
      <c r="FZT57" s="406"/>
      <c r="FZU57" s="406"/>
      <c r="FZV57" s="406"/>
      <c r="FZW57" s="406"/>
      <c r="FZX57" s="406"/>
      <c r="FZY57" s="406"/>
      <c r="FZZ57" s="406"/>
      <c r="GAA57" s="406"/>
      <c r="GAB57" s="406"/>
      <c r="GAC57" s="406"/>
      <c r="GAD57" s="406"/>
      <c r="GAE57" s="406"/>
      <c r="GAF57" s="406"/>
      <c r="GAG57" s="406"/>
      <c r="GAH57" s="406"/>
      <c r="GAI57" s="406"/>
      <c r="GAJ57" s="406"/>
      <c r="GAK57" s="406"/>
      <c r="GAL57" s="406"/>
      <c r="GAM57" s="406"/>
      <c r="GAN57" s="406"/>
      <c r="GAO57" s="406"/>
      <c r="GAP57" s="406"/>
      <c r="GAQ57" s="406"/>
      <c r="GAR57" s="406"/>
      <c r="GAS57" s="406"/>
      <c r="GAT57" s="406"/>
      <c r="GAU57" s="406"/>
      <c r="GAV57" s="406"/>
      <c r="GAW57" s="406"/>
      <c r="GAX57" s="406"/>
      <c r="GAY57" s="406"/>
      <c r="GAZ57" s="406"/>
      <c r="GBA57" s="406"/>
      <c r="GBB57" s="406"/>
      <c r="GBC57" s="406"/>
      <c r="GBD57" s="406"/>
      <c r="GBE57" s="406"/>
      <c r="GBF57" s="406"/>
      <c r="GBG57" s="406"/>
      <c r="GBH57" s="406"/>
      <c r="GBI57" s="406"/>
      <c r="GBJ57" s="406"/>
      <c r="GBK57" s="406"/>
      <c r="GBL57" s="406"/>
      <c r="GBM57" s="406"/>
      <c r="GBN57" s="406"/>
      <c r="GBO57" s="406"/>
      <c r="GBP57" s="406"/>
      <c r="GBQ57" s="406"/>
      <c r="GBR57" s="406"/>
      <c r="GBS57" s="406"/>
      <c r="GBT57" s="406"/>
      <c r="GBU57" s="406"/>
      <c r="GBV57" s="406"/>
      <c r="GBW57" s="406"/>
      <c r="GBX57" s="406"/>
      <c r="GBY57" s="406"/>
      <c r="GBZ57" s="406"/>
      <c r="GCA57" s="406"/>
      <c r="GCB57" s="406"/>
      <c r="GCC57" s="406"/>
      <c r="GCD57" s="406"/>
      <c r="GCE57" s="406"/>
      <c r="GCF57" s="406"/>
      <c r="GCG57" s="406"/>
      <c r="GCH57" s="406"/>
      <c r="GCI57" s="406"/>
      <c r="GCJ57" s="406"/>
      <c r="GCK57" s="406"/>
      <c r="GCL57" s="406"/>
      <c r="GCM57" s="406"/>
      <c r="GCN57" s="406"/>
      <c r="GCO57" s="406"/>
      <c r="GCP57" s="406"/>
      <c r="GCQ57" s="406"/>
      <c r="GCR57" s="406"/>
      <c r="GCS57" s="406"/>
      <c r="GCT57" s="406"/>
      <c r="GCU57" s="406"/>
      <c r="GCV57" s="406"/>
      <c r="GCW57" s="406"/>
      <c r="GCX57" s="406"/>
      <c r="GCY57" s="406"/>
      <c r="GCZ57" s="406"/>
      <c r="GDA57" s="406"/>
      <c r="GDB57" s="406"/>
      <c r="GDC57" s="406"/>
      <c r="GDD57" s="406"/>
      <c r="GDE57" s="406"/>
      <c r="GDF57" s="406"/>
      <c r="GDG57" s="406"/>
      <c r="GDH57" s="406"/>
      <c r="GDI57" s="406"/>
      <c r="GDJ57" s="406"/>
      <c r="GDK57" s="406"/>
      <c r="GDL57" s="406"/>
      <c r="GDM57" s="406"/>
      <c r="GDN57" s="406"/>
      <c r="GDO57" s="406"/>
      <c r="GDP57" s="406"/>
      <c r="GDQ57" s="406"/>
      <c r="GDR57" s="406"/>
      <c r="GDS57" s="406"/>
      <c r="GDT57" s="406"/>
      <c r="GDU57" s="406"/>
      <c r="GDV57" s="406"/>
      <c r="GDW57" s="406"/>
      <c r="GDX57" s="406"/>
      <c r="GDY57" s="406"/>
      <c r="GDZ57" s="406"/>
      <c r="GEA57" s="406"/>
      <c r="GEB57" s="406"/>
      <c r="GEC57" s="406"/>
      <c r="GED57" s="406"/>
      <c r="GEE57" s="406"/>
      <c r="GEF57" s="406"/>
      <c r="GEG57" s="406"/>
      <c r="GEH57" s="406"/>
      <c r="GEI57" s="406"/>
      <c r="GEJ57" s="406"/>
      <c r="GEK57" s="406"/>
      <c r="GEL57" s="406"/>
      <c r="GEM57" s="406"/>
      <c r="GEN57" s="406"/>
      <c r="GEO57" s="406"/>
      <c r="GEP57" s="406"/>
      <c r="GEQ57" s="406"/>
      <c r="GER57" s="406"/>
      <c r="GES57" s="406"/>
      <c r="GET57" s="406"/>
      <c r="GEU57" s="406"/>
      <c r="GEV57" s="406"/>
      <c r="GEW57" s="406"/>
      <c r="GEX57" s="406"/>
      <c r="GEY57" s="406"/>
      <c r="GEZ57" s="406"/>
      <c r="GFA57" s="406"/>
      <c r="GFB57" s="406"/>
      <c r="GFC57" s="406"/>
      <c r="GFD57" s="406"/>
      <c r="GFE57" s="406"/>
      <c r="GFF57" s="406"/>
      <c r="GFG57" s="406"/>
      <c r="GFH57" s="406"/>
      <c r="GFI57" s="406"/>
      <c r="GFJ57" s="406"/>
      <c r="GFK57" s="406"/>
      <c r="GFL57" s="406"/>
      <c r="GFM57" s="406"/>
      <c r="GFN57" s="406"/>
      <c r="GFO57" s="406"/>
      <c r="GFP57" s="406"/>
      <c r="GFQ57" s="406"/>
      <c r="GFR57" s="406"/>
      <c r="GFS57" s="406"/>
      <c r="GFT57" s="406"/>
      <c r="GFU57" s="406"/>
      <c r="GFV57" s="406"/>
      <c r="GFW57" s="406"/>
      <c r="GFX57" s="406"/>
      <c r="GFY57" s="406"/>
      <c r="GFZ57" s="406"/>
      <c r="GGA57" s="406"/>
      <c r="GGB57" s="406"/>
      <c r="GGC57" s="406"/>
      <c r="GGD57" s="406"/>
      <c r="GGE57" s="406"/>
      <c r="GGF57" s="406"/>
      <c r="GGG57" s="406"/>
      <c r="GGH57" s="406"/>
      <c r="GGI57" s="406"/>
      <c r="GGJ57" s="406"/>
      <c r="GGK57" s="406"/>
      <c r="GGL57" s="406"/>
      <c r="GGM57" s="406"/>
      <c r="GGN57" s="406"/>
      <c r="GGO57" s="406"/>
      <c r="GGP57" s="406"/>
      <c r="GGQ57" s="406"/>
      <c r="GGR57" s="406"/>
      <c r="GGS57" s="406"/>
      <c r="GGT57" s="406"/>
      <c r="GGU57" s="406"/>
      <c r="GGV57" s="406"/>
      <c r="GGW57" s="406"/>
      <c r="GGX57" s="406"/>
      <c r="GGY57" s="406"/>
      <c r="GGZ57" s="406"/>
      <c r="GHA57" s="406"/>
      <c r="GHB57" s="406"/>
      <c r="GHC57" s="406"/>
      <c r="GHD57" s="406"/>
      <c r="GHE57" s="406"/>
      <c r="GHF57" s="406"/>
      <c r="GHG57" s="406"/>
      <c r="GHH57" s="406"/>
      <c r="GHI57" s="406"/>
      <c r="GHJ57" s="406"/>
      <c r="GHK57" s="406"/>
      <c r="GHL57" s="406"/>
      <c r="GHM57" s="406"/>
      <c r="GHN57" s="406"/>
      <c r="GHO57" s="406"/>
      <c r="GHP57" s="406"/>
      <c r="GHQ57" s="406"/>
      <c r="GHR57" s="406"/>
      <c r="GHS57" s="406"/>
      <c r="GHT57" s="406"/>
      <c r="GHU57" s="406"/>
      <c r="GHV57" s="406"/>
      <c r="GHW57" s="406"/>
      <c r="GHX57" s="406"/>
      <c r="GHY57" s="406"/>
      <c r="GHZ57" s="406"/>
      <c r="GIA57" s="406"/>
      <c r="GIB57" s="406"/>
      <c r="GIC57" s="406"/>
      <c r="GID57" s="406"/>
      <c r="GIE57" s="406"/>
      <c r="GIF57" s="406"/>
      <c r="GIG57" s="406"/>
      <c r="GIH57" s="406"/>
      <c r="GII57" s="406"/>
      <c r="GIJ57" s="406"/>
      <c r="GIK57" s="406"/>
      <c r="GIL57" s="406"/>
      <c r="GIM57" s="406"/>
      <c r="GIN57" s="406"/>
      <c r="GIO57" s="406"/>
      <c r="GIP57" s="406"/>
      <c r="GIQ57" s="406"/>
      <c r="GIR57" s="406"/>
      <c r="GIS57" s="406"/>
      <c r="GIT57" s="406"/>
      <c r="GIU57" s="406"/>
      <c r="GIV57" s="406"/>
      <c r="GIW57" s="406"/>
      <c r="GIX57" s="406"/>
      <c r="GIY57" s="406"/>
      <c r="GIZ57" s="406"/>
      <c r="GJA57" s="406"/>
      <c r="GJB57" s="406"/>
      <c r="GJC57" s="406"/>
      <c r="GJD57" s="406"/>
      <c r="GJE57" s="406"/>
      <c r="GJF57" s="406"/>
      <c r="GJG57" s="406"/>
      <c r="GJH57" s="406"/>
      <c r="GJI57" s="406"/>
      <c r="GJJ57" s="406"/>
      <c r="GJK57" s="406"/>
      <c r="GJL57" s="406"/>
      <c r="GJM57" s="406"/>
      <c r="GJN57" s="406"/>
      <c r="GJO57" s="406"/>
      <c r="GJP57" s="406"/>
      <c r="GJQ57" s="406"/>
      <c r="GJR57" s="406"/>
      <c r="GJS57" s="406"/>
      <c r="GJT57" s="406"/>
      <c r="GJU57" s="406"/>
      <c r="GJV57" s="406"/>
      <c r="GJW57" s="406"/>
      <c r="GJX57" s="406"/>
      <c r="GJY57" s="406"/>
      <c r="GJZ57" s="406"/>
      <c r="GKA57" s="406"/>
      <c r="GKB57" s="406"/>
      <c r="GKC57" s="406"/>
      <c r="GKD57" s="406"/>
      <c r="GKE57" s="406"/>
      <c r="GKF57" s="406"/>
      <c r="GKG57" s="406"/>
      <c r="GKH57" s="406"/>
      <c r="GKI57" s="406"/>
      <c r="GKJ57" s="406"/>
      <c r="GKK57" s="406"/>
      <c r="GKL57" s="406"/>
      <c r="GKM57" s="406"/>
      <c r="GKN57" s="406"/>
      <c r="GKO57" s="406"/>
      <c r="GKP57" s="406"/>
      <c r="GKQ57" s="406"/>
      <c r="GKR57" s="406"/>
      <c r="GKS57" s="406"/>
      <c r="GKT57" s="406"/>
      <c r="GKU57" s="406"/>
      <c r="GKV57" s="406"/>
      <c r="GKW57" s="406"/>
      <c r="GKX57" s="406"/>
      <c r="GKY57" s="406"/>
      <c r="GKZ57" s="406"/>
      <c r="GLA57" s="406"/>
      <c r="GLB57" s="406"/>
      <c r="GLC57" s="406"/>
      <c r="GLD57" s="406"/>
      <c r="GLE57" s="406"/>
      <c r="GLF57" s="406"/>
      <c r="GLG57" s="406"/>
      <c r="GLH57" s="406"/>
      <c r="GLI57" s="406"/>
      <c r="GLJ57" s="406"/>
      <c r="GLK57" s="406"/>
      <c r="GLL57" s="406"/>
      <c r="GLM57" s="406"/>
      <c r="GLN57" s="406"/>
      <c r="GLO57" s="406"/>
      <c r="GLP57" s="406"/>
      <c r="GLQ57" s="406"/>
      <c r="GLR57" s="406"/>
      <c r="GLS57" s="406"/>
      <c r="GLT57" s="406"/>
      <c r="GLU57" s="406"/>
      <c r="GLV57" s="406"/>
      <c r="GLW57" s="406"/>
      <c r="GLX57" s="406"/>
      <c r="GLY57" s="406"/>
      <c r="GLZ57" s="406"/>
      <c r="GMA57" s="406"/>
      <c r="GMB57" s="406"/>
      <c r="GMC57" s="406"/>
      <c r="GMD57" s="406"/>
      <c r="GME57" s="406"/>
      <c r="GMF57" s="406"/>
      <c r="GMG57" s="406"/>
      <c r="GMH57" s="406"/>
      <c r="GMI57" s="406"/>
      <c r="GMJ57" s="406"/>
      <c r="GMK57" s="406"/>
      <c r="GML57" s="406"/>
      <c r="GMM57" s="406"/>
      <c r="GMN57" s="406"/>
      <c r="GMO57" s="406"/>
      <c r="GMP57" s="406"/>
      <c r="GMQ57" s="406"/>
      <c r="GMR57" s="406"/>
      <c r="GMS57" s="406"/>
      <c r="GMT57" s="406"/>
      <c r="GMU57" s="406"/>
      <c r="GMV57" s="406"/>
      <c r="GMW57" s="406"/>
      <c r="GMX57" s="406"/>
      <c r="GMY57" s="406"/>
      <c r="GMZ57" s="406"/>
      <c r="GNA57" s="406"/>
      <c r="GNB57" s="406"/>
      <c r="GNC57" s="406"/>
      <c r="GND57" s="406"/>
      <c r="GNE57" s="406"/>
      <c r="GNF57" s="406"/>
      <c r="GNG57" s="406"/>
      <c r="GNH57" s="406"/>
      <c r="GNI57" s="406"/>
      <c r="GNJ57" s="406"/>
      <c r="GNK57" s="406"/>
      <c r="GNL57" s="406"/>
      <c r="GNM57" s="406"/>
      <c r="GNN57" s="406"/>
      <c r="GNO57" s="406"/>
      <c r="GNP57" s="406"/>
      <c r="GNQ57" s="406"/>
      <c r="GNR57" s="406"/>
      <c r="GNS57" s="406"/>
      <c r="GNT57" s="406"/>
      <c r="GNU57" s="406"/>
      <c r="GNV57" s="406"/>
      <c r="GNW57" s="406"/>
      <c r="GNX57" s="406"/>
      <c r="GNY57" s="406"/>
      <c r="GNZ57" s="406"/>
      <c r="GOA57" s="406"/>
      <c r="GOB57" s="406"/>
      <c r="GOC57" s="406"/>
      <c r="GOD57" s="406"/>
      <c r="GOE57" s="406"/>
      <c r="GOF57" s="406"/>
      <c r="GOG57" s="406"/>
      <c r="GOH57" s="406"/>
      <c r="GOI57" s="406"/>
      <c r="GOJ57" s="406"/>
      <c r="GOK57" s="406"/>
      <c r="GOL57" s="406"/>
      <c r="GOM57" s="406"/>
      <c r="GON57" s="406"/>
      <c r="GOO57" s="406"/>
      <c r="GOP57" s="406"/>
      <c r="GOQ57" s="406"/>
      <c r="GOR57" s="406"/>
      <c r="GOS57" s="406"/>
      <c r="GOT57" s="406"/>
      <c r="GOU57" s="406"/>
      <c r="GOV57" s="406"/>
      <c r="GOW57" s="406"/>
      <c r="GOX57" s="406"/>
      <c r="GOY57" s="406"/>
      <c r="GOZ57" s="406"/>
      <c r="GPA57" s="406"/>
      <c r="GPB57" s="406"/>
      <c r="GPC57" s="406"/>
      <c r="GPD57" s="406"/>
      <c r="GPE57" s="406"/>
      <c r="GPF57" s="406"/>
      <c r="GPG57" s="406"/>
      <c r="GPH57" s="406"/>
      <c r="GPI57" s="406"/>
      <c r="GPJ57" s="406"/>
      <c r="GPK57" s="406"/>
      <c r="GPL57" s="406"/>
      <c r="GPM57" s="406"/>
      <c r="GPN57" s="406"/>
      <c r="GPO57" s="406"/>
      <c r="GPP57" s="406"/>
      <c r="GPQ57" s="406"/>
      <c r="GPR57" s="406"/>
      <c r="GPS57" s="406"/>
      <c r="GPT57" s="406"/>
      <c r="GPU57" s="406"/>
      <c r="GPV57" s="406"/>
      <c r="GPW57" s="406"/>
      <c r="GPX57" s="406"/>
      <c r="GPY57" s="406"/>
      <c r="GPZ57" s="406"/>
      <c r="GQA57" s="406"/>
      <c r="GQB57" s="406"/>
      <c r="GQC57" s="406"/>
      <c r="GQD57" s="406"/>
      <c r="GQE57" s="406"/>
      <c r="GQF57" s="406"/>
      <c r="GQG57" s="406"/>
      <c r="GQH57" s="406"/>
      <c r="GQI57" s="406"/>
      <c r="GQJ57" s="406"/>
      <c r="GQK57" s="406"/>
      <c r="GQL57" s="406"/>
      <c r="GQM57" s="406"/>
      <c r="GQN57" s="406"/>
      <c r="GQO57" s="406"/>
      <c r="GQP57" s="406"/>
      <c r="GQQ57" s="406"/>
      <c r="GQR57" s="406"/>
      <c r="GQS57" s="406"/>
      <c r="GQT57" s="406"/>
      <c r="GQU57" s="406"/>
      <c r="GQV57" s="406"/>
      <c r="GQW57" s="406"/>
      <c r="GQX57" s="406"/>
      <c r="GQY57" s="406"/>
      <c r="GQZ57" s="406"/>
      <c r="GRA57" s="406"/>
      <c r="GRB57" s="406"/>
      <c r="GRC57" s="406"/>
      <c r="GRD57" s="406"/>
      <c r="GRE57" s="406"/>
      <c r="GRF57" s="406"/>
      <c r="GRG57" s="406"/>
      <c r="GRH57" s="406"/>
      <c r="GRI57" s="406"/>
      <c r="GRJ57" s="406"/>
      <c r="GRK57" s="406"/>
      <c r="GRL57" s="406"/>
      <c r="GRM57" s="406"/>
      <c r="GRN57" s="406"/>
      <c r="GRO57" s="406"/>
      <c r="GRP57" s="406"/>
      <c r="GRQ57" s="406"/>
      <c r="GRR57" s="406"/>
      <c r="GRS57" s="406"/>
      <c r="GRT57" s="406"/>
      <c r="GRU57" s="406"/>
      <c r="GRV57" s="406"/>
      <c r="GRW57" s="406"/>
      <c r="GRX57" s="406"/>
      <c r="GRY57" s="406"/>
      <c r="GRZ57" s="406"/>
      <c r="GSA57" s="406"/>
      <c r="GSB57" s="406"/>
      <c r="GSC57" s="406"/>
      <c r="GSD57" s="406"/>
      <c r="GSE57" s="406"/>
      <c r="GSF57" s="406"/>
      <c r="GSG57" s="406"/>
      <c r="GSH57" s="406"/>
      <c r="GSI57" s="406"/>
      <c r="GSJ57" s="406"/>
      <c r="GSK57" s="406"/>
      <c r="GSL57" s="406"/>
      <c r="GSM57" s="406"/>
      <c r="GSN57" s="406"/>
      <c r="GSO57" s="406"/>
      <c r="GSP57" s="406"/>
      <c r="GSQ57" s="406"/>
      <c r="GSR57" s="406"/>
      <c r="GSS57" s="406"/>
      <c r="GST57" s="406"/>
      <c r="GSU57" s="406"/>
      <c r="GSV57" s="406"/>
      <c r="GSW57" s="406"/>
      <c r="GSX57" s="406"/>
      <c r="GSY57" s="406"/>
      <c r="GSZ57" s="406"/>
      <c r="GTA57" s="406"/>
      <c r="GTB57" s="406"/>
      <c r="GTC57" s="406"/>
      <c r="GTD57" s="406"/>
      <c r="GTE57" s="406"/>
      <c r="GTF57" s="406"/>
      <c r="GTG57" s="406"/>
      <c r="GTH57" s="406"/>
      <c r="GTI57" s="406"/>
      <c r="GTJ57" s="406"/>
      <c r="GTK57" s="406"/>
      <c r="GTL57" s="406"/>
      <c r="GTM57" s="406"/>
      <c r="GTN57" s="406"/>
      <c r="GTO57" s="406"/>
      <c r="GTP57" s="406"/>
      <c r="GTQ57" s="406"/>
      <c r="GTR57" s="406"/>
      <c r="GTS57" s="406"/>
      <c r="GTT57" s="406"/>
      <c r="GTU57" s="406"/>
      <c r="GTV57" s="406"/>
      <c r="GTW57" s="406"/>
      <c r="GTX57" s="406"/>
      <c r="GTY57" s="406"/>
      <c r="GTZ57" s="406"/>
      <c r="GUA57" s="406"/>
      <c r="GUB57" s="406"/>
      <c r="GUC57" s="406"/>
      <c r="GUD57" s="406"/>
      <c r="GUE57" s="406"/>
      <c r="GUF57" s="406"/>
      <c r="GUG57" s="406"/>
      <c r="GUH57" s="406"/>
      <c r="GUI57" s="406"/>
      <c r="GUJ57" s="406"/>
      <c r="GUK57" s="406"/>
      <c r="GUL57" s="406"/>
      <c r="GUM57" s="406"/>
      <c r="GUN57" s="406"/>
      <c r="GUO57" s="406"/>
      <c r="GUP57" s="406"/>
      <c r="GUQ57" s="406"/>
      <c r="GUR57" s="406"/>
      <c r="GUS57" s="406"/>
      <c r="GUT57" s="406"/>
      <c r="GUU57" s="406"/>
      <c r="GUV57" s="406"/>
      <c r="GUW57" s="406"/>
      <c r="GUX57" s="406"/>
      <c r="GUY57" s="406"/>
      <c r="GUZ57" s="406"/>
      <c r="GVA57" s="406"/>
      <c r="GVB57" s="406"/>
      <c r="GVC57" s="406"/>
      <c r="GVD57" s="406"/>
      <c r="GVE57" s="406"/>
      <c r="GVF57" s="406"/>
      <c r="GVG57" s="406"/>
      <c r="GVH57" s="406"/>
      <c r="GVI57" s="406"/>
      <c r="GVJ57" s="406"/>
      <c r="GVK57" s="406"/>
      <c r="GVL57" s="406"/>
      <c r="GVM57" s="406"/>
      <c r="GVN57" s="406"/>
      <c r="GVO57" s="406"/>
      <c r="GVP57" s="406"/>
      <c r="GVQ57" s="406"/>
      <c r="GVR57" s="406"/>
      <c r="GVS57" s="406"/>
      <c r="GVT57" s="406"/>
      <c r="GVU57" s="406"/>
      <c r="GVV57" s="406"/>
      <c r="GVW57" s="406"/>
      <c r="GVX57" s="406"/>
      <c r="GVY57" s="406"/>
      <c r="GVZ57" s="406"/>
      <c r="GWA57" s="406"/>
      <c r="GWB57" s="406"/>
      <c r="GWC57" s="406"/>
      <c r="GWD57" s="406"/>
      <c r="GWE57" s="406"/>
      <c r="GWF57" s="406"/>
      <c r="GWG57" s="406"/>
      <c r="GWH57" s="406"/>
      <c r="GWI57" s="406"/>
      <c r="GWJ57" s="406"/>
      <c r="GWK57" s="406"/>
      <c r="GWL57" s="406"/>
      <c r="GWM57" s="406"/>
      <c r="GWN57" s="406"/>
      <c r="GWO57" s="406"/>
      <c r="GWP57" s="406"/>
      <c r="GWQ57" s="406"/>
      <c r="GWR57" s="406"/>
      <c r="GWS57" s="406"/>
      <c r="GWT57" s="406"/>
      <c r="GWU57" s="406"/>
      <c r="GWV57" s="406"/>
      <c r="GWW57" s="406"/>
      <c r="GWX57" s="406"/>
      <c r="GWY57" s="406"/>
      <c r="GWZ57" s="406"/>
      <c r="GXA57" s="406"/>
      <c r="GXB57" s="406"/>
      <c r="GXC57" s="406"/>
      <c r="GXD57" s="406"/>
      <c r="GXE57" s="406"/>
      <c r="GXF57" s="406"/>
      <c r="GXG57" s="406"/>
      <c r="GXH57" s="406"/>
      <c r="GXI57" s="406"/>
      <c r="GXJ57" s="406"/>
      <c r="GXK57" s="406"/>
      <c r="GXL57" s="406"/>
      <c r="GXM57" s="406"/>
      <c r="GXN57" s="406"/>
      <c r="GXO57" s="406"/>
      <c r="GXP57" s="406"/>
      <c r="GXQ57" s="406"/>
      <c r="GXR57" s="406"/>
      <c r="GXS57" s="406"/>
      <c r="GXT57" s="406"/>
      <c r="GXU57" s="406"/>
      <c r="GXV57" s="406"/>
      <c r="GXW57" s="406"/>
      <c r="GXX57" s="406"/>
      <c r="GXY57" s="406"/>
      <c r="GXZ57" s="406"/>
      <c r="GYA57" s="406"/>
      <c r="GYB57" s="406"/>
      <c r="GYC57" s="406"/>
      <c r="GYD57" s="406"/>
      <c r="GYE57" s="406"/>
      <c r="GYF57" s="406"/>
      <c r="GYG57" s="406"/>
      <c r="GYH57" s="406"/>
      <c r="GYI57" s="406"/>
      <c r="GYJ57" s="406"/>
      <c r="GYK57" s="406"/>
      <c r="GYL57" s="406"/>
      <c r="GYM57" s="406"/>
      <c r="GYN57" s="406"/>
      <c r="GYO57" s="406"/>
      <c r="GYP57" s="406"/>
      <c r="GYQ57" s="406"/>
      <c r="GYR57" s="406"/>
      <c r="GYS57" s="406"/>
      <c r="GYT57" s="406"/>
      <c r="GYU57" s="406"/>
      <c r="GYV57" s="406"/>
      <c r="GYW57" s="406"/>
      <c r="GYX57" s="406"/>
      <c r="GYY57" s="406"/>
      <c r="GYZ57" s="406"/>
      <c r="GZA57" s="406"/>
      <c r="GZB57" s="406"/>
      <c r="GZC57" s="406"/>
      <c r="GZD57" s="406"/>
      <c r="GZE57" s="406"/>
      <c r="GZF57" s="406"/>
      <c r="GZG57" s="406"/>
      <c r="GZH57" s="406"/>
      <c r="GZI57" s="406"/>
      <c r="GZJ57" s="406"/>
      <c r="GZK57" s="406"/>
      <c r="GZL57" s="406"/>
      <c r="GZM57" s="406"/>
      <c r="GZN57" s="406"/>
      <c r="GZO57" s="406"/>
      <c r="GZP57" s="406"/>
      <c r="GZQ57" s="406"/>
      <c r="GZR57" s="406"/>
      <c r="GZS57" s="406"/>
      <c r="GZT57" s="406"/>
      <c r="GZU57" s="406"/>
      <c r="GZV57" s="406"/>
      <c r="GZW57" s="406"/>
      <c r="GZX57" s="406"/>
      <c r="GZY57" s="406"/>
      <c r="GZZ57" s="406"/>
      <c r="HAA57" s="406"/>
      <c r="HAB57" s="406"/>
      <c r="HAC57" s="406"/>
      <c r="HAD57" s="406"/>
      <c r="HAE57" s="406"/>
      <c r="HAF57" s="406"/>
      <c r="HAG57" s="406"/>
      <c r="HAH57" s="406"/>
      <c r="HAI57" s="406"/>
      <c r="HAJ57" s="406"/>
      <c r="HAK57" s="406"/>
      <c r="HAL57" s="406"/>
      <c r="HAM57" s="406"/>
      <c r="HAN57" s="406"/>
      <c r="HAO57" s="406"/>
      <c r="HAP57" s="406"/>
      <c r="HAQ57" s="406"/>
      <c r="HAR57" s="406"/>
      <c r="HAS57" s="406"/>
      <c r="HAT57" s="406"/>
      <c r="HAU57" s="406"/>
      <c r="HAV57" s="406"/>
      <c r="HAW57" s="406"/>
      <c r="HAX57" s="406"/>
      <c r="HAY57" s="406"/>
      <c r="HAZ57" s="406"/>
      <c r="HBA57" s="406"/>
      <c r="HBB57" s="406"/>
      <c r="HBC57" s="406"/>
      <c r="HBD57" s="406"/>
      <c r="HBE57" s="406"/>
      <c r="HBF57" s="406"/>
      <c r="HBG57" s="406"/>
      <c r="HBH57" s="406"/>
      <c r="HBI57" s="406"/>
      <c r="HBJ57" s="406"/>
      <c r="HBK57" s="406"/>
      <c r="HBL57" s="406"/>
      <c r="HBM57" s="406"/>
      <c r="HBN57" s="406"/>
      <c r="HBO57" s="406"/>
      <c r="HBP57" s="406"/>
      <c r="HBQ57" s="406"/>
      <c r="HBR57" s="406"/>
      <c r="HBS57" s="406"/>
      <c r="HBT57" s="406"/>
      <c r="HBU57" s="406"/>
      <c r="HBV57" s="406"/>
      <c r="HBW57" s="406"/>
      <c r="HBX57" s="406"/>
      <c r="HBY57" s="406"/>
      <c r="HBZ57" s="406"/>
      <c r="HCA57" s="406"/>
      <c r="HCB57" s="406"/>
      <c r="HCC57" s="406"/>
      <c r="HCD57" s="406"/>
      <c r="HCE57" s="406"/>
      <c r="HCF57" s="406"/>
      <c r="HCG57" s="406"/>
      <c r="HCH57" s="406"/>
      <c r="HCI57" s="406"/>
      <c r="HCJ57" s="406"/>
      <c r="HCK57" s="406"/>
      <c r="HCL57" s="406"/>
      <c r="HCM57" s="406"/>
      <c r="HCN57" s="406"/>
      <c r="HCO57" s="406"/>
      <c r="HCP57" s="406"/>
      <c r="HCQ57" s="406"/>
      <c r="HCR57" s="406"/>
      <c r="HCS57" s="406"/>
      <c r="HCT57" s="406"/>
      <c r="HCU57" s="406"/>
      <c r="HCV57" s="406"/>
      <c r="HCW57" s="406"/>
      <c r="HCX57" s="406"/>
      <c r="HCY57" s="406"/>
      <c r="HCZ57" s="406"/>
      <c r="HDA57" s="406"/>
      <c r="HDB57" s="406"/>
      <c r="HDC57" s="406"/>
      <c r="HDD57" s="406"/>
      <c r="HDE57" s="406"/>
      <c r="HDF57" s="406"/>
      <c r="HDG57" s="406"/>
      <c r="HDH57" s="406"/>
      <c r="HDI57" s="406"/>
      <c r="HDJ57" s="406"/>
      <c r="HDK57" s="406"/>
      <c r="HDL57" s="406"/>
      <c r="HDM57" s="406"/>
      <c r="HDN57" s="406"/>
      <c r="HDO57" s="406"/>
      <c r="HDP57" s="406"/>
      <c r="HDQ57" s="406"/>
      <c r="HDR57" s="406"/>
      <c r="HDS57" s="406"/>
      <c r="HDT57" s="406"/>
      <c r="HDU57" s="406"/>
      <c r="HDV57" s="406"/>
      <c r="HDW57" s="406"/>
      <c r="HDX57" s="406"/>
      <c r="HDY57" s="406"/>
      <c r="HDZ57" s="406"/>
      <c r="HEA57" s="406"/>
      <c r="HEB57" s="406"/>
      <c r="HEC57" s="406"/>
      <c r="HED57" s="406"/>
      <c r="HEE57" s="406"/>
      <c r="HEF57" s="406"/>
      <c r="HEG57" s="406"/>
      <c r="HEH57" s="406"/>
      <c r="HEI57" s="406"/>
      <c r="HEJ57" s="406"/>
      <c r="HEK57" s="406"/>
      <c r="HEL57" s="406"/>
      <c r="HEM57" s="406"/>
      <c r="HEN57" s="406"/>
      <c r="HEO57" s="406"/>
      <c r="HEP57" s="406"/>
      <c r="HEQ57" s="406"/>
      <c r="HER57" s="406"/>
      <c r="HES57" s="406"/>
      <c r="HET57" s="406"/>
      <c r="HEU57" s="406"/>
      <c r="HEV57" s="406"/>
      <c r="HEW57" s="406"/>
      <c r="HEX57" s="406"/>
      <c r="HEY57" s="406"/>
      <c r="HEZ57" s="406"/>
      <c r="HFA57" s="406"/>
      <c r="HFB57" s="406"/>
      <c r="HFC57" s="406"/>
      <c r="HFD57" s="406"/>
      <c r="HFE57" s="406"/>
      <c r="HFF57" s="406"/>
      <c r="HFG57" s="406"/>
      <c r="HFH57" s="406"/>
      <c r="HFI57" s="406"/>
      <c r="HFJ57" s="406"/>
      <c r="HFK57" s="406"/>
      <c r="HFL57" s="406"/>
      <c r="HFM57" s="406"/>
      <c r="HFN57" s="406"/>
      <c r="HFO57" s="406"/>
      <c r="HFP57" s="406"/>
      <c r="HFQ57" s="406"/>
      <c r="HFR57" s="406"/>
      <c r="HFS57" s="406"/>
      <c r="HFT57" s="406"/>
      <c r="HFU57" s="406"/>
      <c r="HFV57" s="406"/>
      <c r="HFW57" s="406"/>
      <c r="HFX57" s="406"/>
      <c r="HFY57" s="406"/>
      <c r="HFZ57" s="406"/>
      <c r="HGA57" s="406"/>
      <c r="HGB57" s="406"/>
      <c r="HGC57" s="406"/>
      <c r="HGD57" s="406"/>
      <c r="HGE57" s="406"/>
      <c r="HGF57" s="406"/>
      <c r="HGG57" s="406"/>
      <c r="HGH57" s="406"/>
      <c r="HGI57" s="406"/>
      <c r="HGJ57" s="406"/>
      <c r="HGK57" s="406"/>
      <c r="HGL57" s="406"/>
      <c r="HGM57" s="406"/>
      <c r="HGN57" s="406"/>
      <c r="HGO57" s="406"/>
      <c r="HGP57" s="406"/>
      <c r="HGQ57" s="406"/>
      <c r="HGR57" s="406"/>
      <c r="HGS57" s="406"/>
      <c r="HGT57" s="406"/>
      <c r="HGU57" s="406"/>
      <c r="HGV57" s="406"/>
      <c r="HGW57" s="406"/>
      <c r="HGX57" s="406"/>
      <c r="HGY57" s="406"/>
      <c r="HGZ57" s="406"/>
      <c r="HHA57" s="406"/>
      <c r="HHB57" s="406"/>
      <c r="HHC57" s="406"/>
      <c r="HHD57" s="406"/>
      <c r="HHE57" s="406"/>
      <c r="HHF57" s="406"/>
      <c r="HHG57" s="406"/>
      <c r="HHH57" s="406"/>
      <c r="HHI57" s="406"/>
      <c r="HHJ57" s="406"/>
      <c r="HHK57" s="406"/>
      <c r="HHL57" s="406"/>
      <c r="HHM57" s="406"/>
      <c r="HHN57" s="406"/>
      <c r="HHO57" s="406"/>
      <c r="HHP57" s="406"/>
      <c r="HHQ57" s="406"/>
      <c r="HHR57" s="406"/>
      <c r="HHS57" s="406"/>
      <c r="HHT57" s="406"/>
      <c r="HHU57" s="406"/>
      <c r="HHV57" s="406"/>
      <c r="HHW57" s="406"/>
      <c r="HHX57" s="406"/>
      <c r="HHY57" s="406"/>
      <c r="HHZ57" s="406"/>
      <c r="HIA57" s="406"/>
      <c r="HIB57" s="406"/>
      <c r="HIC57" s="406"/>
      <c r="HID57" s="406"/>
      <c r="HIE57" s="406"/>
      <c r="HIF57" s="406"/>
      <c r="HIG57" s="406"/>
      <c r="HIH57" s="406"/>
      <c r="HII57" s="406"/>
      <c r="HIJ57" s="406"/>
      <c r="HIK57" s="406"/>
      <c r="HIL57" s="406"/>
      <c r="HIM57" s="406"/>
      <c r="HIN57" s="406"/>
      <c r="HIO57" s="406"/>
      <c r="HIP57" s="406"/>
      <c r="HIQ57" s="406"/>
      <c r="HIR57" s="406"/>
      <c r="HIS57" s="406"/>
      <c r="HIT57" s="406"/>
      <c r="HIU57" s="406"/>
      <c r="HIV57" s="406"/>
      <c r="HIW57" s="406"/>
      <c r="HIX57" s="406"/>
      <c r="HIY57" s="406"/>
      <c r="HIZ57" s="406"/>
      <c r="HJA57" s="406"/>
      <c r="HJB57" s="406"/>
      <c r="HJC57" s="406"/>
      <c r="HJD57" s="406"/>
      <c r="HJE57" s="406"/>
      <c r="HJF57" s="406"/>
      <c r="HJG57" s="406"/>
      <c r="HJH57" s="406"/>
      <c r="HJI57" s="406"/>
      <c r="HJJ57" s="406"/>
      <c r="HJK57" s="406"/>
      <c r="HJL57" s="406"/>
      <c r="HJM57" s="406"/>
      <c r="HJN57" s="406"/>
      <c r="HJO57" s="406"/>
      <c r="HJP57" s="406"/>
      <c r="HJQ57" s="406"/>
      <c r="HJR57" s="406"/>
      <c r="HJS57" s="406"/>
      <c r="HJT57" s="406"/>
      <c r="HJU57" s="406"/>
      <c r="HJV57" s="406"/>
      <c r="HJW57" s="406"/>
      <c r="HJX57" s="406"/>
      <c r="HJY57" s="406"/>
      <c r="HJZ57" s="406"/>
      <c r="HKA57" s="406"/>
      <c r="HKB57" s="406"/>
      <c r="HKC57" s="406"/>
      <c r="HKD57" s="406"/>
      <c r="HKE57" s="406"/>
      <c r="HKF57" s="406"/>
      <c r="HKG57" s="406"/>
      <c r="HKH57" s="406"/>
      <c r="HKI57" s="406"/>
      <c r="HKJ57" s="406"/>
      <c r="HKK57" s="406"/>
      <c r="HKL57" s="406"/>
      <c r="HKM57" s="406"/>
      <c r="HKN57" s="406"/>
      <c r="HKO57" s="406"/>
      <c r="HKP57" s="406"/>
      <c r="HKQ57" s="406"/>
      <c r="HKR57" s="406"/>
      <c r="HKS57" s="406"/>
      <c r="HKT57" s="406"/>
      <c r="HKU57" s="406"/>
      <c r="HKV57" s="406"/>
      <c r="HKW57" s="406"/>
      <c r="HKX57" s="406"/>
      <c r="HKY57" s="406"/>
      <c r="HKZ57" s="406"/>
      <c r="HLA57" s="406"/>
      <c r="HLB57" s="406"/>
      <c r="HLC57" s="406"/>
      <c r="HLD57" s="406"/>
      <c r="HLE57" s="406"/>
      <c r="HLF57" s="406"/>
      <c r="HLG57" s="406"/>
      <c r="HLH57" s="406"/>
      <c r="HLI57" s="406"/>
      <c r="HLJ57" s="406"/>
      <c r="HLK57" s="406"/>
      <c r="HLL57" s="406"/>
      <c r="HLM57" s="406"/>
      <c r="HLN57" s="406"/>
      <c r="HLO57" s="406"/>
      <c r="HLP57" s="406"/>
      <c r="HLQ57" s="406"/>
      <c r="HLR57" s="406"/>
      <c r="HLS57" s="406"/>
      <c r="HLT57" s="406"/>
      <c r="HLU57" s="406"/>
      <c r="HLV57" s="406"/>
      <c r="HLW57" s="406"/>
      <c r="HLX57" s="406"/>
      <c r="HLY57" s="406"/>
      <c r="HLZ57" s="406"/>
      <c r="HMA57" s="406"/>
      <c r="HMB57" s="406"/>
      <c r="HMC57" s="406"/>
      <c r="HMD57" s="406"/>
      <c r="HME57" s="406"/>
      <c r="HMF57" s="406"/>
      <c r="HMG57" s="406"/>
      <c r="HMH57" s="406"/>
      <c r="HMI57" s="406"/>
      <c r="HMJ57" s="406"/>
      <c r="HMK57" s="406"/>
      <c r="HML57" s="406"/>
      <c r="HMM57" s="406"/>
      <c r="HMN57" s="406"/>
      <c r="HMO57" s="406"/>
      <c r="HMP57" s="406"/>
      <c r="HMQ57" s="406"/>
      <c r="HMR57" s="406"/>
      <c r="HMS57" s="406"/>
      <c r="HMT57" s="406"/>
      <c r="HMU57" s="406"/>
      <c r="HMV57" s="406"/>
      <c r="HMW57" s="406"/>
      <c r="HMX57" s="406"/>
      <c r="HMY57" s="406"/>
      <c r="HMZ57" s="406"/>
      <c r="HNA57" s="406"/>
      <c r="HNB57" s="406"/>
      <c r="HNC57" s="406"/>
      <c r="HND57" s="406"/>
      <c r="HNE57" s="406"/>
      <c r="HNF57" s="406"/>
      <c r="HNG57" s="406"/>
      <c r="HNH57" s="406"/>
      <c r="HNI57" s="406"/>
      <c r="HNJ57" s="406"/>
      <c r="HNK57" s="406"/>
      <c r="HNL57" s="406"/>
      <c r="HNM57" s="406"/>
      <c r="HNN57" s="406"/>
      <c r="HNO57" s="406"/>
      <c r="HNP57" s="406"/>
      <c r="HNQ57" s="406"/>
      <c r="HNR57" s="406"/>
      <c r="HNS57" s="406"/>
      <c r="HNT57" s="406"/>
      <c r="HNU57" s="406"/>
      <c r="HNV57" s="406"/>
      <c r="HNW57" s="406"/>
      <c r="HNX57" s="406"/>
      <c r="HNY57" s="406"/>
      <c r="HNZ57" s="406"/>
      <c r="HOA57" s="406"/>
      <c r="HOB57" s="406"/>
      <c r="HOC57" s="406"/>
      <c r="HOD57" s="406"/>
      <c r="HOE57" s="406"/>
      <c r="HOF57" s="406"/>
      <c r="HOG57" s="406"/>
      <c r="HOH57" s="406"/>
      <c r="HOI57" s="406"/>
      <c r="HOJ57" s="406"/>
      <c r="HOK57" s="406"/>
      <c r="HOL57" s="406"/>
      <c r="HOM57" s="406"/>
      <c r="HON57" s="406"/>
      <c r="HOO57" s="406"/>
      <c r="HOP57" s="406"/>
      <c r="HOQ57" s="406"/>
      <c r="HOR57" s="406"/>
      <c r="HOS57" s="406"/>
      <c r="HOT57" s="406"/>
      <c r="HOU57" s="406"/>
      <c r="HOV57" s="406"/>
      <c r="HOW57" s="406"/>
      <c r="HOX57" s="406"/>
      <c r="HOY57" s="406"/>
      <c r="HOZ57" s="406"/>
      <c r="HPA57" s="406"/>
      <c r="HPB57" s="406"/>
      <c r="HPC57" s="406"/>
      <c r="HPD57" s="406"/>
      <c r="HPE57" s="406"/>
      <c r="HPF57" s="406"/>
      <c r="HPG57" s="406"/>
      <c r="HPH57" s="406"/>
      <c r="HPI57" s="406"/>
      <c r="HPJ57" s="406"/>
      <c r="HPK57" s="406"/>
      <c r="HPL57" s="406"/>
      <c r="HPM57" s="406"/>
      <c r="HPN57" s="406"/>
      <c r="HPO57" s="406"/>
      <c r="HPP57" s="406"/>
      <c r="HPQ57" s="406"/>
      <c r="HPR57" s="406"/>
      <c r="HPS57" s="406"/>
      <c r="HPT57" s="406"/>
      <c r="HPU57" s="406"/>
      <c r="HPV57" s="406"/>
      <c r="HPW57" s="406"/>
      <c r="HPX57" s="406"/>
      <c r="HPY57" s="406"/>
      <c r="HPZ57" s="406"/>
      <c r="HQA57" s="406"/>
      <c r="HQB57" s="406"/>
      <c r="HQC57" s="406"/>
      <c r="HQD57" s="406"/>
      <c r="HQE57" s="406"/>
      <c r="HQF57" s="406"/>
      <c r="HQG57" s="406"/>
      <c r="HQH57" s="406"/>
      <c r="HQI57" s="406"/>
      <c r="HQJ57" s="406"/>
      <c r="HQK57" s="406"/>
      <c r="HQL57" s="406"/>
      <c r="HQM57" s="406"/>
      <c r="HQN57" s="406"/>
      <c r="HQO57" s="406"/>
      <c r="HQP57" s="406"/>
      <c r="HQQ57" s="406"/>
      <c r="HQR57" s="406"/>
      <c r="HQS57" s="406"/>
      <c r="HQT57" s="406"/>
      <c r="HQU57" s="406"/>
      <c r="HQV57" s="406"/>
      <c r="HQW57" s="406"/>
      <c r="HQX57" s="406"/>
      <c r="HQY57" s="406"/>
      <c r="HQZ57" s="406"/>
      <c r="HRA57" s="406"/>
      <c r="HRB57" s="406"/>
      <c r="HRC57" s="406"/>
      <c r="HRD57" s="406"/>
      <c r="HRE57" s="406"/>
      <c r="HRF57" s="406"/>
      <c r="HRG57" s="406"/>
      <c r="HRH57" s="406"/>
      <c r="HRI57" s="406"/>
      <c r="HRJ57" s="406"/>
      <c r="HRK57" s="406"/>
      <c r="HRL57" s="406"/>
      <c r="HRM57" s="406"/>
      <c r="HRN57" s="406"/>
      <c r="HRO57" s="406"/>
      <c r="HRP57" s="406"/>
      <c r="HRQ57" s="406"/>
      <c r="HRR57" s="406"/>
      <c r="HRS57" s="406"/>
      <c r="HRT57" s="406"/>
      <c r="HRU57" s="406"/>
      <c r="HRV57" s="406"/>
      <c r="HRW57" s="406"/>
      <c r="HRX57" s="406"/>
      <c r="HRY57" s="406"/>
      <c r="HRZ57" s="406"/>
      <c r="HSA57" s="406"/>
      <c r="HSB57" s="406"/>
      <c r="HSC57" s="406"/>
      <c r="HSD57" s="406"/>
      <c r="HSE57" s="406"/>
      <c r="HSF57" s="406"/>
      <c r="HSG57" s="406"/>
      <c r="HSH57" s="406"/>
      <c r="HSI57" s="406"/>
      <c r="HSJ57" s="406"/>
      <c r="HSK57" s="406"/>
      <c r="HSL57" s="406"/>
      <c r="HSM57" s="406"/>
      <c r="HSN57" s="406"/>
      <c r="HSO57" s="406"/>
      <c r="HSP57" s="406"/>
      <c r="HSQ57" s="406"/>
      <c r="HSR57" s="406"/>
      <c r="HSS57" s="406"/>
      <c r="HST57" s="406"/>
      <c r="HSU57" s="406"/>
      <c r="HSV57" s="406"/>
      <c r="HSW57" s="406"/>
      <c r="HSX57" s="406"/>
      <c r="HSY57" s="406"/>
      <c r="HSZ57" s="406"/>
      <c r="HTA57" s="406"/>
      <c r="HTB57" s="406"/>
      <c r="HTC57" s="406"/>
      <c r="HTD57" s="406"/>
      <c r="HTE57" s="406"/>
      <c r="HTF57" s="406"/>
      <c r="HTG57" s="406"/>
      <c r="HTH57" s="406"/>
      <c r="HTI57" s="406"/>
      <c r="HTJ57" s="406"/>
      <c r="HTK57" s="406"/>
      <c r="HTL57" s="406"/>
      <c r="HTM57" s="406"/>
      <c r="HTN57" s="406"/>
      <c r="HTO57" s="406"/>
      <c r="HTP57" s="406"/>
      <c r="HTQ57" s="406"/>
      <c r="HTR57" s="406"/>
      <c r="HTS57" s="406"/>
      <c r="HTT57" s="406"/>
      <c r="HTU57" s="406"/>
      <c r="HTV57" s="406"/>
      <c r="HTW57" s="406"/>
      <c r="HTX57" s="406"/>
      <c r="HTY57" s="406"/>
      <c r="HTZ57" s="406"/>
      <c r="HUA57" s="406"/>
      <c r="HUB57" s="406"/>
      <c r="HUC57" s="406"/>
      <c r="HUD57" s="406"/>
      <c r="HUE57" s="406"/>
      <c r="HUF57" s="406"/>
      <c r="HUG57" s="406"/>
      <c r="HUH57" s="406"/>
      <c r="HUI57" s="406"/>
      <c r="HUJ57" s="406"/>
      <c r="HUK57" s="406"/>
      <c r="HUL57" s="406"/>
      <c r="HUM57" s="406"/>
      <c r="HUN57" s="406"/>
      <c r="HUO57" s="406"/>
      <c r="HUP57" s="406"/>
      <c r="HUQ57" s="406"/>
      <c r="HUR57" s="406"/>
      <c r="HUS57" s="406"/>
      <c r="HUT57" s="406"/>
      <c r="HUU57" s="406"/>
      <c r="HUV57" s="406"/>
      <c r="HUW57" s="406"/>
      <c r="HUX57" s="406"/>
      <c r="HUY57" s="406"/>
      <c r="HUZ57" s="406"/>
      <c r="HVA57" s="406"/>
      <c r="HVB57" s="406"/>
      <c r="HVC57" s="406"/>
      <c r="HVD57" s="406"/>
      <c r="HVE57" s="406"/>
      <c r="HVF57" s="406"/>
      <c r="HVG57" s="406"/>
      <c r="HVH57" s="406"/>
      <c r="HVI57" s="406"/>
      <c r="HVJ57" s="406"/>
      <c r="HVK57" s="406"/>
      <c r="HVL57" s="406"/>
      <c r="HVM57" s="406"/>
      <c r="HVN57" s="406"/>
      <c r="HVO57" s="406"/>
      <c r="HVP57" s="406"/>
      <c r="HVQ57" s="406"/>
      <c r="HVR57" s="406"/>
      <c r="HVS57" s="406"/>
      <c r="HVT57" s="406"/>
      <c r="HVU57" s="406"/>
      <c r="HVV57" s="406"/>
      <c r="HVW57" s="406"/>
      <c r="HVX57" s="406"/>
      <c r="HVY57" s="406"/>
      <c r="HVZ57" s="406"/>
      <c r="HWA57" s="406"/>
      <c r="HWB57" s="406"/>
      <c r="HWC57" s="406"/>
      <c r="HWD57" s="406"/>
      <c r="HWE57" s="406"/>
      <c r="HWF57" s="406"/>
      <c r="HWG57" s="406"/>
      <c r="HWH57" s="406"/>
      <c r="HWI57" s="406"/>
      <c r="HWJ57" s="406"/>
      <c r="HWK57" s="406"/>
      <c r="HWL57" s="406"/>
      <c r="HWM57" s="406"/>
      <c r="HWN57" s="406"/>
      <c r="HWO57" s="406"/>
      <c r="HWP57" s="406"/>
      <c r="HWQ57" s="406"/>
      <c r="HWR57" s="406"/>
      <c r="HWS57" s="406"/>
      <c r="HWT57" s="406"/>
      <c r="HWU57" s="406"/>
      <c r="HWV57" s="406"/>
      <c r="HWW57" s="406"/>
      <c r="HWX57" s="406"/>
      <c r="HWY57" s="406"/>
      <c r="HWZ57" s="406"/>
      <c r="HXA57" s="406"/>
      <c r="HXB57" s="406"/>
      <c r="HXC57" s="406"/>
      <c r="HXD57" s="406"/>
      <c r="HXE57" s="406"/>
      <c r="HXF57" s="406"/>
      <c r="HXG57" s="406"/>
      <c r="HXH57" s="406"/>
      <c r="HXI57" s="406"/>
      <c r="HXJ57" s="406"/>
      <c r="HXK57" s="406"/>
      <c r="HXL57" s="406"/>
      <c r="HXM57" s="406"/>
      <c r="HXN57" s="406"/>
      <c r="HXO57" s="406"/>
      <c r="HXP57" s="406"/>
      <c r="HXQ57" s="406"/>
      <c r="HXR57" s="406"/>
      <c r="HXS57" s="406"/>
      <c r="HXT57" s="406"/>
      <c r="HXU57" s="406"/>
      <c r="HXV57" s="406"/>
      <c r="HXW57" s="406"/>
      <c r="HXX57" s="406"/>
      <c r="HXY57" s="406"/>
      <c r="HXZ57" s="406"/>
      <c r="HYA57" s="406"/>
      <c r="HYB57" s="406"/>
      <c r="HYC57" s="406"/>
      <c r="HYD57" s="406"/>
      <c r="HYE57" s="406"/>
      <c r="HYF57" s="406"/>
      <c r="HYG57" s="406"/>
      <c r="HYH57" s="406"/>
      <c r="HYI57" s="406"/>
      <c r="HYJ57" s="406"/>
      <c r="HYK57" s="406"/>
      <c r="HYL57" s="406"/>
      <c r="HYM57" s="406"/>
      <c r="HYN57" s="406"/>
      <c r="HYO57" s="406"/>
      <c r="HYP57" s="406"/>
      <c r="HYQ57" s="406"/>
      <c r="HYR57" s="406"/>
      <c r="HYS57" s="406"/>
      <c r="HYT57" s="406"/>
      <c r="HYU57" s="406"/>
      <c r="HYV57" s="406"/>
      <c r="HYW57" s="406"/>
      <c r="HYX57" s="406"/>
      <c r="HYY57" s="406"/>
      <c r="HYZ57" s="406"/>
      <c r="HZA57" s="406"/>
      <c r="HZB57" s="406"/>
      <c r="HZC57" s="406"/>
      <c r="HZD57" s="406"/>
      <c r="HZE57" s="406"/>
      <c r="HZF57" s="406"/>
      <c r="HZG57" s="406"/>
      <c r="HZH57" s="406"/>
      <c r="HZI57" s="406"/>
      <c r="HZJ57" s="406"/>
      <c r="HZK57" s="406"/>
      <c r="HZL57" s="406"/>
      <c r="HZM57" s="406"/>
      <c r="HZN57" s="406"/>
      <c r="HZO57" s="406"/>
      <c r="HZP57" s="406"/>
      <c r="HZQ57" s="406"/>
      <c r="HZR57" s="406"/>
      <c r="HZS57" s="406"/>
      <c r="HZT57" s="406"/>
      <c r="HZU57" s="406"/>
      <c r="HZV57" s="406"/>
      <c r="HZW57" s="406"/>
      <c r="HZX57" s="406"/>
      <c r="HZY57" s="406"/>
      <c r="HZZ57" s="406"/>
      <c r="IAA57" s="406"/>
      <c r="IAB57" s="406"/>
      <c r="IAC57" s="406"/>
      <c r="IAD57" s="406"/>
      <c r="IAE57" s="406"/>
      <c r="IAF57" s="406"/>
      <c r="IAG57" s="406"/>
      <c r="IAH57" s="406"/>
      <c r="IAI57" s="406"/>
      <c r="IAJ57" s="406"/>
      <c r="IAK57" s="406"/>
      <c r="IAL57" s="406"/>
      <c r="IAM57" s="406"/>
      <c r="IAN57" s="406"/>
      <c r="IAO57" s="406"/>
      <c r="IAP57" s="406"/>
      <c r="IAQ57" s="406"/>
      <c r="IAR57" s="406"/>
      <c r="IAS57" s="406"/>
      <c r="IAT57" s="406"/>
      <c r="IAU57" s="406"/>
      <c r="IAV57" s="406"/>
      <c r="IAW57" s="406"/>
      <c r="IAX57" s="406"/>
      <c r="IAY57" s="406"/>
      <c r="IAZ57" s="406"/>
      <c r="IBA57" s="406"/>
      <c r="IBB57" s="406"/>
      <c r="IBC57" s="406"/>
      <c r="IBD57" s="406"/>
      <c r="IBE57" s="406"/>
      <c r="IBF57" s="406"/>
      <c r="IBG57" s="406"/>
      <c r="IBH57" s="406"/>
      <c r="IBI57" s="406"/>
      <c r="IBJ57" s="406"/>
      <c r="IBK57" s="406"/>
      <c r="IBL57" s="406"/>
      <c r="IBM57" s="406"/>
      <c r="IBN57" s="406"/>
      <c r="IBO57" s="406"/>
      <c r="IBP57" s="406"/>
      <c r="IBQ57" s="406"/>
      <c r="IBR57" s="406"/>
      <c r="IBS57" s="406"/>
      <c r="IBT57" s="406"/>
      <c r="IBU57" s="406"/>
      <c r="IBV57" s="406"/>
      <c r="IBW57" s="406"/>
      <c r="IBX57" s="406"/>
      <c r="IBY57" s="406"/>
      <c r="IBZ57" s="406"/>
      <c r="ICA57" s="406"/>
      <c r="ICB57" s="406"/>
      <c r="ICC57" s="406"/>
      <c r="ICD57" s="406"/>
      <c r="ICE57" s="406"/>
      <c r="ICF57" s="406"/>
      <c r="ICG57" s="406"/>
      <c r="ICH57" s="406"/>
      <c r="ICI57" s="406"/>
      <c r="ICJ57" s="406"/>
      <c r="ICK57" s="406"/>
      <c r="ICL57" s="406"/>
      <c r="ICM57" s="406"/>
      <c r="ICN57" s="406"/>
      <c r="ICO57" s="406"/>
      <c r="ICP57" s="406"/>
      <c r="ICQ57" s="406"/>
      <c r="ICR57" s="406"/>
      <c r="ICS57" s="406"/>
      <c r="ICT57" s="406"/>
      <c r="ICU57" s="406"/>
      <c r="ICV57" s="406"/>
      <c r="ICW57" s="406"/>
      <c r="ICX57" s="406"/>
      <c r="ICY57" s="406"/>
      <c r="ICZ57" s="406"/>
      <c r="IDA57" s="406"/>
      <c r="IDB57" s="406"/>
      <c r="IDC57" s="406"/>
      <c r="IDD57" s="406"/>
      <c r="IDE57" s="406"/>
      <c r="IDF57" s="406"/>
      <c r="IDG57" s="406"/>
      <c r="IDH57" s="406"/>
      <c r="IDI57" s="406"/>
      <c r="IDJ57" s="406"/>
      <c r="IDK57" s="406"/>
      <c r="IDL57" s="406"/>
      <c r="IDM57" s="406"/>
      <c r="IDN57" s="406"/>
      <c r="IDO57" s="406"/>
      <c r="IDP57" s="406"/>
      <c r="IDQ57" s="406"/>
      <c r="IDR57" s="406"/>
      <c r="IDS57" s="406"/>
      <c r="IDT57" s="406"/>
      <c r="IDU57" s="406"/>
      <c r="IDV57" s="406"/>
      <c r="IDW57" s="406"/>
      <c r="IDX57" s="406"/>
      <c r="IDY57" s="406"/>
      <c r="IDZ57" s="406"/>
      <c r="IEA57" s="406"/>
      <c r="IEB57" s="406"/>
      <c r="IEC57" s="406"/>
      <c r="IED57" s="406"/>
      <c r="IEE57" s="406"/>
      <c r="IEF57" s="406"/>
      <c r="IEG57" s="406"/>
      <c r="IEH57" s="406"/>
      <c r="IEI57" s="406"/>
      <c r="IEJ57" s="406"/>
      <c r="IEK57" s="406"/>
      <c r="IEL57" s="406"/>
      <c r="IEM57" s="406"/>
      <c r="IEN57" s="406"/>
      <c r="IEO57" s="406"/>
      <c r="IEP57" s="406"/>
      <c r="IEQ57" s="406"/>
      <c r="IER57" s="406"/>
      <c r="IES57" s="406"/>
      <c r="IET57" s="406"/>
      <c r="IEU57" s="406"/>
      <c r="IEV57" s="406"/>
      <c r="IEW57" s="406"/>
      <c r="IEX57" s="406"/>
      <c r="IEY57" s="406"/>
      <c r="IEZ57" s="406"/>
      <c r="IFA57" s="406"/>
      <c r="IFB57" s="406"/>
      <c r="IFC57" s="406"/>
      <c r="IFD57" s="406"/>
      <c r="IFE57" s="406"/>
      <c r="IFF57" s="406"/>
      <c r="IFG57" s="406"/>
      <c r="IFH57" s="406"/>
      <c r="IFI57" s="406"/>
      <c r="IFJ57" s="406"/>
      <c r="IFK57" s="406"/>
      <c r="IFL57" s="406"/>
      <c r="IFM57" s="406"/>
      <c r="IFN57" s="406"/>
      <c r="IFO57" s="406"/>
      <c r="IFP57" s="406"/>
      <c r="IFQ57" s="406"/>
      <c r="IFR57" s="406"/>
      <c r="IFS57" s="406"/>
      <c r="IFT57" s="406"/>
      <c r="IFU57" s="406"/>
      <c r="IFV57" s="406"/>
      <c r="IFW57" s="406"/>
      <c r="IFX57" s="406"/>
      <c r="IFY57" s="406"/>
      <c r="IFZ57" s="406"/>
      <c r="IGA57" s="406"/>
      <c r="IGB57" s="406"/>
      <c r="IGC57" s="406"/>
      <c r="IGD57" s="406"/>
      <c r="IGE57" s="406"/>
      <c r="IGF57" s="406"/>
      <c r="IGG57" s="406"/>
      <c r="IGH57" s="406"/>
      <c r="IGI57" s="406"/>
      <c r="IGJ57" s="406"/>
      <c r="IGK57" s="406"/>
      <c r="IGL57" s="406"/>
      <c r="IGM57" s="406"/>
      <c r="IGN57" s="406"/>
      <c r="IGO57" s="406"/>
      <c r="IGP57" s="406"/>
      <c r="IGQ57" s="406"/>
      <c r="IGR57" s="406"/>
      <c r="IGS57" s="406"/>
      <c r="IGT57" s="406"/>
      <c r="IGU57" s="406"/>
      <c r="IGV57" s="406"/>
      <c r="IGW57" s="406"/>
      <c r="IGX57" s="406"/>
      <c r="IGY57" s="406"/>
      <c r="IGZ57" s="406"/>
      <c r="IHA57" s="406"/>
      <c r="IHB57" s="406"/>
      <c r="IHC57" s="406"/>
      <c r="IHD57" s="406"/>
      <c r="IHE57" s="406"/>
      <c r="IHF57" s="406"/>
      <c r="IHG57" s="406"/>
      <c r="IHH57" s="406"/>
      <c r="IHI57" s="406"/>
      <c r="IHJ57" s="406"/>
      <c r="IHK57" s="406"/>
      <c r="IHL57" s="406"/>
      <c r="IHM57" s="406"/>
      <c r="IHN57" s="406"/>
      <c r="IHO57" s="406"/>
      <c r="IHP57" s="406"/>
      <c r="IHQ57" s="406"/>
      <c r="IHR57" s="406"/>
      <c r="IHS57" s="406"/>
      <c r="IHT57" s="406"/>
      <c r="IHU57" s="406"/>
      <c r="IHV57" s="406"/>
      <c r="IHW57" s="406"/>
      <c r="IHX57" s="406"/>
      <c r="IHY57" s="406"/>
      <c r="IHZ57" s="406"/>
      <c r="IIA57" s="406"/>
      <c r="IIB57" s="406"/>
      <c r="IIC57" s="406"/>
      <c r="IID57" s="406"/>
      <c r="IIE57" s="406"/>
      <c r="IIF57" s="406"/>
      <c r="IIG57" s="406"/>
      <c r="IIH57" s="406"/>
      <c r="III57" s="406"/>
      <c r="IIJ57" s="406"/>
      <c r="IIK57" s="406"/>
      <c r="IIL57" s="406"/>
      <c r="IIM57" s="406"/>
      <c r="IIN57" s="406"/>
      <c r="IIO57" s="406"/>
      <c r="IIP57" s="406"/>
      <c r="IIQ57" s="406"/>
      <c r="IIR57" s="406"/>
      <c r="IIS57" s="406"/>
      <c r="IIT57" s="406"/>
      <c r="IIU57" s="406"/>
      <c r="IIV57" s="406"/>
      <c r="IIW57" s="406"/>
      <c r="IIX57" s="406"/>
      <c r="IIY57" s="406"/>
      <c r="IIZ57" s="406"/>
      <c r="IJA57" s="406"/>
      <c r="IJB57" s="406"/>
      <c r="IJC57" s="406"/>
      <c r="IJD57" s="406"/>
      <c r="IJE57" s="406"/>
      <c r="IJF57" s="406"/>
      <c r="IJG57" s="406"/>
      <c r="IJH57" s="406"/>
      <c r="IJI57" s="406"/>
      <c r="IJJ57" s="406"/>
      <c r="IJK57" s="406"/>
      <c r="IJL57" s="406"/>
      <c r="IJM57" s="406"/>
      <c r="IJN57" s="406"/>
      <c r="IJO57" s="406"/>
      <c r="IJP57" s="406"/>
      <c r="IJQ57" s="406"/>
      <c r="IJR57" s="406"/>
      <c r="IJS57" s="406"/>
      <c r="IJT57" s="406"/>
      <c r="IJU57" s="406"/>
      <c r="IJV57" s="406"/>
      <c r="IJW57" s="406"/>
      <c r="IJX57" s="406"/>
      <c r="IJY57" s="406"/>
      <c r="IJZ57" s="406"/>
      <c r="IKA57" s="406"/>
      <c r="IKB57" s="406"/>
      <c r="IKC57" s="406"/>
      <c r="IKD57" s="406"/>
      <c r="IKE57" s="406"/>
      <c r="IKF57" s="406"/>
      <c r="IKG57" s="406"/>
      <c r="IKH57" s="406"/>
      <c r="IKI57" s="406"/>
      <c r="IKJ57" s="406"/>
      <c r="IKK57" s="406"/>
      <c r="IKL57" s="406"/>
      <c r="IKM57" s="406"/>
      <c r="IKN57" s="406"/>
      <c r="IKO57" s="406"/>
      <c r="IKP57" s="406"/>
      <c r="IKQ57" s="406"/>
      <c r="IKR57" s="406"/>
      <c r="IKS57" s="406"/>
      <c r="IKT57" s="406"/>
      <c r="IKU57" s="406"/>
      <c r="IKV57" s="406"/>
      <c r="IKW57" s="406"/>
      <c r="IKX57" s="406"/>
      <c r="IKY57" s="406"/>
      <c r="IKZ57" s="406"/>
      <c r="ILA57" s="406"/>
      <c r="ILB57" s="406"/>
      <c r="ILC57" s="406"/>
      <c r="ILD57" s="406"/>
      <c r="ILE57" s="406"/>
      <c r="ILF57" s="406"/>
      <c r="ILG57" s="406"/>
      <c r="ILH57" s="406"/>
      <c r="ILI57" s="406"/>
      <c r="ILJ57" s="406"/>
      <c r="ILK57" s="406"/>
      <c r="ILL57" s="406"/>
      <c r="ILM57" s="406"/>
      <c r="ILN57" s="406"/>
      <c r="ILO57" s="406"/>
      <c r="ILP57" s="406"/>
      <c r="ILQ57" s="406"/>
      <c r="ILR57" s="406"/>
      <c r="ILS57" s="406"/>
      <c r="ILT57" s="406"/>
      <c r="ILU57" s="406"/>
      <c r="ILV57" s="406"/>
      <c r="ILW57" s="406"/>
      <c r="ILX57" s="406"/>
      <c r="ILY57" s="406"/>
      <c r="ILZ57" s="406"/>
      <c r="IMA57" s="406"/>
      <c r="IMB57" s="406"/>
      <c r="IMC57" s="406"/>
      <c r="IMD57" s="406"/>
      <c r="IME57" s="406"/>
      <c r="IMF57" s="406"/>
      <c r="IMG57" s="406"/>
      <c r="IMH57" s="406"/>
      <c r="IMI57" s="406"/>
      <c r="IMJ57" s="406"/>
      <c r="IMK57" s="406"/>
      <c r="IML57" s="406"/>
      <c r="IMM57" s="406"/>
      <c r="IMN57" s="406"/>
      <c r="IMO57" s="406"/>
      <c r="IMP57" s="406"/>
      <c r="IMQ57" s="406"/>
      <c r="IMR57" s="406"/>
      <c r="IMS57" s="406"/>
      <c r="IMT57" s="406"/>
      <c r="IMU57" s="406"/>
      <c r="IMV57" s="406"/>
      <c r="IMW57" s="406"/>
      <c r="IMX57" s="406"/>
      <c r="IMY57" s="406"/>
      <c r="IMZ57" s="406"/>
      <c r="INA57" s="406"/>
      <c r="INB57" s="406"/>
      <c r="INC57" s="406"/>
      <c r="IND57" s="406"/>
      <c r="INE57" s="406"/>
      <c r="INF57" s="406"/>
      <c r="ING57" s="406"/>
      <c r="INH57" s="406"/>
      <c r="INI57" s="406"/>
      <c r="INJ57" s="406"/>
      <c r="INK57" s="406"/>
      <c r="INL57" s="406"/>
      <c r="INM57" s="406"/>
      <c r="INN57" s="406"/>
      <c r="INO57" s="406"/>
      <c r="INP57" s="406"/>
      <c r="INQ57" s="406"/>
      <c r="INR57" s="406"/>
      <c r="INS57" s="406"/>
      <c r="INT57" s="406"/>
      <c r="INU57" s="406"/>
      <c r="INV57" s="406"/>
      <c r="INW57" s="406"/>
      <c r="INX57" s="406"/>
      <c r="INY57" s="406"/>
      <c r="INZ57" s="406"/>
      <c r="IOA57" s="406"/>
      <c r="IOB57" s="406"/>
      <c r="IOC57" s="406"/>
      <c r="IOD57" s="406"/>
      <c r="IOE57" s="406"/>
      <c r="IOF57" s="406"/>
      <c r="IOG57" s="406"/>
      <c r="IOH57" s="406"/>
      <c r="IOI57" s="406"/>
      <c r="IOJ57" s="406"/>
      <c r="IOK57" s="406"/>
      <c r="IOL57" s="406"/>
      <c r="IOM57" s="406"/>
      <c r="ION57" s="406"/>
      <c r="IOO57" s="406"/>
      <c r="IOP57" s="406"/>
      <c r="IOQ57" s="406"/>
      <c r="IOR57" s="406"/>
      <c r="IOS57" s="406"/>
      <c r="IOT57" s="406"/>
      <c r="IOU57" s="406"/>
      <c r="IOV57" s="406"/>
      <c r="IOW57" s="406"/>
      <c r="IOX57" s="406"/>
      <c r="IOY57" s="406"/>
      <c r="IOZ57" s="406"/>
      <c r="IPA57" s="406"/>
      <c r="IPB57" s="406"/>
      <c r="IPC57" s="406"/>
      <c r="IPD57" s="406"/>
      <c r="IPE57" s="406"/>
      <c r="IPF57" s="406"/>
      <c r="IPG57" s="406"/>
      <c r="IPH57" s="406"/>
      <c r="IPI57" s="406"/>
      <c r="IPJ57" s="406"/>
      <c r="IPK57" s="406"/>
      <c r="IPL57" s="406"/>
      <c r="IPM57" s="406"/>
      <c r="IPN57" s="406"/>
      <c r="IPO57" s="406"/>
      <c r="IPP57" s="406"/>
      <c r="IPQ57" s="406"/>
      <c r="IPR57" s="406"/>
      <c r="IPS57" s="406"/>
      <c r="IPT57" s="406"/>
      <c r="IPU57" s="406"/>
      <c r="IPV57" s="406"/>
      <c r="IPW57" s="406"/>
      <c r="IPX57" s="406"/>
      <c r="IPY57" s="406"/>
      <c r="IPZ57" s="406"/>
      <c r="IQA57" s="406"/>
      <c r="IQB57" s="406"/>
      <c r="IQC57" s="406"/>
      <c r="IQD57" s="406"/>
      <c r="IQE57" s="406"/>
      <c r="IQF57" s="406"/>
      <c r="IQG57" s="406"/>
      <c r="IQH57" s="406"/>
      <c r="IQI57" s="406"/>
      <c r="IQJ57" s="406"/>
      <c r="IQK57" s="406"/>
      <c r="IQL57" s="406"/>
      <c r="IQM57" s="406"/>
      <c r="IQN57" s="406"/>
      <c r="IQO57" s="406"/>
      <c r="IQP57" s="406"/>
      <c r="IQQ57" s="406"/>
      <c r="IQR57" s="406"/>
      <c r="IQS57" s="406"/>
      <c r="IQT57" s="406"/>
      <c r="IQU57" s="406"/>
      <c r="IQV57" s="406"/>
      <c r="IQW57" s="406"/>
      <c r="IQX57" s="406"/>
      <c r="IQY57" s="406"/>
      <c r="IQZ57" s="406"/>
      <c r="IRA57" s="406"/>
      <c r="IRB57" s="406"/>
      <c r="IRC57" s="406"/>
      <c r="IRD57" s="406"/>
      <c r="IRE57" s="406"/>
      <c r="IRF57" s="406"/>
      <c r="IRG57" s="406"/>
      <c r="IRH57" s="406"/>
      <c r="IRI57" s="406"/>
      <c r="IRJ57" s="406"/>
      <c r="IRK57" s="406"/>
      <c r="IRL57" s="406"/>
      <c r="IRM57" s="406"/>
      <c r="IRN57" s="406"/>
      <c r="IRO57" s="406"/>
      <c r="IRP57" s="406"/>
      <c r="IRQ57" s="406"/>
      <c r="IRR57" s="406"/>
      <c r="IRS57" s="406"/>
      <c r="IRT57" s="406"/>
      <c r="IRU57" s="406"/>
      <c r="IRV57" s="406"/>
      <c r="IRW57" s="406"/>
      <c r="IRX57" s="406"/>
      <c r="IRY57" s="406"/>
      <c r="IRZ57" s="406"/>
      <c r="ISA57" s="406"/>
      <c r="ISB57" s="406"/>
      <c r="ISC57" s="406"/>
      <c r="ISD57" s="406"/>
      <c r="ISE57" s="406"/>
      <c r="ISF57" s="406"/>
      <c r="ISG57" s="406"/>
      <c r="ISH57" s="406"/>
      <c r="ISI57" s="406"/>
      <c r="ISJ57" s="406"/>
      <c r="ISK57" s="406"/>
      <c r="ISL57" s="406"/>
      <c r="ISM57" s="406"/>
      <c r="ISN57" s="406"/>
      <c r="ISO57" s="406"/>
      <c r="ISP57" s="406"/>
      <c r="ISQ57" s="406"/>
      <c r="ISR57" s="406"/>
      <c r="ISS57" s="406"/>
      <c r="IST57" s="406"/>
      <c r="ISU57" s="406"/>
      <c r="ISV57" s="406"/>
      <c r="ISW57" s="406"/>
      <c r="ISX57" s="406"/>
      <c r="ISY57" s="406"/>
      <c r="ISZ57" s="406"/>
      <c r="ITA57" s="406"/>
      <c r="ITB57" s="406"/>
      <c r="ITC57" s="406"/>
      <c r="ITD57" s="406"/>
      <c r="ITE57" s="406"/>
      <c r="ITF57" s="406"/>
      <c r="ITG57" s="406"/>
      <c r="ITH57" s="406"/>
      <c r="ITI57" s="406"/>
      <c r="ITJ57" s="406"/>
      <c r="ITK57" s="406"/>
      <c r="ITL57" s="406"/>
      <c r="ITM57" s="406"/>
      <c r="ITN57" s="406"/>
      <c r="ITO57" s="406"/>
      <c r="ITP57" s="406"/>
      <c r="ITQ57" s="406"/>
      <c r="ITR57" s="406"/>
      <c r="ITS57" s="406"/>
      <c r="ITT57" s="406"/>
      <c r="ITU57" s="406"/>
      <c r="ITV57" s="406"/>
      <c r="ITW57" s="406"/>
      <c r="ITX57" s="406"/>
      <c r="ITY57" s="406"/>
      <c r="ITZ57" s="406"/>
      <c r="IUA57" s="406"/>
      <c r="IUB57" s="406"/>
      <c r="IUC57" s="406"/>
      <c r="IUD57" s="406"/>
      <c r="IUE57" s="406"/>
      <c r="IUF57" s="406"/>
      <c r="IUG57" s="406"/>
      <c r="IUH57" s="406"/>
      <c r="IUI57" s="406"/>
      <c r="IUJ57" s="406"/>
      <c r="IUK57" s="406"/>
      <c r="IUL57" s="406"/>
      <c r="IUM57" s="406"/>
      <c r="IUN57" s="406"/>
      <c r="IUO57" s="406"/>
      <c r="IUP57" s="406"/>
      <c r="IUQ57" s="406"/>
      <c r="IUR57" s="406"/>
      <c r="IUS57" s="406"/>
      <c r="IUT57" s="406"/>
      <c r="IUU57" s="406"/>
      <c r="IUV57" s="406"/>
      <c r="IUW57" s="406"/>
      <c r="IUX57" s="406"/>
      <c r="IUY57" s="406"/>
      <c r="IUZ57" s="406"/>
      <c r="IVA57" s="406"/>
      <c r="IVB57" s="406"/>
      <c r="IVC57" s="406"/>
      <c r="IVD57" s="406"/>
      <c r="IVE57" s="406"/>
      <c r="IVF57" s="406"/>
      <c r="IVG57" s="406"/>
      <c r="IVH57" s="406"/>
      <c r="IVI57" s="406"/>
      <c r="IVJ57" s="406"/>
      <c r="IVK57" s="406"/>
      <c r="IVL57" s="406"/>
      <c r="IVM57" s="406"/>
      <c r="IVN57" s="406"/>
      <c r="IVO57" s="406"/>
      <c r="IVP57" s="406"/>
      <c r="IVQ57" s="406"/>
      <c r="IVR57" s="406"/>
      <c r="IVS57" s="406"/>
      <c r="IVT57" s="406"/>
      <c r="IVU57" s="406"/>
      <c r="IVV57" s="406"/>
      <c r="IVW57" s="406"/>
      <c r="IVX57" s="406"/>
      <c r="IVY57" s="406"/>
      <c r="IVZ57" s="406"/>
      <c r="IWA57" s="406"/>
      <c r="IWB57" s="406"/>
      <c r="IWC57" s="406"/>
      <c r="IWD57" s="406"/>
      <c r="IWE57" s="406"/>
      <c r="IWF57" s="406"/>
      <c r="IWG57" s="406"/>
      <c r="IWH57" s="406"/>
      <c r="IWI57" s="406"/>
      <c r="IWJ57" s="406"/>
      <c r="IWK57" s="406"/>
      <c r="IWL57" s="406"/>
      <c r="IWM57" s="406"/>
      <c r="IWN57" s="406"/>
      <c r="IWO57" s="406"/>
      <c r="IWP57" s="406"/>
      <c r="IWQ57" s="406"/>
      <c r="IWR57" s="406"/>
      <c r="IWS57" s="406"/>
      <c r="IWT57" s="406"/>
      <c r="IWU57" s="406"/>
      <c r="IWV57" s="406"/>
      <c r="IWW57" s="406"/>
      <c r="IWX57" s="406"/>
      <c r="IWY57" s="406"/>
      <c r="IWZ57" s="406"/>
      <c r="IXA57" s="406"/>
      <c r="IXB57" s="406"/>
      <c r="IXC57" s="406"/>
      <c r="IXD57" s="406"/>
      <c r="IXE57" s="406"/>
      <c r="IXF57" s="406"/>
      <c r="IXG57" s="406"/>
      <c r="IXH57" s="406"/>
      <c r="IXI57" s="406"/>
      <c r="IXJ57" s="406"/>
      <c r="IXK57" s="406"/>
      <c r="IXL57" s="406"/>
      <c r="IXM57" s="406"/>
      <c r="IXN57" s="406"/>
      <c r="IXO57" s="406"/>
      <c r="IXP57" s="406"/>
      <c r="IXQ57" s="406"/>
      <c r="IXR57" s="406"/>
      <c r="IXS57" s="406"/>
      <c r="IXT57" s="406"/>
      <c r="IXU57" s="406"/>
      <c r="IXV57" s="406"/>
      <c r="IXW57" s="406"/>
      <c r="IXX57" s="406"/>
      <c r="IXY57" s="406"/>
      <c r="IXZ57" s="406"/>
      <c r="IYA57" s="406"/>
      <c r="IYB57" s="406"/>
      <c r="IYC57" s="406"/>
      <c r="IYD57" s="406"/>
      <c r="IYE57" s="406"/>
      <c r="IYF57" s="406"/>
      <c r="IYG57" s="406"/>
      <c r="IYH57" s="406"/>
      <c r="IYI57" s="406"/>
      <c r="IYJ57" s="406"/>
      <c r="IYK57" s="406"/>
      <c r="IYL57" s="406"/>
      <c r="IYM57" s="406"/>
      <c r="IYN57" s="406"/>
      <c r="IYO57" s="406"/>
      <c r="IYP57" s="406"/>
      <c r="IYQ57" s="406"/>
      <c r="IYR57" s="406"/>
      <c r="IYS57" s="406"/>
      <c r="IYT57" s="406"/>
      <c r="IYU57" s="406"/>
      <c r="IYV57" s="406"/>
      <c r="IYW57" s="406"/>
      <c r="IYX57" s="406"/>
      <c r="IYY57" s="406"/>
      <c r="IYZ57" s="406"/>
      <c r="IZA57" s="406"/>
      <c r="IZB57" s="406"/>
      <c r="IZC57" s="406"/>
      <c r="IZD57" s="406"/>
      <c r="IZE57" s="406"/>
      <c r="IZF57" s="406"/>
      <c r="IZG57" s="406"/>
      <c r="IZH57" s="406"/>
      <c r="IZI57" s="406"/>
      <c r="IZJ57" s="406"/>
      <c r="IZK57" s="406"/>
      <c r="IZL57" s="406"/>
      <c r="IZM57" s="406"/>
      <c r="IZN57" s="406"/>
      <c r="IZO57" s="406"/>
      <c r="IZP57" s="406"/>
      <c r="IZQ57" s="406"/>
      <c r="IZR57" s="406"/>
      <c r="IZS57" s="406"/>
      <c r="IZT57" s="406"/>
      <c r="IZU57" s="406"/>
      <c r="IZV57" s="406"/>
      <c r="IZW57" s="406"/>
      <c r="IZX57" s="406"/>
      <c r="IZY57" s="406"/>
      <c r="IZZ57" s="406"/>
      <c r="JAA57" s="406"/>
      <c r="JAB57" s="406"/>
      <c r="JAC57" s="406"/>
      <c r="JAD57" s="406"/>
      <c r="JAE57" s="406"/>
      <c r="JAF57" s="406"/>
      <c r="JAG57" s="406"/>
      <c r="JAH57" s="406"/>
      <c r="JAI57" s="406"/>
      <c r="JAJ57" s="406"/>
      <c r="JAK57" s="406"/>
      <c r="JAL57" s="406"/>
      <c r="JAM57" s="406"/>
      <c r="JAN57" s="406"/>
      <c r="JAO57" s="406"/>
      <c r="JAP57" s="406"/>
      <c r="JAQ57" s="406"/>
      <c r="JAR57" s="406"/>
      <c r="JAS57" s="406"/>
      <c r="JAT57" s="406"/>
      <c r="JAU57" s="406"/>
      <c r="JAV57" s="406"/>
      <c r="JAW57" s="406"/>
      <c r="JAX57" s="406"/>
      <c r="JAY57" s="406"/>
      <c r="JAZ57" s="406"/>
      <c r="JBA57" s="406"/>
      <c r="JBB57" s="406"/>
      <c r="JBC57" s="406"/>
      <c r="JBD57" s="406"/>
      <c r="JBE57" s="406"/>
      <c r="JBF57" s="406"/>
      <c r="JBG57" s="406"/>
      <c r="JBH57" s="406"/>
      <c r="JBI57" s="406"/>
      <c r="JBJ57" s="406"/>
      <c r="JBK57" s="406"/>
      <c r="JBL57" s="406"/>
      <c r="JBM57" s="406"/>
      <c r="JBN57" s="406"/>
      <c r="JBO57" s="406"/>
      <c r="JBP57" s="406"/>
      <c r="JBQ57" s="406"/>
      <c r="JBR57" s="406"/>
      <c r="JBS57" s="406"/>
      <c r="JBT57" s="406"/>
      <c r="JBU57" s="406"/>
      <c r="JBV57" s="406"/>
      <c r="JBW57" s="406"/>
      <c r="JBX57" s="406"/>
      <c r="JBY57" s="406"/>
      <c r="JBZ57" s="406"/>
      <c r="JCA57" s="406"/>
      <c r="JCB57" s="406"/>
      <c r="JCC57" s="406"/>
      <c r="JCD57" s="406"/>
      <c r="JCE57" s="406"/>
      <c r="JCF57" s="406"/>
      <c r="JCG57" s="406"/>
      <c r="JCH57" s="406"/>
      <c r="JCI57" s="406"/>
      <c r="JCJ57" s="406"/>
      <c r="JCK57" s="406"/>
      <c r="JCL57" s="406"/>
      <c r="JCM57" s="406"/>
      <c r="JCN57" s="406"/>
      <c r="JCO57" s="406"/>
      <c r="JCP57" s="406"/>
      <c r="JCQ57" s="406"/>
      <c r="JCR57" s="406"/>
      <c r="JCS57" s="406"/>
      <c r="JCT57" s="406"/>
      <c r="JCU57" s="406"/>
      <c r="JCV57" s="406"/>
      <c r="JCW57" s="406"/>
      <c r="JCX57" s="406"/>
      <c r="JCY57" s="406"/>
      <c r="JCZ57" s="406"/>
      <c r="JDA57" s="406"/>
      <c r="JDB57" s="406"/>
      <c r="JDC57" s="406"/>
      <c r="JDD57" s="406"/>
      <c r="JDE57" s="406"/>
      <c r="JDF57" s="406"/>
      <c r="JDG57" s="406"/>
      <c r="JDH57" s="406"/>
      <c r="JDI57" s="406"/>
      <c r="JDJ57" s="406"/>
      <c r="JDK57" s="406"/>
      <c r="JDL57" s="406"/>
      <c r="JDM57" s="406"/>
      <c r="JDN57" s="406"/>
      <c r="JDO57" s="406"/>
      <c r="JDP57" s="406"/>
      <c r="JDQ57" s="406"/>
      <c r="JDR57" s="406"/>
      <c r="JDS57" s="406"/>
      <c r="JDT57" s="406"/>
      <c r="JDU57" s="406"/>
      <c r="JDV57" s="406"/>
      <c r="JDW57" s="406"/>
      <c r="JDX57" s="406"/>
      <c r="JDY57" s="406"/>
      <c r="JDZ57" s="406"/>
      <c r="JEA57" s="406"/>
      <c r="JEB57" s="406"/>
      <c r="JEC57" s="406"/>
      <c r="JED57" s="406"/>
      <c r="JEE57" s="406"/>
      <c r="JEF57" s="406"/>
      <c r="JEG57" s="406"/>
      <c r="JEH57" s="406"/>
      <c r="JEI57" s="406"/>
      <c r="JEJ57" s="406"/>
      <c r="JEK57" s="406"/>
      <c r="JEL57" s="406"/>
      <c r="JEM57" s="406"/>
      <c r="JEN57" s="406"/>
      <c r="JEO57" s="406"/>
      <c r="JEP57" s="406"/>
      <c r="JEQ57" s="406"/>
      <c r="JER57" s="406"/>
      <c r="JES57" s="406"/>
      <c r="JET57" s="406"/>
      <c r="JEU57" s="406"/>
      <c r="JEV57" s="406"/>
      <c r="JEW57" s="406"/>
      <c r="JEX57" s="406"/>
      <c r="JEY57" s="406"/>
      <c r="JEZ57" s="406"/>
      <c r="JFA57" s="406"/>
      <c r="JFB57" s="406"/>
      <c r="JFC57" s="406"/>
      <c r="JFD57" s="406"/>
      <c r="JFE57" s="406"/>
      <c r="JFF57" s="406"/>
      <c r="JFG57" s="406"/>
      <c r="JFH57" s="406"/>
      <c r="JFI57" s="406"/>
      <c r="JFJ57" s="406"/>
      <c r="JFK57" s="406"/>
      <c r="JFL57" s="406"/>
      <c r="JFM57" s="406"/>
      <c r="JFN57" s="406"/>
      <c r="JFO57" s="406"/>
      <c r="JFP57" s="406"/>
      <c r="JFQ57" s="406"/>
      <c r="JFR57" s="406"/>
      <c r="JFS57" s="406"/>
      <c r="JFT57" s="406"/>
      <c r="JFU57" s="406"/>
      <c r="JFV57" s="406"/>
      <c r="JFW57" s="406"/>
      <c r="JFX57" s="406"/>
      <c r="JFY57" s="406"/>
      <c r="JFZ57" s="406"/>
      <c r="JGA57" s="406"/>
      <c r="JGB57" s="406"/>
      <c r="JGC57" s="406"/>
      <c r="JGD57" s="406"/>
      <c r="JGE57" s="406"/>
      <c r="JGF57" s="406"/>
      <c r="JGG57" s="406"/>
      <c r="JGH57" s="406"/>
      <c r="JGI57" s="406"/>
      <c r="JGJ57" s="406"/>
      <c r="JGK57" s="406"/>
      <c r="JGL57" s="406"/>
      <c r="JGM57" s="406"/>
      <c r="JGN57" s="406"/>
      <c r="JGO57" s="406"/>
      <c r="JGP57" s="406"/>
      <c r="JGQ57" s="406"/>
      <c r="JGR57" s="406"/>
      <c r="JGS57" s="406"/>
      <c r="JGT57" s="406"/>
      <c r="JGU57" s="406"/>
      <c r="JGV57" s="406"/>
      <c r="JGW57" s="406"/>
      <c r="JGX57" s="406"/>
      <c r="JGY57" s="406"/>
      <c r="JGZ57" s="406"/>
      <c r="JHA57" s="406"/>
      <c r="JHB57" s="406"/>
      <c r="JHC57" s="406"/>
      <c r="JHD57" s="406"/>
      <c r="JHE57" s="406"/>
      <c r="JHF57" s="406"/>
      <c r="JHG57" s="406"/>
      <c r="JHH57" s="406"/>
      <c r="JHI57" s="406"/>
      <c r="JHJ57" s="406"/>
      <c r="JHK57" s="406"/>
      <c r="JHL57" s="406"/>
      <c r="JHM57" s="406"/>
      <c r="JHN57" s="406"/>
      <c r="JHO57" s="406"/>
      <c r="JHP57" s="406"/>
      <c r="JHQ57" s="406"/>
      <c r="JHR57" s="406"/>
      <c r="JHS57" s="406"/>
      <c r="JHT57" s="406"/>
      <c r="JHU57" s="406"/>
      <c r="JHV57" s="406"/>
      <c r="JHW57" s="406"/>
      <c r="JHX57" s="406"/>
      <c r="JHY57" s="406"/>
      <c r="JHZ57" s="406"/>
      <c r="JIA57" s="406"/>
      <c r="JIB57" s="406"/>
      <c r="JIC57" s="406"/>
      <c r="JID57" s="406"/>
      <c r="JIE57" s="406"/>
      <c r="JIF57" s="406"/>
      <c r="JIG57" s="406"/>
      <c r="JIH57" s="406"/>
      <c r="JII57" s="406"/>
      <c r="JIJ57" s="406"/>
      <c r="JIK57" s="406"/>
      <c r="JIL57" s="406"/>
      <c r="JIM57" s="406"/>
      <c r="JIN57" s="406"/>
      <c r="JIO57" s="406"/>
      <c r="JIP57" s="406"/>
      <c r="JIQ57" s="406"/>
      <c r="JIR57" s="406"/>
      <c r="JIS57" s="406"/>
      <c r="JIT57" s="406"/>
      <c r="JIU57" s="406"/>
      <c r="JIV57" s="406"/>
      <c r="JIW57" s="406"/>
      <c r="JIX57" s="406"/>
      <c r="JIY57" s="406"/>
      <c r="JIZ57" s="406"/>
      <c r="JJA57" s="406"/>
      <c r="JJB57" s="406"/>
      <c r="JJC57" s="406"/>
      <c r="JJD57" s="406"/>
      <c r="JJE57" s="406"/>
      <c r="JJF57" s="406"/>
      <c r="JJG57" s="406"/>
      <c r="JJH57" s="406"/>
      <c r="JJI57" s="406"/>
      <c r="JJJ57" s="406"/>
      <c r="JJK57" s="406"/>
      <c r="JJL57" s="406"/>
      <c r="JJM57" s="406"/>
      <c r="JJN57" s="406"/>
      <c r="JJO57" s="406"/>
      <c r="JJP57" s="406"/>
      <c r="JJQ57" s="406"/>
      <c r="JJR57" s="406"/>
      <c r="JJS57" s="406"/>
      <c r="JJT57" s="406"/>
      <c r="JJU57" s="406"/>
      <c r="JJV57" s="406"/>
      <c r="JJW57" s="406"/>
      <c r="JJX57" s="406"/>
      <c r="JJY57" s="406"/>
      <c r="JJZ57" s="406"/>
      <c r="JKA57" s="406"/>
      <c r="JKB57" s="406"/>
      <c r="JKC57" s="406"/>
      <c r="JKD57" s="406"/>
      <c r="JKE57" s="406"/>
      <c r="JKF57" s="406"/>
      <c r="JKG57" s="406"/>
      <c r="JKH57" s="406"/>
      <c r="JKI57" s="406"/>
      <c r="JKJ57" s="406"/>
      <c r="JKK57" s="406"/>
      <c r="JKL57" s="406"/>
      <c r="JKM57" s="406"/>
      <c r="JKN57" s="406"/>
      <c r="JKO57" s="406"/>
      <c r="JKP57" s="406"/>
      <c r="JKQ57" s="406"/>
      <c r="JKR57" s="406"/>
      <c r="JKS57" s="406"/>
      <c r="JKT57" s="406"/>
      <c r="JKU57" s="406"/>
      <c r="JKV57" s="406"/>
      <c r="JKW57" s="406"/>
      <c r="JKX57" s="406"/>
      <c r="JKY57" s="406"/>
      <c r="JKZ57" s="406"/>
      <c r="JLA57" s="406"/>
      <c r="JLB57" s="406"/>
      <c r="JLC57" s="406"/>
      <c r="JLD57" s="406"/>
      <c r="JLE57" s="406"/>
      <c r="JLF57" s="406"/>
      <c r="JLG57" s="406"/>
      <c r="JLH57" s="406"/>
      <c r="JLI57" s="406"/>
      <c r="JLJ57" s="406"/>
      <c r="JLK57" s="406"/>
      <c r="JLL57" s="406"/>
      <c r="JLM57" s="406"/>
      <c r="JLN57" s="406"/>
      <c r="JLO57" s="406"/>
      <c r="JLP57" s="406"/>
      <c r="JLQ57" s="406"/>
      <c r="JLR57" s="406"/>
      <c r="JLS57" s="406"/>
      <c r="JLT57" s="406"/>
      <c r="JLU57" s="406"/>
      <c r="JLV57" s="406"/>
      <c r="JLW57" s="406"/>
      <c r="JLX57" s="406"/>
      <c r="JLY57" s="406"/>
      <c r="JLZ57" s="406"/>
      <c r="JMA57" s="406"/>
      <c r="JMB57" s="406"/>
      <c r="JMC57" s="406"/>
      <c r="JMD57" s="406"/>
      <c r="JME57" s="406"/>
      <c r="JMF57" s="406"/>
      <c r="JMG57" s="406"/>
      <c r="JMH57" s="406"/>
      <c r="JMI57" s="406"/>
      <c r="JMJ57" s="406"/>
      <c r="JMK57" s="406"/>
      <c r="JML57" s="406"/>
      <c r="JMM57" s="406"/>
      <c r="JMN57" s="406"/>
      <c r="JMO57" s="406"/>
      <c r="JMP57" s="406"/>
      <c r="JMQ57" s="406"/>
      <c r="JMR57" s="406"/>
      <c r="JMS57" s="406"/>
      <c r="JMT57" s="406"/>
      <c r="JMU57" s="406"/>
      <c r="JMV57" s="406"/>
      <c r="JMW57" s="406"/>
      <c r="JMX57" s="406"/>
      <c r="JMY57" s="406"/>
      <c r="JMZ57" s="406"/>
      <c r="JNA57" s="406"/>
      <c r="JNB57" s="406"/>
      <c r="JNC57" s="406"/>
      <c r="JND57" s="406"/>
      <c r="JNE57" s="406"/>
      <c r="JNF57" s="406"/>
      <c r="JNG57" s="406"/>
      <c r="JNH57" s="406"/>
      <c r="JNI57" s="406"/>
      <c r="JNJ57" s="406"/>
      <c r="JNK57" s="406"/>
      <c r="JNL57" s="406"/>
      <c r="JNM57" s="406"/>
      <c r="JNN57" s="406"/>
      <c r="JNO57" s="406"/>
      <c r="JNP57" s="406"/>
      <c r="JNQ57" s="406"/>
      <c r="JNR57" s="406"/>
      <c r="JNS57" s="406"/>
      <c r="JNT57" s="406"/>
      <c r="JNU57" s="406"/>
      <c r="JNV57" s="406"/>
      <c r="JNW57" s="406"/>
      <c r="JNX57" s="406"/>
      <c r="JNY57" s="406"/>
      <c r="JNZ57" s="406"/>
      <c r="JOA57" s="406"/>
      <c r="JOB57" s="406"/>
      <c r="JOC57" s="406"/>
      <c r="JOD57" s="406"/>
      <c r="JOE57" s="406"/>
      <c r="JOF57" s="406"/>
      <c r="JOG57" s="406"/>
      <c r="JOH57" s="406"/>
      <c r="JOI57" s="406"/>
      <c r="JOJ57" s="406"/>
      <c r="JOK57" s="406"/>
      <c r="JOL57" s="406"/>
      <c r="JOM57" s="406"/>
      <c r="JON57" s="406"/>
      <c r="JOO57" s="406"/>
      <c r="JOP57" s="406"/>
      <c r="JOQ57" s="406"/>
      <c r="JOR57" s="406"/>
      <c r="JOS57" s="406"/>
      <c r="JOT57" s="406"/>
      <c r="JOU57" s="406"/>
      <c r="JOV57" s="406"/>
      <c r="JOW57" s="406"/>
      <c r="JOX57" s="406"/>
      <c r="JOY57" s="406"/>
      <c r="JOZ57" s="406"/>
      <c r="JPA57" s="406"/>
      <c r="JPB57" s="406"/>
      <c r="JPC57" s="406"/>
      <c r="JPD57" s="406"/>
      <c r="JPE57" s="406"/>
      <c r="JPF57" s="406"/>
      <c r="JPG57" s="406"/>
      <c r="JPH57" s="406"/>
      <c r="JPI57" s="406"/>
      <c r="JPJ57" s="406"/>
      <c r="JPK57" s="406"/>
      <c r="JPL57" s="406"/>
      <c r="JPM57" s="406"/>
      <c r="JPN57" s="406"/>
      <c r="JPO57" s="406"/>
      <c r="JPP57" s="406"/>
      <c r="JPQ57" s="406"/>
      <c r="JPR57" s="406"/>
      <c r="JPS57" s="406"/>
      <c r="JPT57" s="406"/>
      <c r="JPU57" s="406"/>
      <c r="JPV57" s="406"/>
      <c r="JPW57" s="406"/>
      <c r="JPX57" s="406"/>
      <c r="JPY57" s="406"/>
      <c r="JPZ57" s="406"/>
      <c r="JQA57" s="406"/>
      <c r="JQB57" s="406"/>
      <c r="JQC57" s="406"/>
      <c r="JQD57" s="406"/>
      <c r="JQE57" s="406"/>
      <c r="JQF57" s="406"/>
      <c r="JQG57" s="406"/>
      <c r="JQH57" s="406"/>
      <c r="JQI57" s="406"/>
      <c r="JQJ57" s="406"/>
      <c r="JQK57" s="406"/>
      <c r="JQL57" s="406"/>
      <c r="JQM57" s="406"/>
      <c r="JQN57" s="406"/>
      <c r="JQO57" s="406"/>
      <c r="JQP57" s="406"/>
      <c r="JQQ57" s="406"/>
      <c r="JQR57" s="406"/>
      <c r="JQS57" s="406"/>
      <c r="JQT57" s="406"/>
      <c r="JQU57" s="406"/>
      <c r="JQV57" s="406"/>
      <c r="JQW57" s="406"/>
      <c r="JQX57" s="406"/>
      <c r="JQY57" s="406"/>
      <c r="JQZ57" s="406"/>
      <c r="JRA57" s="406"/>
      <c r="JRB57" s="406"/>
      <c r="JRC57" s="406"/>
      <c r="JRD57" s="406"/>
      <c r="JRE57" s="406"/>
      <c r="JRF57" s="406"/>
      <c r="JRG57" s="406"/>
      <c r="JRH57" s="406"/>
      <c r="JRI57" s="406"/>
      <c r="JRJ57" s="406"/>
      <c r="JRK57" s="406"/>
      <c r="JRL57" s="406"/>
      <c r="JRM57" s="406"/>
      <c r="JRN57" s="406"/>
      <c r="JRO57" s="406"/>
      <c r="JRP57" s="406"/>
      <c r="JRQ57" s="406"/>
      <c r="JRR57" s="406"/>
      <c r="JRS57" s="406"/>
      <c r="JRT57" s="406"/>
      <c r="JRU57" s="406"/>
      <c r="JRV57" s="406"/>
      <c r="JRW57" s="406"/>
      <c r="JRX57" s="406"/>
      <c r="JRY57" s="406"/>
      <c r="JRZ57" s="406"/>
      <c r="JSA57" s="406"/>
      <c r="JSB57" s="406"/>
      <c r="JSC57" s="406"/>
      <c r="JSD57" s="406"/>
      <c r="JSE57" s="406"/>
      <c r="JSF57" s="406"/>
      <c r="JSG57" s="406"/>
      <c r="JSH57" s="406"/>
      <c r="JSI57" s="406"/>
      <c r="JSJ57" s="406"/>
      <c r="JSK57" s="406"/>
      <c r="JSL57" s="406"/>
      <c r="JSM57" s="406"/>
      <c r="JSN57" s="406"/>
      <c r="JSO57" s="406"/>
      <c r="JSP57" s="406"/>
      <c r="JSQ57" s="406"/>
      <c r="JSR57" s="406"/>
      <c r="JSS57" s="406"/>
      <c r="JST57" s="406"/>
      <c r="JSU57" s="406"/>
      <c r="JSV57" s="406"/>
      <c r="JSW57" s="406"/>
      <c r="JSX57" s="406"/>
      <c r="JSY57" s="406"/>
      <c r="JSZ57" s="406"/>
      <c r="JTA57" s="406"/>
      <c r="JTB57" s="406"/>
      <c r="JTC57" s="406"/>
      <c r="JTD57" s="406"/>
      <c r="JTE57" s="406"/>
      <c r="JTF57" s="406"/>
      <c r="JTG57" s="406"/>
      <c r="JTH57" s="406"/>
      <c r="JTI57" s="406"/>
      <c r="JTJ57" s="406"/>
      <c r="JTK57" s="406"/>
      <c r="JTL57" s="406"/>
      <c r="JTM57" s="406"/>
      <c r="JTN57" s="406"/>
      <c r="JTO57" s="406"/>
      <c r="JTP57" s="406"/>
      <c r="JTQ57" s="406"/>
      <c r="JTR57" s="406"/>
      <c r="JTS57" s="406"/>
      <c r="JTT57" s="406"/>
      <c r="JTU57" s="406"/>
      <c r="JTV57" s="406"/>
      <c r="JTW57" s="406"/>
      <c r="JTX57" s="406"/>
      <c r="JTY57" s="406"/>
      <c r="JTZ57" s="406"/>
      <c r="JUA57" s="406"/>
      <c r="JUB57" s="406"/>
      <c r="JUC57" s="406"/>
      <c r="JUD57" s="406"/>
      <c r="JUE57" s="406"/>
      <c r="JUF57" s="406"/>
      <c r="JUG57" s="406"/>
      <c r="JUH57" s="406"/>
      <c r="JUI57" s="406"/>
      <c r="JUJ57" s="406"/>
      <c r="JUK57" s="406"/>
      <c r="JUL57" s="406"/>
      <c r="JUM57" s="406"/>
      <c r="JUN57" s="406"/>
      <c r="JUO57" s="406"/>
      <c r="JUP57" s="406"/>
      <c r="JUQ57" s="406"/>
      <c r="JUR57" s="406"/>
      <c r="JUS57" s="406"/>
      <c r="JUT57" s="406"/>
      <c r="JUU57" s="406"/>
      <c r="JUV57" s="406"/>
      <c r="JUW57" s="406"/>
      <c r="JUX57" s="406"/>
      <c r="JUY57" s="406"/>
      <c r="JUZ57" s="406"/>
      <c r="JVA57" s="406"/>
      <c r="JVB57" s="406"/>
      <c r="JVC57" s="406"/>
      <c r="JVD57" s="406"/>
      <c r="JVE57" s="406"/>
      <c r="JVF57" s="406"/>
      <c r="JVG57" s="406"/>
      <c r="JVH57" s="406"/>
      <c r="JVI57" s="406"/>
      <c r="JVJ57" s="406"/>
      <c r="JVK57" s="406"/>
      <c r="JVL57" s="406"/>
      <c r="JVM57" s="406"/>
      <c r="JVN57" s="406"/>
      <c r="JVO57" s="406"/>
      <c r="JVP57" s="406"/>
      <c r="JVQ57" s="406"/>
      <c r="JVR57" s="406"/>
      <c r="JVS57" s="406"/>
      <c r="JVT57" s="406"/>
      <c r="JVU57" s="406"/>
      <c r="JVV57" s="406"/>
      <c r="JVW57" s="406"/>
      <c r="JVX57" s="406"/>
      <c r="JVY57" s="406"/>
      <c r="JVZ57" s="406"/>
      <c r="JWA57" s="406"/>
      <c r="JWB57" s="406"/>
      <c r="JWC57" s="406"/>
      <c r="JWD57" s="406"/>
      <c r="JWE57" s="406"/>
      <c r="JWF57" s="406"/>
      <c r="JWG57" s="406"/>
      <c r="JWH57" s="406"/>
      <c r="JWI57" s="406"/>
      <c r="JWJ57" s="406"/>
      <c r="JWK57" s="406"/>
      <c r="JWL57" s="406"/>
      <c r="JWM57" s="406"/>
      <c r="JWN57" s="406"/>
      <c r="JWO57" s="406"/>
      <c r="JWP57" s="406"/>
      <c r="JWQ57" s="406"/>
      <c r="JWR57" s="406"/>
      <c r="JWS57" s="406"/>
      <c r="JWT57" s="406"/>
      <c r="JWU57" s="406"/>
      <c r="JWV57" s="406"/>
      <c r="JWW57" s="406"/>
      <c r="JWX57" s="406"/>
      <c r="JWY57" s="406"/>
      <c r="JWZ57" s="406"/>
      <c r="JXA57" s="406"/>
      <c r="JXB57" s="406"/>
      <c r="JXC57" s="406"/>
      <c r="JXD57" s="406"/>
      <c r="JXE57" s="406"/>
      <c r="JXF57" s="406"/>
      <c r="JXG57" s="406"/>
      <c r="JXH57" s="406"/>
      <c r="JXI57" s="406"/>
      <c r="JXJ57" s="406"/>
      <c r="JXK57" s="406"/>
      <c r="JXL57" s="406"/>
      <c r="JXM57" s="406"/>
      <c r="JXN57" s="406"/>
      <c r="JXO57" s="406"/>
      <c r="JXP57" s="406"/>
      <c r="JXQ57" s="406"/>
      <c r="JXR57" s="406"/>
      <c r="JXS57" s="406"/>
      <c r="JXT57" s="406"/>
      <c r="JXU57" s="406"/>
      <c r="JXV57" s="406"/>
      <c r="JXW57" s="406"/>
      <c r="JXX57" s="406"/>
      <c r="JXY57" s="406"/>
      <c r="JXZ57" s="406"/>
      <c r="JYA57" s="406"/>
      <c r="JYB57" s="406"/>
      <c r="JYC57" s="406"/>
      <c r="JYD57" s="406"/>
      <c r="JYE57" s="406"/>
      <c r="JYF57" s="406"/>
      <c r="JYG57" s="406"/>
      <c r="JYH57" s="406"/>
      <c r="JYI57" s="406"/>
      <c r="JYJ57" s="406"/>
      <c r="JYK57" s="406"/>
      <c r="JYL57" s="406"/>
      <c r="JYM57" s="406"/>
      <c r="JYN57" s="406"/>
      <c r="JYO57" s="406"/>
      <c r="JYP57" s="406"/>
      <c r="JYQ57" s="406"/>
      <c r="JYR57" s="406"/>
      <c r="JYS57" s="406"/>
      <c r="JYT57" s="406"/>
      <c r="JYU57" s="406"/>
      <c r="JYV57" s="406"/>
      <c r="JYW57" s="406"/>
      <c r="JYX57" s="406"/>
      <c r="JYY57" s="406"/>
      <c r="JYZ57" s="406"/>
      <c r="JZA57" s="406"/>
      <c r="JZB57" s="406"/>
      <c r="JZC57" s="406"/>
      <c r="JZD57" s="406"/>
      <c r="JZE57" s="406"/>
      <c r="JZF57" s="406"/>
      <c r="JZG57" s="406"/>
      <c r="JZH57" s="406"/>
      <c r="JZI57" s="406"/>
      <c r="JZJ57" s="406"/>
      <c r="JZK57" s="406"/>
      <c r="JZL57" s="406"/>
      <c r="JZM57" s="406"/>
      <c r="JZN57" s="406"/>
      <c r="JZO57" s="406"/>
      <c r="JZP57" s="406"/>
      <c r="JZQ57" s="406"/>
      <c r="JZR57" s="406"/>
      <c r="JZS57" s="406"/>
      <c r="JZT57" s="406"/>
      <c r="JZU57" s="406"/>
      <c r="JZV57" s="406"/>
      <c r="JZW57" s="406"/>
      <c r="JZX57" s="406"/>
      <c r="JZY57" s="406"/>
      <c r="JZZ57" s="406"/>
      <c r="KAA57" s="406"/>
      <c r="KAB57" s="406"/>
      <c r="KAC57" s="406"/>
      <c r="KAD57" s="406"/>
      <c r="KAE57" s="406"/>
      <c r="KAF57" s="406"/>
      <c r="KAG57" s="406"/>
      <c r="KAH57" s="406"/>
      <c r="KAI57" s="406"/>
      <c r="KAJ57" s="406"/>
      <c r="KAK57" s="406"/>
      <c r="KAL57" s="406"/>
      <c r="KAM57" s="406"/>
      <c r="KAN57" s="406"/>
      <c r="KAO57" s="406"/>
      <c r="KAP57" s="406"/>
      <c r="KAQ57" s="406"/>
      <c r="KAR57" s="406"/>
      <c r="KAS57" s="406"/>
      <c r="KAT57" s="406"/>
      <c r="KAU57" s="406"/>
      <c r="KAV57" s="406"/>
      <c r="KAW57" s="406"/>
      <c r="KAX57" s="406"/>
      <c r="KAY57" s="406"/>
      <c r="KAZ57" s="406"/>
      <c r="KBA57" s="406"/>
      <c r="KBB57" s="406"/>
      <c r="KBC57" s="406"/>
      <c r="KBD57" s="406"/>
      <c r="KBE57" s="406"/>
      <c r="KBF57" s="406"/>
      <c r="KBG57" s="406"/>
      <c r="KBH57" s="406"/>
      <c r="KBI57" s="406"/>
      <c r="KBJ57" s="406"/>
      <c r="KBK57" s="406"/>
      <c r="KBL57" s="406"/>
      <c r="KBM57" s="406"/>
      <c r="KBN57" s="406"/>
      <c r="KBO57" s="406"/>
      <c r="KBP57" s="406"/>
      <c r="KBQ57" s="406"/>
      <c r="KBR57" s="406"/>
      <c r="KBS57" s="406"/>
      <c r="KBT57" s="406"/>
      <c r="KBU57" s="406"/>
      <c r="KBV57" s="406"/>
      <c r="KBW57" s="406"/>
      <c r="KBX57" s="406"/>
      <c r="KBY57" s="406"/>
      <c r="KBZ57" s="406"/>
      <c r="KCA57" s="406"/>
      <c r="KCB57" s="406"/>
      <c r="KCC57" s="406"/>
      <c r="KCD57" s="406"/>
      <c r="KCE57" s="406"/>
      <c r="KCF57" s="406"/>
      <c r="KCG57" s="406"/>
      <c r="KCH57" s="406"/>
      <c r="KCI57" s="406"/>
      <c r="KCJ57" s="406"/>
      <c r="KCK57" s="406"/>
      <c r="KCL57" s="406"/>
      <c r="KCM57" s="406"/>
      <c r="KCN57" s="406"/>
      <c r="KCO57" s="406"/>
      <c r="KCP57" s="406"/>
      <c r="KCQ57" s="406"/>
      <c r="KCR57" s="406"/>
      <c r="KCS57" s="406"/>
      <c r="KCT57" s="406"/>
      <c r="KCU57" s="406"/>
      <c r="KCV57" s="406"/>
      <c r="KCW57" s="406"/>
      <c r="KCX57" s="406"/>
      <c r="KCY57" s="406"/>
      <c r="KCZ57" s="406"/>
      <c r="KDA57" s="406"/>
      <c r="KDB57" s="406"/>
      <c r="KDC57" s="406"/>
      <c r="KDD57" s="406"/>
      <c r="KDE57" s="406"/>
      <c r="KDF57" s="406"/>
      <c r="KDG57" s="406"/>
      <c r="KDH57" s="406"/>
      <c r="KDI57" s="406"/>
      <c r="KDJ57" s="406"/>
      <c r="KDK57" s="406"/>
      <c r="KDL57" s="406"/>
      <c r="KDM57" s="406"/>
      <c r="KDN57" s="406"/>
      <c r="KDO57" s="406"/>
      <c r="KDP57" s="406"/>
      <c r="KDQ57" s="406"/>
      <c r="KDR57" s="406"/>
      <c r="KDS57" s="406"/>
      <c r="KDT57" s="406"/>
      <c r="KDU57" s="406"/>
      <c r="KDV57" s="406"/>
      <c r="KDW57" s="406"/>
      <c r="KDX57" s="406"/>
      <c r="KDY57" s="406"/>
      <c r="KDZ57" s="406"/>
      <c r="KEA57" s="406"/>
      <c r="KEB57" s="406"/>
      <c r="KEC57" s="406"/>
      <c r="KED57" s="406"/>
      <c r="KEE57" s="406"/>
      <c r="KEF57" s="406"/>
      <c r="KEG57" s="406"/>
      <c r="KEH57" s="406"/>
      <c r="KEI57" s="406"/>
      <c r="KEJ57" s="406"/>
      <c r="KEK57" s="406"/>
      <c r="KEL57" s="406"/>
      <c r="KEM57" s="406"/>
      <c r="KEN57" s="406"/>
      <c r="KEO57" s="406"/>
      <c r="KEP57" s="406"/>
      <c r="KEQ57" s="406"/>
      <c r="KER57" s="406"/>
      <c r="KES57" s="406"/>
      <c r="KET57" s="406"/>
      <c r="KEU57" s="406"/>
      <c r="KEV57" s="406"/>
      <c r="KEW57" s="406"/>
      <c r="KEX57" s="406"/>
      <c r="KEY57" s="406"/>
      <c r="KEZ57" s="406"/>
      <c r="KFA57" s="406"/>
      <c r="KFB57" s="406"/>
      <c r="KFC57" s="406"/>
      <c r="KFD57" s="406"/>
      <c r="KFE57" s="406"/>
      <c r="KFF57" s="406"/>
      <c r="KFG57" s="406"/>
      <c r="KFH57" s="406"/>
      <c r="KFI57" s="406"/>
      <c r="KFJ57" s="406"/>
      <c r="KFK57" s="406"/>
      <c r="KFL57" s="406"/>
      <c r="KFM57" s="406"/>
      <c r="KFN57" s="406"/>
      <c r="KFO57" s="406"/>
      <c r="KFP57" s="406"/>
      <c r="KFQ57" s="406"/>
      <c r="KFR57" s="406"/>
      <c r="KFS57" s="406"/>
      <c r="KFT57" s="406"/>
      <c r="KFU57" s="406"/>
      <c r="KFV57" s="406"/>
      <c r="KFW57" s="406"/>
      <c r="KFX57" s="406"/>
      <c r="KFY57" s="406"/>
      <c r="KFZ57" s="406"/>
      <c r="KGA57" s="406"/>
      <c r="KGB57" s="406"/>
      <c r="KGC57" s="406"/>
      <c r="KGD57" s="406"/>
      <c r="KGE57" s="406"/>
      <c r="KGF57" s="406"/>
      <c r="KGG57" s="406"/>
      <c r="KGH57" s="406"/>
      <c r="KGI57" s="406"/>
      <c r="KGJ57" s="406"/>
      <c r="KGK57" s="406"/>
      <c r="KGL57" s="406"/>
      <c r="KGM57" s="406"/>
      <c r="KGN57" s="406"/>
      <c r="KGO57" s="406"/>
      <c r="KGP57" s="406"/>
      <c r="KGQ57" s="406"/>
      <c r="KGR57" s="406"/>
      <c r="KGS57" s="406"/>
      <c r="KGT57" s="406"/>
      <c r="KGU57" s="406"/>
      <c r="KGV57" s="406"/>
      <c r="KGW57" s="406"/>
      <c r="KGX57" s="406"/>
      <c r="KGY57" s="406"/>
      <c r="KGZ57" s="406"/>
      <c r="KHA57" s="406"/>
      <c r="KHB57" s="406"/>
      <c r="KHC57" s="406"/>
      <c r="KHD57" s="406"/>
      <c r="KHE57" s="406"/>
      <c r="KHF57" s="406"/>
      <c r="KHG57" s="406"/>
      <c r="KHH57" s="406"/>
      <c r="KHI57" s="406"/>
      <c r="KHJ57" s="406"/>
      <c r="KHK57" s="406"/>
      <c r="KHL57" s="406"/>
      <c r="KHM57" s="406"/>
      <c r="KHN57" s="406"/>
      <c r="KHO57" s="406"/>
      <c r="KHP57" s="406"/>
      <c r="KHQ57" s="406"/>
      <c r="KHR57" s="406"/>
      <c r="KHS57" s="406"/>
      <c r="KHT57" s="406"/>
      <c r="KHU57" s="406"/>
      <c r="KHV57" s="406"/>
      <c r="KHW57" s="406"/>
      <c r="KHX57" s="406"/>
      <c r="KHY57" s="406"/>
      <c r="KHZ57" s="406"/>
      <c r="KIA57" s="406"/>
      <c r="KIB57" s="406"/>
      <c r="KIC57" s="406"/>
      <c r="KID57" s="406"/>
      <c r="KIE57" s="406"/>
      <c r="KIF57" s="406"/>
      <c r="KIG57" s="406"/>
      <c r="KIH57" s="406"/>
      <c r="KII57" s="406"/>
      <c r="KIJ57" s="406"/>
      <c r="KIK57" s="406"/>
      <c r="KIL57" s="406"/>
      <c r="KIM57" s="406"/>
      <c r="KIN57" s="406"/>
      <c r="KIO57" s="406"/>
      <c r="KIP57" s="406"/>
      <c r="KIQ57" s="406"/>
      <c r="KIR57" s="406"/>
      <c r="KIS57" s="406"/>
      <c r="KIT57" s="406"/>
      <c r="KIU57" s="406"/>
      <c r="KIV57" s="406"/>
      <c r="KIW57" s="406"/>
      <c r="KIX57" s="406"/>
      <c r="KIY57" s="406"/>
      <c r="KIZ57" s="406"/>
      <c r="KJA57" s="406"/>
      <c r="KJB57" s="406"/>
      <c r="KJC57" s="406"/>
      <c r="KJD57" s="406"/>
      <c r="KJE57" s="406"/>
      <c r="KJF57" s="406"/>
      <c r="KJG57" s="406"/>
      <c r="KJH57" s="406"/>
      <c r="KJI57" s="406"/>
      <c r="KJJ57" s="406"/>
      <c r="KJK57" s="406"/>
      <c r="KJL57" s="406"/>
      <c r="KJM57" s="406"/>
      <c r="KJN57" s="406"/>
      <c r="KJO57" s="406"/>
      <c r="KJP57" s="406"/>
      <c r="KJQ57" s="406"/>
      <c r="KJR57" s="406"/>
      <c r="KJS57" s="406"/>
      <c r="KJT57" s="406"/>
      <c r="KJU57" s="406"/>
      <c r="KJV57" s="406"/>
      <c r="KJW57" s="406"/>
      <c r="KJX57" s="406"/>
      <c r="KJY57" s="406"/>
      <c r="KJZ57" s="406"/>
      <c r="KKA57" s="406"/>
      <c r="KKB57" s="406"/>
      <c r="KKC57" s="406"/>
      <c r="KKD57" s="406"/>
      <c r="KKE57" s="406"/>
      <c r="KKF57" s="406"/>
      <c r="KKG57" s="406"/>
      <c r="KKH57" s="406"/>
      <c r="KKI57" s="406"/>
      <c r="KKJ57" s="406"/>
      <c r="KKK57" s="406"/>
      <c r="KKL57" s="406"/>
      <c r="KKM57" s="406"/>
      <c r="KKN57" s="406"/>
      <c r="KKO57" s="406"/>
      <c r="KKP57" s="406"/>
      <c r="KKQ57" s="406"/>
      <c r="KKR57" s="406"/>
      <c r="KKS57" s="406"/>
      <c r="KKT57" s="406"/>
      <c r="KKU57" s="406"/>
      <c r="KKV57" s="406"/>
      <c r="KKW57" s="406"/>
      <c r="KKX57" s="406"/>
      <c r="KKY57" s="406"/>
      <c r="KKZ57" s="406"/>
      <c r="KLA57" s="406"/>
      <c r="KLB57" s="406"/>
      <c r="KLC57" s="406"/>
      <c r="KLD57" s="406"/>
      <c r="KLE57" s="406"/>
      <c r="KLF57" s="406"/>
      <c r="KLG57" s="406"/>
      <c r="KLH57" s="406"/>
      <c r="KLI57" s="406"/>
      <c r="KLJ57" s="406"/>
      <c r="KLK57" s="406"/>
      <c r="KLL57" s="406"/>
      <c r="KLM57" s="406"/>
      <c r="KLN57" s="406"/>
      <c r="KLO57" s="406"/>
      <c r="KLP57" s="406"/>
      <c r="KLQ57" s="406"/>
      <c r="KLR57" s="406"/>
      <c r="KLS57" s="406"/>
      <c r="KLT57" s="406"/>
      <c r="KLU57" s="406"/>
      <c r="KLV57" s="406"/>
      <c r="KLW57" s="406"/>
      <c r="KLX57" s="406"/>
      <c r="KLY57" s="406"/>
      <c r="KLZ57" s="406"/>
      <c r="KMA57" s="406"/>
      <c r="KMB57" s="406"/>
      <c r="KMC57" s="406"/>
      <c r="KMD57" s="406"/>
      <c r="KME57" s="406"/>
      <c r="KMF57" s="406"/>
      <c r="KMG57" s="406"/>
      <c r="KMH57" s="406"/>
      <c r="KMI57" s="406"/>
      <c r="KMJ57" s="406"/>
      <c r="KMK57" s="406"/>
      <c r="KML57" s="406"/>
      <c r="KMM57" s="406"/>
      <c r="KMN57" s="406"/>
      <c r="KMO57" s="406"/>
      <c r="KMP57" s="406"/>
      <c r="KMQ57" s="406"/>
      <c r="KMR57" s="406"/>
      <c r="KMS57" s="406"/>
      <c r="KMT57" s="406"/>
      <c r="KMU57" s="406"/>
      <c r="KMV57" s="406"/>
      <c r="KMW57" s="406"/>
      <c r="KMX57" s="406"/>
      <c r="KMY57" s="406"/>
      <c r="KMZ57" s="406"/>
      <c r="KNA57" s="406"/>
      <c r="KNB57" s="406"/>
      <c r="KNC57" s="406"/>
      <c r="KND57" s="406"/>
      <c r="KNE57" s="406"/>
      <c r="KNF57" s="406"/>
      <c r="KNG57" s="406"/>
      <c r="KNH57" s="406"/>
      <c r="KNI57" s="406"/>
      <c r="KNJ57" s="406"/>
      <c r="KNK57" s="406"/>
      <c r="KNL57" s="406"/>
      <c r="KNM57" s="406"/>
      <c r="KNN57" s="406"/>
      <c r="KNO57" s="406"/>
      <c r="KNP57" s="406"/>
      <c r="KNQ57" s="406"/>
      <c r="KNR57" s="406"/>
      <c r="KNS57" s="406"/>
      <c r="KNT57" s="406"/>
      <c r="KNU57" s="406"/>
      <c r="KNV57" s="406"/>
      <c r="KNW57" s="406"/>
      <c r="KNX57" s="406"/>
      <c r="KNY57" s="406"/>
      <c r="KNZ57" s="406"/>
      <c r="KOA57" s="406"/>
      <c r="KOB57" s="406"/>
      <c r="KOC57" s="406"/>
      <c r="KOD57" s="406"/>
      <c r="KOE57" s="406"/>
      <c r="KOF57" s="406"/>
      <c r="KOG57" s="406"/>
      <c r="KOH57" s="406"/>
      <c r="KOI57" s="406"/>
      <c r="KOJ57" s="406"/>
      <c r="KOK57" s="406"/>
      <c r="KOL57" s="406"/>
      <c r="KOM57" s="406"/>
      <c r="KON57" s="406"/>
      <c r="KOO57" s="406"/>
      <c r="KOP57" s="406"/>
      <c r="KOQ57" s="406"/>
      <c r="KOR57" s="406"/>
      <c r="KOS57" s="406"/>
      <c r="KOT57" s="406"/>
      <c r="KOU57" s="406"/>
      <c r="KOV57" s="406"/>
      <c r="KOW57" s="406"/>
      <c r="KOX57" s="406"/>
      <c r="KOY57" s="406"/>
      <c r="KOZ57" s="406"/>
      <c r="KPA57" s="406"/>
      <c r="KPB57" s="406"/>
      <c r="KPC57" s="406"/>
      <c r="KPD57" s="406"/>
      <c r="KPE57" s="406"/>
      <c r="KPF57" s="406"/>
      <c r="KPG57" s="406"/>
      <c r="KPH57" s="406"/>
      <c r="KPI57" s="406"/>
      <c r="KPJ57" s="406"/>
      <c r="KPK57" s="406"/>
      <c r="KPL57" s="406"/>
      <c r="KPM57" s="406"/>
      <c r="KPN57" s="406"/>
      <c r="KPO57" s="406"/>
      <c r="KPP57" s="406"/>
      <c r="KPQ57" s="406"/>
      <c r="KPR57" s="406"/>
      <c r="KPS57" s="406"/>
      <c r="KPT57" s="406"/>
      <c r="KPU57" s="406"/>
      <c r="KPV57" s="406"/>
      <c r="KPW57" s="406"/>
      <c r="KPX57" s="406"/>
      <c r="KPY57" s="406"/>
      <c r="KPZ57" s="406"/>
      <c r="KQA57" s="406"/>
      <c r="KQB57" s="406"/>
      <c r="KQC57" s="406"/>
      <c r="KQD57" s="406"/>
      <c r="KQE57" s="406"/>
      <c r="KQF57" s="406"/>
      <c r="KQG57" s="406"/>
      <c r="KQH57" s="406"/>
      <c r="KQI57" s="406"/>
      <c r="KQJ57" s="406"/>
      <c r="KQK57" s="406"/>
      <c r="KQL57" s="406"/>
      <c r="KQM57" s="406"/>
      <c r="KQN57" s="406"/>
      <c r="KQO57" s="406"/>
      <c r="KQP57" s="406"/>
      <c r="KQQ57" s="406"/>
      <c r="KQR57" s="406"/>
      <c r="KQS57" s="406"/>
      <c r="KQT57" s="406"/>
      <c r="KQU57" s="406"/>
      <c r="KQV57" s="406"/>
      <c r="KQW57" s="406"/>
      <c r="KQX57" s="406"/>
      <c r="KQY57" s="406"/>
      <c r="KQZ57" s="406"/>
      <c r="KRA57" s="406"/>
      <c r="KRB57" s="406"/>
      <c r="KRC57" s="406"/>
      <c r="KRD57" s="406"/>
      <c r="KRE57" s="406"/>
      <c r="KRF57" s="406"/>
      <c r="KRG57" s="406"/>
      <c r="KRH57" s="406"/>
      <c r="KRI57" s="406"/>
      <c r="KRJ57" s="406"/>
      <c r="KRK57" s="406"/>
      <c r="KRL57" s="406"/>
      <c r="KRM57" s="406"/>
      <c r="KRN57" s="406"/>
      <c r="KRO57" s="406"/>
      <c r="KRP57" s="406"/>
      <c r="KRQ57" s="406"/>
      <c r="KRR57" s="406"/>
      <c r="KRS57" s="406"/>
      <c r="KRT57" s="406"/>
      <c r="KRU57" s="406"/>
      <c r="KRV57" s="406"/>
      <c r="KRW57" s="406"/>
      <c r="KRX57" s="406"/>
      <c r="KRY57" s="406"/>
      <c r="KRZ57" s="406"/>
      <c r="KSA57" s="406"/>
      <c r="KSB57" s="406"/>
      <c r="KSC57" s="406"/>
      <c r="KSD57" s="406"/>
      <c r="KSE57" s="406"/>
      <c r="KSF57" s="406"/>
      <c r="KSG57" s="406"/>
      <c r="KSH57" s="406"/>
      <c r="KSI57" s="406"/>
      <c r="KSJ57" s="406"/>
      <c r="KSK57" s="406"/>
      <c r="KSL57" s="406"/>
      <c r="KSM57" s="406"/>
      <c r="KSN57" s="406"/>
      <c r="KSO57" s="406"/>
      <c r="KSP57" s="406"/>
      <c r="KSQ57" s="406"/>
      <c r="KSR57" s="406"/>
      <c r="KSS57" s="406"/>
      <c r="KST57" s="406"/>
      <c r="KSU57" s="406"/>
      <c r="KSV57" s="406"/>
      <c r="KSW57" s="406"/>
      <c r="KSX57" s="406"/>
      <c r="KSY57" s="406"/>
      <c r="KSZ57" s="406"/>
      <c r="KTA57" s="406"/>
      <c r="KTB57" s="406"/>
      <c r="KTC57" s="406"/>
      <c r="KTD57" s="406"/>
      <c r="KTE57" s="406"/>
      <c r="KTF57" s="406"/>
      <c r="KTG57" s="406"/>
      <c r="KTH57" s="406"/>
      <c r="KTI57" s="406"/>
      <c r="KTJ57" s="406"/>
      <c r="KTK57" s="406"/>
      <c r="KTL57" s="406"/>
      <c r="KTM57" s="406"/>
      <c r="KTN57" s="406"/>
      <c r="KTO57" s="406"/>
      <c r="KTP57" s="406"/>
      <c r="KTQ57" s="406"/>
      <c r="KTR57" s="406"/>
      <c r="KTS57" s="406"/>
      <c r="KTT57" s="406"/>
      <c r="KTU57" s="406"/>
      <c r="KTV57" s="406"/>
      <c r="KTW57" s="406"/>
      <c r="KTX57" s="406"/>
      <c r="KTY57" s="406"/>
      <c r="KTZ57" s="406"/>
      <c r="KUA57" s="406"/>
      <c r="KUB57" s="406"/>
      <c r="KUC57" s="406"/>
      <c r="KUD57" s="406"/>
      <c r="KUE57" s="406"/>
      <c r="KUF57" s="406"/>
      <c r="KUG57" s="406"/>
      <c r="KUH57" s="406"/>
      <c r="KUI57" s="406"/>
      <c r="KUJ57" s="406"/>
      <c r="KUK57" s="406"/>
      <c r="KUL57" s="406"/>
      <c r="KUM57" s="406"/>
      <c r="KUN57" s="406"/>
      <c r="KUO57" s="406"/>
      <c r="KUP57" s="406"/>
      <c r="KUQ57" s="406"/>
      <c r="KUR57" s="406"/>
      <c r="KUS57" s="406"/>
      <c r="KUT57" s="406"/>
      <c r="KUU57" s="406"/>
      <c r="KUV57" s="406"/>
      <c r="KUW57" s="406"/>
      <c r="KUX57" s="406"/>
      <c r="KUY57" s="406"/>
      <c r="KUZ57" s="406"/>
      <c r="KVA57" s="406"/>
      <c r="KVB57" s="406"/>
      <c r="KVC57" s="406"/>
      <c r="KVD57" s="406"/>
      <c r="KVE57" s="406"/>
      <c r="KVF57" s="406"/>
      <c r="KVG57" s="406"/>
      <c r="KVH57" s="406"/>
      <c r="KVI57" s="406"/>
      <c r="KVJ57" s="406"/>
      <c r="KVK57" s="406"/>
      <c r="KVL57" s="406"/>
      <c r="KVM57" s="406"/>
      <c r="KVN57" s="406"/>
      <c r="KVO57" s="406"/>
      <c r="KVP57" s="406"/>
      <c r="KVQ57" s="406"/>
      <c r="KVR57" s="406"/>
      <c r="KVS57" s="406"/>
      <c r="KVT57" s="406"/>
      <c r="KVU57" s="406"/>
      <c r="KVV57" s="406"/>
      <c r="KVW57" s="406"/>
      <c r="KVX57" s="406"/>
      <c r="KVY57" s="406"/>
      <c r="KVZ57" s="406"/>
      <c r="KWA57" s="406"/>
      <c r="KWB57" s="406"/>
      <c r="KWC57" s="406"/>
      <c r="KWD57" s="406"/>
      <c r="KWE57" s="406"/>
      <c r="KWF57" s="406"/>
      <c r="KWG57" s="406"/>
      <c r="KWH57" s="406"/>
      <c r="KWI57" s="406"/>
      <c r="KWJ57" s="406"/>
      <c r="KWK57" s="406"/>
      <c r="KWL57" s="406"/>
      <c r="KWM57" s="406"/>
      <c r="KWN57" s="406"/>
      <c r="KWO57" s="406"/>
      <c r="KWP57" s="406"/>
      <c r="KWQ57" s="406"/>
      <c r="KWR57" s="406"/>
      <c r="KWS57" s="406"/>
      <c r="KWT57" s="406"/>
      <c r="KWU57" s="406"/>
      <c r="KWV57" s="406"/>
      <c r="KWW57" s="406"/>
      <c r="KWX57" s="406"/>
      <c r="KWY57" s="406"/>
      <c r="KWZ57" s="406"/>
      <c r="KXA57" s="406"/>
      <c r="KXB57" s="406"/>
      <c r="KXC57" s="406"/>
      <c r="KXD57" s="406"/>
      <c r="KXE57" s="406"/>
      <c r="KXF57" s="406"/>
      <c r="KXG57" s="406"/>
      <c r="KXH57" s="406"/>
      <c r="KXI57" s="406"/>
      <c r="KXJ57" s="406"/>
      <c r="KXK57" s="406"/>
      <c r="KXL57" s="406"/>
      <c r="KXM57" s="406"/>
      <c r="KXN57" s="406"/>
      <c r="KXO57" s="406"/>
      <c r="KXP57" s="406"/>
      <c r="KXQ57" s="406"/>
      <c r="KXR57" s="406"/>
      <c r="KXS57" s="406"/>
      <c r="KXT57" s="406"/>
      <c r="KXU57" s="406"/>
      <c r="KXV57" s="406"/>
      <c r="KXW57" s="406"/>
      <c r="KXX57" s="406"/>
      <c r="KXY57" s="406"/>
      <c r="KXZ57" s="406"/>
      <c r="KYA57" s="406"/>
      <c r="KYB57" s="406"/>
      <c r="KYC57" s="406"/>
      <c r="KYD57" s="406"/>
      <c r="KYE57" s="406"/>
      <c r="KYF57" s="406"/>
      <c r="KYG57" s="406"/>
      <c r="KYH57" s="406"/>
      <c r="KYI57" s="406"/>
      <c r="KYJ57" s="406"/>
      <c r="KYK57" s="406"/>
      <c r="KYL57" s="406"/>
      <c r="KYM57" s="406"/>
      <c r="KYN57" s="406"/>
      <c r="KYO57" s="406"/>
      <c r="KYP57" s="406"/>
      <c r="KYQ57" s="406"/>
      <c r="KYR57" s="406"/>
      <c r="KYS57" s="406"/>
      <c r="KYT57" s="406"/>
      <c r="KYU57" s="406"/>
      <c r="KYV57" s="406"/>
      <c r="KYW57" s="406"/>
      <c r="KYX57" s="406"/>
      <c r="KYY57" s="406"/>
      <c r="KYZ57" s="406"/>
      <c r="KZA57" s="406"/>
      <c r="KZB57" s="406"/>
      <c r="KZC57" s="406"/>
      <c r="KZD57" s="406"/>
      <c r="KZE57" s="406"/>
      <c r="KZF57" s="406"/>
      <c r="KZG57" s="406"/>
      <c r="KZH57" s="406"/>
      <c r="KZI57" s="406"/>
      <c r="KZJ57" s="406"/>
      <c r="KZK57" s="406"/>
      <c r="KZL57" s="406"/>
      <c r="KZM57" s="406"/>
      <c r="KZN57" s="406"/>
      <c r="KZO57" s="406"/>
      <c r="KZP57" s="406"/>
      <c r="KZQ57" s="406"/>
      <c r="KZR57" s="406"/>
      <c r="KZS57" s="406"/>
      <c r="KZT57" s="406"/>
      <c r="KZU57" s="406"/>
      <c r="KZV57" s="406"/>
      <c r="KZW57" s="406"/>
      <c r="KZX57" s="406"/>
      <c r="KZY57" s="406"/>
      <c r="KZZ57" s="406"/>
      <c r="LAA57" s="406"/>
      <c r="LAB57" s="406"/>
      <c r="LAC57" s="406"/>
      <c r="LAD57" s="406"/>
      <c r="LAE57" s="406"/>
      <c r="LAF57" s="406"/>
      <c r="LAG57" s="406"/>
      <c r="LAH57" s="406"/>
      <c r="LAI57" s="406"/>
      <c r="LAJ57" s="406"/>
      <c r="LAK57" s="406"/>
      <c r="LAL57" s="406"/>
      <c r="LAM57" s="406"/>
      <c r="LAN57" s="406"/>
      <c r="LAO57" s="406"/>
      <c r="LAP57" s="406"/>
      <c r="LAQ57" s="406"/>
      <c r="LAR57" s="406"/>
      <c r="LAS57" s="406"/>
      <c r="LAT57" s="406"/>
      <c r="LAU57" s="406"/>
      <c r="LAV57" s="406"/>
      <c r="LAW57" s="406"/>
      <c r="LAX57" s="406"/>
      <c r="LAY57" s="406"/>
      <c r="LAZ57" s="406"/>
      <c r="LBA57" s="406"/>
      <c r="LBB57" s="406"/>
      <c r="LBC57" s="406"/>
      <c r="LBD57" s="406"/>
      <c r="LBE57" s="406"/>
      <c r="LBF57" s="406"/>
      <c r="LBG57" s="406"/>
      <c r="LBH57" s="406"/>
      <c r="LBI57" s="406"/>
      <c r="LBJ57" s="406"/>
      <c r="LBK57" s="406"/>
      <c r="LBL57" s="406"/>
      <c r="LBM57" s="406"/>
      <c r="LBN57" s="406"/>
      <c r="LBO57" s="406"/>
      <c r="LBP57" s="406"/>
      <c r="LBQ57" s="406"/>
      <c r="LBR57" s="406"/>
      <c r="LBS57" s="406"/>
      <c r="LBT57" s="406"/>
      <c r="LBU57" s="406"/>
      <c r="LBV57" s="406"/>
      <c r="LBW57" s="406"/>
      <c r="LBX57" s="406"/>
      <c r="LBY57" s="406"/>
      <c r="LBZ57" s="406"/>
      <c r="LCA57" s="406"/>
      <c r="LCB57" s="406"/>
      <c r="LCC57" s="406"/>
      <c r="LCD57" s="406"/>
      <c r="LCE57" s="406"/>
      <c r="LCF57" s="406"/>
      <c r="LCG57" s="406"/>
      <c r="LCH57" s="406"/>
      <c r="LCI57" s="406"/>
      <c r="LCJ57" s="406"/>
      <c r="LCK57" s="406"/>
      <c r="LCL57" s="406"/>
      <c r="LCM57" s="406"/>
      <c r="LCN57" s="406"/>
      <c r="LCO57" s="406"/>
      <c r="LCP57" s="406"/>
      <c r="LCQ57" s="406"/>
      <c r="LCR57" s="406"/>
      <c r="LCS57" s="406"/>
      <c r="LCT57" s="406"/>
      <c r="LCU57" s="406"/>
      <c r="LCV57" s="406"/>
      <c r="LCW57" s="406"/>
      <c r="LCX57" s="406"/>
      <c r="LCY57" s="406"/>
      <c r="LCZ57" s="406"/>
      <c r="LDA57" s="406"/>
      <c r="LDB57" s="406"/>
      <c r="LDC57" s="406"/>
      <c r="LDD57" s="406"/>
      <c r="LDE57" s="406"/>
      <c r="LDF57" s="406"/>
      <c r="LDG57" s="406"/>
      <c r="LDH57" s="406"/>
      <c r="LDI57" s="406"/>
      <c r="LDJ57" s="406"/>
      <c r="LDK57" s="406"/>
      <c r="LDL57" s="406"/>
      <c r="LDM57" s="406"/>
      <c r="LDN57" s="406"/>
      <c r="LDO57" s="406"/>
      <c r="LDP57" s="406"/>
      <c r="LDQ57" s="406"/>
      <c r="LDR57" s="406"/>
      <c r="LDS57" s="406"/>
      <c r="LDT57" s="406"/>
      <c r="LDU57" s="406"/>
      <c r="LDV57" s="406"/>
      <c r="LDW57" s="406"/>
      <c r="LDX57" s="406"/>
      <c r="LDY57" s="406"/>
      <c r="LDZ57" s="406"/>
      <c r="LEA57" s="406"/>
      <c r="LEB57" s="406"/>
      <c r="LEC57" s="406"/>
      <c r="LED57" s="406"/>
      <c r="LEE57" s="406"/>
      <c r="LEF57" s="406"/>
      <c r="LEG57" s="406"/>
      <c r="LEH57" s="406"/>
      <c r="LEI57" s="406"/>
      <c r="LEJ57" s="406"/>
      <c r="LEK57" s="406"/>
      <c r="LEL57" s="406"/>
      <c r="LEM57" s="406"/>
      <c r="LEN57" s="406"/>
      <c r="LEO57" s="406"/>
      <c r="LEP57" s="406"/>
      <c r="LEQ57" s="406"/>
      <c r="LER57" s="406"/>
      <c r="LES57" s="406"/>
      <c r="LET57" s="406"/>
      <c r="LEU57" s="406"/>
      <c r="LEV57" s="406"/>
      <c r="LEW57" s="406"/>
      <c r="LEX57" s="406"/>
      <c r="LEY57" s="406"/>
      <c r="LEZ57" s="406"/>
      <c r="LFA57" s="406"/>
      <c r="LFB57" s="406"/>
      <c r="LFC57" s="406"/>
      <c r="LFD57" s="406"/>
      <c r="LFE57" s="406"/>
      <c r="LFF57" s="406"/>
      <c r="LFG57" s="406"/>
      <c r="LFH57" s="406"/>
      <c r="LFI57" s="406"/>
      <c r="LFJ57" s="406"/>
      <c r="LFK57" s="406"/>
      <c r="LFL57" s="406"/>
      <c r="LFM57" s="406"/>
      <c r="LFN57" s="406"/>
      <c r="LFO57" s="406"/>
      <c r="LFP57" s="406"/>
      <c r="LFQ57" s="406"/>
      <c r="LFR57" s="406"/>
      <c r="LFS57" s="406"/>
      <c r="LFT57" s="406"/>
      <c r="LFU57" s="406"/>
      <c r="LFV57" s="406"/>
      <c r="LFW57" s="406"/>
      <c r="LFX57" s="406"/>
      <c r="LFY57" s="406"/>
      <c r="LFZ57" s="406"/>
      <c r="LGA57" s="406"/>
      <c r="LGB57" s="406"/>
      <c r="LGC57" s="406"/>
      <c r="LGD57" s="406"/>
      <c r="LGE57" s="406"/>
      <c r="LGF57" s="406"/>
      <c r="LGG57" s="406"/>
      <c r="LGH57" s="406"/>
      <c r="LGI57" s="406"/>
      <c r="LGJ57" s="406"/>
      <c r="LGK57" s="406"/>
      <c r="LGL57" s="406"/>
      <c r="LGM57" s="406"/>
      <c r="LGN57" s="406"/>
      <c r="LGO57" s="406"/>
      <c r="LGP57" s="406"/>
      <c r="LGQ57" s="406"/>
      <c r="LGR57" s="406"/>
      <c r="LGS57" s="406"/>
      <c r="LGT57" s="406"/>
      <c r="LGU57" s="406"/>
      <c r="LGV57" s="406"/>
      <c r="LGW57" s="406"/>
      <c r="LGX57" s="406"/>
      <c r="LGY57" s="406"/>
      <c r="LGZ57" s="406"/>
      <c r="LHA57" s="406"/>
      <c r="LHB57" s="406"/>
      <c r="LHC57" s="406"/>
      <c r="LHD57" s="406"/>
      <c r="LHE57" s="406"/>
      <c r="LHF57" s="406"/>
      <c r="LHG57" s="406"/>
      <c r="LHH57" s="406"/>
      <c r="LHI57" s="406"/>
      <c r="LHJ57" s="406"/>
      <c r="LHK57" s="406"/>
      <c r="LHL57" s="406"/>
      <c r="LHM57" s="406"/>
      <c r="LHN57" s="406"/>
      <c r="LHO57" s="406"/>
      <c r="LHP57" s="406"/>
      <c r="LHQ57" s="406"/>
      <c r="LHR57" s="406"/>
      <c r="LHS57" s="406"/>
      <c r="LHT57" s="406"/>
      <c r="LHU57" s="406"/>
      <c r="LHV57" s="406"/>
      <c r="LHW57" s="406"/>
      <c r="LHX57" s="406"/>
      <c r="LHY57" s="406"/>
      <c r="LHZ57" s="406"/>
      <c r="LIA57" s="406"/>
      <c r="LIB57" s="406"/>
      <c r="LIC57" s="406"/>
      <c r="LID57" s="406"/>
      <c r="LIE57" s="406"/>
      <c r="LIF57" s="406"/>
      <c r="LIG57" s="406"/>
      <c r="LIH57" s="406"/>
      <c r="LII57" s="406"/>
      <c r="LIJ57" s="406"/>
      <c r="LIK57" s="406"/>
      <c r="LIL57" s="406"/>
      <c r="LIM57" s="406"/>
      <c r="LIN57" s="406"/>
      <c r="LIO57" s="406"/>
      <c r="LIP57" s="406"/>
      <c r="LIQ57" s="406"/>
      <c r="LIR57" s="406"/>
      <c r="LIS57" s="406"/>
      <c r="LIT57" s="406"/>
      <c r="LIU57" s="406"/>
      <c r="LIV57" s="406"/>
      <c r="LIW57" s="406"/>
      <c r="LIX57" s="406"/>
      <c r="LIY57" s="406"/>
      <c r="LIZ57" s="406"/>
      <c r="LJA57" s="406"/>
      <c r="LJB57" s="406"/>
      <c r="LJC57" s="406"/>
      <c r="LJD57" s="406"/>
      <c r="LJE57" s="406"/>
      <c r="LJF57" s="406"/>
      <c r="LJG57" s="406"/>
      <c r="LJH57" s="406"/>
      <c r="LJI57" s="406"/>
      <c r="LJJ57" s="406"/>
      <c r="LJK57" s="406"/>
      <c r="LJL57" s="406"/>
      <c r="LJM57" s="406"/>
      <c r="LJN57" s="406"/>
      <c r="LJO57" s="406"/>
      <c r="LJP57" s="406"/>
      <c r="LJQ57" s="406"/>
      <c r="LJR57" s="406"/>
      <c r="LJS57" s="406"/>
      <c r="LJT57" s="406"/>
      <c r="LJU57" s="406"/>
      <c r="LJV57" s="406"/>
      <c r="LJW57" s="406"/>
      <c r="LJX57" s="406"/>
      <c r="LJY57" s="406"/>
      <c r="LJZ57" s="406"/>
      <c r="LKA57" s="406"/>
      <c r="LKB57" s="406"/>
      <c r="LKC57" s="406"/>
      <c r="LKD57" s="406"/>
      <c r="LKE57" s="406"/>
      <c r="LKF57" s="406"/>
      <c r="LKG57" s="406"/>
      <c r="LKH57" s="406"/>
      <c r="LKI57" s="406"/>
      <c r="LKJ57" s="406"/>
      <c r="LKK57" s="406"/>
      <c r="LKL57" s="406"/>
      <c r="LKM57" s="406"/>
      <c r="LKN57" s="406"/>
      <c r="LKO57" s="406"/>
      <c r="LKP57" s="406"/>
      <c r="LKQ57" s="406"/>
      <c r="LKR57" s="406"/>
      <c r="LKS57" s="406"/>
      <c r="LKT57" s="406"/>
      <c r="LKU57" s="406"/>
      <c r="LKV57" s="406"/>
      <c r="LKW57" s="406"/>
      <c r="LKX57" s="406"/>
      <c r="LKY57" s="406"/>
      <c r="LKZ57" s="406"/>
      <c r="LLA57" s="406"/>
      <c r="LLB57" s="406"/>
      <c r="LLC57" s="406"/>
      <c r="LLD57" s="406"/>
      <c r="LLE57" s="406"/>
      <c r="LLF57" s="406"/>
      <c r="LLG57" s="406"/>
      <c r="LLH57" s="406"/>
      <c r="LLI57" s="406"/>
      <c r="LLJ57" s="406"/>
      <c r="LLK57" s="406"/>
      <c r="LLL57" s="406"/>
      <c r="LLM57" s="406"/>
      <c r="LLN57" s="406"/>
      <c r="LLO57" s="406"/>
      <c r="LLP57" s="406"/>
      <c r="LLQ57" s="406"/>
      <c r="LLR57" s="406"/>
      <c r="LLS57" s="406"/>
      <c r="LLT57" s="406"/>
      <c r="LLU57" s="406"/>
      <c r="LLV57" s="406"/>
      <c r="LLW57" s="406"/>
      <c r="LLX57" s="406"/>
      <c r="LLY57" s="406"/>
      <c r="LLZ57" s="406"/>
      <c r="LMA57" s="406"/>
      <c r="LMB57" s="406"/>
      <c r="LMC57" s="406"/>
      <c r="LMD57" s="406"/>
      <c r="LME57" s="406"/>
      <c r="LMF57" s="406"/>
      <c r="LMG57" s="406"/>
      <c r="LMH57" s="406"/>
      <c r="LMI57" s="406"/>
      <c r="LMJ57" s="406"/>
      <c r="LMK57" s="406"/>
      <c r="LML57" s="406"/>
      <c r="LMM57" s="406"/>
      <c r="LMN57" s="406"/>
      <c r="LMO57" s="406"/>
      <c r="LMP57" s="406"/>
      <c r="LMQ57" s="406"/>
      <c r="LMR57" s="406"/>
      <c r="LMS57" s="406"/>
      <c r="LMT57" s="406"/>
      <c r="LMU57" s="406"/>
      <c r="LMV57" s="406"/>
      <c r="LMW57" s="406"/>
      <c r="LMX57" s="406"/>
      <c r="LMY57" s="406"/>
      <c r="LMZ57" s="406"/>
      <c r="LNA57" s="406"/>
      <c r="LNB57" s="406"/>
      <c r="LNC57" s="406"/>
      <c r="LND57" s="406"/>
      <c r="LNE57" s="406"/>
      <c r="LNF57" s="406"/>
      <c r="LNG57" s="406"/>
      <c r="LNH57" s="406"/>
      <c r="LNI57" s="406"/>
      <c r="LNJ57" s="406"/>
      <c r="LNK57" s="406"/>
      <c r="LNL57" s="406"/>
      <c r="LNM57" s="406"/>
      <c r="LNN57" s="406"/>
      <c r="LNO57" s="406"/>
      <c r="LNP57" s="406"/>
      <c r="LNQ57" s="406"/>
      <c r="LNR57" s="406"/>
      <c r="LNS57" s="406"/>
      <c r="LNT57" s="406"/>
      <c r="LNU57" s="406"/>
      <c r="LNV57" s="406"/>
      <c r="LNW57" s="406"/>
      <c r="LNX57" s="406"/>
      <c r="LNY57" s="406"/>
      <c r="LNZ57" s="406"/>
      <c r="LOA57" s="406"/>
      <c r="LOB57" s="406"/>
      <c r="LOC57" s="406"/>
      <c r="LOD57" s="406"/>
      <c r="LOE57" s="406"/>
      <c r="LOF57" s="406"/>
      <c r="LOG57" s="406"/>
      <c r="LOH57" s="406"/>
      <c r="LOI57" s="406"/>
      <c r="LOJ57" s="406"/>
      <c r="LOK57" s="406"/>
      <c r="LOL57" s="406"/>
      <c r="LOM57" s="406"/>
      <c r="LON57" s="406"/>
      <c r="LOO57" s="406"/>
      <c r="LOP57" s="406"/>
      <c r="LOQ57" s="406"/>
      <c r="LOR57" s="406"/>
      <c r="LOS57" s="406"/>
      <c r="LOT57" s="406"/>
      <c r="LOU57" s="406"/>
      <c r="LOV57" s="406"/>
      <c r="LOW57" s="406"/>
      <c r="LOX57" s="406"/>
      <c r="LOY57" s="406"/>
      <c r="LOZ57" s="406"/>
      <c r="LPA57" s="406"/>
      <c r="LPB57" s="406"/>
      <c r="LPC57" s="406"/>
      <c r="LPD57" s="406"/>
      <c r="LPE57" s="406"/>
      <c r="LPF57" s="406"/>
      <c r="LPG57" s="406"/>
      <c r="LPH57" s="406"/>
      <c r="LPI57" s="406"/>
      <c r="LPJ57" s="406"/>
      <c r="LPK57" s="406"/>
      <c r="LPL57" s="406"/>
      <c r="LPM57" s="406"/>
      <c r="LPN57" s="406"/>
      <c r="LPO57" s="406"/>
      <c r="LPP57" s="406"/>
      <c r="LPQ57" s="406"/>
      <c r="LPR57" s="406"/>
      <c r="LPS57" s="406"/>
      <c r="LPT57" s="406"/>
      <c r="LPU57" s="406"/>
      <c r="LPV57" s="406"/>
      <c r="LPW57" s="406"/>
      <c r="LPX57" s="406"/>
      <c r="LPY57" s="406"/>
      <c r="LPZ57" s="406"/>
      <c r="LQA57" s="406"/>
      <c r="LQB57" s="406"/>
      <c r="LQC57" s="406"/>
      <c r="LQD57" s="406"/>
      <c r="LQE57" s="406"/>
      <c r="LQF57" s="406"/>
      <c r="LQG57" s="406"/>
      <c r="LQH57" s="406"/>
      <c r="LQI57" s="406"/>
      <c r="LQJ57" s="406"/>
      <c r="LQK57" s="406"/>
      <c r="LQL57" s="406"/>
      <c r="LQM57" s="406"/>
      <c r="LQN57" s="406"/>
      <c r="LQO57" s="406"/>
      <c r="LQP57" s="406"/>
      <c r="LQQ57" s="406"/>
      <c r="LQR57" s="406"/>
      <c r="LQS57" s="406"/>
      <c r="LQT57" s="406"/>
      <c r="LQU57" s="406"/>
      <c r="LQV57" s="406"/>
      <c r="LQW57" s="406"/>
      <c r="LQX57" s="406"/>
      <c r="LQY57" s="406"/>
      <c r="LQZ57" s="406"/>
      <c r="LRA57" s="406"/>
      <c r="LRB57" s="406"/>
      <c r="LRC57" s="406"/>
      <c r="LRD57" s="406"/>
      <c r="LRE57" s="406"/>
      <c r="LRF57" s="406"/>
      <c r="LRG57" s="406"/>
      <c r="LRH57" s="406"/>
      <c r="LRI57" s="406"/>
      <c r="LRJ57" s="406"/>
      <c r="LRK57" s="406"/>
      <c r="LRL57" s="406"/>
      <c r="LRM57" s="406"/>
      <c r="LRN57" s="406"/>
      <c r="LRO57" s="406"/>
      <c r="LRP57" s="406"/>
      <c r="LRQ57" s="406"/>
      <c r="LRR57" s="406"/>
      <c r="LRS57" s="406"/>
      <c r="LRT57" s="406"/>
      <c r="LRU57" s="406"/>
      <c r="LRV57" s="406"/>
      <c r="LRW57" s="406"/>
      <c r="LRX57" s="406"/>
      <c r="LRY57" s="406"/>
      <c r="LRZ57" s="406"/>
      <c r="LSA57" s="406"/>
      <c r="LSB57" s="406"/>
      <c r="LSC57" s="406"/>
      <c r="LSD57" s="406"/>
      <c r="LSE57" s="406"/>
      <c r="LSF57" s="406"/>
      <c r="LSG57" s="406"/>
      <c r="LSH57" s="406"/>
      <c r="LSI57" s="406"/>
      <c r="LSJ57" s="406"/>
      <c r="LSK57" s="406"/>
      <c r="LSL57" s="406"/>
      <c r="LSM57" s="406"/>
      <c r="LSN57" s="406"/>
      <c r="LSO57" s="406"/>
      <c r="LSP57" s="406"/>
      <c r="LSQ57" s="406"/>
      <c r="LSR57" s="406"/>
      <c r="LSS57" s="406"/>
      <c r="LST57" s="406"/>
      <c r="LSU57" s="406"/>
      <c r="LSV57" s="406"/>
      <c r="LSW57" s="406"/>
      <c r="LSX57" s="406"/>
      <c r="LSY57" s="406"/>
      <c r="LSZ57" s="406"/>
      <c r="LTA57" s="406"/>
      <c r="LTB57" s="406"/>
      <c r="LTC57" s="406"/>
      <c r="LTD57" s="406"/>
      <c r="LTE57" s="406"/>
      <c r="LTF57" s="406"/>
      <c r="LTG57" s="406"/>
      <c r="LTH57" s="406"/>
      <c r="LTI57" s="406"/>
      <c r="LTJ57" s="406"/>
      <c r="LTK57" s="406"/>
      <c r="LTL57" s="406"/>
      <c r="LTM57" s="406"/>
      <c r="LTN57" s="406"/>
      <c r="LTO57" s="406"/>
      <c r="LTP57" s="406"/>
      <c r="LTQ57" s="406"/>
      <c r="LTR57" s="406"/>
      <c r="LTS57" s="406"/>
      <c r="LTT57" s="406"/>
      <c r="LTU57" s="406"/>
      <c r="LTV57" s="406"/>
      <c r="LTW57" s="406"/>
      <c r="LTX57" s="406"/>
      <c r="LTY57" s="406"/>
      <c r="LTZ57" s="406"/>
      <c r="LUA57" s="406"/>
      <c r="LUB57" s="406"/>
      <c r="LUC57" s="406"/>
      <c r="LUD57" s="406"/>
      <c r="LUE57" s="406"/>
      <c r="LUF57" s="406"/>
      <c r="LUG57" s="406"/>
      <c r="LUH57" s="406"/>
      <c r="LUI57" s="406"/>
      <c r="LUJ57" s="406"/>
      <c r="LUK57" s="406"/>
      <c r="LUL57" s="406"/>
      <c r="LUM57" s="406"/>
      <c r="LUN57" s="406"/>
      <c r="LUO57" s="406"/>
      <c r="LUP57" s="406"/>
      <c r="LUQ57" s="406"/>
      <c r="LUR57" s="406"/>
      <c r="LUS57" s="406"/>
      <c r="LUT57" s="406"/>
      <c r="LUU57" s="406"/>
      <c r="LUV57" s="406"/>
      <c r="LUW57" s="406"/>
      <c r="LUX57" s="406"/>
      <c r="LUY57" s="406"/>
      <c r="LUZ57" s="406"/>
      <c r="LVA57" s="406"/>
      <c r="LVB57" s="406"/>
      <c r="LVC57" s="406"/>
      <c r="LVD57" s="406"/>
      <c r="LVE57" s="406"/>
      <c r="LVF57" s="406"/>
      <c r="LVG57" s="406"/>
      <c r="LVH57" s="406"/>
      <c r="LVI57" s="406"/>
      <c r="LVJ57" s="406"/>
      <c r="LVK57" s="406"/>
      <c r="LVL57" s="406"/>
      <c r="LVM57" s="406"/>
      <c r="LVN57" s="406"/>
      <c r="LVO57" s="406"/>
      <c r="LVP57" s="406"/>
      <c r="LVQ57" s="406"/>
      <c r="LVR57" s="406"/>
      <c r="LVS57" s="406"/>
      <c r="LVT57" s="406"/>
      <c r="LVU57" s="406"/>
      <c r="LVV57" s="406"/>
      <c r="LVW57" s="406"/>
      <c r="LVX57" s="406"/>
      <c r="LVY57" s="406"/>
      <c r="LVZ57" s="406"/>
      <c r="LWA57" s="406"/>
      <c r="LWB57" s="406"/>
      <c r="LWC57" s="406"/>
      <c r="LWD57" s="406"/>
      <c r="LWE57" s="406"/>
      <c r="LWF57" s="406"/>
      <c r="LWG57" s="406"/>
      <c r="LWH57" s="406"/>
      <c r="LWI57" s="406"/>
      <c r="LWJ57" s="406"/>
      <c r="LWK57" s="406"/>
      <c r="LWL57" s="406"/>
      <c r="LWM57" s="406"/>
      <c r="LWN57" s="406"/>
      <c r="LWO57" s="406"/>
      <c r="LWP57" s="406"/>
      <c r="LWQ57" s="406"/>
      <c r="LWR57" s="406"/>
      <c r="LWS57" s="406"/>
      <c r="LWT57" s="406"/>
      <c r="LWU57" s="406"/>
      <c r="LWV57" s="406"/>
      <c r="LWW57" s="406"/>
      <c r="LWX57" s="406"/>
      <c r="LWY57" s="406"/>
      <c r="LWZ57" s="406"/>
      <c r="LXA57" s="406"/>
      <c r="LXB57" s="406"/>
      <c r="LXC57" s="406"/>
      <c r="LXD57" s="406"/>
      <c r="LXE57" s="406"/>
      <c r="LXF57" s="406"/>
      <c r="LXG57" s="406"/>
      <c r="LXH57" s="406"/>
      <c r="LXI57" s="406"/>
      <c r="LXJ57" s="406"/>
      <c r="LXK57" s="406"/>
      <c r="LXL57" s="406"/>
      <c r="LXM57" s="406"/>
      <c r="LXN57" s="406"/>
      <c r="LXO57" s="406"/>
      <c r="LXP57" s="406"/>
      <c r="LXQ57" s="406"/>
      <c r="LXR57" s="406"/>
      <c r="LXS57" s="406"/>
      <c r="LXT57" s="406"/>
      <c r="LXU57" s="406"/>
      <c r="LXV57" s="406"/>
      <c r="LXW57" s="406"/>
      <c r="LXX57" s="406"/>
      <c r="LXY57" s="406"/>
      <c r="LXZ57" s="406"/>
      <c r="LYA57" s="406"/>
      <c r="LYB57" s="406"/>
      <c r="LYC57" s="406"/>
      <c r="LYD57" s="406"/>
      <c r="LYE57" s="406"/>
      <c r="LYF57" s="406"/>
      <c r="LYG57" s="406"/>
      <c r="LYH57" s="406"/>
      <c r="LYI57" s="406"/>
      <c r="LYJ57" s="406"/>
      <c r="LYK57" s="406"/>
      <c r="LYL57" s="406"/>
      <c r="LYM57" s="406"/>
      <c r="LYN57" s="406"/>
      <c r="LYO57" s="406"/>
      <c r="LYP57" s="406"/>
      <c r="LYQ57" s="406"/>
      <c r="LYR57" s="406"/>
      <c r="LYS57" s="406"/>
      <c r="LYT57" s="406"/>
      <c r="LYU57" s="406"/>
      <c r="LYV57" s="406"/>
      <c r="LYW57" s="406"/>
      <c r="LYX57" s="406"/>
      <c r="LYY57" s="406"/>
      <c r="LYZ57" s="406"/>
      <c r="LZA57" s="406"/>
      <c r="LZB57" s="406"/>
      <c r="LZC57" s="406"/>
      <c r="LZD57" s="406"/>
      <c r="LZE57" s="406"/>
      <c r="LZF57" s="406"/>
      <c r="LZG57" s="406"/>
      <c r="LZH57" s="406"/>
      <c r="LZI57" s="406"/>
      <c r="LZJ57" s="406"/>
      <c r="LZK57" s="406"/>
      <c r="LZL57" s="406"/>
      <c r="LZM57" s="406"/>
      <c r="LZN57" s="406"/>
      <c r="LZO57" s="406"/>
      <c r="LZP57" s="406"/>
      <c r="LZQ57" s="406"/>
      <c r="LZR57" s="406"/>
      <c r="LZS57" s="406"/>
      <c r="LZT57" s="406"/>
      <c r="LZU57" s="406"/>
      <c r="LZV57" s="406"/>
      <c r="LZW57" s="406"/>
      <c r="LZX57" s="406"/>
      <c r="LZY57" s="406"/>
      <c r="LZZ57" s="406"/>
      <c r="MAA57" s="406"/>
      <c r="MAB57" s="406"/>
      <c r="MAC57" s="406"/>
      <c r="MAD57" s="406"/>
      <c r="MAE57" s="406"/>
      <c r="MAF57" s="406"/>
      <c r="MAG57" s="406"/>
      <c r="MAH57" s="406"/>
      <c r="MAI57" s="406"/>
      <c r="MAJ57" s="406"/>
      <c r="MAK57" s="406"/>
      <c r="MAL57" s="406"/>
      <c r="MAM57" s="406"/>
      <c r="MAN57" s="406"/>
      <c r="MAO57" s="406"/>
      <c r="MAP57" s="406"/>
      <c r="MAQ57" s="406"/>
      <c r="MAR57" s="406"/>
      <c r="MAS57" s="406"/>
      <c r="MAT57" s="406"/>
      <c r="MAU57" s="406"/>
      <c r="MAV57" s="406"/>
      <c r="MAW57" s="406"/>
      <c r="MAX57" s="406"/>
      <c r="MAY57" s="406"/>
      <c r="MAZ57" s="406"/>
      <c r="MBA57" s="406"/>
      <c r="MBB57" s="406"/>
      <c r="MBC57" s="406"/>
      <c r="MBD57" s="406"/>
      <c r="MBE57" s="406"/>
      <c r="MBF57" s="406"/>
      <c r="MBG57" s="406"/>
      <c r="MBH57" s="406"/>
      <c r="MBI57" s="406"/>
      <c r="MBJ57" s="406"/>
      <c r="MBK57" s="406"/>
      <c r="MBL57" s="406"/>
      <c r="MBM57" s="406"/>
      <c r="MBN57" s="406"/>
      <c r="MBO57" s="406"/>
      <c r="MBP57" s="406"/>
      <c r="MBQ57" s="406"/>
      <c r="MBR57" s="406"/>
      <c r="MBS57" s="406"/>
      <c r="MBT57" s="406"/>
      <c r="MBU57" s="406"/>
      <c r="MBV57" s="406"/>
      <c r="MBW57" s="406"/>
      <c r="MBX57" s="406"/>
      <c r="MBY57" s="406"/>
      <c r="MBZ57" s="406"/>
      <c r="MCA57" s="406"/>
      <c r="MCB57" s="406"/>
      <c r="MCC57" s="406"/>
      <c r="MCD57" s="406"/>
      <c r="MCE57" s="406"/>
      <c r="MCF57" s="406"/>
      <c r="MCG57" s="406"/>
      <c r="MCH57" s="406"/>
      <c r="MCI57" s="406"/>
      <c r="MCJ57" s="406"/>
      <c r="MCK57" s="406"/>
      <c r="MCL57" s="406"/>
      <c r="MCM57" s="406"/>
      <c r="MCN57" s="406"/>
      <c r="MCO57" s="406"/>
      <c r="MCP57" s="406"/>
      <c r="MCQ57" s="406"/>
      <c r="MCR57" s="406"/>
      <c r="MCS57" s="406"/>
      <c r="MCT57" s="406"/>
      <c r="MCU57" s="406"/>
      <c r="MCV57" s="406"/>
      <c r="MCW57" s="406"/>
      <c r="MCX57" s="406"/>
      <c r="MCY57" s="406"/>
      <c r="MCZ57" s="406"/>
      <c r="MDA57" s="406"/>
      <c r="MDB57" s="406"/>
      <c r="MDC57" s="406"/>
      <c r="MDD57" s="406"/>
      <c r="MDE57" s="406"/>
      <c r="MDF57" s="406"/>
      <c r="MDG57" s="406"/>
      <c r="MDH57" s="406"/>
      <c r="MDI57" s="406"/>
      <c r="MDJ57" s="406"/>
      <c r="MDK57" s="406"/>
      <c r="MDL57" s="406"/>
      <c r="MDM57" s="406"/>
      <c r="MDN57" s="406"/>
      <c r="MDO57" s="406"/>
      <c r="MDP57" s="406"/>
      <c r="MDQ57" s="406"/>
      <c r="MDR57" s="406"/>
      <c r="MDS57" s="406"/>
      <c r="MDT57" s="406"/>
      <c r="MDU57" s="406"/>
      <c r="MDV57" s="406"/>
      <c r="MDW57" s="406"/>
      <c r="MDX57" s="406"/>
      <c r="MDY57" s="406"/>
      <c r="MDZ57" s="406"/>
      <c r="MEA57" s="406"/>
      <c r="MEB57" s="406"/>
      <c r="MEC57" s="406"/>
      <c r="MED57" s="406"/>
      <c r="MEE57" s="406"/>
      <c r="MEF57" s="406"/>
      <c r="MEG57" s="406"/>
      <c r="MEH57" s="406"/>
      <c r="MEI57" s="406"/>
      <c r="MEJ57" s="406"/>
      <c r="MEK57" s="406"/>
      <c r="MEL57" s="406"/>
      <c r="MEM57" s="406"/>
      <c r="MEN57" s="406"/>
      <c r="MEO57" s="406"/>
      <c r="MEP57" s="406"/>
      <c r="MEQ57" s="406"/>
      <c r="MER57" s="406"/>
      <c r="MES57" s="406"/>
      <c r="MET57" s="406"/>
      <c r="MEU57" s="406"/>
      <c r="MEV57" s="406"/>
      <c r="MEW57" s="406"/>
      <c r="MEX57" s="406"/>
      <c r="MEY57" s="406"/>
      <c r="MEZ57" s="406"/>
      <c r="MFA57" s="406"/>
      <c r="MFB57" s="406"/>
      <c r="MFC57" s="406"/>
      <c r="MFD57" s="406"/>
      <c r="MFE57" s="406"/>
      <c r="MFF57" s="406"/>
      <c r="MFG57" s="406"/>
      <c r="MFH57" s="406"/>
      <c r="MFI57" s="406"/>
      <c r="MFJ57" s="406"/>
      <c r="MFK57" s="406"/>
      <c r="MFL57" s="406"/>
      <c r="MFM57" s="406"/>
      <c r="MFN57" s="406"/>
      <c r="MFO57" s="406"/>
      <c r="MFP57" s="406"/>
      <c r="MFQ57" s="406"/>
      <c r="MFR57" s="406"/>
      <c r="MFS57" s="406"/>
      <c r="MFT57" s="406"/>
      <c r="MFU57" s="406"/>
      <c r="MFV57" s="406"/>
      <c r="MFW57" s="406"/>
      <c r="MFX57" s="406"/>
      <c r="MFY57" s="406"/>
      <c r="MFZ57" s="406"/>
      <c r="MGA57" s="406"/>
      <c r="MGB57" s="406"/>
      <c r="MGC57" s="406"/>
      <c r="MGD57" s="406"/>
      <c r="MGE57" s="406"/>
      <c r="MGF57" s="406"/>
      <c r="MGG57" s="406"/>
      <c r="MGH57" s="406"/>
      <c r="MGI57" s="406"/>
      <c r="MGJ57" s="406"/>
      <c r="MGK57" s="406"/>
      <c r="MGL57" s="406"/>
      <c r="MGM57" s="406"/>
      <c r="MGN57" s="406"/>
      <c r="MGO57" s="406"/>
      <c r="MGP57" s="406"/>
      <c r="MGQ57" s="406"/>
      <c r="MGR57" s="406"/>
      <c r="MGS57" s="406"/>
      <c r="MGT57" s="406"/>
      <c r="MGU57" s="406"/>
      <c r="MGV57" s="406"/>
      <c r="MGW57" s="406"/>
      <c r="MGX57" s="406"/>
      <c r="MGY57" s="406"/>
      <c r="MGZ57" s="406"/>
      <c r="MHA57" s="406"/>
      <c r="MHB57" s="406"/>
      <c r="MHC57" s="406"/>
      <c r="MHD57" s="406"/>
      <c r="MHE57" s="406"/>
      <c r="MHF57" s="406"/>
      <c r="MHG57" s="406"/>
      <c r="MHH57" s="406"/>
      <c r="MHI57" s="406"/>
      <c r="MHJ57" s="406"/>
      <c r="MHK57" s="406"/>
      <c r="MHL57" s="406"/>
      <c r="MHM57" s="406"/>
      <c r="MHN57" s="406"/>
      <c r="MHO57" s="406"/>
      <c r="MHP57" s="406"/>
      <c r="MHQ57" s="406"/>
      <c r="MHR57" s="406"/>
      <c r="MHS57" s="406"/>
      <c r="MHT57" s="406"/>
      <c r="MHU57" s="406"/>
      <c r="MHV57" s="406"/>
      <c r="MHW57" s="406"/>
      <c r="MHX57" s="406"/>
      <c r="MHY57" s="406"/>
      <c r="MHZ57" s="406"/>
      <c r="MIA57" s="406"/>
      <c r="MIB57" s="406"/>
      <c r="MIC57" s="406"/>
      <c r="MID57" s="406"/>
      <c r="MIE57" s="406"/>
      <c r="MIF57" s="406"/>
      <c r="MIG57" s="406"/>
      <c r="MIH57" s="406"/>
      <c r="MII57" s="406"/>
      <c r="MIJ57" s="406"/>
      <c r="MIK57" s="406"/>
      <c r="MIL57" s="406"/>
      <c r="MIM57" s="406"/>
      <c r="MIN57" s="406"/>
      <c r="MIO57" s="406"/>
      <c r="MIP57" s="406"/>
      <c r="MIQ57" s="406"/>
      <c r="MIR57" s="406"/>
      <c r="MIS57" s="406"/>
      <c r="MIT57" s="406"/>
      <c r="MIU57" s="406"/>
      <c r="MIV57" s="406"/>
      <c r="MIW57" s="406"/>
      <c r="MIX57" s="406"/>
      <c r="MIY57" s="406"/>
      <c r="MIZ57" s="406"/>
      <c r="MJA57" s="406"/>
      <c r="MJB57" s="406"/>
      <c r="MJC57" s="406"/>
      <c r="MJD57" s="406"/>
      <c r="MJE57" s="406"/>
      <c r="MJF57" s="406"/>
      <c r="MJG57" s="406"/>
      <c r="MJH57" s="406"/>
      <c r="MJI57" s="406"/>
      <c r="MJJ57" s="406"/>
      <c r="MJK57" s="406"/>
      <c r="MJL57" s="406"/>
      <c r="MJM57" s="406"/>
      <c r="MJN57" s="406"/>
      <c r="MJO57" s="406"/>
      <c r="MJP57" s="406"/>
      <c r="MJQ57" s="406"/>
      <c r="MJR57" s="406"/>
      <c r="MJS57" s="406"/>
      <c r="MJT57" s="406"/>
      <c r="MJU57" s="406"/>
      <c r="MJV57" s="406"/>
      <c r="MJW57" s="406"/>
      <c r="MJX57" s="406"/>
      <c r="MJY57" s="406"/>
      <c r="MJZ57" s="406"/>
      <c r="MKA57" s="406"/>
      <c r="MKB57" s="406"/>
      <c r="MKC57" s="406"/>
      <c r="MKD57" s="406"/>
      <c r="MKE57" s="406"/>
      <c r="MKF57" s="406"/>
      <c r="MKG57" s="406"/>
      <c r="MKH57" s="406"/>
      <c r="MKI57" s="406"/>
      <c r="MKJ57" s="406"/>
      <c r="MKK57" s="406"/>
      <c r="MKL57" s="406"/>
      <c r="MKM57" s="406"/>
      <c r="MKN57" s="406"/>
      <c r="MKO57" s="406"/>
      <c r="MKP57" s="406"/>
      <c r="MKQ57" s="406"/>
      <c r="MKR57" s="406"/>
      <c r="MKS57" s="406"/>
      <c r="MKT57" s="406"/>
      <c r="MKU57" s="406"/>
      <c r="MKV57" s="406"/>
      <c r="MKW57" s="406"/>
      <c r="MKX57" s="406"/>
      <c r="MKY57" s="406"/>
      <c r="MKZ57" s="406"/>
      <c r="MLA57" s="406"/>
      <c r="MLB57" s="406"/>
      <c r="MLC57" s="406"/>
      <c r="MLD57" s="406"/>
      <c r="MLE57" s="406"/>
      <c r="MLF57" s="406"/>
      <c r="MLG57" s="406"/>
      <c r="MLH57" s="406"/>
      <c r="MLI57" s="406"/>
      <c r="MLJ57" s="406"/>
      <c r="MLK57" s="406"/>
      <c r="MLL57" s="406"/>
      <c r="MLM57" s="406"/>
      <c r="MLN57" s="406"/>
      <c r="MLO57" s="406"/>
      <c r="MLP57" s="406"/>
      <c r="MLQ57" s="406"/>
      <c r="MLR57" s="406"/>
      <c r="MLS57" s="406"/>
      <c r="MLT57" s="406"/>
      <c r="MLU57" s="406"/>
      <c r="MLV57" s="406"/>
      <c r="MLW57" s="406"/>
      <c r="MLX57" s="406"/>
      <c r="MLY57" s="406"/>
      <c r="MLZ57" s="406"/>
      <c r="MMA57" s="406"/>
      <c r="MMB57" s="406"/>
      <c r="MMC57" s="406"/>
      <c r="MMD57" s="406"/>
      <c r="MME57" s="406"/>
      <c r="MMF57" s="406"/>
      <c r="MMG57" s="406"/>
      <c r="MMH57" s="406"/>
      <c r="MMI57" s="406"/>
      <c r="MMJ57" s="406"/>
      <c r="MMK57" s="406"/>
      <c r="MML57" s="406"/>
      <c r="MMM57" s="406"/>
      <c r="MMN57" s="406"/>
      <c r="MMO57" s="406"/>
      <c r="MMP57" s="406"/>
      <c r="MMQ57" s="406"/>
      <c r="MMR57" s="406"/>
      <c r="MMS57" s="406"/>
      <c r="MMT57" s="406"/>
      <c r="MMU57" s="406"/>
      <c r="MMV57" s="406"/>
      <c r="MMW57" s="406"/>
      <c r="MMX57" s="406"/>
      <c r="MMY57" s="406"/>
      <c r="MMZ57" s="406"/>
      <c r="MNA57" s="406"/>
      <c r="MNB57" s="406"/>
      <c r="MNC57" s="406"/>
      <c r="MND57" s="406"/>
      <c r="MNE57" s="406"/>
      <c r="MNF57" s="406"/>
      <c r="MNG57" s="406"/>
      <c r="MNH57" s="406"/>
      <c r="MNI57" s="406"/>
      <c r="MNJ57" s="406"/>
      <c r="MNK57" s="406"/>
      <c r="MNL57" s="406"/>
      <c r="MNM57" s="406"/>
      <c r="MNN57" s="406"/>
      <c r="MNO57" s="406"/>
      <c r="MNP57" s="406"/>
      <c r="MNQ57" s="406"/>
      <c r="MNR57" s="406"/>
      <c r="MNS57" s="406"/>
      <c r="MNT57" s="406"/>
      <c r="MNU57" s="406"/>
      <c r="MNV57" s="406"/>
      <c r="MNW57" s="406"/>
      <c r="MNX57" s="406"/>
      <c r="MNY57" s="406"/>
      <c r="MNZ57" s="406"/>
      <c r="MOA57" s="406"/>
      <c r="MOB57" s="406"/>
      <c r="MOC57" s="406"/>
      <c r="MOD57" s="406"/>
      <c r="MOE57" s="406"/>
      <c r="MOF57" s="406"/>
      <c r="MOG57" s="406"/>
      <c r="MOH57" s="406"/>
      <c r="MOI57" s="406"/>
      <c r="MOJ57" s="406"/>
      <c r="MOK57" s="406"/>
      <c r="MOL57" s="406"/>
      <c r="MOM57" s="406"/>
      <c r="MON57" s="406"/>
      <c r="MOO57" s="406"/>
      <c r="MOP57" s="406"/>
      <c r="MOQ57" s="406"/>
      <c r="MOR57" s="406"/>
      <c r="MOS57" s="406"/>
      <c r="MOT57" s="406"/>
      <c r="MOU57" s="406"/>
      <c r="MOV57" s="406"/>
      <c r="MOW57" s="406"/>
      <c r="MOX57" s="406"/>
      <c r="MOY57" s="406"/>
      <c r="MOZ57" s="406"/>
      <c r="MPA57" s="406"/>
      <c r="MPB57" s="406"/>
      <c r="MPC57" s="406"/>
      <c r="MPD57" s="406"/>
      <c r="MPE57" s="406"/>
      <c r="MPF57" s="406"/>
      <c r="MPG57" s="406"/>
      <c r="MPH57" s="406"/>
      <c r="MPI57" s="406"/>
      <c r="MPJ57" s="406"/>
      <c r="MPK57" s="406"/>
      <c r="MPL57" s="406"/>
      <c r="MPM57" s="406"/>
      <c r="MPN57" s="406"/>
      <c r="MPO57" s="406"/>
      <c r="MPP57" s="406"/>
      <c r="MPQ57" s="406"/>
      <c r="MPR57" s="406"/>
      <c r="MPS57" s="406"/>
      <c r="MPT57" s="406"/>
      <c r="MPU57" s="406"/>
      <c r="MPV57" s="406"/>
      <c r="MPW57" s="406"/>
      <c r="MPX57" s="406"/>
      <c r="MPY57" s="406"/>
      <c r="MPZ57" s="406"/>
      <c r="MQA57" s="406"/>
      <c r="MQB57" s="406"/>
      <c r="MQC57" s="406"/>
      <c r="MQD57" s="406"/>
      <c r="MQE57" s="406"/>
      <c r="MQF57" s="406"/>
      <c r="MQG57" s="406"/>
      <c r="MQH57" s="406"/>
      <c r="MQI57" s="406"/>
      <c r="MQJ57" s="406"/>
      <c r="MQK57" s="406"/>
      <c r="MQL57" s="406"/>
      <c r="MQM57" s="406"/>
      <c r="MQN57" s="406"/>
      <c r="MQO57" s="406"/>
      <c r="MQP57" s="406"/>
      <c r="MQQ57" s="406"/>
      <c r="MQR57" s="406"/>
      <c r="MQS57" s="406"/>
      <c r="MQT57" s="406"/>
      <c r="MQU57" s="406"/>
      <c r="MQV57" s="406"/>
      <c r="MQW57" s="406"/>
      <c r="MQX57" s="406"/>
      <c r="MQY57" s="406"/>
      <c r="MQZ57" s="406"/>
      <c r="MRA57" s="406"/>
      <c r="MRB57" s="406"/>
      <c r="MRC57" s="406"/>
      <c r="MRD57" s="406"/>
      <c r="MRE57" s="406"/>
      <c r="MRF57" s="406"/>
      <c r="MRG57" s="406"/>
      <c r="MRH57" s="406"/>
      <c r="MRI57" s="406"/>
      <c r="MRJ57" s="406"/>
      <c r="MRK57" s="406"/>
      <c r="MRL57" s="406"/>
      <c r="MRM57" s="406"/>
      <c r="MRN57" s="406"/>
      <c r="MRO57" s="406"/>
      <c r="MRP57" s="406"/>
      <c r="MRQ57" s="406"/>
      <c r="MRR57" s="406"/>
      <c r="MRS57" s="406"/>
      <c r="MRT57" s="406"/>
      <c r="MRU57" s="406"/>
      <c r="MRV57" s="406"/>
      <c r="MRW57" s="406"/>
      <c r="MRX57" s="406"/>
      <c r="MRY57" s="406"/>
      <c r="MRZ57" s="406"/>
      <c r="MSA57" s="406"/>
      <c r="MSB57" s="406"/>
      <c r="MSC57" s="406"/>
      <c r="MSD57" s="406"/>
      <c r="MSE57" s="406"/>
      <c r="MSF57" s="406"/>
      <c r="MSG57" s="406"/>
      <c r="MSH57" s="406"/>
      <c r="MSI57" s="406"/>
      <c r="MSJ57" s="406"/>
      <c r="MSK57" s="406"/>
      <c r="MSL57" s="406"/>
      <c r="MSM57" s="406"/>
      <c r="MSN57" s="406"/>
      <c r="MSO57" s="406"/>
      <c r="MSP57" s="406"/>
      <c r="MSQ57" s="406"/>
      <c r="MSR57" s="406"/>
      <c r="MSS57" s="406"/>
      <c r="MST57" s="406"/>
      <c r="MSU57" s="406"/>
      <c r="MSV57" s="406"/>
      <c r="MSW57" s="406"/>
      <c r="MSX57" s="406"/>
      <c r="MSY57" s="406"/>
      <c r="MSZ57" s="406"/>
      <c r="MTA57" s="406"/>
      <c r="MTB57" s="406"/>
      <c r="MTC57" s="406"/>
      <c r="MTD57" s="406"/>
      <c r="MTE57" s="406"/>
      <c r="MTF57" s="406"/>
      <c r="MTG57" s="406"/>
      <c r="MTH57" s="406"/>
      <c r="MTI57" s="406"/>
      <c r="MTJ57" s="406"/>
      <c r="MTK57" s="406"/>
      <c r="MTL57" s="406"/>
      <c r="MTM57" s="406"/>
      <c r="MTN57" s="406"/>
      <c r="MTO57" s="406"/>
      <c r="MTP57" s="406"/>
      <c r="MTQ57" s="406"/>
      <c r="MTR57" s="406"/>
      <c r="MTS57" s="406"/>
      <c r="MTT57" s="406"/>
      <c r="MTU57" s="406"/>
      <c r="MTV57" s="406"/>
      <c r="MTW57" s="406"/>
      <c r="MTX57" s="406"/>
      <c r="MTY57" s="406"/>
      <c r="MTZ57" s="406"/>
      <c r="MUA57" s="406"/>
      <c r="MUB57" s="406"/>
      <c r="MUC57" s="406"/>
      <c r="MUD57" s="406"/>
      <c r="MUE57" s="406"/>
      <c r="MUF57" s="406"/>
      <c r="MUG57" s="406"/>
      <c r="MUH57" s="406"/>
      <c r="MUI57" s="406"/>
      <c r="MUJ57" s="406"/>
      <c r="MUK57" s="406"/>
      <c r="MUL57" s="406"/>
      <c r="MUM57" s="406"/>
      <c r="MUN57" s="406"/>
      <c r="MUO57" s="406"/>
      <c r="MUP57" s="406"/>
      <c r="MUQ57" s="406"/>
      <c r="MUR57" s="406"/>
      <c r="MUS57" s="406"/>
      <c r="MUT57" s="406"/>
      <c r="MUU57" s="406"/>
      <c r="MUV57" s="406"/>
      <c r="MUW57" s="406"/>
      <c r="MUX57" s="406"/>
      <c r="MUY57" s="406"/>
      <c r="MUZ57" s="406"/>
      <c r="MVA57" s="406"/>
      <c r="MVB57" s="406"/>
      <c r="MVC57" s="406"/>
      <c r="MVD57" s="406"/>
      <c r="MVE57" s="406"/>
      <c r="MVF57" s="406"/>
      <c r="MVG57" s="406"/>
      <c r="MVH57" s="406"/>
      <c r="MVI57" s="406"/>
      <c r="MVJ57" s="406"/>
      <c r="MVK57" s="406"/>
      <c r="MVL57" s="406"/>
      <c r="MVM57" s="406"/>
      <c r="MVN57" s="406"/>
      <c r="MVO57" s="406"/>
      <c r="MVP57" s="406"/>
      <c r="MVQ57" s="406"/>
      <c r="MVR57" s="406"/>
      <c r="MVS57" s="406"/>
      <c r="MVT57" s="406"/>
      <c r="MVU57" s="406"/>
      <c r="MVV57" s="406"/>
      <c r="MVW57" s="406"/>
      <c r="MVX57" s="406"/>
      <c r="MVY57" s="406"/>
      <c r="MVZ57" s="406"/>
      <c r="MWA57" s="406"/>
      <c r="MWB57" s="406"/>
      <c r="MWC57" s="406"/>
      <c r="MWD57" s="406"/>
      <c r="MWE57" s="406"/>
      <c r="MWF57" s="406"/>
      <c r="MWG57" s="406"/>
      <c r="MWH57" s="406"/>
      <c r="MWI57" s="406"/>
      <c r="MWJ57" s="406"/>
      <c r="MWK57" s="406"/>
      <c r="MWL57" s="406"/>
      <c r="MWM57" s="406"/>
      <c r="MWN57" s="406"/>
      <c r="MWO57" s="406"/>
      <c r="MWP57" s="406"/>
      <c r="MWQ57" s="406"/>
      <c r="MWR57" s="406"/>
      <c r="MWS57" s="406"/>
      <c r="MWT57" s="406"/>
      <c r="MWU57" s="406"/>
      <c r="MWV57" s="406"/>
      <c r="MWW57" s="406"/>
      <c r="MWX57" s="406"/>
      <c r="MWY57" s="406"/>
      <c r="MWZ57" s="406"/>
      <c r="MXA57" s="406"/>
      <c r="MXB57" s="406"/>
      <c r="MXC57" s="406"/>
      <c r="MXD57" s="406"/>
      <c r="MXE57" s="406"/>
      <c r="MXF57" s="406"/>
      <c r="MXG57" s="406"/>
      <c r="MXH57" s="406"/>
      <c r="MXI57" s="406"/>
      <c r="MXJ57" s="406"/>
      <c r="MXK57" s="406"/>
      <c r="MXL57" s="406"/>
      <c r="MXM57" s="406"/>
      <c r="MXN57" s="406"/>
      <c r="MXO57" s="406"/>
      <c r="MXP57" s="406"/>
      <c r="MXQ57" s="406"/>
      <c r="MXR57" s="406"/>
      <c r="MXS57" s="406"/>
      <c r="MXT57" s="406"/>
      <c r="MXU57" s="406"/>
      <c r="MXV57" s="406"/>
      <c r="MXW57" s="406"/>
      <c r="MXX57" s="406"/>
      <c r="MXY57" s="406"/>
      <c r="MXZ57" s="406"/>
      <c r="MYA57" s="406"/>
      <c r="MYB57" s="406"/>
      <c r="MYC57" s="406"/>
      <c r="MYD57" s="406"/>
      <c r="MYE57" s="406"/>
      <c r="MYF57" s="406"/>
      <c r="MYG57" s="406"/>
      <c r="MYH57" s="406"/>
      <c r="MYI57" s="406"/>
      <c r="MYJ57" s="406"/>
      <c r="MYK57" s="406"/>
      <c r="MYL57" s="406"/>
      <c r="MYM57" s="406"/>
      <c r="MYN57" s="406"/>
      <c r="MYO57" s="406"/>
      <c r="MYP57" s="406"/>
      <c r="MYQ57" s="406"/>
      <c r="MYR57" s="406"/>
      <c r="MYS57" s="406"/>
      <c r="MYT57" s="406"/>
      <c r="MYU57" s="406"/>
      <c r="MYV57" s="406"/>
      <c r="MYW57" s="406"/>
      <c r="MYX57" s="406"/>
      <c r="MYY57" s="406"/>
      <c r="MYZ57" s="406"/>
      <c r="MZA57" s="406"/>
      <c r="MZB57" s="406"/>
      <c r="MZC57" s="406"/>
      <c r="MZD57" s="406"/>
      <c r="MZE57" s="406"/>
      <c r="MZF57" s="406"/>
      <c r="MZG57" s="406"/>
      <c r="MZH57" s="406"/>
      <c r="MZI57" s="406"/>
      <c r="MZJ57" s="406"/>
      <c r="MZK57" s="406"/>
      <c r="MZL57" s="406"/>
      <c r="MZM57" s="406"/>
      <c r="MZN57" s="406"/>
      <c r="MZO57" s="406"/>
      <c r="MZP57" s="406"/>
      <c r="MZQ57" s="406"/>
      <c r="MZR57" s="406"/>
      <c r="MZS57" s="406"/>
      <c r="MZT57" s="406"/>
      <c r="MZU57" s="406"/>
      <c r="MZV57" s="406"/>
      <c r="MZW57" s="406"/>
      <c r="MZX57" s="406"/>
      <c r="MZY57" s="406"/>
      <c r="MZZ57" s="406"/>
      <c r="NAA57" s="406"/>
      <c r="NAB57" s="406"/>
      <c r="NAC57" s="406"/>
      <c r="NAD57" s="406"/>
      <c r="NAE57" s="406"/>
      <c r="NAF57" s="406"/>
      <c r="NAG57" s="406"/>
      <c r="NAH57" s="406"/>
      <c r="NAI57" s="406"/>
      <c r="NAJ57" s="406"/>
      <c r="NAK57" s="406"/>
      <c r="NAL57" s="406"/>
      <c r="NAM57" s="406"/>
      <c r="NAN57" s="406"/>
      <c r="NAO57" s="406"/>
      <c r="NAP57" s="406"/>
      <c r="NAQ57" s="406"/>
      <c r="NAR57" s="406"/>
      <c r="NAS57" s="406"/>
      <c r="NAT57" s="406"/>
      <c r="NAU57" s="406"/>
      <c r="NAV57" s="406"/>
      <c r="NAW57" s="406"/>
      <c r="NAX57" s="406"/>
      <c r="NAY57" s="406"/>
      <c r="NAZ57" s="406"/>
      <c r="NBA57" s="406"/>
      <c r="NBB57" s="406"/>
      <c r="NBC57" s="406"/>
      <c r="NBD57" s="406"/>
      <c r="NBE57" s="406"/>
      <c r="NBF57" s="406"/>
      <c r="NBG57" s="406"/>
      <c r="NBH57" s="406"/>
      <c r="NBI57" s="406"/>
      <c r="NBJ57" s="406"/>
      <c r="NBK57" s="406"/>
      <c r="NBL57" s="406"/>
      <c r="NBM57" s="406"/>
      <c r="NBN57" s="406"/>
      <c r="NBO57" s="406"/>
      <c r="NBP57" s="406"/>
      <c r="NBQ57" s="406"/>
      <c r="NBR57" s="406"/>
      <c r="NBS57" s="406"/>
      <c r="NBT57" s="406"/>
      <c r="NBU57" s="406"/>
      <c r="NBV57" s="406"/>
      <c r="NBW57" s="406"/>
      <c r="NBX57" s="406"/>
      <c r="NBY57" s="406"/>
      <c r="NBZ57" s="406"/>
      <c r="NCA57" s="406"/>
      <c r="NCB57" s="406"/>
      <c r="NCC57" s="406"/>
      <c r="NCD57" s="406"/>
      <c r="NCE57" s="406"/>
      <c r="NCF57" s="406"/>
      <c r="NCG57" s="406"/>
      <c r="NCH57" s="406"/>
      <c r="NCI57" s="406"/>
      <c r="NCJ57" s="406"/>
      <c r="NCK57" s="406"/>
      <c r="NCL57" s="406"/>
      <c r="NCM57" s="406"/>
      <c r="NCN57" s="406"/>
      <c r="NCO57" s="406"/>
      <c r="NCP57" s="406"/>
      <c r="NCQ57" s="406"/>
      <c r="NCR57" s="406"/>
      <c r="NCS57" s="406"/>
      <c r="NCT57" s="406"/>
      <c r="NCU57" s="406"/>
      <c r="NCV57" s="406"/>
      <c r="NCW57" s="406"/>
      <c r="NCX57" s="406"/>
      <c r="NCY57" s="406"/>
      <c r="NCZ57" s="406"/>
      <c r="NDA57" s="406"/>
      <c r="NDB57" s="406"/>
      <c r="NDC57" s="406"/>
      <c r="NDD57" s="406"/>
      <c r="NDE57" s="406"/>
      <c r="NDF57" s="406"/>
      <c r="NDG57" s="406"/>
      <c r="NDH57" s="406"/>
      <c r="NDI57" s="406"/>
      <c r="NDJ57" s="406"/>
      <c r="NDK57" s="406"/>
      <c r="NDL57" s="406"/>
      <c r="NDM57" s="406"/>
      <c r="NDN57" s="406"/>
      <c r="NDO57" s="406"/>
      <c r="NDP57" s="406"/>
      <c r="NDQ57" s="406"/>
      <c r="NDR57" s="406"/>
      <c r="NDS57" s="406"/>
      <c r="NDT57" s="406"/>
      <c r="NDU57" s="406"/>
      <c r="NDV57" s="406"/>
      <c r="NDW57" s="406"/>
      <c r="NDX57" s="406"/>
      <c r="NDY57" s="406"/>
      <c r="NDZ57" s="406"/>
      <c r="NEA57" s="406"/>
      <c r="NEB57" s="406"/>
      <c r="NEC57" s="406"/>
      <c r="NED57" s="406"/>
      <c r="NEE57" s="406"/>
      <c r="NEF57" s="406"/>
      <c r="NEG57" s="406"/>
      <c r="NEH57" s="406"/>
      <c r="NEI57" s="406"/>
      <c r="NEJ57" s="406"/>
      <c r="NEK57" s="406"/>
      <c r="NEL57" s="406"/>
      <c r="NEM57" s="406"/>
      <c r="NEN57" s="406"/>
      <c r="NEO57" s="406"/>
      <c r="NEP57" s="406"/>
      <c r="NEQ57" s="406"/>
      <c r="NER57" s="406"/>
      <c r="NES57" s="406"/>
      <c r="NET57" s="406"/>
      <c r="NEU57" s="406"/>
      <c r="NEV57" s="406"/>
      <c r="NEW57" s="406"/>
      <c r="NEX57" s="406"/>
      <c r="NEY57" s="406"/>
      <c r="NEZ57" s="406"/>
      <c r="NFA57" s="406"/>
      <c r="NFB57" s="406"/>
      <c r="NFC57" s="406"/>
      <c r="NFD57" s="406"/>
      <c r="NFE57" s="406"/>
      <c r="NFF57" s="406"/>
      <c r="NFG57" s="406"/>
      <c r="NFH57" s="406"/>
      <c r="NFI57" s="406"/>
      <c r="NFJ57" s="406"/>
      <c r="NFK57" s="406"/>
      <c r="NFL57" s="406"/>
      <c r="NFM57" s="406"/>
      <c r="NFN57" s="406"/>
      <c r="NFO57" s="406"/>
      <c r="NFP57" s="406"/>
      <c r="NFQ57" s="406"/>
      <c r="NFR57" s="406"/>
      <c r="NFS57" s="406"/>
      <c r="NFT57" s="406"/>
      <c r="NFU57" s="406"/>
      <c r="NFV57" s="406"/>
      <c r="NFW57" s="406"/>
      <c r="NFX57" s="406"/>
      <c r="NFY57" s="406"/>
      <c r="NFZ57" s="406"/>
      <c r="NGA57" s="406"/>
      <c r="NGB57" s="406"/>
      <c r="NGC57" s="406"/>
      <c r="NGD57" s="406"/>
      <c r="NGE57" s="406"/>
      <c r="NGF57" s="406"/>
      <c r="NGG57" s="406"/>
      <c r="NGH57" s="406"/>
      <c r="NGI57" s="406"/>
      <c r="NGJ57" s="406"/>
      <c r="NGK57" s="406"/>
      <c r="NGL57" s="406"/>
      <c r="NGM57" s="406"/>
      <c r="NGN57" s="406"/>
      <c r="NGO57" s="406"/>
      <c r="NGP57" s="406"/>
      <c r="NGQ57" s="406"/>
      <c r="NGR57" s="406"/>
      <c r="NGS57" s="406"/>
      <c r="NGT57" s="406"/>
      <c r="NGU57" s="406"/>
      <c r="NGV57" s="406"/>
      <c r="NGW57" s="406"/>
      <c r="NGX57" s="406"/>
      <c r="NGY57" s="406"/>
      <c r="NGZ57" s="406"/>
      <c r="NHA57" s="406"/>
      <c r="NHB57" s="406"/>
      <c r="NHC57" s="406"/>
      <c r="NHD57" s="406"/>
      <c r="NHE57" s="406"/>
      <c r="NHF57" s="406"/>
      <c r="NHG57" s="406"/>
      <c r="NHH57" s="406"/>
      <c r="NHI57" s="406"/>
      <c r="NHJ57" s="406"/>
      <c r="NHK57" s="406"/>
      <c r="NHL57" s="406"/>
      <c r="NHM57" s="406"/>
      <c r="NHN57" s="406"/>
      <c r="NHO57" s="406"/>
      <c r="NHP57" s="406"/>
      <c r="NHQ57" s="406"/>
      <c r="NHR57" s="406"/>
      <c r="NHS57" s="406"/>
      <c r="NHT57" s="406"/>
      <c r="NHU57" s="406"/>
      <c r="NHV57" s="406"/>
      <c r="NHW57" s="406"/>
      <c r="NHX57" s="406"/>
      <c r="NHY57" s="406"/>
      <c r="NHZ57" s="406"/>
      <c r="NIA57" s="406"/>
      <c r="NIB57" s="406"/>
      <c r="NIC57" s="406"/>
      <c r="NID57" s="406"/>
      <c r="NIE57" s="406"/>
      <c r="NIF57" s="406"/>
      <c r="NIG57" s="406"/>
      <c r="NIH57" s="406"/>
      <c r="NII57" s="406"/>
      <c r="NIJ57" s="406"/>
      <c r="NIK57" s="406"/>
      <c r="NIL57" s="406"/>
      <c r="NIM57" s="406"/>
      <c r="NIN57" s="406"/>
      <c r="NIO57" s="406"/>
      <c r="NIP57" s="406"/>
      <c r="NIQ57" s="406"/>
      <c r="NIR57" s="406"/>
      <c r="NIS57" s="406"/>
      <c r="NIT57" s="406"/>
      <c r="NIU57" s="406"/>
      <c r="NIV57" s="406"/>
      <c r="NIW57" s="406"/>
      <c r="NIX57" s="406"/>
      <c r="NIY57" s="406"/>
      <c r="NIZ57" s="406"/>
      <c r="NJA57" s="406"/>
      <c r="NJB57" s="406"/>
      <c r="NJC57" s="406"/>
      <c r="NJD57" s="406"/>
      <c r="NJE57" s="406"/>
      <c r="NJF57" s="406"/>
      <c r="NJG57" s="406"/>
      <c r="NJH57" s="406"/>
      <c r="NJI57" s="406"/>
      <c r="NJJ57" s="406"/>
      <c r="NJK57" s="406"/>
      <c r="NJL57" s="406"/>
      <c r="NJM57" s="406"/>
      <c r="NJN57" s="406"/>
      <c r="NJO57" s="406"/>
      <c r="NJP57" s="406"/>
      <c r="NJQ57" s="406"/>
      <c r="NJR57" s="406"/>
      <c r="NJS57" s="406"/>
      <c r="NJT57" s="406"/>
      <c r="NJU57" s="406"/>
      <c r="NJV57" s="406"/>
      <c r="NJW57" s="406"/>
      <c r="NJX57" s="406"/>
      <c r="NJY57" s="406"/>
      <c r="NJZ57" s="406"/>
      <c r="NKA57" s="406"/>
      <c r="NKB57" s="406"/>
      <c r="NKC57" s="406"/>
      <c r="NKD57" s="406"/>
      <c r="NKE57" s="406"/>
      <c r="NKF57" s="406"/>
      <c r="NKG57" s="406"/>
      <c r="NKH57" s="406"/>
      <c r="NKI57" s="406"/>
      <c r="NKJ57" s="406"/>
      <c r="NKK57" s="406"/>
      <c r="NKL57" s="406"/>
      <c r="NKM57" s="406"/>
      <c r="NKN57" s="406"/>
      <c r="NKO57" s="406"/>
      <c r="NKP57" s="406"/>
      <c r="NKQ57" s="406"/>
      <c r="NKR57" s="406"/>
      <c r="NKS57" s="406"/>
      <c r="NKT57" s="406"/>
      <c r="NKU57" s="406"/>
      <c r="NKV57" s="406"/>
      <c r="NKW57" s="406"/>
      <c r="NKX57" s="406"/>
      <c r="NKY57" s="406"/>
      <c r="NKZ57" s="406"/>
      <c r="NLA57" s="406"/>
      <c r="NLB57" s="406"/>
      <c r="NLC57" s="406"/>
      <c r="NLD57" s="406"/>
      <c r="NLE57" s="406"/>
      <c r="NLF57" s="406"/>
      <c r="NLG57" s="406"/>
      <c r="NLH57" s="406"/>
      <c r="NLI57" s="406"/>
      <c r="NLJ57" s="406"/>
      <c r="NLK57" s="406"/>
      <c r="NLL57" s="406"/>
      <c r="NLM57" s="406"/>
      <c r="NLN57" s="406"/>
      <c r="NLO57" s="406"/>
      <c r="NLP57" s="406"/>
      <c r="NLQ57" s="406"/>
      <c r="NLR57" s="406"/>
      <c r="NLS57" s="406"/>
      <c r="NLT57" s="406"/>
      <c r="NLU57" s="406"/>
      <c r="NLV57" s="406"/>
      <c r="NLW57" s="406"/>
      <c r="NLX57" s="406"/>
      <c r="NLY57" s="406"/>
      <c r="NLZ57" s="406"/>
      <c r="NMA57" s="406"/>
      <c r="NMB57" s="406"/>
      <c r="NMC57" s="406"/>
      <c r="NMD57" s="406"/>
      <c r="NME57" s="406"/>
      <c r="NMF57" s="406"/>
      <c r="NMG57" s="406"/>
      <c r="NMH57" s="406"/>
      <c r="NMI57" s="406"/>
      <c r="NMJ57" s="406"/>
      <c r="NMK57" s="406"/>
      <c r="NML57" s="406"/>
      <c r="NMM57" s="406"/>
      <c r="NMN57" s="406"/>
      <c r="NMO57" s="406"/>
      <c r="NMP57" s="406"/>
      <c r="NMQ57" s="406"/>
      <c r="NMR57" s="406"/>
      <c r="NMS57" s="406"/>
      <c r="NMT57" s="406"/>
      <c r="NMU57" s="406"/>
      <c r="NMV57" s="406"/>
      <c r="NMW57" s="406"/>
      <c r="NMX57" s="406"/>
      <c r="NMY57" s="406"/>
      <c r="NMZ57" s="406"/>
      <c r="NNA57" s="406"/>
      <c r="NNB57" s="406"/>
      <c r="NNC57" s="406"/>
      <c r="NND57" s="406"/>
      <c r="NNE57" s="406"/>
      <c r="NNF57" s="406"/>
      <c r="NNG57" s="406"/>
      <c r="NNH57" s="406"/>
      <c r="NNI57" s="406"/>
      <c r="NNJ57" s="406"/>
      <c r="NNK57" s="406"/>
      <c r="NNL57" s="406"/>
      <c r="NNM57" s="406"/>
      <c r="NNN57" s="406"/>
      <c r="NNO57" s="406"/>
      <c r="NNP57" s="406"/>
      <c r="NNQ57" s="406"/>
      <c r="NNR57" s="406"/>
      <c r="NNS57" s="406"/>
      <c r="NNT57" s="406"/>
      <c r="NNU57" s="406"/>
      <c r="NNV57" s="406"/>
      <c r="NNW57" s="406"/>
      <c r="NNX57" s="406"/>
      <c r="NNY57" s="406"/>
      <c r="NNZ57" s="406"/>
      <c r="NOA57" s="406"/>
      <c r="NOB57" s="406"/>
      <c r="NOC57" s="406"/>
      <c r="NOD57" s="406"/>
      <c r="NOE57" s="406"/>
      <c r="NOF57" s="406"/>
      <c r="NOG57" s="406"/>
      <c r="NOH57" s="406"/>
      <c r="NOI57" s="406"/>
      <c r="NOJ57" s="406"/>
      <c r="NOK57" s="406"/>
      <c r="NOL57" s="406"/>
      <c r="NOM57" s="406"/>
      <c r="NON57" s="406"/>
      <c r="NOO57" s="406"/>
      <c r="NOP57" s="406"/>
      <c r="NOQ57" s="406"/>
      <c r="NOR57" s="406"/>
      <c r="NOS57" s="406"/>
      <c r="NOT57" s="406"/>
      <c r="NOU57" s="406"/>
      <c r="NOV57" s="406"/>
      <c r="NOW57" s="406"/>
      <c r="NOX57" s="406"/>
      <c r="NOY57" s="406"/>
      <c r="NOZ57" s="406"/>
      <c r="NPA57" s="406"/>
      <c r="NPB57" s="406"/>
      <c r="NPC57" s="406"/>
      <c r="NPD57" s="406"/>
      <c r="NPE57" s="406"/>
      <c r="NPF57" s="406"/>
      <c r="NPG57" s="406"/>
      <c r="NPH57" s="406"/>
      <c r="NPI57" s="406"/>
      <c r="NPJ57" s="406"/>
      <c r="NPK57" s="406"/>
      <c r="NPL57" s="406"/>
      <c r="NPM57" s="406"/>
      <c r="NPN57" s="406"/>
      <c r="NPO57" s="406"/>
      <c r="NPP57" s="406"/>
      <c r="NPQ57" s="406"/>
      <c r="NPR57" s="406"/>
      <c r="NPS57" s="406"/>
      <c r="NPT57" s="406"/>
      <c r="NPU57" s="406"/>
      <c r="NPV57" s="406"/>
      <c r="NPW57" s="406"/>
      <c r="NPX57" s="406"/>
      <c r="NPY57" s="406"/>
      <c r="NPZ57" s="406"/>
      <c r="NQA57" s="406"/>
      <c r="NQB57" s="406"/>
      <c r="NQC57" s="406"/>
      <c r="NQD57" s="406"/>
      <c r="NQE57" s="406"/>
      <c r="NQF57" s="406"/>
      <c r="NQG57" s="406"/>
      <c r="NQH57" s="406"/>
      <c r="NQI57" s="406"/>
      <c r="NQJ57" s="406"/>
      <c r="NQK57" s="406"/>
      <c r="NQL57" s="406"/>
      <c r="NQM57" s="406"/>
      <c r="NQN57" s="406"/>
      <c r="NQO57" s="406"/>
      <c r="NQP57" s="406"/>
      <c r="NQQ57" s="406"/>
      <c r="NQR57" s="406"/>
      <c r="NQS57" s="406"/>
      <c r="NQT57" s="406"/>
      <c r="NQU57" s="406"/>
      <c r="NQV57" s="406"/>
      <c r="NQW57" s="406"/>
      <c r="NQX57" s="406"/>
      <c r="NQY57" s="406"/>
      <c r="NQZ57" s="406"/>
      <c r="NRA57" s="406"/>
      <c r="NRB57" s="406"/>
      <c r="NRC57" s="406"/>
      <c r="NRD57" s="406"/>
      <c r="NRE57" s="406"/>
      <c r="NRF57" s="406"/>
      <c r="NRG57" s="406"/>
      <c r="NRH57" s="406"/>
      <c r="NRI57" s="406"/>
      <c r="NRJ57" s="406"/>
      <c r="NRK57" s="406"/>
      <c r="NRL57" s="406"/>
      <c r="NRM57" s="406"/>
      <c r="NRN57" s="406"/>
      <c r="NRO57" s="406"/>
      <c r="NRP57" s="406"/>
      <c r="NRQ57" s="406"/>
      <c r="NRR57" s="406"/>
      <c r="NRS57" s="406"/>
      <c r="NRT57" s="406"/>
      <c r="NRU57" s="406"/>
      <c r="NRV57" s="406"/>
      <c r="NRW57" s="406"/>
      <c r="NRX57" s="406"/>
      <c r="NRY57" s="406"/>
      <c r="NRZ57" s="406"/>
      <c r="NSA57" s="406"/>
      <c r="NSB57" s="406"/>
      <c r="NSC57" s="406"/>
      <c r="NSD57" s="406"/>
      <c r="NSE57" s="406"/>
      <c r="NSF57" s="406"/>
      <c r="NSG57" s="406"/>
      <c r="NSH57" s="406"/>
      <c r="NSI57" s="406"/>
      <c r="NSJ57" s="406"/>
      <c r="NSK57" s="406"/>
      <c r="NSL57" s="406"/>
      <c r="NSM57" s="406"/>
      <c r="NSN57" s="406"/>
      <c r="NSO57" s="406"/>
      <c r="NSP57" s="406"/>
      <c r="NSQ57" s="406"/>
      <c r="NSR57" s="406"/>
      <c r="NSS57" s="406"/>
      <c r="NST57" s="406"/>
      <c r="NSU57" s="406"/>
      <c r="NSV57" s="406"/>
      <c r="NSW57" s="406"/>
      <c r="NSX57" s="406"/>
      <c r="NSY57" s="406"/>
      <c r="NSZ57" s="406"/>
      <c r="NTA57" s="406"/>
      <c r="NTB57" s="406"/>
      <c r="NTC57" s="406"/>
      <c r="NTD57" s="406"/>
      <c r="NTE57" s="406"/>
      <c r="NTF57" s="406"/>
      <c r="NTG57" s="406"/>
      <c r="NTH57" s="406"/>
      <c r="NTI57" s="406"/>
      <c r="NTJ57" s="406"/>
      <c r="NTK57" s="406"/>
      <c r="NTL57" s="406"/>
      <c r="NTM57" s="406"/>
      <c r="NTN57" s="406"/>
      <c r="NTO57" s="406"/>
      <c r="NTP57" s="406"/>
      <c r="NTQ57" s="406"/>
      <c r="NTR57" s="406"/>
      <c r="NTS57" s="406"/>
      <c r="NTT57" s="406"/>
      <c r="NTU57" s="406"/>
      <c r="NTV57" s="406"/>
      <c r="NTW57" s="406"/>
      <c r="NTX57" s="406"/>
      <c r="NTY57" s="406"/>
      <c r="NTZ57" s="406"/>
      <c r="NUA57" s="406"/>
      <c r="NUB57" s="406"/>
      <c r="NUC57" s="406"/>
      <c r="NUD57" s="406"/>
      <c r="NUE57" s="406"/>
      <c r="NUF57" s="406"/>
      <c r="NUG57" s="406"/>
      <c r="NUH57" s="406"/>
      <c r="NUI57" s="406"/>
      <c r="NUJ57" s="406"/>
      <c r="NUK57" s="406"/>
      <c r="NUL57" s="406"/>
      <c r="NUM57" s="406"/>
      <c r="NUN57" s="406"/>
      <c r="NUO57" s="406"/>
      <c r="NUP57" s="406"/>
      <c r="NUQ57" s="406"/>
      <c r="NUR57" s="406"/>
      <c r="NUS57" s="406"/>
      <c r="NUT57" s="406"/>
      <c r="NUU57" s="406"/>
      <c r="NUV57" s="406"/>
      <c r="NUW57" s="406"/>
      <c r="NUX57" s="406"/>
      <c r="NUY57" s="406"/>
      <c r="NUZ57" s="406"/>
      <c r="NVA57" s="406"/>
      <c r="NVB57" s="406"/>
      <c r="NVC57" s="406"/>
      <c r="NVD57" s="406"/>
      <c r="NVE57" s="406"/>
      <c r="NVF57" s="406"/>
      <c r="NVG57" s="406"/>
      <c r="NVH57" s="406"/>
      <c r="NVI57" s="406"/>
      <c r="NVJ57" s="406"/>
      <c r="NVK57" s="406"/>
      <c r="NVL57" s="406"/>
      <c r="NVM57" s="406"/>
      <c r="NVN57" s="406"/>
      <c r="NVO57" s="406"/>
      <c r="NVP57" s="406"/>
      <c r="NVQ57" s="406"/>
      <c r="NVR57" s="406"/>
      <c r="NVS57" s="406"/>
      <c r="NVT57" s="406"/>
      <c r="NVU57" s="406"/>
      <c r="NVV57" s="406"/>
      <c r="NVW57" s="406"/>
      <c r="NVX57" s="406"/>
      <c r="NVY57" s="406"/>
      <c r="NVZ57" s="406"/>
      <c r="NWA57" s="406"/>
      <c r="NWB57" s="406"/>
      <c r="NWC57" s="406"/>
      <c r="NWD57" s="406"/>
      <c r="NWE57" s="406"/>
      <c r="NWF57" s="406"/>
      <c r="NWG57" s="406"/>
      <c r="NWH57" s="406"/>
      <c r="NWI57" s="406"/>
      <c r="NWJ57" s="406"/>
      <c r="NWK57" s="406"/>
      <c r="NWL57" s="406"/>
      <c r="NWM57" s="406"/>
      <c r="NWN57" s="406"/>
      <c r="NWO57" s="406"/>
      <c r="NWP57" s="406"/>
      <c r="NWQ57" s="406"/>
      <c r="NWR57" s="406"/>
      <c r="NWS57" s="406"/>
      <c r="NWT57" s="406"/>
      <c r="NWU57" s="406"/>
      <c r="NWV57" s="406"/>
      <c r="NWW57" s="406"/>
      <c r="NWX57" s="406"/>
      <c r="NWY57" s="406"/>
      <c r="NWZ57" s="406"/>
      <c r="NXA57" s="406"/>
      <c r="NXB57" s="406"/>
      <c r="NXC57" s="406"/>
      <c r="NXD57" s="406"/>
      <c r="NXE57" s="406"/>
      <c r="NXF57" s="406"/>
      <c r="NXG57" s="406"/>
      <c r="NXH57" s="406"/>
      <c r="NXI57" s="406"/>
      <c r="NXJ57" s="406"/>
      <c r="NXK57" s="406"/>
      <c r="NXL57" s="406"/>
      <c r="NXM57" s="406"/>
      <c r="NXN57" s="406"/>
      <c r="NXO57" s="406"/>
      <c r="NXP57" s="406"/>
      <c r="NXQ57" s="406"/>
      <c r="NXR57" s="406"/>
      <c r="NXS57" s="406"/>
      <c r="NXT57" s="406"/>
      <c r="NXU57" s="406"/>
      <c r="NXV57" s="406"/>
      <c r="NXW57" s="406"/>
      <c r="NXX57" s="406"/>
      <c r="NXY57" s="406"/>
      <c r="NXZ57" s="406"/>
      <c r="NYA57" s="406"/>
      <c r="NYB57" s="406"/>
      <c r="NYC57" s="406"/>
      <c r="NYD57" s="406"/>
      <c r="NYE57" s="406"/>
      <c r="NYF57" s="406"/>
      <c r="NYG57" s="406"/>
      <c r="NYH57" s="406"/>
      <c r="NYI57" s="406"/>
      <c r="NYJ57" s="406"/>
      <c r="NYK57" s="406"/>
      <c r="NYL57" s="406"/>
      <c r="NYM57" s="406"/>
      <c r="NYN57" s="406"/>
      <c r="NYO57" s="406"/>
      <c r="NYP57" s="406"/>
      <c r="NYQ57" s="406"/>
      <c r="NYR57" s="406"/>
      <c r="NYS57" s="406"/>
      <c r="NYT57" s="406"/>
      <c r="NYU57" s="406"/>
      <c r="NYV57" s="406"/>
      <c r="NYW57" s="406"/>
      <c r="NYX57" s="406"/>
      <c r="NYY57" s="406"/>
      <c r="NYZ57" s="406"/>
      <c r="NZA57" s="406"/>
      <c r="NZB57" s="406"/>
      <c r="NZC57" s="406"/>
      <c r="NZD57" s="406"/>
      <c r="NZE57" s="406"/>
      <c r="NZF57" s="406"/>
      <c r="NZG57" s="406"/>
      <c r="NZH57" s="406"/>
      <c r="NZI57" s="406"/>
      <c r="NZJ57" s="406"/>
      <c r="NZK57" s="406"/>
      <c r="NZL57" s="406"/>
      <c r="NZM57" s="406"/>
      <c r="NZN57" s="406"/>
      <c r="NZO57" s="406"/>
      <c r="NZP57" s="406"/>
      <c r="NZQ57" s="406"/>
      <c r="NZR57" s="406"/>
      <c r="NZS57" s="406"/>
      <c r="NZT57" s="406"/>
      <c r="NZU57" s="406"/>
      <c r="NZV57" s="406"/>
      <c r="NZW57" s="406"/>
      <c r="NZX57" s="406"/>
      <c r="NZY57" s="406"/>
      <c r="NZZ57" s="406"/>
      <c r="OAA57" s="406"/>
      <c r="OAB57" s="406"/>
      <c r="OAC57" s="406"/>
      <c r="OAD57" s="406"/>
      <c r="OAE57" s="406"/>
      <c r="OAF57" s="406"/>
      <c r="OAG57" s="406"/>
      <c r="OAH57" s="406"/>
      <c r="OAI57" s="406"/>
      <c r="OAJ57" s="406"/>
      <c r="OAK57" s="406"/>
      <c r="OAL57" s="406"/>
      <c r="OAM57" s="406"/>
      <c r="OAN57" s="406"/>
      <c r="OAO57" s="406"/>
      <c r="OAP57" s="406"/>
      <c r="OAQ57" s="406"/>
      <c r="OAR57" s="406"/>
      <c r="OAS57" s="406"/>
      <c r="OAT57" s="406"/>
      <c r="OAU57" s="406"/>
      <c r="OAV57" s="406"/>
      <c r="OAW57" s="406"/>
      <c r="OAX57" s="406"/>
      <c r="OAY57" s="406"/>
      <c r="OAZ57" s="406"/>
      <c r="OBA57" s="406"/>
      <c r="OBB57" s="406"/>
      <c r="OBC57" s="406"/>
      <c r="OBD57" s="406"/>
      <c r="OBE57" s="406"/>
      <c r="OBF57" s="406"/>
      <c r="OBG57" s="406"/>
      <c r="OBH57" s="406"/>
      <c r="OBI57" s="406"/>
      <c r="OBJ57" s="406"/>
      <c r="OBK57" s="406"/>
      <c r="OBL57" s="406"/>
      <c r="OBM57" s="406"/>
      <c r="OBN57" s="406"/>
      <c r="OBO57" s="406"/>
      <c r="OBP57" s="406"/>
      <c r="OBQ57" s="406"/>
      <c r="OBR57" s="406"/>
      <c r="OBS57" s="406"/>
      <c r="OBT57" s="406"/>
      <c r="OBU57" s="406"/>
      <c r="OBV57" s="406"/>
      <c r="OBW57" s="406"/>
      <c r="OBX57" s="406"/>
      <c r="OBY57" s="406"/>
      <c r="OBZ57" s="406"/>
      <c r="OCA57" s="406"/>
      <c r="OCB57" s="406"/>
      <c r="OCC57" s="406"/>
      <c r="OCD57" s="406"/>
      <c r="OCE57" s="406"/>
      <c r="OCF57" s="406"/>
      <c r="OCG57" s="406"/>
      <c r="OCH57" s="406"/>
      <c r="OCI57" s="406"/>
      <c r="OCJ57" s="406"/>
      <c r="OCK57" s="406"/>
      <c r="OCL57" s="406"/>
      <c r="OCM57" s="406"/>
      <c r="OCN57" s="406"/>
      <c r="OCO57" s="406"/>
      <c r="OCP57" s="406"/>
      <c r="OCQ57" s="406"/>
      <c r="OCR57" s="406"/>
      <c r="OCS57" s="406"/>
      <c r="OCT57" s="406"/>
      <c r="OCU57" s="406"/>
      <c r="OCV57" s="406"/>
      <c r="OCW57" s="406"/>
      <c r="OCX57" s="406"/>
      <c r="OCY57" s="406"/>
      <c r="OCZ57" s="406"/>
      <c r="ODA57" s="406"/>
      <c r="ODB57" s="406"/>
      <c r="ODC57" s="406"/>
      <c r="ODD57" s="406"/>
      <c r="ODE57" s="406"/>
      <c r="ODF57" s="406"/>
      <c r="ODG57" s="406"/>
      <c r="ODH57" s="406"/>
      <c r="ODI57" s="406"/>
      <c r="ODJ57" s="406"/>
      <c r="ODK57" s="406"/>
      <c r="ODL57" s="406"/>
      <c r="ODM57" s="406"/>
      <c r="ODN57" s="406"/>
      <c r="ODO57" s="406"/>
      <c r="ODP57" s="406"/>
      <c r="ODQ57" s="406"/>
      <c r="ODR57" s="406"/>
      <c r="ODS57" s="406"/>
      <c r="ODT57" s="406"/>
      <c r="ODU57" s="406"/>
      <c r="ODV57" s="406"/>
      <c r="ODW57" s="406"/>
      <c r="ODX57" s="406"/>
      <c r="ODY57" s="406"/>
      <c r="ODZ57" s="406"/>
      <c r="OEA57" s="406"/>
      <c r="OEB57" s="406"/>
      <c r="OEC57" s="406"/>
      <c r="OED57" s="406"/>
      <c r="OEE57" s="406"/>
      <c r="OEF57" s="406"/>
      <c r="OEG57" s="406"/>
      <c r="OEH57" s="406"/>
      <c r="OEI57" s="406"/>
      <c r="OEJ57" s="406"/>
      <c r="OEK57" s="406"/>
      <c r="OEL57" s="406"/>
      <c r="OEM57" s="406"/>
      <c r="OEN57" s="406"/>
      <c r="OEO57" s="406"/>
      <c r="OEP57" s="406"/>
      <c r="OEQ57" s="406"/>
      <c r="OER57" s="406"/>
      <c r="OES57" s="406"/>
      <c r="OET57" s="406"/>
      <c r="OEU57" s="406"/>
      <c r="OEV57" s="406"/>
      <c r="OEW57" s="406"/>
      <c r="OEX57" s="406"/>
      <c r="OEY57" s="406"/>
      <c r="OEZ57" s="406"/>
      <c r="OFA57" s="406"/>
      <c r="OFB57" s="406"/>
      <c r="OFC57" s="406"/>
      <c r="OFD57" s="406"/>
      <c r="OFE57" s="406"/>
      <c r="OFF57" s="406"/>
      <c r="OFG57" s="406"/>
      <c r="OFH57" s="406"/>
      <c r="OFI57" s="406"/>
      <c r="OFJ57" s="406"/>
      <c r="OFK57" s="406"/>
      <c r="OFL57" s="406"/>
      <c r="OFM57" s="406"/>
      <c r="OFN57" s="406"/>
      <c r="OFO57" s="406"/>
      <c r="OFP57" s="406"/>
      <c r="OFQ57" s="406"/>
      <c r="OFR57" s="406"/>
      <c r="OFS57" s="406"/>
      <c r="OFT57" s="406"/>
      <c r="OFU57" s="406"/>
      <c r="OFV57" s="406"/>
      <c r="OFW57" s="406"/>
      <c r="OFX57" s="406"/>
      <c r="OFY57" s="406"/>
      <c r="OFZ57" s="406"/>
      <c r="OGA57" s="406"/>
      <c r="OGB57" s="406"/>
      <c r="OGC57" s="406"/>
      <c r="OGD57" s="406"/>
      <c r="OGE57" s="406"/>
      <c r="OGF57" s="406"/>
      <c r="OGG57" s="406"/>
      <c r="OGH57" s="406"/>
      <c r="OGI57" s="406"/>
      <c r="OGJ57" s="406"/>
      <c r="OGK57" s="406"/>
      <c r="OGL57" s="406"/>
      <c r="OGM57" s="406"/>
      <c r="OGN57" s="406"/>
      <c r="OGO57" s="406"/>
      <c r="OGP57" s="406"/>
      <c r="OGQ57" s="406"/>
      <c r="OGR57" s="406"/>
      <c r="OGS57" s="406"/>
      <c r="OGT57" s="406"/>
      <c r="OGU57" s="406"/>
      <c r="OGV57" s="406"/>
      <c r="OGW57" s="406"/>
      <c r="OGX57" s="406"/>
      <c r="OGY57" s="406"/>
      <c r="OGZ57" s="406"/>
      <c r="OHA57" s="406"/>
      <c r="OHB57" s="406"/>
      <c r="OHC57" s="406"/>
      <c r="OHD57" s="406"/>
      <c r="OHE57" s="406"/>
      <c r="OHF57" s="406"/>
      <c r="OHG57" s="406"/>
      <c r="OHH57" s="406"/>
      <c r="OHI57" s="406"/>
      <c r="OHJ57" s="406"/>
      <c r="OHK57" s="406"/>
      <c r="OHL57" s="406"/>
      <c r="OHM57" s="406"/>
      <c r="OHN57" s="406"/>
      <c r="OHO57" s="406"/>
      <c r="OHP57" s="406"/>
      <c r="OHQ57" s="406"/>
      <c r="OHR57" s="406"/>
      <c r="OHS57" s="406"/>
      <c r="OHT57" s="406"/>
      <c r="OHU57" s="406"/>
      <c r="OHV57" s="406"/>
      <c r="OHW57" s="406"/>
      <c r="OHX57" s="406"/>
      <c r="OHY57" s="406"/>
      <c r="OHZ57" s="406"/>
      <c r="OIA57" s="406"/>
      <c r="OIB57" s="406"/>
      <c r="OIC57" s="406"/>
      <c r="OID57" s="406"/>
      <c r="OIE57" s="406"/>
      <c r="OIF57" s="406"/>
      <c r="OIG57" s="406"/>
      <c r="OIH57" s="406"/>
      <c r="OII57" s="406"/>
      <c r="OIJ57" s="406"/>
      <c r="OIK57" s="406"/>
      <c r="OIL57" s="406"/>
      <c r="OIM57" s="406"/>
      <c r="OIN57" s="406"/>
      <c r="OIO57" s="406"/>
      <c r="OIP57" s="406"/>
      <c r="OIQ57" s="406"/>
      <c r="OIR57" s="406"/>
      <c r="OIS57" s="406"/>
      <c r="OIT57" s="406"/>
      <c r="OIU57" s="406"/>
      <c r="OIV57" s="406"/>
      <c r="OIW57" s="406"/>
      <c r="OIX57" s="406"/>
      <c r="OIY57" s="406"/>
      <c r="OIZ57" s="406"/>
      <c r="OJA57" s="406"/>
      <c r="OJB57" s="406"/>
      <c r="OJC57" s="406"/>
      <c r="OJD57" s="406"/>
      <c r="OJE57" s="406"/>
      <c r="OJF57" s="406"/>
      <c r="OJG57" s="406"/>
      <c r="OJH57" s="406"/>
      <c r="OJI57" s="406"/>
      <c r="OJJ57" s="406"/>
      <c r="OJK57" s="406"/>
      <c r="OJL57" s="406"/>
      <c r="OJM57" s="406"/>
      <c r="OJN57" s="406"/>
      <c r="OJO57" s="406"/>
      <c r="OJP57" s="406"/>
      <c r="OJQ57" s="406"/>
      <c r="OJR57" s="406"/>
      <c r="OJS57" s="406"/>
      <c r="OJT57" s="406"/>
      <c r="OJU57" s="406"/>
      <c r="OJV57" s="406"/>
      <c r="OJW57" s="406"/>
      <c r="OJX57" s="406"/>
      <c r="OJY57" s="406"/>
      <c r="OJZ57" s="406"/>
      <c r="OKA57" s="406"/>
      <c r="OKB57" s="406"/>
      <c r="OKC57" s="406"/>
      <c r="OKD57" s="406"/>
      <c r="OKE57" s="406"/>
      <c r="OKF57" s="406"/>
      <c r="OKG57" s="406"/>
      <c r="OKH57" s="406"/>
      <c r="OKI57" s="406"/>
      <c r="OKJ57" s="406"/>
      <c r="OKK57" s="406"/>
      <c r="OKL57" s="406"/>
      <c r="OKM57" s="406"/>
      <c r="OKN57" s="406"/>
      <c r="OKO57" s="406"/>
      <c r="OKP57" s="406"/>
      <c r="OKQ57" s="406"/>
      <c r="OKR57" s="406"/>
      <c r="OKS57" s="406"/>
      <c r="OKT57" s="406"/>
      <c r="OKU57" s="406"/>
      <c r="OKV57" s="406"/>
      <c r="OKW57" s="406"/>
      <c r="OKX57" s="406"/>
      <c r="OKY57" s="406"/>
      <c r="OKZ57" s="406"/>
      <c r="OLA57" s="406"/>
      <c r="OLB57" s="406"/>
      <c r="OLC57" s="406"/>
      <c r="OLD57" s="406"/>
      <c r="OLE57" s="406"/>
      <c r="OLF57" s="406"/>
      <c r="OLG57" s="406"/>
      <c r="OLH57" s="406"/>
      <c r="OLI57" s="406"/>
      <c r="OLJ57" s="406"/>
      <c r="OLK57" s="406"/>
      <c r="OLL57" s="406"/>
      <c r="OLM57" s="406"/>
      <c r="OLN57" s="406"/>
      <c r="OLO57" s="406"/>
      <c r="OLP57" s="406"/>
      <c r="OLQ57" s="406"/>
      <c r="OLR57" s="406"/>
      <c r="OLS57" s="406"/>
      <c r="OLT57" s="406"/>
      <c r="OLU57" s="406"/>
      <c r="OLV57" s="406"/>
      <c r="OLW57" s="406"/>
      <c r="OLX57" s="406"/>
      <c r="OLY57" s="406"/>
      <c r="OLZ57" s="406"/>
      <c r="OMA57" s="406"/>
      <c r="OMB57" s="406"/>
      <c r="OMC57" s="406"/>
      <c r="OMD57" s="406"/>
      <c r="OME57" s="406"/>
      <c r="OMF57" s="406"/>
      <c r="OMG57" s="406"/>
      <c r="OMH57" s="406"/>
      <c r="OMI57" s="406"/>
      <c r="OMJ57" s="406"/>
      <c r="OMK57" s="406"/>
      <c r="OML57" s="406"/>
      <c r="OMM57" s="406"/>
      <c r="OMN57" s="406"/>
      <c r="OMO57" s="406"/>
      <c r="OMP57" s="406"/>
      <c r="OMQ57" s="406"/>
      <c r="OMR57" s="406"/>
      <c r="OMS57" s="406"/>
      <c r="OMT57" s="406"/>
      <c r="OMU57" s="406"/>
      <c r="OMV57" s="406"/>
      <c r="OMW57" s="406"/>
      <c r="OMX57" s="406"/>
      <c r="OMY57" s="406"/>
      <c r="OMZ57" s="406"/>
      <c r="ONA57" s="406"/>
      <c r="ONB57" s="406"/>
      <c r="ONC57" s="406"/>
      <c r="OND57" s="406"/>
      <c r="ONE57" s="406"/>
      <c r="ONF57" s="406"/>
      <c r="ONG57" s="406"/>
      <c r="ONH57" s="406"/>
      <c r="ONI57" s="406"/>
      <c r="ONJ57" s="406"/>
      <c r="ONK57" s="406"/>
      <c r="ONL57" s="406"/>
      <c r="ONM57" s="406"/>
      <c r="ONN57" s="406"/>
      <c r="ONO57" s="406"/>
      <c r="ONP57" s="406"/>
      <c r="ONQ57" s="406"/>
      <c r="ONR57" s="406"/>
      <c r="ONS57" s="406"/>
      <c r="ONT57" s="406"/>
      <c r="ONU57" s="406"/>
      <c r="ONV57" s="406"/>
      <c r="ONW57" s="406"/>
      <c r="ONX57" s="406"/>
      <c r="ONY57" s="406"/>
      <c r="ONZ57" s="406"/>
      <c r="OOA57" s="406"/>
      <c r="OOB57" s="406"/>
      <c r="OOC57" s="406"/>
      <c r="OOD57" s="406"/>
      <c r="OOE57" s="406"/>
      <c r="OOF57" s="406"/>
      <c r="OOG57" s="406"/>
      <c r="OOH57" s="406"/>
      <c r="OOI57" s="406"/>
      <c r="OOJ57" s="406"/>
      <c r="OOK57" s="406"/>
      <c r="OOL57" s="406"/>
      <c r="OOM57" s="406"/>
      <c r="OON57" s="406"/>
      <c r="OOO57" s="406"/>
      <c r="OOP57" s="406"/>
      <c r="OOQ57" s="406"/>
      <c r="OOR57" s="406"/>
      <c r="OOS57" s="406"/>
      <c r="OOT57" s="406"/>
      <c r="OOU57" s="406"/>
      <c r="OOV57" s="406"/>
      <c r="OOW57" s="406"/>
      <c r="OOX57" s="406"/>
      <c r="OOY57" s="406"/>
      <c r="OOZ57" s="406"/>
      <c r="OPA57" s="406"/>
      <c r="OPB57" s="406"/>
      <c r="OPC57" s="406"/>
      <c r="OPD57" s="406"/>
      <c r="OPE57" s="406"/>
      <c r="OPF57" s="406"/>
      <c r="OPG57" s="406"/>
      <c r="OPH57" s="406"/>
      <c r="OPI57" s="406"/>
      <c r="OPJ57" s="406"/>
      <c r="OPK57" s="406"/>
      <c r="OPL57" s="406"/>
      <c r="OPM57" s="406"/>
      <c r="OPN57" s="406"/>
      <c r="OPO57" s="406"/>
      <c r="OPP57" s="406"/>
      <c r="OPQ57" s="406"/>
      <c r="OPR57" s="406"/>
      <c r="OPS57" s="406"/>
      <c r="OPT57" s="406"/>
      <c r="OPU57" s="406"/>
      <c r="OPV57" s="406"/>
      <c r="OPW57" s="406"/>
      <c r="OPX57" s="406"/>
      <c r="OPY57" s="406"/>
      <c r="OPZ57" s="406"/>
      <c r="OQA57" s="406"/>
      <c r="OQB57" s="406"/>
      <c r="OQC57" s="406"/>
      <c r="OQD57" s="406"/>
      <c r="OQE57" s="406"/>
      <c r="OQF57" s="406"/>
      <c r="OQG57" s="406"/>
      <c r="OQH57" s="406"/>
      <c r="OQI57" s="406"/>
      <c r="OQJ57" s="406"/>
      <c r="OQK57" s="406"/>
      <c r="OQL57" s="406"/>
      <c r="OQM57" s="406"/>
      <c r="OQN57" s="406"/>
      <c r="OQO57" s="406"/>
      <c r="OQP57" s="406"/>
      <c r="OQQ57" s="406"/>
      <c r="OQR57" s="406"/>
      <c r="OQS57" s="406"/>
      <c r="OQT57" s="406"/>
      <c r="OQU57" s="406"/>
      <c r="OQV57" s="406"/>
      <c r="OQW57" s="406"/>
      <c r="OQX57" s="406"/>
      <c r="OQY57" s="406"/>
      <c r="OQZ57" s="406"/>
      <c r="ORA57" s="406"/>
      <c r="ORB57" s="406"/>
      <c r="ORC57" s="406"/>
      <c r="ORD57" s="406"/>
      <c r="ORE57" s="406"/>
      <c r="ORF57" s="406"/>
      <c r="ORG57" s="406"/>
      <c r="ORH57" s="406"/>
      <c r="ORI57" s="406"/>
      <c r="ORJ57" s="406"/>
      <c r="ORK57" s="406"/>
      <c r="ORL57" s="406"/>
      <c r="ORM57" s="406"/>
      <c r="ORN57" s="406"/>
      <c r="ORO57" s="406"/>
      <c r="ORP57" s="406"/>
      <c r="ORQ57" s="406"/>
      <c r="ORR57" s="406"/>
      <c r="ORS57" s="406"/>
      <c r="ORT57" s="406"/>
      <c r="ORU57" s="406"/>
      <c r="ORV57" s="406"/>
      <c r="ORW57" s="406"/>
      <c r="ORX57" s="406"/>
      <c r="ORY57" s="406"/>
      <c r="ORZ57" s="406"/>
      <c r="OSA57" s="406"/>
      <c r="OSB57" s="406"/>
      <c r="OSC57" s="406"/>
      <c r="OSD57" s="406"/>
      <c r="OSE57" s="406"/>
      <c r="OSF57" s="406"/>
      <c r="OSG57" s="406"/>
      <c r="OSH57" s="406"/>
      <c r="OSI57" s="406"/>
      <c r="OSJ57" s="406"/>
      <c r="OSK57" s="406"/>
      <c r="OSL57" s="406"/>
      <c r="OSM57" s="406"/>
      <c r="OSN57" s="406"/>
      <c r="OSO57" s="406"/>
      <c r="OSP57" s="406"/>
      <c r="OSQ57" s="406"/>
      <c r="OSR57" s="406"/>
      <c r="OSS57" s="406"/>
      <c r="OST57" s="406"/>
      <c r="OSU57" s="406"/>
      <c r="OSV57" s="406"/>
      <c r="OSW57" s="406"/>
      <c r="OSX57" s="406"/>
      <c r="OSY57" s="406"/>
      <c r="OSZ57" s="406"/>
      <c r="OTA57" s="406"/>
      <c r="OTB57" s="406"/>
      <c r="OTC57" s="406"/>
      <c r="OTD57" s="406"/>
      <c r="OTE57" s="406"/>
      <c r="OTF57" s="406"/>
      <c r="OTG57" s="406"/>
      <c r="OTH57" s="406"/>
      <c r="OTI57" s="406"/>
      <c r="OTJ57" s="406"/>
      <c r="OTK57" s="406"/>
      <c r="OTL57" s="406"/>
      <c r="OTM57" s="406"/>
      <c r="OTN57" s="406"/>
      <c r="OTO57" s="406"/>
      <c r="OTP57" s="406"/>
      <c r="OTQ57" s="406"/>
      <c r="OTR57" s="406"/>
      <c r="OTS57" s="406"/>
      <c r="OTT57" s="406"/>
      <c r="OTU57" s="406"/>
      <c r="OTV57" s="406"/>
      <c r="OTW57" s="406"/>
      <c r="OTX57" s="406"/>
      <c r="OTY57" s="406"/>
      <c r="OTZ57" s="406"/>
      <c r="OUA57" s="406"/>
      <c r="OUB57" s="406"/>
      <c r="OUC57" s="406"/>
      <c r="OUD57" s="406"/>
      <c r="OUE57" s="406"/>
      <c r="OUF57" s="406"/>
      <c r="OUG57" s="406"/>
      <c r="OUH57" s="406"/>
      <c r="OUI57" s="406"/>
      <c r="OUJ57" s="406"/>
      <c r="OUK57" s="406"/>
      <c r="OUL57" s="406"/>
      <c r="OUM57" s="406"/>
      <c r="OUN57" s="406"/>
      <c r="OUO57" s="406"/>
      <c r="OUP57" s="406"/>
      <c r="OUQ57" s="406"/>
      <c r="OUR57" s="406"/>
      <c r="OUS57" s="406"/>
      <c r="OUT57" s="406"/>
      <c r="OUU57" s="406"/>
      <c r="OUV57" s="406"/>
      <c r="OUW57" s="406"/>
      <c r="OUX57" s="406"/>
      <c r="OUY57" s="406"/>
      <c r="OUZ57" s="406"/>
      <c r="OVA57" s="406"/>
      <c r="OVB57" s="406"/>
      <c r="OVC57" s="406"/>
      <c r="OVD57" s="406"/>
      <c r="OVE57" s="406"/>
      <c r="OVF57" s="406"/>
      <c r="OVG57" s="406"/>
      <c r="OVH57" s="406"/>
      <c r="OVI57" s="406"/>
      <c r="OVJ57" s="406"/>
      <c r="OVK57" s="406"/>
      <c r="OVL57" s="406"/>
      <c r="OVM57" s="406"/>
      <c r="OVN57" s="406"/>
      <c r="OVO57" s="406"/>
      <c r="OVP57" s="406"/>
      <c r="OVQ57" s="406"/>
      <c r="OVR57" s="406"/>
      <c r="OVS57" s="406"/>
      <c r="OVT57" s="406"/>
      <c r="OVU57" s="406"/>
      <c r="OVV57" s="406"/>
      <c r="OVW57" s="406"/>
      <c r="OVX57" s="406"/>
      <c r="OVY57" s="406"/>
      <c r="OVZ57" s="406"/>
      <c r="OWA57" s="406"/>
      <c r="OWB57" s="406"/>
      <c r="OWC57" s="406"/>
      <c r="OWD57" s="406"/>
      <c r="OWE57" s="406"/>
      <c r="OWF57" s="406"/>
      <c r="OWG57" s="406"/>
      <c r="OWH57" s="406"/>
      <c r="OWI57" s="406"/>
      <c r="OWJ57" s="406"/>
      <c r="OWK57" s="406"/>
      <c r="OWL57" s="406"/>
      <c r="OWM57" s="406"/>
      <c r="OWN57" s="406"/>
      <c r="OWO57" s="406"/>
      <c r="OWP57" s="406"/>
      <c r="OWQ57" s="406"/>
      <c r="OWR57" s="406"/>
      <c r="OWS57" s="406"/>
      <c r="OWT57" s="406"/>
      <c r="OWU57" s="406"/>
      <c r="OWV57" s="406"/>
      <c r="OWW57" s="406"/>
      <c r="OWX57" s="406"/>
      <c r="OWY57" s="406"/>
      <c r="OWZ57" s="406"/>
      <c r="OXA57" s="406"/>
      <c r="OXB57" s="406"/>
      <c r="OXC57" s="406"/>
      <c r="OXD57" s="406"/>
      <c r="OXE57" s="406"/>
      <c r="OXF57" s="406"/>
      <c r="OXG57" s="406"/>
      <c r="OXH57" s="406"/>
      <c r="OXI57" s="406"/>
      <c r="OXJ57" s="406"/>
      <c r="OXK57" s="406"/>
      <c r="OXL57" s="406"/>
      <c r="OXM57" s="406"/>
      <c r="OXN57" s="406"/>
      <c r="OXO57" s="406"/>
      <c r="OXP57" s="406"/>
      <c r="OXQ57" s="406"/>
      <c r="OXR57" s="406"/>
      <c r="OXS57" s="406"/>
      <c r="OXT57" s="406"/>
      <c r="OXU57" s="406"/>
      <c r="OXV57" s="406"/>
      <c r="OXW57" s="406"/>
      <c r="OXX57" s="406"/>
      <c r="OXY57" s="406"/>
      <c r="OXZ57" s="406"/>
      <c r="OYA57" s="406"/>
      <c r="OYB57" s="406"/>
      <c r="OYC57" s="406"/>
      <c r="OYD57" s="406"/>
      <c r="OYE57" s="406"/>
      <c r="OYF57" s="406"/>
      <c r="OYG57" s="406"/>
      <c r="OYH57" s="406"/>
      <c r="OYI57" s="406"/>
      <c r="OYJ57" s="406"/>
      <c r="OYK57" s="406"/>
      <c r="OYL57" s="406"/>
      <c r="OYM57" s="406"/>
      <c r="OYN57" s="406"/>
      <c r="OYO57" s="406"/>
      <c r="OYP57" s="406"/>
      <c r="OYQ57" s="406"/>
      <c r="OYR57" s="406"/>
      <c r="OYS57" s="406"/>
      <c r="OYT57" s="406"/>
      <c r="OYU57" s="406"/>
      <c r="OYV57" s="406"/>
      <c r="OYW57" s="406"/>
      <c r="OYX57" s="406"/>
      <c r="OYY57" s="406"/>
      <c r="OYZ57" s="406"/>
      <c r="OZA57" s="406"/>
      <c r="OZB57" s="406"/>
      <c r="OZC57" s="406"/>
      <c r="OZD57" s="406"/>
      <c r="OZE57" s="406"/>
      <c r="OZF57" s="406"/>
      <c r="OZG57" s="406"/>
      <c r="OZH57" s="406"/>
      <c r="OZI57" s="406"/>
      <c r="OZJ57" s="406"/>
      <c r="OZK57" s="406"/>
      <c r="OZL57" s="406"/>
      <c r="OZM57" s="406"/>
      <c r="OZN57" s="406"/>
      <c r="OZO57" s="406"/>
      <c r="OZP57" s="406"/>
      <c r="OZQ57" s="406"/>
      <c r="OZR57" s="406"/>
      <c r="OZS57" s="406"/>
      <c r="OZT57" s="406"/>
      <c r="OZU57" s="406"/>
      <c r="OZV57" s="406"/>
      <c r="OZW57" s="406"/>
      <c r="OZX57" s="406"/>
      <c r="OZY57" s="406"/>
      <c r="OZZ57" s="406"/>
      <c r="PAA57" s="406"/>
      <c r="PAB57" s="406"/>
      <c r="PAC57" s="406"/>
      <c r="PAD57" s="406"/>
      <c r="PAE57" s="406"/>
      <c r="PAF57" s="406"/>
      <c r="PAG57" s="406"/>
      <c r="PAH57" s="406"/>
      <c r="PAI57" s="406"/>
      <c r="PAJ57" s="406"/>
      <c r="PAK57" s="406"/>
      <c r="PAL57" s="406"/>
      <c r="PAM57" s="406"/>
      <c r="PAN57" s="406"/>
      <c r="PAO57" s="406"/>
      <c r="PAP57" s="406"/>
      <c r="PAQ57" s="406"/>
      <c r="PAR57" s="406"/>
      <c r="PAS57" s="406"/>
      <c r="PAT57" s="406"/>
      <c r="PAU57" s="406"/>
      <c r="PAV57" s="406"/>
      <c r="PAW57" s="406"/>
      <c r="PAX57" s="406"/>
      <c r="PAY57" s="406"/>
      <c r="PAZ57" s="406"/>
      <c r="PBA57" s="406"/>
      <c r="PBB57" s="406"/>
      <c r="PBC57" s="406"/>
      <c r="PBD57" s="406"/>
      <c r="PBE57" s="406"/>
      <c r="PBF57" s="406"/>
      <c r="PBG57" s="406"/>
      <c r="PBH57" s="406"/>
      <c r="PBI57" s="406"/>
      <c r="PBJ57" s="406"/>
      <c r="PBK57" s="406"/>
      <c r="PBL57" s="406"/>
      <c r="PBM57" s="406"/>
      <c r="PBN57" s="406"/>
      <c r="PBO57" s="406"/>
      <c r="PBP57" s="406"/>
      <c r="PBQ57" s="406"/>
      <c r="PBR57" s="406"/>
      <c r="PBS57" s="406"/>
      <c r="PBT57" s="406"/>
      <c r="PBU57" s="406"/>
      <c r="PBV57" s="406"/>
      <c r="PBW57" s="406"/>
      <c r="PBX57" s="406"/>
      <c r="PBY57" s="406"/>
      <c r="PBZ57" s="406"/>
      <c r="PCA57" s="406"/>
      <c r="PCB57" s="406"/>
      <c r="PCC57" s="406"/>
      <c r="PCD57" s="406"/>
      <c r="PCE57" s="406"/>
      <c r="PCF57" s="406"/>
      <c r="PCG57" s="406"/>
      <c r="PCH57" s="406"/>
      <c r="PCI57" s="406"/>
      <c r="PCJ57" s="406"/>
      <c r="PCK57" s="406"/>
      <c r="PCL57" s="406"/>
      <c r="PCM57" s="406"/>
      <c r="PCN57" s="406"/>
      <c r="PCO57" s="406"/>
      <c r="PCP57" s="406"/>
      <c r="PCQ57" s="406"/>
      <c r="PCR57" s="406"/>
      <c r="PCS57" s="406"/>
      <c r="PCT57" s="406"/>
      <c r="PCU57" s="406"/>
      <c r="PCV57" s="406"/>
      <c r="PCW57" s="406"/>
      <c r="PCX57" s="406"/>
      <c r="PCY57" s="406"/>
      <c r="PCZ57" s="406"/>
      <c r="PDA57" s="406"/>
      <c r="PDB57" s="406"/>
      <c r="PDC57" s="406"/>
      <c r="PDD57" s="406"/>
      <c r="PDE57" s="406"/>
      <c r="PDF57" s="406"/>
      <c r="PDG57" s="406"/>
      <c r="PDH57" s="406"/>
      <c r="PDI57" s="406"/>
      <c r="PDJ57" s="406"/>
      <c r="PDK57" s="406"/>
      <c r="PDL57" s="406"/>
      <c r="PDM57" s="406"/>
      <c r="PDN57" s="406"/>
      <c r="PDO57" s="406"/>
      <c r="PDP57" s="406"/>
      <c r="PDQ57" s="406"/>
      <c r="PDR57" s="406"/>
      <c r="PDS57" s="406"/>
      <c r="PDT57" s="406"/>
      <c r="PDU57" s="406"/>
      <c r="PDV57" s="406"/>
      <c r="PDW57" s="406"/>
      <c r="PDX57" s="406"/>
      <c r="PDY57" s="406"/>
      <c r="PDZ57" s="406"/>
      <c r="PEA57" s="406"/>
      <c r="PEB57" s="406"/>
      <c r="PEC57" s="406"/>
      <c r="PED57" s="406"/>
      <c r="PEE57" s="406"/>
      <c r="PEF57" s="406"/>
      <c r="PEG57" s="406"/>
      <c r="PEH57" s="406"/>
      <c r="PEI57" s="406"/>
      <c r="PEJ57" s="406"/>
      <c r="PEK57" s="406"/>
      <c r="PEL57" s="406"/>
      <c r="PEM57" s="406"/>
      <c r="PEN57" s="406"/>
      <c r="PEO57" s="406"/>
      <c r="PEP57" s="406"/>
      <c r="PEQ57" s="406"/>
      <c r="PER57" s="406"/>
      <c r="PES57" s="406"/>
      <c r="PET57" s="406"/>
      <c r="PEU57" s="406"/>
      <c r="PEV57" s="406"/>
      <c r="PEW57" s="406"/>
      <c r="PEX57" s="406"/>
      <c r="PEY57" s="406"/>
      <c r="PEZ57" s="406"/>
      <c r="PFA57" s="406"/>
      <c r="PFB57" s="406"/>
      <c r="PFC57" s="406"/>
      <c r="PFD57" s="406"/>
      <c r="PFE57" s="406"/>
      <c r="PFF57" s="406"/>
      <c r="PFG57" s="406"/>
      <c r="PFH57" s="406"/>
      <c r="PFI57" s="406"/>
      <c r="PFJ57" s="406"/>
      <c r="PFK57" s="406"/>
      <c r="PFL57" s="406"/>
      <c r="PFM57" s="406"/>
      <c r="PFN57" s="406"/>
      <c r="PFO57" s="406"/>
      <c r="PFP57" s="406"/>
      <c r="PFQ57" s="406"/>
      <c r="PFR57" s="406"/>
      <c r="PFS57" s="406"/>
      <c r="PFT57" s="406"/>
      <c r="PFU57" s="406"/>
      <c r="PFV57" s="406"/>
      <c r="PFW57" s="406"/>
      <c r="PFX57" s="406"/>
      <c r="PFY57" s="406"/>
      <c r="PFZ57" s="406"/>
      <c r="PGA57" s="406"/>
      <c r="PGB57" s="406"/>
      <c r="PGC57" s="406"/>
      <c r="PGD57" s="406"/>
      <c r="PGE57" s="406"/>
      <c r="PGF57" s="406"/>
      <c r="PGG57" s="406"/>
      <c r="PGH57" s="406"/>
      <c r="PGI57" s="406"/>
      <c r="PGJ57" s="406"/>
      <c r="PGK57" s="406"/>
      <c r="PGL57" s="406"/>
      <c r="PGM57" s="406"/>
      <c r="PGN57" s="406"/>
      <c r="PGO57" s="406"/>
      <c r="PGP57" s="406"/>
      <c r="PGQ57" s="406"/>
      <c r="PGR57" s="406"/>
      <c r="PGS57" s="406"/>
      <c r="PGT57" s="406"/>
      <c r="PGU57" s="406"/>
      <c r="PGV57" s="406"/>
      <c r="PGW57" s="406"/>
      <c r="PGX57" s="406"/>
      <c r="PGY57" s="406"/>
      <c r="PGZ57" s="406"/>
      <c r="PHA57" s="406"/>
      <c r="PHB57" s="406"/>
      <c r="PHC57" s="406"/>
      <c r="PHD57" s="406"/>
      <c r="PHE57" s="406"/>
      <c r="PHF57" s="406"/>
      <c r="PHG57" s="406"/>
      <c r="PHH57" s="406"/>
      <c r="PHI57" s="406"/>
      <c r="PHJ57" s="406"/>
      <c r="PHK57" s="406"/>
      <c r="PHL57" s="406"/>
      <c r="PHM57" s="406"/>
      <c r="PHN57" s="406"/>
      <c r="PHO57" s="406"/>
      <c r="PHP57" s="406"/>
      <c r="PHQ57" s="406"/>
      <c r="PHR57" s="406"/>
      <c r="PHS57" s="406"/>
      <c r="PHT57" s="406"/>
      <c r="PHU57" s="406"/>
      <c r="PHV57" s="406"/>
      <c r="PHW57" s="406"/>
      <c r="PHX57" s="406"/>
      <c r="PHY57" s="406"/>
      <c r="PHZ57" s="406"/>
      <c r="PIA57" s="406"/>
      <c r="PIB57" s="406"/>
      <c r="PIC57" s="406"/>
      <c r="PID57" s="406"/>
      <c r="PIE57" s="406"/>
      <c r="PIF57" s="406"/>
      <c r="PIG57" s="406"/>
      <c r="PIH57" s="406"/>
      <c r="PII57" s="406"/>
      <c r="PIJ57" s="406"/>
      <c r="PIK57" s="406"/>
      <c r="PIL57" s="406"/>
      <c r="PIM57" s="406"/>
      <c r="PIN57" s="406"/>
      <c r="PIO57" s="406"/>
      <c r="PIP57" s="406"/>
      <c r="PIQ57" s="406"/>
      <c r="PIR57" s="406"/>
      <c r="PIS57" s="406"/>
      <c r="PIT57" s="406"/>
      <c r="PIU57" s="406"/>
      <c r="PIV57" s="406"/>
      <c r="PIW57" s="406"/>
      <c r="PIX57" s="406"/>
      <c r="PIY57" s="406"/>
      <c r="PIZ57" s="406"/>
      <c r="PJA57" s="406"/>
      <c r="PJB57" s="406"/>
      <c r="PJC57" s="406"/>
      <c r="PJD57" s="406"/>
      <c r="PJE57" s="406"/>
      <c r="PJF57" s="406"/>
      <c r="PJG57" s="406"/>
      <c r="PJH57" s="406"/>
      <c r="PJI57" s="406"/>
      <c r="PJJ57" s="406"/>
      <c r="PJK57" s="406"/>
      <c r="PJL57" s="406"/>
      <c r="PJM57" s="406"/>
      <c r="PJN57" s="406"/>
      <c r="PJO57" s="406"/>
      <c r="PJP57" s="406"/>
      <c r="PJQ57" s="406"/>
      <c r="PJR57" s="406"/>
      <c r="PJS57" s="406"/>
      <c r="PJT57" s="406"/>
      <c r="PJU57" s="406"/>
      <c r="PJV57" s="406"/>
      <c r="PJW57" s="406"/>
      <c r="PJX57" s="406"/>
      <c r="PJY57" s="406"/>
      <c r="PJZ57" s="406"/>
      <c r="PKA57" s="406"/>
      <c r="PKB57" s="406"/>
      <c r="PKC57" s="406"/>
      <c r="PKD57" s="406"/>
      <c r="PKE57" s="406"/>
      <c r="PKF57" s="406"/>
      <c r="PKG57" s="406"/>
      <c r="PKH57" s="406"/>
      <c r="PKI57" s="406"/>
      <c r="PKJ57" s="406"/>
      <c r="PKK57" s="406"/>
      <c r="PKL57" s="406"/>
      <c r="PKM57" s="406"/>
      <c r="PKN57" s="406"/>
      <c r="PKO57" s="406"/>
      <c r="PKP57" s="406"/>
      <c r="PKQ57" s="406"/>
      <c r="PKR57" s="406"/>
      <c r="PKS57" s="406"/>
      <c r="PKT57" s="406"/>
      <c r="PKU57" s="406"/>
      <c r="PKV57" s="406"/>
      <c r="PKW57" s="406"/>
      <c r="PKX57" s="406"/>
      <c r="PKY57" s="406"/>
      <c r="PKZ57" s="406"/>
      <c r="PLA57" s="406"/>
      <c r="PLB57" s="406"/>
      <c r="PLC57" s="406"/>
      <c r="PLD57" s="406"/>
      <c r="PLE57" s="406"/>
      <c r="PLF57" s="406"/>
      <c r="PLG57" s="406"/>
      <c r="PLH57" s="406"/>
      <c r="PLI57" s="406"/>
      <c r="PLJ57" s="406"/>
      <c r="PLK57" s="406"/>
      <c r="PLL57" s="406"/>
      <c r="PLM57" s="406"/>
      <c r="PLN57" s="406"/>
      <c r="PLO57" s="406"/>
      <c r="PLP57" s="406"/>
      <c r="PLQ57" s="406"/>
      <c r="PLR57" s="406"/>
      <c r="PLS57" s="406"/>
      <c r="PLT57" s="406"/>
      <c r="PLU57" s="406"/>
      <c r="PLV57" s="406"/>
      <c r="PLW57" s="406"/>
      <c r="PLX57" s="406"/>
      <c r="PLY57" s="406"/>
      <c r="PLZ57" s="406"/>
      <c r="PMA57" s="406"/>
      <c r="PMB57" s="406"/>
      <c r="PMC57" s="406"/>
      <c r="PMD57" s="406"/>
      <c r="PME57" s="406"/>
      <c r="PMF57" s="406"/>
      <c r="PMG57" s="406"/>
      <c r="PMH57" s="406"/>
      <c r="PMI57" s="406"/>
      <c r="PMJ57" s="406"/>
      <c r="PMK57" s="406"/>
      <c r="PML57" s="406"/>
      <c r="PMM57" s="406"/>
      <c r="PMN57" s="406"/>
      <c r="PMO57" s="406"/>
      <c r="PMP57" s="406"/>
      <c r="PMQ57" s="406"/>
      <c r="PMR57" s="406"/>
      <c r="PMS57" s="406"/>
      <c r="PMT57" s="406"/>
      <c r="PMU57" s="406"/>
      <c r="PMV57" s="406"/>
      <c r="PMW57" s="406"/>
      <c r="PMX57" s="406"/>
      <c r="PMY57" s="406"/>
      <c r="PMZ57" s="406"/>
      <c r="PNA57" s="406"/>
      <c r="PNB57" s="406"/>
      <c r="PNC57" s="406"/>
      <c r="PND57" s="406"/>
      <c r="PNE57" s="406"/>
      <c r="PNF57" s="406"/>
      <c r="PNG57" s="406"/>
      <c r="PNH57" s="406"/>
      <c r="PNI57" s="406"/>
      <c r="PNJ57" s="406"/>
      <c r="PNK57" s="406"/>
      <c r="PNL57" s="406"/>
      <c r="PNM57" s="406"/>
      <c r="PNN57" s="406"/>
      <c r="PNO57" s="406"/>
      <c r="PNP57" s="406"/>
      <c r="PNQ57" s="406"/>
      <c r="PNR57" s="406"/>
      <c r="PNS57" s="406"/>
      <c r="PNT57" s="406"/>
      <c r="PNU57" s="406"/>
      <c r="PNV57" s="406"/>
      <c r="PNW57" s="406"/>
      <c r="PNX57" s="406"/>
      <c r="PNY57" s="406"/>
      <c r="PNZ57" s="406"/>
      <c r="POA57" s="406"/>
      <c r="POB57" s="406"/>
      <c r="POC57" s="406"/>
      <c r="POD57" s="406"/>
      <c r="POE57" s="406"/>
      <c r="POF57" s="406"/>
      <c r="POG57" s="406"/>
      <c r="POH57" s="406"/>
      <c r="POI57" s="406"/>
      <c r="POJ57" s="406"/>
      <c r="POK57" s="406"/>
      <c r="POL57" s="406"/>
      <c r="POM57" s="406"/>
      <c r="PON57" s="406"/>
      <c r="POO57" s="406"/>
      <c r="POP57" s="406"/>
      <c r="POQ57" s="406"/>
      <c r="POR57" s="406"/>
      <c r="POS57" s="406"/>
      <c r="POT57" s="406"/>
      <c r="POU57" s="406"/>
      <c r="POV57" s="406"/>
      <c r="POW57" s="406"/>
      <c r="POX57" s="406"/>
      <c r="POY57" s="406"/>
      <c r="POZ57" s="406"/>
      <c r="PPA57" s="406"/>
      <c r="PPB57" s="406"/>
      <c r="PPC57" s="406"/>
      <c r="PPD57" s="406"/>
      <c r="PPE57" s="406"/>
      <c r="PPF57" s="406"/>
      <c r="PPG57" s="406"/>
      <c r="PPH57" s="406"/>
      <c r="PPI57" s="406"/>
      <c r="PPJ57" s="406"/>
      <c r="PPK57" s="406"/>
      <c r="PPL57" s="406"/>
      <c r="PPM57" s="406"/>
      <c r="PPN57" s="406"/>
      <c r="PPO57" s="406"/>
      <c r="PPP57" s="406"/>
      <c r="PPQ57" s="406"/>
      <c r="PPR57" s="406"/>
      <c r="PPS57" s="406"/>
      <c r="PPT57" s="406"/>
      <c r="PPU57" s="406"/>
      <c r="PPV57" s="406"/>
      <c r="PPW57" s="406"/>
      <c r="PPX57" s="406"/>
      <c r="PPY57" s="406"/>
      <c r="PPZ57" s="406"/>
      <c r="PQA57" s="406"/>
      <c r="PQB57" s="406"/>
      <c r="PQC57" s="406"/>
      <c r="PQD57" s="406"/>
      <c r="PQE57" s="406"/>
      <c r="PQF57" s="406"/>
      <c r="PQG57" s="406"/>
      <c r="PQH57" s="406"/>
      <c r="PQI57" s="406"/>
      <c r="PQJ57" s="406"/>
      <c r="PQK57" s="406"/>
      <c r="PQL57" s="406"/>
      <c r="PQM57" s="406"/>
      <c r="PQN57" s="406"/>
      <c r="PQO57" s="406"/>
      <c r="PQP57" s="406"/>
      <c r="PQQ57" s="406"/>
      <c r="PQR57" s="406"/>
      <c r="PQS57" s="406"/>
      <c r="PQT57" s="406"/>
      <c r="PQU57" s="406"/>
      <c r="PQV57" s="406"/>
      <c r="PQW57" s="406"/>
      <c r="PQX57" s="406"/>
      <c r="PQY57" s="406"/>
      <c r="PQZ57" s="406"/>
      <c r="PRA57" s="406"/>
      <c r="PRB57" s="406"/>
      <c r="PRC57" s="406"/>
      <c r="PRD57" s="406"/>
      <c r="PRE57" s="406"/>
      <c r="PRF57" s="406"/>
      <c r="PRG57" s="406"/>
      <c r="PRH57" s="406"/>
      <c r="PRI57" s="406"/>
      <c r="PRJ57" s="406"/>
      <c r="PRK57" s="406"/>
      <c r="PRL57" s="406"/>
      <c r="PRM57" s="406"/>
      <c r="PRN57" s="406"/>
      <c r="PRO57" s="406"/>
      <c r="PRP57" s="406"/>
      <c r="PRQ57" s="406"/>
      <c r="PRR57" s="406"/>
      <c r="PRS57" s="406"/>
      <c r="PRT57" s="406"/>
      <c r="PRU57" s="406"/>
      <c r="PRV57" s="406"/>
      <c r="PRW57" s="406"/>
      <c r="PRX57" s="406"/>
      <c r="PRY57" s="406"/>
      <c r="PRZ57" s="406"/>
      <c r="PSA57" s="406"/>
      <c r="PSB57" s="406"/>
      <c r="PSC57" s="406"/>
      <c r="PSD57" s="406"/>
      <c r="PSE57" s="406"/>
      <c r="PSF57" s="406"/>
      <c r="PSG57" s="406"/>
      <c r="PSH57" s="406"/>
      <c r="PSI57" s="406"/>
      <c r="PSJ57" s="406"/>
      <c r="PSK57" s="406"/>
      <c r="PSL57" s="406"/>
      <c r="PSM57" s="406"/>
      <c r="PSN57" s="406"/>
      <c r="PSO57" s="406"/>
      <c r="PSP57" s="406"/>
      <c r="PSQ57" s="406"/>
      <c r="PSR57" s="406"/>
      <c r="PSS57" s="406"/>
      <c r="PST57" s="406"/>
      <c r="PSU57" s="406"/>
      <c r="PSV57" s="406"/>
      <c r="PSW57" s="406"/>
      <c r="PSX57" s="406"/>
      <c r="PSY57" s="406"/>
      <c r="PSZ57" s="406"/>
      <c r="PTA57" s="406"/>
      <c r="PTB57" s="406"/>
      <c r="PTC57" s="406"/>
      <c r="PTD57" s="406"/>
      <c r="PTE57" s="406"/>
      <c r="PTF57" s="406"/>
      <c r="PTG57" s="406"/>
      <c r="PTH57" s="406"/>
      <c r="PTI57" s="406"/>
      <c r="PTJ57" s="406"/>
      <c r="PTK57" s="406"/>
      <c r="PTL57" s="406"/>
      <c r="PTM57" s="406"/>
      <c r="PTN57" s="406"/>
      <c r="PTO57" s="406"/>
      <c r="PTP57" s="406"/>
      <c r="PTQ57" s="406"/>
      <c r="PTR57" s="406"/>
      <c r="PTS57" s="406"/>
      <c r="PTT57" s="406"/>
      <c r="PTU57" s="406"/>
      <c r="PTV57" s="406"/>
      <c r="PTW57" s="406"/>
      <c r="PTX57" s="406"/>
      <c r="PTY57" s="406"/>
      <c r="PTZ57" s="406"/>
      <c r="PUA57" s="406"/>
      <c r="PUB57" s="406"/>
      <c r="PUC57" s="406"/>
      <c r="PUD57" s="406"/>
      <c r="PUE57" s="406"/>
      <c r="PUF57" s="406"/>
      <c r="PUG57" s="406"/>
      <c r="PUH57" s="406"/>
      <c r="PUI57" s="406"/>
      <c r="PUJ57" s="406"/>
      <c r="PUK57" s="406"/>
      <c r="PUL57" s="406"/>
      <c r="PUM57" s="406"/>
      <c r="PUN57" s="406"/>
      <c r="PUO57" s="406"/>
      <c r="PUP57" s="406"/>
      <c r="PUQ57" s="406"/>
      <c r="PUR57" s="406"/>
      <c r="PUS57" s="406"/>
      <c r="PUT57" s="406"/>
      <c r="PUU57" s="406"/>
      <c r="PUV57" s="406"/>
      <c r="PUW57" s="406"/>
      <c r="PUX57" s="406"/>
      <c r="PUY57" s="406"/>
      <c r="PUZ57" s="406"/>
      <c r="PVA57" s="406"/>
      <c r="PVB57" s="406"/>
      <c r="PVC57" s="406"/>
      <c r="PVD57" s="406"/>
      <c r="PVE57" s="406"/>
      <c r="PVF57" s="406"/>
      <c r="PVG57" s="406"/>
      <c r="PVH57" s="406"/>
      <c r="PVI57" s="406"/>
      <c r="PVJ57" s="406"/>
      <c r="PVK57" s="406"/>
      <c r="PVL57" s="406"/>
      <c r="PVM57" s="406"/>
      <c r="PVN57" s="406"/>
      <c r="PVO57" s="406"/>
      <c r="PVP57" s="406"/>
      <c r="PVQ57" s="406"/>
      <c r="PVR57" s="406"/>
      <c r="PVS57" s="406"/>
      <c r="PVT57" s="406"/>
      <c r="PVU57" s="406"/>
      <c r="PVV57" s="406"/>
      <c r="PVW57" s="406"/>
      <c r="PVX57" s="406"/>
      <c r="PVY57" s="406"/>
      <c r="PVZ57" s="406"/>
      <c r="PWA57" s="406"/>
      <c r="PWB57" s="406"/>
      <c r="PWC57" s="406"/>
      <c r="PWD57" s="406"/>
      <c r="PWE57" s="406"/>
      <c r="PWF57" s="406"/>
      <c r="PWG57" s="406"/>
      <c r="PWH57" s="406"/>
      <c r="PWI57" s="406"/>
      <c r="PWJ57" s="406"/>
      <c r="PWK57" s="406"/>
      <c r="PWL57" s="406"/>
      <c r="PWM57" s="406"/>
      <c r="PWN57" s="406"/>
      <c r="PWO57" s="406"/>
      <c r="PWP57" s="406"/>
      <c r="PWQ57" s="406"/>
      <c r="PWR57" s="406"/>
      <c r="PWS57" s="406"/>
      <c r="PWT57" s="406"/>
      <c r="PWU57" s="406"/>
      <c r="PWV57" s="406"/>
      <c r="PWW57" s="406"/>
      <c r="PWX57" s="406"/>
      <c r="PWY57" s="406"/>
      <c r="PWZ57" s="406"/>
      <c r="PXA57" s="406"/>
      <c r="PXB57" s="406"/>
      <c r="PXC57" s="406"/>
      <c r="PXD57" s="406"/>
      <c r="PXE57" s="406"/>
      <c r="PXF57" s="406"/>
      <c r="PXG57" s="406"/>
      <c r="PXH57" s="406"/>
      <c r="PXI57" s="406"/>
      <c r="PXJ57" s="406"/>
      <c r="PXK57" s="406"/>
      <c r="PXL57" s="406"/>
      <c r="PXM57" s="406"/>
      <c r="PXN57" s="406"/>
      <c r="PXO57" s="406"/>
      <c r="PXP57" s="406"/>
      <c r="PXQ57" s="406"/>
      <c r="PXR57" s="406"/>
      <c r="PXS57" s="406"/>
      <c r="PXT57" s="406"/>
      <c r="PXU57" s="406"/>
      <c r="PXV57" s="406"/>
      <c r="PXW57" s="406"/>
      <c r="PXX57" s="406"/>
      <c r="PXY57" s="406"/>
      <c r="PXZ57" s="406"/>
      <c r="PYA57" s="406"/>
      <c r="PYB57" s="406"/>
      <c r="PYC57" s="406"/>
      <c r="PYD57" s="406"/>
      <c r="PYE57" s="406"/>
      <c r="PYF57" s="406"/>
      <c r="PYG57" s="406"/>
      <c r="PYH57" s="406"/>
      <c r="PYI57" s="406"/>
      <c r="PYJ57" s="406"/>
      <c r="PYK57" s="406"/>
      <c r="PYL57" s="406"/>
      <c r="PYM57" s="406"/>
      <c r="PYN57" s="406"/>
      <c r="PYO57" s="406"/>
      <c r="PYP57" s="406"/>
      <c r="PYQ57" s="406"/>
      <c r="PYR57" s="406"/>
      <c r="PYS57" s="406"/>
      <c r="PYT57" s="406"/>
      <c r="PYU57" s="406"/>
      <c r="PYV57" s="406"/>
      <c r="PYW57" s="406"/>
      <c r="PYX57" s="406"/>
      <c r="PYY57" s="406"/>
      <c r="PYZ57" s="406"/>
      <c r="PZA57" s="406"/>
      <c r="PZB57" s="406"/>
      <c r="PZC57" s="406"/>
      <c r="PZD57" s="406"/>
      <c r="PZE57" s="406"/>
      <c r="PZF57" s="406"/>
      <c r="PZG57" s="406"/>
      <c r="PZH57" s="406"/>
      <c r="PZI57" s="406"/>
      <c r="PZJ57" s="406"/>
      <c r="PZK57" s="406"/>
      <c r="PZL57" s="406"/>
      <c r="PZM57" s="406"/>
      <c r="PZN57" s="406"/>
      <c r="PZO57" s="406"/>
      <c r="PZP57" s="406"/>
      <c r="PZQ57" s="406"/>
      <c r="PZR57" s="406"/>
      <c r="PZS57" s="406"/>
      <c r="PZT57" s="406"/>
      <c r="PZU57" s="406"/>
      <c r="PZV57" s="406"/>
      <c r="PZW57" s="406"/>
      <c r="PZX57" s="406"/>
      <c r="PZY57" s="406"/>
      <c r="PZZ57" s="406"/>
      <c r="QAA57" s="406"/>
      <c r="QAB57" s="406"/>
      <c r="QAC57" s="406"/>
      <c r="QAD57" s="406"/>
      <c r="QAE57" s="406"/>
      <c r="QAF57" s="406"/>
      <c r="QAG57" s="406"/>
      <c r="QAH57" s="406"/>
      <c r="QAI57" s="406"/>
      <c r="QAJ57" s="406"/>
      <c r="QAK57" s="406"/>
      <c r="QAL57" s="406"/>
      <c r="QAM57" s="406"/>
      <c r="QAN57" s="406"/>
      <c r="QAO57" s="406"/>
      <c r="QAP57" s="406"/>
      <c r="QAQ57" s="406"/>
      <c r="QAR57" s="406"/>
      <c r="QAS57" s="406"/>
      <c r="QAT57" s="406"/>
      <c r="QAU57" s="406"/>
      <c r="QAV57" s="406"/>
      <c r="QAW57" s="406"/>
      <c r="QAX57" s="406"/>
      <c r="QAY57" s="406"/>
      <c r="QAZ57" s="406"/>
      <c r="QBA57" s="406"/>
      <c r="QBB57" s="406"/>
      <c r="QBC57" s="406"/>
      <c r="QBD57" s="406"/>
      <c r="QBE57" s="406"/>
      <c r="QBF57" s="406"/>
      <c r="QBG57" s="406"/>
      <c r="QBH57" s="406"/>
      <c r="QBI57" s="406"/>
      <c r="QBJ57" s="406"/>
      <c r="QBK57" s="406"/>
      <c r="QBL57" s="406"/>
      <c r="QBM57" s="406"/>
      <c r="QBN57" s="406"/>
      <c r="QBO57" s="406"/>
      <c r="QBP57" s="406"/>
      <c r="QBQ57" s="406"/>
      <c r="QBR57" s="406"/>
      <c r="QBS57" s="406"/>
      <c r="QBT57" s="406"/>
      <c r="QBU57" s="406"/>
      <c r="QBV57" s="406"/>
      <c r="QBW57" s="406"/>
      <c r="QBX57" s="406"/>
      <c r="QBY57" s="406"/>
      <c r="QBZ57" s="406"/>
      <c r="QCA57" s="406"/>
      <c r="QCB57" s="406"/>
      <c r="QCC57" s="406"/>
      <c r="QCD57" s="406"/>
      <c r="QCE57" s="406"/>
      <c r="QCF57" s="406"/>
      <c r="QCG57" s="406"/>
      <c r="QCH57" s="406"/>
      <c r="QCI57" s="406"/>
      <c r="QCJ57" s="406"/>
      <c r="QCK57" s="406"/>
      <c r="QCL57" s="406"/>
      <c r="QCM57" s="406"/>
      <c r="QCN57" s="406"/>
      <c r="QCO57" s="406"/>
      <c r="QCP57" s="406"/>
      <c r="QCQ57" s="406"/>
      <c r="QCR57" s="406"/>
      <c r="QCS57" s="406"/>
      <c r="QCT57" s="406"/>
      <c r="QCU57" s="406"/>
      <c r="QCV57" s="406"/>
      <c r="QCW57" s="406"/>
      <c r="QCX57" s="406"/>
      <c r="QCY57" s="406"/>
      <c r="QCZ57" s="406"/>
      <c r="QDA57" s="406"/>
      <c r="QDB57" s="406"/>
      <c r="QDC57" s="406"/>
      <c r="QDD57" s="406"/>
      <c r="QDE57" s="406"/>
      <c r="QDF57" s="406"/>
      <c r="QDG57" s="406"/>
      <c r="QDH57" s="406"/>
      <c r="QDI57" s="406"/>
      <c r="QDJ57" s="406"/>
      <c r="QDK57" s="406"/>
      <c r="QDL57" s="406"/>
      <c r="QDM57" s="406"/>
      <c r="QDN57" s="406"/>
      <c r="QDO57" s="406"/>
      <c r="QDP57" s="406"/>
      <c r="QDQ57" s="406"/>
      <c r="QDR57" s="406"/>
      <c r="QDS57" s="406"/>
      <c r="QDT57" s="406"/>
      <c r="QDU57" s="406"/>
      <c r="QDV57" s="406"/>
      <c r="QDW57" s="406"/>
      <c r="QDX57" s="406"/>
      <c r="QDY57" s="406"/>
      <c r="QDZ57" s="406"/>
      <c r="QEA57" s="406"/>
      <c r="QEB57" s="406"/>
      <c r="QEC57" s="406"/>
      <c r="QED57" s="406"/>
      <c r="QEE57" s="406"/>
      <c r="QEF57" s="406"/>
      <c r="QEG57" s="406"/>
      <c r="QEH57" s="406"/>
      <c r="QEI57" s="406"/>
      <c r="QEJ57" s="406"/>
      <c r="QEK57" s="406"/>
      <c r="QEL57" s="406"/>
      <c r="QEM57" s="406"/>
      <c r="QEN57" s="406"/>
      <c r="QEO57" s="406"/>
      <c r="QEP57" s="406"/>
      <c r="QEQ57" s="406"/>
      <c r="QER57" s="406"/>
      <c r="QES57" s="406"/>
      <c r="QET57" s="406"/>
      <c r="QEU57" s="406"/>
      <c r="QEV57" s="406"/>
      <c r="QEW57" s="406"/>
      <c r="QEX57" s="406"/>
      <c r="QEY57" s="406"/>
      <c r="QEZ57" s="406"/>
      <c r="QFA57" s="406"/>
      <c r="QFB57" s="406"/>
      <c r="QFC57" s="406"/>
      <c r="QFD57" s="406"/>
      <c r="QFE57" s="406"/>
      <c r="QFF57" s="406"/>
      <c r="QFG57" s="406"/>
      <c r="QFH57" s="406"/>
      <c r="QFI57" s="406"/>
      <c r="QFJ57" s="406"/>
      <c r="QFK57" s="406"/>
      <c r="QFL57" s="406"/>
      <c r="QFM57" s="406"/>
      <c r="QFN57" s="406"/>
      <c r="QFO57" s="406"/>
      <c r="QFP57" s="406"/>
      <c r="QFQ57" s="406"/>
      <c r="QFR57" s="406"/>
      <c r="QFS57" s="406"/>
      <c r="QFT57" s="406"/>
      <c r="QFU57" s="406"/>
      <c r="QFV57" s="406"/>
      <c r="QFW57" s="406"/>
      <c r="QFX57" s="406"/>
      <c r="QFY57" s="406"/>
      <c r="QFZ57" s="406"/>
      <c r="QGA57" s="406"/>
      <c r="QGB57" s="406"/>
      <c r="QGC57" s="406"/>
      <c r="QGD57" s="406"/>
      <c r="QGE57" s="406"/>
      <c r="QGF57" s="406"/>
      <c r="QGG57" s="406"/>
      <c r="QGH57" s="406"/>
      <c r="QGI57" s="406"/>
      <c r="QGJ57" s="406"/>
      <c r="QGK57" s="406"/>
      <c r="QGL57" s="406"/>
      <c r="QGM57" s="406"/>
      <c r="QGN57" s="406"/>
      <c r="QGO57" s="406"/>
      <c r="QGP57" s="406"/>
      <c r="QGQ57" s="406"/>
      <c r="QGR57" s="406"/>
      <c r="QGS57" s="406"/>
      <c r="QGT57" s="406"/>
      <c r="QGU57" s="406"/>
      <c r="QGV57" s="406"/>
      <c r="QGW57" s="406"/>
      <c r="QGX57" s="406"/>
      <c r="QGY57" s="406"/>
      <c r="QGZ57" s="406"/>
      <c r="QHA57" s="406"/>
      <c r="QHB57" s="406"/>
      <c r="QHC57" s="406"/>
      <c r="QHD57" s="406"/>
      <c r="QHE57" s="406"/>
      <c r="QHF57" s="406"/>
      <c r="QHG57" s="406"/>
      <c r="QHH57" s="406"/>
      <c r="QHI57" s="406"/>
      <c r="QHJ57" s="406"/>
      <c r="QHK57" s="406"/>
      <c r="QHL57" s="406"/>
      <c r="QHM57" s="406"/>
      <c r="QHN57" s="406"/>
      <c r="QHO57" s="406"/>
      <c r="QHP57" s="406"/>
      <c r="QHQ57" s="406"/>
      <c r="QHR57" s="406"/>
      <c r="QHS57" s="406"/>
      <c r="QHT57" s="406"/>
      <c r="QHU57" s="406"/>
      <c r="QHV57" s="406"/>
      <c r="QHW57" s="406"/>
      <c r="QHX57" s="406"/>
      <c r="QHY57" s="406"/>
      <c r="QHZ57" s="406"/>
      <c r="QIA57" s="406"/>
      <c r="QIB57" s="406"/>
      <c r="QIC57" s="406"/>
      <c r="QID57" s="406"/>
      <c r="QIE57" s="406"/>
      <c r="QIF57" s="406"/>
      <c r="QIG57" s="406"/>
      <c r="QIH57" s="406"/>
      <c r="QII57" s="406"/>
      <c r="QIJ57" s="406"/>
      <c r="QIK57" s="406"/>
      <c r="QIL57" s="406"/>
      <c r="QIM57" s="406"/>
      <c r="QIN57" s="406"/>
      <c r="QIO57" s="406"/>
      <c r="QIP57" s="406"/>
      <c r="QIQ57" s="406"/>
      <c r="QIR57" s="406"/>
      <c r="QIS57" s="406"/>
      <c r="QIT57" s="406"/>
      <c r="QIU57" s="406"/>
      <c r="QIV57" s="406"/>
      <c r="QIW57" s="406"/>
      <c r="QIX57" s="406"/>
      <c r="QIY57" s="406"/>
      <c r="QIZ57" s="406"/>
      <c r="QJA57" s="406"/>
      <c r="QJB57" s="406"/>
      <c r="QJC57" s="406"/>
      <c r="QJD57" s="406"/>
      <c r="QJE57" s="406"/>
      <c r="QJF57" s="406"/>
      <c r="QJG57" s="406"/>
      <c r="QJH57" s="406"/>
      <c r="QJI57" s="406"/>
      <c r="QJJ57" s="406"/>
      <c r="QJK57" s="406"/>
      <c r="QJL57" s="406"/>
      <c r="QJM57" s="406"/>
      <c r="QJN57" s="406"/>
      <c r="QJO57" s="406"/>
      <c r="QJP57" s="406"/>
      <c r="QJQ57" s="406"/>
      <c r="QJR57" s="406"/>
      <c r="QJS57" s="406"/>
      <c r="QJT57" s="406"/>
      <c r="QJU57" s="406"/>
      <c r="QJV57" s="406"/>
      <c r="QJW57" s="406"/>
      <c r="QJX57" s="406"/>
      <c r="QJY57" s="406"/>
      <c r="QJZ57" s="406"/>
      <c r="QKA57" s="406"/>
      <c r="QKB57" s="406"/>
      <c r="QKC57" s="406"/>
      <c r="QKD57" s="406"/>
      <c r="QKE57" s="406"/>
      <c r="QKF57" s="406"/>
      <c r="QKG57" s="406"/>
      <c r="QKH57" s="406"/>
      <c r="QKI57" s="406"/>
      <c r="QKJ57" s="406"/>
      <c r="QKK57" s="406"/>
      <c r="QKL57" s="406"/>
      <c r="QKM57" s="406"/>
      <c r="QKN57" s="406"/>
      <c r="QKO57" s="406"/>
      <c r="QKP57" s="406"/>
      <c r="QKQ57" s="406"/>
      <c r="QKR57" s="406"/>
      <c r="QKS57" s="406"/>
      <c r="QKT57" s="406"/>
      <c r="QKU57" s="406"/>
      <c r="QKV57" s="406"/>
      <c r="QKW57" s="406"/>
      <c r="QKX57" s="406"/>
      <c r="QKY57" s="406"/>
      <c r="QKZ57" s="406"/>
      <c r="QLA57" s="406"/>
      <c r="QLB57" s="406"/>
      <c r="QLC57" s="406"/>
      <c r="QLD57" s="406"/>
      <c r="QLE57" s="406"/>
      <c r="QLF57" s="406"/>
      <c r="QLG57" s="406"/>
      <c r="QLH57" s="406"/>
      <c r="QLI57" s="406"/>
      <c r="QLJ57" s="406"/>
      <c r="QLK57" s="406"/>
      <c r="QLL57" s="406"/>
      <c r="QLM57" s="406"/>
      <c r="QLN57" s="406"/>
      <c r="QLO57" s="406"/>
      <c r="QLP57" s="406"/>
      <c r="QLQ57" s="406"/>
      <c r="QLR57" s="406"/>
      <c r="QLS57" s="406"/>
      <c r="QLT57" s="406"/>
      <c r="QLU57" s="406"/>
      <c r="QLV57" s="406"/>
      <c r="QLW57" s="406"/>
      <c r="QLX57" s="406"/>
      <c r="QLY57" s="406"/>
      <c r="QLZ57" s="406"/>
      <c r="QMA57" s="406"/>
      <c r="QMB57" s="406"/>
      <c r="QMC57" s="406"/>
      <c r="QMD57" s="406"/>
      <c r="QME57" s="406"/>
      <c r="QMF57" s="406"/>
      <c r="QMG57" s="406"/>
      <c r="QMH57" s="406"/>
      <c r="QMI57" s="406"/>
      <c r="QMJ57" s="406"/>
      <c r="QMK57" s="406"/>
      <c r="QML57" s="406"/>
      <c r="QMM57" s="406"/>
      <c r="QMN57" s="406"/>
      <c r="QMO57" s="406"/>
      <c r="QMP57" s="406"/>
      <c r="QMQ57" s="406"/>
      <c r="QMR57" s="406"/>
      <c r="QMS57" s="406"/>
      <c r="QMT57" s="406"/>
      <c r="QMU57" s="406"/>
      <c r="QMV57" s="406"/>
      <c r="QMW57" s="406"/>
      <c r="QMX57" s="406"/>
      <c r="QMY57" s="406"/>
      <c r="QMZ57" s="406"/>
      <c r="QNA57" s="406"/>
      <c r="QNB57" s="406"/>
      <c r="QNC57" s="406"/>
      <c r="QND57" s="406"/>
      <c r="QNE57" s="406"/>
      <c r="QNF57" s="406"/>
      <c r="QNG57" s="406"/>
      <c r="QNH57" s="406"/>
      <c r="QNI57" s="406"/>
      <c r="QNJ57" s="406"/>
      <c r="QNK57" s="406"/>
      <c r="QNL57" s="406"/>
      <c r="QNM57" s="406"/>
      <c r="QNN57" s="406"/>
      <c r="QNO57" s="406"/>
      <c r="QNP57" s="406"/>
      <c r="QNQ57" s="406"/>
      <c r="QNR57" s="406"/>
      <c r="QNS57" s="406"/>
      <c r="QNT57" s="406"/>
      <c r="QNU57" s="406"/>
      <c r="QNV57" s="406"/>
      <c r="QNW57" s="406"/>
      <c r="QNX57" s="406"/>
      <c r="QNY57" s="406"/>
      <c r="QNZ57" s="406"/>
      <c r="QOA57" s="406"/>
      <c r="QOB57" s="406"/>
      <c r="QOC57" s="406"/>
      <c r="QOD57" s="406"/>
      <c r="QOE57" s="406"/>
      <c r="QOF57" s="406"/>
      <c r="QOG57" s="406"/>
      <c r="QOH57" s="406"/>
      <c r="QOI57" s="406"/>
      <c r="QOJ57" s="406"/>
      <c r="QOK57" s="406"/>
      <c r="QOL57" s="406"/>
      <c r="QOM57" s="406"/>
      <c r="QON57" s="406"/>
      <c r="QOO57" s="406"/>
      <c r="QOP57" s="406"/>
      <c r="QOQ57" s="406"/>
      <c r="QOR57" s="406"/>
      <c r="QOS57" s="406"/>
      <c r="QOT57" s="406"/>
      <c r="QOU57" s="406"/>
      <c r="QOV57" s="406"/>
      <c r="QOW57" s="406"/>
      <c r="QOX57" s="406"/>
      <c r="QOY57" s="406"/>
      <c r="QOZ57" s="406"/>
      <c r="QPA57" s="406"/>
      <c r="QPB57" s="406"/>
      <c r="QPC57" s="406"/>
      <c r="QPD57" s="406"/>
      <c r="QPE57" s="406"/>
      <c r="QPF57" s="406"/>
      <c r="QPG57" s="406"/>
      <c r="QPH57" s="406"/>
      <c r="QPI57" s="406"/>
      <c r="QPJ57" s="406"/>
      <c r="QPK57" s="406"/>
      <c r="QPL57" s="406"/>
      <c r="QPM57" s="406"/>
      <c r="QPN57" s="406"/>
      <c r="QPO57" s="406"/>
      <c r="QPP57" s="406"/>
      <c r="QPQ57" s="406"/>
      <c r="QPR57" s="406"/>
      <c r="QPS57" s="406"/>
      <c r="QPT57" s="406"/>
      <c r="QPU57" s="406"/>
      <c r="QPV57" s="406"/>
      <c r="QPW57" s="406"/>
      <c r="QPX57" s="406"/>
      <c r="QPY57" s="406"/>
      <c r="QPZ57" s="406"/>
      <c r="QQA57" s="406"/>
      <c r="QQB57" s="406"/>
      <c r="QQC57" s="406"/>
      <c r="QQD57" s="406"/>
      <c r="QQE57" s="406"/>
      <c r="QQF57" s="406"/>
      <c r="QQG57" s="406"/>
      <c r="QQH57" s="406"/>
      <c r="QQI57" s="406"/>
      <c r="QQJ57" s="406"/>
      <c r="QQK57" s="406"/>
      <c r="QQL57" s="406"/>
      <c r="QQM57" s="406"/>
      <c r="QQN57" s="406"/>
      <c r="QQO57" s="406"/>
      <c r="QQP57" s="406"/>
      <c r="QQQ57" s="406"/>
      <c r="QQR57" s="406"/>
      <c r="QQS57" s="406"/>
      <c r="QQT57" s="406"/>
      <c r="QQU57" s="406"/>
      <c r="QQV57" s="406"/>
      <c r="QQW57" s="406"/>
      <c r="QQX57" s="406"/>
      <c r="QQY57" s="406"/>
      <c r="QQZ57" s="406"/>
      <c r="QRA57" s="406"/>
      <c r="QRB57" s="406"/>
      <c r="QRC57" s="406"/>
      <c r="QRD57" s="406"/>
      <c r="QRE57" s="406"/>
      <c r="QRF57" s="406"/>
      <c r="QRG57" s="406"/>
      <c r="QRH57" s="406"/>
      <c r="QRI57" s="406"/>
      <c r="QRJ57" s="406"/>
      <c r="QRK57" s="406"/>
      <c r="QRL57" s="406"/>
      <c r="QRM57" s="406"/>
      <c r="QRN57" s="406"/>
      <c r="QRO57" s="406"/>
      <c r="QRP57" s="406"/>
      <c r="QRQ57" s="406"/>
      <c r="QRR57" s="406"/>
      <c r="QRS57" s="406"/>
      <c r="QRT57" s="406"/>
      <c r="QRU57" s="406"/>
      <c r="QRV57" s="406"/>
      <c r="QRW57" s="406"/>
      <c r="QRX57" s="406"/>
      <c r="QRY57" s="406"/>
      <c r="QRZ57" s="406"/>
      <c r="QSA57" s="406"/>
      <c r="QSB57" s="406"/>
      <c r="QSC57" s="406"/>
      <c r="QSD57" s="406"/>
      <c r="QSE57" s="406"/>
      <c r="QSF57" s="406"/>
      <c r="QSG57" s="406"/>
      <c r="QSH57" s="406"/>
      <c r="QSI57" s="406"/>
      <c r="QSJ57" s="406"/>
      <c r="QSK57" s="406"/>
      <c r="QSL57" s="406"/>
      <c r="QSM57" s="406"/>
      <c r="QSN57" s="406"/>
      <c r="QSO57" s="406"/>
      <c r="QSP57" s="406"/>
      <c r="QSQ57" s="406"/>
      <c r="QSR57" s="406"/>
      <c r="QSS57" s="406"/>
      <c r="QST57" s="406"/>
      <c r="QSU57" s="406"/>
      <c r="QSV57" s="406"/>
      <c r="QSW57" s="406"/>
      <c r="QSX57" s="406"/>
      <c r="QSY57" s="406"/>
      <c r="QSZ57" s="406"/>
      <c r="QTA57" s="406"/>
      <c r="QTB57" s="406"/>
      <c r="QTC57" s="406"/>
      <c r="QTD57" s="406"/>
      <c r="QTE57" s="406"/>
      <c r="QTF57" s="406"/>
      <c r="QTG57" s="406"/>
      <c r="QTH57" s="406"/>
      <c r="QTI57" s="406"/>
      <c r="QTJ57" s="406"/>
      <c r="QTK57" s="406"/>
      <c r="QTL57" s="406"/>
      <c r="QTM57" s="406"/>
      <c r="QTN57" s="406"/>
      <c r="QTO57" s="406"/>
      <c r="QTP57" s="406"/>
      <c r="QTQ57" s="406"/>
      <c r="QTR57" s="406"/>
      <c r="QTS57" s="406"/>
      <c r="QTT57" s="406"/>
      <c r="QTU57" s="406"/>
      <c r="QTV57" s="406"/>
      <c r="QTW57" s="406"/>
      <c r="QTX57" s="406"/>
      <c r="QTY57" s="406"/>
      <c r="QTZ57" s="406"/>
      <c r="QUA57" s="406"/>
      <c r="QUB57" s="406"/>
      <c r="QUC57" s="406"/>
      <c r="QUD57" s="406"/>
      <c r="QUE57" s="406"/>
      <c r="QUF57" s="406"/>
      <c r="QUG57" s="406"/>
      <c r="QUH57" s="406"/>
      <c r="QUI57" s="406"/>
      <c r="QUJ57" s="406"/>
      <c r="QUK57" s="406"/>
      <c r="QUL57" s="406"/>
      <c r="QUM57" s="406"/>
      <c r="QUN57" s="406"/>
      <c r="QUO57" s="406"/>
      <c r="QUP57" s="406"/>
      <c r="QUQ57" s="406"/>
      <c r="QUR57" s="406"/>
      <c r="QUS57" s="406"/>
      <c r="QUT57" s="406"/>
      <c r="QUU57" s="406"/>
      <c r="QUV57" s="406"/>
      <c r="QUW57" s="406"/>
      <c r="QUX57" s="406"/>
      <c r="QUY57" s="406"/>
      <c r="QUZ57" s="406"/>
      <c r="QVA57" s="406"/>
      <c r="QVB57" s="406"/>
      <c r="QVC57" s="406"/>
      <c r="QVD57" s="406"/>
      <c r="QVE57" s="406"/>
      <c r="QVF57" s="406"/>
      <c r="QVG57" s="406"/>
      <c r="QVH57" s="406"/>
      <c r="QVI57" s="406"/>
      <c r="QVJ57" s="406"/>
      <c r="QVK57" s="406"/>
      <c r="QVL57" s="406"/>
      <c r="QVM57" s="406"/>
      <c r="QVN57" s="406"/>
      <c r="QVO57" s="406"/>
      <c r="QVP57" s="406"/>
      <c r="QVQ57" s="406"/>
      <c r="QVR57" s="406"/>
      <c r="QVS57" s="406"/>
      <c r="QVT57" s="406"/>
      <c r="QVU57" s="406"/>
      <c r="QVV57" s="406"/>
      <c r="QVW57" s="406"/>
      <c r="QVX57" s="406"/>
      <c r="QVY57" s="406"/>
      <c r="QVZ57" s="406"/>
      <c r="QWA57" s="406"/>
      <c r="QWB57" s="406"/>
      <c r="QWC57" s="406"/>
      <c r="QWD57" s="406"/>
      <c r="QWE57" s="406"/>
      <c r="QWF57" s="406"/>
      <c r="QWG57" s="406"/>
      <c r="QWH57" s="406"/>
      <c r="QWI57" s="406"/>
      <c r="QWJ57" s="406"/>
      <c r="QWK57" s="406"/>
      <c r="QWL57" s="406"/>
      <c r="QWM57" s="406"/>
      <c r="QWN57" s="406"/>
      <c r="QWO57" s="406"/>
      <c r="QWP57" s="406"/>
      <c r="QWQ57" s="406"/>
      <c r="QWR57" s="406"/>
      <c r="QWS57" s="406"/>
      <c r="QWT57" s="406"/>
      <c r="QWU57" s="406"/>
      <c r="QWV57" s="406"/>
      <c r="QWW57" s="406"/>
      <c r="QWX57" s="406"/>
      <c r="QWY57" s="406"/>
      <c r="QWZ57" s="406"/>
      <c r="QXA57" s="406"/>
      <c r="QXB57" s="406"/>
      <c r="QXC57" s="406"/>
      <c r="QXD57" s="406"/>
      <c r="QXE57" s="406"/>
      <c r="QXF57" s="406"/>
      <c r="QXG57" s="406"/>
      <c r="QXH57" s="406"/>
      <c r="QXI57" s="406"/>
      <c r="QXJ57" s="406"/>
      <c r="QXK57" s="406"/>
      <c r="QXL57" s="406"/>
      <c r="QXM57" s="406"/>
      <c r="QXN57" s="406"/>
      <c r="QXO57" s="406"/>
      <c r="QXP57" s="406"/>
      <c r="QXQ57" s="406"/>
      <c r="QXR57" s="406"/>
      <c r="QXS57" s="406"/>
      <c r="QXT57" s="406"/>
      <c r="QXU57" s="406"/>
      <c r="QXV57" s="406"/>
      <c r="QXW57" s="406"/>
      <c r="QXX57" s="406"/>
      <c r="QXY57" s="406"/>
      <c r="QXZ57" s="406"/>
      <c r="QYA57" s="406"/>
      <c r="QYB57" s="406"/>
      <c r="QYC57" s="406"/>
      <c r="QYD57" s="406"/>
      <c r="QYE57" s="406"/>
      <c r="QYF57" s="406"/>
      <c r="QYG57" s="406"/>
      <c r="QYH57" s="406"/>
      <c r="QYI57" s="406"/>
      <c r="QYJ57" s="406"/>
      <c r="QYK57" s="406"/>
      <c r="QYL57" s="406"/>
      <c r="QYM57" s="406"/>
      <c r="QYN57" s="406"/>
      <c r="QYO57" s="406"/>
      <c r="QYP57" s="406"/>
      <c r="QYQ57" s="406"/>
      <c r="QYR57" s="406"/>
      <c r="QYS57" s="406"/>
      <c r="QYT57" s="406"/>
      <c r="QYU57" s="406"/>
      <c r="QYV57" s="406"/>
      <c r="QYW57" s="406"/>
      <c r="QYX57" s="406"/>
      <c r="QYY57" s="406"/>
      <c r="QYZ57" s="406"/>
      <c r="QZA57" s="406"/>
      <c r="QZB57" s="406"/>
      <c r="QZC57" s="406"/>
      <c r="QZD57" s="406"/>
      <c r="QZE57" s="406"/>
      <c r="QZF57" s="406"/>
      <c r="QZG57" s="406"/>
      <c r="QZH57" s="406"/>
      <c r="QZI57" s="406"/>
      <c r="QZJ57" s="406"/>
      <c r="QZK57" s="406"/>
      <c r="QZL57" s="406"/>
      <c r="QZM57" s="406"/>
      <c r="QZN57" s="406"/>
      <c r="QZO57" s="406"/>
      <c r="QZP57" s="406"/>
      <c r="QZQ57" s="406"/>
      <c r="QZR57" s="406"/>
      <c r="QZS57" s="406"/>
      <c r="QZT57" s="406"/>
      <c r="QZU57" s="406"/>
      <c r="QZV57" s="406"/>
      <c r="QZW57" s="406"/>
      <c r="QZX57" s="406"/>
      <c r="QZY57" s="406"/>
      <c r="QZZ57" s="406"/>
      <c r="RAA57" s="406"/>
      <c r="RAB57" s="406"/>
      <c r="RAC57" s="406"/>
      <c r="RAD57" s="406"/>
      <c r="RAE57" s="406"/>
      <c r="RAF57" s="406"/>
      <c r="RAG57" s="406"/>
      <c r="RAH57" s="406"/>
      <c r="RAI57" s="406"/>
      <c r="RAJ57" s="406"/>
      <c r="RAK57" s="406"/>
      <c r="RAL57" s="406"/>
      <c r="RAM57" s="406"/>
      <c r="RAN57" s="406"/>
      <c r="RAO57" s="406"/>
      <c r="RAP57" s="406"/>
      <c r="RAQ57" s="406"/>
      <c r="RAR57" s="406"/>
      <c r="RAS57" s="406"/>
      <c r="RAT57" s="406"/>
      <c r="RAU57" s="406"/>
      <c r="RAV57" s="406"/>
      <c r="RAW57" s="406"/>
      <c r="RAX57" s="406"/>
      <c r="RAY57" s="406"/>
      <c r="RAZ57" s="406"/>
      <c r="RBA57" s="406"/>
      <c r="RBB57" s="406"/>
      <c r="RBC57" s="406"/>
      <c r="RBD57" s="406"/>
      <c r="RBE57" s="406"/>
      <c r="RBF57" s="406"/>
      <c r="RBG57" s="406"/>
      <c r="RBH57" s="406"/>
      <c r="RBI57" s="406"/>
      <c r="RBJ57" s="406"/>
      <c r="RBK57" s="406"/>
      <c r="RBL57" s="406"/>
      <c r="RBM57" s="406"/>
      <c r="RBN57" s="406"/>
      <c r="RBO57" s="406"/>
      <c r="RBP57" s="406"/>
      <c r="RBQ57" s="406"/>
      <c r="RBR57" s="406"/>
      <c r="RBS57" s="406"/>
      <c r="RBT57" s="406"/>
      <c r="RBU57" s="406"/>
      <c r="RBV57" s="406"/>
      <c r="RBW57" s="406"/>
      <c r="RBX57" s="406"/>
      <c r="RBY57" s="406"/>
      <c r="RBZ57" s="406"/>
      <c r="RCA57" s="406"/>
      <c r="RCB57" s="406"/>
      <c r="RCC57" s="406"/>
      <c r="RCD57" s="406"/>
      <c r="RCE57" s="406"/>
      <c r="RCF57" s="406"/>
      <c r="RCG57" s="406"/>
      <c r="RCH57" s="406"/>
      <c r="RCI57" s="406"/>
      <c r="RCJ57" s="406"/>
      <c r="RCK57" s="406"/>
      <c r="RCL57" s="406"/>
      <c r="RCM57" s="406"/>
      <c r="RCN57" s="406"/>
      <c r="RCO57" s="406"/>
      <c r="RCP57" s="406"/>
      <c r="RCQ57" s="406"/>
      <c r="RCR57" s="406"/>
      <c r="RCS57" s="406"/>
      <c r="RCT57" s="406"/>
      <c r="RCU57" s="406"/>
      <c r="RCV57" s="406"/>
      <c r="RCW57" s="406"/>
      <c r="RCX57" s="406"/>
      <c r="RCY57" s="406"/>
      <c r="RCZ57" s="406"/>
      <c r="RDA57" s="406"/>
      <c r="RDB57" s="406"/>
      <c r="RDC57" s="406"/>
      <c r="RDD57" s="406"/>
      <c r="RDE57" s="406"/>
      <c r="RDF57" s="406"/>
      <c r="RDG57" s="406"/>
      <c r="RDH57" s="406"/>
      <c r="RDI57" s="406"/>
      <c r="RDJ57" s="406"/>
      <c r="RDK57" s="406"/>
      <c r="RDL57" s="406"/>
      <c r="RDM57" s="406"/>
      <c r="RDN57" s="406"/>
      <c r="RDO57" s="406"/>
      <c r="RDP57" s="406"/>
      <c r="RDQ57" s="406"/>
      <c r="RDR57" s="406"/>
      <c r="RDS57" s="406"/>
      <c r="RDT57" s="406"/>
      <c r="RDU57" s="406"/>
      <c r="RDV57" s="406"/>
      <c r="RDW57" s="406"/>
      <c r="RDX57" s="406"/>
      <c r="RDY57" s="406"/>
      <c r="RDZ57" s="406"/>
      <c r="REA57" s="406"/>
      <c r="REB57" s="406"/>
      <c r="REC57" s="406"/>
      <c r="RED57" s="406"/>
      <c r="REE57" s="406"/>
      <c r="REF57" s="406"/>
      <c r="REG57" s="406"/>
      <c r="REH57" s="406"/>
      <c r="REI57" s="406"/>
      <c r="REJ57" s="406"/>
      <c r="REK57" s="406"/>
      <c r="REL57" s="406"/>
      <c r="REM57" s="406"/>
      <c r="REN57" s="406"/>
      <c r="REO57" s="406"/>
      <c r="REP57" s="406"/>
      <c r="REQ57" s="406"/>
      <c r="RER57" s="406"/>
      <c r="RES57" s="406"/>
      <c r="RET57" s="406"/>
      <c r="REU57" s="406"/>
      <c r="REV57" s="406"/>
      <c r="REW57" s="406"/>
      <c r="REX57" s="406"/>
      <c r="REY57" s="406"/>
      <c r="REZ57" s="406"/>
      <c r="RFA57" s="406"/>
      <c r="RFB57" s="406"/>
      <c r="RFC57" s="406"/>
      <c r="RFD57" s="406"/>
      <c r="RFE57" s="406"/>
      <c r="RFF57" s="406"/>
      <c r="RFG57" s="406"/>
      <c r="RFH57" s="406"/>
      <c r="RFI57" s="406"/>
      <c r="RFJ57" s="406"/>
      <c r="RFK57" s="406"/>
      <c r="RFL57" s="406"/>
      <c r="RFM57" s="406"/>
      <c r="RFN57" s="406"/>
      <c r="RFO57" s="406"/>
      <c r="RFP57" s="406"/>
      <c r="RFQ57" s="406"/>
      <c r="RFR57" s="406"/>
      <c r="RFS57" s="406"/>
      <c r="RFT57" s="406"/>
      <c r="RFU57" s="406"/>
      <c r="RFV57" s="406"/>
      <c r="RFW57" s="406"/>
      <c r="RFX57" s="406"/>
      <c r="RFY57" s="406"/>
      <c r="RFZ57" s="406"/>
      <c r="RGA57" s="406"/>
      <c r="RGB57" s="406"/>
      <c r="RGC57" s="406"/>
      <c r="RGD57" s="406"/>
      <c r="RGE57" s="406"/>
      <c r="RGF57" s="406"/>
      <c r="RGG57" s="406"/>
      <c r="RGH57" s="406"/>
      <c r="RGI57" s="406"/>
      <c r="RGJ57" s="406"/>
      <c r="RGK57" s="406"/>
      <c r="RGL57" s="406"/>
      <c r="RGM57" s="406"/>
      <c r="RGN57" s="406"/>
      <c r="RGO57" s="406"/>
      <c r="RGP57" s="406"/>
      <c r="RGQ57" s="406"/>
      <c r="RGR57" s="406"/>
      <c r="RGS57" s="406"/>
      <c r="RGT57" s="406"/>
      <c r="RGU57" s="406"/>
      <c r="RGV57" s="406"/>
      <c r="RGW57" s="406"/>
      <c r="RGX57" s="406"/>
      <c r="RGY57" s="406"/>
      <c r="RGZ57" s="406"/>
      <c r="RHA57" s="406"/>
      <c r="RHB57" s="406"/>
      <c r="RHC57" s="406"/>
      <c r="RHD57" s="406"/>
      <c r="RHE57" s="406"/>
      <c r="RHF57" s="406"/>
      <c r="RHG57" s="406"/>
      <c r="RHH57" s="406"/>
      <c r="RHI57" s="406"/>
      <c r="RHJ57" s="406"/>
      <c r="RHK57" s="406"/>
      <c r="RHL57" s="406"/>
      <c r="RHM57" s="406"/>
      <c r="RHN57" s="406"/>
      <c r="RHO57" s="406"/>
      <c r="RHP57" s="406"/>
      <c r="RHQ57" s="406"/>
      <c r="RHR57" s="406"/>
      <c r="RHS57" s="406"/>
      <c r="RHT57" s="406"/>
      <c r="RHU57" s="406"/>
      <c r="RHV57" s="406"/>
      <c r="RHW57" s="406"/>
      <c r="RHX57" s="406"/>
      <c r="RHY57" s="406"/>
      <c r="RHZ57" s="406"/>
      <c r="RIA57" s="406"/>
      <c r="RIB57" s="406"/>
      <c r="RIC57" s="406"/>
      <c r="RID57" s="406"/>
      <c r="RIE57" s="406"/>
      <c r="RIF57" s="406"/>
      <c r="RIG57" s="406"/>
      <c r="RIH57" s="406"/>
      <c r="RII57" s="406"/>
      <c r="RIJ57" s="406"/>
      <c r="RIK57" s="406"/>
      <c r="RIL57" s="406"/>
      <c r="RIM57" s="406"/>
      <c r="RIN57" s="406"/>
      <c r="RIO57" s="406"/>
      <c r="RIP57" s="406"/>
      <c r="RIQ57" s="406"/>
      <c r="RIR57" s="406"/>
      <c r="RIS57" s="406"/>
      <c r="RIT57" s="406"/>
      <c r="RIU57" s="406"/>
      <c r="RIV57" s="406"/>
      <c r="RIW57" s="406"/>
      <c r="RIX57" s="406"/>
      <c r="RIY57" s="406"/>
      <c r="RIZ57" s="406"/>
      <c r="RJA57" s="406"/>
      <c r="RJB57" s="406"/>
      <c r="RJC57" s="406"/>
      <c r="RJD57" s="406"/>
      <c r="RJE57" s="406"/>
      <c r="RJF57" s="406"/>
      <c r="RJG57" s="406"/>
      <c r="RJH57" s="406"/>
      <c r="RJI57" s="406"/>
      <c r="RJJ57" s="406"/>
      <c r="RJK57" s="406"/>
      <c r="RJL57" s="406"/>
      <c r="RJM57" s="406"/>
      <c r="RJN57" s="406"/>
      <c r="RJO57" s="406"/>
      <c r="RJP57" s="406"/>
      <c r="RJQ57" s="406"/>
      <c r="RJR57" s="406"/>
      <c r="RJS57" s="406"/>
      <c r="RJT57" s="406"/>
      <c r="RJU57" s="406"/>
      <c r="RJV57" s="406"/>
      <c r="RJW57" s="406"/>
      <c r="RJX57" s="406"/>
      <c r="RJY57" s="406"/>
      <c r="RJZ57" s="406"/>
      <c r="RKA57" s="406"/>
      <c r="RKB57" s="406"/>
      <c r="RKC57" s="406"/>
      <c r="RKD57" s="406"/>
      <c r="RKE57" s="406"/>
      <c r="RKF57" s="406"/>
      <c r="RKG57" s="406"/>
      <c r="RKH57" s="406"/>
      <c r="RKI57" s="406"/>
      <c r="RKJ57" s="406"/>
      <c r="RKK57" s="406"/>
      <c r="RKL57" s="406"/>
      <c r="RKM57" s="406"/>
      <c r="RKN57" s="406"/>
      <c r="RKO57" s="406"/>
      <c r="RKP57" s="406"/>
      <c r="RKQ57" s="406"/>
      <c r="RKR57" s="406"/>
      <c r="RKS57" s="406"/>
      <c r="RKT57" s="406"/>
      <c r="RKU57" s="406"/>
      <c r="RKV57" s="406"/>
      <c r="RKW57" s="406"/>
      <c r="RKX57" s="406"/>
      <c r="RKY57" s="406"/>
      <c r="RKZ57" s="406"/>
      <c r="RLA57" s="406"/>
      <c r="RLB57" s="406"/>
      <c r="RLC57" s="406"/>
      <c r="RLD57" s="406"/>
      <c r="RLE57" s="406"/>
      <c r="RLF57" s="406"/>
      <c r="RLG57" s="406"/>
      <c r="RLH57" s="406"/>
      <c r="RLI57" s="406"/>
      <c r="RLJ57" s="406"/>
      <c r="RLK57" s="406"/>
      <c r="RLL57" s="406"/>
      <c r="RLM57" s="406"/>
      <c r="RLN57" s="406"/>
      <c r="RLO57" s="406"/>
      <c r="RLP57" s="406"/>
      <c r="RLQ57" s="406"/>
      <c r="RLR57" s="406"/>
      <c r="RLS57" s="406"/>
      <c r="RLT57" s="406"/>
      <c r="RLU57" s="406"/>
      <c r="RLV57" s="406"/>
      <c r="RLW57" s="406"/>
      <c r="RLX57" s="406"/>
      <c r="RLY57" s="406"/>
      <c r="RLZ57" s="406"/>
      <c r="RMA57" s="406"/>
      <c r="RMB57" s="406"/>
      <c r="RMC57" s="406"/>
      <c r="RMD57" s="406"/>
      <c r="RME57" s="406"/>
      <c r="RMF57" s="406"/>
      <c r="RMG57" s="406"/>
      <c r="RMH57" s="406"/>
      <c r="RMI57" s="406"/>
      <c r="RMJ57" s="406"/>
      <c r="RMK57" s="406"/>
      <c r="RML57" s="406"/>
      <c r="RMM57" s="406"/>
      <c r="RMN57" s="406"/>
      <c r="RMO57" s="406"/>
      <c r="RMP57" s="406"/>
      <c r="RMQ57" s="406"/>
      <c r="RMR57" s="406"/>
      <c r="RMS57" s="406"/>
      <c r="RMT57" s="406"/>
      <c r="RMU57" s="406"/>
      <c r="RMV57" s="406"/>
      <c r="RMW57" s="406"/>
      <c r="RMX57" s="406"/>
      <c r="RMY57" s="406"/>
      <c r="RMZ57" s="406"/>
      <c r="RNA57" s="406"/>
      <c r="RNB57" s="406"/>
      <c r="RNC57" s="406"/>
      <c r="RND57" s="406"/>
      <c r="RNE57" s="406"/>
      <c r="RNF57" s="406"/>
      <c r="RNG57" s="406"/>
      <c r="RNH57" s="406"/>
      <c r="RNI57" s="406"/>
      <c r="RNJ57" s="406"/>
      <c r="RNK57" s="406"/>
      <c r="RNL57" s="406"/>
      <c r="RNM57" s="406"/>
      <c r="RNN57" s="406"/>
      <c r="RNO57" s="406"/>
      <c r="RNP57" s="406"/>
      <c r="RNQ57" s="406"/>
      <c r="RNR57" s="406"/>
      <c r="RNS57" s="406"/>
      <c r="RNT57" s="406"/>
      <c r="RNU57" s="406"/>
      <c r="RNV57" s="406"/>
      <c r="RNW57" s="406"/>
      <c r="RNX57" s="406"/>
      <c r="RNY57" s="406"/>
      <c r="RNZ57" s="406"/>
      <c r="ROA57" s="406"/>
      <c r="ROB57" s="406"/>
      <c r="ROC57" s="406"/>
      <c r="ROD57" s="406"/>
      <c r="ROE57" s="406"/>
      <c r="ROF57" s="406"/>
      <c r="ROG57" s="406"/>
      <c r="ROH57" s="406"/>
      <c r="ROI57" s="406"/>
      <c r="ROJ57" s="406"/>
      <c r="ROK57" s="406"/>
      <c r="ROL57" s="406"/>
      <c r="ROM57" s="406"/>
      <c r="RON57" s="406"/>
      <c r="ROO57" s="406"/>
      <c r="ROP57" s="406"/>
      <c r="ROQ57" s="406"/>
      <c r="ROR57" s="406"/>
      <c r="ROS57" s="406"/>
      <c r="ROT57" s="406"/>
      <c r="ROU57" s="406"/>
      <c r="ROV57" s="406"/>
      <c r="ROW57" s="406"/>
      <c r="ROX57" s="406"/>
      <c r="ROY57" s="406"/>
      <c r="ROZ57" s="406"/>
      <c r="RPA57" s="406"/>
      <c r="RPB57" s="406"/>
      <c r="RPC57" s="406"/>
      <c r="RPD57" s="406"/>
      <c r="RPE57" s="406"/>
      <c r="RPF57" s="406"/>
      <c r="RPG57" s="406"/>
      <c r="RPH57" s="406"/>
      <c r="RPI57" s="406"/>
      <c r="RPJ57" s="406"/>
      <c r="RPK57" s="406"/>
      <c r="RPL57" s="406"/>
      <c r="RPM57" s="406"/>
      <c r="RPN57" s="406"/>
      <c r="RPO57" s="406"/>
      <c r="RPP57" s="406"/>
      <c r="RPQ57" s="406"/>
      <c r="RPR57" s="406"/>
      <c r="RPS57" s="406"/>
      <c r="RPT57" s="406"/>
      <c r="RPU57" s="406"/>
      <c r="RPV57" s="406"/>
      <c r="RPW57" s="406"/>
      <c r="RPX57" s="406"/>
      <c r="RPY57" s="406"/>
      <c r="RPZ57" s="406"/>
      <c r="RQA57" s="406"/>
      <c r="RQB57" s="406"/>
      <c r="RQC57" s="406"/>
      <c r="RQD57" s="406"/>
      <c r="RQE57" s="406"/>
      <c r="RQF57" s="406"/>
      <c r="RQG57" s="406"/>
      <c r="RQH57" s="406"/>
      <c r="RQI57" s="406"/>
      <c r="RQJ57" s="406"/>
      <c r="RQK57" s="406"/>
      <c r="RQL57" s="406"/>
      <c r="RQM57" s="406"/>
      <c r="RQN57" s="406"/>
      <c r="RQO57" s="406"/>
      <c r="RQP57" s="406"/>
      <c r="RQQ57" s="406"/>
      <c r="RQR57" s="406"/>
      <c r="RQS57" s="406"/>
      <c r="RQT57" s="406"/>
      <c r="RQU57" s="406"/>
      <c r="RQV57" s="406"/>
      <c r="RQW57" s="406"/>
      <c r="RQX57" s="406"/>
      <c r="RQY57" s="406"/>
      <c r="RQZ57" s="406"/>
      <c r="RRA57" s="406"/>
      <c r="RRB57" s="406"/>
      <c r="RRC57" s="406"/>
      <c r="RRD57" s="406"/>
      <c r="RRE57" s="406"/>
      <c r="RRF57" s="406"/>
      <c r="RRG57" s="406"/>
      <c r="RRH57" s="406"/>
      <c r="RRI57" s="406"/>
      <c r="RRJ57" s="406"/>
      <c r="RRK57" s="406"/>
      <c r="RRL57" s="406"/>
      <c r="RRM57" s="406"/>
      <c r="RRN57" s="406"/>
      <c r="RRO57" s="406"/>
      <c r="RRP57" s="406"/>
      <c r="RRQ57" s="406"/>
      <c r="RRR57" s="406"/>
      <c r="RRS57" s="406"/>
      <c r="RRT57" s="406"/>
      <c r="RRU57" s="406"/>
      <c r="RRV57" s="406"/>
      <c r="RRW57" s="406"/>
      <c r="RRX57" s="406"/>
      <c r="RRY57" s="406"/>
      <c r="RRZ57" s="406"/>
      <c r="RSA57" s="406"/>
      <c r="RSB57" s="406"/>
      <c r="RSC57" s="406"/>
      <c r="RSD57" s="406"/>
      <c r="RSE57" s="406"/>
      <c r="RSF57" s="406"/>
      <c r="RSG57" s="406"/>
      <c r="RSH57" s="406"/>
      <c r="RSI57" s="406"/>
      <c r="RSJ57" s="406"/>
      <c r="RSK57" s="406"/>
      <c r="RSL57" s="406"/>
      <c r="RSM57" s="406"/>
      <c r="RSN57" s="406"/>
      <c r="RSO57" s="406"/>
      <c r="RSP57" s="406"/>
      <c r="RSQ57" s="406"/>
      <c r="RSR57" s="406"/>
      <c r="RSS57" s="406"/>
      <c r="RST57" s="406"/>
      <c r="RSU57" s="406"/>
      <c r="RSV57" s="406"/>
      <c r="RSW57" s="406"/>
      <c r="RSX57" s="406"/>
      <c r="RSY57" s="406"/>
      <c r="RSZ57" s="406"/>
      <c r="RTA57" s="406"/>
      <c r="RTB57" s="406"/>
      <c r="RTC57" s="406"/>
      <c r="RTD57" s="406"/>
      <c r="RTE57" s="406"/>
      <c r="RTF57" s="406"/>
      <c r="RTG57" s="406"/>
      <c r="RTH57" s="406"/>
      <c r="RTI57" s="406"/>
      <c r="RTJ57" s="406"/>
      <c r="RTK57" s="406"/>
      <c r="RTL57" s="406"/>
      <c r="RTM57" s="406"/>
      <c r="RTN57" s="406"/>
      <c r="RTO57" s="406"/>
      <c r="RTP57" s="406"/>
      <c r="RTQ57" s="406"/>
      <c r="RTR57" s="406"/>
      <c r="RTS57" s="406"/>
      <c r="RTT57" s="406"/>
      <c r="RTU57" s="406"/>
      <c r="RTV57" s="406"/>
      <c r="RTW57" s="406"/>
      <c r="RTX57" s="406"/>
      <c r="RTY57" s="406"/>
      <c r="RTZ57" s="406"/>
      <c r="RUA57" s="406"/>
      <c r="RUB57" s="406"/>
      <c r="RUC57" s="406"/>
      <c r="RUD57" s="406"/>
      <c r="RUE57" s="406"/>
      <c r="RUF57" s="406"/>
      <c r="RUG57" s="406"/>
      <c r="RUH57" s="406"/>
      <c r="RUI57" s="406"/>
      <c r="RUJ57" s="406"/>
      <c r="RUK57" s="406"/>
      <c r="RUL57" s="406"/>
      <c r="RUM57" s="406"/>
      <c r="RUN57" s="406"/>
      <c r="RUO57" s="406"/>
      <c r="RUP57" s="406"/>
      <c r="RUQ57" s="406"/>
      <c r="RUR57" s="406"/>
      <c r="RUS57" s="406"/>
      <c r="RUT57" s="406"/>
      <c r="RUU57" s="406"/>
      <c r="RUV57" s="406"/>
      <c r="RUW57" s="406"/>
      <c r="RUX57" s="406"/>
      <c r="RUY57" s="406"/>
      <c r="RUZ57" s="406"/>
      <c r="RVA57" s="406"/>
      <c r="RVB57" s="406"/>
      <c r="RVC57" s="406"/>
      <c r="RVD57" s="406"/>
      <c r="RVE57" s="406"/>
      <c r="RVF57" s="406"/>
      <c r="RVG57" s="406"/>
      <c r="RVH57" s="406"/>
      <c r="RVI57" s="406"/>
      <c r="RVJ57" s="406"/>
      <c r="RVK57" s="406"/>
      <c r="RVL57" s="406"/>
      <c r="RVM57" s="406"/>
      <c r="RVN57" s="406"/>
      <c r="RVO57" s="406"/>
      <c r="RVP57" s="406"/>
      <c r="RVQ57" s="406"/>
      <c r="RVR57" s="406"/>
      <c r="RVS57" s="406"/>
      <c r="RVT57" s="406"/>
      <c r="RVU57" s="406"/>
      <c r="RVV57" s="406"/>
      <c r="RVW57" s="406"/>
      <c r="RVX57" s="406"/>
      <c r="RVY57" s="406"/>
      <c r="RVZ57" s="406"/>
      <c r="RWA57" s="406"/>
      <c r="RWB57" s="406"/>
      <c r="RWC57" s="406"/>
      <c r="RWD57" s="406"/>
      <c r="RWE57" s="406"/>
      <c r="RWF57" s="406"/>
      <c r="RWG57" s="406"/>
      <c r="RWH57" s="406"/>
      <c r="RWI57" s="406"/>
      <c r="RWJ57" s="406"/>
      <c r="RWK57" s="406"/>
      <c r="RWL57" s="406"/>
      <c r="RWM57" s="406"/>
      <c r="RWN57" s="406"/>
      <c r="RWO57" s="406"/>
      <c r="RWP57" s="406"/>
      <c r="RWQ57" s="406"/>
      <c r="RWR57" s="406"/>
      <c r="RWS57" s="406"/>
      <c r="RWT57" s="406"/>
      <c r="RWU57" s="406"/>
      <c r="RWV57" s="406"/>
      <c r="RWW57" s="406"/>
      <c r="RWX57" s="406"/>
      <c r="RWY57" s="406"/>
      <c r="RWZ57" s="406"/>
      <c r="RXA57" s="406"/>
      <c r="RXB57" s="406"/>
      <c r="RXC57" s="406"/>
      <c r="RXD57" s="406"/>
      <c r="RXE57" s="406"/>
      <c r="RXF57" s="406"/>
      <c r="RXG57" s="406"/>
      <c r="RXH57" s="406"/>
      <c r="RXI57" s="406"/>
      <c r="RXJ57" s="406"/>
      <c r="RXK57" s="406"/>
      <c r="RXL57" s="406"/>
      <c r="RXM57" s="406"/>
      <c r="RXN57" s="406"/>
      <c r="RXO57" s="406"/>
      <c r="RXP57" s="406"/>
      <c r="RXQ57" s="406"/>
      <c r="RXR57" s="406"/>
      <c r="RXS57" s="406"/>
      <c r="RXT57" s="406"/>
      <c r="RXU57" s="406"/>
      <c r="RXV57" s="406"/>
      <c r="RXW57" s="406"/>
      <c r="RXX57" s="406"/>
      <c r="RXY57" s="406"/>
      <c r="RXZ57" s="406"/>
      <c r="RYA57" s="406"/>
      <c r="RYB57" s="406"/>
      <c r="RYC57" s="406"/>
      <c r="RYD57" s="406"/>
      <c r="RYE57" s="406"/>
      <c r="RYF57" s="406"/>
      <c r="RYG57" s="406"/>
      <c r="RYH57" s="406"/>
      <c r="RYI57" s="406"/>
      <c r="RYJ57" s="406"/>
      <c r="RYK57" s="406"/>
      <c r="RYL57" s="406"/>
      <c r="RYM57" s="406"/>
      <c r="RYN57" s="406"/>
      <c r="RYO57" s="406"/>
      <c r="RYP57" s="406"/>
      <c r="RYQ57" s="406"/>
      <c r="RYR57" s="406"/>
      <c r="RYS57" s="406"/>
      <c r="RYT57" s="406"/>
      <c r="RYU57" s="406"/>
      <c r="RYV57" s="406"/>
      <c r="RYW57" s="406"/>
      <c r="RYX57" s="406"/>
      <c r="RYY57" s="406"/>
      <c r="RYZ57" s="406"/>
      <c r="RZA57" s="406"/>
      <c r="RZB57" s="406"/>
      <c r="RZC57" s="406"/>
      <c r="RZD57" s="406"/>
      <c r="RZE57" s="406"/>
      <c r="RZF57" s="406"/>
      <c r="RZG57" s="406"/>
      <c r="RZH57" s="406"/>
      <c r="RZI57" s="406"/>
      <c r="RZJ57" s="406"/>
      <c r="RZK57" s="406"/>
      <c r="RZL57" s="406"/>
      <c r="RZM57" s="406"/>
      <c r="RZN57" s="406"/>
      <c r="RZO57" s="406"/>
      <c r="RZP57" s="406"/>
      <c r="RZQ57" s="406"/>
      <c r="RZR57" s="406"/>
      <c r="RZS57" s="406"/>
      <c r="RZT57" s="406"/>
      <c r="RZU57" s="406"/>
      <c r="RZV57" s="406"/>
      <c r="RZW57" s="406"/>
      <c r="RZX57" s="406"/>
      <c r="RZY57" s="406"/>
      <c r="RZZ57" s="406"/>
      <c r="SAA57" s="406"/>
      <c r="SAB57" s="406"/>
      <c r="SAC57" s="406"/>
      <c r="SAD57" s="406"/>
      <c r="SAE57" s="406"/>
      <c r="SAF57" s="406"/>
      <c r="SAG57" s="406"/>
      <c r="SAH57" s="406"/>
      <c r="SAI57" s="406"/>
      <c r="SAJ57" s="406"/>
      <c r="SAK57" s="406"/>
      <c r="SAL57" s="406"/>
      <c r="SAM57" s="406"/>
      <c r="SAN57" s="406"/>
      <c r="SAO57" s="406"/>
      <c r="SAP57" s="406"/>
      <c r="SAQ57" s="406"/>
      <c r="SAR57" s="406"/>
      <c r="SAS57" s="406"/>
      <c r="SAT57" s="406"/>
      <c r="SAU57" s="406"/>
      <c r="SAV57" s="406"/>
      <c r="SAW57" s="406"/>
      <c r="SAX57" s="406"/>
      <c r="SAY57" s="406"/>
      <c r="SAZ57" s="406"/>
      <c r="SBA57" s="406"/>
      <c r="SBB57" s="406"/>
      <c r="SBC57" s="406"/>
      <c r="SBD57" s="406"/>
      <c r="SBE57" s="406"/>
      <c r="SBF57" s="406"/>
      <c r="SBG57" s="406"/>
      <c r="SBH57" s="406"/>
      <c r="SBI57" s="406"/>
      <c r="SBJ57" s="406"/>
      <c r="SBK57" s="406"/>
      <c r="SBL57" s="406"/>
      <c r="SBM57" s="406"/>
      <c r="SBN57" s="406"/>
      <c r="SBO57" s="406"/>
      <c r="SBP57" s="406"/>
      <c r="SBQ57" s="406"/>
      <c r="SBR57" s="406"/>
      <c r="SBS57" s="406"/>
      <c r="SBT57" s="406"/>
      <c r="SBU57" s="406"/>
      <c r="SBV57" s="406"/>
      <c r="SBW57" s="406"/>
      <c r="SBX57" s="406"/>
      <c r="SBY57" s="406"/>
      <c r="SBZ57" s="406"/>
      <c r="SCA57" s="406"/>
      <c r="SCB57" s="406"/>
      <c r="SCC57" s="406"/>
      <c r="SCD57" s="406"/>
      <c r="SCE57" s="406"/>
      <c r="SCF57" s="406"/>
      <c r="SCG57" s="406"/>
      <c r="SCH57" s="406"/>
      <c r="SCI57" s="406"/>
      <c r="SCJ57" s="406"/>
      <c r="SCK57" s="406"/>
      <c r="SCL57" s="406"/>
      <c r="SCM57" s="406"/>
      <c r="SCN57" s="406"/>
      <c r="SCO57" s="406"/>
      <c r="SCP57" s="406"/>
      <c r="SCQ57" s="406"/>
      <c r="SCR57" s="406"/>
      <c r="SCS57" s="406"/>
      <c r="SCT57" s="406"/>
      <c r="SCU57" s="406"/>
      <c r="SCV57" s="406"/>
      <c r="SCW57" s="406"/>
      <c r="SCX57" s="406"/>
      <c r="SCY57" s="406"/>
      <c r="SCZ57" s="406"/>
      <c r="SDA57" s="406"/>
      <c r="SDB57" s="406"/>
      <c r="SDC57" s="406"/>
      <c r="SDD57" s="406"/>
      <c r="SDE57" s="406"/>
      <c r="SDF57" s="406"/>
      <c r="SDG57" s="406"/>
      <c r="SDH57" s="406"/>
      <c r="SDI57" s="406"/>
      <c r="SDJ57" s="406"/>
      <c r="SDK57" s="406"/>
      <c r="SDL57" s="406"/>
      <c r="SDM57" s="406"/>
      <c r="SDN57" s="406"/>
      <c r="SDO57" s="406"/>
      <c r="SDP57" s="406"/>
      <c r="SDQ57" s="406"/>
      <c r="SDR57" s="406"/>
      <c r="SDS57" s="406"/>
      <c r="SDT57" s="406"/>
      <c r="SDU57" s="406"/>
      <c r="SDV57" s="406"/>
      <c r="SDW57" s="406"/>
      <c r="SDX57" s="406"/>
      <c r="SDY57" s="406"/>
      <c r="SDZ57" s="406"/>
      <c r="SEA57" s="406"/>
      <c r="SEB57" s="406"/>
      <c r="SEC57" s="406"/>
      <c r="SED57" s="406"/>
      <c r="SEE57" s="406"/>
      <c r="SEF57" s="406"/>
      <c r="SEG57" s="406"/>
      <c r="SEH57" s="406"/>
      <c r="SEI57" s="406"/>
      <c r="SEJ57" s="406"/>
      <c r="SEK57" s="406"/>
      <c r="SEL57" s="406"/>
      <c r="SEM57" s="406"/>
      <c r="SEN57" s="406"/>
      <c r="SEO57" s="406"/>
      <c r="SEP57" s="406"/>
      <c r="SEQ57" s="406"/>
      <c r="SER57" s="406"/>
      <c r="SES57" s="406"/>
      <c r="SET57" s="406"/>
      <c r="SEU57" s="406"/>
      <c r="SEV57" s="406"/>
      <c r="SEW57" s="406"/>
      <c r="SEX57" s="406"/>
      <c r="SEY57" s="406"/>
      <c r="SEZ57" s="406"/>
      <c r="SFA57" s="406"/>
      <c r="SFB57" s="406"/>
      <c r="SFC57" s="406"/>
      <c r="SFD57" s="406"/>
      <c r="SFE57" s="406"/>
      <c r="SFF57" s="406"/>
      <c r="SFG57" s="406"/>
      <c r="SFH57" s="406"/>
      <c r="SFI57" s="406"/>
      <c r="SFJ57" s="406"/>
      <c r="SFK57" s="406"/>
      <c r="SFL57" s="406"/>
      <c r="SFM57" s="406"/>
      <c r="SFN57" s="406"/>
      <c r="SFO57" s="406"/>
      <c r="SFP57" s="406"/>
      <c r="SFQ57" s="406"/>
      <c r="SFR57" s="406"/>
      <c r="SFS57" s="406"/>
      <c r="SFT57" s="406"/>
      <c r="SFU57" s="406"/>
      <c r="SFV57" s="406"/>
      <c r="SFW57" s="406"/>
      <c r="SFX57" s="406"/>
      <c r="SFY57" s="406"/>
      <c r="SFZ57" s="406"/>
      <c r="SGA57" s="406"/>
      <c r="SGB57" s="406"/>
      <c r="SGC57" s="406"/>
      <c r="SGD57" s="406"/>
      <c r="SGE57" s="406"/>
      <c r="SGF57" s="406"/>
      <c r="SGG57" s="406"/>
      <c r="SGH57" s="406"/>
      <c r="SGI57" s="406"/>
      <c r="SGJ57" s="406"/>
      <c r="SGK57" s="406"/>
      <c r="SGL57" s="406"/>
      <c r="SGM57" s="406"/>
      <c r="SGN57" s="406"/>
      <c r="SGO57" s="406"/>
      <c r="SGP57" s="406"/>
      <c r="SGQ57" s="406"/>
      <c r="SGR57" s="406"/>
      <c r="SGS57" s="406"/>
      <c r="SGT57" s="406"/>
      <c r="SGU57" s="406"/>
      <c r="SGV57" s="406"/>
      <c r="SGW57" s="406"/>
      <c r="SGX57" s="406"/>
      <c r="SGY57" s="406"/>
      <c r="SGZ57" s="406"/>
      <c r="SHA57" s="406"/>
      <c r="SHB57" s="406"/>
      <c r="SHC57" s="406"/>
      <c r="SHD57" s="406"/>
      <c r="SHE57" s="406"/>
      <c r="SHF57" s="406"/>
      <c r="SHG57" s="406"/>
      <c r="SHH57" s="406"/>
      <c r="SHI57" s="406"/>
      <c r="SHJ57" s="406"/>
      <c r="SHK57" s="406"/>
      <c r="SHL57" s="406"/>
      <c r="SHM57" s="406"/>
      <c r="SHN57" s="406"/>
      <c r="SHO57" s="406"/>
      <c r="SHP57" s="406"/>
      <c r="SHQ57" s="406"/>
      <c r="SHR57" s="406"/>
      <c r="SHS57" s="406"/>
      <c r="SHT57" s="406"/>
      <c r="SHU57" s="406"/>
      <c r="SHV57" s="406"/>
      <c r="SHW57" s="406"/>
      <c r="SHX57" s="406"/>
      <c r="SHY57" s="406"/>
      <c r="SHZ57" s="406"/>
      <c r="SIA57" s="406"/>
      <c r="SIB57" s="406"/>
      <c r="SIC57" s="406"/>
      <c r="SID57" s="406"/>
      <c r="SIE57" s="406"/>
      <c r="SIF57" s="406"/>
      <c r="SIG57" s="406"/>
      <c r="SIH57" s="406"/>
      <c r="SII57" s="406"/>
      <c r="SIJ57" s="406"/>
      <c r="SIK57" s="406"/>
      <c r="SIL57" s="406"/>
      <c r="SIM57" s="406"/>
      <c r="SIN57" s="406"/>
      <c r="SIO57" s="406"/>
      <c r="SIP57" s="406"/>
      <c r="SIQ57" s="406"/>
      <c r="SIR57" s="406"/>
      <c r="SIS57" s="406"/>
      <c r="SIT57" s="406"/>
      <c r="SIU57" s="406"/>
      <c r="SIV57" s="406"/>
      <c r="SIW57" s="406"/>
      <c r="SIX57" s="406"/>
      <c r="SIY57" s="406"/>
      <c r="SIZ57" s="406"/>
      <c r="SJA57" s="406"/>
      <c r="SJB57" s="406"/>
      <c r="SJC57" s="406"/>
      <c r="SJD57" s="406"/>
      <c r="SJE57" s="406"/>
      <c r="SJF57" s="406"/>
      <c r="SJG57" s="406"/>
      <c r="SJH57" s="406"/>
      <c r="SJI57" s="406"/>
      <c r="SJJ57" s="406"/>
      <c r="SJK57" s="406"/>
      <c r="SJL57" s="406"/>
      <c r="SJM57" s="406"/>
      <c r="SJN57" s="406"/>
      <c r="SJO57" s="406"/>
      <c r="SJP57" s="406"/>
      <c r="SJQ57" s="406"/>
      <c r="SJR57" s="406"/>
      <c r="SJS57" s="406"/>
      <c r="SJT57" s="406"/>
      <c r="SJU57" s="406"/>
      <c r="SJV57" s="406"/>
      <c r="SJW57" s="406"/>
      <c r="SJX57" s="406"/>
      <c r="SJY57" s="406"/>
      <c r="SJZ57" s="406"/>
      <c r="SKA57" s="406"/>
      <c r="SKB57" s="406"/>
      <c r="SKC57" s="406"/>
      <c r="SKD57" s="406"/>
      <c r="SKE57" s="406"/>
      <c r="SKF57" s="406"/>
      <c r="SKG57" s="406"/>
      <c r="SKH57" s="406"/>
      <c r="SKI57" s="406"/>
      <c r="SKJ57" s="406"/>
      <c r="SKK57" s="406"/>
      <c r="SKL57" s="406"/>
      <c r="SKM57" s="406"/>
      <c r="SKN57" s="406"/>
      <c r="SKO57" s="406"/>
      <c r="SKP57" s="406"/>
      <c r="SKQ57" s="406"/>
      <c r="SKR57" s="406"/>
      <c r="SKS57" s="406"/>
      <c r="SKT57" s="406"/>
      <c r="SKU57" s="406"/>
      <c r="SKV57" s="406"/>
      <c r="SKW57" s="406"/>
      <c r="SKX57" s="406"/>
      <c r="SKY57" s="406"/>
      <c r="SKZ57" s="406"/>
      <c r="SLA57" s="406"/>
      <c r="SLB57" s="406"/>
      <c r="SLC57" s="406"/>
      <c r="SLD57" s="406"/>
      <c r="SLE57" s="406"/>
      <c r="SLF57" s="406"/>
      <c r="SLG57" s="406"/>
      <c r="SLH57" s="406"/>
      <c r="SLI57" s="406"/>
      <c r="SLJ57" s="406"/>
      <c r="SLK57" s="406"/>
      <c r="SLL57" s="406"/>
      <c r="SLM57" s="406"/>
      <c r="SLN57" s="406"/>
      <c r="SLO57" s="406"/>
      <c r="SLP57" s="406"/>
      <c r="SLQ57" s="406"/>
      <c r="SLR57" s="406"/>
      <c r="SLS57" s="406"/>
      <c r="SLT57" s="406"/>
      <c r="SLU57" s="406"/>
      <c r="SLV57" s="406"/>
      <c r="SLW57" s="406"/>
      <c r="SLX57" s="406"/>
      <c r="SLY57" s="406"/>
      <c r="SLZ57" s="406"/>
      <c r="SMA57" s="406"/>
      <c r="SMB57" s="406"/>
      <c r="SMC57" s="406"/>
      <c r="SMD57" s="406"/>
      <c r="SME57" s="406"/>
      <c r="SMF57" s="406"/>
      <c r="SMG57" s="406"/>
      <c r="SMH57" s="406"/>
      <c r="SMI57" s="406"/>
      <c r="SMJ57" s="406"/>
      <c r="SMK57" s="406"/>
      <c r="SML57" s="406"/>
      <c r="SMM57" s="406"/>
      <c r="SMN57" s="406"/>
      <c r="SMO57" s="406"/>
      <c r="SMP57" s="406"/>
      <c r="SMQ57" s="406"/>
      <c r="SMR57" s="406"/>
      <c r="SMS57" s="406"/>
      <c r="SMT57" s="406"/>
      <c r="SMU57" s="406"/>
      <c r="SMV57" s="406"/>
      <c r="SMW57" s="406"/>
      <c r="SMX57" s="406"/>
      <c r="SMY57" s="406"/>
      <c r="SMZ57" s="406"/>
      <c r="SNA57" s="406"/>
      <c r="SNB57" s="406"/>
      <c r="SNC57" s="406"/>
      <c r="SND57" s="406"/>
      <c r="SNE57" s="406"/>
      <c r="SNF57" s="406"/>
      <c r="SNG57" s="406"/>
      <c r="SNH57" s="406"/>
      <c r="SNI57" s="406"/>
      <c r="SNJ57" s="406"/>
      <c r="SNK57" s="406"/>
      <c r="SNL57" s="406"/>
      <c r="SNM57" s="406"/>
      <c r="SNN57" s="406"/>
      <c r="SNO57" s="406"/>
      <c r="SNP57" s="406"/>
      <c r="SNQ57" s="406"/>
      <c r="SNR57" s="406"/>
      <c r="SNS57" s="406"/>
      <c r="SNT57" s="406"/>
      <c r="SNU57" s="406"/>
      <c r="SNV57" s="406"/>
      <c r="SNW57" s="406"/>
      <c r="SNX57" s="406"/>
      <c r="SNY57" s="406"/>
      <c r="SNZ57" s="406"/>
      <c r="SOA57" s="406"/>
      <c r="SOB57" s="406"/>
      <c r="SOC57" s="406"/>
      <c r="SOD57" s="406"/>
      <c r="SOE57" s="406"/>
      <c r="SOF57" s="406"/>
      <c r="SOG57" s="406"/>
      <c r="SOH57" s="406"/>
      <c r="SOI57" s="406"/>
      <c r="SOJ57" s="406"/>
      <c r="SOK57" s="406"/>
      <c r="SOL57" s="406"/>
      <c r="SOM57" s="406"/>
      <c r="SON57" s="406"/>
      <c r="SOO57" s="406"/>
      <c r="SOP57" s="406"/>
      <c r="SOQ57" s="406"/>
      <c r="SOR57" s="406"/>
      <c r="SOS57" s="406"/>
      <c r="SOT57" s="406"/>
      <c r="SOU57" s="406"/>
      <c r="SOV57" s="406"/>
      <c r="SOW57" s="406"/>
      <c r="SOX57" s="406"/>
      <c r="SOY57" s="406"/>
      <c r="SOZ57" s="406"/>
      <c r="SPA57" s="406"/>
      <c r="SPB57" s="406"/>
      <c r="SPC57" s="406"/>
      <c r="SPD57" s="406"/>
      <c r="SPE57" s="406"/>
      <c r="SPF57" s="406"/>
      <c r="SPG57" s="406"/>
      <c r="SPH57" s="406"/>
      <c r="SPI57" s="406"/>
      <c r="SPJ57" s="406"/>
      <c r="SPK57" s="406"/>
      <c r="SPL57" s="406"/>
      <c r="SPM57" s="406"/>
      <c r="SPN57" s="406"/>
      <c r="SPO57" s="406"/>
      <c r="SPP57" s="406"/>
      <c r="SPQ57" s="406"/>
      <c r="SPR57" s="406"/>
      <c r="SPS57" s="406"/>
      <c r="SPT57" s="406"/>
      <c r="SPU57" s="406"/>
      <c r="SPV57" s="406"/>
      <c r="SPW57" s="406"/>
      <c r="SPX57" s="406"/>
      <c r="SPY57" s="406"/>
      <c r="SPZ57" s="406"/>
      <c r="SQA57" s="406"/>
      <c r="SQB57" s="406"/>
      <c r="SQC57" s="406"/>
      <c r="SQD57" s="406"/>
      <c r="SQE57" s="406"/>
      <c r="SQF57" s="406"/>
      <c r="SQG57" s="406"/>
      <c r="SQH57" s="406"/>
      <c r="SQI57" s="406"/>
      <c r="SQJ57" s="406"/>
      <c r="SQK57" s="406"/>
      <c r="SQL57" s="406"/>
      <c r="SQM57" s="406"/>
      <c r="SQN57" s="406"/>
      <c r="SQO57" s="406"/>
      <c r="SQP57" s="406"/>
      <c r="SQQ57" s="406"/>
      <c r="SQR57" s="406"/>
      <c r="SQS57" s="406"/>
      <c r="SQT57" s="406"/>
      <c r="SQU57" s="406"/>
      <c r="SQV57" s="406"/>
      <c r="SQW57" s="406"/>
      <c r="SQX57" s="406"/>
      <c r="SQY57" s="406"/>
      <c r="SQZ57" s="406"/>
      <c r="SRA57" s="406"/>
      <c r="SRB57" s="406"/>
      <c r="SRC57" s="406"/>
      <c r="SRD57" s="406"/>
      <c r="SRE57" s="406"/>
      <c r="SRF57" s="406"/>
      <c r="SRG57" s="406"/>
      <c r="SRH57" s="406"/>
      <c r="SRI57" s="406"/>
      <c r="SRJ57" s="406"/>
      <c r="SRK57" s="406"/>
      <c r="SRL57" s="406"/>
      <c r="SRM57" s="406"/>
      <c r="SRN57" s="406"/>
      <c r="SRO57" s="406"/>
      <c r="SRP57" s="406"/>
      <c r="SRQ57" s="406"/>
      <c r="SRR57" s="406"/>
      <c r="SRS57" s="406"/>
      <c r="SRT57" s="406"/>
      <c r="SRU57" s="406"/>
      <c r="SRV57" s="406"/>
      <c r="SRW57" s="406"/>
      <c r="SRX57" s="406"/>
      <c r="SRY57" s="406"/>
      <c r="SRZ57" s="406"/>
      <c r="SSA57" s="406"/>
      <c r="SSB57" s="406"/>
      <c r="SSC57" s="406"/>
      <c r="SSD57" s="406"/>
      <c r="SSE57" s="406"/>
      <c r="SSF57" s="406"/>
      <c r="SSG57" s="406"/>
      <c r="SSH57" s="406"/>
      <c r="SSI57" s="406"/>
      <c r="SSJ57" s="406"/>
      <c r="SSK57" s="406"/>
      <c r="SSL57" s="406"/>
      <c r="SSM57" s="406"/>
      <c r="SSN57" s="406"/>
      <c r="SSO57" s="406"/>
      <c r="SSP57" s="406"/>
      <c r="SSQ57" s="406"/>
      <c r="SSR57" s="406"/>
      <c r="SSS57" s="406"/>
      <c r="SST57" s="406"/>
      <c r="SSU57" s="406"/>
      <c r="SSV57" s="406"/>
      <c r="SSW57" s="406"/>
      <c r="SSX57" s="406"/>
      <c r="SSY57" s="406"/>
      <c r="SSZ57" s="406"/>
      <c r="STA57" s="406"/>
      <c r="STB57" s="406"/>
      <c r="STC57" s="406"/>
      <c r="STD57" s="406"/>
      <c r="STE57" s="406"/>
      <c r="STF57" s="406"/>
      <c r="STG57" s="406"/>
      <c r="STH57" s="406"/>
      <c r="STI57" s="406"/>
      <c r="STJ57" s="406"/>
      <c r="STK57" s="406"/>
      <c r="STL57" s="406"/>
      <c r="STM57" s="406"/>
      <c r="STN57" s="406"/>
      <c r="STO57" s="406"/>
      <c r="STP57" s="406"/>
      <c r="STQ57" s="406"/>
      <c r="STR57" s="406"/>
      <c r="STS57" s="406"/>
      <c r="STT57" s="406"/>
      <c r="STU57" s="406"/>
      <c r="STV57" s="406"/>
      <c r="STW57" s="406"/>
      <c r="STX57" s="406"/>
      <c r="STY57" s="406"/>
      <c r="STZ57" s="406"/>
      <c r="SUA57" s="406"/>
      <c r="SUB57" s="406"/>
      <c r="SUC57" s="406"/>
      <c r="SUD57" s="406"/>
      <c r="SUE57" s="406"/>
      <c r="SUF57" s="406"/>
      <c r="SUG57" s="406"/>
      <c r="SUH57" s="406"/>
      <c r="SUI57" s="406"/>
      <c r="SUJ57" s="406"/>
      <c r="SUK57" s="406"/>
      <c r="SUL57" s="406"/>
      <c r="SUM57" s="406"/>
      <c r="SUN57" s="406"/>
      <c r="SUO57" s="406"/>
      <c r="SUP57" s="406"/>
      <c r="SUQ57" s="406"/>
      <c r="SUR57" s="406"/>
      <c r="SUS57" s="406"/>
      <c r="SUT57" s="406"/>
      <c r="SUU57" s="406"/>
      <c r="SUV57" s="406"/>
      <c r="SUW57" s="406"/>
      <c r="SUX57" s="406"/>
      <c r="SUY57" s="406"/>
      <c r="SUZ57" s="406"/>
      <c r="SVA57" s="406"/>
      <c r="SVB57" s="406"/>
      <c r="SVC57" s="406"/>
      <c r="SVD57" s="406"/>
      <c r="SVE57" s="406"/>
      <c r="SVF57" s="406"/>
      <c r="SVG57" s="406"/>
      <c r="SVH57" s="406"/>
      <c r="SVI57" s="406"/>
      <c r="SVJ57" s="406"/>
      <c r="SVK57" s="406"/>
      <c r="SVL57" s="406"/>
      <c r="SVM57" s="406"/>
      <c r="SVN57" s="406"/>
      <c r="SVO57" s="406"/>
      <c r="SVP57" s="406"/>
      <c r="SVQ57" s="406"/>
      <c r="SVR57" s="406"/>
      <c r="SVS57" s="406"/>
      <c r="SVT57" s="406"/>
      <c r="SVU57" s="406"/>
      <c r="SVV57" s="406"/>
      <c r="SVW57" s="406"/>
      <c r="SVX57" s="406"/>
      <c r="SVY57" s="406"/>
      <c r="SVZ57" s="406"/>
      <c r="SWA57" s="406"/>
      <c r="SWB57" s="406"/>
      <c r="SWC57" s="406"/>
      <c r="SWD57" s="406"/>
      <c r="SWE57" s="406"/>
      <c r="SWF57" s="406"/>
      <c r="SWG57" s="406"/>
      <c r="SWH57" s="406"/>
      <c r="SWI57" s="406"/>
      <c r="SWJ57" s="406"/>
      <c r="SWK57" s="406"/>
      <c r="SWL57" s="406"/>
      <c r="SWM57" s="406"/>
      <c r="SWN57" s="406"/>
      <c r="SWO57" s="406"/>
      <c r="SWP57" s="406"/>
      <c r="SWQ57" s="406"/>
      <c r="SWR57" s="406"/>
      <c r="SWS57" s="406"/>
      <c r="SWT57" s="406"/>
      <c r="SWU57" s="406"/>
      <c r="SWV57" s="406"/>
      <c r="SWW57" s="406"/>
      <c r="SWX57" s="406"/>
      <c r="SWY57" s="406"/>
      <c r="SWZ57" s="406"/>
      <c r="SXA57" s="406"/>
      <c r="SXB57" s="406"/>
      <c r="SXC57" s="406"/>
      <c r="SXD57" s="406"/>
      <c r="SXE57" s="406"/>
      <c r="SXF57" s="406"/>
      <c r="SXG57" s="406"/>
      <c r="SXH57" s="406"/>
      <c r="SXI57" s="406"/>
      <c r="SXJ57" s="406"/>
      <c r="SXK57" s="406"/>
      <c r="SXL57" s="406"/>
      <c r="SXM57" s="406"/>
      <c r="SXN57" s="406"/>
      <c r="SXO57" s="406"/>
      <c r="SXP57" s="406"/>
      <c r="SXQ57" s="406"/>
      <c r="SXR57" s="406"/>
      <c r="SXS57" s="406"/>
      <c r="SXT57" s="406"/>
      <c r="SXU57" s="406"/>
      <c r="SXV57" s="406"/>
      <c r="SXW57" s="406"/>
      <c r="SXX57" s="406"/>
      <c r="SXY57" s="406"/>
      <c r="SXZ57" s="406"/>
      <c r="SYA57" s="406"/>
      <c r="SYB57" s="406"/>
      <c r="SYC57" s="406"/>
      <c r="SYD57" s="406"/>
      <c r="SYE57" s="406"/>
      <c r="SYF57" s="406"/>
      <c r="SYG57" s="406"/>
      <c r="SYH57" s="406"/>
      <c r="SYI57" s="406"/>
      <c r="SYJ57" s="406"/>
      <c r="SYK57" s="406"/>
      <c r="SYL57" s="406"/>
      <c r="SYM57" s="406"/>
      <c r="SYN57" s="406"/>
      <c r="SYO57" s="406"/>
      <c r="SYP57" s="406"/>
      <c r="SYQ57" s="406"/>
      <c r="SYR57" s="406"/>
      <c r="SYS57" s="406"/>
      <c r="SYT57" s="406"/>
      <c r="SYU57" s="406"/>
      <c r="SYV57" s="406"/>
      <c r="SYW57" s="406"/>
      <c r="SYX57" s="406"/>
      <c r="SYY57" s="406"/>
      <c r="SYZ57" s="406"/>
      <c r="SZA57" s="406"/>
      <c r="SZB57" s="406"/>
      <c r="SZC57" s="406"/>
      <c r="SZD57" s="406"/>
      <c r="SZE57" s="406"/>
      <c r="SZF57" s="406"/>
      <c r="SZG57" s="406"/>
      <c r="SZH57" s="406"/>
      <c r="SZI57" s="406"/>
      <c r="SZJ57" s="406"/>
      <c r="SZK57" s="406"/>
      <c r="SZL57" s="406"/>
      <c r="SZM57" s="406"/>
      <c r="SZN57" s="406"/>
      <c r="SZO57" s="406"/>
      <c r="SZP57" s="406"/>
      <c r="SZQ57" s="406"/>
      <c r="SZR57" s="406"/>
      <c r="SZS57" s="406"/>
      <c r="SZT57" s="406"/>
      <c r="SZU57" s="406"/>
      <c r="SZV57" s="406"/>
      <c r="SZW57" s="406"/>
      <c r="SZX57" s="406"/>
      <c r="SZY57" s="406"/>
      <c r="SZZ57" s="406"/>
      <c r="TAA57" s="406"/>
      <c r="TAB57" s="406"/>
      <c r="TAC57" s="406"/>
      <c r="TAD57" s="406"/>
      <c r="TAE57" s="406"/>
      <c r="TAF57" s="406"/>
      <c r="TAG57" s="406"/>
      <c r="TAH57" s="406"/>
      <c r="TAI57" s="406"/>
      <c r="TAJ57" s="406"/>
      <c r="TAK57" s="406"/>
      <c r="TAL57" s="406"/>
      <c r="TAM57" s="406"/>
      <c r="TAN57" s="406"/>
      <c r="TAO57" s="406"/>
      <c r="TAP57" s="406"/>
      <c r="TAQ57" s="406"/>
      <c r="TAR57" s="406"/>
      <c r="TAS57" s="406"/>
      <c r="TAT57" s="406"/>
      <c r="TAU57" s="406"/>
      <c r="TAV57" s="406"/>
      <c r="TAW57" s="406"/>
      <c r="TAX57" s="406"/>
      <c r="TAY57" s="406"/>
      <c r="TAZ57" s="406"/>
      <c r="TBA57" s="406"/>
      <c r="TBB57" s="406"/>
      <c r="TBC57" s="406"/>
      <c r="TBD57" s="406"/>
      <c r="TBE57" s="406"/>
      <c r="TBF57" s="406"/>
      <c r="TBG57" s="406"/>
      <c r="TBH57" s="406"/>
      <c r="TBI57" s="406"/>
      <c r="TBJ57" s="406"/>
      <c r="TBK57" s="406"/>
      <c r="TBL57" s="406"/>
      <c r="TBM57" s="406"/>
      <c r="TBN57" s="406"/>
      <c r="TBO57" s="406"/>
      <c r="TBP57" s="406"/>
      <c r="TBQ57" s="406"/>
      <c r="TBR57" s="406"/>
      <c r="TBS57" s="406"/>
      <c r="TBT57" s="406"/>
      <c r="TBU57" s="406"/>
      <c r="TBV57" s="406"/>
      <c r="TBW57" s="406"/>
      <c r="TBX57" s="406"/>
      <c r="TBY57" s="406"/>
      <c r="TBZ57" s="406"/>
      <c r="TCA57" s="406"/>
      <c r="TCB57" s="406"/>
      <c r="TCC57" s="406"/>
      <c r="TCD57" s="406"/>
      <c r="TCE57" s="406"/>
      <c r="TCF57" s="406"/>
      <c r="TCG57" s="406"/>
      <c r="TCH57" s="406"/>
      <c r="TCI57" s="406"/>
      <c r="TCJ57" s="406"/>
      <c r="TCK57" s="406"/>
      <c r="TCL57" s="406"/>
      <c r="TCM57" s="406"/>
      <c r="TCN57" s="406"/>
      <c r="TCO57" s="406"/>
      <c r="TCP57" s="406"/>
      <c r="TCQ57" s="406"/>
      <c r="TCR57" s="406"/>
      <c r="TCS57" s="406"/>
      <c r="TCT57" s="406"/>
      <c r="TCU57" s="406"/>
      <c r="TCV57" s="406"/>
      <c r="TCW57" s="406"/>
      <c r="TCX57" s="406"/>
      <c r="TCY57" s="406"/>
      <c r="TCZ57" s="406"/>
      <c r="TDA57" s="406"/>
      <c r="TDB57" s="406"/>
      <c r="TDC57" s="406"/>
      <c r="TDD57" s="406"/>
      <c r="TDE57" s="406"/>
      <c r="TDF57" s="406"/>
      <c r="TDG57" s="406"/>
      <c r="TDH57" s="406"/>
      <c r="TDI57" s="406"/>
      <c r="TDJ57" s="406"/>
      <c r="TDK57" s="406"/>
      <c r="TDL57" s="406"/>
      <c r="TDM57" s="406"/>
      <c r="TDN57" s="406"/>
      <c r="TDO57" s="406"/>
      <c r="TDP57" s="406"/>
      <c r="TDQ57" s="406"/>
      <c r="TDR57" s="406"/>
      <c r="TDS57" s="406"/>
      <c r="TDT57" s="406"/>
      <c r="TDU57" s="406"/>
      <c r="TDV57" s="406"/>
      <c r="TDW57" s="406"/>
      <c r="TDX57" s="406"/>
      <c r="TDY57" s="406"/>
      <c r="TDZ57" s="406"/>
      <c r="TEA57" s="406"/>
      <c r="TEB57" s="406"/>
      <c r="TEC57" s="406"/>
      <c r="TED57" s="406"/>
      <c r="TEE57" s="406"/>
      <c r="TEF57" s="406"/>
      <c r="TEG57" s="406"/>
      <c r="TEH57" s="406"/>
      <c r="TEI57" s="406"/>
      <c r="TEJ57" s="406"/>
      <c r="TEK57" s="406"/>
      <c r="TEL57" s="406"/>
      <c r="TEM57" s="406"/>
      <c r="TEN57" s="406"/>
      <c r="TEO57" s="406"/>
      <c r="TEP57" s="406"/>
      <c r="TEQ57" s="406"/>
      <c r="TER57" s="406"/>
      <c r="TES57" s="406"/>
      <c r="TET57" s="406"/>
      <c r="TEU57" s="406"/>
      <c r="TEV57" s="406"/>
      <c r="TEW57" s="406"/>
      <c r="TEX57" s="406"/>
      <c r="TEY57" s="406"/>
      <c r="TEZ57" s="406"/>
      <c r="TFA57" s="406"/>
      <c r="TFB57" s="406"/>
      <c r="TFC57" s="406"/>
      <c r="TFD57" s="406"/>
      <c r="TFE57" s="406"/>
      <c r="TFF57" s="406"/>
      <c r="TFG57" s="406"/>
      <c r="TFH57" s="406"/>
      <c r="TFI57" s="406"/>
      <c r="TFJ57" s="406"/>
      <c r="TFK57" s="406"/>
      <c r="TFL57" s="406"/>
      <c r="TFM57" s="406"/>
      <c r="TFN57" s="406"/>
      <c r="TFO57" s="406"/>
      <c r="TFP57" s="406"/>
      <c r="TFQ57" s="406"/>
      <c r="TFR57" s="406"/>
      <c r="TFS57" s="406"/>
      <c r="TFT57" s="406"/>
      <c r="TFU57" s="406"/>
      <c r="TFV57" s="406"/>
      <c r="TFW57" s="406"/>
      <c r="TFX57" s="406"/>
      <c r="TFY57" s="406"/>
      <c r="TFZ57" s="406"/>
      <c r="TGA57" s="406"/>
      <c r="TGB57" s="406"/>
      <c r="TGC57" s="406"/>
      <c r="TGD57" s="406"/>
      <c r="TGE57" s="406"/>
      <c r="TGF57" s="406"/>
      <c r="TGG57" s="406"/>
      <c r="TGH57" s="406"/>
      <c r="TGI57" s="406"/>
      <c r="TGJ57" s="406"/>
      <c r="TGK57" s="406"/>
      <c r="TGL57" s="406"/>
      <c r="TGM57" s="406"/>
      <c r="TGN57" s="406"/>
      <c r="TGO57" s="406"/>
      <c r="TGP57" s="406"/>
      <c r="TGQ57" s="406"/>
      <c r="TGR57" s="406"/>
      <c r="TGS57" s="406"/>
      <c r="TGT57" s="406"/>
      <c r="TGU57" s="406"/>
      <c r="TGV57" s="406"/>
      <c r="TGW57" s="406"/>
      <c r="TGX57" s="406"/>
      <c r="TGY57" s="406"/>
      <c r="TGZ57" s="406"/>
      <c r="THA57" s="406"/>
      <c r="THB57" s="406"/>
      <c r="THC57" s="406"/>
      <c r="THD57" s="406"/>
      <c r="THE57" s="406"/>
      <c r="THF57" s="406"/>
      <c r="THG57" s="406"/>
      <c r="THH57" s="406"/>
      <c r="THI57" s="406"/>
      <c r="THJ57" s="406"/>
      <c r="THK57" s="406"/>
      <c r="THL57" s="406"/>
      <c r="THM57" s="406"/>
      <c r="THN57" s="406"/>
      <c r="THO57" s="406"/>
      <c r="THP57" s="406"/>
      <c r="THQ57" s="406"/>
      <c r="THR57" s="406"/>
      <c r="THS57" s="406"/>
      <c r="THT57" s="406"/>
      <c r="THU57" s="406"/>
      <c r="THV57" s="406"/>
      <c r="THW57" s="406"/>
      <c r="THX57" s="406"/>
      <c r="THY57" s="406"/>
      <c r="THZ57" s="406"/>
      <c r="TIA57" s="406"/>
      <c r="TIB57" s="406"/>
      <c r="TIC57" s="406"/>
      <c r="TID57" s="406"/>
      <c r="TIE57" s="406"/>
      <c r="TIF57" s="406"/>
      <c r="TIG57" s="406"/>
      <c r="TIH57" s="406"/>
      <c r="TII57" s="406"/>
      <c r="TIJ57" s="406"/>
      <c r="TIK57" s="406"/>
      <c r="TIL57" s="406"/>
      <c r="TIM57" s="406"/>
      <c r="TIN57" s="406"/>
      <c r="TIO57" s="406"/>
      <c r="TIP57" s="406"/>
      <c r="TIQ57" s="406"/>
      <c r="TIR57" s="406"/>
      <c r="TIS57" s="406"/>
      <c r="TIT57" s="406"/>
      <c r="TIU57" s="406"/>
      <c r="TIV57" s="406"/>
      <c r="TIW57" s="406"/>
      <c r="TIX57" s="406"/>
      <c r="TIY57" s="406"/>
      <c r="TIZ57" s="406"/>
      <c r="TJA57" s="406"/>
      <c r="TJB57" s="406"/>
      <c r="TJC57" s="406"/>
      <c r="TJD57" s="406"/>
      <c r="TJE57" s="406"/>
      <c r="TJF57" s="406"/>
      <c r="TJG57" s="406"/>
      <c r="TJH57" s="406"/>
      <c r="TJI57" s="406"/>
      <c r="TJJ57" s="406"/>
      <c r="TJK57" s="406"/>
      <c r="TJL57" s="406"/>
      <c r="TJM57" s="406"/>
      <c r="TJN57" s="406"/>
      <c r="TJO57" s="406"/>
      <c r="TJP57" s="406"/>
      <c r="TJQ57" s="406"/>
      <c r="TJR57" s="406"/>
      <c r="TJS57" s="406"/>
      <c r="TJT57" s="406"/>
      <c r="TJU57" s="406"/>
      <c r="TJV57" s="406"/>
      <c r="TJW57" s="406"/>
      <c r="TJX57" s="406"/>
      <c r="TJY57" s="406"/>
      <c r="TJZ57" s="406"/>
      <c r="TKA57" s="406"/>
      <c r="TKB57" s="406"/>
      <c r="TKC57" s="406"/>
      <c r="TKD57" s="406"/>
      <c r="TKE57" s="406"/>
      <c r="TKF57" s="406"/>
      <c r="TKG57" s="406"/>
      <c r="TKH57" s="406"/>
      <c r="TKI57" s="406"/>
      <c r="TKJ57" s="406"/>
      <c r="TKK57" s="406"/>
      <c r="TKL57" s="406"/>
      <c r="TKM57" s="406"/>
      <c r="TKN57" s="406"/>
      <c r="TKO57" s="406"/>
      <c r="TKP57" s="406"/>
      <c r="TKQ57" s="406"/>
      <c r="TKR57" s="406"/>
      <c r="TKS57" s="406"/>
      <c r="TKT57" s="406"/>
      <c r="TKU57" s="406"/>
      <c r="TKV57" s="406"/>
      <c r="TKW57" s="406"/>
      <c r="TKX57" s="406"/>
      <c r="TKY57" s="406"/>
      <c r="TKZ57" s="406"/>
      <c r="TLA57" s="406"/>
      <c r="TLB57" s="406"/>
      <c r="TLC57" s="406"/>
      <c r="TLD57" s="406"/>
      <c r="TLE57" s="406"/>
      <c r="TLF57" s="406"/>
      <c r="TLG57" s="406"/>
      <c r="TLH57" s="406"/>
      <c r="TLI57" s="406"/>
      <c r="TLJ57" s="406"/>
      <c r="TLK57" s="406"/>
      <c r="TLL57" s="406"/>
      <c r="TLM57" s="406"/>
      <c r="TLN57" s="406"/>
      <c r="TLO57" s="406"/>
      <c r="TLP57" s="406"/>
      <c r="TLQ57" s="406"/>
      <c r="TLR57" s="406"/>
      <c r="TLS57" s="406"/>
      <c r="TLT57" s="406"/>
      <c r="TLU57" s="406"/>
      <c r="TLV57" s="406"/>
      <c r="TLW57" s="406"/>
      <c r="TLX57" s="406"/>
      <c r="TLY57" s="406"/>
      <c r="TLZ57" s="406"/>
      <c r="TMA57" s="406"/>
      <c r="TMB57" s="406"/>
      <c r="TMC57" s="406"/>
      <c r="TMD57" s="406"/>
      <c r="TME57" s="406"/>
      <c r="TMF57" s="406"/>
      <c r="TMG57" s="406"/>
      <c r="TMH57" s="406"/>
      <c r="TMI57" s="406"/>
      <c r="TMJ57" s="406"/>
      <c r="TMK57" s="406"/>
      <c r="TML57" s="406"/>
      <c r="TMM57" s="406"/>
      <c r="TMN57" s="406"/>
      <c r="TMO57" s="406"/>
      <c r="TMP57" s="406"/>
      <c r="TMQ57" s="406"/>
      <c r="TMR57" s="406"/>
      <c r="TMS57" s="406"/>
      <c r="TMT57" s="406"/>
      <c r="TMU57" s="406"/>
      <c r="TMV57" s="406"/>
      <c r="TMW57" s="406"/>
      <c r="TMX57" s="406"/>
      <c r="TMY57" s="406"/>
      <c r="TMZ57" s="406"/>
      <c r="TNA57" s="406"/>
      <c r="TNB57" s="406"/>
      <c r="TNC57" s="406"/>
      <c r="TND57" s="406"/>
      <c r="TNE57" s="406"/>
      <c r="TNF57" s="406"/>
      <c r="TNG57" s="406"/>
      <c r="TNH57" s="406"/>
      <c r="TNI57" s="406"/>
      <c r="TNJ57" s="406"/>
      <c r="TNK57" s="406"/>
      <c r="TNL57" s="406"/>
      <c r="TNM57" s="406"/>
      <c r="TNN57" s="406"/>
      <c r="TNO57" s="406"/>
      <c r="TNP57" s="406"/>
      <c r="TNQ57" s="406"/>
      <c r="TNR57" s="406"/>
      <c r="TNS57" s="406"/>
      <c r="TNT57" s="406"/>
      <c r="TNU57" s="406"/>
      <c r="TNV57" s="406"/>
      <c r="TNW57" s="406"/>
      <c r="TNX57" s="406"/>
      <c r="TNY57" s="406"/>
      <c r="TNZ57" s="406"/>
      <c r="TOA57" s="406"/>
      <c r="TOB57" s="406"/>
      <c r="TOC57" s="406"/>
      <c r="TOD57" s="406"/>
      <c r="TOE57" s="406"/>
      <c r="TOF57" s="406"/>
      <c r="TOG57" s="406"/>
      <c r="TOH57" s="406"/>
      <c r="TOI57" s="406"/>
      <c r="TOJ57" s="406"/>
      <c r="TOK57" s="406"/>
      <c r="TOL57" s="406"/>
      <c r="TOM57" s="406"/>
      <c r="TON57" s="406"/>
      <c r="TOO57" s="406"/>
      <c r="TOP57" s="406"/>
      <c r="TOQ57" s="406"/>
      <c r="TOR57" s="406"/>
      <c r="TOS57" s="406"/>
      <c r="TOT57" s="406"/>
      <c r="TOU57" s="406"/>
      <c r="TOV57" s="406"/>
      <c r="TOW57" s="406"/>
      <c r="TOX57" s="406"/>
      <c r="TOY57" s="406"/>
      <c r="TOZ57" s="406"/>
      <c r="TPA57" s="406"/>
      <c r="TPB57" s="406"/>
      <c r="TPC57" s="406"/>
      <c r="TPD57" s="406"/>
      <c r="TPE57" s="406"/>
      <c r="TPF57" s="406"/>
      <c r="TPG57" s="406"/>
      <c r="TPH57" s="406"/>
      <c r="TPI57" s="406"/>
      <c r="TPJ57" s="406"/>
      <c r="TPK57" s="406"/>
      <c r="TPL57" s="406"/>
      <c r="TPM57" s="406"/>
      <c r="TPN57" s="406"/>
      <c r="TPO57" s="406"/>
      <c r="TPP57" s="406"/>
      <c r="TPQ57" s="406"/>
      <c r="TPR57" s="406"/>
      <c r="TPS57" s="406"/>
      <c r="TPT57" s="406"/>
      <c r="TPU57" s="406"/>
      <c r="TPV57" s="406"/>
      <c r="TPW57" s="406"/>
      <c r="TPX57" s="406"/>
      <c r="TPY57" s="406"/>
      <c r="TPZ57" s="406"/>
      <c r="TQA57" s="406"/>
      <c r="TQB57" s="406"/>
      <c r="TQC57" s="406"/>
      <c r="TQD57" s="406"/>
      <c r="TQE57" s="406"/>
      <c r="TQF57" s="406"/>
      <c r="TQG57" s="406"/>
      <c r="TQH57" s="406"/>
      <c r="TQI57" s="406"/>
      <c r="TQJ57" s="406"/>
      <c r="TQK57" s="406"/>
      <c r="TQL57" s="406"/>
      <c r="TQM57" s="406"/>
      <c r="TQN57" s="406"/>
      <c r="TQO57" s="406"/>
      <c r="TQP57" s="406"/>
      <c r="TQQ57" s="406"/>
      <c r="TQR57" s="406"/>
      <c r="TQS57" s="406"/>
      <c r="TQT57" s="406"/>
      <c r="TQU57" s="406"/>
      <c r="TQV57" s="406"/>
      <c r="TQW57" s="406"/>
      <c r="TQX57" s="406"/>
      <c r="TQY57" s="406"/>
      <c r="TQZ57" s="406"/>
      <c r="TRA57" s="406"/>
      <c r="TRB57" s="406"/>
      <c r="TRC57" s="406"/>
      <c r="TRD57" s="406"/>
      <c r="TRE57" s="406"/>
      <c r="TRF57" s="406"/>
      <c r="TRG57" s="406"/>
      <c r="TRH57" s="406"/>
      <c r="TRI57" s="406"/>
      <c r="TRJ57" s="406"/>
      <c r="TRK57" s="406"/>
      <c r="TRL57" s="406"/>
      <c r="TRM57" s="406"/>
      <c r="TRN57" s="406"/>
      <c r="TRO57" s="406"/>
      <c r="TRP57" s="406"/>
      <c r="TRQ57" s="406"/>
      <c r="TRR57" s="406"/>
      <c r="TRS57" s="406"/>
      <c r="TRT57" s="406"/>
      <c r="TRU57" s="406"/>
      <c r="TRV57" s="406"/>
      <c r="TRW57" s="406"/>
      <c r="TRX57" s="406"/>
      <c r="TRY57" s="406"/>
      <c r="TRZ57" s="406"/>
      <c r="TSA57" s="406"/>
      <c r="TSB57" s="406"/>
      <c r="TSC57" s="406"/>
      <c r="TSD57" s="406"/>
      <c r="TSE57" s="406"/>
      <c r="TSF57" s="406"/>
      <c r="TSG57" s="406"/>
      <c r="TSH57" s="406"/>
      <c r="TSI57" s="406"/>
      <c r="TSJ57" s="406"/>
      <c r="TSK57" s="406"/>
      <c r="TSL57" s="406"/>
      <c r="TSM57" s="406"/>
      <c r="TSN57" s="406"/>
      <c r="TSO57" s="406"/>
      <c r="TSP57" s="406"/>
      <c r="TSQ57" s="406"/>
      <c r="TSR57" s="406"/>
      <c r="TSS57" s="406"/>
      <c r="TST57" s="406"/>
      <c r="TSU57" s="406"/>
      <c r="TSV57" s="406"/>
      <c r="TSW57" s="406"/>
      <c r="TSX57" s="406"/>
      <c r="TSY57" s="406"/>
      <c r="TSZ57" s="406"/>
      <c r="TTA57" s="406"/>
      <c r="TTB57" s="406"/>
      <c r="TTC57" s="406"/>
      <c r="TTD57" s="406"/>
      <c r="TTE57" s="406"/>
      <c r="TTF57" s="406"/>
      <c r="TTG57" s="406"/>
      <c r="TTH57" s="406"/>
      <c r="TTI57" s="406"/>
      <c r="TTJ57" s="406"/>
      <c r="TTK57" s="406"/>
      <c r="TTL57" s="406"/>
      <c r="TTM57" s="406"/>
      <c r="TTN57" s="406"/>
      <c r="TTO57" s="406"/>
      <c r="TTP57" s="406"/>
      <c r="TTQ57" s="406"/>
      <c r="TTR57" s="406"/>
      <c r="TTS57" s="406"/>
      <c r="TTT57" s="406"/>
      <c r="TTU57" s="406"/>
      <c r="TTV57" s="406"/>
      <c r="TTW57" s="406"/>
      <c r="TTX57" s="406"/>
      <c r="TTY57" s="406"/>
      <c r="TTZ57" s="406"/>
      <c r="TUA57" s="406"/>
      <c r="TUB57" s="406"/>
      <c r="TUC57" s="406"/>
      <c r="TUD57" s="406"/>
      <c r="TUE57" s="406"/>
      <c r="TUF57" s="406"/>
      <c r="TUG57" s="406"/>
      <c r="TUH57" s="406"/>
      <c r="TUI57" s="406"/>
      <c r="TUJ57" s="406"/>
      <c r="TUK57" s="406"/>
      <c r="TUL57" s="406"/>
      <c r="TUM57" s="406"/>
      <c r="TUN57" s="406"/>
      <c r="TUO57" s="406"/>
      <c r="TUP57" s="406"/>
      <c r="TUQ57" s="406"/>
      <c r="TUR57" s="406"/>
      <c r="TUS57" s="406"/>
      <c r="TUT57" s="406"/>
      <c r="TUU57" s="406"/>
      <c r="TUV57" s="406"/>
      <c r="TUW57" s="406"/>
      <c r="TUX57" s="406"/>
      <c r="TUY57" s="406"/>
      <c r="TUZ57" s="406"/>
      <c r="TVA57" s="406"/>
      <c r="TVB57" s="406"/>
      <c r="TVC57" s="406"/>
      <c r="TVD57" s="406"/>
      <c r="TVE57" s="406"/>
      <c r="TVF57" s="406"/>
      <c r="TVG57" s="406"/>
      <c r="TVH57" s="406"/>
      <c r="TVI57" s="406"/>
      <c r="TVJ57" s="406"/>
      <c r="TVK57" s="406"/>
      <c r="TVL57" s="406"/>
      <c r="TVM57" s="406"/>
      <c r="TVN57" s="406"/>
      <c r="TVO57" s="406"/>
      <c r="TVP57" s="406"/>
      <c r="TVQ57" s="406"/>
      <c r="TVR57" s="406"/>
      <c r="TVS57" s="406"/>
      <c r="TVT57" s="406"/>
      <c r="TVU57" s="406"/>
      <c r="TVV57" s="406"/>
      <c r="TVW57" s="406"/>
      <c r="TVX57" s="406"/>
      <c r="TVY57" s="406"/>
      <c r="TVZ57" s="406"/>
      <c r="TWA57" s="406"/>
      <c r="TWB57" s="406"/>
      <c r="TWC57" s="406"/>
      <c r="TWD57" s="406"/>
      <c r="TWE57" s="406"/>
      <c r="TWF57" s="406"/>
      <c r="TWG57" s="406"/>
      <c r="TWH57" s="406"/>
      <c r="TWI57" s="406"/>
      <c r="TWJ57" s="406"/>
      <c r="TWK57" s="406"/>
      <c r="TWL57" s="406"/>
      <c r="TWM57" s="406"/>
      <c r="TWN57" s="406"/>
      <c r="TWO57" s="406"/>
      <c r="TWP57" s="406"/>
      <c r="TWQ57" s="406"/>
      <c r="TWR57" s="406"/>
      <c r="TWS57" s="406"/>
      <c r="TWT57" s="406"/>
      <c r="TWU57" s="406"/>
      <c r="TWV57" s="406"/>
      <c r="TWW57" s="406"/>
      <c r="TWX57" s="406"/>
      <c r="TWY57" s="406"/>
      <c r="TWZ57" s="406"/>
      <c r="TXA57" s="406"/>
      <c r="TXB57" s="406"/>
      <c r="TXC57" s="406"/>
      <c r="TXD57" s="406"/>
      <c r="TXE57" s="406"/>
      <c r="TXF57" s="406"/>
      <c r="TXG57" s="406"/>
      <c r="TXH57" s="406"/>
      <c r="TXI57" s="406"/>
      <c r="TXJ57" s="406"/>
      <c r="TXK57" s="406"/>
      <c r="TXL57" s="406"/>
      <c r="TXM57" s="406"/>
      <c r="TXN57" s="406"/>
      <c r="TXO57" s="406"/>
      <c r="TXP57" s="406"/>
      <c r="TXQ57" s="406"/>
      <c r="TXR57" s="406"/>
      <c r="TXS57" s="406"/>
      <c r="TXT57" s="406"/>
      <c r="TXU57" s="406"/>
      <c r="TXV57" s="406"/>
      <c r="TXW57" s="406"/>
      <c r="TXX57" s="406"/>
      <c r="TXY57" s="406"/>
      <c r="TXZ57" s="406"/>
      <c r="TYA57" s="406"/>
      <c r="TYB57" s="406"/>
      <c r="TYC57" s="406"/>
      <c r="TYD57" s="406"/>
      <c r="TYE57" s="406"/>
      <c r="TYF57" s="406"/>
      <c r="TYG57" s="406"/>
      <c r="TYH57" s="406"/>
      <c r="TYI57" s="406"/>
      <c r="TYJ57" s="406"/>
      <c r="TYK57" s="406"/>
      <c r="TYL57" s="406"/>
      <c r="TYM57" s="406"/>
      <c r="TYN57" s="406"/>
      <c r="TYO57" s="406"/>
      <c r="TYP57" s="406"/>
      <c r="TYQ57" s="406"/>
      <c r="TYR57" s="406"/>
      <c r="TYS57" s="406"/>
      <c r="TYT57" s="406"/>
      <c r="TYU57" s="406"/>
      <c r="TYV57" s="406"/>
      <c r="TYW57" s="406"/>
      <c r="TYX57" s="406"/>
      <c r="TYY57" s="406"/>
      <c r="TYZ57" s="406"/>
      <c r="TZA57" s="406"/>
      <c r="TZB57" s="406"/>
      <c r="TZC57" s="406"/>
      <c r="TZD57" s="406"/>
      <c r="TZE57" s="406"/>
      <c r="TZF57" s="406"/>
      <c r="TZG57" s="406"/>
      <c r="TZH57" s="406"/>
      <c r="TZI57" s="406"/>
      <c r="TZJ57" s="406"/>
      <c r="TZK57" s="406"/>
      <c r="TZL57" s="406"/>
      <c r="TZM57" s="406"/>
      <c r="TZN57" s="406"/>
      <c r="TZO57" s="406"/>
      <c r="TZP57" s="406"/>
      <c r="TZQ57" s="406"/>
      <c r="TZR57" s="406"/>
      <c r="TZS57" s="406"/>
      <c r="TZT57" s="406"/>
      <c r="TZU57" s="406"/>
      <c r="TZV57" s="406"/>
      <c r="TZW57" s="406"/>
      <c r="TZX57" s="406"/>
      <c r="TZY57" s="406"/>
      <c r="TZZ57" s="406"/>
      <c r="UAA57" s="406"/>
      <c r="UAB57" s="406"/>
      <c r="UAC57" s="406"/>
      <c r="UAD57" s="406"/>
      <c r="UAE57" s="406"/>
      <c r="UAF57" s="406"/>
      <c r="UAG57" s="406"/>
      <c r="UAH57" s="406"/>
      <c r="UAI57" s="406"/>
      <c r="UAJ57" s="406"/>
      <c r="UAK57" s="406"/>
      <c r="UAL57" s="406"/>
      <c r="UAM57" s="406"/>
      <c r="UAN57" s="406"/>
      <c r="UAO57" s="406"/>
      <c r="UAP57" s="406"/>
      <c r="UAQ57" s="406"/>
      <c r="UAR57" s="406"/>
      <c r="UAS57" s="406"/>
      <c r="UAT57" s="406"/>
      <c r="UAU57" s="406"/>
      <c r="UAV57" s="406"/>
      <c r="UAW57" s="406"/>
      <c r="UAX57" s="406"/>
      <c r="UAY57" s="406"/>
      <c r="UAZ57" s="406"/>
      <c r="UBA57" s="406"/>
      <c r="UBB57" s="406"/>
      <c r="UBC57" s="406"/>
      <c r="UBD57" s="406"/>
      <c r="UBE57" s="406"/>
      <c r="UBF57" s="406"/>
      <c r="UBG57" s="406"/>
      <c r="UBH57" s="406"/>
      <c r="UBI57" s="406"/>
      <c r="UBJ57" s="406"/>
      <c r="UBK57" s="406"/>
      <c r="UBL57" s="406"/>
      <c r="UBM57" s="406"/>
      <c r="UBN57" s="406"/>
      <c r="UBO57" s="406"/>
      <c r="UBP57" s="406"/>
      <c r="UBQ57" s="406"/>
      <c r="UBR57" s="406"/>
      <c r="UBS57" s="406"/>
      <c r="UBT57" s="406"/>
      <c r="UBU57" s="406"/>
      <c r="UBV57" s="406"/>
      <c r="UBW57" s="406"/>
      <c r="UBX57" s="406"/>
      <c r="UBY57" s="406"/>
      <c r="UBZ57" s="406"/>
      <c r="UCA57" s="406"/>
      <c r="UCB57" s="406"/>
      <c r="UCC57" s="406"/>
      <c r="UCD57" s="406"/>
      <c r="UCE57" s="406"/>
      <c r="UCF57" s="406"/>
      <c r="UCG57" s="406"/>
      <c r="UCH57" s="406"/>
      <c r="UCI57" s="406"/>
      <c r="UCJ57" s="406"/>
      <c r="UCK57" s="406"/>
      <c r="UCL57" s="406"/>
      <c r="UCM57" s="406"/>
      <c r="UCN57" s="406"/>
      <c r="UCO57" s="406"/>
      <c r="UCP57" s="406"/>
      <c r="UCQ57" s="406"/>
      <c r="UCR57" s="406"/>
      <c r="UCS57" s="406"/>
      <c r="UCT57" s="406"/>
      <c r="UCU57" s="406"/>
      <c r="UCV57" s="406"/>
      <c r="UCW57" s="406"/>
      <c r="UCX57" s="406"/>
      <c r="UCY57" s="406"/>
      <c r="UCZ57" s="406"/>
      <c r="UDA57" s="406"/>
      <c r="UDB57" s="406"/>
      <c r="UDC57" s="406"/>
      <c r="UDD57" s="406"/>
      <c r="UDE57" s="406"/>
      <c r="UDF57" s="406"/>
      <c r="UDG57" s="406"/>
      <c r="UDH57" s="406"/>
      <c r="UDI57" s="406"/>
      <c r="UDJ57" s="406"/>
      <c r="UDK57" s="406"/>
      <c r="UDL57" s="406"/>
      <c r="UDM57" s="406"/>
      <c r="UDN57" s="406"/>
      <c r="UDO57" s="406"/>
      <c r="UDP57" s="406"/>
      <c r="UDQ57" s="406"/>
      <c r="UDR57" s="406"/>
      <c r="UDS57" s="406"/>
      <c r="UDT57" s="406"/>
      <c r="UDU57" s="406"/>
      <c r="UDV57" s="406"/>
      <c r="UDW57" s="406"/>
      <c r="UDX57" s="406"/>
      <c r="UDY57" s="406"/>
      <c r="UDZ57" s="406"/>
      <c r="UEA57" s="406"/>
      <c r="UEB57" s="406"/>
      <c r="UEC57" s="406"/>
      <c r="UED57" s="406"/>
      <c r="UEE57" s="406"/>
      <c r="UEF57" s="406"/>
      <c r="UEG57" s="406"/>
      <c r="UEH57" s="406"/>
      <c r="UEI57" s="406"/>
      <c r="UEJ57" s="406"/>
      <c r="UEK57" s="406"/>
      <c r="UEL57" s="406"/>
      <c r="UEM57" s="406"/>
      <c r="UEN57" s="406"/>
      <c r="UEO57" s="406"/>
      <c r="UEP57" s="406"/>
      <c r="UEQ57" s="406"/>
      <c r="UER57" s="406"/>
      <c r="UES57" s="406"/>
      <c r="UET57" s="406"/>
      <c r="UEU57" s="406"/>
      <c r="UEV57" s="406"/>
      <c r="UEW57" s="406"/>
      <c r="UEX57" s="406"/>
      <c r="UEY57" s="406"/>
      <c r="UEZ57" s="406"/>
      <c r="UFA57" s="406"/>
      <c r="UFB57" s="406"/>
      <c r="UFC57" s="406"/>
      <c r="UFD57" s="406"/>
      <c r="UFE57" s="406"/>
      <c r="UFF57" s="406"/>
      <c r="UFG57" s="406"/>
      <c r="UFH57" s="406"/>
      <c r="UFI57" s="406"/>
      <c r="UFJ57" s="406"/>
      <c r="UFK57" s="406"/>
      <c r="UFL57" s="406"/>
      <c r="UFM57" s="406"/>
      <c r="UFN57" s="406"/>
      <c r="UFO57" s="406"/>
      <c r="UFP57" s="406"/>
      <c r="UFQ57" s="406"/>
      <c r="UFR57" s="406"/>
      <c r="UFS57" s="406"/>
      <c r="UFT57" s="406"/>
      <c r="UFU57" s="406"/>
      <c r="UFV57" s="406"/>
      <c r="UFW57" s="406"/>
      <c r="UFX57" s="406"/>
      <c r="UFY57" s="406"/>
      <c r="UFZ57" s="406"/>
      <c r="UGA57" s="406"/>
      <c r="UGB57" s="406"/>
      <c r="UGC57" s="406"/>
      <c r="UGD57" s="406"/>
      <c r="UGE57" s="406"/>
      <c r="UGF57" s="406"/>
      <c r="UGG57" s="406"/>
      <c r="UGH57" s="406"/>
      <c r="UGI57" s="406"/>
      <c r="UGJ57" s="406"/>
      <c r="UGK57" s="406"/>
      <c r="UGL57" s="406"/>
      <c r="UGM57" s="406"/>
      <c r="UGN57" s="406"/>
      <c r="UGO57" s="406"/>
      <c r="UGP57" s="406"/>
      <c r="UGQ57" s="406"/>
      <c r="UGR57" s="406"/>
      <c r="UGS57" s="406"/>
      <c r="UGT57" s="406"/>
      <c r="UGU57" s="406"/>
      <c r="UGV57" s="406"/>
      <c r="UGW57" s="406"/>
      <c r="UGX57" s="406"/>
      <c r="UGY57" s="406"/>
      <c r="UGZ57" s="406"/>
      <c r="UHA57" s="406"/>
      <c r="UHB57" s="406"/>
      <c r="UHC57" s="406"/>
      <c r="UHD57" s="406"/>
      <c r="UHE57" s="406"/>
      <c r="UHF57" s="406"/>
      <c r="UHG57" s="406"/>
      <c r="UHH57" s="406"/>
      <c r="UHI57" s="406"/>
      <c r="UHJ57" s="406"/>
      <c r="UHK57" s="406"/>
      <c r="UHL57" s="406"/>
      <c r="UHM57" s="406"/>
      <c r="UHN57" s="406"/>
      <c r="UHO57" s="406"/>
      <c r="UHP57" s="406"/>
      <c r="UHQ57" s="406"/>
      <c r="UHR57" s="406"/>
      <c r="UHS57" s="406"/>
      <c r="UHT57" s="406"/>
      <c r="UHU57" s="406"/>
      <c r="UHV57" s="406"/>
      <c r="UHW57" s="406"/>
      <c r="UHX57" s="406"/>
      <c r="UHY57" s="406"/>
      <c r="UHZ57" s="406"/>
      <c r="UIA57" s="406"/>
      <c r="UIB57" s="406"/>
      <c r="UIC57" s="406"/>
      <c r="UID57" s="406"/>
      <c r="UIE57" s="406"/>
      <c r="UIF57" s="406"/>
      <c r="UIG57" s="406"/>
      <c r="UIH57" s="406"/>
      <c r="UII57" s="406"/>
      <c r="UIJ57" s="406"/>
      <c r="UIK57" s="406"/>
      <c r="UIL57" s="406"/>
      <c r="UIM57" s="406"/>
      <c r="UIN57" s="406"/>
      <c r="UIO57" s="406"/>
      <c r="UIP57" s="406"/>
      <c r="UIQ57" s="406"/>
      <c r="UIR57" s="406"/>
      <c r="UIS57" s="406"/>
      <c r="UIT57" s="406"/>
      <c r="UIU57" s="406"/>
      <c r="UIV57" s="406"/>
      <c r="UIW57" s="406"/>
      <c r="UIX57" s="406"/>
      <c r="UIY57" s="406"/>
      <c r="UIZ57" s="406"/>
      <c r="UJA57" s="406"/>
      <c r="UJB57" s="406"/>
      <c r="UJC57" s="406"/>
      <c r="UJD57" s="406"/>
      <c r="UJE57" s="406"/>
      <c r="UJF57" s="406"/>
      <c r="UJG57" s="406"/>
      <c r="UJH57" s="406"/>
      <c r="UJI57" s="406"/>
      <c r="UJJ57" s="406"/>
      <c r="UJK57" s="406"/>
      <c r="UJL57" s="406"/>
      <c r="UJM57" s="406"/>
      <c r="UJN57" s="406"/>
      <c r="UJO57" s="406"/>
      <c r="UJP57" s="406"/>
      <c r="UJQ57" s="406"/>
      <c r="UJR57" s="406"/>
      <c r="UJS57" s="406"/>
      <c r="UJT57" s="406"/>
      <c r="UJU57" s="406"/>
      <c r="UJV57" s="406"/>
      <c r="UJW57" s="406"/>
      <c r="UJX57" s="406"/>
      <c r="UJY57" s="406"/>
      <c r="UJZ57" s="406"/>
      <c r="UKA57" s="406"/>
      <c r="UKB57" s="406"/>
      <c r="UKC57" s="406"/>
      <c r="UKD57" s="406"/>
      <c r="UKE57" s="406"/>
      <c r="UKF57" s="406"/>
      <c r="UKG57" s="406"/>
      <c r="UKH57" s="406"/>
      <c r="UKI57" s="406"/>
      <c r="UKJ57" s="406"/>
      <c r="UKK57" s="406"/>
      <c r="UKL57" s="406"/>
      <c r="UKM57" s="406"/>
      <c r="UKN57" s="406"/>
      <c r="UKO57" s="406"/>
      <c r="UKP57" s="406"/>
      <c r="UKQ57" s="406"/>
      <c r="UKR57" s="406"/>
      <c r="UKS57" s="406"/>
      <c r="UKT57" s="406"/>
      <c r="UKU57" s="406"/>
      <c r="UKV57" s="406"/>
      <c r="UKW57" s="406"/>
      <c r="UKX57" s="406"/>
      <c r="UKY57" s="406"/>
      <c r="UKZ57" s="406"/>
      <c r="ULA57" s="406"/>
      <c r="ULB57" s="406"/>
      <c r="ULC57" s="406"/>
      <c r="ULD57" s="406"/>
      <c r="ULE57" s="406"/>
      <c r="ULF57" s="406"/>
      <c r="ULG57" s="406"/>
      <c r="ULH57" s="406"/>
      <c r="ULI57" s="406"/>
      <c r="ULJ57" s="406"/>
      <c r="ULK57" s="406"/>
      <c r="ULL57" s="406"/>
      <c r="ULM57" s="406"/>
      <c r="ULN57" s="406"/>
      <c r="ULO57" s="406"/>
      <c r="ULP57" s="406"/>
      <c r="ULQ57" s="406"/>
      <c r="ULR57" s="406"/>
      <c r="ULS57" s="406"/>
      <c r="ULT57" s="406"/>
      <c r="ULU57" s="406"/>
      <c r="ULV57" s="406"/>
      <c r="ULW57" s="406"/>
      <c r="ULX57" s="406"/>
      <c r="ULY57" s="406"/>
      <c r="ULZ57" s="406"/>
      <c r="UMA57" s="406"/>
      <c r="UMB57" s="406"/>
      <c r="UMC57" s="406"/>
      <c r="UMD57" s="406"/>
      <c r="UME57" s="406"/>
      <c r="UMF57" s="406"/>
      <c r="UMG57" s="406"/>
      <c r="UMH57" s="406"/>
      <c r="UMI57" s="406"/>
      <c r="UMJ57" s="406"/>
      <c r="UMK57" s="406"/>
      <c r="UML57" s="406"/>
      <c r="UMM57" s="406"/>
      <c r="UMN57" s="406"/>
      <c r="UMO57" s="406"/>
      <c r="UMP57" s="406"/>
      <c r="UMQ57" s="406"/>
      <c r="UMR57" s="406"/>
      <c r="UMS57" s="406"/>
      <c r="UMT57" s="406"/>
      <c r="UMU57" s="406"/>
      <c r="UMV57" s="406"/>
      <c r="UMW57" s="406"/>
      <c r="UMX57" s="406"/>
      <c r="UMY57" s="406"/>
      <c r="UMZ57" s="406"/>
      <c r="UNA57" s="406"/>
      <c r="UNB57" s="406"/>
      <c r="UNC57" s="406"/>
      <c r="UND57" s="406"/>
      <c r="UNE57" s="406"/>
      <c r="UNF57" s="406"/>
      <c r="UNG57" s="406"/>
      <c r="UNH57" s="406"/>
      <c r="UNI57" s="406"/>
      <c r="UNJ57" s="406"/>
      <c r="UNK57" s="406"/>
      <c r="UNL57" s="406"/>
      <c r="UNM57" s="406"/>
      <c r="UNN57" s="406"/>
      <c r="UNO57" s="406"/>
      <c r="UNP57" s="406"/>
      <c r="UNQ57" s="406"/>
      <c r="UNR57" s="406"/>
      <c r="UNS57" s="406"/>
      <c r="UNT57" s="406"/>
      <c r="UNU57" s="406"/>
      <c r="UNV57" s="406"/>
      <c r="UNW57" s="406"/>
      <c r="UNX57" s="406"/>
      <c r="UNY57" s="406"/>
      <c r="UNZ57" s="406"/>
      <c r="UOA57" s="406"/>
      <c r="UOB57" s="406"/>
      <c r="UOC57" s="406"/>
      <c r="UOD57" s="406"/>
      <c r="UOE57" s="406"/>
      <c r="UOF57" s="406"/>
      <c r="UOG57" s="406"/>
      <c r="UOH57" s="406"/>
      <c r="UOI57" s="406"/>
      <c r="UOJ57" s="406"/>
      <c r="UOK57" s="406"/>
      <c r="UOL57" s="406"/>
      <c r="UOM57" s="406"/>
      <c r="UON57" s="406"/>
      <c r="UOO57" s="406"/>
      <c r="UOP57" s="406"/>
      <c r="UOQ57" s="406"/>
      <c r="UOR57" s="406"/>
      <c r="UOS57" s="406"/>
      <c r="UOT57" s="406"/>
      <c r="UOU57" s="406"/>
      <c r="UOV57" s="406"/>
      <c r="UOW57" s="406"/>
      <c r="UOX57" s="406"/>
      <c r="UOY57" s="406"/>
      <c r="UOZ57" s="406"/>
      <c r="UPA57" s="406"/>
      <c r="UPB57" s="406"/>
      <c r="UPC57" s="406"/>
      <c r="UPD57" s="406"/>
      <c r="UPE57" s="406"/>
      <c r="UPF57" s="406"/>
      <c r="UPG57" s="406"/>
      <c r="UPH57" s="406"/>
      <c r="UPI57" s="406"/>
      <c r="UPJ57" s="406"/>
      <c r="UPK57" s="406"/>
      <c r="UPL57" s="406"/>
      <c r="UPM57" s="406"/>
      <c r="UPN57" s="406"/>
      <c r="UPO57" s="406"/>
      <c r="UPP57" s="406"/>
      <c r="UPQ57" s="406"/>
      <c r="UPR57" s="406"/>
      <c r="UPS57" s="406"/>
      <c r="UPT57" s="406"/>
      <c r="UPU57" s="406"/>
      <c r="UPV57" s="406"/>
      <c r="UPW57" s="406"/>
      <c r="UPX57" s="406"/>
      <c r="UPY57" s="406"/>
      <c r="UPZ57" s="406"/>
      <c r="UQA57" s="406"/>
      <c r="UQB57" s="406"/>
      <c r="UQC57" s="406"/>
      <c r="UQD57" s="406"/>
      <c r="UQE57" s="406"/>
      <c r="UQF57" s="406"/>
      <c r="UQG57" s="406"/>
      <c r="UQH57" s="406"/>
      <c r="UQI57" s="406"/>
      <c r="UQJ57" s="406"/>
      <c r="UQK57" s="406"/>
      <c r="UQL57" s="406"/>
      <c r="UQM57" s="406"/>
      <c r="UQN57" s="406"/>
      <c r="UQO57" s="406"/>
      <c r="UQP57" s="406"/>
      <c r="UQQ57" s="406"/>
      <c r="UQR57" s="406"/>
      <c r="UQS57" s="406"/>
      <c r="UQT57" s="406"/>
      <c r="UQU57" s="406"/>
      <c r="UQV57" s="406"/>
      <c r="UQW57" s="406"/>
      <c r="UQX57" s="406"/>
      <c r="UQY57" s="406"/>
      <c r="UQZ57" s="406"/>
      <c r="URA57" s="406"/>
      <c r="URB57" s="406"/>
      <c r="URC57" s="406"/>
      <c r="URD57" s="406"/>
      <c r="URE57" s="406"/>
      <c r="URF57" s="406"/>
      <c r="URG57" s="406"/>
      <c r="URH57" s="406"/>
      <c r="URI57" s="406"/>
      <c r="URJ57" s="406"/>
      <c r="URK57" s="406"/>
      <c r="URL57" s="406"/>
      <c r="URM57" s="406"/>
      <c r="URN57" s="406"/>
      <c r="URO57" s="406"/>
      <c r="URP57" s="406"/>
      <c r="URQ57" s="406"/>
      <c r="URR57" s="406"/>
      <c r="URS57" s="406"/>
      <c r="URT57" s="406"/>
      <c r="URU57" s="406"/>
      <c r="URV57" s="406"/>
      <c r="URW57" s="406"/>
      <c r="URX57" s="406"/>
      <c r="URY57" s="406"/>
      <c r="URZ57" s="406"/>
      <c r="USA57" s="406"/>
      <c r="USB57" s="406"/>
      <c r="USC57" s="406"/>
      <c r="USD57" s="406"/>
      <c r="USE57" s="406"/>
      <c r="USF57" s="406"/>
      <c r="USG57" s="406"/>
      <c r="USH57" s="406"/>
      <c r="USI57" s="406"/>
      <c r="USJ57" s="406"/>
      <c r="USK57" s="406"/>
      <c r="USL57" s="406"/>
      <c r="USM57" s="406"/>
      <c r="USN57" s="406"/>
      <c r="USO57" s="406"/>
      <c r="USP57" s="406"/>
      <c r="USQ57" s="406"/>
      <c r="USR57" s="406"/>
      <c r="USS57" s="406"/>
      <c r="UST57" s="406"/>
      <c r="USU57" s="406"/>
      <c r="USV57" s="406"/>
      <c r="USW57" s="406"/>
      <c r="USX57" s="406"/>
      <c r="USY57" s="406"/>
      <c r="USZ57" s="406"/>
      <c r="UTA57" s="406"/>
      <c r="UTB57" s="406"/>
      <c r="UTC57" s="406"/>
      <c r="UTD57" s="406"/>
      <c r="UTE57" s="406"/>
      <c r="UTF57" s="406"/>
      <c r="UTG57" s="406"/>
      <c r="UTH57" s="406"/>
      <c r="UTI57" s="406"/>
      <c r="UTJ57" s="406"/>
      <c r="UTK57" s="406"/>
      <c r="UTL57" s="406"/>
      <c r="UTM57" s="406"/>
      <c r="UTN57" s="406"/>
      <c r="UTO57" s="406"/>
      <c r="UTP57" s="406"/>
      <c r="UTQ57" s="406"/>
      <c r="UTR57" s="406"/>
      <c r="UTS57" s="406"/>
      <c r="UTT57" s="406"/>
      <c r="UTU57" s="406"/>
      <c r="UTV57" s="406"/>
      <c r="UTW57" s="406"/>
      <c r="UTX57" s="406"/>
      <c r="UTY57" s="406"/>
      <c r="UTZ57" s="406"/>
      <c r="UUA57" s="406"/>
      <c r="UUB57" s="406"/>
      <c r="UUC57" s="406"/>
      <c r="UUD57" s="406"/>
      <c r="UUE57" s="406"/>
      <c r="UUF57" s="406"/>
      <c r="UUG57" s="406"/>
      <c r="UUH57" s="406"/>
      <c r="UUI57" s="406"/>
      <c r="UUJ57" s="406"/>
      <c r="UUK57" s="406"/>
      <c r="UUL57" s="406"/>
      <c r="UUM57" s="406"/>
      <c r="UUN57" s="406"/>
      <c r="UUO57" s="406"/>
      <c r="UUP57" s="406"/>
      <c r="UUQ57" s="406"/>
      <c r="UUR57" s="406"/>
      <c r="UUS57" s="406"/>
      <c r="UUT57" s="406"/>
      <c r="UUU57" s="406"/>
      <c r="UUV57" s="406"/>
      <c r="UUW57" s="406"/>
      <c r="UUX57" s="406"/>
      <c r="UUY57" s="406"/>
      <c r="UUZ57" s="406"/>
      <c r="UVA57" s="406"/>
      <c r="UVB57" s="406"/>
      <c r="UVC57" s="406"/>
      <c r="UVD57" s="406"/>
      <c r="UVE57" s="406"/>
      <c r="UVF57" s="406"/>
      <c r="UVG57" s="406"/>
      <c r="UVH57" s="406"/>
      <c r="UVI57" s="406"/>
      <c r="UVJ57" s="406"/>
      <c r="UVK57" s="406"/>
      <c r="UVL57" s="406"/>
      <c r="UVM57" s="406"/>
      <c r="UVN57" s="406"/>
      <c r="UVO57" s="406"/>
      <c r="UVP57" s="406"/>
      <c r="UVQ57" s="406"/>
      <c r="UVR57" s="406"/>
      <c r="UVS57" s="406"/>
      <c r="UVT57" s="406"/>
      <c r="UVU57" s="406"/>
      <c r="UVV57" s="406"/>
      <c r="UVW57" s="406"/>
      <c r="UVX57" s="406"/>
      <c r="UVY57" s="406"/>
      <c r="UVZ57" s="406"/>
      <c r="UWA57" s="406"/>
      <c r="UWB57" s="406"/>
      <c r="UWC57" s="406"/>
      <c r="UWD57" s="406"/>
      <c r="UWE57" s="406"/>
      <c r="UWF57" s="406"/>
      <c r="UWG57" s="406"/>
      <c r="UWH57" s="406"/>
      <c r="UWI57" s="406"/>
      <c r="UWJ57" s="406"/>
      <c r="UWK57" s="406"/>
      <c r="UWL57" s="406"/>
      <c r="UWM57" s="406"/>
      <c r="UWN57" s="406"/>
      <c r="UWO57" s="406"/>
      <c r="UWP57" s="406"/>
      <c r="UWQ57" s="406"/>
      <c r="UWR57" s="406"/>
      <c r="UWS57" s="406"/>
      <c r="UWT57" s="406"/>
      <c r="UWU57" s="406"/>
      <c r="UWV57" s="406"/>
      <c r="UWW57" s="406"/>
      <c r="UWX57" s="406"/>
      <c r="UWY57" s="406"/>
      <c r="UWZ57" s="406"/>
      <c r="UXA57" s="406"/>
      <c r="UXB57" s="406"/>
      <c r="UXC57" s="406"/>
      <c r="UXD57" s="406"/>
      <c r="UXE57" s="406"/>
      <c r="UXF57" s="406"/>
      <c r="UXG57" s="406"/>
      <c r="UXH57" s="406"/>
      <c r="UXI57" s="406"/>
      <c r="UXJ57" s="406"/>
      <c r="UXK57" s="406"/>
      <c r="UXL57" s="406"/>
      <c r="UXM57" s="406"/>
      <c r="UXN57" s="406"/>
      <c r="UXO57" s="406"/>
      <c r="UXP57" s="406"/>
      <c r="UXQ57" s="406"/>
      <c r="UXR57" s="406"/>
      <c r="UXS57" s="406"/>
      <c r="UXT57" s="406"/>
      <c r="UXU57" s="406"/>
      <c r="UXV57" s="406"/>
      <c r="UXW57" s="406"/>
      <c r="UXX57" s="406"/>
      <c r="UXY57" s="406"/>
      <c r="UXZ57" s="406"/>
      <c r="UYA57" s="406"/>
      <c r="UYB57" s="406"/>
      <c r="UYC57" s="406"/>
      <c r="UYD57" s="406"/>
      <c r="UYE57" s="406"/>
      <c r="UYF57" s="406"/>
      <c r="UYG57" s="406"/>
      <c r="UYH57" s="406"/>
      <c r="UYI57" s="406"/>
      <c r="UYJ57" s="406"/>
      <c r="UYK57" s="406"/>
      <c r="UYL57" s="406"/>
      <c r="UYM57" s="406"/>
      <c r="UYN57" s="406"/>
      <c r="UYO57" s="406"/>
      <c r="UYP57" s="406"/>
      <c r="UYQ57" s="406"/>
      <c r="UYR57" s="406"/>
      <c r="UYS57" s="406"/>
      <c r="UYT57" s="406"/>
      <c r="UYU57" s="406"/>
      <c r="UYV57" s="406"/>
      <c r="UYW57" s="406"/>
      <c r="UYX57" s="406"/>
      <c r="UYY57" s="406"/>
      <c r="UYZ57" s="406"/>
      <c r="UZA57" s="406"/>
      <c r="UZB57" s="406"/>
      <c r="UZC57" s="406"/>
      <c r="UZD57" s="406"/>
      <c r="UZE57" s="406"/>
      <c r="UZF57" s="406"/>
      <c r="UZG57" s="406"/>
      <c r="UZH57" s="406"/>
      <c r="UZI57" s="406"/>
      <c r="UZJ57" s="406"/>
      <c r="UZK57" s="406"/>
      <c r="UZL57" s="406"/>
      <c r="UZM57" s="406"/>
      <c r="UZN57" s="406"/>
      <c r="UZO57" s="406"/>
      <c r="UZP57" s="406"/>
      <c r="UZQ57" s="406"/>
      <c r="UZR57" s="406"/>
      <c r="UZS57" s="406"/>
      <c r="UZT57" s="406"/>
      <c r="UZU57" s="406"/>
      <c r="UZV57" s="406"/>
      <c r="UZW57" s="406"/>
      <c r="UZX57" s="406"/>
      <c r="UZY57" s="406"/>
      <c r="UZZ57" s="406"/>
      <c r="VAA57" s="406"/>
      <c r="VAB57" s="406"/>
      <c r="VAC57" s="406"/>
      <c r="VAD57" s="406"/>
      <c r="VAE57" s="406"/>
      <c r="VAF57" s="406"/>
      <c r="VAG57" s="406"/>
      <c r="VAH57" s="406"/>
      <c r="VAI57" s="406"/>
      <c r="VAJ57" s="406"/>
      <c r="VAK57" s="406"/>
      <c r="VAL57" s="406"/>
      <c r="VAM57" s="406"/>
      <c r="VAN57" s="406"/>
      <c r="VAO57" s="406"/>
      <c r="VAP57" s="406"/>
      <c r="VAQ57" s="406"/>
      <c r="VAR57" s="406"/>
      <c r="VAS57" s="406"/>
      <c r="VAT57" s="406"/>
      <c r="VAU57" s="406"/>
      <c r="VAV57" s="406"/>
      <c r="VAW57" s="406"/>
      <c r="VAX57" s="406"/>
      <c r="VAY57" s="406"/>
      <c r="VAZ57" s="406"/>
      <c r="VBA57" s="406"/>
      <c r="VBB57" s="406"/>
      <c r="VBC57" s="406"/>
      <c r="VBD57" s="406"/>
      <c r="VBE57" s="406"/>
      <c r="VBF57" s="406"/>
      <c r="VBG57" s="406"/>
      <c r="VBH57" s="406"/>
      <c r="VBI57" s="406"/>
      <c r="VBJ57" s="406"/>
      <c r="VBK57" s="406"/>
      <c r="VBL57" s="406"/>
      <c r="VBM57" s="406"/>
      <c r="VBN57" s="406"/>
      <c r="VBO57" s="406"/>
      <c r="VBP57" s="406"/>
      <c r="VBQ57" s="406"/>
      <c r="VBR57" s="406"/>
      <c r="VBS57" s="406"/>
      <c r="VBT57" s="406"/>
      <c r="VBU57" s="406"/>
      <c r="VBV57" s="406"/>
      <c r="VBW57" s="406"/>
      <c r="VBX57" s="406"/>
      <c r="VBY57" s="406"/>
      <c r="VBZ57" s="406"/>
      <c r="VCA57" s="406"/>
      <c r="VCB57" s="406"/>
      <c r="VCC57" s="406"/>
      <c r="VCD57" s="406"/>
      <c r="VCE57" s="406"/>
      <c r="VCF57" s="406"/>
      <c r="VCG57" s="406"/>
      <c r="VCH57" s="406"/>
      <c r="VCI57" s="406"/>
      <c r="VCJ57" s="406"/>
      <c r="VCK57" s="406"/>
      <c r="VCL57" s="406"/>
      <c r="VCM57" s="406"/>
      <c r="VCN57" s="406"/>
      <c r="VCO57" s="406"/>
      <c r="VCP57" s="406"/>
      <c r="VCQ57" s="406"/>
      <c r="VCR57" s="406"/>
      <c r="VCS57" s="406"/>
      <c r="VCT57" s="406"/>
      <c r="VCU57" s="406"/>
      <c r="VCV57" s="406"/>
      <c r="VCW57" s="406"/>
      <c r="VCX57" s="406"/>
      <c r="VCY57" s="406"/>
      <c r="VCZ57" s="406"/>
      <c r="VDA57" s="406"/>
      <c r="VDB57" s="406"/>
      <c r="VDC57" s="406"/>
      <c r="VDD57" s="406"/>
      <c r="VDE57" s="406"/>
      <c r="VDF57" s="406"/>
      <c r="VDG57" s="406"/>
      <c r="VDH57" s="406"/>
      <c r="VDI57" s="406"/>
      <c r="VDJ57" s="406"/>
      <c r="VDK57" s="406"/>
      <c r="VDL57" s="406"/>
      <c r="VDM57" s="406"/>
      <c r="VDN57" s="406"/>
      <c r="VDO57" s="406"/>
      <c r="VDP57" s="406"/>
      <c r="VDQ57" s="406"/>
      <c r="VDR57" s="406"/>
      <c r="VDS57" s="406"/>
      <c r="VDT57" s="406"/>
      <c r="VDU57" s="406"/>
      <c r="VDV57" s="406"/>
      <c r="VDW57" s="406"/>
      <c r="VDX57" s="406"/>
      <c r="VDY57" s="406"/>
      <c r="VDZ57" s="406"/>
      <c r="VEA57" s="406"/>
      <c r="VEB57" s="406"/>
      <c r="VEC57" s="406"/>
      <c r="VED57" s="406"/>
      <c r="VEE57" s="406"/>
      <c r="VEF57" s="406"/>
      <c r="VEG57" s="406"/>
      <c r="VEH57" s="406"/>
      <c r="VEI57" s="406"/>
      <c r="VEJ57" s="406"/>
      <c r="VEK57" s="406"/>
      <c r="VEL57" s="406"/>
      <c r="VEM57" s="406"/>
      <c r="VEN57" s="406"/>
      <c r="VEO57" s="406"/>
      <c r="VEP57" s="406"/>
      <c r="VEQ57" s="406"/>
      <c r="VER57" s="406"/>
      <c r="VES57" s="406"/>
      <c r="VET57" s="406"/>
      <c r="VEU57" s="406"/>
      <c r="VEV57" s="406"/>
      <c r="VEW57" s="406"/>
      <c r="VEX57" s="406"/>
      <c r="VEY57" s="406"/>
      <c r="VEZ57" s="406"/>
      <c r="VFA57" s="406"/>
      <c r="VFB57" s="406"/>
      <c r="VFC57" s="406"/>
      <c r="VFD57" s="406"/>
      <c r="VFE57" s="406"/>
      <c r="VFF57" s="406"/>
      <c r="VFG57" s="406"/>
      <c r="VFH57" s="406"/>
      <c r="VFI57" s="406"/>
      <c r="VFJ57" s="406"/>
      <c r="VFK57" s="406"/>
      <c r="VFL57" s="406"/>
      <c r="VFM57" s="406"/>
      <c r="VFN57" s="406"/>
      <c r="VFO57" s="406"/>
      <c r="VFP57" s="406"/>
      <c r="VFQ57" s="406"/>
      <c r="VFR57" s="406"/>
      <c r="VFS57" s="406"/>
      <c r="VFT57" s="406"/>
      <c r="VFU57" s="406"/>
      <c r="VFV57" s="406"/>
      <c r="VFW57" s="406"/>
      <c r="VFX57" s="406"/>
      <c r="VFY57" s="406"/>
      <c r="VFZ57" s="406"/>
      <c r="VGA57" s="406"/>
      <c r="VGB57" s="406"/>
      <c r="VGC57" s="406"/>
      <c r="VGD57" s="406"/>
      <c r="VGE57" s="406"/>
      <c r="VGF57" s="406"/>
      <c r="VGG57" s="406"/>
      <c r="VGH57" s="406"/>
      <c r="VGI57" s="406"/>
      <c r="VGJ57" s="406"/>
      <c r="VGK57" s="406"/>
      <c r="VGL57" s="406"/>
      <c r="VGM57" s="406"/>
      <c r="VGN57" s="406"/>
      <c r="VGO57" s="406"/>
      <c r="VGP57" s="406"/>
      <c r="VGQ57" s="406"/>
      <c r="VGR57" s="406"/>
      <c r="VGS57" s="406"/>
      <c r="VGT57" s="406"/>
      <c r="VGU57" s="406"/>
      <c r="VGV57" s="406"/>
      <c r="VGW57" s="406"/>
      <c r="VGX57" s="406"/>
      <c r="VGY57" s="406"/>
      <c r="VGZ57" s="406"/>
      <c r="VHA57" s="406"/>
      <c r="VHB57" s="406"/>
      <c r="VHC57" s="406"/>
      <c r="VHD57" s="406"/>
      <c r="VHE57" s="406"/>
      <c r="VHF57" s="406"/>
      <c r="VHG57" s="406"/>
      <c r="VHH57" s="406"/>
      <c r="VHI57" s="406"/>
      <c r="VHJ57" s="406"/>
      <c r="VHK57" s="406"/>
      <c r="VHL57" s="406"/>
      <c r="VHM57" s="406"/>
      <c r="VHN57" s="406"/>
      <c r="VHO57" s="406"/>
      <c r="VHP57" s="406"/>
      <c r="VHQ57" s="406"/>
      <c r="VHR57" s="406"/>
      <c r="VHS57" s="406"/>
      <c r="VHT57" s="406"/>
      <c r="VHU57" s="406"/>
      <c r="VHV57" s="406"/>
      <c r="VHW57" s="406"/>
      <c r="VHX57" s="406"/>
      <c r="VHY57" s="406"/>
      <c r="VHZ57" s="406"/>
      <c r="VIA57" s="406"/>
      <c r="VIB57" s="406"/>
      <c r="VIC57" s="406"/>
      <c r="VID57" s="406"/>
      <c r="VIE57" s="406"/>
      <c r="VIF57" s="406"/>
      <c r="VIG57" s="406"/>
      <c r="VIH57" s="406"/>
      <c r="VII57" s="406"/>
      <c r="VIJ57" s="406"/>
      <c r="VIK57" s="406"/>
      <c r="VIL57" s="406"/>
      <c r="VIM57" s="406"/>
      <c r="VIN57" s="406"/>
      <c r="VIO57" s="406"/>
      <c r="VIP57" s="406"/>
      <c r="VIQ57" s="406"/>
      <c r="VIR57" s="406"/>
      <c r="VIS57" s="406"/>
      <c r="VIT57" s="406"/>
      <c r="VIU57" s="406"/>
      <c r="VIV57" s="406"/>
      <c r="VIW57" s="406"/>
      <c r="VIX57" s="406"/>
      <c r="VIY57" s="406"/>
      <c r="VIZ57" s="406"/>
      <c r="VJA57" s="406"/>
      <c r="VJB57" s="406"/>
      <c r="VJC57" s="406"/>
      <c r="VJD57" s="406"/>
      <c r="VJE57" s="406"/>
      <c r="VJF57" s="406"/>
      <c r="VJG57" s="406"/>
      <c r="VJH57" s="406"/>
      <c r="VJI57" s="406"/>
      <c r="VJJ57" s="406"/>
      <c r="VJK57" s="406"/>
      <c r="VJL57" s="406"/>
      <c r="VJM57" s="406"/>
      <c r="VJN57" s="406"/>
      <c r="VJO57" s="406"/>
      <c r="VJP57" s="406"/>
      <c r="VJQ57" s="406"/>
      <c r="VJR57" s="406"/>
      <c r="VJS57" s="406"/>
      <c r="VJT57" s="406"/>
      <c r="VJU57" s="406"/>
      <c r="VJV57" s="406"/>
      <c r="VJW57" s="406"/>
      <c r="VJX57" s="406"/>
      <c r="VJY57" s="406"/>
      <c r="VJZ57" s="406"/>
      <c r="VKA57" s="406"/>
      <c r="VKB57" s="406"/>
      <c r="VKC57" s="406"/>
      <c r="VKD57" s="406"/>
      <c r="VKE57" s="406"/>
      <c r="VKF57" s="406"/>
      <c r="VKG57" s="406"/>
      <c r="VKH57" s="406"/>
      <c r="VKI57" s="406"/>
      <c r="VKJ57" s="406"/>
      <c r="VKK57" s="406"/>
      <c r="VKL57" s="406"/>
      <c r="VKM57" s="406"/>
      <c r="VKN57" s="406"/>
      <c r="VKO57" s="406"/>
      <c r="VKP57" s="406"/>
      <c r="VKQ57" s="406"/>
      <c r="VKR57" s="406"/>
      <c r="VKS57" s="406"/>
      <c r="VKT57" s="406"/>
      <c r="VKU57" s="406"/>
      <c r="VKV57" s="406"/>
      <c r="VKW57" s="406"/>
      <c r="VKX57" s="406"/>
      <c r="VKY57" s="406"/>
      <c r="VKZ57" s="406"/>
      <c r="VLA57" s="406"/>
      <c r="VLB57" s="406"/>
      <c r="VLC57" s="406"/>
      <c r="VLD57" s="406"/>
      <c r="VLE57" s="406"/>
      <c r="VLF57" s="406"/>
      <c r="VLG57" s="406"/>
      <c r="VLH57" s="406"/>
      <c r="VLI57" s="406"/>
      <c r="VLJ57" s="406"/>
      <c r="VLK57" s="406"/>
      <c r="VLL57" s="406"/>
      <c r="VLM57" s="406"/>
      <c r="VLN57" s="406"/>
      <c r="VLO57" s="406"/>
      <c r="VLP57" s="406"/>
      <c r="VLQ57" s="406"/>
      <c r="VLR57" s="406"/>
      <c r="VLS57" s="406"/>
      <c r="VLT57" s="406"/>
      <c r="VLU57" s="406"/>
      <c r="VLV57" s="406"/>
      <c r="VLW57" s="406"/>
      <c r="VLX57" s="406"/>
      <c r="VLY57" s="406"/>
      <c r="VLZ57" s="406"/>
      <c r="VMA57" s="406"/>
      <c r="VMB57" s="406"/>
      <c r="VMC57" s="406"/>
      <c r="VMD57" s="406"/>
      <c r="VME57" s="406"/>
      <c r="VMF57" s="406"/>
      <c r="VMG57" s="406"/>
      <c r="VMH57" s="406"/>
      <c r="VMI57" s="406"/>
      <c r="VMJ57" s="406"/>
      <c r="VMK57" s="406"/>
      <c r="VML57" s="406"/>
      <c r="VMM57" s="406"/>
      <c r="VMN57" s="406"/>
      <c r="VMO57" s="406"/>
      <c r="VMP57" s="406"/>
      <c r="VMQ57" s="406"/>
      <c r="VMR57" s="406"/>
      <c r="VMS57" s="406"/>
      <c r="VMT57" s="406"/>
      <c r="VMU57" s="406"/>
      <c r="VMV57" s="406"/>
      <c r="VMW57" s="406"/>
      <c r="VMX57" s="406"/>
      <c r="VMY57" s="406"/>
      <c r="VMZ57" s="406"/>
      <c r="VNA57" s="406"/>
      <c r="VNB57" s="406"/>
      <c r="VNC57" s="406"/>
      <c r="VND57" s="406"/>
      <c r="VNE57" s="406"/>
      <c r="VNF57" s="406"/>
      <c r="VNG57" s="406"/>
      <c r="VNH57" s="406"/>
      <c r="VNI57" s="406"/>
      <c r="VNJ57" s="406"/>
      <c r="VNK57" s="406"/>
      <c r="VNL57" s="406"/>
      <c r="VNM57" s="406"/>
      <c r="VNN57" s="406"/>
      <c r="VNO57" s="406"/>
      <c r="VNP57" s="406"/>
      <c r="VNQ57" s="406"/>
      <c r="VNR57" s="406"/>
      <c r="VNS57" s="406"/>
      <c r="VNT57" s="406"/>
      <c r="VNU57" s="406"/>
      <c r="VNV57" s="406"/>
      <c r="VNW57" s="406"/>
      <c r="VNX57" s="406"/>
      <c r="VNY57" s="406"/>
      <c r="VNZ57" s="406"/>
      <c r="VOA57" s="406"/>
      <c r="VOB57" s="406"/>
      <c r="VOC57" s="406"/>
      <c r="VOD57" s="406"/>
      <c r="VOE57" s="406"/>
      <c r="VOF57" s="406"/>
      <c r="VOG57" s="406"/>
      <c r="VOH57" s="406"/>
      <c r="VOI57" s="406"/>
      <c r="VOJ57" s="406"/>
      <c r="VOK57" s="406"/>
      <c r="VOL57" s="406"/>
      <c r="VOM57" s="406"/>
      <c r="VON57" s="406"/>
      <c r="VOO57" s="406"/>
      <c r="VOP57" s="406"/>
      <c r="VOQ57" s="406"/>
      <c r="VOR57" s="406"/>
      <c r="VOS57" s="406"/>
      <c r="VOT57" s="406"/>
      <c r="VOU57" s="406"/>
      <c r="VOV57" s="406"/>
      <c r="VOW57" s="406"/>
      <c r="VOX57" s="406"/>
      <c r="VOY57" s="406"/>
      <c r="VOZ57" s="406"/>
      <c r="VPA57" s="406"/>
      <c r="VPB57" s="406"/>
      <c r="VPC57" s="406"/>
      <c r="VPD57" s="406"/>
      <c r="VPE57" s="406"/>
      <c r="VPF57" s="406"/>
      <c r="VPG57" s="406"/>
      <c r="VPH57" s="406"/>
      <c r="VPI57" s="406"/>
      <c r="VPJ57" s="406"/>
      <c r="VPK57" s="406"/>
      <c r="VPL57" s="406"/>
      <c r="VPM57" s="406"/>
      <c r="VPN57" s="406"/>
      <c r="VPO57" s="406"/>
      <c r="VPP57" s="406"/>
      <c r="VPQ57" s="406"/>
      <c r="VPR57" s="406"/>
      <c r="VPS57" s="406"/>
      <c r="VPT57" s="406"/>
      <c r="VPU57" s="406"/>
      <c r="VPV57" s="406"/>
      <c r="VPW57" s="406"/>
      <c r="VPX57" s="406"/>
      <c r="VPY57" s="406"/>
      <c r="VPZ57" s="406"/>
      <c r="VQA57" s="406"/>
      <c r="VQB57" s="406"/>
      <c r="VQC57" s="406"/>
      <c r="VQD57" s="406"/>
      <c r="VQE57" s="406"/>
      <c r="VQF57" s="406"/>
      <c r="VQG57" s="406"/>
      <c r="VQH57" s="406"/>
      <c r="VQI57" s="406"/>
      <c r="VQJ57" s="406"/>
      <c r="VQK57" s="406"/>
      <c r="VQL57" s="406"/>
      <c r="VQM57" s="406"/>
      <c r="VQN57" s="406"/>
      <c r="VQO57" s="406"/>
      <c r="VQP57" s="406"/>
      <c r="VQQ57" s="406"/>
      <c r="VQR57" s="406"/>
      <c r="VQS57" s="406"/>
      <c r="VQT57" s="406"/>
      <c r="VQU57" s="406"/>
      <c r="VQV57" s="406"/>
      <c r="VQW57" s="406"/>
      <c r="VQX57" s="406"/>
      <c r="VQY57" s="406"/>
      <c r="VQZ57" s="406"/>
      <c r="VRA57" s="406"/>
      <c r="VRB57" s="406"/>
      <c r="VRC57" s="406"/>
      <c r="VRD57" s="406"/>
      <c r="VRE57" s="406"/>
      <c r="VRF57" s="406"/>
      <c r="VRG57" s="406"/>
      <c r="VRH57" s="406"/>
      <c r="VRI57" s="406"/>
      <c r="VRJ57" s="406"/>
      <c r="VRK57" s="406"/>
      <c r="VRL57" s="406"/>
      <c r="VRM57" s="406"/>
      <c r="VRN57" s="406"/>
      <c r="VRO57" s="406"/>
      <c r="VRP57" s="406"/>
      <c r="VRQ57" s="406"/>
      <c r="VRR57" s="406"/>
      <c r="VRS57" s="406"/>
      <c r="VRT57" s="406"/>
      <c r="VRU57" s="406"/>
      <c r="VRV57" s="406"/>
      <c r="VRW57" s="406"/>
      <c r="VRX57" s="406"/>
      <c r="VRY57" s="406"/>
      <c r="VRZ57" s="406"/>
      <c r="VSA57" s="406"/>
      <c r="VSB57" s="406"/>
      <c r="VSC57" s="406"/>
      <c r="VSD57" s="406"/>
      <c r="VSE57" s="406"/>
      <c r="VSF57" s="406"/>
      <c r="VSG57" s="406"/>
      <c r="VSH57" s="406"/>
      <c r="VSI57" s="406"/>
      <c r="VSJ57" s="406"/>
      <c r="VSK57" s="406"/>
      <c r="VSL57" s="406"/>
      <c r="VSM57" s="406"/>
      <c r="VSN57" s="406"/>
      <c r="VSO57" s="406"/>
      <c r="VSP57" s="406"/>
      <c r="VSQ57" s="406"/>
      <c r="VSR57" s="406"/>
      <c r="VSS57" s="406"/>
      <c r="VST57" s="406"/>
      <c r="VSU57" s="406"/>
      <c r="VSV57" s="406"/>
      <c r="VSW57" s="406"/>
      <c r="VSX57" s="406"/>
      <c r="VSY57" s="406"/>
      <c r="VSZ57" s="406"/>
      <c r="VTA57" s="406"/>
      <c r="VTB57" s="406"/>
      <c r="VTC57" s="406"/>
      <c r="VTD57" s="406"/>
      <c r="VTE57" s="406"/>
      <c r="VTF57" s="406"/>
      <c r="VTG57" s="406"/>
      <c r="VTH57" s="406"/>
      <c r="VTI57" s="406"/>
      <c r="VTJ57" s="406"/>
      <c r="VTK57" s="406"/>
      <c r="VTL57" s="406"/>
      <c r="VTM57" s="406"/>
      <c r="VTN57" s="406"/>
      <c r="VTO57" s="406"/>
      <c r="VTP57" s="406"/>
      <c r="VTQ57" s="406"/>
      <c r="VTR57" s="406"/>
      <c r="VTS57" s="406"/>
      <c r="VTT57" s="406"/>
      <c r="VTU57" s="406"/>
      <c r="VTV57" s="406"/>
      <c r="VTW57" s="406"/>
      <c r="VTX57" s="406"/>
      <c r="VTY57" s="406"/>
      <c r="VTZ57" s="406"/>
      <c r="VUA57" s="406"/>
      <c r="VUB57" s="406"/>
      <c r="VUC57" s="406"/>
      <c r="VUD57" s="406"/>
      <c r="VUE57" s="406"/>
      <c r="VUF57" s="406"/>
      <c r="VUG57" s="406"/>
      <c r="VUH57" s="406"/>
      <c r="VUI57" s="406"/>
      <c r="VUJ57" s="406"/>
      <c r="VUK57" s="406"/>
      <c r="VUL57" s="406"/>
      <c r="VUM57" s="406"/>
      <c r="VUN57" s="406"/>
      <c r="VUO57" s="406"/>
      <c r="VUP57" s="406"/>
      <c r="VUQ57" s="406"/>
      <c r="VUR57" s="406"/>
      <c r="VUS57" s="406"/>
      <c r="VUT57" s="406"/>
      <c r="VUU57" s="406"/>
      <c r="VUV57" s="406"/>
      <c r="VUW57" s="406"/>
      <c r="VUX57" s="406"/>
      <c r="VUY57" s="406"/>
      <c r="VUZ57" s="406"/>
      <c r="VVA57" s="406"/>
      <c r="VVB57" s="406"/>
      <c r="VVC57" s="406"/>
      <c r="VVD57" s="406"/>
      <c r="VVE57" s="406"/>
      <c r="VVF57" s="406"/>
      <c r="VVG57" s="406"/>
      <c r="VVH57" s="406"/>
      <c r="VVI57" s="406"/>
      <c r="VVJ57" s="406"/>
      <c r="VVK57" s="406"/>
      <c r="VVL57" s="406"/>
      <c r="VVM57" s="406"/>
      <c r="VVN57" s="406"/>
      <c r="VVO57" s="406"/>
      <c r="VVP57" s="406"/>
      <c r="VVQ57" s="406"/>
      <c r="VVR57" s="406"/>
      <c r="VVS57" s="406"/>
      <c r="VVT57" s="406"/>
      <c r="VVU57" s="406"/>
      <c r="VVV57" s="406"/>
      <c r="VVW57" s="406"/>
      <c r="VVX57" s="406"/>
      <c r="VVY57" s="406"/>
      <c r="VVZ57" s="406"/>
      <c r="VWA57" s="406"/>
      <c r="VWB57" s="406"/>
      <c r="VWC57" s="406"/>
      <c r="VWD57" s="406"/>
      <c r="VWE57" s="406"/>
      <c r="VWF57" s="406"/>
      <c r="VWG57" s="406"/>
      <c r="VWH57" s="406"/>
      <c r="VWI57" s="406"/>
      <c r="VWJ57" s="406"/>
      <c r="VWK57" s="406"/>
      <c r="VWL57" s="406"/>
      <c r="VWM57" s="406"/>
      <c r="VWN57" s="406"/>
      <c r="VWO57" s="406"/>
      <c r="VWP57" s="406"/>
      <c r="VWQ57" s="406"/>
      <c r="VWR57" s="406"/>
      <c r="VWS57" s="406"/>
      <c r="VWT57" s="406"/>
      <c r="VWU57" s="406"/>
      <c r="VWV57" s="406"/>
      <c r="VWW57" s="406"/>
      <c r="VWX57" s="406"/>
      <c r="VWY57" s="406"/>
      <c r="VWZ57" s="406"/>
      <c r="VXA57" s="406"/>
      <c r="VXB57" s="406"/>
      <c r="VXC57" s="406"/>
      <c r="VXD57" s="406"/>
      <c r="VXE57" s="406"/>
      <c r="VXF57" s="406"/>
      <c r="VXG57" s="406"/>
      <c r="VXH57" s="406"/>
      <c r="VXI57" s="406"/>
      <c r="VXJ57" s="406"/>
      <c r="VXK57" s="406"/>
      <c r="VXL57" s="406"/>
      <c r="VXM57" s="406"/>
      <c r="VXN57" s="406"/>
      <c r="VXO57" s="406"/>
      <c r="VXP57" s="406"/>
      <c r="VXQ57" s="406"/>
      <c r="VXR57" s="406"/>
      <c r="VXS57" s="406"/>
      <c r="VXT57" s="406"/>
      <c r="VXU57" s="406"/>
      <c r="VXV57" s="406"/>
      <c r="VXW57" s="406"/>
      <c r="VXX57" s="406"/>
      <c r="VXY57" s="406"/>
      <c r="VXZ57" s="406"/>
      <c r="VYA57" s="406"/>
      <c r="VYB57" s="406"/>
      <c r="VYC57" s="406"/>
      <c r="VYD57" s="406"/>
      <c r="VYE57" s="406"/>
      <c r="VYF57" s="406"/>
      <c r="VYG57" s="406"/>
      <c r="VYH57" s="406"/>
      <c r="VYI57" s="406"/>
      <c r="VYJ57" s="406"/>
      <c r="VYK57" s="406"/>
      <c r="VYL57" s="406"/>
      <c r="VYM57" s="406"/>
      <c r="VYN57" s="406"/>
      <c r="VYO57" s="406"/>
      <c r="VYP57" s="406"/>
      <c r="VYQ57" s="406"/>
      <c r="VYR57" s="406"/>
      <c r="VYS57" s="406"/>
      <c r="VYT57" s="406"/>
      <c r="VYU57" s="406"/>
      <c r="VYV57" s="406"/>
      <c r="VYW57" s="406"/>
      <c r="VYX57" s="406"/>
      <c r="VYY57" s="406"/>
      <c r="VYZ57" s="406"/>
      <c r="VZA57" s="406"/>
      <c r="VZB57" s="406"/>
      <c r="VZC57" s="406"/>
      <c r="VZD57" s="406"/>
      <c r="VZE57" s="406"/>
      <c r="VZF57" s="406"/>
      <c r="VZG57" s="406"/>
      <c r="VZH57" s="406"/>
      <c r="VZI57" s="406"/>
      <c r="VZJ57" s="406"/>
      <c r="VZK57" s="406"/>
      <c r="VZL57" s="406"/>
      <c r="VZM57" s="406"/>
      <c r="VZN57" s="406"/>
      <c r="VZO57" s="406"/>
      <c r="VZP57" s="406"/>
      <c r="VZQ57" s="406"/>
      <c r="VZR57" s="406"/>
      <c r="VZS57" s="406"/>
      <c r="VZT57" s="406"/>
      <c r="VZU57" s="406"/>
      <c r="VZV57" s="406"/>
      <c r="VZW57" s="406"/>
      <c r="VZX57" s="406"/>
      <c r="VZY57" s="406"/>
      <c r="VZZ57" s="406"/>
      <c r="WAA57" s="406"/>
      <c r="WAB57" s="406"/>
      <c r="WAC57" s="406"/>
      <c r="WAD57" s="406"/>
      <c r="WAE57" s="406"/>
      <c r="WAF57" s="406"/>
      <c r="WAG57" s="406"/>
      <c r="WAH57" s="406"/>
      <c r="WAI57" s="406"/>
      <c r="WAJ57" s="406"/>
      <c r="WAK57" s="406"/>
      <c r="WAL57" s="406"/>
      <c r="WAM57" s="406"/>
      <c r="WAN57" s="406"/>
      <c r="WAO57" s="406"/>
      <c r="WAP57" s="406"/>
      <c r="WAQ57" s="406"/>
      <c r="WAR57" s="406"/>
      <c r="WAS57" s="406"/>
      <c r="WAT57" s="406"/>
      <c r="WAU57" s="406"/>
      <c r="WAV57" s="406"/>
      <c r="WAW57" s="406"/>
      <c r="WAX57" s="406"/>
      <c r="WAY57" s="406"/>
      <c r="WAZ57" s="406"/>
      <c r="WBA57" s="406"/>
      <c r="WBB57" s="406"/>
      <c r="WBC57" s="406"/>
      <c r="WBD57" s="406"/>
      <c r="WBE57" s="406"/>
      <c r="WBF57" s="406"/>
      <c r="WBG57" s="406"/>
      <c r="WBH57" s="406"/>
      <c r="WBI57" s="406"/>
      <c r="WBJ57" s="406"/>
      <c r="WBK57" s="406"/>
      <c r="WBL57" s="406"/>
      <c r="WBM57" s="406"/>
      <c r="WBN57" s="406"/>
      <c r="WBO57" s="406"/>
      <c r="WBP57" s="406"/>
      <c r="WBQ57" s="406"/>
      <c r="WBR57" s="406"/>
      <c r="WBS57" s="406"/>
      <c r="WBT57" s="406"/>
      <c r="WBU57" s="406"/>
      <c r="WBV57" s="406"/>
      <c r="WBW57" s="406"/>
      <c r="WBX57" s="406"/>
      <c r="WBY57" s="406"/>
      <c r="WBZ57" s="406"/>
      <c r="WCA57" s="406"/>
      <c r="WCB57" s="406"/>
      <c r="WCC57" s="406"/>
      <c r="WCD57" s="406"/>
      <c r="WCE57" s="406"/>
      <c r="WCF57" s="406"/>
      <c r="WCG57" s="406"/>
      <c r="WCH57" s="406"/>
      <c r="WCI57" s="406"/>
      <c r="WCJ57" s="406"/>
      <c r="WCK57" s="406"/>
      <c r="WCL57" s="406"/>
      <c r="WCM57" s="406"/>
      <c r="WCN57" s="406"/>
      <c r="WCO57" s="406"/>
      <c r="WCP57" s="406"/>
      <c r="WCQ57" s="406"/>
      <c r="WCR57" s="406"/>
      <c r="WCS57" s="406"/>
      <c r="WCT57" s="406"/>
      <c r="WCU57" s="406"/>
      <c r="WCV57" s="406"/>
      <c r="WCW57" s="406"/>
      <c r="WCX57" s="406"/>
      <c r="WCY57" s="406"/>
      <c r="WCZ57" s="406"/>
      <c r="WDA57" s="406"/>
      <c r="WDB57" s="406"/>
      <c r="WDC57" s="406"/>
      <c r="WDD57" s="406"/>
      <c r="WDE57" s="406"/>
      <c r="WDF57" s="406"/>
      <c r="WDG57" s="406"/>
      <c r="WDH57" s="406"/>
      <c r="WDI57" s="406"/>
      <c r="WDJ57" s="406"/>
      <c r="WDK57" s="406"/>
      <c r="WDL57" s="406"/>
      <c r="WDM57" s="406"/>
      <c r="WDN57" s="406"/>
      <c r="WDO57" s="406"/>
      <c r="WDP57" s="406"/>
      <c r="WDQ57" s="406"/>
      <c r="WDR57" s="406"/>
      <c r="WDS57" s="406"/>
      <c r="WDT57" s="406"/>
      <c r="WDU57" s="406"/>
      <c r="WDV57" s="406"/>
      <c r="WDW57" s="406"/>
      <c r="WDX57" s="406"/>
      <c r="WDY57" s="406"/>
      <c r="WDZ57" s="406"/>
      <c r="WEA57" s="406"/>
      <c r="WEB57" s="406"/>
      <c r="WEC57" s="406"/>
      <c r="WED57" s="406"/>
      <c r="WEE57" s="406"/>
      <c r="WEF57" s="406"/>
      <c r="WEG57" s="406"/>
      <c r="WEH57" s="406"/>
      <c r="WEI57" s="406"/>
      <c r="WEJ57" s="406"/>
      <c r="WEK57" s="406"/>
      <c r="WEL57" s="406"/>
      <c r="WEM57" s="406"/>
      <c r="WEN57" s="406"/>
      <c r="WEO57" s="406"/>
      <c r="WEP57" s="406"/>
      <c r="WEQ57" s="406"/>
      <c r="WER57" s="406"/>
      <c r="WES57" s="406"/>
      <c r="WET57" s="406"/>
      <c r="WEU57" s="406"/>
      <c r="WEV57" s="406"/>
      <c r="WEW57" s="406"/>
      <c r="WEX57" s="406"/>
      <c r="WEY57" s="406"/>
      <c r="WEZ57" s="406"/>
      <c r="WFA57" s="406"/>
      <c r="WFB57" s="406"/>
      <c r="WFC57" s="406"/>
      <c r="WFD57" s="406"/>
      <c r="WFE57" s="406"/>
      <c r="WFF57" s="406"/>
      <c r="WFG57" s="406"/>
      <c r="WFH57" s="406"/>
      <c r="WFI57" s="406"/>
      <c r="WFJ57" s="406"/>
      <c r="WFK57" s="406"/>
      <c r="WFL57" s="406"/>
      <c r="WFM57" s="406"/>
      <c r="WFN57" s="406"/>
      <c r="WFO57" s="406"/>
      <c r="WFP57" s="406"/>
      <c r="WFQ57" s="406"/>
      <c r="WFR57" s="406"/>
      <c r="WFS57" s="406"/>
      <c r="WFT57" s="406"/>
      <c r="WFU57" s="406"/>
      <c r="WFV57" s="406"/>
      <c r="WFW57" s="406"/>
      <c r="WFX57" s="406"/>
      <c r="WFY57" s="406"/>
      <c r="WFZ57" s="406"/>
      <c r="WGA57" s="406"/>
      <c r="WGB57" s="406"/>
      <c r="WGC57" s="406"/>
      <c r="WGD57" s="406"/>
      <c r="WGE57" s="406"/>
      <c r="WGF57" s="406"/>
      <c r="WGG57" s="406"/>
      <c r="WGH57" s="406"/>
      <c r="WGI57" s="406"/>
      <c r="WGJ57" s="406"/>
      <c r="WGK57" s="406"/>
      <c r="WGL57" s="406"/>
      <c r="WGM57" s="406"/>
      <c r="WGN57" s="406"/>
      <c r="WGO57" s="406"/>
      <c r="WGP57" s="406"/>
      <c r="WGQ57" s="406"/>
      <c r="WGR57" s="406"/>
      <c r="WGS57" s="406"/>
      <c r="WGT57" s="406"/>
      <c r="WGU57" s="406"/>
      <c r="WGV57" s="406"/>
      <c r="WGW57" s="406"/>
      <c r="WGX57" s="406"/>
      <c r="WGY57" s="406"/>
      <c r="WGZ57" s="406"/>
      <c r="WHA57" s="406"/>
      <c r="WHB57" s="406"/>
      <c r="WHC57" s="406"/>
      <c r="WHD57" s="406"/>
      <c r="WHE57" s="406"/>
      <c r="WHF57" s="406"/>
      <c r="WHG57" s="406"/>
      <c r="WHH57" s="406"/>
      <c r="WHI57" s="406"/>
      <c r="WHJ57" s="406"/>
      <c r="WHK57" s="406"/>
      <c r="WHL57" s="406"/>
      <c r="WHM57" s="406"/>
      <c r="WHN57" s="406"/>
      <c r="WHO57" s="406"/>
      <c r="WHP57" s="406"/>
      <c r="WHQ57" s="406"/>
      <c r="WHR57" s="406"/>
      <c r="WHS57" s="406"/>
      <c r="WHT57" s="406"/>
      <c r="WHU57" s="406"/>
      <c r="WHV57" s="406"/>
      <c r="WHW57" s="406"/>
      <c r="WHX57" s="406"/>
      <c r="WHY57" s="406"/>
      <c r="WHZ57" s="406"/>
      <c r="WIA57" s="406"/>
      <c r="WIB57" s="406"/>
      <c r="WIC57" s="406"/>
      <c r="WID57" s="406"/>
      <c r="WIE57" s="406"/>
      <c r="WIF57" s="406"/>
      <c r="WIG57" s="406"/>
      <c r="WIH57" s="406"/>
      <c r="WII57" s="406"/>
      <c r="WIJ57" s="406"/>
      <c r="WIK57" s="406"/>
      <c r="WIL57" s="406"/>
      <c r="WIM57" s="406"/>
      <c r="WIN57" s="406"/>
      <c r="WIO57" s="406"/>
      <c r="WIP57" s="406"/>
      <c r="WIQ57" s="406"/>
      <c r="WIR57" s="406"/>
      <c r="WIS57" s="406"/>
      <c r="WIT57" s="406"/>
      <c r="WIU57" s="406"/>
      <c r="WIV57" s="406"/>
      <c r="WIW57" s="406"/>
      <c r="WIX57" s="406"/>
      <c r="WIY57" s="406"/>
      <c r="WIZ57" s="406"/>
      <c r="WJA57" s="406"/>
      <c r="WJB57" s="406"/>
      <c r="WJC57" s="406"/>
      <c r="WJD57" s="406"/>
      <c r="WJE57" s="406"/>
      <c r="WJF57" s="406"/>
      <c r="WJG57" s="406"/>
      <c r="WJH57" s="406"/>
      <c r="WJI57" s="406"/>
      <c r="WJJ57" s="406"/>
      <c r="WJK57" s="406"/>
      <c r="WJL57" s="406"/>
      <c r="WJM57" s="406"/>
      <c r="WJN57" s="406"/>
      <c r="WJO57" s="406"/>
      <c r="WJP57" s="406"/>
      <c r="WJQ57" s="406"/>
      <c r="WJR57" s="406"/>
      <c r="WJS57" s="406"/>
      <c r="WJT57" s="406"/>
      <c r="WJU57" s="406"/>
      <c r="WJV57" s="406"/>
      <c r="WJW57" s="406"/>
      <c r="WJX57" s="406"/>
      <c r="WJY57" s="406"/>
      <c r="WJZ57" s="406"/>
      <c r="WKA57" s="406"/>
      <c r="WKB57" s="406"/>
      <c r="WKC57" s="406"/>
      <c r="WKD57" s="406"/>
      <c r="WKE57" s="406"/>
      <c r="WKF57" s="406"/>
      <c r="WKG57" s="406"/>
      <c r="WKH57" s="406"/>
      <c r="WKI57" s="406"/>
      <c r="WKJ57" s="406"/>
      <c r="WKK57" s="406"/>
      <c r="WKL57" s="406"/>
      <c r="WKM57" s="406"/>
      <c r="WKN57" s="406"/>
      <c r="WKO57" s="406"/>
      <c r="WKP57" s="406"/>
      <c r="WKQ57" s="406"/>
      <c r="WKR57" s="406"/>
      <c r="WKS57" s="406"/>
      <c r="WKT57" s="406"/>
      <c r="WKU57" s="406"/>
      <c r="WKV57" s="406"/>
      <c r="WKW57" s="406"/>
      <c r="WKX57" s="406"/>
      <c r="WKY57" s="406"/>
      <c r="WKZ57" s="406"/>
      <c r="WLA57" s="406"/>
      <c r="WLB57" s="406"/>
      <c r="WLC57" s="406"/>
      <c r="WLD57" s="406"/>
      <c r="WLE57" s="406"/>
      <c r="WLF57" s="406"/>
      <c r="WLG57" s="406"/>
      <c r="WLH57" s="406"/>
      <c r="WLI57" s="406"/>
      <c r="WLJ57" s="406"/>
      <c r="WLK57" s="406"/>
      <c r="WLL57" s="406"/>
      <c r="WLM57" s="406"/>
      <c r="WLN57" s="406"/>
      <c r="WLO57" s="406"/>
      <c r="WLP57" s="406"/>
      <c r="WLQ57" s="406"/>
      <c r="WLR57" s="406"/>
      <c r="WLS57" s="406"/>
      <c r="WLT57" s="406"/>
      <c r="WLU57" s="406"/>
      <c r="WLV57" s="406"/>
      <c r="WLW57" s="406"/>
      <c r="WLX57" s="406"/>
      <c r="WLY57" s="406"/>
      <c r="WLZ57" s="406"/>
      <c r="WMA57" s="406"/>
      <c r="WMB57" s="406"/>
      <c r="WMC57" s="406"/>
      <c r="WMD57" s="406"/>
      <c r="WME57" s="406"/>
      <c r="WMF57" s="406"/>
      <c r="WMG57" s="406"/>
      <c r="WMH57" s="406"/>
      <c r="WMI57" s="406"/>
      <c r="WMJ57" s="406"/>
      <c r="WMK57" s="406"/>
      <c r="WML57" s="406"/>
      <c r="WMM57" s="406"/>
      <c r="WMN57" s="406"/>
      <c r="WMO57" s="406"/>
      <c r="WMP57" s="406"/>
      <c r="WMQ57" s="406"/>
      <c r="WMR57" s="406"/>
      <c r="WMS57" s="406"/>
      <c r="WMT57" s="406"/>
      <c r="WMU57" s="406"/>
      <c r="WMV57" s="406"/>
      <c r="WMW57" s="406"/>
      <c r="WMX57" s="406"/>
      <c r="WMY57" s="406"/>
      <c r="WMZ57" s="406"/>
      <c r="WNA57" s="406"/>
      <c r="WNB57" s="406"/>
      <c r="WNC57" s="406"/>
      <c r="WND57" s="406"/>
      <c r="WNE57" s="406"/>
      <c r="WNF57" s="406"/>
      <c r="WNG57" s="406"/>
      <c r="WNH57" s="406"/>
      <c r="WNI57" s="406"/>
      <c r="WNJ57" s="406"/>
      <c r="WNK57" s="406"/>
      <c r="WNL57" s="406"/>
      <c r="WNM57" s="406"/>
      <c r="WNN57" s="406"/>
      <c r="WNO57" s="406"/>
      <c r="WNP57" s="406"/>
      <c r="WNQ57" s="406"/>
      <c r="WNR57" s="406"/>
      <c r="WNS57" s="406"/>
      <c r="WNT57" s="406"/>
      <c r="WNU57" s="406"/>
      <c r="WNV57" s="406"/>
      <c r="WNW57" s="406"/>
      <c r="WNX57" s="406"/>
      <c r="WNY57" s="406"/>
      <c r="WNZ57" s="406"/>
      <c r="WOA57" s="406"/>
      <c r="WOB57" s="406"/>
      <c r="WOC57" s="406"/>
      <c r="WOD57" s="406"/>
      <c r="WOE57" s="406"/>
      <c r="WOF57" s="406"/>
      <c r="WOG57" s="406"/>
      <c r="WOH57" s="406"/>
      <c r="WOI57" s="406"/>
      <c r="WOJ57" s="406"/>
      <c r="WOK57" s="406"/>
      <c r="WOL57" s="406"/>
      <c r="WOM57" s="406"/>
      <c r="WON57" s="406"/>
      <c r="WOO57" s="406"/>
      <c r="WOP57" s="406"/>
      <c r="WOQ57" s="406"/>
      <c r="WOR57" s="406"/>
      <c r="WOS57" s="406"/>
      <c r="WOT57" s="406"/>
      <c r="WOU57" s="406"/>
      <c r="WOV57" s="406"/>
      <c r="WOW57" s="406"/>
      <c r="WOX57" s="406"/>
      <c r="WOY57" s="406"/>
      <c r="WOZ57" s="406"/>
      <c r="WPA57" s="406"/>
      <c r="WPB57" s="406"/>
      <c r="WPC57" s="406"/>
      <c r="WPD57" s="406"/>
      <c r="WPE57" s="406"/>
      <c r="WPF57" s="406"/>
      <c r="WPG57" s="406"/>
      <c r="WPH57" s="406"/>
      <c r="WPI57" s="406"/>
      <c r="WPJ57" s="406"/>
      <c r="WPK57" s="406"/>
      <c r="WPL57" s="406"/>
      <c r="WPM57" s="406"/>
      <c r="WPN57" s="406"/>
      <c r="WPO57" s="406"/>
      <c r="WPP57" s="406"/>
      <c r="WPQ57" s="406"/>
      <c r="WPR57" s="406"/>
      <c r="WPS57" s="406"/>
      <c r="WPT57" s="406"/>
      <c r="WPU57" s="406"/>
      <c r="WPV57" s="406"/>
      <c r="WPW57" s="406"/>
      <c r="WPX57" s="406"/>
      <c r="WPY57" s="406"/>
      <c r="WPZ57" s="406"/>
      <c r="WQA57" s="406"/>
      <c r="WQB57" s="406"/>
      <c r="WQC57" s="406"/>
      <c r="WQD57" s="406"/>
      <c r="WQE57" s="406"/>
      <c r="WQF57" s="406"/>
      <c r="WQG57" s="406"/>
      <c r="WQH57" s="406"/>
      <c r="WQI57" s="406"/>
      <c r="WQJ57" s="406"/>
      <c r="WQK57" s="406"/>
      <c r="WQL57" s="406"/>
      <c r="WQM57" s="406"/>
      <c r="WQN57" s="406"/>
      <c r="WQO57" s="406"/>
      <c r="WQP57" s="406"/>
      <c r="WQQ57" s="406"/>
      <c r="WQR57" s="406"/>
      <c r="WQS57" s="406"/>
      <c r="WQT57" s="406"/>
      <c r="WQU57" s="406"/>
      <c r="WQV57" s="406"/>
      <c r="WQW57" s="406"/>
      <c r="WQX57" s="406"/>
      <c r="WQY57" s="406"/>
      <c r="WQZ57" s="406"/>
      <c r="WRA57" s="406"/>
      <c r="WRB57" s="406"/>
      <c r="WRC57" s="406"/>
      <c r="WRD57" s="406"/>
      <c r="WRE57" s="406"/>
      <c r="WRF57" s="406"/>
      <c r="WRG57" s="406"/>
      <c r="WRH57" s="406"/>
      <c r="WRI57" s="406"/>
      <c r="WRJ57" s="406"/>
      <c r="WRK57" s="406"/>
      <c r="WRL57" s="406"/>
      <c r="WRM57" s="406"/>
      <c r="WRN57" s="406"/>
      <c r="WRO57" s="406"/>
      <c r="WRP57" s="406"/>
      <c r="WRQ57" s="406"/>
      <c r="WRR57" s="406"/>
      <c r="WRS57" s="406"/>
      <c r="WRT57" s="406"/>
      <c r="WRU57" s="406"/>
      <c r="WRV57" s="406"/>
      <c r="WRW57" s="406"/>
      <c r="WRX57" s="406"/>
      <c r="WRY57" s="406"/>
      <c r="WRZ57" s="406"/>
      <c r="WSA57" s="406"/>
      <c r="WSB57" s="406"/>
      <c r="WSC57" s="406"/>
      <c r="WSD57" s="406"/>
      <c r="WSE57" s="406"/>
      <c r="WSF57" s="406"/>
      <c r="WSG57" s="406"/>
      <c r="WSH57" s="406"/>
      <c r="WSI57" s="406"/>
      <c r="WSJ57" s="406"/>
      <c r="WSK57" s="406"/>
      <c r="WSL57" s="406"/>
      <c r="WSM57" s="406"/>
      <c r="WSN57" s="406"/>
      <c r="WSO57" s="406"/>
      <c r="WSP57" s="406"/>
      <c r="WSQ57" s="406"/>
      <c r="WSR57" s="406"/>
      <c r="WSS57" s="406"/>
      <c r="WST57" s="406"/>
      <c r="WSU57" s="406"/>
      <c r="WSV57" s="406"/>
      <c r="WSW57" s="406"/>
      <c r="WSX57" s="406"/>
      <c r="WSY57" s="406"/>
      <c r="WSZ57" s="406"/>
      <c r="WTA57" s="406"/>
      <c r="WTB57" s="406"/>
      <c r="WTC57" s="406"/>
      <c r="WTD57" s="406"/>
      <c r="WTE57" s="406"/>
      <c r="WTF57" s="406"/>
      <c r="WTG57" s="406"/>
      <c r="WTH57" s="406"/>
      <c r="WTI57" s="406"/>
      <c r="WTJ57" s="406"/>
      <c r="WTK57" s="406"/>
      <c r="WTL57" s="406"/>
      <c r="WTM57" s="406"/>
      <c r="WTN57" s="406"/>
      <c r="WTO57" s="406"/>
      <c r="WTP57" s="406"/>
      <c r="WTQ57" s="406"/>
      <c r="WTR57" s="406"/>
      <c r="WTS57" s="406"/>
      <c r="WTT57" s="406"/>
      <c r="WTU57" s="406"/>
      <c r="WTV57" s="406"/>
      <c r="WTW57" s="406"/>
      <c r="WTX57" s="406"/>
      <c r="WTY57" s="406"/>
      <c r="WTZ57" s="406"/>
      <c r="WUA57" s="406"/>
      <c r="WUB57" s="406"/>
      <c r="WUC57" s="406"/>
      <c r="WUD57" s="406"/>
      <c r="WUE57" s="406"/>
      <c r="WUF57" s="406"/>
      <c r="WUG57" s="406"/>
      <c r="WUH57" s="406"/>
      <c r="WUI57" s="406"/>
      <c r="WUJ57" s="406"/>
      <c r="WUK57" s="406"/>
      <c r="WUL57" s="406"/>
      <c r="WUM57" s="406"/>
      <c r="WUN57" s="406"/>
      <c r="WUO57" s="406"/>
      <c r="WUP57" s="406"/>
      <c r="WUQ57" s="406"/>
      <c r="WUR57" s="406"/>
      <c r="WUS57" s="406"/>
      <c r="WUT57" s="406"/>
      <c r="WUU57" s="406"/>
      <c r="WUV57" s="406"/>
      <c r="WUW57" s="406"/>
      <c r="WUX57" s="406"/>
      <c r="WUY57" s="406"/>
      <c r="WUZ57" s="406"/>
      <c r="WVA57" s="406"/>
      <c r="WVB57" s="406"/>
      <c r="WVC57" s="406"/>
      <c r="WVD57" s="406"/>
      <c r="WVE57" s="406"/>
      <c r="WVF57" s="406"/>
      <c r="WVG57" s="406"/>
      <c r="WVH57" s="406"/>
      <c r="WVI57" s="406"/>
      <c r="WVJ57" s="406"/>
      <c r="WVK57" s="406"/>
      <c r="WVL57" s="406"/>
      <c r="WVM57" s="406"/>
      <c r="WVN57" s="406"/>
      <c r="WVO57" s="406"/>
      <c r="WVP57" s="406"/>
      <c r="WVQ57" s="406"/>
      <c r="WVR57" s="406"/>
      <c r="WVS57" s="406"/>
      <c r="WVT57" s="406"/>
      <c r="WVU57" s="406"/>
      <c r="WVV57" s="406"/>
      <c r="WVW57" s="406"/>
      <c r="WVX57" s="406"/>
      <c r="WVY57" s="406"/>
      <c r="WVZ57" s="406"/>
      <c r="WWA57" s="406"/>
      <c r="WWB57" s="406"/>
      <c r="WWC57" s="406"/>
      <c r="WWD57" s="406"/>
      <c r="WWE57" s="406"/>
      <c r="WWF57" s="406"/>
      <c r="WWG57" s="406"/>
      <c r="WWH57" s="406"/>
      <c r="WWI57" s="406"/>
      <c r="WWJ57" s="406"/>
      <c r="WWK57" s="406"/>
      <c r="WWL57" s="406"/>
      <c r="WWM57" s="406"/>
      <c r="WWN57" s="406"/>
      <c r="WWO57" s="406"/>
      <c r="WWP57" s="406"/>
      <c r="WWQ57" s="406"/>
      <c r="WWR57" s="406"/>
      <c r="WWS57" s="406"/>
      <c r="WWT57" s="406"/>
      <c r="WWU57" s="406"/>
      <c r="WWV57" s="406"/>
      <c r="WWW57" s="406"/>
      <c r="WWX57" s="406"/>
      <c r="WWY57" s="406"/>
      <c r="WWZ57" s="406"/>
      <c r="WXA57" s="406"/>
      <c r="WXB57" s="406"/>
      <c r="WXC57" s="406"/>
      <c r="WXD57" s="406"/>
      <c r="WXE57" s="406"/>
      <c r="WXF57" s="406"/>
      <c r="WXG57" s="406"/>
      <c r="WXH57" s="406"/>
      <c r="WXI57" s="406"/>
      <c r="WXJ57" s="406"/>
      <c r="WXK57" s="406"/>
      <c r="WXL57" s="406"/>
      <c r="WXM57" s="406"/>
      <c r="WXN57" s="406"/>
      <c r="WXO57" s="406"/>
      <c r="WXP57" s="406"/>
      <c r="WXQ57" s="406"/>
      <c r="WXR57" s="406"/>
      <c r="WXS57" s="406"/>
      <c r="WXT57" s="406"/>
      <c r="WXU57" s="406"/>
      <c r="WXV57" s="406"/>
      <c r="WXW57" s="406"/>
      <c r="WXX57" s="406"/>
      <c r="WXY57" s="406"/>
      <c r="WXZ57" s="406"/>
      <c r="WYA57" s="406"/>
      <c r="WYB57" s="406"/>
      <c r="WYC57" s="406"/>
      <c r="WYD57" s="406"/>
      <c r="WYE57" s="406"/>
      <c r="WYF57" s="406"/>
      <c r="WYG57" s="406"/>
      <c r="WYH57" s="406"/>
      <c r="WYI57" s="406"/>
      <c r="WYJ57" s="406"/>
      <c r="WYK57" s="406"/>
      <c r="WYL57" s="406"/>
      <c r="WYM57" s="406"/>
      <c r="WYN57" s="406"/>
      <c r="WYO57" s="406"/>
      <c r="WYP57" s="406"/>
      <c r="WYQ57" s="406"/>
      <c r="WYR57" s="406"/>
      <c r="WYS57" s="406"/>
      <c r="WYT57" s="406"/>
      <c r="WYU57" s="406"/>
      <c r="WYV57" s="406"/>
      <c r="WYW57" s="406"/>
      <c r="WYX57" s="406"/>
      <c r="WYY57" s="406"/>
      <c r="WYZ57" s="406"/>
      <c r="WZA57" s="406"/>
      <c r="WZB57" s="406"/>
      <c r="WZC57" s="406"/>
      <c r="WZD57" s="406"/>
      <c r="WZE57" s="406"/>
      <c r="WZF57" s="406"/>
      <c r="WZG57" s="406"/>
      <c r="WZH57" s="406"/>
      <c r="WZI57" s="406"/>
      <c r="WZJ57" s="406"/>
      <c r="WZK57" s="406"/>
      <c r="WZL57" s="406"/>
      <c r="WZM57" s="406"/>
      <c r="WZN57" s="406"/>
      <c r="WZO57" s="406"/>
      <c r="WZP57" s="406"/>
      <c r="WZQ57" s="406"/>
      <c r="WZR57" s="406"/>
      <c r="WZS57" s="406"/>
      <c r="WZT57" s="406"/>
      <c r="WZU57" s="406"/>
      <c r="WZV57" s="406"/>
      <c r="WZW57" s="406"/>
      <c r="WZX57" s="406"/>
      <c r="WZY57" s="406"/>
      <c r="WZZ57" s="406"/>
      <c r="XAA57" s="406"/>
      <c r="XAB57" s="406"/>
      <c r="XAC57" s="406"/>
      <c r="XAD57" s="406"/>
      <c r="XAE57" s="406"/>
      <c r="XAF57" s="406"/>
      <c r="XAG57" s="406"/>
      <c r="XAH57" s="406"/>
      <c r="XAI57" s="406"/>
      <c r="XAJ57" s="406"/>
      <c r="XAK57" s="406"/>
      <c r="XAL57" s="406"/>
      <c r="XAM57" s="406"/>
      <c r="XAN57" s="406"/>
      <c r="XAO57" s="406"/>
      <c r="XAP57" s="406"/>
      <c r="XAQ57" s="406"/>
      <c r="XAR57" s="406"/>
      <c r="XAS57" s="406"/>
      <c r="XAT57" s="406"/>
      <c r="XAU57" s="406"/>
      <c r="XAV57" s="406"/>
      <c r="XAW57" s="406"/>
      <c r="XAX57" s="406"/>
      <c r="XAY57" s="406"/>
      <c r="XAZ57" s="406"/>
      <c r="XBA57" s="406"/>
      <c r="XBB57" s="406"/>
      <c r="XBC57" s="406"/>
      <c r="XBD57" s="406"/>
      <c r="XBE57" s="406"/>
      <c r="XBF57" s="406"/>
      <c r="XBG57" s="406"/>
      <c r="XBH57" s="406"/>
      <c r="XBI57" s="406"/>
      <c r="XBJ57" s="406"/>
      <c r="XBK57" s="406"/>
      <c r="XBL57" s="406"/>
      <c r="XBM57" s="406"/>
      <c r="XBN57" s="406"/>
      <c r="XBO57" s="406"/>
      <c r="XBP57" s="406"/>
      <c r="XBQ57" s="406"/>
      <c r="XBR57" s="406"/>
      <c r="XBS57" s="406"/>
      <c r="XBT57" s="406"/>
      <c r="XBU57" s="406"/>
      <c r="XBV57" s="406"/>
      <c r="XBW57" s="406"/>
      <c r="XBX57" s="406"/>
      <c r="XBY57" s="406"/>
      <c r="XBZ57" s="406"/>
      <c r="XCA57" s="406"/>
      <c r="XCB57" s="406"/>
      <c r="XCC57" s="406"/>
      <c r="XCD57" s="406"/>
      <c r="XCE57" s="406"/>
      <c r="XCF57" s="406"/>
      <c r="XCG57" s="406"/>
      <c r="XCH57" s="406"/>
      <c r="XCI57" s="406"/>
      <c r="XCJ57" s="406"/>
      <c r="XCK57" s="406"/>
      <c r="XCL57" s="406"/>
      <c r="XCM57" s="406"/>
      <c r="XCN57" s="406"/>
      <c r="XCO57" s="406"/>
      <c r="XCP57" s="406"/>
      <c r="XCQ57" s="406"/>
      <c r="XCR57" s="406"/>
      <c r="XCS57" s="406"/>
      <c r="XCT57" s="406"/>
      <c r="XCU57" s="406"/>
      <c r="XCV57" s="406"/>
      <c r="XCW57" s="406"/>
      <c r="XCX57" s="406"/>
      <c r="XCY57" s="406"/>
      <c r="XCZ57" s="406"/>
      <c r="XDA57" s="406"/>
      <c r="XDB57" s="406"/>
      <c r="XDC57" s="406"/>
      <c r="XDD57" s="406"/>
      <c r="XDE57" s="406"/>
      <c r="XDF57" s="406"/>
      <c r="XDG57" s="406"/>
      <c r="XDH57" s="406"/>
      <c r="XDI57" s="406"/>
      <c r="XDJ57" s="406"/>
      <c r="XDK57" s="406"/>
      <c r="XDL57" s="406"/>
      <c r="XDM57" s="406"/>
      <c r="XDN57" s="406"/>
      <c r="XDO57" s="406"/>
      <c r="XDP57" s="406"/>
      <c r="XDQ57" s="406"/>
      <c r="XDR57" s="406"/>
      <c r="XDS57" s="406"/>
      <c r="XDT57" s="406"/>
      <c r="XDU57" s="406"/>
      <c r="XDV57" s="406"/>
      <c r="XDW57" s="406"/>
      <c r="XDX57" s="406"/>
      <c r="XDY57" s="406"/>
      <c r="XDZ57" s="406"/>
      <c r="XEA57" s="406"/>
      <c r="XEB57" s="406"/>
      <c r="XEC57" s="406"/>
      <c r="XED57" s="406"/>
      <c r="XEE57" s="406"/>
      <c r="XEF57" s="406"/>
      <c r="XEG57" s="406"/>
      <c r="XEH57" s="406"/>
      <c r="XEI57" s="406"/>
      <c r="XEJ57" s="406"/>
      <c r="XEK57" s="406"/>
      <c r="XEL57" s="406"/>
      <c r="XEM57" s="406"/>
      <c r="XEN57" s="406"/>
      <c r="XEO57" s="406"/>
      <c r="XEP57" s="406"/>
      <c r="XEQ57" s="406"/>
      <c r="XER57" s="406"/>
      <c r="XES57" s="406"/>
      <c r="XET57" s="406"/>
      <c r="XEU57" s="406"/>
      <c r="XEV57" s="406"/>
      <c r="XEW57" s="406"/>
      <c r="XEX57" s="406"/>
      <c r="XEY57" s="406"/>
      <c r="XEZ57" s="406"/>
      <c r="XFA57" s="406"/>
      <c r="XFB57" s="406"/>
      <c r="XFC57" s="406"/>
      <c r="XFD57" s="406"/>
    </row>
    <row r="58" spans="1:16384" ht="17.25" customHeight="1">
      <c r="A58" s="406" t="s">
        <v>856</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6"/>
      <c r="AL58" s="406"/>
      <c r="AM58" s="406"/>
      <c r="AN58" s="406"/>
      <c r="AO58" s="406"/>
      <c r="AP58" s="406"/>
      <c r="AQ58" s="406"/>
      <c r="AR58" s="406"/>
      <c r="AS58" s="406"/>
      <c r="AT58" s="406"/>
      <c r="AU58" s="406"/>
      <c r="AV58" s="406"/>
      <c r="AW58" s="406"/>
      <c r="AX58" s="406"/>
      <c r="AY58" s="406"/>
      <c r="AZ58" s="406"/>
      <c r="BA58" s="406"/>
      <c r="BB58" s="406"/>
      <c r="BC58" s="406"/>
      <c r="BD58" s="406"/>
      <c r="BE58" s="406"/>
      <c r="BF58" s="406"/>
      <c r="BG58" s="406"/>
      <c r="BH58" s="406"/>
      <c r="BI58" s="406"/>
      <c r="BJ58" s="406"/>
      <c r="BK58" s="406"/>
      <c r="BL58" s="406"/>
      <c r="BM58" s="406"/>
      <c r="BN58" s="406"/>
      <c r="BO58" s="406"/>
      <c r="BP58" s="406"/>
      <c r="BQ58" s="406"/>
      <c r="BR58" s="406"/>
      <c r="BS58" s="406"/>
      <c r="BT58" s="406"/>
      <c r="BU58" s="406"/>
      <c r="BV58" s="406"/>
      <c r="BW58" s="406"/>
      <c r="BX58" s="406"/>
      <c r="BY58" s="406"/>
      <c r="BZ58" s="406"/>
      <c r="CA58" s="406"/>
      <c r="CB58" s="406"/>
      <c r="CC58" s="406"/>
      <c r="CD58" s="406"/>
      <c r="CE58" s="406"/>
      <c r="CF58" s="406"/>
      <c r="CG58" s="406"/>
      <c r="CH58" s="406"/>
      <c r="CI58" s="406"/>
      <c r="CJ58" s="406"/>
      <c r="CK58" s="406"/>
      <c r="CL58" s="406"/>
      <c r="CM58" s="406"/>
      <c r="CN58" s="406"/>
      <c r="CO58" s="406"/>
      <c r="CP58" s="406"/>
      <c r="CQ58" s="406"/>
      <c r="CR58" s="406"/>
      <c r="CS58" s="406"/>
      <c r="CT58" s="406"/>
      <c r="CU58" s="406"/>
      <c r="CV58" s="406"/>
      <c r="CW58" s="406"/>
      <c r="CX58" s="406"/>
      <c r="CY58" s="406"/>
      <c r="CZ58" s="406"/>
      <c r="DA58" s="406"/>
      <c r="DB58" s="406"/>
      <c r="DC58" s="406"/>
      <c r="DD58" s="406"/>
      <c r="DE58" s="406"/>
      <c r="DF58" s="406"/>
      <c r="DG58" s="406"/>
      <c r="DH58" s="406"/>
      <c r="DI58" s="406"/>
      <c r="DJ58" s="406"/>
      <c r="DK58" s="406"/>
      <c r="DL58" s="406"/>
      <c r="DM58" s="406"/>
      <c r="DN58" s="406"/>
      <c r="DO58" s="406"/>
      <c r="DP58" s="406"/>
      <c r="DQ58" s="406"/>
      <c r="DR58" s="406"/>
      <c r="DS58" s="406"/>
      <c r="DT58" s="406"/>
      <c r="DU58" s="406"/>
      <c r="DV58" s="406"/>
      <c r="DW58" s="406"/>
      <c r="DX58" s="406"/>
      <c r="DY58" s="406"/>
      <c r="DZ58" s="406"/>
      <c r="EA58" s="406"/>
      <c r="EB58" s="406"/>
      <c r="EC58" s="406"/>
      <c r="ED58" s="406"/>
      <c r="EE58" s="406"/>
      <c r="EF58" s="406"/>
      <c r="EG58" s="406"/>
      <c r="EH58" s="406"/>
      <c r="EI58" s="406"/>
      <c r="EJ58" s="406"/>
      <c r="EK58" s="406"/>
      <c r="EL58" s="406"/>
      <c r="EM58" s="406"/>
      <c r="EN58" s="406"/>
      <c r="EO58" s="406"/>
      <c r="EP58" s="406"/>
      <c r="EQ58" s="406"/>
      <c r="ER58" s="406"/>
      <c r="ES58" s="406"/>
      <c r="ET58" s="406"/>
      <c r="EU58" s="406"/>
      <c r="EV58" s="406"/>
      <c r="EW58" s="406"/>
      <c r="EX58" s="406"/>
      <c r="EY58" s="406"/>
      <c r="EZ58" s="406"/>
      <c r="FA58" s="406"/>
      <c r="FB58" s="406"/>
      <c r="FC58" s="406"/>
      <c r="FD58" s="406"/>
      <c r="FE58" s="406"/>
      <c r="FF58" s="406"/>
      <c r="FG58" s="406"/>
      <c r="FH58" s="406"/>
      <c r="FI58" s="406"/>
      <c r="FJ58" s="406"/>
      <c r="FK58" s="406"/>
      <c r="FL58" s="406"/>
      <c r="FM58" s="406"/>
      <c r="FN58" s="406"/>
      <c r="FO58" s="406"/>
      <c r="FP58" s="406"/>
      <c r="FQ58" s="406"/>
      <c r="FR58" s="406"/>
      <c r="FS58" s="406"/>
      <c r="FT58" s="406"/>
      <c r="FU58" s="406"/>
      <c r="FV58" s="406"/>
      <c r="FW58" s="406"/>
      <c r="FX58" s="406"/>
      <c r="FY58" s="406"/>
      <c r="FZ58" s="406"/>
      <c r="GA58" s="406"/>
      <c r="GB58" s="406"/>
      <c r="GC58" s="406"/>
      <c r="GD58" s="406"/>
      <c r="GE58" s="406"/>
      <c r="GF58" s="406"/>
      <c r="GG58" s="406"/>
      <c r="GH58" s="406"/>
      <c r="GI58" s="406"/>
      <c r="GJ58" s="406"/>
      <c r="GK58" s="406"/>
      <c r="GL58" s="406"/>
      <c r="GM58" s="406"/>
      <c r="GN58" s="406"/>
      <c r="GO58" s="406"/>
      <c r="GP58" s="406"/>
      <c r="GQ58" s="406"/>
      <c r="GR58" s="406"/>
      <c r="GS58" s="406"/>
      <c r="GT58" s="406"/>
      <c r="GU58" s="406"/>
      <c r="GV58" s="406"/>
      <c r="GW58" s="406"/>
      <c r="GX58" s="406"/>
      <c r="GY58" s="406"/>
      <c r="GZ58" s="406"/>
      <c r="HA58" s="406"/>
      <c r="HB58" s="406"/>
      <c r="HC58" s="406"/>
      <c r="HD58" s="406"/>
      <c r="HE58" s="406"/>
      <c r="HF58" s="406"/>
      <c r="HG58" s="406"/>
      <c r="HH58" s="406"/>
      <c r="HI58" s="406"/>
      <c r="HJ58" s="406"/>
      <c r="HK58" s="406"/>
      <c r="HL58" s="406"/>
      <c r="HM58" s="406"/>
      <c r="HN58" s="406"/>
      <c r="HO58" s="406"/>
      <c r="HP58" s="406"/>
      <c r="HQ58" s="406"/>
      <c r="HR58" s="406"/>
      <c r="HS58" s="406"/>
      <c r="HT58" s="406"/>
      <c r="HU58" s="406"/>
      <c r="HV58" s="406"/>
      <c r="HW58" s="406"/>
      <c r="HX58" s="406"/>
      <c r="HY58" s="406"/>
      <c r="HZ58" s="406"/>
      <c r="IA58" s="406"/>
      <c r="IB58" s="406"/>
      <c r="IC58" s="406"/>
      <c r="ID58" s="406"/>
      <c r="IE58" s="406"/>
      <c r="IF58" s="406"/>
      <c r="IG58" s="406"/>
      <c r="IH58" s="406"/>
      <c r="II58" s="406"/>
      <c r="IJ58" s="406"/>
      <c r="IK58" s="406"/>
      <c r="IL58" s="406"/>
      <c r="IM58" s="406"/>
      <c r="IN58" s="406"/>
      <c r="IO58" s="406"/>
      <c r="IP58" s="406"/>
      <c r="IQ58" s="406"/>
      <c r="IR58" s="406"/>
      <c r="IS58" s="406"/>
      <c r="IT58" s="406"/>
      <c r="IU58" s="406"/>
      <c r="IV58" s="406"/>
      <c r="IW58" s="406"/>
      <c r="IX58" s="406"/>
      <c r="IY58" s="406"/>
      <c r="IZ58" s="406"/>
      <c r="JA58" s="406"/>
      <c r="JB58" s="406"/>
      <c r="JC58" s="406"/>
      <c r="JD58" s="406"/>
      <c r="JE58" s="406"/>
      <c r="JF58" s="406"/>
      <c r="JG58" s="406"/>
      <c r="JH58" s="406"/>
      <c r="JI58" s="406"/>
      <c r="JJ58" s="406"/>
      <c r="JK58" s="406"/>
      <c r="JL58" s="406"/>
      <c r="JM58" s="406"/>
      <c r="JN58" s="406"/>
      <c r="JO58" s="406"/>
      <c r="JP58" s="406"/>
      <c r="JQ58" s="406"/>
      <c r="JR58" s="406"/>
      <c r="JS58" s="406"/>
      <c r="JT58" s="406"/>
      <c r="JU58" s="406"/>
      <c r="JV58" s="406"/>
      <c r="JW58" s="406"/>
      <c r="JX58" s="406"/>
      <c r="JY58" s="406"/>
      <c r="JZ58" s="406"/>
      <c r="KA58" s="406"/>
      <c r="KB58" s="406"/>
      <c r="KC58" s="406"/>
      <c r="KD58" s="406"/>
      <c r="KE58" s="406"/>
      <c r="KF58" s="406"/>
      <c r="KG58" s="406"/>
      <c r="KH58" s="406"/>
      <c r="KI58" s="406"/>
      <c r="KJ58" s="406"/>
      <c r="KK58" s="406"/>
      <c r="KL58" s="406"/>
      <c r="KM58" s="406"/>
      <c r="KN58" s="406"/>
      <c r="KO58" s="406"/>
      <c r="KP58" s="406"/>
      <c r="KQ58" s="406"/>
      <c r="KR58" s="406"/>
      <c r="KS58" s="406"/>
      <c r="KT58" s="406"/>
      <c r="KU58" s="406"/>
      <c r="KV58" s="406"/>
      <c r="KW58" s="406"/>
      <c r="KX58" s="406"/>
      <c r="KY58" s="406"/>
      <c r="KZ58" s="406"/>
      <c r="LA58" s="406"/>
      <c r="LB58" s="406"/>
      <c r="LC58" s="406"/>
      <c r="LD58" s="406"/>
      <c r="LE58" s="406"/>
      <c r="LF58" s="406"/>
      <c r="LG58" s="406"/>
      <c r="LH58" s="406"/>
      <c r="LI58" s="406"/>
      <c r="LJ58" s="406"/>
      <c r="LK58" s="406"/>
      <c r="LL58" s="406"/>
      <c r="LM58" s="406"/>
      <c r="LN58" s="406"/>
      <c r="LO58" s="406"/>
      <c r="LP58" s="406"/>
      <c r="LQ58" s="406"/>
      <c r="LR58" s="406"/>
      <c r="LS58" s="406"/>
      <c r="LT58" s="406"/>
      <c r="LU58" s="406"/>
      <c r="LV58" s="406"/>
      <c r="LW58" s="406"/>
      <c r="LX58" s="406"/>
      <c r="LY58" s="406"/>
      <c r="LZ58" s="406"/>
      <c r="MA58" s="406"/>
      <c r="MB58" s="406"/>
      <c r="MC58" s="406"/>
      <c r="MD58" s="406"/>
      <c r="ME58" s="406"/>
      <c r="MF58" s="406"/>
      <c r="MG58" s="406"/>
      <c r="MH58" s="406"/>
      <c r="MI58" s="406"/>
      <c r="MJ58" s="406"/>
      <c r="MK58" s="406"/>
      <c r="ML58" s="406"/>
      <c r="MM58" s="406"/>
      <c r="MN58" s="406"/>
      <c r="MO58" s="406"/>
      <c r="MP58" s="406"/>
      <c r="MQ58" s="406"/>
      <c r="MR58" s="406"/>
      <c r="MS58" s="406"/>
      <c r="MT58" s="406"/>
      <c r="MU58" s="406"/>
      <c r="MV58" s="406"/>
      <c r="MW58" s="406"/>
      <c r="MX58" s="406"/>
      <c r="MY58" s="406"/>
      <c r="MZ58" s="406"/>
      <c r="NA58" s="406"/>
      <c r="NB58" s="406"/>
      <c r="NC58" s="406"/>
      <c r="ND58" s="406"/>
      <c r="NE58" s="406"/>
      <c r="NF58" s="406"/>
      <c r="NG58" s="406"/>
      <c r="NH58" s="406"/>
      <c r="NI58" s="406"/>
      <c r="NJ58" s="406"/>
      <c r="NK58" s="406"/>
      <c r="NL58" s="406"/>
      <c r="NM58" s="406"/>
      <c r="NN58" s="406"/>
      <c r="NO58" s="406"/>
      <c r="NP58" s="406"/>
      <c r="NQ58" s="406"/>
      <c r="NR58" s="406"/>
      <c r="NS58" s="406"/>
      <c r="NT58" s="406"/>
      <c r="NU58" s="406"/>
      <c r="NV58" s="406"/>
      <c r="NW58" s="406"/>
      <c r="NX58" s="406"/>
      <c r="NY58" s="406"/>
      <c r="NZ58" s="406"/>
      <c r="OA58" s="406"/>
      <c r="OB58" s="406"/>
      <c r="OC58" s="406"/>
      <c r="OD58" s="406"/>
      <c r="OE58" s="406"/>
      <c r="OF58" s="406"/>
      <c r="OG58" s="406"/>
      <c r="OH58" s="406"/>
      <c r="OI58" s="406"/>
      <c r="OJ58" s="406"/>
      <c r="OK58" s="406"/>
      <c r="OL58" s="406"/>
      <c r="OM58" s="406"/>
      <c r="ON58" s="406"/>
      <c r="OO58" s="406"/>
      <c r="OP58" s="406"/>
      <c r="OQ58" s="406"/>
      <c r="OR58" s="406"/>
      <c r="OS58" s="406"/>
      <c r="OT58" s="406"/>
      <c r="OU58" s="406"/>
      <c r="OV58" s="406"/>
      <c r="OW58" s="406"/>
      <c r="OX58" s="406"/>
      <c r="OY58" s="406"/>
      <c r="OZ58" s="406"/>
      <c r="PA58" s="406"/>
      <c r="PB58" s="406"/>
      <c r="PC58" s="406"/>
      <c r="PD58" s="406"/>
      <c r="PE58" s="406"/>
      <c r="PF58" s="406"/>
      <c r="PG58" s="406"/>
      <c r="PH58" s="406"/>
      <c r="PI58" s="406"/>
      <c r="PJ58" s="406"/>
      <c r="PK58" s="406"/>
      <c r="PL58" s="406"/>
      <c r="PM58" s="406"/>
      <c r="PN58" s="406"/>
      <c r="PO58" s="406"/>
      <c r="PP58" s="406"/>
      <c r="PQ58" s="406"/>
      <c r="PR58" s="406"/>
      <c r="PS58" s="406"/>
      <c r="PT58" s="406"/>
      <c r="PU58" s="406"/>
      <c r="PV58" s="406"/>
      <c r="PW58" s="406"/>
      <c r="PX58" s="406"/>
      <c r="PY58" s="406"/>
      <c r="PZ58" s="406"/>
      <c r="QA58" s="406"/>
      <c r="QB58" s="406"/>
      <c r="QC58" s="406"/>
      <c r="QD58" s="406"/>
      <c r="QE58" s="406"/>
      <c r="QF58" s="406"/>
      <c r="QG58" s="406"/>
      <c r="QH58" s="406"/>
      <c r="QI58" s="406"/>
      <c r="QJ58" s="406"/>
      <c r="QK58" s="406"/>
      <c r="QL58" s="406"/>
      <c r="QM58" s="406"/>
      <c r="QN58" s="406"/>
      <c r="QO58" s="406"/>
      <c r="QP58" s="406"/>
      <c r="QQ58" s="406"/>
      <c r="QR58" s="406"/>
      <c r="QS58" s="406"/>
      <c r="QT58" s="406"/>
      <c r="QU58" s="406"/>
      <c r="QV58" s="406"/>
      <c r="QW58" s="406"/>
      <c r="QX58" s="406"/>
      <c r="QY58" s="406"/>
      <c r="QZ58" s="406"/>
      <c r="RA58" s="406"/>
      <c r="RB58" s="406"/>
      <c r="RC58" s="406"/>
      <c r="RD58" s="406"/>
      <c r="RE58" s="406"/>
      <c r="RF58" s="406"/>
      <c r="RG58" s="406"/>
      <c r="RH58" s="406"/>
      <c r="RI58" s="406"/>
      <c r="RJ58" s="406"/>
      <c r="RK58" s="406"/>
      <c r="RL58" s="406"/>
      <c r="RM58" s="406"/>
      <c r="RN58" s="406"/>
      <c r="RO58" s="406"/>
      <c r="RP58" s="406"/>
      <c r="RQ58" s="406"/>
      <c r="RR58" s="406"/>
      <c r="RS58" s="406"/>
      <c r="RT58" s="406"/>
      <c r="RU58" s="406"/>
      <c r="RV58" s="406"/>
      <c r="RW58" s="406"/>
      <c r="RX58" s="406"/>
      <c r="RY58" s="406"/>
      <c r="RZ58" s="406"/>
      <c r="SA58" s="406"/>
      <c r="SB58" s="406"/>
      <c r="SC58" s="406"/>
      <c r="SD58" s="406"/>
      <c r="SE58" s="406"/>
      <c r="SF58" s="406"/>
      <c r="SG58" s="406"/>
      <c r="SH58" s="406"/>
      <c r="SI58" s="406"/>
      <c r="SJ58" s="406"/>
      <c r="SK58" s="406"/>
      <c r="SL58" s="406"/>
      <c r="SM58" s="406"/>
      <c r="SN58" s="406"/>
      <c r="SO58" s="406"/>
      <c r="SP58" s="406"/>
      <c r="SQ58" s="406"/>
      <c r="SR58" s="406"/>
      <c r="SS58" s="406"/>
      <c r="ST58" s="406"/>
      <c r="SU58" s="406"/>
      <c r="SV58" s="406"/>
      <c r="SW58" s="406"/>
      <c r="SX58" s="406"/>
      <c r="SY58" s="406"/>
      <c r="SZ58" s="406"/>
      <c r="TA58" s="406"/>
      <c r="TB58" s="406"/>
      <c r="TC58" s="406"/>
      <c r="TD58" s="406"/>
      <c r="TE58" s="406"/>
      <c r="TF58" s="406"/>
      <c r="TG58" s="406"/>
      <c r="TH58" s="406"/>
      <c r="TI58" s="406"/>
      <c r="TJ58" s="406"/>
      <c r="TK58" s="406"/>
      <c r="TL58" s="406"/>
      <c r="TM58" s="406"/>
      <c r="TN58" s="406"/>
      <c r="TO58" s="406"/>
      <c r="TP58" s="406"/>
      <c r="TQ58" s="406"/>
      <c r="TR58" s="406"/>
      <c r="TS58" s="406"/>
      <c r="TT58" s="406"/>
      <c r="TU58" s="406"/>
      <c r="TV58" s="406"/>
      <c r="TW58" s="406"/>
      <c r="TX58" s="406"/>
      <c r="TY58" s="406"/>
      <c r="TZ58" s="406"/>
      <c r="UA58" s="406"/>
      <c r="UB58" s="406"/>
      <c r="UC58" s="406"/>
      <c r="UD58" s="406"/>
      <c r="UE58" s="406"/>
      <c r="UF58" s="406"/>
      <c r="UG58" s="406"/>
      <c r="UH58" s="406"/>
      <c r="UI58" s="406"/>
      <c r="UJ58" s="406"/>
      <c r="UK58" s="406"/>
      <c r="UL58" s="406"/>
      <c r="UM58" s="406"/>
      <c r="UN58" s="406"/>
      <c r="UO58" s="406"/>
      <c r="UP58" s="406"/>
      <c r="UQ58" s="406"/>
      <c r="UR58" s="406"/>
      <c r="US58" s="406"/>
      <c r="UT58" s="406"/>
      <c r="UU58" s="406"/>
      <c r="UV58" s="406"/>
      <c r="UW58" s="406"/>
      <c r="UX58" s="406"/>
      <c r="UY58" s="406"/>
      <c r="UZ58" s="406"/>
      <c r="VA58" s="406"/>
      <c r="VB58" s="406"/>
      <c r="VC58" s="406"/>
      <c r="VD58" s="406"/>
      <c r="VE58" s="406"/>
      <c r="VF58" s="406"/>
      <c r="VG58" s="406"/>
      <c r="VH58" s="406"/>
      <c r="VI58" s="406"/>
      <c r="VJ58" s="406"/>
      <c r="VK58" s="406"/>
      <c r="VL58" s="406"/>
      <c r="VM58" s="406"/>
      <c r="VN58" s="406"/>
      <c r="VO58" s="406"/>
      <c r="VP58" s="406"/>
      <c r="VQ58" s="406"/>
      <c r="VR58" s="406"/>
      <c r="VS58" s="406"/>
      <c r="VT58" s="406"/>
      <c r="VU58" s="406"/>
      <c r="VV58" s="406"/>
      <c r="VW58" s="406"/>
      <c r="VX58" s="406"/>
      <c r="VY58" s="406"/>
      <c r="VZ58" s="406"/>
      <c r="WA58" s="406"/>
      <c r="WB58" s="406"/>
      <c r="WC58" s="406"/>
      <c r="WD58" s="406"/>
      <c r="WE58" s="406"/>
      <c r="WF58" s="406"/>
      <c r="WG58" s="406"/>
      <c r="WH58" s="406"/>
      <c r="WI58" s="406"/>
      <c r="WJ58" s="406"/>
      <c r="WK58" s="406"/>
      <c r="WL58" s="406"/>
      <c r="WM58" s="406"/>
      <c r="WN58" s="406"/>
      <c r="WO58" s="406"/>
      <c r="WP58" s="406"/>
      <c r="WQ58" s="406"/>
      <c r="WR58" s="406"/>
      <c r="WS58" s="406"/>
      <c r="WT58" s="406"/>
      <c r="WU58" s="406"/>
      <c r="WV58" s="406"/>
      <c r="WW58" s="406"/>
      <c r="WX58" s="406"/>
      <c r="WY58" s="406"/>
      <c r="WZ58" s="406"/>
      <c r="XA58" s="406"/>
      <c r="XB58" s="406"/>
      <c r="XC58" s="406"/>
      <c r="XD58" s="406"/>
      <c r="XE58" s="406"/>
      <c r="XF58" s="406"/>
      <c r="XG58" s="406"/>
      <c r="XH58" s="406"/>
      <c r="XI58" s="406"/>
      <c r="XJ58" s="406"/>
      <c r="XK58" s="406"/>
      <c r="XL58" s="406"/>
      <c r="XM58" s="406"/>
      <c r="XN58" s="406"/>
      <c r="XO58" s="406"/>
      <c r="XP58" s="406"/>
      <c r="XQ58" s="406"/>
      <c r="XR58" s="406"/>
      <c r="XS58" s="406"/>
      <c r="XT58" s="406"/>
      <c r="XU58" s="406"/>
      <c r="XV58" s="406"/>
      <c r="XW58" s="406"/>
      <c r="XX58" s="406"/>
      <c r="XY58" s="406"/>
      <c r="XZ58" s="406"/>
      <c r="YA58" s="406"/>
      <c r="YB58" s="406"/>
      <c r="YC58" s="406"/>
      <c r="YD58" s="406"/>
      <c r="YE58" s="406"/>
      <c r="YF58" s="406"/>
      <c r="YG58" s="406"/>
      <c r="YH58" s="406"/>
      <c r="YI58" s="406"/>
      <c r="YJ58" s="406"/>
      <c r="YK58" s="406"/>
      <c r="YL58" s="406"/>
      <c r="YM58" s="406"/>
      <c r="YN58" s="406"/>
      <c r="YO58" s="406"/>
      <c r="YP58" s="406"/>
      <c r="YQ58" s="406"/>
      <c r="YR58" s="406"/>
      <c r="YS58" s="406"/>
      <c r="YT58" s="406"/>
      <c r="YU58" s="406"/>
      <c r="YV58" s="406"/>
      <c r="YW58" s="406"/>
      <c r="YX58" s="406"/>
      <c r="YY58" s="406"/>
      <c r="YZ58" s="406"/>
      <c r="ZA58" s="406"/>
      <c r="ZB58" s="406"/>
      <c r="ZC58" s="406"/>
      <c r="ZD58" s="406"/>
      <c r="ZE58" s="406"/>
      <c r="ZF58" s="406"/>
      <c r="ZG58" s="406"/>
      <c r="ZH58" s="406"/>
      <c r="ZI58" s="406"/>
      <c r="ZJ58" s="406"/>
      <c r="ZK58" s="406"/>
      <c r="ZL58" s="406"/>
      <c r="ZM58" s="406"/>
      <c r="ZN58" s="406"/>
      <c r="ZO58" s="406"/>
      <c r="ZP58" s="406"/>
      <c r="ZQ58" s="406"/>
      <c r="ZR58" s="406"/>
      <c r="ZS58" s="406"/>
      <c r="ZT58" s="406"/>
      <c r="ZU58" s="406"/>
      <c r="ZV58" s="406"/>
      <c r="ZW58" s="406"/>
      <c r="ZX58" s="406"/>
      <c r="ZY58" s="406"/>
      <c r="ZZ58" s="406"/>
      <c r="AAA58" s="406"/>
      <c r="AAB58" s="406"/>
      <c r="AAC58" s="406"/>
      <c r="AAD58" s="406"/>
      <c r="AAE58" s="406"/>
      <c r="AAF58" s="406"/>
      <c r="AAG58" s="406"/>
      <c r="AAH58" s="406"/>
      <c r="AAI58" s="406"/>
      <c r="AAJ58" s="406"/>
      <c r="AAK58" s="406"/>
      <c r="AAL58" s="406"/>
      <c r="AAM58" s="406"/>
      <c r="AAN58" s="406"/>
      <c r="AAO58" s="406"/>
      <c r="AAP58" s="406"/>
      <c r="AAQ58" s="406"/>
      <c r="AAR58" s="406"/>
      <c r="AAS58" s="406"/>
      <c r="AAT58" s="406"/>
      <c r="AAU58" s="406"/>
      <c r="AAV58" s="406"/>
      <c r="AAW58" s="406"/>
      <c r="AAX58" s="406"/>
      <c r="AAY58" s="406"/>
      <c r="AAZ58" s="406"/>
      <c r="ABA58" s="406"/>
      <c r="ABB58" s="406"/>
      <c r="ABC58" s="406"/>
      <c r="ABD58" s="406"/>
      <c r="ABE58" s="406"/>
      <c r="ABF58" s="406"/>
      <c r="ABG58" s="406"/>
      <c r="ABH58" s="406"/>
      <c r="ABI58" s="406"/>
      <c r="ABJ58" s="406"/>
      <c r="ABK58" s="406"/>
      <c r="ABL58" s="406"/>
      <c r="ABM58" s="406"/>
      <c r="ABN58" s="406"/>
      <c r="ABO58" s="406"/>
      <c r="ABP58" s="406"/>
      <c r="ABQ58" s="406"/>
      <c r="ABR58" s="406"/>
      <c r="ABS58" s="406"/>
      <c r="ABT58" s="406"/>
      <c r="ABU58" s="406"/>
      <c r="ABV58" s="406"/>
      <c r="ABW58" s="406"/>
      <c r="ABX58" s="406"/>
      <c r="ABY58" s="406"/>
      <c r="ABZ58" s="406"/>
      <c r="ACA58" s="406"/>
      <c r="ACB58" s="406"/>
      <c r="ACC58" s="406"/>
      <c r="ACD58" s="406"/>
      <c r="ACE58" s="406"/>
      <c r="ACF58" s="406"/>
      <c r="ACG58" s="406"/>
      <c r="ACH58" s="406"/>
      <c r="ACI58" s="406"/>
      <c r="ACJ58" s="406"/>
      <c r="ACK58" s="406"/>
      <c r="ACL58" s="406"/>
      <c r="ACM58" s="406"/>
      <c r="ACN58" s="406"/>
      <c r="ACO58" s="406"/>
      <c r="ACP58" s="406"/>
      <c r="ACQ58" s="406"/>
      <c r="ACR58" s="406"/>
      <c r="ACS58" s="406"/>
      <c r="ACT58" s="406"/>
      <c r="ACU58" s="406"/>
      <c r="ACV58" s="406"/>
      <c r="ACW58" s="406"/>
      <c r="ACX58" s="406"/>
      <c r="ACY58" s="406"/>
      <c r="ACZ58" s="406"/>
      <c r="ADA58" s="406"/>
      <c r="ADB58" s="406"/>
      <c r="ADC58" s="406"/>
      <c r="ADD58" s="406"/>
      <c r="ADE58" s="406"/>
      <c r="ADF58" s="406"/>
      <c r="ADG58" s="406"/>
      <c r="ADH58" s="406"/>
      <c r="ADI58" s="406"/>
      <c r="ADJ58" s="406"/>
      <c r="ADK58" s="406"/>
      <c r="ADL58" s="406"/>
      <c r="ADM58" s="406"/>
      <c r="ADN58" s="406"/>
      <c r="ADO58" s="406"/>
      <c r="ADP58" s="406"/>
      <c r="ADQ58" s="406"/>
      <c r="ADR58" s="406"/>
      <c r="ADS58" s="406"/>
      <c r="ADT58" s="406"/>
      <c r="ADU58" s="406"/>
      <c r="ADV58" s="406"/>
      <c r="ADW58" s="406"/>
      <c r="ADX58" s="406"/>
      <c r="ADY58" s="406"/>
      <c r="ADZ58" s="406"/>
      <c r="AEA58" s="406"/>
      <c r="AEB58" s="406"/>
      <c r="AEC58" s="406"/>
      <c r="AED58" s="406"/>
      <c r="AEE58" s="406"/>
      <c r="AEF58" s="406"/>
      <c r="AEG58" s="406"/>
      <c r="AEH58" s="406"/>
      <c r="AEI58" s="406"/>
      <c r="AEJ58" s="406"/>
      <c r="AEK58" s="406"/>
      <c r="AEL58" s="406"/>
      <c r="AEM58" s="406"/>
      <c r="AEN58" s="406"/>
      <c r="AEO58" s="406"/>
      <c r="AEP58" s="406"/>
      <c r="AEQ58" s="406"/>
      <c r="AER58" s="406"/>
      <c r="AES58" s="406"/>
      <c r="AET58" s="406"/>
      <c r="AEU58" s="406"/>
      <c r="AEV58" s="406"/>
      <c r="AEW58" s="406"/>
      <c r="AEX58" s="406"/>
      <c r="AEY58" s="406"/>
      <c r="AEZ58" s="406"/>
      <c r="AFA58" s="406"/>
      <c r="AFB58" s="406"/>
      <c r="AFC58" s="406"/>
      <c r="AFD58" s="406"/>
      <c r="AFE58" s="406"/>
      <c r="AFF58" s="406"/>
      <c r="AFG58" s="406"/>
      <c r="AFH58" s="406"/>
      <c r="AFI58" s="406"/>
      <c r="AFJ58" s="406"/>
      <c r="AFK58" s="406"/>
      <c r="AFL58" s="406"/>
      <c r="AFM58" s="406"/>
      <c r="AFN58" s="406"/>
      <c r="AFO58" s="406"/>
      <c r="AFP58" s="406"/>
      <c r="AFQ58" s="406"/>
      <c r="AFR58" s="406"/>
      <c r="AFS58" s="406"/>
      <c r="AFT58" s="406"/>
      <c r="AFU58" s="406"/>
      <c r="AFV58" s="406"/>
      <c r="AFW58" s="406"/>
      <c r="AFX58" s="406"/>
      <c r="AFY58" s="406"/>
      <c r="AFZ58" s="406"/>
      <c r="AGA58" s="406"/>
      <c r="AGB58" s="406"/>
      <c r="AGC58" s="406"/>
      <c r="AGD58" s="406"/>
      <c r="AGE58" s="406"/>
      <c r="AGF58" s="406"/>
      <c r="AGG58" s="406"/>
      <c r="AGH58" s="406"/>
      <c r="AGI58" s="406"/>
      <c r="AGJ58" s="406"/>
      <c r="AGK58" s="406"/>
      <c r="AGL58" s="406"/>
      <c r="AGM58" s="406"/>
      <c r="AGN58" s="406"/>
      <c r="AGO58" s="406"/>
      <c r="AGP58" s="406"/>
      <c r="AGQ58" s="406"/>
      <c r="AGR58" s="406"/>
      <c r="AGS58" s="406"/>
      <c r="AGT58" s="406"/>
      <c r="AGU58" s="406"/>
      <c r="AGV58" s="406"/>
      <c r="AGW58" s="406"/>
      <c r="AGX58" s="406"/>
      <c r="AGY58" s="406"/>
      <c r="AGZ58" s="406"/>
      <c r="AHA58" s="406"/>
      <c r="AHB58" s="406"/>
      <c r="AHC58" s="406"/>
      <c r="AHD58" s="406"/>
      <c r="AHE58" s="406"/>
      <c r="AHF58" s="406"/>
      <c r="AHG58" s="406"/>
      <c r="AHH58" s="406"/>
      <c r="AHI58" s="406"/>
      <c r="AHJ58" s="406"/>
      <c r="AHK58" s="406"/>
      <c r="AHL58" s="406"/>
      <c r="AHM58" s="406"/>
      <c r="AHN58" s="406"/>
      <c r="AHO58" s="406"/>
      <c r="AHP58" s="406"/>
      <c r="AHQ58" s="406"/>
      <c r="AHR58" s="406"/>
      <c r="AHS58" s="406"/>
      <c r="AHT58" s="406"/>
      <c r="AHU58" s="406"/>
      <c r="AHV58" s="406"/>
      <c r="AHW58" s="406"/>
      <c r="AHX58" s="406"/>
      <c r="AHY58" s="406"/>
      <c r="AHZ58" s="406"/>
      <c r="AIA58" s="406"/>
      <c r="AIB58" s="406"/>
      <c r="AIC58" s="406"/>
      <c r="AID58" s="406"/>
      <c r="AIE58" s="406"/>
      <c r="AIF58" s="406"/>
      <c r="AIG58" s="406"/>
      <c r="AIH58" s="406"/>
      <c r="AII58" s="406"/>
      <c r="AIJ58" s="406"/>
      <c r="AIK58" s="406"/>
      <c r="AIL58" s="406"/>
      <c r="AIM58" s="406"/>
      <c r="AIN58" s="406"/>
      <c r="AIO58" s="406"/>
      <c r="AIP58" s="406"/>
      <c r="AIQ58" s="406"/>
      <c r="AIR58" s="406"/>
      <c r="AIS58" s="406"/>
      <c r="AIT58" s="406"/>
      <c r="AIU58" s="406"/>
      <c r="AIV58" s="406"/>
      <c r="AIW58" s="406"/>
      <c r="AIX58" s="406"/>
      <c r="AIY58" s="406"/>
      <c r="AIZ58" s="406"/>
      <c r="AJA58" s="406"/>
      <c r="AJB58" s="406"/>
      <c r="AJC58" s="406"/>
      <c r="AJD58" s="406"/>
      <c r="AJE58" s="406"/>
      <c r="AJF58" s="406"/>
      <c r="AJG58" s="406"/>
      <c r="AJH58" s="406"/>
      <c r="AJI58" s="406"/>
      <c r="AJJ58" s="406"/>
      <c r="AJK58" s="406"/>
      <c r="AJL58" s="406"/>
      <c r="AJM58" s="406"/>
      <c r="AJN58" s="406"/>
      <c r="AJO58" s="406"/>
      <c r="AJP58" s="406"/>
      <c r="AJQ58" s="406"/>
      <c r="AJR58" s="406"/>
      <c r="AJS58" s="406"/>
      <c r="AJT58" s="406"/>
      <c r="AJU58" s="406"/>
      <c r="AJV58" s="406"/>
      <c r="AJW58" s="406"/>
      <c r="AJX58" s="406"/>
      <c r="AJY58" s="406"/>
      <c r="AJZ58" s="406"/>
      <c r="AKA58" s="406"/>
      <c r="AKB58" s="406"/>
      <c r="AKC58" s="406"/>
      <c r="AKD58" s="406"/>
      <c r="AKE58" s="406"/>
      <c r="AKF58" s="406"/>
      <c r="AKG58" s="406"/>
      <c r="AKH58" s="406"/>
      <c r="AKI58" s="406"/>
      <c r="AKJ58" s="406"/>
      <c r="AKK58" s="406"/>
      <c r="AKL58" s="406"/>
      <c r="AKM58" s="406"/>
      <c r="AKN58" s="406"/>
      <c r="AKO58" s="406"/>
      <c r="AKP58" s="406"/>
      <c r="AKQ58" s="406"/>
      <c r="AKR58" s="406"/>
      <c r="AKS58" s="406"/>
      <c r="AKT58" s="406"/>
      <c r="AKU58" s="406"/>
      <c r="AKV58" s="406"/>
      <c r="AKW58" s="406"/>
      <c r="AKX58" s="406"/>
      <c r="AKY58" s="406"/>
      <c r="AKZ58" s="406"/>
      <c r="ALA58" s="406"/>
      <c r="ALB58" s="406"/>
      <c r="ALC58" s="406"/>
      <c r="ALD58" s="406"/>
      <c r="ALE58" s="406"/>
      <c r="ALF58" s="406"/>
      <c r="ALG58" s="406"/>
      <c r="ALH58" s="406"/>
      <c r="ALI58" s="406"/>
      <c r="ALJ58" s="406"/>
      <c r="ALK58" s="406"/>
      <c r="ALL58" s="406"/>
      <c r="ALM58" s="406"/>
      <c r="ALN58" s="406"/>
      <c r="ALO58" s="406"/>
      <c r="ALP58" s="406"/>
      <c r="ALQ58" s="406"/>
      <c r="ALR58" s="406"/>
      <c r="ALS58" s="406"/>
      <c r="ALT58" s="406"/>
      <c r="ALU58" s="406"/>
      <c r="ALV58" s="406"/>
      <c r="ALW58" s="406"/>
      <c r="ALX58" s="406"/>
      <c r="ALY58" s="406"/>
      <c r="ALZ58" s="406"/>
      <c r="AMA58" s="406"/>
      <c r="AMB58" s="406"/>
      <c r="AMC58" s="406"/>
      <c r="AMD58" s="406"/>
      <c r="AME58" s="406"/>
      <c r="AMF58" s="406"/>
      <c r="AMG58" s="406"/>
      <c r="AMH58" s="406"/>
      <c r="AMI58" s="406"/>
      <c r="AMJ58" s="406"/>
      <c r="AMK58" s="406"/>
      <c r="AML58" s="406"/>
      <c r="AMM58" s="406"/>
      <c r="AMN58" s="406"/>
      <c r="AMO58" s="406"/>
      <c r="AMP58" s="406"/>
      <c r="AMQ58" s="406"/>
      <c r="AMR58" s="406"/>
      <c r="AMS58" s="406"/>
      <c r="AMT58" s="406"/>
      <c r="AMU58" s="406"/>
      <c r="AMV58" s="406"/>
      <c r="AMW58" s="406"/>
      <c r="AMX58" s="406"/>
      <c r="AMY58" s="406"/>
      <c r="AMZ58" s="406"/>
      <c r="ANA58" s="406"/>
      <c r="ANB58" s="406"/>
      <c r="ANC58" s="406"/>
      <c r="AND58" s="406"/>
      <c r="ANE58" s="406"/>
      <c r="ANF58" s="406"/>
      <c r="ANG58" s="406"/>
      <c r="ANH58" s="406"/>
      <c r="ANI58" s="406"/>
      <c r="ANJ58" s="406"/>
      <c r="ANK58" s="406"/>
      <c r="ANL58" s="406"/>
      <c r="ANM58" s="406"/>
      <c r="ANN58" s="406"/>
      <c r="ANO58" s="406"/>
      <c r="ANP58" s="406"/>
      <c r="ANQ58" s="406"/>
      <c r="ANR58" s="406"/>
      <c r="ANS58" s="406"/>
      <c r="ANT58" s="406"/>
      <c r="ANU58" s="406"/>
      <c r="ANV58" s="406"/>
      <c r="ANW58" s="406"/>
      <c r="ANX58" s="406"/>
      <c r="ANY58" s="406"/>
      <c r="ANZ58" s="406"/>
      <c r="AOA58" s="406"/>
      <c r="AOB58" s="406"/>
      <c r="AOC58" s="406"/>
      <c r="AOD58" s="406"/>
      <c r="AOE58" s="406"/>
      <c r="AOF58" s="406"/>
      <c r="AOG58" s="406"/>
      <c r="AOH58" s="406"/>
      <c r="AOI58" s="406"/>
      <c r="AOJ58" s="406"/>
      <c r="AOK58" s="406"/>
      <c r="AOL58" s="406"/>
      <c r="AOM58" s="406"/>
      <c r="AON58" s="406"/>
      <c r="AOO58" s="406"/>
      <c r="AOP58" s="406"/>
      <c r="AOQ58" s="406"/>
      <c r="AOR58" s="406"/>
      <c r="AOS58" s="406"/>
      <c r="AOT58" s="406"/>
      <c r="AOU58" s="406"/>
      <c r="AOV58" s="406"/>
      <c r="AOW58" s="406"/>
      <c r="AOX58" s="406"/>
      <c r="AOY58" s="406"/>
      <c r="AOZ58" s="406"/>
      <c r="APA58" s="406"/>
      <c r="APB58" s="406"/>
      <c r="APC58" s="406"/>
      <c r="APD58" s="406"/>
      <c r="APE58" s="406"/>
      <c r="APF58" s="406"/>
      <c r="APG58" s="406"/>
      <c r="APH58" s="406"/>
      <c r="API58" s="406"/>
      <c r="APJ58" s="406"/>
      <c r="APK58" s="406"/>
      <c r="APL58" s="406"/>
      <c r="APM58" s="406"/>
      <c r="APN58" s="406"/>
      <c r="APO58" s="406"/>
      <c r="APP58" s="406"/>
      <c r="APQ58" s="406"/>
      <c r="APR58" s="406"/>
      <c r="APS58" s="406"/>
      <c r="APT58" s="406"/>
      <c r="APU58" s="406"/>
      <c r="APV58" s="406"/>
      <c r="APW58" s="406"/>
      <c r="APX58" s="406"/>
      <c r="APY58" s="406"/>
      <c r="APZ58" s="406"/>
      <c r="AQA58" s="406"/>
      <c r="AQB58" s="406"/>
      <c r="AQC58" s="406"/>
      <c r="AQD58" s="406"/>
      <c r="AQE58" s="406"/>
      <c r="AQF58" s="406"/>
      <c r="AQG58" s="406"/>
      <c r="AQH58" s="406"/>
      <c r="AQI58" s="406"/>
      <c r="AQJ58" s="406"/>
      <c r="AQK58" s="406"/>
      <c r="AQL58" s="406"/>
      <c r="AQM58" s="406"/>
      <c r="AQN58" s="406"/>
      <c r="AQO58" s="406"/>
      <c r="AQP58" s="406"/>
      <c r="AQQ58" s="406"/>
      <c r="AQR58" s="406"/>
      <c r="AQS58" s="406"/>
      <c r="AQT58" s="406"/>
      <c r="AQU58" s="406"/>
      <c r="AQV58" s="406"/>
      <c r="AQW58" s="406"/>
      <c r="AQX58" s="406"/>
      <c r="AQY58" s="406"/>
      <c r="AQZ58" s="406"/>
      <c r="ARA58" s="406"/>
      <c r="ARB58" s="406"/>
      <c r="ARC58" s="406"/>
      <c r="ARD58" s="406"/>
      <c r="ARE58" s="406"/>
      <c r="ARF58" s="406"/>
      <c r="ARG58" s="406"/>
      <c r="ARH58" s="406"/>
      <c r="ARI58" s="406"/>
      <c r="ARJ58" s="406"/>
      <c r="ARK58" s="406"/>
      <c r="ARL58" s="406"/>
      <c r="ARM58" s="406"/>
      <c r="ARN58" s="406"/>
      <c r="ARO58" s="406"/>
      <c r="ARP58" s="406"/>
      <c r="ARQ58" s="406"/>
      <c r="ARR58" s="406"/>
      <c r="ARS58" s="406"/>
      <c r="ART58" s="406"/>
      <c r="ARU58" s="406"/>
      <c r="ARV58" s="406"/>
      <c r="ARW58" s="406"/>
      <c r="ARX58" s="406"/>
      <c r="ARY58" s="406"/>
      <c r="ARZ58" s="406"/>
      <c r="ASA58" s="406"/>
      <c r="ASB58" s="406"/>
      <c r="ASC58" s="406"/>
      <c r="ASD58" s="406"/>
      <c r="ASE58" s="406"/>
      <c r="ASF58" s="406"/>
      <c r="ASG58" s="406"/>
      <c r="ASH58" s="406"/>
      <c r="ASI58" s="406"/>
      <c r="ASJ58" s="406"/>
      <c r="ASK58" s="406"/>
      <c r="ASL58" s="406"/>
      <c r="ASM58" s="406"/>
      <c r="ASN58" s="406"/>
      <c r="ASO58" s="406"/>
      <c r="ASP58" s="406"/>
      <c r="ASQ58" s="406"/>
      <c r="ASR58" s="406"/>
      <c r="ASS58" s="406"/>
      <c r="AST58" s="406"/>
      <c r="ASU58" s="406"/>
      <c r="ASV58" s="406"/>
      <c r="ASW58" s="406"/>
      <c r="ASX58" s="406"/>
      <c r="ASY58" s="406"/>
      <c r="ASZ58" s="406"/>
      <c r="ATA58" s="406"/>
      <c r="ATB58" s="406"/>
      <c r="ATC58" s="406"/>
      <c r="ATD58" s="406"/>
      <c r="ATE58" s="406"/>
      <c r="ATF58" s="406"/>
      <c r="ATG58" s="406"/>
      <c r="ATH58" s="406"/>
      <c r="ATI58" s="406"/>
      <c r="ATJ58" s="406"/>
      <c r="ATK58" s="406"/>
      <c r="ATL58" s="406"/>
      <c r="ATM58" s="406"/>
      <c r="ATN58" s="406"/>
      <c r="ATO58" s="406"/>
      <c r="ATP58" s="406"/>
      <c r="ATQ58" s="406"/>
      <c r="ATR58" s="406"/>
      <c r="ATS58" s="406"/>
      <c r="ATT58" s="406"/>
      <c r="ATU58" s="406"/>
      <c r="ATV58" s="406"/>
      <c r="ATW58" s="406"/>
      <c r="ATX58" s="406"/>
      <c r="ATY58" s="406"/>
      <c r="ATZ58" s="406"/>
      <c r="AUA58" s="406"/>
      <c r="AUB58" s="406"/>
      <c r="AUC58" s="406"/>
      <c r="AUD58" s="406"/>
      <c r="AUE58" s="406"/>
      <c r="AUF58" s="406"/>
      <c r="AUG58" s="406"/>
      <c r="AUH58" s="406"/>
      <c r="AUI58" s="406"/>
      <c r="AUJ58" s="406"/>
      <c r="AUK58" s="406"/>
      <c r="AUL58" s="406"/>
      <c r="AUM58" s="406"/>
      <c r="AUN58" s="406"/>
      <c r="AUO58" s="406"/>
      <c r="AUP58" s="406"/>
      <c r="AUQ58" s="406"/>
      <c r="AUR58" s="406"/>
      <c r="AUS58" s="406"/>
      <c r="AUT58" s="406"/>
      <c r="AUU58" s="406"/>
      <c r="AUV58" s="406"/>
      <c r="AUW58" s="406"/>
      <c r="AUX58" s="406"/>
      <c r="AUY58" s="406"/>
      <c r="AUZ58" s="406"/>
      <c r="AVA58" s="406"/>
      <c r="AVB58" s="406"/>
      <c r="AVC58" s="406"/>
      <c r="AVD58" s="406"/>
      <c r="AVE58" s="406"/>
      <c r="AVF58" s="406"/>
      <c r="AVG58" s="406"/>
      <c r="AVH58" s="406"/>
      <c r="AVI58" s="406"/>
      <c r="AVJ58" s="406"/>
      <c r="AVK58" s="406"/>
      <c r="AVL58" s="406"/>
      <c r="AVM58" s="406"/>
      <c r="AVN58" s="406"/>
      <c r="AVO58" s="406"/>
      <c r="AVP58" s="406"/>
      <c r="AVQ58" s="406"/>
      <c r="AVR58" s="406"/>
      <c r="AVS58" s="406"/>
      <c r="AVT58" s="406"/>
      <c r="AVU58" s="406"/>
      <c r="AVV58" s="406"/>
      <c r="AVW58" s="406"/>
      <c r="AVX58" s="406"/>
      <c r="AVY58" s="406"/>
      <c r="AVZ58" s="406"/>
      <c r="AWA58" s="406"/>
      <c r="AWB58" s="406"/>
      <c r="AWC58" s="406"/>
      <c r="AWD58" s="406"/>
      <c r="AWE58" s="406"/>
      <c r="AWF58" s="406"/>
      <c r="AWG58" s="406"/>
      <c r="AWH58" s="406"/>
      <c r="AWI58" s="406"/>
      <c r="AWJ58" s="406"/>
      <c r="AWK58" s="406"/>
      <c r="AWL58" s="406"/>
      <c r="AWM58" s="406"/>
      <c r="AWN58" s="406"/>
      <c r="AWO58" s="406"/>
      <c r="AWP58" s="406"/>
      <c r="AWQ58" s="406"/>
      <c r="AWR58" s="406"/>
      <c r="AWS58" s="406"/>
      <c r="AWT58" s="406"/>
      <c r="AWU58" s="406"/>
      <c r="AWV58" s="406"/>
      <c r="AWW58" s="406"/>
      <c r="AWX58" s="406"/>
      <c r="AWY58" s="406"/>
      <c r="AWZ58" s="406"/>
      <c r="AXA58" s="406"/>
      <c r="AXB58" s="406"/>
      <c r="AXC58" s="406"/>
      <c r="AXD58" s="406"/>
      <c r="AXE58" s="406"/>
      <c r="AXF58" s="406"/>
      <c r="AXG58" s="406"/>
      <c r="AXH58" s="406"/>
      <c r="AXI58" s="406"/>
      <c r="AXJ58" s="406"/>
      <c r="AXK58" s="406"/>
      <c r="AXL58" s="406"/>
      <c r="AXM58" s="406"/>
      <c r="AXN58" s="406"/>
      <c r="AXO58" s="406"/>
      <c r="AXP58" s="406"/>
      <c r="AXQ58" s="406"/>
      <c r="AXR58" s="406"/>
      <c r="AXS58" s="406"/>
      <c r="AXT58" s="406"/>
      <c r="AXU58" s="406"/>
      <c r="AXV58" s="406"/>
      <c r="AXW58" s="406"/>
      <c r="AXX58" s="406"/>
      <c r="AXY58" s="406"/>
      <c r="AXZ58" s="406"/>
      <c r="AYA58" s="406"/>
      <c r="AYB58" s="406"/>
      <c r="AYC58" s="406"/>
      <c r="AYD58" s="406"/>
      <c r="AYE58" s="406"/>
      <c r="AYF58" s="406"/>
      <c r="AYG58" s="406"/>
      <c r="AYH58" s="406"/>
      <c r="AYI58" s="406"/>
      <c r="AYJ58" s="406"/>
      <c r="AYK58" s="406"/>
      <c r="AYL58" s="406"/>
      <c r="AYM58" s="406"/>
      <c r="AYN58" s="406"/>
      <c r="AYO58" s="406"/>
      <c r="AYP58" s="406"/>
      <c r="AYQ58" s="406"/>
      <c r="AYR58" s="406"/>
      <c r="AYS58" s="406"/>
      <c r="AYT58" s="406"/>
      <c r="AYU58" s="406"/>
      <c r="AYV58" s="406"/>
      <c r="AYW58" s="406"/>
      <c r="AYX58" s="406"/>
      <c r="AYY58" s="406"/>
      <c r="AYZ58" s="406"/>
      <c r="AZA58" s="406"/>
      <c r="AZB58" s="406"/>
      <c r="AZC58" s="406"/>
      <c r="AZD58" s="406"/>
      <c r="AZE58" s="406"/>
      <c r="AZF58" s="406"/>
      <c r="AZG58" s="406"/>
      <c r="AZH58" s="406"/>
      <c r="AZI58" s="406"/>
      <c r="AZJ58" s="406"/>
      <c r="AZK58" s="406"/>
      <c r="AZL58" s="406"/>
      <c r="AZM58" s="406"/>
      <c r="AZN58" s="406"/>
      <c r="AZO58" s="406"/>
      <c r="AZP58" s="406"/>
      <c r="AZQ58" s="406"/>
      <c r="AZR58" s="406"/>
      <c r="AZS58" s="406"/>
      <c r="AZT58" s="406"/>
      <c r="AZU58" s="406"/>
      <c r="AZV58" s="406"/>
      <c r="AZW58" s="406"/>
      <c r="AZX58" s="406"/>
      <c r="AZY58" s="406"/>
      <c r="AZZ58" s="406"/>
      <c r="BAA58" s="406"/>
      <c r="BAB58" s="406"/>
      <c r="BAC58" s="406"/>
      <c r="BAD58" s="406"/>
      <c r="BAE58" s="406"/>
      <c r="BAF58" s="406"/>
      <c r="BAG58" s="406"/>
      <c r="BAH58" s="406"/>
      <c r="BAI58" s="406"/>
      <c r="BAJ58" s="406"/>
      <c r="BAK58" s="406"/>
      <c r="BAL58" s="406"/>
      <c r="BAM58" s="406"/>
      <c r="BAN58" s="406"/>
      <c r="BAO58" s="406"/>
      <c r="BAP58" s="406"/>
      <c r="BAQ58" s="406"/>
      <c r="BAR58" s="406"/>
      <c r="BAS58" s="406"/>
      <c r="BAT58" s="406"/>
      <c r="BAU58" s="406"/>
      <c r="BAV58" s="406"/>
      <c r="BAW58" s="406"/>
      <c r="BAX58" s="406"/>
      <c r="BAY58" s="406"/>
      <c r="BAZ58" s="406"/>
      <c r="BBA58" s="406"/>
      <c r="BBB58" s="406"/>
      <c r="BBC58" s="406"/>
      <c r="BBD58" s="406"/>
      <c r="BBE58" s="406"/>
      <c r="BBF58" s="406"/>
      <c r="BBG58" s="406"/>
      <c r="BBH58" s="406"/>
      <c r="BBI58" s="406"/>
      <c r="BBJ58" s="406"/>
      <c r="BBK58" s="406"/>
      <c r="BBL58" s="406"/>
      <c r="BBM58" s="406"/>
      <c r="BBN58" s="406"/>
      <c r="BBO58" s="406"/>
      <c r="BBP58" s="406"/>
      <c r="BBQ58" s="406"/>
      <c r="BBR58" s="406"/>
      <c r="BBS58" s="406"/>
      <c r="BBT58" s="406"/>
      <c r="BBU58" s="406"/>
      <c r="BBV58" s="406"/>
      <c r="BBW58" s="406"/>
      <c r="BBX58" s="406"/>
      <c r="BBY58" s="406"/>
      <c r="BBZ58" s="406"/>
      <c r="BCA58" s="406"/>
      <c r="BCB58" s="406"/>
      <c r="BCC58" s="406"/>
      <c r="BCD58" s="406"/>
      <c r="BCE58" s="406"/>
      <c r="BCF58" s="406"/>
      <c r="BCG58" s="406"/>
      <c r="BCH58" s="406"/>
      <c r="BCI58" s="406"/>
      <c r="BCJ58" s="406"/>
      <c r="BCK58" s="406"/>
      <c r="BCL58" s="406"/>
      <c r="BCM58" s="406"/>
      <c r="BCN58" s="406"/>
      <c r="BCO58" s="406"/>
      <c r="BCP58" s="406"/>
      <c r="BCQ58" s="406"/>
      <c r="BCR58" s="406"/>
      <c r="BCS58" s="406"/>
      <c r="BCT58" s="406"/>
      <c r="BCU58" s="406"/>
      <c r="BCV58" s="406"/>
      <c r="BCW58" s="406"/>
      <c r="BCX58" s="406"/>
      <c r="BCY58" s="406"/>
      <c r="BCZ58" s="406"/>
      <c r="BDA58" s="406"/>
      <c r="BDB58" s="406"/>
      <c r="BDC58" s="406"/>
      <c r="BDD58" s="406"/>
      <c r="BDE58" s="406"/>
      <c r="BDF58" s="406"/>
      <c r="BDG58" s="406"/>
      <c r="BDH58" s="406"/>
      <c r="BDI58" s="406"/>
      <c r="BDJ58" s="406"/>
      <c r="BDK58" s="406"/>
      <c r="BDL58" s="406"/>
      <c r="BDM58" s="406"/>
      <c r="BDN58" s="406"/>
      <c r="BDO58" s="406"/>
      <c r="BDP58" s="406"/>
      <c r="BDQ58" s="406"/>
      <c r="BDR58" s="406"/>
      <c r="BDS58" s="406"/>
      <c r="BDT58" s="406"/>
      <c r="BDU58" s="406"/>
      <c r="BDV58" s="406"/>
      <c r="BDW58" s="406"/>
      <c r="BDX58" s="406"/>
      <c r="BDY58" s="406"/>
      <c r="BDZ58" s="406"/>
      <c r="BEA58" s="406"/>
      <c r="BEB58" s="406"/>
      <c r="BEC58" s="406"/>
      <c r="BED58" s="406"/>
      <c r="BEE58" s="406"/>
      <c r="BEF58" s="406"/>
      <c r="BEG58" s="406"/>
      <c r="BEH58" s="406"/>
      <c r="BEI58" s="406"/>
      <c r="BEJ58" s="406"/>
      <c r="BEK58" s="406"/>
      <c r="BEL58" s="406"/>
      <c r="BEM58" s="406"/>
      <c r="BEN58" s="406"/>
      <c r="BEO58" s="406"/>
      <c r="BEP58" s="406"/>
      <c r="BEQ58" s="406"/>
      <c r="BER58" s="406"/>
      <c r="BES58" s="406"/>
      <c r="BET58" s="406"/>
      <c r="BEU58" s="406"/>
      <c r="BEV58" s="406"/>
      <c r="BEW58" s="406"/>
      <c r="BEX58" s="406"/>
      <c r="BEY58" s="406"/>
      <c r="BEZ58" s="406"/>
      <c r="BFA58" s="406"/>
      <c r="BFB58" s="406"/>
      <c r="BFC58" s="406"/>
      <c r="BFD58" s="406"/>
      <c r="BFE58" s="406"/>
      <c r="BFF58" s="406"/>
      <c r="BFG58" s="406"/>
      <c r="BFH58" s="406"/>
      <c r="BFI58" s="406"/>
      <c r="BFJ58" s="406"/>
      <c r="BFK58" s="406"/>
      <c r="BFL58" s="406"/>
      <c r="BFM58" s="406"/>
      <c r="BFN58" s="406"/>
      <c r="BFO58" s="406"/>
      <c r="BFP58" s="406"/>
      <c r="BFQ58" s="406"/>
      <c r="BFR58" s="406"/>
      <c r="BFS58" s="406"/>
      <c r="BFT58" s="406"/>
      <c r="BFU58" s="406"/>
      <c r="BFV58" s="406"/>
      <c r="BFW58" s="406"/>
      <c r="BFX58" s="406"/>
      <c r="BFY58" s="406"/>
      <c r="BFZ58" s="406"/>
      <c r="BGA58" s="406"/>
      <c r="BGB58" s="406"/>
      <c r="BGC58" s="406"/>
      <c r="BGD58" s="406"/>
      <c r="BGE58" s="406"/>
      <c r="BGF58" s="406"/>
      <c r="BGG58" s="406"/>
      <c r="BGH58" s="406"/>
      <c r="BGI58" s="406"/>
      <c r="BGJ58" s="406"/>
      <c r="BGK58" s="406"/>
      <c r="BGL58" s="406"/>
      <c r="BGM58" s="406"/>
      <c r="BGN58" s="406"/>
      <c r="BGO58" s="406"/>
      <c r="BGP58" s="406"/>
      <c r="BGQ58" s="406"/>
      <c r="BGR58" s="406"/>
      <c r="BGS58" s="406"/>
      <c r="BGT58" s="406"/>
      <c r="BGU58" s="406"/>
      <c r="BGV58" s="406"/>
      <c r="BGW58" s="406"/>
      <c r="BGX58" s="406"/>
      <c r="BGY58" s="406"/>
      <c r="BGZ58" s="406"/>
      <c r="BHA58" s="406"/>
      <c r="BHB58" s="406"/>
      <c r="BHC58" s="406"/>
      <c r="BHD58" s="406"/>
      <c r="BHE58" s="406"/>
      <c r="BHF58" s="406"/>
      <c r="BHG58" s="406"/>
      <c r="BHH58" s="406"/>
      <c r="BHI58" s="406"/>
      <c r="BHJ58" s="406"/>
      <c r="BHK58" s="406"/>
      <c r="BHL58" s="406"/>
      <c r="BHM58" s="406"/>
      <c r="BHN58" s="406"/>
      <c r="BHO58" s="406"/>
      <c r="BHP58" s="406"/>
      <c r="BHQ58" s="406"/>
      <c r="BHR58" s="406"/>
      <c r="BHS58" s="406"/>
      <c r="BHT58" s="406"/>
      <c r="BHU58" s="406"/>
      <c r="BHV58" s="406"/>
      <c r="BHW58" s="406"/>
      <c r="BHX58" s="406"/>
      <c r="BHY58" s="406"/>
      <c r="BHZ58" s="406"/>
      <c r="BIA58" s="406"/>
      <c r="BIB58" s="406"/>
      <c r="BIC58" s="406"/>
      <c r="BID58" s="406"/>
      <c r="BIE58" s="406"/>
      <c r="BIF58" s="406"/>
      <c r="BIG58" s="406"/>
      <c r="BIH58" s="406"/>
      <c r="BII58" s="406"/>
      <c r="BIJ58" s="406"/>
      <c r="BIK58" s="406"/>
      <c r="BIL58" s="406"/>
      <c r="BIM58" s="406"/>
      <c r="BIN58" s="406"/>
      <c r="BIO58" s="406"/>
      <c r="BIP58" s="406"/>
      <c r="BIQ58" s="406"/>
      <c r="BIR58" s="406"/>
      <c r="BIS58" s="406"/>
      <c r="BIT58" s="406"/>
      <c r="BIU58" s="406"/>
      <c r="BIV58" s="406"/>
      <c r="BIW58" s="406"/>
      <c r="BIX58" s="406"/>
      <c r="BIY58" s="406"/>
      <c r="BIZ58" s="406"/>
      <c r="BJA58" s="406"/>
      <c r="BJB58" s="406"/>
      <c r="BJC58" s="406"/>
      <c r="BJD58" s="406"/>
      <c r="BJE58" s="406"/>
      <c r="BJF58" s="406"/>
      <c r="BJG58" s="406"/>
      <c r="BJH58" s="406"/>
      <c r="BJI58" s="406"/>
      <c r="BJJ58" s="406"/>
      <c r="BJK58" s="406"/>
      <c r="BJL58" s="406"/>
      <c r="BJM58" s="406"/>
      <c r="BJN58" s="406"/>
      <c r="BJO58" s="406"/>
      <c r="BJP58" s="406"/>
      <c r="BJQ58" s="406"/>
      <c r="BJR58" s="406"/>
      <c r="BJS58" s="406"/>
      <c r="BJT58" s="406"/>
      <c r="BJU58" s="406"/>
      <c r="BJV58" s="406"/>
      <c r="BJW58" s="406"/>
      <c r="BJX58" s="406"/>
      <c r="BJY58" s="406"/>
      <c r="BJZ58" s="406"/>
      <c r="BKA58" s="406"/>
      <c r="BKB58" s="406"/>
      <c r="BKC58" s="406"/>
      <c r="BKD58" s="406"/>
      <c r="BKE58" s="406"/>
      <c r="BKF58" s="406"/>
      <c r="BKG58" s="406"/>
      <c r="BKH58" s="406"/>
      <c r="BKI58" s="406"/>
      <c r="BKJ58" s="406"/>
      <c r="BKK58" s="406"/>
      <c r="BKL58" s="406"/>
      <c r="BKM58" s="406"/>
      <c r="BKN58" s="406"/>
      <c r="BKO58" s="406"/>
      <c r="BKP58" s="406"/>
      <c r="BKQ58" s="406"/>
      <c r="BKR58" s="406"/>
      <c r="BKS58" s="406"/>
      <c r="BKT58" s="406"/>
      <c r="BKU58" s="406"/>
      <c r="BKV58" s="406"/>
      <c r="BKW58" s="406"/>
      <c r="BKX58" s="406"/>
      <c r="BKY58" s="406"/>
      <c r="BKZ58" s="406"/>
      <c r="BLA58" s="406"/>
      <c r="BLB58" s="406"/>
      <c r="BLC58" s="406"/>
      <c r="BLD58" s="406"/>
      <c r="BLE58" s="406"/>
      <c r="BLF58" s="406"/>
      <c r="BLG58" s="406"/>
      <c r="BLH58" s="406"/>
      <c r="BLI58" s="406"/>
      <c r="BLJ58" s="406"/>
      <c r="BLK58" s="406"/>
      <c r="BLL58" s="406"/>
      <c r="BLM58" s="406"/>
      <c r="BLN58" s="406"/>
      <c r="BLO58" s="406"/>
      <c r="BLP58" s="406"/>
      <c r="BLQ58" s="406"/>
      <c r="BLR58" s="406"/>
      <c r="BLS58" s="406"/>
      <c r="BLT58" s="406"/>
      <c r="BLU58" s="406"/>
      <c r="BLV58" s="406"/>
      <c r="BLW58" s="406"/>
      <c r="BLX58" s="406"/>
      <c r="BLY58" s="406"/>
      <c r="BLZ58" s="406"/>
      <c r="BMA58" s="406"/>
      <c r="BMB58" s="406"/>
      <c r="BMC58" s="406"/>
      <c r="BMD58" s="406"/>
      <c r="BME58" s="406"/>
      <c r="BMF58" s="406"/>
      <c r="BMG58" s="406"/>
      <c r="BMH58" s="406"/>
      <c r="BMI58" s="406"/>
      <c r="BMJ58" s="406"/>
      <c r="BMK58" s="406"/>
      <c r="BML58" s="406"/>
      <c r="BMM58" s="406"/>
      <c r="BMN58" s="406"/>
      <c r="BMO58" s="406"/>
      <c r="BMP58" s="406"/>
      <c r="BMQ58" s="406"/>
      <c r="BMR58" s="406"/>
      <c r="BMS58" s="406"/>
      <c r="BMT58" s="406"/>
      <c r="BMU58" s="406"/>
      <c r="BMV58" s="406"/>
      <c r="BMW58" s="406"/>
      <c r="BMX58" s="406"/>
      <c r="BMY58" s="406"/>
      <c r="BMZ58" s="406"/>
      <c r="BNA58" s="406"/>
      <c r="BNB58" s="406"/>
      <c r="BNC58" s="406"/>
      <c r="BND58" s="406"/>
      <c r="BNE58" s="406"/>
      <c r="BNF58" s="406"/>
      <c r="BNG58" s="406"/>
      <c r="BNH58" s="406"/>
      <c r="BNI58" s="406"/>
      <c r="BNJ58" s="406"/>
      <c r="BNK58" s="406"/>
      <c r="BNL58" s="406"/>
      <c r="BNM58" s="406"/>
      <c r="BNN58" s="406"/>
      <c r="BNO58" s="406"/>
      <c r="BNP58" s="406"/>
      <c r="BNQ58" s="406"/>
      <c r="BNR58" s="406"/>
      <c r="BNS58" s="406"/>
      <c r="BNT58" s="406"/>
      <c r="BNU58" s="406"/>
      <c r="BNV58" s="406"/>
      <c r="BNW58" s="406"/>
      <c r="BNX58" s="406"/>
      <c r="BNY58" s="406"/>
      <c r="BNZ58" s="406"/>
      <c r="BOA58" s="406"/>
      <c r="BOB58" s="406"/>
      <c r="BOC58" s="406"/>
      <c r="BOD58" s="406"/>
      <c r="BOE58" s="406"/>
      <c r="BOF58" s="406"/>
      <c r="BOG58" s="406"/>
      <c r="BOH58" s="406"/>
      <c r="BOI58" s="406"/>
      <c r="BOJ58" s="406"/>
      <c r="BOK58" s="406"/>
      <c r="BOL58" s="406"/>
      <c r="BOM58" s="406"/>
      <c r="BON58" s="406"/>
      <c r="BOO58" s="406"/>
      <c r="BOP58" s="406"/>
      <c r="BOQ58" s="406"/>
      <c r="BOR58" s="406"/>
      <c r="BOS58" s="406"/>
      <c r="BOT58" s="406"/>
      <c r="BOU58" s="406"/>
      <c r="BOV58" s="406"/>
      <c r="BOW58" s="406"/>
      <c r="BOX58" s="406"/>
      <c r="BOY58" s="406"/>
      <c r="BOZ58" s="406"/>
      <c r="BPA58" s="406"/>
      <c r="BPB58" s="406"/>
      <c r="BPC58" s="406"/>
      <c r="BPD58" s="406"/>
      <c r="BPE58" s="406"/>
      <c r="BPF58" s="406"/>
      <c r="BPG58" s="406"/>
      <c r="BPH58" s="406"/>
      <c r="BPI58" s="406"/>
      <c r="BPJ58" s="406"/>
      <c r="BPK58" s="406"/>
      <c r="BPL58" s="406"/>
      <c r="BPM58" s="406"/>
      <c r="BPN58" s="406"/>
      <c r="BPO58" s="406"/>
      <c r="BPP58" s="406"/>
      <c r="BPQ58" s="406"/>
      <c r="BPR58" s="406"/>
      <c r="BPS58" s="406"/>
      <c r="BPT58" s="406"/>
      <c r="BPU58" s="406"/>
      <c r="BPV58" s="406"/>
      <c r="BPW58" s="406"/>
      <c r="BPX58" s="406"/>
      <c r="BPY58" s="406"/>
      <c r="BPZ58" s="406"/>
      <c r="BQA58" s="406"/>
      <c r="BQB58" s="406"/>
      <c r="BQC58" s="406"/>
      <c r="BQD58" s="406"/>
      <c r="BQE58" s="406"/>
      <c r="BQF58" s="406"/>
      <c r="BQG58" s="406"/>
      <c r="BQH58" s="406"/>
      <c r="BQI58" s="406"/>
      <c r="BQJ58" s="406"/>
      <c r="BQK58" s="406"/>
      <c r="BQL58" s="406"/>
      <c r="BQM58" s="406"/>
      <c r="BQN58" s="406"/>
      <c r="BQO58" s="406"/>
      <c r="BQP58" s="406"/>
      <c r="BQQ58" s="406"/>
      <c r="BQR58" s="406"/>
      <c r="BQS58" s="406"/>
      <c r="BQT58" s="406"/>
      <c r="BQU58" s="406"/>
      <c r="BQV58" s="406"/>
      <c r="BQW58" s="406"/>
      <c r="BQX58" s="406"/>
      <c r="BQY58" s="406"/>
      <c r="BQZ58" s="406"/>
      <c r="BRA58" s="406"/>
      <c r="BRB58" s="406"/>
      <c r="BRC58" s="406"/>
      <c r="BRD58" s="406"/>
      <c r="BRE58" s="406"/>
      <c r="BRF58" s="406"/>
      <c r="BRG58" s="406"/>
      <c r="BRH58" s="406"/>
      <c r="BRI58" s="406"/>
      <c r="BRJ58" s="406"/>
      <c r="BRK58" s="406"/>
      <c r="BRL58" s="406"/>
      <c r="BRM58" s="406"/>
      <c r="BRN58" s="406"/>
      <c r="BRO58" s="406"/>
      <c r="BRP58" s="406"/>
      <c r="BRQ58" s="406"/>
      <c r="BRR58" s="406"/>
      <c r="BRS58" s="406"/>
      <c r="BRT58" s="406"/>
      <c r="BRU58" s="406"/>
      <c r="BRV58" s="406"/>
      <c r="BRW58" s="406"/>
      <c r="BRX58" s="406"/>
      <c r="BRY58" s="406"/>
      <c r="BRZ58" s="406"/>
      <c r="BSA58" s="406"/>
      <c r="BSB58" s="406"/>
      <c r="BSC58" s="406"/>
      <c r="BSD58" s="406"/>
      <c r="BSE58" s="406"/>
      <c r="BSF58" s="406"/>
      <c r="BSG58" s="406"/>
      <c r="BSH58" s="406"/>
      <c r="BSI58" s="406"/>
      <c r="BSJ58" s="406"/>
      <c r="BSK58" s="406"/>
      <c r="BSL58" s="406"/>
      <c r="BSM58" s="406"/>
      <c r="BSN58" s="406"/>
      <c r="BSO58" s="406"/>
      <c r="BSP58" s="406"/>
      <c r="BSQ58" s="406"/>
      <c r="BSR58" s="406"/>
      <c r="BSS58" s="406"/>
      <c r="BST58" s="406"/>
      <c r="BSU58" s="406"/>
      <c r="BSV58" s="406"/>
      <c r="BSW58" s="406"/>
      <c r="BSX58" s="406"/>
      <c r="BSY58" s="406"/>
      <c r="BSZ58" s="406"/>
      <c r="BTA58" s="406"/>
      <c r="BTB58" s="406"/>
      <c r="BTC58" s="406"/>
      <c r="BTD58" s="406"/>
      <c r="BTE58" s="406"/>
      <c r="BTF58" s="406"/>
      <c r="BTG58" s="406"/>
      <c r="BTH58" s="406"/>
      <c r="BTI58" s="406"/>
      <c r="BTJ58" s="406"/>
      <c r="BTK58" s="406"/>
      <c r="BTL58" s="406"/>
      <c r="BTM58" s="406"/>
      <c r="BTN58" s="406"/>
      <c r="BTO58" s="406"/>
      <c r="BTP58" s="406"/>
      <c r="BTQ58" s="406"/>
      <c r="BTR58" s="406"/>
      <c r="BTS58" s="406"/>
      <c r="BTT58" s="406"/>
      <c r="BTU58" s="406"/>
      <c r="BTV58" s="406"/>
      <c r="BTW58" s="406"/>
      <c r="BTX58" s="406"/>
      <c r="BTY58" s="406"/>
      <c r="BTZ58" s="406"/>
      <c r="BUA58" s="406"/>
      <c r="BUB58" s="406"/>
      <c r="BUC58" s="406"/>
      <c r="BUD58" s="406"/>
      <c r="BUE58" s="406"/>
      <c r="BUF58" s="406"/>
      <c r="BUG58" s="406"/>
      <c r="BUH58" s="406"/>
      <c r="BUI58" s="406"/>
      <c r="BUJ58" s="406"/>
      <c r="BUK58" s="406"/>
      <c r="BUL58" s="406"/>
      <c r="BUM58" s="406"/>
      <c r="BUN58" s="406"/>
      <c r="BUO58" s="406"/>
      <c r="BUP58" s="406"/>
      <c r="BUQ58" s="406"/>
      <c r="BUR58" s="406"/>
      <c r="BUS58" s="406"/>
      <c r="BUT58" s="406"/>
      <c r="BUU58" s="406"/>
      <c r="BUV58" s="406"/>
      <c r="BUW58" s="406"/>
      <c r="BUX58" s="406"/>
      <c r="BUY58" s="406"/>
      <c r="BUZ58" s="406"/>
      <c r="BVA58" s="406"/>
      <c r="BVB58" s="406"/>
      <c r="BVC58" s="406"/>
      <c r="BVD58" s="406"/>
      <c r="BVE58" s="406"/>
      <c r="BVF58" s="406"/>
      <c r="BVG58" s="406"/>
      <c r="BVH58" s="406"/>
      <c r="BVI58" s="406"/>
      <c r="BVJ58" s="406"/>
      <c r="BVK58" s="406"/>
      <c r="BVL58" s="406"/>
      <c r="BVM58" s="406"/>
      <c r="BVN58" s="406"/>
      <c r="BVO58" s="406"/>
      <c r="BVP58" s="406"/>
      <c r="BVQ58" s="406"/>
      <c r="BVR58" s="406"/>
      <c r="BVS58" s="406"/>
      <c r="BVT58" s="406"/>
      <c r="BVU58" s="406"/>
      <c r="BVV58" s="406"/>
      <c r="BVW58" s="406"/>
      <c r="BVX58" s="406"/>
      <c r="BVY58" s="406"/>
      <c r="BVZ58" s="406"/>
      <c r="BWA58" s="406"/>
      <c r="BWB58" s="406"/>
      <c r="BWC58" s="406"/>
      <c r="BWD58" s="406"/>
      <c r="BWE58" s="406"/>
      <c r="BWF58" s="406"/>
      <c r="BWG58" s="406"/>
      <c r="BWH58" s="406"/>
      <c r="BWI58" s="406"/>
      <c r="BWJ58" s="406"/>
      <c r="BWK58" s="406"/>
      <c r="BWL58" s="406"/>
      <c r="BWM58" s="406"/>
      <c r="BWN58" s="406"/>
      <c r="BWO58" s="406"/>
      <c r="BWP58" s="406"/>
      <c r="BWQ58" s="406"/>
      <c r="BWR58" s="406"/>
      <c r="BWS58" s="406"/>
      <c r="BWT58" s="406"/>
      <c r="BWU58" s="406"/>
      <c r="BWV58" s="406"/>
      <c r="BWW58" s="406"/>
      <c r="BWX58" s="406"/>
      <c r="BWY58" s="406"/>
      <c r="BWZ58" s="406"/>
      <c r="BXA58" s="406"/>
      <c r="BXB58" s="406"/>
      <c r="BXC58" s="406"/>
      <c r="BXD58" s="406"/>
      <c r="BXE58" s="406"/>
      <c r="BXF58" s="406"/>
      <c r="BXG58" s="406"/>
      <c r="BXH58" s="406"/>
      <c r="BXI58" s="406"/>
      <c r="BXJ58" s="406"/>
      <c r="BXK58" s="406"/>
      <c r="BXL58" s="406"/>
      <c r="BXM58" s="406"/>
      <c r="BXN58" s="406"/>
      <c r="BXO58" s="406"/>
      <c r="BXP58" s="406"/>
      <c r="BXQ58" s="406"/>
      <c r="BXR58" s="406"/>
      <c r="BXS58" s="406"/>
      <c r="BXT58" s="406"/>
      <c r="BXU58" s="406"/>
      <c r="BXV58" s="406"/>
      <c r="BXW58" s="406"/>
      <c r="BXX58" s="406"/>
      <c r="BXY58" s="406"/>
      <c r="BXZ58" s="406"/>
      <c r="BYA58" s="406"/>
      <c r="BYB58" s="406"/>
      <c r="BYC58" s="406"/>
      <c r="BYD58" s="406"/>
      <c r="BYE58" s="406"/>
      <c r="BYF58" s="406"/>
      <c r="BYG58" s="406"/>
      <c r="BYH58" s="406"/>
      <c r="BYI58" s="406"/>
      <c r="BYJ58" s="406"/>
      <c r="BYK58" s="406"/>
      <c r="BYL58" s="406"/>
      <c r="BYM58" s="406"/>
      <c r="BYN58" s="406"/>
      <c r="BYO58" s="406"/>
      <c r="BYP58" s="406"/>
      <c r="BYQ58" s="406"/>
      <c r="BYR58" s="406"/>
      <c r="BYS58" s="406"/>
      <c r="BYT58" s="406"/>
      <c r="BYU58" s="406"/>
      <c r="BYV58" s="406"/>
      <c r="BYW58" s="406"/>
      <c r="BYX58" s="406"/>
      <c r="BYY58" s="406"/>
      <c r="BYZ58" s="406"/>
      <c r="BZA58" s="406"/>
      <c r="BZB58" s="406"/>
      <c r="BZC58" s="406"/>
      <c r="BZD58" s="406"/>
      <c r="BZE58" s="406"/>
      <c r="BZF58" s="406"/>
      <c r="BZG58" s="406"/>
      <c r="BZH58" s="406"/>
      <c r="BZI58" s="406"/>
      <c r="BZJ58" s="406"/>
      <c r="BZK58" s="406"/>
      <c r="BZL58" s="406"/>
      <c r="BZM58" s="406"/>
      <c r="BZN58" s="406"/>
      <c r="BZO58" s="406"/>
      <c r="BZP58" s="406"/>
      <c r="BZQ58" s="406"/>
      <c r="BZR58" s="406"/>
      <c r="BZS58" s="406"/>
      <c r="BZT58" s="406"/>
      <c r="BZU58" s="406"/>
      <c r="BZV58" s="406"/>
      <c r="BZW58" s="406"/>
      <c r="BZX58" s="406"/>
      <c r="BZY58" s="406"/>
      <c r="BZZ58" s="406"/>
      <c r="CAA58" s="406"/>
      <c r="CAB58" s="406"/>
      <c r="CAC58" s="406"/>
      <c r="CAD58" s="406"/>
      <c r="CAE58" s="406"/>
      <c r="CAF58" s="406"/>
      <c r="CAG58" s="406"/>
      <c r="CAH58" s="406"/>
      <c r="CAI58" s="406"/>
      <c r="CAJ58" s="406"/>
      <c r="CAK58" s="406"/>
      <c r="CAL58" s="406"/>
      <c r="CAM58" s="406"/>
      <c r="CAN58" s="406"/>
      <c r="CAO58" s="406"/>
      <c r="CAP58" s="406"/>
      <c r="CAQ58" s="406"/>
      <c r="CAR58" s="406"/>
      <c r="CAS58" s="406"/>
      <c r="CAT58" s="406"/>
      <c r="CAU58" s="406"/>
      <c r="CAV58" s="406"/>
      <c r="CAW58" s="406"/>
      <c r="CAX58" s="406"/>
      <c r="CAY58" s="406"/>
      <c r="CAZ58" s="406"/>
      <c r="CBA58" s="406"/>
      <c r="CBB58" s="406"/>
      <c r="CBC58" s="406"/>
      <c r="CBD58" s="406"/>
      <c r="CBE58" s="406"/>
      <c r="CBF58" s="406"/>
      <c r="CBG58" s="406"/>
      <c r="CBH58" s="406"/>
      <c r="CBI58" s="406"/>
      <c r="CBJ58" s="406"/>
      <c r="CBK58" s="406"/>
      <c r="CBL58" s="406"/>
      <c r="CBM58" s="406"/>
      <c r="CBN58" s="406"/>
      <c r="CBO58" s="406"/>
      <c r="CBP58" s="406"/>
      <c r="CBQ58" s="406"/>
      <c r="CBR58" s="406"/>
      <c r="CBS58" s="406"/>
      <c r="CBT58" s="406"/>
      <c r="CBU58" s="406"/>
      <c r="CBV58" s="406"/>
      <c r="CBW58" s="406"/>
      <c r="CBX58" s="406"/>
      <c r="CBY58" s="406"/>
      <c r="CBZ58" s="406"/>
      <c r="CCA58" s="406"/>
      <c r="CCB58" s="406"/>
      <c r="CCC58" s="406"/>
      <c r="CCD58" s="406"/>
      <c r="CCE58" s="406"/>
      <c r="CCF58" s="406"/>
      <c r="CCG58" s="406"/>
      <c r="CCH58" s="406"/>
      <c r="CCI58" s="406"/>
      <c r="CCJ58" s="406"/>
      <c r="CCK58" s="406"/>
      <c r="CCL58" s="406"/>
      <c r="CCM58" s="406"/>
      <c r="CCN58" s="406"/>
      <c r="CCO58" s="406"/>
      <c r="CCP58" s="406"/>
      <c r="CCQ58" s="406"/>
      <c r="CCR58" s="406"/>
      <c r="CCS58" s="406"/>
      <c r="CCT58" s="406"/>
      <c r="CCU58" s="406"/>
      <c r="CCV58" s="406"/>
      <c r="CCW58" s="406"/>
      <c r="CCX58" s="406"/>
      <c r="CCY58" s="406"/>
      <c r="CCZ58" s="406"/>
      <c r="CDA58" s="406"/>
      <c r="CDB58" s="406"/>
      <c r="CDC58" s="406"/>
      <c r="CDD58" s="406"/>
      <c r="CDE58" s="406"/>
      <c r="CDF58" s="406"/>
      <c r="CDG58" s="406"/>
      <c r="CDH58" s="406"/>
      <c r="CDI58" s="406"/>
      <c r="CDJ58" s="406"/>
      <c r="CDK58" s="406"/>
      <c r="CDL58" s="406"/>
      <c r="CDM58" s="406"/>
      <c r="CDN58" s="406"/>
      <c r="CDO58" s="406"/>
      <c r="CDP58" s="406"/>
      <c r="CDQ58" s="406"/>
      <c r="CDR58" s="406"/>
      <c r="CDS58" s="406"/>
      <c r="CDT58" s="406"/>
      <c r="CDU58" s="406"/>
      <c r="CDV58" s="406"/>
      <c r="CDW58" s="406"/>
      <c r="CDX58" s="406"/>
      <c r="CDY58" s="406"/>
      <c r="CDZ58" s="406"/>
      <c r="CEA58" s="406"/>
      <c r="CEB58" s="406"/>
      <c r="CEC58" s="406"/>
      <c r="CED58" s="406"/>
      <c r="CEE58" s="406"/>
      <c r="CEF58" s="406"/>
      <c r="CEG58" s="406"/>
      <c r="CEH58" s="406"/>
      <c r="CEI58" s="406"/>
      <c r="CEJ58" s="406"/>
      <c r="CEK58" s="406"/>
      <c r="CEL58" s="406"/>
      <c r="CEM58" s="406"/>
      <c r="CEN58" s="406"/>
      <c r="CEO58" s="406"/>
      <c r="CEP58" s="406"/>
      <c r="CEQ58" s="406"/>
      <c r="CER58" s="406"/>
      <c r="CES58" s="406"/>
      <c r="CET58" s="406"/>
      <c r="CEU58" s="406"/>
      <c r="CEV58" s="406"/>
      <c r="CEW58" s="406"/>
      <c r="CEX58" s="406"/>
      <c r="CEY58" s="406"/>
      <c r="CEZ58" s="406"/>
      <c r="CFA58" s="406"/>
      <c r="CFB58" s="406"/>
      <c r="CFC58" s="406"/>
      <c r="CFD58" s="406"/>
      <c r="CFE58" s="406"/>
      <c r="CFF58" s="406"/>
      <c r="CFG58" s="406"/>
      <c r="CFH58" s="406"/>
      <c r="CFI58" s="406"/>
      <c r="CFJ58" s="406"/>
      <c r="CFK58" s="406"/>
      <c r="CFL58" s="406"/>
      <c r="CFM58" s="406"/>
      <c r="CFN58" s="406"/>
      <c r="CFO58" s="406"/>
      <c r="CFP58" s="406"/>
      <c r="CFQ58" s="406"/>
      <c r="CFR58" s="406"/>
      <c r="CFS58" s="406"/>
      <c r="CFT58" s="406"/>
      <c r="CFU58" s="406"/>
      <c r="CFV58" s="406"/>
      <c r="CFW58" s="406"/>
      <c r="CFX58" s="406"/>
      <c r="CFY58" s="406"/>
      <c r="CFZ58" s="406"/>
      <c r="CGA58" s="406"/>
      <c r="CGB58" s="406"/>
      <c r="CGC58" s="406"/>
      <c r="CGD58" s="406"/>
      <c r="CGE58" s="406"/>
      <c r="CGF58" s="406"/>
      <c r="CGG58" s="406"/>
      <c r="CGH58" s="406"/>
      <c r="CGI58" s="406"/>
      <c r="CGJ58" s="406"/>
      <c r="CGK58" s="406"/>
      <c r="CGL58" s="406"/>
      <c r="CGM58" s="406"/>
      <c r="CGN58" s="406"/>
      <c r="CGO58" s="406"/>
      <c r="CGP58" s="406"/>
      <c r="CGQ58" s="406"/>
      <c r="CGR58" s="406"/>
      <c r="CGS58" s="406"/>
      <c r="CGT58" s="406"/>
      <c r="CGU58" s="406"/>
      <c r="CGV58" s="406"/>
      <c r="CGW58" s="406"/>
      <c r="CGX58" s="406"/>
      <c r="CGY58" s="406"/>
      <c r="CGZ58" s="406"/>
      <c r="CHA58" s="406"/>
      <c r="CHB58" s="406"/>
      <c r="CHC58" s="406"/>
      <c r="CHD58" s="406"/>
      <c r="CHE58" s="406"/>
      <c r="CHF58" s="406"/>
      <c r="CHG58" s="406"/>
      <c r="CHH58" s="406"/>
      <c r="CHI58" s="406"/>
      <c r="CHJ58" s="406"/>
      <c r="CHK58" s="406"/>
      <c r="CHL58" s="406"/>
      <c r="CHM58" s="406"/>
      <c r="CHN58" s="406"/>
      <c r="CHO58" s="406"/>
      <c r="CHP58" s="406"/>
      <c r="CHQ58" s="406"/>
      <c r="CHR58" s="406"/>
      <c r="CHS58" s="406"/>
      <c r="CHT58" s="406"/>
      <c r="CHU58" s="406"/>
      <c r="CHV58" s="406"/>
      <c r="CHW58" s="406"/>
      <c r="CHX58" s="406"/>
      <c r="CHY58" s="406"/>
      <c r="CHZ58" s="406"/>
      <c r="CIA58" s="406"/>
      <c r="CIB58" s="406"/>
      <c r="CIC58" s="406"/>
      <c r="CID58" s="406"/>
      <c r="CIE58" s="406"/>
      <c r="CIF58" s="406"/>
      <c r="CIG58" s="406"/>
      <c r="CIH58" s="406"/>
      <c r="CII58" s="406"/>
      <c r="CIJ58" s="406"/>
      <c r="CIK58" s="406"/>
      <c r="CIL58" s="406"/>
      <c r="CIM58" s="406"/>
      <c r="CIN58" s="406"/>
      <c r="CIO58" s="406"/>
      <c r="CIP58" s="406"/>
      <c r="CIQ58" s="406"/>
      <c r="CIR58" s="406"/>
      <c r="CIS58" s="406"/>
      <c r="CIT58" s="406"/>
      <c r="CIU58" s="406"/>
      <c r="CIV58" s="406"/>
      <c r="CIW58" s="406"/>
      <c r="CIX58" s="406"/>
      <c r="CIY58" s="406"/>
      <c r="CIZ58" s="406"/>
      <c r="CJA58" s="406"/>
      <c r="CJB58" s="406"/>
      <c r="CJC58" s="406"/>
      <c r="CJD58" s="406"/>
      <c r="CJE58" s="406"/>
      <c r="CJF58" s="406"/>
      <c r="CJG58" s="406"/>
      <c r="CJH58" s="406"/>
      <c r="CJI58" s="406"/>
      <c r="CJJ58" s="406"/>
      <c r="CJK58" s="406"/>
      <c r="CJL58" s="406"/>
      <c r="CJM58" s="406"/>
      <c r="CJN58" s="406"/>
      <c r="CJO58" s="406"/>
      <c r="CJP58" s="406"/>
      <c r="CJQ58" s="406"/>
      <c r="CJR58" s="406"/>
      <c r="CJS58" s="406"/>
      <c r="CJT58" s="406"/>
      <c r="CJU58" s="406"/>
      <c r="CJV58" s="406"/>
      <c r="CJW58" s="406"/>
      <c r="CJX58" s="406"/>
      <c r="CJY58" s="406"/>
      <c r="CJZ58" s="406"/>
      <c r="CKA58" s="406"/>
      <c r="CKB58" s="406"/>
      <c r="CKC58" s="406"/>
      <c r="CKD58" s="406"/>
      <c r="CKE58" s="406"/>
      <c r="CKF58" s="406"/>
      <c r="CKG58" s="406"/>
      <c r="CKH58" s="406"/>
      <c r="CKI58" s="406"/>
      <c r="CKJ58" s="406"/>
      <c r="CKK58" s="406"/>
      <c r="CKL58" s="406"/>
      <c r="CKM58" s="406"/>
      <c r="CKN58" s="406"/>
      <c r="CKO58" s="406"/>
      <c r="CKP58" s="406"/>
      <c r="CKQ58" s="406"/>
      <c r="CKR58" s="406"/>
      <c r="CKS58" s="406"/>
      <c r="CKT58" s="406"/>
      <c r="CKU58" s="406"/>
      <c r="CKV58" s="406"/>
      <c r="CKW58" s="406"/>
      <c r="CKX58" s="406"/>
      <c r="CKY58" s="406"/>
      <c r="CKZ58" s="406"/>
      <c r="CLA58" s="406"/>
      <c r="CLB58" s="406"/>
      <c r="CLC58" s="406"/>
      <c r="CLD58" s="406"/>
      <c r="CLE58" s="406"/>
      <c r="CLF58" s="406"/>
      <c r="CLG58" s="406"/>
      <c r="CLH58" s="406"/>
      <c r="CLI58" s="406"/>
      <c r="CLJ58" s="406"/>
      <c r="CLK58" s="406"/>
      <c r="CLL58" s="406"/>
      <c r="CLM58" s="406"/>
      <c r="CLN58" s="406"/>
      <c r="CLO58" s="406"/>
      <c r="CLP58" s="406"/>
      <c r="CLQ58" s="406"/>
      <c r="CLR58" s="406"/>
      <c r="CLS58" s="406"/>
      <c r="CLT58" s="406"/>
      <c r="CLU58" s="406"/>
      <c r="CLV58" s="406"/>
      <c r="CLW58" s="406"/>
      <c r="CLX58" s="406"/>
      <c r="CLY58" s="406"/>
      <c r="CLZ58" s="406"/>
      <c r="CMA58" s="406"/>
      <c r="CMB58" s="406"/>
      <c r="CMC58" s="406"/>
      <c r="CMD58" s="406"/>
      <c r="CME58" s="406"/>
      <c r="CMF58" s="406"/>
      <c r="CMG58" s="406"/>
      <c r="CMH58" s="406"/>
      <c r="CMI58" s="406"/>
      <c r="CMJ58" s="406"/>
      <c r="CMK58" s="406"/>
      <c r="CML58" s="406"/>
      <c r="CMM58" s="406"/>
      <c r="CMN58" s="406"/>
      <c r="CMO58" s="406"/>
      <c r="CMP58" s="406"/>
      <c r="CMQ58" s="406"/>
      <c r="CMR58" s="406"/>
      <c r="CMS58" s="406"/>
      <c r="CMT58" s="406"/>
      <c r="CMU58" s="406"/>
      <c r="CMV58" s="406"/>
      <c r="CMW58" s="406"/>
      <c r="CMX58" s="406"/>
      <c r="CMY58" s="406"/>
      <c r="CMZ58" s="406"/>
      <c r="CNA58" s="406"/>
      <c r="CNB58" s="406"/>
      <c r="CNC58" s="406"/>
      <c r="CND58" s="406"/>
      <c r="CNE58" s="406"/>
      <c r="CNF58" s="406"/>
      <c r="CNG58" s="406"/>
      <c r="CNH58" s="406"/>
      <c r="CNI58" s="406"/>
      <c r="CNJ58" s="406"/>
      <c r="CNK58" s="406"/>
      <c r="CNL58" s="406"/>
      <c r="CNM58" s="406"/>
      <c r="CNN58" s="406"/>
      <c r="CNO58" s="406"/>
      <c r="CNP58" s="406"/>
      <c r="CNQ58" s="406"/>
      <c r="CNR58" s="406"/>
      <c r="CNS58" s="406"/>
      <c r="CNT58" s="406"/>
      <c r="CNU58" s="406"/>
      <c r="CNV58" s="406"/>
      <c r="CNW58" s="406"/>
      <c r="CNX58" s="406"/>
      <c r="CNY58" s="406"/>
      <c r="CNZ58" s="406"/>
      <c r="COA58" s="406"/>
      <c r="COB58" s="406"/>
      <c r="COC58" s="406"/>
      <c r="COD58" s="406"/>
      <c r="COE58" s="406"/>
      <c r="COF58" s="406"/>
      <c r="COG58" s="406"/>
      <c r="COH58" s="406"/>
      <c r="COI58" s="406"/>
      <c r="COJ58" s="406"/>
      <c r="COK58" s="406"/>
      <c r="COL58" s="406"/>
      <c r="COM58" s="406"/>
      <c r="CON58" s="406"/>
      <c r="COO58" s="406"/>
      <c r="COP58" s="406"/>
      <c r="COQ58" s="406"/>
      <c r="COR58" s="406"/>
      <c r="COS58" s="406"/>
      <c r="COT58" s="406"/>
      <c r="COU58" s="406"/>
      <c r="COV58" s="406"/>
      <c r="COW58" s="406"/>
      <c r="COX58" s="406"/>
      <c r="COY58" s="406"/>
      <c r="COZ58" s="406"/>
      <c r="CPA58" s="406"/>
      <c r="CPB58" s="406"/>
      <c r="CPC58" s="406"/>
      <c r="CPD58" s="406"/>
      <c r="CPE58" s="406"/>
      <c r="CPF58" s="406"/>
      <c r="CPG58" s="406"/>
      <c r="CPH58" s="406"/>
      <c r="CPI58" s="406"/>
      <c r="CPJ58" s="406"/>
      <c r="CPK58" s="406"/>
      <c r="CPL58" s="406"/>
      <c r="CPM58" s="406"/>
      <c r="CPN58" s="406"/>
      <c r="CPO58" s="406"/>
      <c r="CPP58" s="406"/>
      <c r="CPQ58" s="406"/>
      <c r="CPR58" s="406"/>
      <c r="CPS58" s="406"/>
      <c r="CPT58" s="406"/>
      <c r="CPU58" s="406"/>
      <c r="CPV58" s="406"/>
      <c r="CPW58" s="406"/>
      <c r="CPX58" s="406"/>
      <c r="CPY58" s="406"/>
      <c r="CPZ58" s="406"/>
      <c r="CQA58" s="406"/>
      <c r="CQB58" s="406"/>
      <c r="CQC58" s="406"/>
      <c r="CQD58" s="406"/>
      <c r="CQE58" s="406"/>
      <c r="CQF58" s="406"/>
      <c r="CQG58" s="406"/>
      <c r="CQH58" s="406"/>
      <c r="CQI58" s="406"/>
      <c r="CQJ58" s="406"/>
      <c r="CQK58" s="406"/>
      <c r="CQL58" s="406"/>
      <c r="CQM58" s="406"/>
      <c r="CQN58" s="406"/>
      <c r="CQO58" s="406"/>
      <c r="CQP58" s="406"/>
      <c r="CQQ58" s="406"/>
      <c r="CQR58" s="406"/>
      <c r="CQS58" s="406"/>
      <c r="CQT58" s="406"/>
      <c r="CQU58" s="406"/>
      <c r="CQV58" s="406"/>
      <c r="CQW58" s="406"/>
      <c r="CQX58" s="406"/>
      <c r="CQY58" s="406"/>
      <c r="CQZ58" s="406"/>
      <c r="CRA58" s="406"/>
      <c r="CRB58" s="406"/>
      <c r="CRC58" s="406"/>
      <c r="CRD58" s="406"/>
      <c r="CRE58" s="406"/>
      <c r="CRF58" s="406"/>
      <c r="CRG58" s="406"/>
      <c r="CRH58" s="406"/>
      <c r="CRI58" s="406"/>
      <c r="CRJ58" s="406"/>
      <c r="CRK58" s="406"/>
      <c r="CRL58" s="406"/>
      <c r="CRM58" s="406"/>
      <c r="CRN58" s="406"/>
      <c r="CRO58" s="406"/>
      <c r="CRP58" s="406"/>
      <c r="CRQ58" s="406"/>
      <c r="CRR58" s="406"/>
      <c r="CRS58" s="406"/>
      <c r="CRT58" s="406"/>
      <c r="CRU58" s="406"/>
      <c r="CRV58" s="406"/>
      <c r="CRW58" s="406"/>
      <c r="CRX58" s="406"/>
      <c r="CRY58" s="406"/>
      <c r="CRZ58" s="406"/>
      <c r="CSA58" s="406"/>
      <c r="CSB58" s="406"/>
      <c r="CSC58" s="406"/>
      <c r="CSD58" s="406"/>
      <c r="CSE58" s="406"/>
      <c r="CSF58" s="406"/>
      <c r="CSG58" s="406"/>
      <c r="CSH58" s="406"/>
      <c r="CSI58" s="406"/>
      <c r="CSJ58" s="406"/>
      <c r="CSK58" s="406"/>
      <c r="CSL58" s="406"/>
      <c r="CSM58" s="406"/>
      <c r="CSN58" s="406"/>
      <c r="CSO58" s="406"/>
      <c r="CSP58" s="406"/>
      <c r="CSQ58" s="406"/>
      <c r="CSR58" s="406"/>
      <c r="CSS58" s="406"/>
      <c r="CST58" s="406"/>
      <c r="CSU58" s="406"/>
      <c r="CSV58" s="406"/>
      <c r="CSW58" s="406"/>
      <c r="CSX58" s="406"/>
      <c r="CSY58" s="406"/>
      <c r="CSZ58" s="406"/>
      <c r="CTA58" s="406"/>
      <c r="CTB58" s="406"/>
      <c r="CTC58" s="406"/>
      <c r="CTD58" s="406"/>
      <c r="CTE58" s="406"/>
      <c r="CTF58" s="406"/>
      <c r="CTG58" s="406"/>
      <c r="CTH58" s="406"/>
      <c r="CTI58" s="406"/>
      <c r="CTJ58" s="406"/>
      <c r="CTK58" s="406"/>
      <c r="CTL58" s="406"/>
      <c r="CTM58" s="406"/>
      <c r="CTN58" s="406"/>
      <c r="CTO58" s="406"/>
      <c r="CTP58" s="406"/>
      <c r="CTQ58" s="406"/>
      <c r="CTR58" s="406"/>
      <c r="CTS58" s="406"/>
      <c r="CTT58" s="406"/>
      <c r="CTU58" s="406"/>
      <c r="CTV58" s="406"/>
      <c r="CTW58" s="406"/>
      <c r="CTX58" s="406"/>
      <c r="CTY58" s="406"/>
      <c r="CTZ58" s="406"/>
      <c r="CUA58" s="406"/>
      <c r="CUB58" s="406"/>
      <c r="CUC58" s="406"/>
      <c r="CUD58" s="406"/>
      <c r="CUE58" s="406"/>
      <c r="CUF58" s="406"/>
      <c r="CUG58" s="406"/>
      <c r="CUH58" s="406"/>
      <c r="CUI58" s="406"/>
      <c r="CUJ58" s="406"/>
      <c r="CUK58" s="406"/>
      <c r="CUL58" s="406"/>
      <c r="CUM58" s="406"/>
      <c r="CUN58" s="406"/>
      <c r="CUO58" s="406"/>
      <c r="CUP58" s="406"/>
      <c r="CUQ58" s="406"/>
      <c r="CUR58" s="406"/>
      <c r="CUS58" s="406"/>
      <c r="CUT58" s="406"/>
      <c r="CUU58" s="406"/>
      <c r="CUV58" s="406"/>
      <c r="CUW58" s="406"/>
      <c r="CUX58" s="406"/>
      <c r="CUY58" s="406"/>
      <c r="CUZ58" s="406"/>
      <c r="CVA58" s="406"/>
      <c r="CVB58" s="406"/>
      <c r="CVC58" s="406"/>
      <c r="CVD58" s="406"/>
      <c r="CVE58" s="406"/>
      <c r="CVF58" s="406"/>
      <c r="CVG58" s="406"/>
      <c r="CVH58" s="406"/>
      <c r="CVI58" s="406"/>
      <c r="CVJ58" s="406"/>
      <c r="CVK58" s="406"/>
      <c r="CVL58" s="406"/>
      <c r="CVM58" s="406"/>
      <c r="CVN58" s="406"/>
      <c r="CVO58" s="406"/>
      <c r="CVP58" s="406"/>
      <c r="CVQ58" s="406"/>
      <c r="CVR58" s="406"/>
      <c r="CVS58" s="406"/>
      <c r="CVT58" s="406"/>
      <c r="CVU58" s="406"/>
      <c r="CVV58" s="406"/>
      <c r="CVW58" s="406"/>
      <c r="CVX58" s="406"/>
      <c r="CVY58" s="406"/>
      <c r="CVZ58" s="406"/>
      <c r="CWA58" s="406"/>
      <c r="CWB58" s="406"/>
      <c r="CWC58" s="406"/>
      <c r="CWD58" s="406"/>
      <c r="CWE58" s="406"/>
      <c r="CWF58" s="406"/>
      <c r="CWG58" s="406"/>
      <c r="CWH58" s="406"/>
      <c r="CWI58" s="406"/>
      <c r="CWJ58" s="406"/>
      <c r="CWK58" s="406"/>
      <c r="CWL58" s="406"/>
      <c r="CWM58" s="406"/>
      <c r="CWN58" s="406"/>
      <c r="CWO58" s="406"/>
      <c r="CWP58" s="406"/>
      <c r="CWQ58" s="406"/>
      <c r="CWR58" s="406"/>
      <c r="CWS58" s="406"/>
      <c r="CWT58" s="406"/>
      <c r="CWU58" s="406"/>
      <c r="CWV58" s="406"/>
      <c r="CWW58" s="406"/>
      <c r="CWX58" s="406"/>
      <c r="CWY58" s="406"/>
      <c r="CWZ58" s="406"/>
      <c r="CXA58" s="406"/>
      <c r="CXB58" s="406"/>
      <c r="CXC58" s="406"/>
      <c r="CXD58" s="406"/>
      <c r="CXE58" s="406"/>
      <c r="CXF58" s="406"/>
      <c r="CXG58" s="406"/>
      <c r="CXH58" s="406"/>
      <c r="CXI58" s="406"/>
      <c r="CXJ58" s="406"/>
      <c r="CXK58" s="406"/>
      <c r="CXL58" s="406"/>
      <c r="CXM58" s="406"/>
      <c r="CXN58" s="406"/>
      <c r="CXO58" s="406"/>
      <c r="CXP58" s="406"/>
      <c r="CXQ58" s="406"/>
      <c r="CXR58" s="406"/>
      <c r="CXS58" s="406"/>
      <c r="CXT58" s="406"/>
      <c r="CXU58" s="406"/>
      <c r="CXV58" s="406"/>
      <c r="CXW58" s="406"/>
      <c r="CXX58" s="406"/>
      <c r="CXY58" s="406"/>
      <c r="CXZ58" s="406"/>
      <c r="CYA58" s="406"/>
      <c r="CYB58" s="406"/>
      <c r="CYC58" s="406"/>
      <c r="CYD58" s="406"/>
      <c r="CYE58" s="406"/>
      <c r="CYF58" s="406"/>
      <c r="CYG58" s="406"/>
      <c r="CYH58" s="406"/>
      <c r="CYI58" s="406"/>
      <c r="CYJ58" s="406"/>
      <c r="CYK58" s="406"/>
      <c r="CYL58" s="406"/>
      <c r="CYM58" s="406"/>
      <c r="CYN58" s="406"/>
      <c r="CYO58" s="406"/>
      <c r="CYP58" s="406"/>
      <c r="CYQ58" s="406"/>
      <c r="CYR58" s="406"/>
      <c r="CYS58" s="406"/>
      <c r="CYT58" s="406"/>
      <c r="CYU58" s="406"/>
      <c r="CYV58" s="406"/>
      <c r="CYW58" s="406"/>
      <c r="CYX58" s="406"/>
      <c r="CYY58" s="406"/>
      <c r="CYZ58" s="406"/>
      <c r="CZA58" s="406"/>
      <c r="CZB58" s="406"/>
      <c r="CZC58" s="406"/>
      <c r="CZD58" s="406"/>
      <c r="CZE58" s="406"/>
      <c r="CZF58" s="406"/>
      <c r="CZG58" s="406"/>
      <c r="CZH58" s="406"/>
      <c r="CZI58" s="406"/>
      <c r="CZJ58" s="406"/>
      <c r="CZK58" s="406"/>
      <c r="CZL58" s="406"/>
      <c r="CZM58" s="406"/>
      <c r="CZN58" s="406"/>
      <c r="CZO58" s="406"/>
      <c r="CZP58" s="406"/>
      <c r="CZQ58" s="406"/>
      <c r="CZR58" s="406"/>
      <c r="CZS58" s="406"/>
      <c r="CZT58" s="406"/>
      <c r="CZU58" s="406"/>
      <c r="CZV58" s="406"/>
      <c r="CZW58" s="406"/>
      <c r="CZX58" s="406"/>
      <c r="CZY58" s="406"/>
      <c r="CZZ58" s="406"/>
      <c r="DAA58" s="406"/>
      <c r="DAB58" s="406"/>
      <c r="DAC58" s="406"/>
      <c r="DAD58" s="406"/>
      <c r="DAE58" s="406"/>
      <c r="DAF58" s="406"/>
      <c r="DAG58" s="406"/>
      <c r="DAH58" s="406"/>
      <c r="DAI58" s="406"/>
      <c r="DAJ58" s="406"/>
      <c r="DAK58" s="406"/>
      <c r="DAL58" s="406"/>
      <c r="DAM58" s="406"/>
      <c r="DAN58" s="406"/>
      <c r="DAO58" s="406"/>
      <c r="DAP58" s="406"/>
      <c r="DAQ58" s="406"/>
      <c r="DAR58" s="406"/>
      <c r="DAS58" s="406"/>
      <c r="DAT58" s="406"/>
      <c r="DAU58" s="406"/>
      <c r="DAV58" s="406"/>
      <c r="DAW58" s="406"/>
      <c r="DAX58" s="406"/>
      <c r="DAY58" s="406"/>
      <c r="DAZ58" s="406"/>
      <c r="DBA58" s="406"/>
      <c r="DBB58" s="406"/>
      <c r="DBC58" s="406"/>
      <c r="DBD58" s="406"/>
      <c r="DBE58" s="406"/>
      <c r="DBF58" s="406"/>
      <c r="DBG58" s="406"/>
      <c r="DBH58" s="406"/>
      <c r="DBI58" s="406"/>
      <c r="DBJ58" s="406"/>
      <c r="DBK58" s="406"/>
      <c r="DBL58" s="406"/>
      <c r="DBM58" s="406"/>
      <c r="DBN58" s="406"/>
      <c r="DBO58" s="406"/>
      <c r="DBP58" s="406"/>
      <c r="DBQ58" s="406"/>
      <c r="DBR58" s="406"/>
      <c r="DBS58" s="406"/>
      <c r="DBT58" s="406"/>
      <c r="DBU58" s="406"/>
      <c r="DBV58" s="406"/>
      <c r="DBW58" s="406"/>
      <c r="DBX58" s="406"/>
      <c r="DBY58" s="406"/>
      <c r="DBZ58" s="406"/>
      <c r="DCA58" s="406"/>
      <c r="DCB58" s="406"/>
      <c r="DCC58" s="406"/>
      <c r="DCD58" s="406"/>
      <c r="DCE58" s="406"/>
      <c r="DCF58" s="406"/>
      <c r="DCG58" s="406"/>
      <c r="DCH58" s="406"/>
      <c r="DCI58" s="406"/>
      <c r="DCJ58" s="406"/>
      <c r="DCK58" s="406"/>
      <c r="DCL58" s="406"/>
      <c r="DCM58" s="406"/>
      <c r="DCN58" s="406"/>
      <c r="DCO58" s="406"/>
      <c r="DCP58" s="406"/>
      <c r="DCQ58" s="406"/>
      <c r="DCR58" s="406"/>
      <c r="DCS58" s="406"/>
      <c r="DCT58" s="406"/>
      <c r="DCU58" s="406"/>
      <c r="DCV58" s="406"/>
      <c r="DCW58" s="406"/>
      <c r="DCX58" s="406"/>
      <c r="DCY58" s="406"/>
      <c r="DCZ58" s="406"/>
      <c r="DDA58" s="406"/>
      <c r="DDB58" s="406"/>
      <c r="DDC58" s="406"/>
      <c r="DDD58" s="406"/>
      <c r="DDE58" s="406"/>
      <c r="DDF58" s="406"/>
      <c r="DDG58" s="406"/>
      <c r="DDH58" s="406"/>
      <c r="DDI58" s="406"/>
      <c r="DDJ58" s="406"/>
      <c r="DDK58" s="406"/>
      <c r="DDL58" s="406"/>
      <c r="DDM58" s="406"/>
      <c r="DDN58" s="406"/>
      <c r="DDO58" s="406"/>
      <c r="DDP58" s="406"/>
      <c r="DDQ58" s="406"/>
      <c r="DDR58" s="406"/>
      <c r="DDS58" s="406"/>
      <c r="DDT58" s="406"/>
      <c r="DDU58" s="406"/>
      <c r="DDV58" s="406"/>
      <c r="DDW58" s="406"/>
      <c r="DDX58" s="406"/>
      <c r="DDY58" s="406"/>
      <c r="DDZ58" s="406"/>
      <c r="DEA58" s="406"/>
      <c r="DEB58" s="406"/>
      <c r="DEC58" s="406"/>
      <c r="DED58" s="406"/>
      <c r="DEE58" s="406"/>
      <c r="DEF58" s="406"/>
      <c r="DEG58" s="406"/>
      <c r="DEH58" s="406"/>
      <c r="DEI58" s="406"/>
      <c r="DEJ58" s="406"/>
      <c r="DEK58" s="406"/>
      <c r="DEL58" s="406"/>
      <c r="DEM58" s="406"/>
      <c r="DEN58" s="406"/>
      <c r="DEO58" s="406"/>
      <c r="DEP58" s="406"/>
      <c r="DEQ58" s="406"/>
      <c r="DER58" s="406"/>
      <c r="DES58" s="406"/>
      <c r="DET58" s="406"/>
      <c r="DEU58" s="406"/>
      <c r="DEV58" s="406"/>
      <c r="DEW58" s="406"/>
      <c r="DEX58" s="406"/>
      <c r="DEY58" s="406"/>
      <c r="DEZ58" s="406"/>
      <c r="DFA58" s="406"/>
      <c r="DFB58" s="406"/>
      <c r="DFC58" s="406"/>
      <c r="DFD58" s="406"/>
      <c r="DFE58" s="406"/>
      <c r="DFF58" s="406"/>
      <c r="DFG58" s="406"/>
      <c r="DFH58" s="406"/>
      <c r="DFI58" s="406"/>
      <c r="DFJ58" s="406"/>
      <c r="DFK58" s="406"/>
      <c r="DFL58" s="406"/>
      <c r="DFM58" s="406"/>
      <c r="DFN58" s="406"/>
      <c r="DFO58" s="406"/>
      <c r="DFP58" s="406"/>
      <c r="DFQ58" s="406"/>
      <c r="DFR58" s="406"/>
      <c r="DFS58" s="406"/>
      <c r="DFT58" s="406"/>
      <c r="DFU58" s="406"/>
      <c r="DFV58" s="406"/>
      <c r="DFW58" s="406"/>
      <c r="DFX58" s="406"/>
      <c r="DFY58" s="406"/>
      <c r="DFZ58" s="406"/>
      <c r="DGA58" s="406"/>
      <c r="DGB58" s="406"/>
      <c r="DGC58" s="406"/>
      <c r="DGD58" s="406"/>
      <c r="DGE58" s="406"/>
      <c r="DGF58" s="406"/>
      <c r="DGG58" s="406"/>
      <c r="DGH58" s="406"/>
      <c r="DGI58" s="406"/>
      <c r="DGJ58" s="406"/>
      <c r="DGK58" s="406"/>
      <c r="DGL58" s="406"/>
      <c r="DGM58" s="406"/>
      <c r="DGN58" s="406"/>
      <c r="DGO58" s="406"/>
      <c r="DGP58" s="406"/>
      <c r="DGQ58" s="406"/>
      <c r="DGR58" s="406"/>
      <c r="DGS58" s="406"/>
      <c r="DGT58" s="406"/>
      <c r="DGU58" s="406"/>
      <c r="DGV58" s="406"/>
      <c r="DGW58" s="406"/>
      <c r="DGX58" s="406"/>
      <c r="DGY58" s="406"/>
      <c r="DGZ58" s="406"/>
      <c r="DHA58" s="406"/>
      <c r="DHB58" s="406"/>
      <c r="DHC58" s="406"/>
      <c r="DHD58" s="406"/>
      <c r="DHE58" s="406"/>
      <c r="DHF58" s="406"/>
      <c r="DHG58" s="406"/>
      <c r="DHH58" s="406"/>
      <c r="DHI58" s="406"/>
      <c r="DHJ58" s="406"/>
      <c r="DHK58" s="406"/>
      <c r="DHL58" s="406"/>
      <c r="DHM58" s="406"/>
      <c r="DHN58" s="406"/>
      <c r="DHO58" s="406"/>
      <c r="DHP58" s="406"/>
      <c r="DHQ58" s="406"/>
      <c r="DHR58" s="406"/>
      <c r="DHS58" s="406"/>
      <c r="DHT58" s="406"/>
      <c r="DHU58" s="406"/>
      <c r="DHV58" s="406"/>
      <c r="DHW58" s="406"/>
      <c r="DHX58" s="406"/>
      <c r="DHY58" s="406"/>
      <c r="DHZ58" s="406"/>
      <c r="DIA58" s="406"/>
      <c r="DIB58" s="406"/>
      <c r="DIC58" s="406"/>
      <c r="DID58" s="406"/>
      <c r="DIE58" s="406"/>
      <c r="DIF58" s="406"/>
      <c r="DIG58" s="406"/>
      <c r="DIH58" s="406"/>
      <c r="DII58" s="406"/>
      <c r="DIJ58" s="406"/>
      <c r="DIK58" s="406"/>
      <c r="DIL58" s="406"/>
      <c r="DIM58" s="406"/>
      <c r="DIN58" s="406"/>
      <c r="DIO58" s="406"/>
      <c r="DIP58" s="406"/>
      <c r="DIQ58" s="406"/>
      <c r="DIR58" s="406"/>
      <c r="DIS58" s="406"/>
      <c r="DIT58" s="406"/>
      <c r="DIU58" s="406"/>
      <c r="DIV58" s="406"/>
      <c r="DIW58" s="406"/>
      <c r="DIX58" s="406"/>
      <c r="DIY58" s="406"/>
      <c r="DIZ58" s="406"/>
      <c r="DJA58" s="406"/>
      <c r="DJB58" s="406"/>
      <c r="DJC58" s="406"/>
      <c r="DJD58" s="406"/>
      <c r="DJE58" s="406"/>
      <c r="DJF58" s="406"/>
      <c r="DJG58" s="406"/>
      <c r="DJH58" s="406"/>
      <c r="DJI58" s="406"/>
      <c r="DJJ58" s="406"/>
      <c r="DJK58" s="406"/>
      <c r="DJL58" s="406"/>
      <c r="DJM58" s="406"/>
      <c r="DJN58" s="406"/>
      <c r="DJO58" s="406"/>
      <c r="DJP58" s="406"/>
      <c r="DJQ58" s="406"/>
      <c r="DJR58" s="406"/>
      <c r="DJS58" s="406"/>
      <c r="DJT58" s="406"/>
      <c r="DJU58" s="406"/>
      <c r="DJV58" s="406"/>
      <c r="DJW58" s="406"/>
      <c r="DJX58" s="406"/>
      <c r="DJY58" s="406"/>
      <c r="DJZ58" s="406"/>
      <c r="DKA58" s="406"/>
      <c r="DKB58" s="406"/>
      <c r="DKC58" s="406"/>
      <c r="DKD58" s="406"/>
      <c r="DKE58" s="406"/>
      <c r="DKF58" s="406"/>
      <c r="DKG58" s="406"/>
      <c r="DKH58" s="406"/>
      <c r="DKI58" s="406"/>
      <c r="DKJ58" s="406"/>
      <c r="DKK58" s="406"/>
      <c r="DKL58" s="406"/>
      <c r="DKM58" s="406"/>
      <c r="DKN58" s="406"/>
      <c r="DKO58" s="406"/>
      <c r="DKP58" s="406"/>
      <c r="DKQ58" s="406"/>
      <c r="DKR58" s="406"/>
      <c r="DKS58" s="406"/>
      <c r="DKT58" s="406"/>
      <c r="DKU58" s="406"/>
      <c r="DKV58" s="406"/>
      <c r="DKW58" s="406"/>
      <c r="DKX58" s="406"/>
      <c r="DKY58" s="406"/>
      <c r="DKZ58" s="406"/>
      <c r="DLA58" s="406"/>
      <c r="DLB58" s="406"/>
      <c r="DLC58" s="406"/>
      <c r="DLD58" s="406"/>
      <c r="DLE58" s="406"/>
      <c r="DLF58" s="406"/>
      <c r="DLG58" s="406"/>
      <c r="DLH58" s="406"/>
      <c r="DLI58" s="406"/>
      <c r="DLJ58" s="406"/>
      <c r="DLK58" s="406"/>
      <c r="DLL58" s="406"/>
      <c r="DLM58" s="406"/>
      <c r="DLN58" s="406"/>
      <c r="DLO58" s="406"/>
      <c r="DLP58" s="406"/>
      <c r="DLQ58" s="406"/>
      <c r="DLR58" s="406"/>
      <c r="DLS58" s="406"/>
      <c r="DLT58" s="406"/>
      <c r="DLU58" s="406"/>
      <c r="DLV58" s="406"/>
      <c r="DLW58" s="406"/>
      <c r="DLX58" s="406"/>
      <c r="DLY58" s="406"/>
      <c r="DLZ58" s="406"/>
      <c r="DMA58" s="406"/>
      <c r="DMB58" s="406"/>
      <c r="DMC58" s="406"/>
      <c r="DMD58" s="406"/>
      <c r="DME58" s="406"/>
      <c r="DMF58" s="406"/>
      <c r="DMG58" s="406"/>
      <c r="DMH58" s="406"/>
      <c r="DMI58" s="406"/>
      <c r="DMJ58" s="406"/>
      <c r="DMK58" s="406"/>
      <c r="DML58" s="406"/>
      <c r="DMM58" s="406"/>
      <c r="DMN58" s="406"/>
      <c r="DMO58" s="406"/>
      <c r="DMP58" s="406"/>
      <c r="DMQ58" s="406"/>
      <c r="DMR58" s="406"/>
      <c r="DMS58" s="406"/>
      <c r="DMT58" s="406"/>
      <c r="DMU58" s="406"/>
      <c r="DMV58" s="406"/>
      <c r="DMW58" s="406"/>
      <c r="DMX58" s="406"/>
      <c r="DMY58" s="406"/>
      <c r="DMZ58" s="406"/>
      <c r="DNA58" s="406"/>
      <c r="DNB58" s="406"/>
      <c r="DNC58" s="406"/>
      <c r="DND58" s="406"/>
      <c r="DNE58" s="406"/>
      <c r="DNF58" s="406"/>
      <c r="DNG58" s="406"/>
      <c r="DNH58" s="406"/>
      <c r="DNI58" s="406"/>
      <c r="DNJ58" s="406"/>
      <c r="DNK58" s="406"/>
      <c r="DNL58" s="406"/>
      <c r="DNM58" s="406"/>
      <c r="DNN58" s="406"/>
      <c r="DNO58" s="406"/>
      <c r="DNP58" s="406"/>
      <c r="DNQ58" s="406"/>
      <c r="DNR58" s="406"/>
      <c r="DNS58" s="406"/>
      <c r="DNT58" s="406"/>
      <c r="DNU58" s="406"/>
      <c r="DNV58" s="406"/>
      <c r="DNW58" s="406"/>
      <c r="DNX58" s="406"/>
      <c r="DNY58" s="406"/>
      <c r="DNZ58" s="406"/>
      <c r="DOA58" s="406"/>
      <c r="DOB58" s="406"/>
      <c r="DOC58" s="406"/>
      <c r="DOD58" s="406"/>
      <c r="DOE58" s="406"/>
      <c r="DOF58" s="406"/>
      <c r="DOG58" s="406"/>
      <c r="DOH58" s="406"/>
      <c r="DOI58" s="406"/>
      <c r="DOJ58" s="406"/>
      <c r="DOK58" s="406"/>
      <c r="DOL58" s="406"/>
      <c r="DOM58" s="406"/>
      <c r="DON58" s="406"/>
      <c r="DOO58" s="406"/>
      <c r="DOP58" s="406"/>
      <c r="DOQ58" s="406"/>
      <c r="DOR58" s="406"/>
      <c r="DOS58" s="406"/>
      <c r="DOT58" s="406"/>
      <c r="DOU58" s="406"/>
      <c r="DOV58" s="406"/>
      <c r="DOW58" s="406"/>
      <c r="DOX58" s="406"/>
      <c r="DOY58" s="406"/>
      <c r="DOZ58" s="406"/>
      <c r="DPA58" s="406"/>
      <c r="DPB58" s="406"/>
      <c r="DPC58" s="406"/>
      <c r="DPD58" s="406"/>
      <c r="DPE58" s="406"/>
      <c r="DPF58" s="406"/>
      <c r="DPG58" s="406"/>
      <c r="DPH58" s="406"/>
      <c r="DPI58" s="406"/>
      <c r="DPJ58" s="406"/>
      <c r="DPK58" s="406"/>
      <c r="DPL58" s="406"/>
      <c r="DPM58" s="406"/>
      <c r="DPN58" s="406"/>
      <c r="DPO58" s="406"/>
      <c r="DPP58" s="406"/>
      <c r="DPQ58" s="406"/>
      <c r="DPR58" s="406"/>
      <c r="DPS58" s="406"/>
      <c r="DPT58" s="406"/>
      <c r="DPU58" s="406"/>
      <c r="DPV58" s="406"/>
      <c r="DPW58" s="406"/>
      <c r="DPX58" s="406"/>
      <c r="DPY58" s="406"/>
      <c r="DPZ58" s="406"/>
      <c r="DQA58" s="406"/>
      <c r="DQB58" s="406"/>
      <c r="DQC58" s="406"/>
      <c r="DQD58" s="406"/>
      <c r="DQE58" s="406"/>
      <c r="DQF58" s="406"/>
      <c r="DQG58" s="406"/>
      <c r="DQH58" s="406"/>
      <c r="DQI58" s="406"/>
      <c r="DQJ58" s="406"/>
      <c r="DQK58" s="406"/>
      <c r="DQL58" s="406"/>
      <c r="DQM58" s="406"/>
      <c r="DQN58" s="406"/>
      <c r="DQO58" s="406"/>
      <c r="DQP58" s="406"/>
      <c r="DQQ58" s="406"/>
      <c r="DQR58" s="406"/>
      <c r="DQS58" s="406"/>
      <c r="DQT58" s="406"/>
      <c r="DQU58" s="406"/>
      <c r="DQV58" s="406"/>
      <c r="DQW58" s="406"/>
      <c r="DQX58" s="406"/>
      <c r="DQY58" s="406"/>
      <c r="DQZ58" s="406"/>
      <c r="DRA58" s="406"/>
      <c r="DRB58" s="406"/>
      <c r="DRC58" s="406"/>
      <c r="DRD58" s="406"/>
      <c r="DRE58" s="406"/>
      <c r="DRF58" s="406"/>
      <c r="DRG58" s="406"/>
      <c r="DRH58" s="406"/>
      <c r="DRI58" s="406"/>
      <c r="DRJ58" s="406"/>
      <c r="DRK58" s="406"/>
      <c r="DRL58" s="406"/>
      <c r="DRM58" s="406"/>
      <c r="DRN58" s="406"/>
      <c r="DRO58" s="406"/>
      <c r="DRP58" s="406"/>
      <c r="DRQ58" s="406"/>
      <c r="DRR58" s="406"/>
      <c r="DRS58" s="406"/>
      <c r="DRT58" s="406"/>
      <c r="DRU58" s="406"/>
      <c r="DRV58" s="406"/>
      <c r="DRW58" s="406"/>
      <c r="DRX58" s="406"/>
      <c r="DRY58" s="406"/>
      <c r="DRZ58" s="406"/>
      <c r="DSA58" s="406"/>
      <c r="DSB58" s="406"/>
      <c r="DSC58" s="406"/>
      <c r="DSD58" s="406"/>
      <c r="DSE58" s="406"/>
      <c r="DSF58" s="406"/>
      <c r="DSG58" s="406"/>
      <c r="DSH58" s="406"/>
      <c r="DSI58" s="406"/>
      <c r="DSJ58" s="406"/>
      <c r="DSK58" s="406"/>
      <c r="DSL58" s="406"/>
      <c r="DSM58" s="406"/>
      <c r="DSN58" s="406"/>
      <c r="DSO58" s="406"/>
      <c r="DSP58" s="406"/>
      <c r="DSQ58" s="406"/>
      <c r="DSR58" s="406"/>
      <c r="DSS58" s="406"/>
      <c r="DST58" s="406"/>
      <c r="DSU58" s="406"/>
      <c r="DSV58" s="406"/>
      <c r="DSW58" s="406"/>
      <c r="DSX58" s="406"/>
      <c r="DSY58" s="406"/>
      <c r="DSZ58" s="406"/>
      <c r="DTA58" s="406"/>
      <c r="DTB58" s="406"/>
      <c r="DTC58" s="406"/>
      <c r="DTD58" s="406"/>
      <c r="DTE58" s="406"/>
      <c r="DTF58" s="406"/>
      <c r="DTG58" s="406"/>
      <c r="DTH58" s="406"/>
      <c r="DTI58" s="406"/>
      <c r="DTJ58" s="406"/>
      <c r="DTK58" s="406"/>
      <c r="DTL58" s="406"/>
      <c r="DTM58" s="406"/>
      <c r="DTN58" s="406"/>
      <c r="DTO58" s="406"/>
      <c r="DTP58" s="406"/>
      <c r="DTQ58" s="406"/>
      <c r="DTR58" s="406"/>
      <c r="DTS58" s="406"/>
      <c r="DTT58" s="406"/>
      <c r="DTU58" s="406"/>
      <c r="DTV58" s="406"/>
      <c r="DTW58" s="406"/>
      <c r="DTX58" s="406"/>
      <c r="DTY58" s="406"/>
      <c r="DTZ58" s="406"/>
      <c r="DUA58" s="406"/>
      <c r="DUB58" s="406"/>
      <c r="DUC58" s="406"/>
      <c r="DUD58" s="406"/>
      <c r="DUE58" s="406"/>
      <c r="DUF58" s="406"/>
      <c r="DUG58" s="406"/>
      <c r="DUH58" s="406"/>
      <c r="DUI58" s="406"/>
      <c r="DUJ58" s="406"/>
      <c r="DUK58" s="406"/>
      <c r="DUL58" s="406"/>
      <c r="DUM58" s="406"/>
      <c r="DUN58" s="406"/>
      <c r="DUO58" s="406"/>
      <c r="DUP58" s="406"/>
      <c r="DUQ58" s="406"/>
      <c r="DUR58" s="406"/>
      <c r="DUS58" s="406"/>
      <c r="DUT58" s="406"/>
      <c r="DUU58" s="406"/>
      <c r="DUV58" s="406"/>
      <c r="DUW58" s="406"/>
      <c r="DUX58" s="406"/>
      <c r="DUY58" s="406"/>
      <c r="DUZ58" s="406"/>
      <c r="DVA58" s="406"/>
      <c r="DVB58" s="406"/>
      <c r="DVC58" s="406"/>
      <c r="DVD58" s="406"/>
      <c r="DVE58" s="406"/>
      <c r="DVF58" s="406"/>
      <c r="DVG58" s="406"/>
      <c r="DVH58" s="406"/>
      <c r="DVI58" s="406"/>
      <c r="DVJ58" s="406"/>
      <c r="DVK58" s="406"/>
      <c r="DVL58" s="406"/>
      <c r="DVM58" s="406"/>
      <c r="DVN58" s="406"/>
      <c r="DVO58" s="406"/>
      <c r="DVP58" s="406"/>
      <c r="DVQ58" s="406"/>
      <c r="DVR58" s="406"/>
      <c r="DVS58" s="406"/>
      <c r="DVT58" s="406"/>
      <c r="DVU58" s="406"/>
      <c r="DVV58" s="406"/>
      <c r="DVW58" s="406"/>
      <c r="DVX58" s="406"/>
      <c r="DVY58" s="406"/>
      <c r="DVZ58" s="406"/>
      <c r="DWA58" s="406"/>
      <c r="DWB58" s="406"/>
      <c r="DWC58" s="406"/>
      <c r="DWD58" s="406"/>
      <c r="DWE58" s="406"/>
      <c r="DWF58" s="406"/>
      <c r="DWG58" s="406"/>
      <c r="DWH58" s="406"/>
      <c r="DWI58" s="406"/>
      <c r="DWJ58" s="406"/>
      <c r="DWK58" s="406"/>
      <c r="DWL58" s="406"/>
      <c r="DWM58" s="406"/>
      <c r="DWN58" s="406"/>
      <c r="DWO58" s="406"/>
      <c r="DWP58" s="406"/>
      <c r="DWQ58" s="406"/>
      <c r="DWR58" s="406"/>
      <c r="DWS58" s="406"/>
      <c r="DWT58" s="406"/>
      <c r="DWU58" s="406"/>
      <c r="DWV58" s="406"/>
      <c r="DWW58" s="406"/>
      <c r="DWX58" s="406"/>
      <c r="DWY58" s="406"/>
      <c r="DWZ58" s="406"/>
      <c r="DXA58" s="406"/>
      <c r="DXB58" s="406"/>
      <c r="DXC58" s="406"/>
      <c r="DXD58" s="406"/>
      <c r="DXE58" s="406"/>
      <c r="DXF58" s="406"/>
      <c r="DXG58" s="406"/>
      <c r="DXH58" s="406"/>
      <c r="DXI58" s="406"/>
      <c r="DXJ58" s="406"/>
      <c r="DXK58" s="406"/>
      <c r="DXL58" s="406"/>
      <c r="DXM58" s="406"/>
      <c r="DXN58" s="406"/>
      <c r="DXO58" s="406"/>
      <c r="DXP58" s="406"/>
      <c r="DXQ58" s="406"/>
      <c r="DXR58" s="406"/>
      <c r="DXS58" s="406"/>
      <c r="DXT58" s="406"/>
      <c r="DXU58" s="406"/>
      <c r="DXV58" s="406"/>
      <c r="DXW58" s="406"/>
      <c r="DXX58" s="406"/>
      <c r="DXY58" s="406"/>
      <c r="DXZ58" s="406"/>
      <c r="DYA58" s="406"/>
      <c r="DYB58" s="406"/>
      <c r="DYC58" s="406"/>
      <c r="DYD58" s="406"/>
      <c r="DYE58" s="406"/>
      <c r="DYF58" s="406"/>
      <c r="DYG58" s="406"/>
      <c r="DYH58" s="406"/>
      <c r="DYI58" s="406"/>
      <c r="DYJ58" s="406"/>
      <c r="DYK58" s="406"/>
      <c r="DYL58" s="406"/>
      <c r="DYM58" s="406"/>
      <c r="DYN58" s="406"/>
      <c r="DYO58" s="406"/>
      <c r="DYP58" s="406"/>
      <c r="DYQ58" s="406"/>
      <c r="DYR58" s="406"/>
      <c r="DYS58" s="406"/>
      <c r="DYT58" s="406"/>
      <c r="DYU58" s="406"/>
      <c r="DYV58" s="406"/>
      <c r="DYW58" s="406"/>
      <c r="DYX58" s="406"/>
      <c r="DYY58" s="406"/>
      <c r="DYZ58" s="406"/>
      <c r="DZA58" s="406"/>
      <c r="DZB58" s="406"/>
      <c r="DZC58" s="406"/>
      <c r="DZD58" s="406"/>
      <c r="DZE58" s="406"/>
      <c r="DZF58" s="406"/>
      <c r="DZG58" s="406"/>
      <c r="DZH58" s="406"/>
      <c r="DZI58" s="406"/>
      <c r="DZJ58" s="406"/>
      <c r="DZK58" s="406"/>
      <c r="DZL58" s="406"/>
      <c r="DZM58" s="406"/>
      <c r="DZN58" s="406"/>
      <c r="DZO58" s="406"/>
      <c r="DZP58" s="406"/>
      <c r="DZQ58" s="406"/>
      <c r="DZR58" s="406"/>
      <c r="DZS58" s="406"/>
      <c r="DZT58" s="406"/>
      <c r="DZU58" s="406"/>
      <c r="DZV58" s="406"/>
      <c r="DZW58" s="406"/>
      <c r="DZX58" s="406"/>
      <c r="DZY58" s="406"/>
      <c r="DZZ58" s="406"/>
      <c r="EAA58" s="406"/>
      <c r="EAB58" s="406"/>
      <c r="EAC58" s="406"/>
      <c r="EAD58" s="406"/>
      <c r="EAE58" s="406"/>
      <c r="EAF58" s="406"/>
      <c r="EAG58" s="406"/>
      <c r="EAH58" s="406"/>
      <c r="EAI58" s="406"/>
      <c r="EAJ58" s="406"/>
      <c r="EAK58" s="406"/>
      <c r="EAL58" s="406"/>
      <c r="EAM58" s="406"/>
      <c r="EAN58" s="406"/>
      <c r="EAO58" s="406"/>
      <c r="EAP58" s="406"/>
      <c r="EAQ58" s="406"/>
      <c r="EAR58" s="406"/>
      <c r="EAS58" s="406"/>
      <c r="EAT58" s="406"/>
      <c r="EAU58" s="406"/>
      <c r="EAV58" s="406"/>
      <c r="EAW58" s="406"/>
      <c r="EAX58" s="406"/>
      <c r="EAY58" s="406"/>
      <c r="EAZ58" s="406"/>
      <c r="EBA58" s="406"/>
      <c r="EBB58" s="406"/>
      <c r="EBC58" s="406"/>
      <c r="EBD58" s="406"/>
      <c r="EBE58" s="406"/>
      <c r="EBF58" s="406"/>
      <c r="EBG58" s="406"/>
      <c r="EBH58" s="406"/>
      <c r="EBI58" s="406"/>
      <c r="EBJ58" s="406"/>
      <c r="EBK58" s="406"/>
      <c r="EBL58" s="406"/>
      <c r="EBM58" s="406"/>
      <c r="EBN58" s="406"/>
      <c r="EBO58" s="406"/>
      <c r="EBP58" s="406"/>
      <c r="EBQ58" s="406"/>
      <c r="EBR58" s="406"/>
      <c r="EBS58" s="406"/>
      <c r="EBT58" s="406"/>
      <c r="EBU58" s="406"/>
      <c r="EBV58" s="406"/>
      <c r="EBW58" s="406"/>
      <c r="EBX58" s="406"/>
      <c r="EBY58" s="406"/>
      <c r="EBZ58" s="406"/>
      <c r="ECA58" s="406"/>
      <c r="ECB58" s="406"/>
      <c r="ECC58" s="406"/>
      <c r="ECD58" s="406"/>
      <c r="ECE58" s="406"/>
      <c r="ECF58" s="406"/>
      <c r="ECG58" s="406"/>
      <c r="ECH58" s="406"/>
      <c r="ECI58" s="406"/>
      <c r="ECJ58" s="406"/>
      <c r="ECK58" s="406"/>
      <c r="ECL58" s="406"/>
      <c r="ECM58" s="406"/>
      <c r="ECN58" s="406"/>
      <c r="ECO58" s="406"/>
      <c r="ECP58" s="406"/>
      <c r="ECQ58" s="406"/>
      <c r="ECR58" s="406"/>
      <c r="ECS58" s="406"/>
      <c r="ECT58" s="406"/>
      <c r="ECU58" s="406"/>
      <c r="ECV58" s="406"/>
      <c r="ECW58" s="406"/>
      <c r="ECX58" s="406"/>
      <c r="ECY58" s="406"/>
      <c r="ECZ58" s="406"/>
      <c r="EDA58" s="406"/>
      <c r="EDB58" s="406"/>
      <c r="EDC58" s="406"/>
      <c r="EDD58" s="406"/>
      <c r="EDE58" s="406"/>
      <c r="EDF58" s="406"/>
      <c r="EDG58" s="406"/>
      <c r="EDH58" s="406"/>
      <c r="EDI58" s="406"/>
      <c r="EDJ58" s="406"/>
      <c r="EDK58" s="406"/>
      <c r="EDL58" s="406"/>
      <c r="EDM58" s="406"/>
      <c r="EDN58" s="406"/>
      <c r="EDO58" s="406"/>
      <c r="EDP58" s="406"/>
      <c r="EDQ58" s="406"/>
      <c r="EDR58" s="406"/>
      <c r="EDS58" s="406"/>
      <c r="EDT58" s="406"/>
      <c r="EDU58" s="406"/>
      <c r="EDV58" s="406"/>
      <c r="EDW58" s="406"/>
      <c r="EDX58" s="406"/>
      <c r="EDY58" s="406"/>
      <c r="EDZ58" s="406"/>
      <c r="EEA58" s="406"/>
      <c r="EEB58" s="406"/>
      <c r="EEC58" s="406"/>
      <c r="EED58" s="406"/>
      <c r="EEE58" s="406"/>
      <c r="EEF58" s="406"/>
      <c r="EEG58" s="406"/>
      <c r="EEH58" s="406"/>
      <c r="EEI58" s="406"/>
      <c r="EEJ58" s="406"/>
      <c r="EEK58" s="406"/>
      <c r="EEL58" s="406"/>
      <c r="EEM58" s="406"/>
      <c r="EEN58" s="406"/>
      <c r="EEO58" s="406"/>
      <c r="EEP58" s="406"/>
      <c r="EEQ58" s="406"/>
      <c r="EER58" s="406"/>
      <c r="EES58" s="406"/>
      <c r="EET58" s="406"/>
      <c r="EEU58" s="406"/>
      <c r="EEV58" s="406"/>
      <c r="EEW58" s="406"/>
      <c r="EEX58" s="406"/>
      <c r="EEY58" s="406"/>
      <c r="EEZ58" s="406"/>
      <c r="EFA58" s="406"/>
      <c r="EFB58" s="406"/>
      <c r="EFC58" s="406"/>
      <c r="EFD58" s="406"/>
      <c r="EFE58" s="406"/>
      <c r="EFF58" s="406"/>
      <c r="EFG58" s="406"/>
      <c r="EFH58" s="406"/>
      <c r="EFI58" s="406"/>
      <c r="EFJ58" s="406"/>
      <c r="EFK58" s="406"/>
      <c r="EFL58" s="406"/>
      <c r="EFM58" s="406"/>
      <c r="EFN58" s="406"/>
      <c r="EFO58" s="406"/>
      <c r="EFP58" s="406"/>
      <c r="EFQ58" s="406"/>
      <c r="EFR58" s="406"/>
      <c r="EFS58" s="406"/>
      <c r="EFT58" s="406"/>
      <c r="EFU58" s="406"/>
      <c r="EFV58" s="406"/>
      <c r="EFW58" s="406"/>
      <c r="EFX58" s="406"/>
      <c r="EFY58" s="406"/>
      <c r="EFZ58" s="406"/>
      <c r="EGA58" s="406"/>
      <c r="EGB58" s="406"/>
      <c r="EGC58" s="406"/>
      <c r="EGD58" s="406"/>
      <c r="EGE58" s="406"/>
      <c r="EGF58" s="406"/>
      <c r="EGG58" s="406"/>
      <c r="EGH58" s="406"/>
      <c r="EGI58" s="406"/>
      <c r="EGJ58" s="406"/>
      <c r="EGK58" s="406"/>
      <c r="EGL58" s="406"/>
      <c r="EGM58" s="406"/>
      <c r="EGN58" s="406"/>
      <c r="EGO58" s="406"/>
      <c r="EGP58" s="406"/>
      <c r="EGQ58" s="406"/>
      <c r="EGR58" s="406"/>
      <c r="EGS58" s="406"/>
      <c r="EGT58" s="406"/>
      <c r="EGU58" s="406"/>
      <c r="EGV58" s="406"/>
      <c r="EGW58" s="406"/>
      <c r="EGX58" s="406"/>
      <c r="EGY58" s="406"/>
      <c r="EGZ58" s="406"/>
      <c r="EHA58" s="406"/>
      <c r="EHB58" s="406"/>
      <c r="EHC58" s="406"/>
      <c r="EHD58" s="406"/>
      <c r="EHE58" s="406"/>
      <c r="EHF58" s="406"/>
      <c r="EHG58" s="406"/>
      <c r="EHH58" s="406"/>
      <c r="EHI58" s="406"/>
      <c r="EHJ58" s="406"/>
      <c r="EHK58" s="406"/>
      <c r="EHL58" s="406"/>
      <c r="EHM58" s="406"/>
      <c r="EHN58" s="406"/>
      <c r="EHO58" s="406"/>
      <c r="EHP58" s="406"/>
      <c r="EHQ58" s="406"/>
      <c r="EHR58" s="406"/>
      <c r="EHS58" s="406"/>
      <c r="EHT58" s="406"/>
      <c r="EHU58" s="406"/>
      <c r="EHV58" s="406"/>
      <c r="EHW58" s="406"/>
      <c r="EHX58" s="406"/>
      <c r="EHY58" s="406"/>
      <c r="EHZ58" s="406"/>
      <c r="EIA58" s="406"/>
      <c r="EIB58" s="406"/>
      <c r="EIC58" s="406"/>
      <c r="EID58" s="406"/>
      <c r="EIE58" s="406"/>
      <c r="EIF58" s="406"/>
      <c r="EIG58" s="406"/>
      <c r="EIH58" s="406"/>
      <c r="EII58" s="406"/>
      <c r="EIJ58" s="406"/>
      <c r="EIK58" s="406"/>
      <c r="EIL58" s="406"/>
      <c r="EIM58" s="406"/>
      <c r="EIN58" s="406"/>
      <c r="EIO58" s="406"/>
      <c r="EIP58" s="406"/>
      <c r="EIQ58" s="406"/>
      <c r="EIR58" s="406"/>
      <c r="EIS58" s="406"/>
      <c r="EIT58" s="406"/>
      <c r="EIU58" s="406"/>
      <c r="EIV58" s="406"/>
      <c r="EIW58" s="406"/>
      <c r="EIX58" s="406"/>
      <c r="EIY58" s="406"/>
      <c r="EIZ58" s="406"/>
      <c r="EJA58" s="406"/>
      <c r="EJB58" s="406"/>
      <c r="EJC58" s="406"/>
      <c r="EJD58" s="406"/>
      <c r="EJE58" s="406"/>
      <c r="EJF58" s="406"/>
      <c r="EJG58" s="406"/>
      <c r="EJH58" s="406"/>
      <c r="EJI58" s="406"/>
      <c r="EJJ58" s="406"/>
      <c r="EJK58" s="406"/>
      <c r="EJL58" s="406"/>
      <c r="EJM58" s="406"/>
      <c r="EJN58" s="406"/>
      <c r="EJO58" s="406"/>
      <c r="EJP58" s="406"/>
      <c r="EJQ58" s="406"/>
      <c r="EJR58" s="406"/>
      <c r="EJS58" s="406"/>
      <c r="EJT58" s="406"/>
      <c r="EJU58" s="406"/>
      <c r="EJV58" s="406"/>
      <c r="EJW58" s="406"/>
      <c r="EJX58" s="406"/>
      <c r="EJY58" s="406"/>
      <c r="EJZ58" s="406"/>
      <c r="EKA58" s="406"/>
      <c r="EKB58" s="406"/>
      <c r="EKC58" s="406"/>
      <c r="EKD58" s="406"/>
      <c r="EKE58" s="406"/>
      <c r="EKF58" s="406"/>
      <c r="EKG58" s="406"/>
      <c r="EKH58" s="406"/>
      <c r="EKI58" s="406"/>
      <c r="EKJ58" s="406"/>
      <c r="EKK58" s="406"/>
      <c r="EKL58" s="406"/>
      <c r="EKM58" s="406"/>
      <c r="EKN58" s="406"/>
      <c r="EKO58" s="406"/>
      <c r="EKP58" s="406"/>
      <c r="EKQ58" s="406"/>
      <c r="EKR58" s="406"/>
      <c r="EKS58" s="406"/>
      <c r="EKT58" s="406"/>
      <c r="EKU58" s="406"/>
      <c r="EKV58" s="406"/>
      <c r="EKW58" s="406"/>
      <c r="EKX58" s="406"/>
      <c r="EKY58" s="406"/>
      <c r="EKZ58" s="406"/>
      <c r="ELA58" s="406"/>
      <c r="ELB58" s="406"/>
      <c r="ELC58" s="406"/>
      <c r="ELD58" s="406"/>
      <c r="ELE58" s="406"/>
      <c r="ELF58" s="406"/>
      <c r="ELG58" s="406"/>
      <c r="ELH58" s="406"/>
      <c r="ELI58" s="406"/>
      <c r="ELJ58" s="406"/>
      <c r="ELK58" s="406"/>
      <c r="ELL58" s="406"/>
      <c r="ELM58" s="406"/>
      <c r="ELN58" s="406"/>
      <c r="ELO58" s="406"/>
      <c r="ELP58" s="406"/>
      <c r="ELQ58" s="406"/>
      <c r="ELR58" s="406"/>
      <c r="ELS58" s="406"/>
      <c r="ELT58" s="406"/>
      <c r="ELU58" s="406"/>
      <c r="ELV58" s="406"/>
      <c r="ELW58" s="406"/>
      <c r="ELX58" s="406"/>
      <c r="ELY58" s="406"/>
      <c r="ELZ58" s="406"/>
      <c r="EMA58" s="406"/>
      <c r="EMB58" s="406"/>
      <c r="EMC58" s="406"/>
      <c r="EMD58" s="406"/>
      <c r="EME58" s="406"/>
      <c r="EMF58" s="406"/>
      <c r="EMG58" s="406"/>
      <c r="EMH58" s="406"/>
      <c r="EMI58" s="406"/>
      <c r="EMJ58" s="406"/>
      <c r="EMK58" s="406"/>
      <c r="EML58" s="406"/>
      <c r="EMM58" s="406"/>
      <c r="EMN58" s="406"/>
      <c r="EMO58" s="406"/>
      <c r="EMP58" s="406"/>
      <c r="EMQ58" s="406"/>
      <c r="EMR58" s="406"/>
      <c r="EMS58" s="406"/>
      <c r="EMT58" s="406"/>
      <c r="EMU58" s="406"/>
      <c r="EMV58" s="406"/>
      <c r="EMW58" s="406"/>
      <c r="EMX58" s="406"/>
      <c r="EMY58" s="406"/>
      <c r="EMZ58" s="406"/>
      <c r="ENA58" s="406"/>
      <c r="ENB58" s="406"/>
      <c r="ENC58" s="406"/>
      <c r="END58" s="406"/>
      <c r="ENE58" s="406"/>
      <c r="ENF58" s="406"/>
      <c r="ENG58" s="406"/>
      <c r="ENH58" s="406"/>
      <c r="ENI58" s="406"/>
      <c r="ENJ58" s="406"/>
      <c r="ENK58" s="406"/>
      <c r="ENL58" s="406"/>
      <c r="ENM58" s="406"/>
      <c r="ENN58" s="406"/>
      <c r="ENO58" s="406"/>
      <c r="ENP58" s="406"/>
      <c r="ENQ58" s="406"/>
      <c r="ENR58" s="406"/>
      <c r="ENS58" s="406"/>
      <c r="ENT58" s="406"/>
      <c r="ENU58" s="406"/>
      <c r="ENV58" s="406"/>
      <c r="ENW58" s="406"/>
      <c r="ENX58" s="406"/>
      <c r="ENY58" s="406"/>
      <c r="ENZ58" s="406"/>
      <c r="EOA58" s="406"/>
      <c r="EOB58" s="406"/>
      <c r="EOC58" s="406"/>
      <c r="EOD58" s="406"/>
      <c r="EOE58" s="406"/>
      <c r="EOF58" s="406"/>
      <c r="EOG58" s="406"/>
      <c r="EOH58" s="406"/>
      <c r="EOI58" s="406"/>
      <c r="EOJ58" s="406"/>
      <c r="EOK58" s="406"/>
      <c r="EOL58" s="406"/>
      <c r="EOM58" s="406"/>
      <c r="EON58" s="406"/>
      <c r="EOO58" s="406"/>
      <c r="EOP58" s="406"/>
      <c r="EOQ58" s="406"/>
      <c r="EOR58" s="406"/>
      <c r="EOS58" s="406"/>
      <c r="EOT58" s="406"/>
      <c r="EOU58" s="406"/>
      <c r="EOV58" s="406"/>
      <c r="EOW58" s="406"/>
      <c r="EOX58" s="406"/>
      <c r="EOY58" s="406"/>
      <c r="EOZ58" s="406"/>
      <c r="EPA58" s="406"/>
      <c r="EPB58" s="406"/>
      <c r="EPC58" s="406"/>
      <c r="EPD58" s="406"/>
      <c r="EPE58" s="406"/>
      <c r="EPF58" s="406"/>
      <c r="EPG58" s="406"/>
      <c r="EPH58" s="406"/>
      <c r="EPI58" s="406"/>
      <c r="EPJ58" s="406"/>
      <c r="EPK58" s="406"/>
      <c r="EPL58" s="406"/>
      <c r="EPM58" s="406"/>
      <c r="EPN58" s="406"/>
      <c r="EPO58" s="406"/>
      <c r="EPP58" s="406"/>
      <c r="EPQ58" s="406"/>
      <c r="EPR58" s="406"/>
      <c r="EPS58" s="406"/>
      <c r="EPT58" s="406"/>
      <c r="EPU58" s="406"/>
      <c r="EPV58" s="406"/>
      <c r="EPW58" s="406"/>
      <c r="EPX58" s="406"/>
      <c r="EPY58" s="406"/>
      <c r="EPZ58" s="406"/>
      <c r="EQA58" s="406"/>
      <c r="EQB58" s="406"/>
      <c r="EQC58" s="406"/>
      <c r="EQD58" s="406"/>
      <c r="EQE58" s="406"/>
      <c r="EQF58" s="406"/>
      <c r="EQG58" s="406"/>
      <c r="EQH58" s="406"/>
      <c r="EQI58" s="406"/>
      <c r="EQJ58" s="406"/>
      <c r="EQK58" s="406"/>
      <c r="EQL58" s="406"/>
      <c r="EQM58" s="406"/>
      <c r="EQN58" s="406"/>
      <c r="EQO58" s="406"/>
      <c r="EQP58" s="406"/>
      <c r="EQQ58" s="406"/>
      <c r="EQR58" s="406"/>
      <c r="EQS58" s="406"/>
      <c r="EQT58" s="406"/>
      <c r="EQU58" s="406"/>
      <c r="EQV58" s="406"/>
      <c r="EQW58" s="406"/>
      <c r="EQX58" s="406"/>
      <c r="EQY58" s="406"/>
      <c r="EQZ58" s="406"/>
      <c r="ERA58" s="406"/>
      <c r="ERB58" s="406"/>
      <c r="ERC58" s="406"/>
      <c r="ERD58" s="406"/>
      <c r="ERE58" s="406"/>
      <c r="ERF58" s="406"/>
      <c r="ERG58" s="406"/>
      <c r="ERH58" s="406"/>
      <c r="ERI58" s="406"/>
      <c r="ERJ58" s="406"/>
      <c r="ERK58" s="406"/>
      <c r="ERL58" s="406"/>
      <c r="ERM58" s="406"/>
      <c r="ERN58" s="406"/>
      <c r="ERO58" s="406"/>
      <c r="ERP58" s="406"/>
      <c r="ERQ58" s="406"/>
      <c r="ERR58" s="406"/>
      <c r="ERS58" s="406"/>
      <c r="ERT58" s="406"/>
      <c r="ERU58" s="406"/>
      <c r="ERV58" s="406"/>
      <c r="ERW58" s="406"/>
      <c r="ERX58" s="406"/>
      <c r="ERY58" s="406"/>
      <c r="ERZ58" s="406"/>
      <c r="ESA58" s="406"/>
      <c r="ESB58" s="406"/>
      <c r="ESC58" s="406"/>
      <c r="ESD58" s="406"/>
      <c r="ESE58" s="406"/>
      <c r="ESF58" s="406"/>
      <c r="ESG58" s="406"/>
      <c r="ESH58" s="406"/>
      <c r="ESI58" s="406"/>
      <c r="ESJ58" s="406"/>
      <c r="ESK58" s="406"/>
      <c r="ESL58" s="406"/>
      <c r="ESM58" s="406"/>
      <c r="ESN58" s="406"/>
      <c r="ESO58" s="406"/>
      <c r="ESP58" s="406"/>
      <c r="ESQ58" s="406"/>
      <c r="ESR58" s="406"/>
      <c r="ESS58" s="406"/>
      <c r="EST58" s="406"/>
      <c r="ESU58" s="406"/>
      <c r="ESV58" s="406"/>
      <c r="ESW58" s="406"/>
      <c r="ESX58" s="406"/>
      <c r="ESY58" s="406"/>
      <c r="ESZ58" s="406"/>
      <c r="ETA58" s="406"/>
      <c r="ETB58" s="406"/>
      <c r="ETC58" s="406"/>
      <c r="ETD58" s="406"/>
      <c r="ETE58" s="406"/>
      <c r="ETF58" s="406"/>
      <c r="ETG58" s="406"/>
      <c r="ETH58" s="406"/>
      <c r="ETI58" s="406"/>
      <c r="ETJ58" s="406"/>
      <c r="ETK58" s="406"/>
      <c r="ETL58" s="406"/>
      <c r="ETM58" s="406"/>
      <c r="ETN58" s="406"/>
      <c r="ETO58" s="406"/>
      <c r="ETP58" s="406"/>
      <c r="ETQ58" s="406"/>
      <c r="ETR58" s="406"/>
      <c r="ETS58" s="406"/>
      <c r="ETT58" s="406"/>
      <c r="ETU58" s="406"/>
      <c r="ETV58" s="406"/>
      <c r="ETW58" s="406"/>
      <c r="ETX58" s="406"/>
      <c r="ETY58" s="406"/>
      <c r="ETZ58" s="406"/>
      <c r="EUA58" s="406"/>
      <c r="EUB58" s="406"/>
      <c r="EUC58" s="406"/>
      <c r="EUD58" s="406"/>
      <c r="EUE58" s="406"/>
      <c r="EUF58" s="406"/>
      <c r="EUG58" s="406"/>
      <c r="EUH58" s="406"/>
      <c r="EUI58" s="406"/>
      <c r="EUJ58" s="406"/>
      <c r="EUK58" s="406"/>
      <c r="EUL58" s="406"/>
      <c r="EUM58" s="406"/>
      <c r="EUN58" s="406"/>
      <c r="EUO58" s="406"/>
      <c r="EUP58" s="406"/>
      <c r="EUQ58" s="406"/>
      <c r="EUR58" s="406"/>
      <c r="EUS58" s="406"/>
      <c r="EUT58" s="406"/>
      <c r="EUU58" s="406"/>
      <c r="EUV58" s="406"/>
      <c r="EUW58" s="406"/>
      <c r="EUX58" s="406"/>
      <c r="EUY58" s="406"/>
      <c r="EUZ58" s="406"/>
      <c r="EVA58" s="406"/>
      <c r="EVB58" s="406"/>
      <c r="EVC58" s="406"/>
      <c r="EVD58" s="406"/>
      <c r="EVE58" s="406"/>
      <c r="EVF58" s="406"/>
      <c r="EVG58" s="406"/>
      <c r="EVH58" s="406"/>
      <c r="EVI58" s="406"/>
      <c r="EVJ58" s="406"/>
      <c r="EVK58" s="406"/>
      <c r="EVL58" s="406"/>
      <c r="EVM58" s="406"/>
      <c r="EVN58" s="406"/>
      <c r="EVO58" s="406"/>
      <c r="EVP58" s="406"/>
      <c r="EVQ58" s="406"/>
      <c r="EVR58" s="406"/>
      <c r="EVS58" s="406"/>
      <c r="EVT58" s="406"/>
      <c r="EVU58" s="406"/>
      <c r="EVV58" s="406"/>
      <c r="EVW58" s="406"/>
      <c r="EVX58" s="406"/>
      <c r="EVY58" s="406"/>
      <c r="EVZ58" s="406"/>
      <c r="EWA58" s="406"/>
      <c r="EWB58" s="406"/>
      <c r="EWC58" s="406"/>
      <c r="EWD58" s="406"/>
      <c r="EWE58" s="406"/>
      <c r="EWF58" s="406"/>
      <c r="EWG58" s="406"/>
      <c r="EWH58" s="406"/>
      <c r="EWI58" s="406"/>
      <c r="EWJ58" s="406"/>
      <c r="EWK58" s="406"/>
      <c r="EWL58" s="406"/>
      <c r="EWM58" s="406"/>
      <c r="EWN58" s="406"/>
      <c r="EWO58" s="406"/>
      <c r="EWP58" s="406"/>
      <c r="EWQ58" s="406"/>
      <c r="EWR58" s="406"/>
      <c r="EWS58" s="406"/>
      <c r="EWT58" s="406"/>
      <c r="EWU58" s="406"/>
      <c r="EWV58" s="406"/>
      <c r="EWW58" s="406"/>
      <c r="EWX58" s="406"/>
      <c r="EWY58" s="406"/>
      <c r="EWZ58" s="406"/>
      <c r="EXA58" s="406"/>
      <c r="EXB58" s="406"/>
      <c r="EXC58" s="406"/>
      <c r="EXD58" s="406"/>
      <c r="EXE58" s="406"/>
      <c r="EXF58" s="406"/>
      <c r="EXG58" s="406"/>
      <c r="EXH58" s="406"/>
      <c r="EXI58" s="406"/>
      <c r="EXJ58" s="406"/>
      <c r="EXK58" s="406"/>
      <c r="EXL58" s="406"/>
      <c r="EXM58" s="406"/>
      <c r="EXN58" s="406"/>
      <c r="EXO58" s="406"/>
      <c r="EXP58" s="406"/>
      <c r="EXQ58" s="406"/>
      <c r="EXR58" s="406"/>
      <c r="EXS58" s="406"/>
      <c r="EXT58" s="406"/>
      <c r="EXU58" s="406"/>
      <c r="EXV58" s="406"/>
      <c r="EXW58" s="406"/>
      <c r="EXX58" s="406"/>
      <c r="EXY58" s="406"/>
      <c r="EXZ58" s="406"/>
      <c r="EYA58" s="406"/>
      <c r="EYB58" s="406"/>
      <c r="EYC58" s="406"/>
      <c r="EYD58" s="406"/>
      <c r="EYE58" s="406"/>
      <c r="EYF58" s="406"/>
      <c r="EYG58" s="406"/>
      <c r="EYH58" s="406"/>
      <c r="EYI58" s="406"/>
      <c r="EYJ58" s="406"/>
      <c r="EYK58" s="406"/>
      <c r="EYL58" s="406"/>
      <c r="EYM58" s="406"/>
      <c r="EYN58" s="406"/>
      <c r="EYO58" s="406"/>
      <c r="EYP58" s="406"/>
      <c r="EYQ58" s="406"/>
      <c r="EYR58" s="406"/>
      <c r="EYS58" s="406"/>
      <c r="EYT58" s="406"/>
      <c r="EYU58" s="406"/>
      <c r="EYV58" s="406"/>
      <c r="EYW58" s="406"/>
      <c r="EYX58" s="406"/>
      <c r="EYY58" s="406"/>
      <c r="EYZ58" s="406"/>
      <c r="EZA58" s="406"/>
      <c r="EZB58" s="406"/>
      <c r="EZC58" s="406"/>
      <c r="EZD58" s="406"/>
      <c r="EZE58" s="406"/>
      <c r="EZF58" s="406"/>
      <c r="EZG58" s="406"/>
      <c r="EZH58" s="406"/>
      <c r="EZI58" s="406"/>
      <c r="EZJ58" s="406"/>
      <c r="EZK58" s="406"/>
      <c r="EZL58" s="406"/>
      <c r="EZM58" s="406"/>
      <c r="EZN58" s="406"/>
      <c r="EZO58" s="406"/>
      <c r="EZP58" s="406"/>
      <c r="EZQ58" s="406"/>
      <c r="EZR58" s="406"/>
      <c r="EZS58" s="406"/>
      <c r="EZT58" s="406"/>
      <c r="EZU58" s="406"/>
      <c r="EZV58" s="406"/>
      <c r="EZW58" s="406"/>
      <c r="EZX58" s="406"/>
      <c r="EZY58" s="406"/>
      <c r="EZZ58" s="406"/>
      <c r="FAA58" s="406"/>
      <c r="FAB58" s="406"/>
      <c r="FAC58" s="406"/>
      <c r="FAD58" s="406"/>
      <c r="FAE58" s="406"/>
      <c r="FAF58" s="406"/>
      <c r="FAG58" s="406"/>
      <c r="FAH58" s="406"/>
      <c r="FAI58" s="406"/>
      <c r="FAJ58" s="406"/>
      <c r="FAK58" s="406"/>
      <c r="FAL58" s="406"/>
      <c r="FAM58" s="406"/>
      <c r="FAN58" s="406"/>
      <c r="FAO58" s="406"/>
      <c r="FAP58" s="406"/>
      <c r="FAQ58" s="406"/>
      <c r="FAR58" s="406"/>
      <c r="FAS58" s="406"/>
      <c r="FAT58" s="406"/>
      <c r="FAU58" s="406"/>
      <c r="FAV58" s="406"/>
      <c r="FAW58" s="406"/>
      <c r="FAX58" s="406"/>
      <c r="FAY58" s="406"/>
      <c r="FAZ58" s="406"/>
      <c r="FBA58" s="406"/>
      <c r="FBB58" s="406"/>
      <c r="FBC58" s="406"/>
      <c r="FBD58" s="406"/>
      <c r="FBE58" s="406"/>
      <c r="FBF58" s="406"/>
      <c r="FBG58" s="406"/>
      <c r="FBH58" s="406"/>
      <c r="FBI58" s="406"/>
      <c r="FBJ58" s="406"/>
      <c r="FBK58" s="406"/>
      <c r="FBL58" s="406"/>
      <c r="FBM58" s="406"/>
      <c r="FBN58" s="406"/>
      <c r="FBO58" s="406"/>
      <c r="FBP58" s="406"/>
      <c r="FBQ58" s="406"/>
      <c r="FBR58" s="406"/>
      <c r="FBS58" s="406"/>
      <c r="FBT58" s="406"/>
      <c r="FBU58" s="406"/>
      <c r="FBV58" s="406"/>
      <c r="FBW58" s="406"/>
      <c r="FBX58" s="406"/>
      <c r="FBY58" s="406"/>
      <c r="FBZ58" s="406"/>
      <c r="FCA58" s="406"/>
      <c r="FCB58" s="406"/>
      <c r="FCC58" s="406"/>
      <c r="FCD58" s="406"/>
      <c r="FCE58" s="406"/>
      <c r="FCF58" s="406"/>
      <c r="FCG58" s="406"/>
      <c r="FCH58" s="406"/>
      <c r="FCI58" s="406"/>
      <c r="FCJ58" s="406"/>
      <c r="FCK58" s="406"/>
      <c r="FCL58" s="406"/>
      <c r="FCM58" s="406"/>
      <c r="FCN58" s="406"/>
      <c r="FCO58" s="406"/>
      <c r="FCP58" s="406"/>
      <c r="FCQ58" s="406"/>
      <c r="FCR58" s="406"/>
      <c r="FCS58" s="406"/>
      <c r="FCT58" s="406"/>
      <c r="FCU58" s="406"/>
      <c r="FCV58" s="406"/>
      <c r="FCW58" s="406"/>
      <c r="FCX58" s="406"/>
      <c r="FCY58" s="406"/>
      <c r="FCZ58" s="406"/>
      <c r="FDA58" s="406"/>
      <c r="FDB58" s="406"/>
      <c r="FDC58" s="406"/>
      <c r="FDD58" s="406"/>
      <c r="FDE58" s="406"/>
      <c r="FDF58" s="406"/>
      <c r="FDG58" s="406"/>
      <c r="FDH58" s="406"/>
      <c r="FDI58" s="406"/>
      <c r="FDJ58" s="406"/>
      <c r="FDK58" s="406"/>
      <c r="FDL58" s="406"/>
      <c r="FDM58" s="406"/>
      <c r="FDN58" s="406"/>
      <c r="FDO58" s="406"/>
      <c r="FDP58" s="406"/>
      <c r="FDQ58" s="406"/>
      <c r="FDR58" s="406"/>
      <c r="FDS58" s="406"/>
      <c r="FDT58" s="406"/>
      <c r="FDU58" s="406"/>
      <c r="FDV58" s="406"/>
      <c r="FDW58" s="406"/>
      <c r="FDX58" s="406"/>
      <c r="FDY58" s="406"/>
      <c r="FDZ58" s="406"/>
      <c r="FEA58" s="406"/>
      <c r="FEB58" s="406"/>
      <c r="FEC58" s="406"/>
      <c r="FED58" s="406"/>
      <c r="FEE58" s="406"/>
      <c r="FEF58" s="406"/>
      <c r="FEG58" s="406"/>
      <c r="FEH58" s="406"/>
      <c r="FEI58" s="406"/>
      <c r="FEJ58" s="406"/>
      <c r="FEK58" s="406"/>
      <c r="FEL58" s="406"/>
      <c r="FEM58" s="406"/>
      <c r="FEN58" s="406"/>
      <c r="FEO58" s="406"/>
      <c r="FEP58" s="406"/>
      <c r="FEQ58" s="406"/>
      <c r="FER58" s="406"/>
      <c r="FES58" s="406"/>
      <c r="FET58" s="406"/>
      <c r="FEU58" s="406"/>
      <c r="FEV58" s="406"/>
      <c r="FEW58" s="406"/>
      <c r="FEX58" s="406"/>
      <c r="FEY58" s="406"/>
      <c r="FEZ58" s="406"/>
      <c r="FFA58" s="406"/>
      <c r="FFB58" s="406"/>
      <c r="FFC58" s="406"/>
      <c r="FFD58" s="406"/>
      <c r="FFE58" s="406"/>
      <c r="FFF58" s="406"/>
      <c r="FFG58" s="406"/>
      <c r="FFH58" s="406"/>
      <c r="FFI58" s="406"/>
      <c r="FFJ58" s="406"/>
      <c r="FFK58" s="406"/>
      <c r="FFL58" s="406"/>
      <c r="FFM58" s="406"/>
      <c r="FFN58" s="406"/>
      <c r="FFO58" s="406"/>
      <c r="FFP58" s="406"/>
      <c r="FFQ58" s="406"/>
      <c r="FFR58" s="406"/>
      <c r="FFS58" s="406"/>
      <c r="FFT58" s="406"/>
      <c r="FFU58" s="406"/>
      <c r="FFV58" s="406"/>
      <c r="FFW58" s="406"/>
      <c r="FFX58" s="406"/>
      <c r="FFY58" s="406"/>
      <c r="FFZ58" s="406"/>
      <c r="FGA58" s="406"/>
      <c r="FGB58" s="406"/>
      <c r="FGC58" s="406"/>
      <c r="FGD58" s="406"/>
      <c r="FGE58" s="406"/>
      <c r="FGF58" s="406"/>
      <c r="FGG58" s="406"/>
      <c r="FGH58" s="406"/>
      <c r="FGI58" s="406"/>
      <c r="FGJ58" s="406"/>
      <c r="FGK58" s="406"/>
      <c r="FGL58" s="406"/>
      <c r="FGM58" s="406"/>
      <c r="FGN58" s="406"/>
      <c r="FGO58" s="406"/>
      <c r="FGP58" s="406"/>
      <c r="FGQ58" s="406"/>
      <c r="FGR58" s="406"/>
      <c r="FGS58" s="406"/>
      <c r="FGT58" s="406"/>
      <c r="FGU58" s="406"/>
      <c r="FGV58" s="406"/>
      <c r="FGW58" s="406"/>
      <c r="FGX58" s="406"/>
      <c r="FGY58" s="406"/>
      <c r="FGZ58" s="406"/>
      <c r="FHA58" s="406"/>
      <c r="FHB58" s="406"/>
      <c r="FHC58" s="406"/>
      <c r="FHD58" s="406"/>
      <c r="FHE58" s="406"/>
      <c r="FHF58" s="406"/>
      <c r="FHG58" s="406"/>
      <c r="FHH58" s="406"/>
      <c r="FHI58" s="406"/>
      <c r="FHJ58" s="406"/>
      <c r="FHK58" s="406"/>
      <c r="FHL58" s="406"/>
      <c r="FHM58" s="406"/>
      <c r="FHN58" s="406"/>
      <c r="FHO58" s="406"/>
      <c r="FHP58" s="406"/>
      <c r="FHQ58" s="406"/>
      <c r="FHR58" s="406"/>
      <c r="FHS58" s="406"/>
      <c r="FHT58" s="406"/>
      <c r="FHU58" s="406"/>
      <c r="FHV58" s="406"/>
      <c r="FHW58" s="406"/>
      <c r="FHX58" s="406"/>
      <c r="FHY58" s="406"/>
      <c r="FHZ58" s="406"/>
      <c r="FIA58" s="406"/>
      <c r="FIB58" s="406"/>
      <c r="FIC58" s="406"/>
      <c r="FID58" s="406"/>
      <c r="FIE58" s="406"/>
      <c r="FIF58" s="406"/>
      <c r="FIG58" s="406"/>
      <c r="FIH58" s="406"/>
      <c r="FII58" s="406"/>
      <c r="FIJ58" s="406"/>
      <c r="FIK58" s="406"/>
      <c r="FIL58" s="406"/>
      <c r="FIM58" s="406"/>
      <c r="FIN58" s="406"/>
      <c r="FIO58" s="406"/>
      <c r="FIP58" s="406"/>
      <c r="FIQ58" s="406"/>
      <c r="FIR58" s="406"/>
      <c r="FIS58" s="406"/>
      <c r="FIT58" s="406"/>
      <c r="FIU58" s="406"/>
      <c r="FIV58" s="406"/>
      <c r="FIW58" s="406"/>
      <c r="FIX58" s="406"/>
      <c r="FIY58" s="406"/>
      <c r="FIZ58" s="406"/>
      <c r="FJA58" s="406"/>
      <c r="FJB58" s="406"/>
      <c r="FJC58" s="406"/>
      <c r="FJD58" s="406"/>
      <c r="FJE58" s="406"/>
      <c r="FJF58" s="406"/>
      <c r="FJG58" s="406"/>
      <c r="FJH58" s="406"/>
      <c r="FJI58" s="406"/>
      <c r="FJJ58" s="406"/>
      <c r="FJK58" s="406"/>
      <c r="FJL58" s="406"/>
      <c r="FJM58" s="406"/>
      <c r="FJN58" s="406"/>
      <c r="FJO58" s="406"/>
      <c r="FJP58" s="406"/>
      <c r="FJQ58" s="406"/>
      <c r="FJR58" s="406"/>
      <c r="FJS58" s="406"/>
      <c r="FJT58" s="406"/>
      <c r="FJU58" s="406"/>
      <c r="FJV58" s="406"/>
      <c r="FJW58" s="406"/>
      <c r="FJX58" s="406"/>
      <c r="FJY58" s="406"/>
      <c r="FJZ58" s="406"/>
      <c r="FKA58" s="406"/>
      <c r="FKB58" s="406"/>
      <c r="FKC58" s="406"/>
      <c r="FKD58" s="406"/>
      <c r="FKE58" s="406"/>
      <c r="FKF58" s="406"/>
      <c r="FKG58" s="406"/>
      <c r="FKH58" s="406"/>
      <c r="FKI58" s="406"/>
      <c r="FKJ58" s="406"/>
      <c r="FKK58" s="406"/>
      <c r="FKL58" s="406"/>
      <c r="FKM58" s="406"/>
      <c r="FKN58" s="406"/>
      <c r="FKO58" s="406"/>
      <c r="FKP58" s="406"/>
      <c r="FKQ58" s="406"/>
      <c r="FKR58" s="406"/>
      <c r="FKS58" s="406"/>
      <c r="FKT58" s="406"/>
      <c r="FKU58" s="406"/>
      <c r="FKV58" s="406"/>
      <c r="FKW58" s="406"/>
      <c r="FKX58" s="406"/>
      <c r="FKY58" s="406"/>
      <c r="FKZ58" s="406"/>
      <c r="FLA58" s="406"/>
      <c r="FLB58" s="406"/>
      <c r="FLC58" s="406"/>
      <c r="FLD58" s="406"/>
      <c r="FLE58" s="406"/>
      <c r="FLF58" s="406"/>
      <c r="FLG58" s="406"/>
      <c r="FLH58" s="406"/>
      <c r="FLI58" s="406"/>
      <c r="FLJ58" s="406"/>
      <c r="FLK58" s="406"/>
      <c r="FLL58" s="406"/>
      <c r="FLM58" s="406"/>
      <c r="FLN58" s="406"/>
      <c r="FLO58" s="406"/>
      <c r="FLP58" s="406"/>
      <c r="FLQ58" s="406"/>
      <c r="FLR58" s="406"/>
      <c r="FLS58" s="406"/>
      <c r="FLT58" s="406"/>
      <c r="FLU58" s="406"/>
      <c r="FLV58" s="406"/>
      <c r="FLW58" s="406"/>
      <c r="FLX58" s="406"/>
      <c r="FLY58" s="406"/>
      <c r="FLZ58" s="406"/>
      <c r="FMA58" s="406"/>
      <c r="FMB58" s="406"/>
      <c r="FMC58" s="406"/>
      <c r="FMD58" s="406"/>
      <c r="FME58" s="406"/>
      <c r="FMF58" s="406"/>
      <c r="FMG58" s="406"/>
      <c r="FMH58" s="406"/>
      <c r="FMI58" s="406"/>
      <c r="FMJ58" s="406"/>
      <c r="FMK58" s="406"/>
      <c r="FML58" s="406"/>
      <c r="FMM58" s="406"/>
      <c r="FMN58" s="406"/>
      <c r="FMO58" s="406"/>
      <c r="FMP58" s="406"/>
      <c r="FMQ58" s="406"/>
      <c r="FMR58" s="406"/>
      <c r="FMS58" s="406"/>
      <c r="FMT58" s="406"/>
      <c r="FMU58" s="406"/>
      <c r="FMV58" s="406"/>
      <c r="FMW58" s="406"/>
      <c r="FMX58" s="406"/>
      <c r="FMY58" s="406"/>
      <c r="FMZ58" s="406"/>
      <c r="FNA58" s="406"/>
      <c r="FNB58" s="406"/>
      <c r="FNC58" s="406"/>
      <c r="FND58" s="406"/>
      <c r="FNE58" s="406"/>
      <c r="FNF58" s="406"/>
      <c r="FNG58" s="406"/>
      <c r="FNH58" s="406"/>
      <c r="FNI58" s="406"/>
      <c r="FNJ58" s="406"/>
      <c r="FNK58" s="406"/>
      <c r="FNL58" s="406"/>
      <c r="FNM58" s="406"/>
      <c r="FNN58" s="406"/>
      <c r="FNO58" s="406"/>
      <c r="FNP58" s="406"/>
      <c r="FNQ58" s="406"/>
      <c r="FNR58" s="406"/>
      <c r="FNS58" s="406"/>
      <c r="FNT58" s="406"/>
      <c r="FNU58" s="406"/>
      <c r="FNV58" s="406"/>
      <c r="FNW58" s="406"/>
      <c r="FNX58" s="406"/>
      <c r="FNY58" s="406"/>
      <c r="FNZ58" s="406"/>
      <c r="FOA58" s="406"/>
      <c r="FOB58" s="406"/>
      <c r="FOC58" s="406"/>
      <c r="FOD58" s="406"/>
      <c r="FOE58" s="406"/>
      <c r="FOF58" s="406"/>
      <c r="FOG58" s="406"/>
      <c r="FOH58" s="406"/>
      <c r="FOI58" s="406"/>
      <c r="FOJ58" s="406"/>
      <c r="FOK58" s="406"/>
      <c r="FOL58" s="406"/>
      <c r="FOM58" s="406"/>
      <c r="FON58" s="406"/>
      <c r="FOO58" s="406"/>
      <c r="FOP58" s="406"/>
      <c r="FOQ58" s="406"/>
      <c r="FOR58" s="406"/>
      <c r="FOS58" s="406"/>
      <c r="FOT58" s="406"/>
      <c r="FOU58" s="406"/>
      <c r="FOV58" s="406"/>
      <c r="FOW58" s="406"/>
      <c r="FOX58" s="406"/>
      <c r="FOY58" s="406"/>
      <c r="FOZ58" s="406"/>
      <c r="FPA58" s="406"/>
      <c r="FPB58" s="406"/>
      <c r="FPC58" s="406"/>
      <c r="FPD58" s="406"/>
      <c r="FPE58" s="406"/>
      <c r="FPF58" s="406"/>
      <c r="FPG58" s="406"/>
      <c r="FPH58" s="406"/>
      <c r="FPI58" s="406"/>
      <c r="FPJ58" s="406"/>
      <c r="FPK58" s="406"/>
      <c r="FPL58" s="406"/>
      <c r="FPM58" s="406"/>
      <c r="FPN58" s="406"/>
      <c r="FPO58" s="406"/>
      <c r="FPP58" s="406"/>
      <c r="FPQ58" s="406"/>
      <c r="FPR58" s="406"/>
      <c r="FPS58" s="406"/>
      <c r="FPT58" s="406"/>
      <c r="FPU58" s="406"/>
      <c r="FPV58" s="406"/>
      <c r="FPW58" s="406"/>
      <c r="FPX58" s="406"/>
      <c r="FPY58" s="406"/>
      <c r="FPZ58" s="406"/>
      <c r="FQA58" s="406"/>
      <c r="FQB58" s="406"/>
      <c r="FQC58" s="406"/>
      <c r="FQD58" s="406"/>
      <c r="FQE58" s="406"/>
      <c r="FQF58" s="406"/>
      <c r="FQG58" s="406"/>
      <c r="FQH58" s="406"/>
      <c r="FQI58" s="406"/>
      <c r="FQJ58" s="406"/>
      <c r="FQK58" s="406"/>
      <c r="FQL58" s="406"/>
      <c r="FQM58" s="406"/>
      <c r="FQN58" s="406"/>
      <c r="FQO58" s="406"/>
      <c r="FQP58" s="406"/>
      <c r="FQQ58" s="406"/>
      <c r="FQR58" s="406"/>
      <c r="FQS58" s="406"/>
      <c r="FQT58" s="406"/>
      <c r="FQU58" s="406"/>
      <c r="FQV58" s="406"/>
      <c r="FQW58" s="406"/>
      <c r="FQX58" s="406"/>
      <c r="FQY58" s="406"/>
      <c r="FQZ58" s="406"/>
      <c r="FRA58" s="406"/>
      <c r="FRB58" s="406"/>
      <c r="FRC58" s="406"/>
      <c r="FRD58" s="406"/>
      <c r="FRE58" s="406"/>
      <c r="FRF58" s="406"/>
      <c r="FRG58" s="406"/>
      <c r="FRH58" s="406"/>
      <c r="FRI58" s="406"/>
      <c r="FRJ58" s="406"/>
      <c r="FRK58" s="406"/>
      <c r="FRL58" s="406"/>
      <c r="FRM58" s="406"/>
      <c r="FRN58" s="406"/>
      <c r="FRO58" s="406"/>
      <c r="FRP58" s="406"/>
      <c r="FRQ58" s="406"/>
      <c r="FRR58" s="406"/>
      <c r="FRS58" s="406"/>
      <c r="FRT58" s="406"/>
      <c r="FRU58" s="406"/>
      <c r="FRV58" s="406"/>
      <c r="FRW58" s="406"/>
      <c r="FRX58" s="406"/>
      <c r="FRY58" s="406"/>
      <c r="FRZ58" s="406"/>
      <c r="FSA58" s="406"/>
      <c r="FSB58" s="406"/>
      <c r="FSC58" s="406"/>
      <c r="FSD58" s="406"/>
      <c r="FSE58" s="406"/>
      <c r="FSF58" s="406"/>
      <c r="FSG58" s="406"/>
      <c r="FSH58" s="406"/>
      <c r="FSI58" s="406"/>
      <c r="FSJ58" s="406"/>
      <c r="FSK58" s="406"/>
      <c r="FSL58" s="406"/>
      <c r="FSM58" s="406"/>
      <c r="FSN58" s="406"/>
      <c r="FSO58" s="406"/>
      <c r="FSP58" s="406"/>
      <c r="FSQ58" s="406"/>
      <c r="FSR58" s="406"/>
      <c r="FSS58" s="406"/>
      <c r="FST58" s="406"/>
      <c r="FSU58" s="406"/>
      <c r="FSV58" s="406"/>
      <c r="FSW58" s="406"/>
      <c r="FSX58" s="406"/>
      <c r="FSY58" s="406"/>
      <c r="FSZ58" s="406"/>
      <c r="FTA58" s="406"/>
      <c r="FTB58" s="406"/>
      <c r="FTC58" s="406"/>
      <c r="FTD58" s="406"/>
      <c r="FTE58" s="406"/>
      <c r="FTF58" s="406"/>
      <c r="FTG58" s="406"/>
      <c r="FTH58" s="406"/>
      <c r="FTI58" s="406"/>
      <c r="FTJ58" s="406"/>
      <c r="FTK58" s="406"/>
      <c r="FTL58" s="406"/>
      <c r="FTM58" s="406"/>
      <c r="FTN58" s="406"/>
      <c r="FTO58" s="406"/>
      <c r="FTP58" s="406"/>
      <c r="FTQ58" s="406"/>
      <c r="FTR58" s="406"/>
      <c r="FTS58" s="406"/>
      <c r="FTT58" s="406"/>
      <c r="FTU58" s="406"/>
      <c r="FTV58" s="406"/>
      <c r="FTW58" s="406"/>
      <c r="FTX58" s="406"/>
      <c r="FTY58" s="406"/>
      <c r="FTZ58" s="406"/>
      <c r="FUA58" s="406"/>
      <c r="FUB58" s="406"/>
      <c r="FUC58" s="406"/>
      <c r="FUD58" s="406"/>
      <c r="FUE58" s="406"/>
      <c r="FUF58" s="406"/>
      <c r="FUG58" s="406"/>
      <c r="FUH58" s="406"/>
      <c r="FUI58" s="406"/>
      <c r="FUJ58" s="406"/>
      <c r="FUK58" s="406"/>
      <c r="FUL58" s="406"/>
      <c r="FUM58" s="406"/>
      <c r="FUN58" s="406"/>
      <c r="FUO58" s="406"/>
      <c r="FUP58" s="406"/>
      <c r="FUQ58" s="406"/>
      <c r="FUR58" s="406"/>
      <c r="FUS58" s="406"/>
      <c r="FUT58" s="406"/>
      <c r="FUU58" s="406"/>
      <c r="FUV58" s="406"/>
      <c r="FUW58" s="406"/>
      <c r="FUX58" s="406"/>
      <c r="FUY58" s="406"/>
      <c r="FUZ58" s="406"/>
      <c r="FVA58" s="406"/>
      <c r="FVB58" s="406"/>
      <c r="FVC58" s="406"/>
      <c r="FVD58" s="406"/>
      <c r="FVE58" s="406"/>
      <c r="FVF58" s="406"/>
      <c r="FVG58" s="406"/>
      <c r="FVH58" s="406"/>
      <c r="FVI58" s="406"/>
      <c r="FVJ58" s="406"/>
      <c r="FVK58" s="406"/>
      <c r="FVL58" s="406"/>
      <c r="FVM58" s="406"/>
      <c r="FVN58" s="406"/>
      <c r="FVO58" s="406"/>
      <c r="FVP58" s="406"/>
      <c r="FVQ58" s="406"/>
      <c r="FVR58" s="406"/>
      <c r="FVS58" s="406"/>
      <c r="FVT58" s="406"/>
      <c r="FVU58" s="406"/>
      <c r="FVV58" s="406"/>
      <c r="FVW58" s="406"/>
      <c r="FVX58" s="406"/>
      <c r="FVY58" s="406"/>
      <c r="FVZ58" s="406"/>
      <c r="FWA58" s="406"/>
      <c r="FWB58" s="406"/>
      <c r="FWC58" s="406"/>
      <c r="FWD58" s="406"/>
      <c r="FWE58" s="406"/>
      <c r="FWF58" s="406"/>
      <c r="FWG58" s="406"/>
      <c r="FWH58" s="406"/>
      <c r="FWI58" s="406"/>
      <c r="FWJ58" s="406"/>
      <c r="FWK58" s="406"/>
      <c r="FWL58" s="406"/>
      <c r="FWM58" s="406"/>
      <c r="FWN58" s="406"/>
      <c r="FWO58" s="406"/>
      <c r="FWP58" s="406"/>
      <c r="FWQ58" s="406"/>
      <c r="FWR58" s="406"/>
      <c r="FWS58" s="406"/>
      <c r="FWT58" s="406"/>
      <c r="FWU58" s="406"/>
      <c r="FWV58" s="406"/>
      <c r="FWW58" s="406"/>
      <c r="FWX58" s="406"/>
      <c r="FWY58" s="406"/>
      <c r="FWZ58" s="406"/>
      <c r="FXA58" s="406"/>
      <c r="FXB58" s="406"/>
      <c r="FXC58" s="406"/>
      <c r="FXD58" s="406"/>
      <c r="FXE58" s="406"/>
      <c r="FXF58" s="406"/>
      <c r="FXG58" s="406"/>
      <c r="FXH58" s="406"/>
      <c r="FXI58" s="406"/>
      <c r="FXJ58" s="406"/>
      <c r="FXK58" s="406"/>
      <c r="FXL58" s="406"/>
      <c r="FXM58" s="406"/>
      <c r="FXN58" s="406"/>
      <c r="FXO58" s="406"/>
      <c r="FXP58" s="406"/>
      <c r="FXQ58" s="406"/>
      <c r="FXR58" s="406"/>
      <c r="FXS58" s="406"/>
      <c r="FXT58" s="406"/>
      <c r="FXU58" s="406"/>
      <c r="FXV58" s="406"/>
      <c r="FXW58" s="406"/>
      <c r="FXX58" s="406"/>
      <c r="FXY58" s="406"/>
      <c r="FXZ58" s="406"/>
      <c r="FYA58" s="406"/>
      <c r="FYB58" s="406"/>
      <c r="FYC58" s="406"/>
      <c r="FYD58" s="406"/>
      <c r="FYE58" s="406"/>
      <c r="FYF58" s="406"/>
      <c r="FYG58" s="406"/>
      <c r="FYH58" s="406"/>
      <c r="FYI58" s="406"/>
      <c r="FYJ58" s="406"/>
      <c r="FYK58" s="406"/>
      <c r="FYL58" s="406"/>
      <c r="FYM58" s="406"/>
      <c r="FYN58" s="406"/>
      <c r="FYO58" s="406"/>
      <c r="FYP58" s="406"/>
      <c r="FYQ58" s="406"/>
      <c r="FYR58" s="406"/>
      <c r="FYS58" s="406"/>
      <c r="FYT58" s="406"/>
      <c r="FYU58" s="406"/>
      <c r="FYV58" s="406"/>
      <c r="FYW58" s="406"/>
      <c r="FYX58" s="406"/>
      <c r="FYY58" s="406"/>
      <c r="FYZ58" s="406"/>
      <c r="FZA58" s="406"/>
      <c r="FZB58" s="406"/>
      <c r="FZC58" s="406"/>
      <c r="FZD58" s="406"/>
      <c r="FZE58" s="406"/>
      <c r="FZF58" s="406"/>
      <c r="FZG58" s="406"/>
      <c r="FZH58" s="406"/>
      <c r="FZI58" s="406"/>
      <c r="FZJ58" s="406"/>
      <c r="FZK58" s="406"/>
      <c r="FZL58" s="406"/>
      <c r="FZM58" s="406"/>
      <c r="FZN58" s="406"/>
      <c r="FZO58" s="406"/>
      <c r="FZP58" s="406"/>
      <c r="FZQ58" s="406"/>
      <c r="FZR58" s="406"/>
      <c r="FZS58" s="406"/>
      <c r="FZT58" s="406"/>
      <c r="FZU58" s="406"/>
      <c r="FZV58" s="406"/>
      <c r="FZW58" s="406"/>
      <c r="FZX58" s="406"/>
      <c r="FZY58" s="406"/>
      <c r="FZZ58" s="406"/>
      <c r="GAA58" s="406"/>
      <c r="GAB58" s="406"/>
      <c r="GAC58" s="406"/>
      <c r="GAD58" s="406"/>
      <c r="GAE58" s="406"/>
      <c r="GAF58" s="406"/>
      <c r="GAG58" s="406"/>
      <c r="GAH58" s="406"/>
      <c r="GAI58" s="406"/>
      <c r="GAJ58" s="406"/>
      <c r="GAK58" s="406"/>
      <c r="GAL58" s="406"/>
      <c r="GAM58" s="406"/>
      <c r="GAN58" s="406"/>
      <c r="GAO58" s="406"/>
      <c r="GAP58" s="406"/>
      <c r="GAQ58" s="406"/>
      <c r="GAR58" s="406"/>
      <c r="GAS58" s="406"/>
      <c r="GAT58" s="406"/>
      <c r="GAU58" s="406"/>
      <c r="GAV58" s="406"/>
      <c r="GAW58" s="406"/>
      <c r="GAX58" s="406"/>
      <c r="GAY58" s="406"/>
      <c r="GAZ58" s="406"/>
      <c r="GBA58" s="406"/>
      <c r="GBB58" s="406"/>
      <c r="GBC58" s="406"/>
      <c r="GBD58" s="406"/>
      <c r="GBE58" s="406"/>
      <c r="GBF58" s="406"/>
      <c r="GBG58" s="406"/>
      <c r="GBH58" s="406"/>
      <c r="GBI58" s="406"/>
      <c r="GBJ58" s="406"/>
      <c r="GBK58" s="406"/>
      <c r="GBL58" s="406"/>
      <c r="GBM58" s="406"/>
      <c r="GBN58" s="406"/>
      <c r="GBO58" s="406"/>
      <c r="GBP58" s="406"/>
      <c r="GBQ58" s="406"/>
      <c r="GBR58" s="406"/>
      <c r="GBS58" s="406"/>
      <c r="GBT58" s="406"/>
      <c r="GBU58" s="406"/>
      <c r="GBV58" s="406"/>
      <c r="GBW58" s="406"/>
      <c r="GBX58" s="406"/>
      <c r="GBY58" s="406"/>
      <c r="GBZ58" s="406"/>
      <c r="GCA58" s="406"/>
      <c r="GCB58" s="406"/>
      <c r="GCC58" s="406"/>
      <c r="GCD58" s="406"/>
      <c r="GCE58" s="406"/>
      <c r="GCF58" s="406"/>
      <c r="GCG58" s="406"/>
      <c r="GCH58" s="406"/>
      <c r="GCI58" s="406"/>
      <c r="GCJ58" s="406"/>
      <c r="GCK58" s="406"/>
      <c r="GCL58" s="406"/>
      <c r="GCM58" s="406"/>
      <c r="GCN58" s="406"/>
      <c r="GCO58" s="406"/>
      <c r="GCP58" s="406"/>
      <c r="GCQ58" s="406"/>
      <c r="GCR58" s="406"/>
      <c r="GCS58" s="406"/>
      <c r="GCT58" s="406"/>
      <c r="GCU58" s="406"/>
      <c r="GCV58" s="406"/>
      <c r="GCW58" s="406"/>
      <c r="GCX58" s="406"/>
      <c r="GCY58" s="406"/>
      <c r="GCZ58" s="406"/>
      <c r="GDA58" s="406"/>
      <c r="GDB58" s="406"/>
      <c r="GDC58" s="406"/>
      <c r="GDD58" s="406"/>
      <c r="GDE58" s="406"/>
      <c r="GDF58" s="406"/>
      <c r="GDG58" s="406"/>
      <c r="GDH58" s="406"/>
      <c r="GDI58" s="406"/>
      <c r="GDJ58" s="406"/>
      <c r="GDK58" s="406"/>
      <c r="GDL58" s="406"/>
      <c r="GDM58" s="406"/>
      <c r="GDN58" s="406"/>
      <c r="GDO58" s="406"/>
      <c r="GDP58" s="406"/>
      <c r="GDQ58" s="406"/>
      <c r="GDR58" s="406"/>
      <c r="GDS58" s="406"/>
      <c r="GDT58" s="406"/>
      <c r="GDU58" s="406"/>
      <c r="GDV58" s="406"/>
      <c r="GDW58" s="406"/>
      <c r="GDX58" s="406"/>
      <c r="GDY58" s="406"/>
      <c r="GDZ58" s="406"/>
      <c r="GEA58" s="406"/>
      <c r="GEB58" s="406"/>
      <c r="GEC58" s="406"/>
      <c r="GED58" s="406"/>
      <c r="GEE58" s="406"/>
      <c r="GEF58" s="406"/>
      <c r="GEG58" s="406"/>
      <c r="GEH58" s="406"/>
      <c r="GEI58" s="406"/>
      <c r="GEJ58" s="406"/>
      <c r="GEK58" s="406"/>
      <c r="GEL58" s="406"/>
      <c r="GEM58" s="406"/>
      <c r="GEN58" s="406"/>
      <c r="GEO58" s="406"/>
      <c r="GEP58" s="406"/>
      <c r="GEQ58" s="406"/>
      <c r="GER58" s="406"/>
      <c r="GES58" s="406"/>
      <c r="GET58" s="406"/>
      <c r="GEU58" s="406"/>
      <c r="GEV58" s="406"/>
      <c r="GEW58" s="406"/>
      <c r="GEX58" s="406"/>
      <c r="GEY58" s="406"/>
      <c r="GEZ58" s="406"/>
      <c r="GFA58" s="406"/>
      <c r="GFB58" s="406"/>
      <c r="GFC58" s="406"/>
      <c r="GFD58" s="406"/>
      <c r="GFE58" s="406"/>
      <c r="GFF58" s="406"/>
      <c r="GFG58" s="406"/>
      <c r="GFH58" s="406"/>
      <c r="GFI58" s="406"/>
      <c r="GFJ58" s="406"/>
      <c r="GFK58" s="406"/>
      <c r="GFL58" s="406"/>
      <c r="GFM58" s="406"/>
      <c r="GFN58" s="406"/>
      <c r="GFO58" s="406"/>
      <c r="GFP58" s="406"/>
      <c r="GFQ58" s="406"/>
      <c r="GFR58" s="406"/>
      <c r="GFS58" s="406"/>
      <c r="GFT58" s="406"/>
      <c r="GFU58" s="406"/>
      <c r="GFV58" s="406"/>
      <c r="GFW58" s="406"/>
      <c r="GFX58" s="406"/>
      <c r="GFY58" s="406"/>
      <c r="GFZ58" s="406"/>
      <c r="GGA58" s="406"/>
      <c r="GGB58" s="406"/>
      <c r="GGC58" s="406"/>
      <c r="GGD58" s="406"/>
      <c r="GGE58" s="406"/>
      <c r="GGF58" s="406"/>
      <c r="GGG58" s="406"/>
      <c r="GGH58" s="406"/>
      <c r="GGI58" s="406"/>
      <c r="GGJ58" s="406"/>
      <c r="GGK58" s="406"/>
      <c r="GGL58" s="406"/>
      <c r="GGM58" s="406"/>
      <c r="GGN58" s="406"/>
      <c r="GGO58" s="406"/>
      <c r="GGP58" s="406"/>
      <c r="GGQ58" s="406"/>
      <c r="GGR58" s="406"/>
      <c r="GGS58" s="406"/>
      <c r="GGT58" s="406"/>
      <c r="GGU58" s="406"/>
      <c r="GGV58" s="406"/>
      <c r="GGW58" s="406"/>
      <c r="GGX58" s="406"/>
      <c r="GGY58" s="406"/>
      <c r="GGZ58" s="406"/>
      <c r="GHA58" s="406"/>
      <c r="GHB58" s="406"/>
      <c r="GHC58" s="406"/>
      <c r="GHD58" s="406"/>
      <c r="GHE58" s="406"/>
      <c r="GHF58" s="406"/>
      <c r="GHG58" s="406"/>
      <c r="GHH58" s="406"/>
      <c r="GHI58" s="406"/>
      <c r="GHJ58" s="406"/>
      <c r="GHK58" s="406"/>
      <c r="GHL58" s="406"/>
      <c r="GHM58" s="406"/>
      <c r="GHN58" s="406"/>
      <c r="GHO58" s="406"/>
      <c r="GHP58" s="406"/>
      <c r="GHQ58" s="406"/>
      <c r="GHR58" s="406"/>
      <c r="GHS58" s="406"/>
      <c r="GHT58" s="406"/>
      <c r="GHU58" s="406"/>
      <c r="GHV58" s="406"/>
      <c r="GHW58" s="406"/>
      <c r="GHX58" s="406"/>
      <c r="GHY58" s="406"/>
      <c r="GHZ58" s="406"/>
      <c r="GIA58" s="406"/>
      <c r="GIB58" s="406"/>
      <c r="GIC58" s="406"/>
      <c r="GID58" s="406"/>
      <c r="GIE58" s="406"/>
      <c r="GIF58" s="406"/>
      <c r="GIG58" s="406"/>
      <c r="GIH58" s="406"/>
      <c r="GII58" s="406"/>
      <c r="GIJ58" s="406"/>
      <c r="GIK58" s="406"/>
      <c r="GIL58" s="406"/>
      <c r="GIM58" s="406"/>
      <c r="GIN58" s="406"/>
      <c r="GIO58" s="406"/>
      <c r="GIP58" s="406"/>
      <c r="GIQ58" s="406"/>
      <c r="GIR58" s="406"/>
      <c r="GIS58" s="406"/>
      <c r="GIT58" s="406"/>
      <c r="GIU58" s="406"/>
      <c r="GIV58" s="406"/>
      <c r="GIW58" s="406"/>
      <c r="GIX58" s="406"/>
      <c r="GIY58" s="406"/>
      <c r="GIZ58" s="406"/>
      <c r="GJA58" s="406"/>
      <c r="GJB58" s="406"/>
      <c r="GJC58" s="406"/>
      <c r="GJD58" s="406"/>
      <c r="GJE58" s="406"/>
      <c r="GJF58" s="406"/>
      <c r="GJG58" s="406"/>
      <c r="GJH58" s="406"/>
      <c r="GJI58" s="406"/>
      <c r="GJJ58" s="406"/>
      <c r="GJK58" s="406"/>
      <c r="GJL58" s="406"/>
      <c r="GJM58" s="406"/>
      <c r="GJN58" s="406"/>
      <c r="GJO58" s="406"/>
      <c r="GJP58" s="406"/>
      <c r="GJQ58" s="406"/>
      <c r="GJR58" s="406"/>
      <c r="GJS58" s="406"/>
      <c r="GJT58" s="406"/>
      <c r="GJU58" s="406"/>
      <c r="GJV58" s="406"/>
      <c r="GJW58" s="406"/>
      <c r="GJX58" s="406"/>
      <c r="GJY58" s="406"/>
      <c r="GJZ58" s="406"/>
      <c r="GKA58" s="406"/>
      <c r="GKB58" s="406"/>
      <c r="GKC58" s="406"/>
      <c r="GKD58" s="406"/>
      <c r="GKE58" s="406"/>
      <c r="GKF58" s="406"/>
      <c r="GKG58" s="406"/>
      <c r="GKH58" s="406"/>
      <c r="GKI58" s="406"/>
      <c r="GKJ58" s="406"/>
      <c r="GKK58" s="406"/>
      <c r="GKL58" s="406"/>
      <c r="GKM58" s="406"/>
      <c r="GKN58" s="406"/>
      <c r="GKO58" s="406"/>
      <c r="GKP58" s="406"/>
      <c r="GKQ58" s="406"/>
      <c r="GKR58" s="406"/>
      <c r="GKS58" s="406"/>
      <c r="GKT58" s="406"/>
      <c r="GKU58" s="406"/>
      <c r="GKV58" s="406"/>
      <c r="GKW58" s="406"/>
      <c r="GKX58" s="406"/>
      <c r="GKY58" s="406"/>
      <c r="GKZ58" s="406"/>
      <c r="GLA58" s="406"/>
      <c r="GLB58" s="406"/>
      <c r="GLC58" s="406"/>
      <c r="GLD58" s="406"/>
      <c r="GLE58" s="406"/>
      <c r="GLF58" s="406"/>
      <c r="GLG58" s="406"/>
      <c r="GLH58" s="406"/>
      <c r="GLI58" s="406"/>
      <c r="GLJ58" s="406"/>
      <c r="GLK58" s="406"/>
      <c r="GLL58" s="406"/>
      <c r="GLM58" s="406"/>
      <c r="GLN58" s="406"/>
      <c r="GLO58" s="406"/>
      <c r="GLP58" s="406"/>
      <c r="GLQ58" s="406"/>
      <c r="GLR58" s="406"/>
      <c r="GLS58" s="406"/>
      <c r="GLT58" s="406"/>
      <c r="GLU58" s="406"/>
      <c r="GLV58" s="406"/>
      <c r="GLW58" s="406"/>
      <c r="GLX58" s="406"/>
      <c r="GLY58" s="406"/>
      <c r="GLZ58" s="406"/>
      <c r="GMA58" s="406"/>
      <c r="GMB58" s="406"/>
      <c r="GMC58" s="406"/>
      <c r="GMD58" s="406"/>
      <c r="GME58" s="406"/>
      <c r="GMF58" s="406"/>
      <c r="GMG58" s="406"/>
      <c r="GMH58" s="406"/>
      <c r="GMI58" s="406"/>
      <c r="GMJ58" s="406"/>
      <c r="GMK58" s="406"/>
      <c r="GML58" s="406"/>
      <c r="GMM58" s="406"/>
      <c r="GMN58" s="406"/>
      <c r="GMO58" s="406"/>
      <c r="GMP58" s="406"/>
      <c r="GMQ58" s="406"/>
      <c r="GMR58" s="406"/>
      <c r="GMS58" s="406"/>
      <c r="GMT58" s="406"/>
      <c r="GMU58" s="406"/>
      <c r="GMV58" s="406"/>
      <c r="GMW58" s="406"/>
      <c r="GMX58" s="406"/>
      <c r="GMY58" s="406"/>
      <c r="GMZ58" s="406"/>
      <c r="GNA58" s="406"/>
      <c r="GNB58" s="406"/>
      <c r="GNC58" s="406"/>
      <c r="GND58" s="406"/>
      <c r="GNE58" s="406"/>
      <c r="GNF58" s="406"/>
      <c r="GNG58" s="406"/>
      <c r="GNH58" s="406"/>
      <c r="GNI58" s="406"/>
      <c r="GNJ58" s="406"/>
      <c r="GNK58" s="406"/>
      <c r="GNL58" s="406"/>
      <c r="GNM58" s="406"/>
      <c r="GNN58" s="406"/>
      <c r="GNO58" s="406"/>
      <c r="GNP58" s="406"/>
      <c r="GNQ58" s="406"/>
      <c r="GNR58" s="406"/>
      <c r="GNS58" s="406"/>
      <c r="GNT58" s="406"/>
      <c r="GNU58" s="406"/>
      <c r="GNV58" s="406"/>
      <c r="GNW58" s="406"/>
      <c r="GNX58" s="406"/>
      <c r="GNY58" s="406"/>
      <c r="GNZ58" s="406"/>
      <c r="GOA58" s="406"/>
      <c r="GOB58" s="406"/>
      <c r="GOC58" s="406"/>
      <c r="GOD58" s="406"/>
      <c r="GOE58" s="406"/>
      <c r="GOF58" s="406"/>
      <c r="GOG58" s="406"/>
      <c r="GOH58" s="406"/>
      <c r="GOI58" s="406"/>
      <c r="GOJ58" s="406"/>
      <c r="GOK58" s="406"/>
      <c r="GOL58" s="406"/>
      <c r="GOM58" s="406"/>
      <c r="GON58" s="406"/>
      <c r="GOO58" s="406"/>
      <c r="GOP58" s="406"/>
      <c r="GOQ58" s="406"/>
      <c r="GOR58" s="406"/>
      <c r="GOS58" s="406"/>
      <c r="GOT58" s="406"/>
      <c r="GOU58" s="406"/>
      <c r="GOV58" s="406"/>
      <c r="GOW58" s="406"/>
      <c r="GOX58" s="406"/>
      <c r="GOY58" s="406"/>
      <c r="GOZ58" s="406"/>
      <c r="GPA58" s="406"/>
      <c r="GPB58" s="406"/>
      <c r="GPC58" s="406"/>
      <c r="GPD58" s="406"/>
      <c r="GPE58" s="406"/>
      <c r="GPF58" s="406"/>
      <c r="GPG58" s="406"/>
      <c r="GPH58" s="406"/>
      <c r="GPI58" s="406"/>
      <c r="GPJ58" s="406"/>
      <c r="GPK58" s="406"/>
      <c r="GPL58" s="406"/>
      <c r="GPM58" s="406"/>
      <c r="GPN58" s="406"/>
      <c r="GPO58" s="406"/>
      <c r="GPP58" s="406"/>
      <c r="GPQ58" s="406"/>
      <c r="GPR58" s="406"/>
      <c r="GPS58" s="406"/>
      <c r="GPT58" s="406"/>
      <c r="GPU58" s="406"/>
      <c r="GPV58" s="406"/>
      <c r="GPW58" s="406"/>
      <c r="GPX58" s="406"/>
      <c r="GPY58" s="406"/>
      <c r="GPZ58" s="406"/>
      <c r="GQA58" s="406"/>
      <c r="GQB58" s="406"/>
      <c r="GQC58" s="406"/>
      <c r="GQD58" s="406"/>
      <c r="GQE58" s="406"/>
      <c r="GQF58" s="406"/>
      <c r="GQG58" s="406"/>
      <c r="GQH58" s="406"/>
      <c r="GQI58" s="406"/>
      <c r="GQJ58" s="406"/>
      <c r="GQK58" s="406"/>
      <c r="GQL58" s="406"/>
      <c r="GQM58" s="406"/>
      <c r="GQN58" s="406"/>
      <c r="GQO58" s="406"/>
      <c r="GQP58" s="406"/>
      <c r="GQQ58" s="406"/>
      <c r="GQR58" s="406"/>
      <c r="GQS58" s="406"/>
      <c r="GQT58" s="406"/>
      <c r="GQU58" s="406"/>
      <c r="GQV58" s="406"/>
      <c r="GQW58" s="406"/>
      <c r="GQX58" s="406"/>
      <c r="GQY58" s="406"/>
      <c r="GQZ58" s="406"/>
      <c r="GRA58" s="406"/>
      <c r="GRB58" s="406"/>
      <c r="GRC58" s="406"/>
      <c r="GRD58" s="406"/>
      <c r="GRE58" s="406"/>
      <c r="GRF58" s="406"/>
      <c r="GRG58" s="406"/>
      <c r="GRH58" s="406"/>
      <c r="GRI58" s="406"/>
      <c r="GRJ58" s="406"/>
      <c r="GRK58" s="406"/>
      <c r="GRL58" s="406"/>
      <c r="GRM58" s="406"/>
      <c r="GRN58" s="406"/>
      <c r="GRO58" s="406"/>
      <c r="GRP58" s="406"/>
      <c r="GRQ58" s="406"/>
      <c r="GRR58" s="406"/>
      <c r="GRS58" s="406"/>
      <c r="GRT58" s="406"/>
      <c r="GRU58" s="406"/>
      <c r="GRV58" s="406"/>
      <c r="GRW58" s="406"/>
      <c r="GRX58" s="406"/>
      <c r="GRY58" s="406"/>
      <c r="GRZ58" s="406"/>
      <c r="GSA58" s="406"/>
      <c r="GSB58" s="406"/>
      <c r="GSC58" s="406"/>
      <c r="GSD58" s="406"/>
      <c r="GSE58" s="406"/>
      <c r="GSF58" s="406"/>
      <c r="GSG58" s="406"/>
      <c r="GSH58" s="406"/>
      <c r="GSI58" s="406"/>
      <c r="GSJ58" s="406"/>
      <c r="GSK58" s="406"/>
      <c r="GSL58" s="406"/>
      <c r="GSM58" s="406"/>
      <c r="GSN58" s="406"/>
      <c r="GSO58" s="406"/>
      <c r="GSP58" s="406"/>
      <c r="GSQ58" s="406"/>
      <c r="GSR58" s="406"/>
      <c r="GSS58" s="406"/>
      <c r="GST58" s="406"/>
      <c r="GSU58" s="406"/>
      <c r="GSV58" s="406"/>
      <c r="GSW58" s="406"/>
      <c r="GSX58" s="406"/>
      <c r="GSY58" s="406"/>
      <c r="GSZ58" s="406"/>
      <c r="GTA58" s="406"/>
      <c r="GTB58" s="406"/>
      <c r="GTC58" s="406"/>
      <c r="GTD58" s="406"/>
      <c r="GTE58" s="406"/>
      <c r="GTF58" s="406"/>
      <c r="GTG58" s="406"/>
      <c r="GTH58" s="406"/>
      <c r="GTI58" s="406"/>
      <c r="GTJ58" s="406"/>
      <c r="GTK58" s="406"/>
      <c r="GTL58" s="406"/>
      <c r="GTM58" s="406"/>
      <c r="GTN58" s="406"/>
      <c r="GTO58" s="406"/>
      <c r="GTP58" s="406"/>
      <c r="GTQ58" s="406"/>
      <c r="GTR58" s="406"/>
      <c r="GTS58" s="406"/>
      <c r="GTT58" s="406"/>
      <c r="GTU58" s="406"/>
      <c r="GTV58" s="406"/>
      <c r="GTW58" s="406"/>
      <c r="GTX58" s="406"/>
      <c r="GTY58" s="406"/>
      <c r="GTZ58" s="406"/>
      <c r="GUA58" s="406"/>
      <c r="GUB58" s="406"/>
      <c r="GUC58" s="406"/>
      <c r="GUD58" s="406"/>
      <c r="GUE58" s="406"/>
      <c r="GUF58" s="406"/>
      <c r="GUG58" s="406"/>
      <c r="GUH58" s="406"/>
      <c r="GUI58" s="406"/>
      <c r="GUJ58" s="406"/>
      <c r="GUK58" s="406"/>
      <c r="GUL58" s="406"/>
      <c r="GUM58" s="406"/>
      <c r="GUN58" s="406"/>
      <c r="GUO58" s="406"/>
      <c r="GUP58" s="406"/>
      <c r="GUQ58" s="406"/>
      <c r="GUR58" s="406"/>
      <c r="GUS58" s="406"/>
      <c r="GUT58" s="406"/>
      <c r="GUU58" s="406"/>
      <c r="GUV58" s="406"/>
      <c r="GUW58" s="406"/>
      <c r="GUX58" s="406"/>
      <c r="GUY58" s="406"/>
      <c r="GUZ58" s="406"/>
      <c r="GVA58" s="406"/>
      <c r="GVB58" s="406"/>
      <c r="GVC58" s="406"/>
      <c r="GVD58" s="406"/>
      <c r="GVE58" s="406"/>
      <c r="GVF58" s="406"/>
      <c r="GVG58" s="406"/>
      <c r="GVH58" s="406"/>
      <c r="GVI58" s="406"/>
      <c r="GVJ58" s="406"/>
      <c r="GVK58" s="406"/>
      <c r="GVL58" s="406"/>
      <c r="GVM58" s="406"/>
      <c r="GVN58" s="406"/>
      <c r="GVO58" s="406"/>
      <c r="GVP58" s="406"/>
      <c r="GVQ58" s="406"/>
      <c r="GVR58" s="406"/>
      <c r="GVS58" s="406"/>
      <c r="GVT58" s="406"/>
      <c r="GVU58" s="406"/>
      <c r="GVV58" s="406"/>
      <c r="GVW58" s="406"/>
      <c r="GVX58" s="406"/>
      <c r="GVY58" s="406"/>
      <c r="GVZ58" s="406"/>
      <c r="GWA58" s="406"/>
      <c r="GWB58" s="406"/>
      <c r="GWC58" s="406"/>
      <c r="GWD58" s="406"/>
      <c r="GWE58" s="406"/>
      <c r="GWF58" s="406"/>
      <c r="GWG58" s="406"/>
      <c r="GWH58" s="406"/>
      <c r="GWI58" s="406"/>
      <c r="GWJ58" s="406"/>
      <c r="GWK58" s="406"/>
      <c r="GWL58" s="406"/>
      <c r="GWM58" s="406"/>
      <c r="GWN58" s="406"/>
      <c r="GWO58" s="406"/>
      <c r="GWP58" s="406"/>
      <c r="GWQ58" s="406"/>
      <c r="GWR58" s="406"/>
      <c r="GWS58" s="406"/>
      <c r="GWT58" s="406"/>
      <c r="GWU58" s="406"/>
      <c r="GWV58" s="406"/>
      <c r="GWW58" s="406"/>
      <c r="GWX58" s="406"/>
      <c r="GWY58" s="406"/>
      <c r="GWZ58" s="406"/>
      <c r="GXA58" s="406"/>
      <c r="GXB58" s="406"/>
      <c r="GXC58" s="406"/>
      <c r="GXD58" s="406"/>
      <c r="GXE58" s="406"/>
      <c r="GXF58" s="406"/>
      <c r="GXG58" s="406"/>
      <c r="GXH58" s="406"/>
      <c r="GXI58" s="406"/>
      <c r="GXJ58" s="406"/>
      <c r="GXK58" s="406"/>
      <c r="GXL58" s="406"/>
      <c r="GXM58" s="406"/>
      <c r="GXN58" s="406"/>
      <c r="GXO58" s="406"/>
      <c r="GXP58" s="406"/>
      <c r="GXQ58" s="406"/>
      <c r="GXR58" s="406"/>
      <c r="GXS58" s="406"/>
      <c r="GXT58" s="406"/>
      <c r="GXU58" s="406"/>
      <c r="GXV58" s="406"/>
      <c r="GXW58" s="406"/>
      <c r="GXX58" s="406"/>
      <c r="GXY58" s="406"/>
      <c r="GXZ58" s="406"/>
      <c r="GYA58" s="406"/>
      <c r="GYB58" s="406"/>
      <c r="GYC58" s="406"/>
      <c r="GYD58" s="406"/>
      <c r="GYE58" s="406"/>
      <c r="GYF58" s="406"/>
      <c r="GYG58" s="406"/>
      <c r="GYH58" s="406"/>
      <c r="GYI58" s="406"/>
      <c r="GYJ58" s="406"/>
      <c r="GYK58" s="406"/>
      <c r="GYL58" s="406"/>
      <c r="GYM58" s="406"/>
      <c r="GYN58" s="406"/>
      <c r="GYO58" s="406"/>
      <c r="GYP58" s="406"/>
      <c r="GYQ58" s="406"/>
      <c r="GYR58" s="406"/>
      <c r="GYS58" s="406"/>
      <c r="GYT58" s="406"/>
      <c r="GYU58" s="406"/>
      <c r="GYV58" s="406"/>
      <c r="GYW58" s="406"/>
      <c r="GYX58" s="406"/>
      <c r="GYY58" s="406"/>
      <c r="GYZ58" s="406"/>
      <c r="GZA58" s="406"/>
      <c r="GZB58" s="406"/>
      <c r="GZC58" s="406"/>
      <c r="GZD58" s="406"/>
      <c r="GZE58" s="406"/>
      <c r="GZF58" s="406"/>
      <c r="GZG58" s="406"/>
      <c r="GZH58" s="406"/>
      <c r="GZI58" s="406"/>
      <c r="GZJ58" s="406"/>
      <c r="GZK58" s="406"/>
      <c r="GZL58" s="406"/>
      <c r="GZM58" s="406"/>
      <c r="GZN58" s="406"/>
      <c r="GZO58" s="406"/>
      <c r="GZP58" s="406"/>
      <c r="GZQ58" s="406"/>
      <c r="GZR58" s="406"/>
      <c r="GZS58" s="406"/>
      <c r="GZT58" s="406"/>
      <c r="GZU58" s="406"/>
      <c r="GZV58" s="406"/>
      <c r="GZW58" s="406"/>
      <c r="GZX58" s="406"/>
      <c r="GZY58" s="406"/>
      <c r="GZZ58" s="406"/>
      <c r="HAA58" s="406"/>
      <c r="HAB58" s="406"/>
      <c r="HAC58" s="406"/>
      <c r="HAD58" s="406"/>
      <c r="HAE58" s="406"/>
      <c r="HAF58" s="406"/>
      <c r="HAG58" s="406"/>
      <c r="HAH58" s="406"/>
      <c r="HAI58" s="406"/>
      <c r="HAJ58" s="406"/>
      <c r="HAK58" s="406"/>
      <c r="HAL58" s="406"/>
      <c r="HAM58" s="406"/>
      <c r="HAN58" s="406"/>
      <c r="HAO58" s="406"/>
      <c r="HAP58" s="406"/>
      <c r="HAQ58" s="406"/>
      <c r="HAR58" s="406"/>
      <c r="HAS58" s="406"/>
      <c r="HAT58" s="406"/>
      <c r="HAU58" s="406"/>
      <c r="HAV58" s="406"/>
      <c r="HAW58" s="406"/>
      <c r="HAX58" s="406"/>
      <c r="HAY58" s="406"/>
      <c r="HAZ58" s="406"/>
      <c r="HBA58" s="406"/>
      <c r="HBB58" s="406"/>
      <c r="HBC58" s="406"/>
      <c r="HBD58" s="406"/>
      <c r="HBE58" s="406"/>
      <c r="HBF58" s="406"/>
      <c r="HBG58" s="406"/>
      <c r="HBH58" s="406"/>
      <c r="HBI58" s="406"/>
      <c r="HBJ58" s="406"/>
      <c r="HBK58" s="406"/>
      <c r="HBL58" s="406"/>
      <c r="HBM58" s="406"/>
      <c r="HBN58" s="406"/>
      <c r="HBO58" s="406"/>
      <c r="HBP58" s="406"/>
      <c r="HBQ58" s="406"/>
      <c r="HBR58" s="406"/>
      <c r="HBS58" s="406"/>
      <c r="HBT58" s="406"/>
      <c r="HBU58" s="406"/>
      <c r="HBV58" s="406"/>
      <c r="HBW58" s="406"/>
      <c r="HBX58" s="406"/>
      <c r="HBY58" s="406"/>
      <c r="HBZ58" s="406"/>
      <c r="HCA58" s="406"/>
      <c r="HCB58" s="406"/>
      <c r="HCC58" s="406"/>
      <c r="HCD58" s="406"/>
      <c r="HCE58" s="406"/>
      <c r="HCF58" s="406"/>
      <c r="HCG58" s="406"/>
      <c r="HCH58" s="406"/>
      <c r="HCI58" s="406"/>
      <c r="HCJ58" s="406"/>
      <c r="HCK58" s="406"/>
      <c r="HCL58" s="406"/>
      <c r="HCM58" s="406"/>
      <c r="HCN58" s="406"/>
      <c r="HCO58" s="406"/>
      <c r="HCP58" s="406"/>
      <c r="HCQ58" s="406"/>
      <c r="HCR58" s="406"/>
      <c r="HCS58" s="406"/>
      <c r="HCT58" s="406"/>
      <c r="HCU58" s="406"/>
      <c r="HCV58" s="406"/>
      <c r="HCW58" s="406"/>
      <c r="HCX58" s="406"/>
      <c r="HCY58" s="406"/>
      <c r="HCZ58" s="406"/>
      <c r="HDA58" s="406"/>
      <c r="HDB58" s="406"/>
      <c r="HDC58" s="406"/>
      <c r="HDD58" s="406"/>
      <c r="HDE58" s="406"/>
      <c r="HDF58" s="406"/>
      <c r="HDG58" s="406"/>
      <c r="HDH58" s="406"/>
      <c r="HDI58" s="406"/>
      <c r="HDJ58" s="406"/>
      <c r="HDK58" s="406"/>
      <c r="HDL58" s="406"/>
      <c r="HDM58" s="406"/>
      <c r="HDN58" s="406"/>
      <c r="HDO58" s="406"/>
      <c r="HDP58" s="406"/>
      <c r="HDQ58" s="406"/>
      <c r="HDR58" s="406"/>
      <c r="HDS58" s="406"/>
      <c r="HDT58" s="406"/>
      <c r="HDU58" s="406"/>
      <c r="HDV58" s="406"/>
      <c r="HDW58" s="406"/>
      <c r="HDX58" s="406"/>
      <c r="HDY58" s="406"/>
      <c r="HDZ58" s="406"/>
      <c r="HEA58" s="406"/>
      <c r="HEB58" s="406"/>
      <c r="HEC58" s="406"/>
      <c r="HED58" s="406"/>
      <c r="HEE58" s="406"/>
      <c r="HEF58" s="406"/>
      <c r="HEG58" s="406"/>
      <c r="HEH58" s="406"/>
      <c r="HEI58" s="406"/>
      <c r="HEJ58" s="406"/>
      <c r="HEK58" s="406"/>
      <c r="HEL58" s="406"/>
      <c r="HEM58" s="406"/>
      <c r="HEN58" s="406"/>
      <c r="HEO58" s="406"/>
      <c r="HEP58" s="406"/>
      <c r="HEQ58" s="406"/>
      <c r="HER58" s="406"/>
      <c r="HES58" s="406"/>
      <c r="HET58" s="406"/>
      <c r="HEU58" s="406"/>
      <c r="HEV58" s="406"/>
      <c r="HEW58" s="406"/>
      <c r="HEX58" s="406"/>
      <c r="HEY58" s="406"/>
      <c r="HEZ58" s="406"/>
      <c r="HFA58" s="406"/>
      <c r="HFB58" s="406"/>
      <c r="HFC58" s="406"/>
      <c r="HFD58" s="406"/>
      <c r="HFE58" s="406"/>
      <c r="HFF58" s="406"/>
      <c r="HFG58" s="406"/>
      <c r="HFH58" s="406"/>
      <c r="HFI58" s="406"/>
      <c r="HFJ58" s="406"/>
      <c r="HFK58" s="406"/>
      <c r="HFL58" s="406"/>
      <c r="HFM58" s="406"/>
      <c r="HFN58" s="406"/>
      <c r="HFO58" s="406"/>
      <c r="HFP58" s="406"/>
      <c r="HFQ58" s="406"/>
      <c r="HFR58" s="406"/>
      <c r="HFS58" s="406"/>
      <c r="HFT58" s="406"/>
      <c r="HFU58" s="406"/>
      <c r="HFV58" s="406"/>
      <c r="HFW58" s="406"/>
      <c r="HFX58" s="406"/>
      <c r="HFY58" s="406"/>
      <c r="HFZ58" s="406"/>
      <c r="HGA58" s="406"/>
      <c r="HGB58" s="406"/>
      <c r="HGC58" s="406"/>
      <c r="HGD58" s="406"/>
      <c r="HGE58" s="406"/>
      <c r="HGF58" s="406"/>
      <c r="HGG58" s="406"/>
      <c r="HGH58" s="406"/>
      <c r="HGI58" s="406"/>
      <c r="HGJ58" s="406"/>
      <c r="HGK58" s="406"/>
      <c r="HGL58" s="406"/>
      <c r="HGM58" s="406"/>
      <c r="HGN58" s="406"/>
      <c r="HGO58" s="406"/>
      <c r="HGP58" s="406"/>
      <c r="HGQ58" s="406"/>
      <c r="HGR58" s="406"/>
      <c r="HGS58" s="406"/>
      <c r="HGT58" s="406"/>
      <c r="HGU58" s="406"/>
      <c r="HGV58" s="406"/>
      <c r="HGW58" s="406"/>
      <c r="HGX58" s="406"/>
      <c r="HGY58" s="406"/>
      <c r="HGZ58" s="406"/>
      <c r="HHA58" s="406"/>
      <c r="HHB58" s="406"/>
      <c r="HHC58" s="406"/>
      <c r="HHD58" s="406"/>
      <c r="HHE58" s="406"/>
      <c r="HHF58" s="406"/>
      <c r="HHG58" s="406"/>
      <c r="HHH58" s="406"/>
      <c r="HHI58" s="406"/>
      <c r="HHJ58" s="406"/>
      <c r="HHK58" s="406"/>
      <c r="HHL58" s="406"/>
      <c r="HHM58" s="406"/>
      <c r="HHN58" s="406"/>
      <c r="HHO58" s="406"/>
      <c r="HHP58" s="406"/>
      <c r="HHQ58" s="406"/>
      <c r="HHR58" s="406"/>
      <c r="HHS58" s="406"/>
      <c r="HHT58" s="406"/>
      <c r="HHU58" s="406"/>
      <c r="HHV58" s="406"/>
      <c r="HHW58" s="406"/>
      <c r="HHX58" s="406"/>
      <c r="HHY58" s="406"/>
      <c r="HHZ58" s="406"/>
      <c r="HIA58" s="406"/>
      <c r="HIB58" s="406"/>
      <c r="HIC58" s="406"/>
      <c r="HID58" s="406"/>
      <c r="HIE58" s="406"/>
      <c r="HIF58" s="406"/>
      <c r="HIG58" s="406"/>
      <c r="HIH58" s="406"/>
      <c r="HII58" s="406"/>
      <c r="HIJ58" s="406"/>
      <c r="HIK58" s="406"/>
      <c r="HIL58" s="406"/>
      <c r="HIM58" s="406"/>
      <c r="HIN58" s="406"/>
      <c r="HIO58" s="406"/>
      <c r="HIP58" s="406"/>
      <c r="HIQ58" s="406"/>
      <c r="HIR58" s="406"/>
      <c r="HIS58" s="406"/>
      <c r="HIT58" s="406"/>
      <c r="HIU58" s="406"/>
      <c r="HIV58" s="406"/>
      <c r="HIW58" s="406"/>
      <c r="HIX58" s="406"/>
      <c r="HIY58" s="406"/>
      <c r="HIZ58" s="406"/>
      <c r="HJA58" s="406"/>
      <c r="HJB58" s="406"/>
      <c r="HJC58" s="406"/>
      <c r="HJD58" s="406"/>
      <c r="HJE58" s="406"/>
      <c r="HJF58" s="406"/>
      <c r="HJG58" s="406"/>
      <c r="HJH58" s="406"/>
      <c r="HJI58" s="406"/>
      <c r="HJJ58" s="406"/>
      <c r="HJK58" s="406"/>
      <c r="HJL58" s="406"/>
      <c r="HJM58" s="406"/>
      <c r="HJN58" s="406"/>
      <c r="HJO58" s="406"/>
      <c r="HJP58" s="406"/>
      <c r="HJQ58" s="406"/>
      <c r="HJR58" s="406"/>
      <c r="HJS58" s="406"/>
      <c r="HJT58" s="406"/>
      <c r="HJU58" s="406"/>
      <c r="HJV58" s="406"/>
      <c r="HJW58" s="406"/>
      <c r="HJX58" s="406"/>
      <c r="HJY58" s="406"/>
      <c r="HJZ58" s="406"/>
      <c r="HKA58" s="406"/>
      <c r="HKB58" s="406"/>
      <c r="HKC58" s="406"/>
      <c r="HKD58" s="406"/>
      <c r="HKE58" s="406"/>
      <c r="HKF58" s="406"/>
      <c r="HKG58" s="406"/>
      <c r="HKH58" s="406"/>
      <c r="HKI58" s="406"/>
      <c r="HKJ58" s="406"/>
      <c r="HKK58" s="406"/>
      <c r="HKL58" s="406"/>
      <c r="HKM58" s="406"/>
      <c r="HKN58" s="406"/>
      <c r="HKO58" s="406"/>
      <c r="HKP58" s="406"/>
      <c r="HKQ58" s="406"/>
      <c r="HKR58" s="406"/>
      <c r="HKS58" s="406"/>
      <c r="HKT58" s="406"/>
      <c r="HKU58" s="406"/>
      <c r="HKV58" s="406"/>
      <c r="HKW58" s="406"/>
      <c r="HKX58" s="406"/>
      <c r="HKY58" s="406"/>
      <c r="HKZ58" s="406"/>
      <c r="HLA58" s="406"/>
      <c r="HLB58" s="406"/>
      <c r="HLC58" s="406"/>
      <c r="HLD58" s="406"/>
      <c r="HLE58" s="406"/>
      <c r="HLF58" s="406"/>
      <c r="HLG58" s="406"/>
      <c r="HLH58" s="406"/>
      <c r="HLI58" s="406"/>
      <c r="HLJ58" s="406"/>
      <c r="HLK58" s="406"/>
      <c r="HLL58" s="406"/>
      <c r="HLM58" s="406"/>
      <c r="HLN58" s="406"/>
      <c r="HLO58" s="406"/>
      <c r="HLP58" s="406"/>
      <c r="HLQ58" s="406"/>
      <c r="HLR58" s="406"/>
      <c r="HLS58" s="406"/>
      <c r="HLT58" s="406"/>
      <c r="HLU58" s="406"/>
      <c r="HLV58" s="406"/>
      <c r="HLW58" s="406"/>
      <c r="HLX58" s="406"/>
      <c r="HLY58" s="406"/>
      <c r="HLZ58" s="406"/>
      <c r="HMA58" s="406"/>
      <c r="HMB58" s="406"/>
      <c r="HMC58" s="406"/>
      <c r="HMD58" s="406"/>
      <c r="HME58" s="406"/>
      <c r="HMF58" s="406"/>
      <c r="HMG58" s="406"/>
      <c r="HMH58" s="406"/>
      <c r="HMI58" s="406"/>
      <c r="HMJ58" s="406"/>
      <c r="HMK58" s="406"/>
      <c r="HML58" s="406"/>
      <c r="HMM58" s="406"/>
      <c r="HMN58" s="406"/>
      <c r="HMO58" s="406"/>
      <c r="HMP58" s="406"/>
      <c r="HMQ58" s="406"/>
      <c r="HMR58" s="406"/>
      <c r="HMS58" s="406"/>
      <c r="HMT58" s="406"/>
      <c r="HMU58" s="406"/>
      <c r="HMV58" s="406"/>
      <c r="HMW58" s="406"/>
      <c r="HMX58" s="406"/>
      <c r="HMY58" s="406"/>
      <c r="HMZ58" s="406"/>
      <c r="HNA58" s="406"/>
      <c r="HNB58" s="406"/>
      <c r="HNC58" s="406"/>
      <c r="HND58" s="406"/>
      <c r="HNE58" s="406"/>
      <c r="HNF58" s="406"/>
      <c r="HNG58" s="406"/>
      <c r="HNH58" s="406"/>
      <c r="HNI58" s="406"/>
      <c r="HNJ58" s="406"/>
      <c r="HNK58" s="406"/>
      <c r="HNL58" s="406"/>
      <c r="HNM58" s="406"/>
      <c r="HNN58" s="406"/>
      <c r="HNO58" s="406"/>
      <c r="HNP58" s="406"/>
      <c r="HNQ58" s="406"/>
      <c r="HNR58" s="406"/>
      <c r="HNS58" s="406"/>
      <c r="HNT58" s="406"/>
      <c r="HNU58" s="406"/>
      <c r="HNV58" s="406"/>
      <c r="HNW58" s="406"/>
      <c r="HNX58" s="406"/>
      <c r="HNY58" s="406"/>
      <c r="HNZ58" s="406"/>
      <c r="HOA58" s="406"/>
      <c r="HOB58" s="406"/>
      <c r="HOC58" s="406"/>
      <c r="HOD58" s="406"/>
      <c r="HOE58" s="406"/>
      <c r="HOF58" s="406"/>
      <c r="HOG58" s="406"/>
      <c r="HOH58" s="406"/>
      <c r="HOI58" s="406"/>
      <c r="HOJ58" s="406"/>
      <c r="HOK58" s="406"/>
      <c r="HOL58" s="406"/>
      <c r="HOM58" s="406"/>
      <c r="HON58" s="406"/>
      <c r="HOO58" s="406"/>
      <c r="HOP58" s="406"/>
      <c r="HOQ58" s="406"/>
      <c r="HOR58" s="406"/>
      <c r="HOS58" s="406"/>
      <c r="HOT58" s="406"/>
      <c r="HOU58" s="406"/>
      <c r="HOV58" s="406"/>
      <c r="HOW58" s="406"/>
      <c r="HOX58" s="406"/>
      <c r="HOY58" s="406"/>
      <c r="HOZ58" s="406"/>
      <c r="HPA58" s="406"/>
      <c r="HPB58" s="406"/>
      <c r="HPC58" s="406"/>
      <c r="HPD58" s="406"/>
      <c r="HPE58" s="406"/>
      <c r="HPF58" s="406"/>
      <c r="HPG58" s="406"/>
      <c r="HPH58" s="406"/>
      <c r="HPI58" s="406"/>
      <c r="HPJ58" s="406"/>
      <c r="HPK58" s="406"/>
      <c r="HPL58" s="406"/>
      <c r="HPM58" s="406"/>
      <c r="HPN58" s="406"/>
      <c r="HPO58" s="406"/>
      <c r="HPP58" s="406"/>
      <c r="HPQ58" s="406"/>
      <c r="HPR58" s="406"/>
      <c r="HPS58" s="406"/>
      <c r="HPT58" s="406"/>
      <c r="HPU58" s="406"/>
      <c r="HPV58" s="406"/>
      <c r="HPW58" s="406"/>
      <c r="HPX58" s="406"/>
      <c r="HPY58" s="406"/>
      <c r="HPZ58" s="406"/>
      <c r="HQA58" s="406"/>
      <c r="HQB58" s="406"/>
      <c r="HQC58" s="406"/>
      <c r="HQD58" s="406"/>
      <c r="HQE58" s="406"/>
      <c r="HQF58" s="406"/>
      <c r="HQG58" s="406"/>
      <c r="HQH58" s="406"/>
      <c r="HQI58" s="406"/>
      <c r="HQJ58" s="406"/>
      <c r="HQK58" s="406"/>
      <c r="HQL58" s="406"/>
      <c r="HQM58" s="406"/>
      <c r="HQN58" s="406"/>
      <c r="HQO58" s="406"/>
      <c r="HQP58" s="406"/>
      <c r="HQQ58" s="406"/>
      <c r="HQR58" s="406"/>
      <c r="HQS58" s="406"/>
      <c r="HQT58" s="406"/>
      <c r="HQU58" s="406"/>
      <c r="HQV58" s="406"/>
      <c r="HQW58" s="406"/>
      <c r="HQX58" s="406"/>
      <c r="HQY58" s="406"/>
      <c r="HQZ58" s="406"/>
      <c r="HRA58" s="406"/>
      <c r="HRB58" s="406"/>
      <c r="HRC58" s="406"/>
      <c r="HRD58" s="406"/>
      <c r="HRE58" s="406"/>
      <c r="HRF58" s="406"/>
      <c r="HRG58" s="406"/>
      <c r="HRH58" s="406"/>
      <c r="HRI58" s="406"/>
      <c r="HRJ58" s="406"/>
      <c r="HRK58" s="406"/>
      <c r="HRL58" s="406"/>
      <c r="HRM58" s="406"/>
      <c r="HRN58" s="406"/>
      <c r="HRO58" s="406"/>
      <c r="HRP58" s="406"/>
      <c r="HRQ58" s="406"/>
      <c r="HRR58" s="406"/>
      <c r="HRS58" s="406"/>
      <c r="HRT58" s="406"/>
      <c r="HRU58" s="406"/>
      <c r="HRV58" s="406"/>
      <c r="HRW58" s="406"/>
      <c r="HRX58" s="406"/>
      <c r="HRY58" s="406"/>
      <c r="HRZ58" s="406"/>
      <c r="HSA58" s="406"/>
      <c r="HSB58" s="406"/>
      <c r="HSC58" s="406"/>
      <c r="HSD58" s="406"/>
      <c r="HSE58" s="406"/>
      <c r="HSF58" s="406"/>
      <c r="HSG58" s="406"/>
      <c r="HSH58" s="406"/>
      <c r="HSI58" s="406"/>
      <c r="HSJ58" s="406"/>
      <c r="HSK58" s="406"/>
      <c r="HSL58" s="406"/>
      <c r="HSM58" s="406"/>
      <c r="HSN58" s="406"/>
      <c r="HSO58" s="406"/>
      <c r="HSP58" s="406"/>
      <c r="HSQ58" s="406"/>
      <c r="HSR58" s="406"/>
      <c r="HSS58" s="406"/>
      <c r="HST58" s="406"/>
      <c r="HSU58" s="406"/>
      <c r="HSV58" s="406"/>
      <c r="HSW58" s="406"/>
      <c r="HSX58" s="406"/>
      <c r="HSY58" s="406"/>
      <c r="HSZ58" s="406"/>
      <c r="HTA58" s="406"/>
      <c r="HTB58" s="406"/>
      <c r="HTC58" s="406"/>
      <c r="HTD58" s="406"/>
      <c r="HTE58" s="406"/>
      <c r="HTF58" s="406"/>
      <c r="HTG58" s="406"/>
      <c r="HTH58" s="406"/>
      <c r="HTI58" s="406"/>
      <c r="HTJ58" s="406"/>
      <c r="HTK58" s="406"/>
      <c r="HTL58" s="406"/>
      <c r="HTM58" s="406"/>
      <c r="HTN58" s="406"/>
      <c r="HTO58" s="406"/>
      <c r="HTP58" s="406"/>
      <c r="HTQ58" s="406"/>
      <c r="HTR58" s="406"/>
      <c r="HTS58" s="406"/>
      <c r="HTT58" s="406"/>
      <c r="HTU58" s="406"/>
      <c r="HTV58" s="406"/>
      <c r="HTW58" s="406"/>
      <c r="HTX58" s="406"/>
      <c r="HTY58" s="406"/>
      <c r="HTZ58" s="406"/>
      <c r="HUA58" s="406"/>
      <c r="HUB58" s="406"/>
      <c r="HUC58" s="406"/>
      <c r="HUD58" s="406"/>
      <c r="HUE58" s="406"/>
      <c r="HUF58" s="406"/>
      <c r="HUG58" s="406"/>
      <c r="HUH58" s="406"/>
      <c r="HUI58" s="406"/>
      <c r="HUJ58" s="406"/>
      <c r="HUK58" s="406"/>
      <c r="HUL58" s="406"/>
      <c r="HUM58" s="406"/>
      <c r="HUN58" s="406"/>
      <c r="HUO58" s="406"/>
      <c r="HUP58" s="406"/>
      <c r="HUQ58" s="406"/>
      <c r="HUR58" s="406"/>
      <c r="HUS58" s="406"/>
      <c r="HUT58" s="406"/>
      <c r="HUU58" s="406"/>
      <c r="HUV58" s="406"/>
      <c r="HUW58" s="406"/>
      <c r="HUX58" s="406"/>
      <c r="HUY58" s="406"/>
      <c r="HUZ58" s="406"/>
      <c r="HVA58" s="406"/>
      <c r="HVB58" s="406"/>
      <c r="HVC58" s="406"/>
      <c r="HVD58" s="406"/>
      <c r="HVE58" s="406"/>
      <c r="HVF58" s="406"/>
      <c r="HVG58" s="406"/>
      <c r="HVH58" s="406"/>
      <c r="HVI58" s="406"/>
      <c r="HVJ58" s="406"/>
      <c r="HVK58" s="406"/>
      <c r="HVL58" s="406"/>
      <c r="HVM58" s="406"/>
      <c r="HVN58" s="406"/>
      <c r="HVO58" s="406"/>
      <c r="HVP58" s="406"/>
      <c r="HVQ58" s="406"/>
      <c r="HVR58" s="406"/>
      <c r="HVS58" s="406"/>
      <c r="HVT58" s="406"/>
      <c r="HVU58" s="406"/>
      <c r="HVV58" s="406"/>
      <c r="HVW58" s="406"/>
      <c r="HVX58" s="406"/>
      <c r="HVY58" s="406"/>
      <c r="HVZ58" s="406"/>
      <c r="HWA58" s="406"/>
      <c r="HWB58" s="406"/>
      <c r="HWC58" s="406"/>
      <c r="HWD58" s="406"/>
      <c r="HWE58" s="406"/>
      <c r="HWF58" s="406"/>
      <c r="HWG58" s="406"/>
      <c r="HWH58" s="406"/>
      <c r="HWI58" s="406"/>
      <c r="HWJ58" s="406"/>
      <c r="HWK58" s="406"/>
      <c r="HWL58" s="406"/>
      <c r="HWM58" s="406"/>
      <c r="HWN58" s="406"/>
      <c r="HWO58" s="406"/>
      <c r="HWP58" s="406"/>
      <c r="HWQ58" s="406"/>
      <c r="HWR58" s="406"/>
      <c r="HWS58" s="406"/>
      <c r="HWT58" s="406"/>
      <c r="HWU58" s="406"/>
      <c r="HWV58" s="406"/>
      <c r="HWW58" s="406"/>
      <c r="HWX58" s="406"/>
      <c r="HWY58" s="406"/>
      <c r="HWZ58" s="406"/>
      <c r="HXA58" s="406"/>
      <c r="HXB58" s="406"/>
      <c r="HXC58" s="406"/>
      <c r="HXD58" s="406"/>
      <c r="HXE58" s="406"/>
      <c r="HXF58" s="406"/>
      <c r="HXG58" s="406"/>
      <c r="HXH58" s="406"/>
      <c r="HXI58" s="406"/>
      <c r="HXJ58" s="406"/>
      <c r="HXK58" s="406"/>
      <c r="HXL58" s="406"/>
      <c r="HXM58" s="406"/>
      <c r="HXN58" s="406"/>
      <c r="HXO58" s="406"/>
      <c r="HXP58" s="406"/>
      <c r="HXQ58" s="406"/>
      <c r="HXR58" s="406"/>
      <c r="HXS58" s="406"/>
      <c r="HXT58" s="406"/>
      <c r="HXU58" s="406"/>
      <c r="HXV58" s="406"/>
      <c r="HXW58" s="406"/>
      <c r="HXX58" s="406"/>
      <c r="HXY58" s="406"/>
      <c r="HXZ58" s="406"/>
      <c r="HYA58" s="406"/>
      <c r="HYB58" s="406"/>
      <c r="HYC58" s="406"/>
      <c r="HYD58" s="406"/>
      <c r="HYE58" s="406"/>
      <c r="HYF58" s="406"/>
      <c r="HYG58" s="406"/>
      <c r="HYH58" s="406"/>
      <c r="HYI58" s="406"/>
      <c r="HYJ58" s="406"/>
      <c r="HYK58" s="406"/>
      <c r="HYL58" s="406"/>
      <c r="HYM58" s="406"/>
      <c r="HYN58" s="406"/>
      <c r="HYO58" s="406"/>
      <c r="HYP58" s="406"/>
      <c r="HYQ58" s="406"/>
      <c r="HYR58" s="406"/>
      <c r="HYS58" s="406"/>
      <c r="HYT58" s="406"/>
      <c r="HYU58" s="406"/>
      <c r="HYV58" s="406"/>
      <c r="HYW58" s="406"/>
      <c r="HYX58" s="406"/>
      <c r="HYY58" s="406"/>
      <c r="HYZ58" s="406"/>
      <c r="HZA58" s="406"/>
      <c r="HZB58" s="406"/>
      <c r="HZC58" s="406"/>
      <c r="HZD58" s="406"/>
      <c r="HZE58" s="406"/>
      <c r="HZF58" s="406"/>
      <c r="HZG58" s="406"/>
      <c r="HZH58" s="406"/>
      <c r="HZI58" s="406"/>
      <c r="HZJ58" s="406"/>
      <c r="HZK58" s="406"/>
      <c r="HZL58" s="406"/>
      <c r="HZM58" s="406"/>
      <c r="HZN58" s="406"/>
      <c r="HZO58" s="406"/>
      <c r="HZP58" s="406"/>
      <c r="HZQ58" s="406"/>
      <c r="HZR58" s="406"/>
      <c r="HZS58" s="406"/>
      <c r="HZT58" s="406"/>
      <c r="HZU58" s="406"/>
      <c r="HZV58" s="406"/>
      <c r="HZW58" s="406"/>
      <c r="HZX58" s="406"/>
      <c r="HZY58" s="406"/>
      <c r="HZZ58" s="406"/>
      <c r="IAA58" s="406"/>
      <c r="IAB58" s="406"/>
      <c r="IAC58" s="406"/>
      <c r="IAD58" s="406"/>
      <c r="IAE58" s="406"/>
      <c r="IAF58" s="406"/>
      <c r="IAG58" s="406"/>
      <c r="IAH58" s="406"/>
      <c r="IAI58" s="406"/>
      <c r="IAJ58" s="406"/>
      <c r="IAK58" s="406"/>
      <c r="IAL58" s="406"/>
      <c r="IAM58" s="406"/>
      <c r="IAN58" s="406"/>
      <c r="IAO58" s="406"/>
      <c r="IAP58" s="406"/>
      <c r="IAQ58" s="406"/>
      <c r="IAR58" s="406"/>
      <c r="IAS58" s="406"/>
      <c r="IAT58" s="406"/>
      <c r="IAU58" s="406"/>
      <c r="IAV58" s="406"/>
      <c r="IAW58" s="406"/>
      <c r="IAX58" s="406"/>
      <c r="IAY58" s="406"/>
      <c r="IAZ58" s="406"/>
      <c r="IBA58" s="406"/>
      <c r="IBB58" s="406"/>
      <c r="IBC58" s="406"/>
      <c r="IBD58" s="406"/>
      <c r="IBE58" s="406"/>
      <c r="IBF58" s="406"/>
      <c r="IBG58" s="406"/>
      <c r="IBH58" s="406"/>
      <c r="IBI58" s="406"/>
      <c r="IBJ58" s="406"/>
      <c r="IBK58" s="406"/>
      <c r="IBL58" s="406"/>
      <c r="IBM58" s="406"/>
      <c r="IBN58" s="406"/>
      <c r="IBO58" s="406"/>
      <c r="IBP58" s="406"/>
      <c r="IBQ58" s="406"/>
      <c r="IBR58" s="406"/>
      <c r="IBS58" s="406"/>
      <c r="IBT58" s="406"/>
      <c r="IBU58" s="406"/>
      <c r="IBV58" s="406"/>
      <c r="IBW58" s="406"/>
      <c r="IBX58" s="406"/>
      <c r="IBY58" s="406"/>
      <c r="IBZ58" s="406"/>
      <c r="ICA58" s="406"/>
      <c r="ICB58" s="406"/>
      <c r="ICC58" s="406"/>
      <c r="ICD58" s="406"/>
      <c r="ICE58" s="406"/>
      <c r="ICF58" s="406"/>
      <c r="ICG58" s="406"/>
      <c r="ICH58" s="406"/>
      <c r="ICI58" s="406"/>
      <c r="ICJ58" s="406"/>
      <c r="ICK58" s="406"/>
      <c r="ICL58" s="406"/>
      <c r="ICM58" s="406"/>
      <c r="ICN58" s="406"/>
      <c r="ICO58" s="406"/>
      <c r="ICP58" s="406"/>
      <c r="ICQ58" s="406"/>
      <c r="ICR58" s="406"/>
      <c r="ICS58" s="406"/>
      <c r="ICT58" s="406"/>
      <c r="ICU58" s="406"/>
      <c r="ICV58" s="406"/>
      <c r="ICW58" s="406"/>
      <c r="ICX58" s="406"/>
      <c r="ICY58" s="406"/>
      <c r="ICZ58" s="406"/>
      <c r="IDA58" s="406"/>
      <c r="IDB58" s="406"/>
      <c r="IDC58" s="406"/>
      <c r="IDD58" s="406"/>
      <c r="IDE58" s="406"/>
      <c r="IDF58" s="406"/>
      <c r="IDG58" s="406"/>
      <c r="IDH58" s="406"/>
      <c r="IDI58" s="406"/>
      <c r="IDJ58" s="406"/>
      <c r="IDK58" s="406"/>
      <c r="IDL58" s="406"/>
      <c r="IDM58" s="406"/>
      <c r="IDN58" s="406"/>
      <c r="IDO58" s="406"/>
      <c r="IDP58" s="406"/>
      <c r="IDQ58" s="406"/>
      <c r="IDR58" s="406"/>
      <c r="IDS58" s="406"/>
      <c r="IDT58" s="406"/>
      <c r="IDU58" s="406"/>
      <c r="IDV58" s="406"/>
      <c r="IDW58" s="406"/>
      <c r="IDX58" s="406"/>
      <c r="IDY58" s="406"/>
      <c r="IDZ58" s="406"/>
      <c r="IEA58" s="406"/>
      <c r="IEB58" s="406"/>
      <c r="IEC58" s="406"/>
      <c r="IED58" s="406"/>
      <c r="IEE58" s="406"/>
      <c r="IEF58" s="406"/>
      <c r="IEG58" s="406"/>
      <c r="IEH58" s="406"/>
      <c r="IEI58" s="406"/>
      <c r="IEJ58" s="406"/>
      <c r="IEK58" s="406"/>
      <c r="IEL58" s="406"/>
      <c r="IEM58" s="406"/>
      <c r="IEN58" s="406"/>
      <c r="IEO58" s="406"/>
      <c r="IEP58" s="406"/>
      <c r="IEQ58" s="406"/>
      <c r="IER58" s="406"/>
      <c r="IES58" s="406"/>
      <c r="IET58" s="406"/>
      <c r="IEU58" s="406"/>
      <c r="IEV58" s="406"/>
      <c r="IEW58" s="406"/>
      <c r="IEX58" s="406"/>
      <c r="IEY58" s="406"/>
      <c r="IEZ58" s="406"/>
      <c r="IFA58" s="406"/>
      <c r="IFB58" s="406"/>
      <c r="IFC58" s="406"/>
      <c r="IFD58" s="406"/>
      <c r="IFE58" s="406"/>
      <c r="IFF58" s="406"/>
      <c r="IFG58" s="406"/>
      <c r="IFH58" s="406"/>
      <c r="IFI58" s="406"/>
      <c r="IFJ58" s="406"/>
      <c r="IFK58" s="406"/>
      <c r="IFL58" s="406"/>
      <c r="IFM58" s="406"/>
      <c r="IFN58" s="406"/>
      <c r="IFO58" s="406"/>
      <c r="IFP58" s="406"/>
      <c r="IFQ58" s="406"/>
      <c r="IFR58" s="406"/>
      <c r="IFS58" s="406"/>
      <c r="IFT58" s="406"/>
      <c r="IFU58" s="406"/>
      <c r="IFV58" s="406"/>
      <c r="IFW58" s="406"/>
      <c r="IFX58" s="406"/>
      <c r="IFY58" s="406"/>
      <c r="IFZ58" s="406"/>
      <c r="IGA58" s="406"/>
      <c r="IGB58" s="406"/>
      <c r="IGC58" s="406"/>
      <c r="IGD58" s="406"/>
      <c r="IGE58" s="406"/>
      <c r="IGF58" s="406"/>
      <c r="IGG58" s="406"/>
      <c r="IGH58" s="406"/>
      <c r="IGI58" s="406"/>
      <c r="IGJ58" s="406"/>
      <c r="IGK58" s="406"/>
      <c r="IGL58" s="406"/>
      <c r="IGM58" s="406"/>
      <c r="IGN58" s="406"/>
      <c r="IGO58" s="406"/>
      <c r="IGP58" s="406"/>
      <c r="IGQ58" s="406"/>
      <c r="IGR58" s="406"/>
      <c r="IGS58" s="406"/>
      <c r="IGT58" s="406"/>
      <c r="IGU58" s="406"/>
      <c r="IGV58" s="406"/>
      <c r="IGW58" s="406"/>
      <c r="IGX58" s="406"/>
      <c r="IGY58" s="406"/>
      <c r="IGZ58" s="406"/>
      <c r="IHA58" s="406"/>
      <c r="IHB58" s="406"/>
      <c r="IHC58" s="406"/>
      <c r="IHD58" s="406"/>
      <c r="IHE58" s="406"/>
      <c r="IHF58" s="406"/>
      <c r="IHG58" s="406"/>
      <c r="IHH58" s="406"/>
      <c r="IHI58" s="406"/>
      <c r="IHJ58" s="406"/>
      <c r="IHK58" s="406"/>
      <c r="IHL58" s="406"/>
      <c r="IHM58" s="406"/>
      <c r="IHN58" s="406"/>
      <c r="IHO58" s="406"/>
      <c r="IHP58" s="406"/>
      <c r="IHQ58" s="406"/>
      <c r="IHR58" s="406"/>
      <c r="IHS58" s="406"/>
      <c r="IHT58" s="406"/>
      <c r="IHU58" s="406"/>
      <c r="IHV58" s="406"/>
      <c r="IHW58" s="406"/>
      <c r="IHX58" s="406"/>
      <c r="IHY58" s="406"/>
      <c r="IHZ58" s="406"/>
      <c r="IIA58" s="406"/>
      <c r="IIB58" s="406"/>
      <c r="IIC58" s="406"/>
      <c r="IID58" s="406"/>
      <c r="IIE58" s="406"/>
      <c r="IIF58" s="406"/>
      <c r="IIG58" s="406"/>
      <c r="IIH58" s="406"/>
      <c r="III58" s="406"/>
      <c r="IIJ58" s="406"/>
      <c r="IIK58" s="406"/>
      <c r="IIL58" s="406"/>
      <c r="IIM58" s="406"/>
      <c r="IIN58" s="406"/>
      <c r="IIO58" s="406"/>
      <c r="IIP58" s="406"/>
      <c r="IIQ58" s="406"/>
      <c r="IIR58" s="406"/>
      <c r="IIS58" s="406"/>
      <c r="IIT58" s="406"/>
      <c r="IIU58" s="406"/>
      <c r="IIV58" s="406"/>
      <c r="IIW58" s="406"/>
      <c r="IIX58" s="406"/>
      <c r="IIY58" s="406"/>
      <c r="IIZ58" s="406"/>
      <c r="IJA58" s="406"/>
      <c r="IJB58" s="406"/>
      <c r="IJC58" s="406"/>
      <c r="IJD58" s="406"/>
      <c r="IJE58" s="406"/>
      <c r="IJF58" s="406"/>
      <c r="IJG58" s="406"/>
      <c r="IJH58" s="406"/>
      <c r="IJI58" s="406"/>
      <c r="IJJ58" s="406"/>
      <c r="IJK58" s="406"/>
      <c r="IJL58" s="406"/>
      <c r="IJM58" s="406"/>
      <c r="IJN58" s="406"/>
      <c r="IJO58" s="406"/>
      <c r="IJP58" s="406"/>
      <c r="IJQ58" s="406"/>
      <c r="IJR58" s="406"/>
      <c r="IJS58" s="406"/>
      <c r="IJT58" s="406"/>
      <c r="IJU58" s="406"/>
      <c r="IJV58" s="406"/>
      <c r="IJW58" s="406"/>
      <c r="IJX58" s="406"/>
      <c r="IJY58" s="406"/>
      <c r="IJZ58" s="406"/>
      <c r="IKA58" s="406"/>
      <c r="IKB58" s="406"/>
      <c r="IKC58" s="406"/>
      <c r="IKD58" s="406"/>
      <c r="IKE58" s="406"/>
      <c r="IKF58" s="406"/>
      <c r="IKG58" s="406"/>
      <c r="IKH58" s="406"/>
      <c r="IKI58" s="406"/>
      <c r="IKJ58" s="406"/>
      <c r="IKK58" s="406"/>
      <c r="IKL58" s="406"/>
      <c r="IKM58" s="406"/>
      <c r="IKN58" s="406"/>
      <c r="IKO58" s="406"/>
      <c r="IKP58" s="406"/>
      <c r="IKQ58" s="406"/>
      <c r="IKR58" s="406"/>
      <c r="IKS58" s="406"/>
      <c r="IKT58" s="406"/>
      <c r="IKU58" s="406"/>
      <c r="IKV58" s="406"/>
      <c r="IKW58" s="406"/>
      <c r="IKX58" s="406"/>
      <c r="IKY58" s="406"/>
      <c r="IKZ58" s="406"/>
      <c r="ILA58" s="406"/>
      <c r="ILB58" s="406"/>
      <c r="ILC58" s="406"/>
      <c r="ILD58" s="406"/>
      <c r="ILE58" s="406"/>
      <c r="ILF58" s="406"/>
      <c r="ILG58" s="406"/>
      <c r="ILH58" s="406"/>
      <c r="ILI58" s="406"/>
      <c r="ILJ58" s="406"/>
      <c r="ILK58" s="406"/>
      <c r="ILL58" s="406"/>
      <c r="ILM58" s="406"/>
      <c r="ILN58" s="406"/>
      <c r="ILO58" s="406"/>
      <c r="ILP58" s="406"/>
      <c r="ILQ58" s="406"/>
      <c r="ILR58" s="406"/>
      <c r="ILS58" s="406"/>
      <c r="ILT58" s="406"/>
      <c r="ILU58" s="406"/>
      <c r="ILV58" s="406"/>
      <c r="ILW58" s="406"/>
      <c r="ILX58" s="406"/>
      <c r="ILY58" s="406"/>
      <c r="ILZ58" s="406"/>
      <c r="IMA58" s="406"/>
      <c r="IMB58" s="406"/>
      <c r="IMC58" s="406"/>
      <c r="IMD58" s="406"/>
      <c r="IME58" s="406"/>
      <c r="IMF58" s="406"/>
      <c r="IMG58" s="406"/>
      <c r="IMH58" s="406"/>
      <c r="IMI58" s="406"/>
      <c r="IMJ58" s="406"/>
      <c r="IMK58" s="406"/>
      <c r="IML58" s="406"/>
      <c r="IMM58" s="406"/>
      <c r="IMN58" s="406"/>
      <c r="IMO58" s="406"/>
      <c r="IMP58" s="406"/>
      <c r="IMQ58" s="406"/>
      <c r="IMR58" s="406"/>
      <c r="IMS58" s="406"/>
      <c r="IMT58" s="406"/>
      <c r="IMU58" s="406"/>
      <c r="IMV58" s="406"/>
      <c r="IMW58" s="406"/>
      <c r="IMX58" s="406"/>
      <c r="IMY58" s="406"/>
      <c r="IMZ58" s="406"/>
      <c r="INA58" s="406"/>
      <c r="INB58" s="406"/>
      <c r="INC58" s="406"/>
      <c r="IND58" s="406"/>
      <c r="INE58" s="406"/>
      <c r="INF58" s="406"/>
      <c r="ING58" s="406"/>
      <c r="INH58" s="406"/>
      <c r="INI58" s="406"/>
      <c r="INJ58" s="406"/>
      <c r="INK58" s="406"/>
      <c r="INL58" s="406"/>
      <c r="INM58" s="406"/>
      <c r="INN58" s="406"/>
      <c r="INO58" s="406"/>
      <c r="INP58" s="406"/>
      <c r="INQ58" s="406"/>
      <c r="INR58" s="406"/>
      <c r="INS58" s="406"/>
      <c r="INT58" s="406"/>
      <c r="INU58" s="406"/>
      <c r="INV58" s="406"/>
      <c r="INW58" s="406"/>
      <c r="INX58" s="406"/>
      <c r="INY58" s="406"/>
      <c r="INZ58" s="406"/>
      <c r="IOA58" s="406"/>
      <c r="IOB58" s="406"/>
      <c r="IOC58" s="406"/>
      <c r="IOD58" s="406"/>
      <c r="IOE58" s="406"/>
      <c r="IOF58" s="406"/>
      <c r="IOG58" s="406"/>
      <c r="IOH58" s="406"/>
      <c r="IOI58" s="406"/>
      <c r="IOJ58" s="406"/>
      <c r="IOK58" s="406"/>
      <c r="IOL58" s="406"/>
      <c r="IOM58" s="406"/>
      <c r="ION58" s="406"/>
      <c r="IOO58" s="406"/>
      <c r="IOP58" s="406"/>
      <c r="IOQ58" s="406"/>
      <c r="IOR58" s="406"/>
      <c r="IOS58" s="406"/>
      <c r="IOT58" s="406"/>
      <c r="IOU58" s="406"/>
      <c r="IOV58" s="406"/>
      <c r="IOW58" s="406"/>
      <c r="IOX58" s="406"/>
      <c r="IOY58" s="406"/>
      <c r="IOZ58" s="406"/>
      <c r="IPA58" s="406"/>
      <c r="IPB58" s="406"/>
      <c r="IPC58" s="406"/>
      <c r="IPD58" s="406"/>
      <c r="IPE58" s="406"/>
      <c r="IPF58" s="406"/>
      <c r="IPG58" s="406"/>
      <c r="IPH58" s="406"/>
      <c r="IPI58" s="406"/>
      <c r="IPJ58" s="406"/>
      <c r="IPK58" s="406"/>
      <c r="IPL58" s="406"/>
      <c r="IPM58" s="406"/>
      <c r="IPN58" s="406"/>
      <c r="IPO58" s="406"/>
      <c r="IPP58" s="406"/>
      <c r="IPQ58" s="406"/>
      <c r="IPR58" s="406"/>
      <c r="IPS58" s="406"/>
      <c r="IPT58" s="406"/>
      <c r="IPU58" s="406"/>
      <c r="IPV58" s="406"/>
      <c r="IPW58" s="406"/>
      <c r="IPX58" s="406"/>
      <c r="IPY58" s="406"/>
      <c r="IPZ58" s="406"/>
      <c r="IQA58" s="406"/>
      <c r="IQB58" s="406"/>
      <c r="IQC58" s="406"/>
      <c r="IQD58" s="406"/>
      <c r="IQE58" s="406"/>
      <c r="IQF58" s="406"/>
      <c r="IQG58" s="406"/>
      <c r="IQH58" s="406"/>
      <c r="IQI58" s="406"/>
      <c r="IQJ58" s="406"/>
      <c r="IQK58" s="406"/>
      <c r="IQL58" s="406"/>
      <c r="IQM58" s="406"/>
      <c r="IQN58" s="406"/>
      <c r="IQO58" s="406"/>
      <c r="IQP58" s="406"/>
      <c r="IQQ58" s="406"/>
      <c r="IQR58" s="406"/>
      <c r="IQS58" s="406"/>
      <c r="IQT58" s="406"/>
      <c r="IQU58" s="406"/>
      <c r="IQV58" s="406"/>
      <c r="IQW58" s="406"/>
      <c r="IQX58" s="406"/>
      <c r="IQY58" s="406"/>
      <c r="IQZ58" s="406"/>
      <c r="IRA58" s="406"/>
      <c r="IRB58" s="406"/>
      <c r="IRC58" s="406"/>
      <c r="IRD58" s="406"/>
      <c r="IRE58" s="406"/>
      <c r="IRF58" s="406"/>
      <c r="IRG58" s="406"/>
      <c r="IRH58" s="406"/>
      <c r="IRI58" s="406"/>
      <c r="IRJ58" s="406"/>
      <c r="IRK58" s="406"/>
      <c r="IRL58" s="406"/>
      <c r="IRM58" s="406"/>
      <c r="IRN58" s="406"/>
      <c r="IRO58" s="406"/>
      <c r="IRP58" s="406"/>
      <c r="IRQ58" s="406"/>
      <c r="IRR58" s="406"/>
      <c r="IRS58" s="406"/>
      <c r="IRT58" s="406"/>
      <c r="IRU58" s="406"/>
      <c r="IRV58" s="406"/>
      <c r="IRW58" s="406"/>
      <c r="IRX58" s="406"/>
      <c r="IRY58" s="406"/>
      <c r="IRZ58" s="406"/>
      <c r="ISA58" s="406"/>
      <c r="ISB58" s="406"/>
      <c r="ISC58" s="406"/>
      <c r="ISD58" s="406"/>
      <c r="ISE58" s="406"/>
      <c r="ISF58" s="406"/>
      <c r="ISG58" s="406"/>
      <c r="ISH58" s="406"/>
      <c r="ISI58" s="406"/>
      <c r="ISJ58" s="406"/>
      <c r="ISK58" s="406"/>
      <c r="ISL58" s="406"/>
      <c r="ISM58" s="406"/>
      <c r="ISN58" s="406"/>
      <c r="ISO58" s="406"/>
      <c r="ISP58" s="406"/>
      <c r="ISQ58" s="406"/>
      <c r="ISR58" s="406"/>
      <c r="ISS58" s="406"/>
      <c r="IST58" s="406"/>
      <c r="ISU58" s="406"/>
      <c r="ISV58" s="406"/>
      <c r="ISW58" s="406"/>
      <c r="ISX58" s="406"/>
      <c r="ISY58" s="406"/>
      <c r="ISZ58" s="406"/>
      <c r="ITA58" s="406"/>
      <c r="ITB58" s="406"/>
      <c r="ITC58" s="406"/>
      <c r="ITD58" s="406"/>
      <c r="ITE58" s="406"/>
      <c r="ITF58" s="406"/>
      <c r="ITG58" s="406"/>
      <c r="ITH58" s="406"/>
      <c r="ITI58" s="406"/>
      <c r="ITJ58" s="406"/>
      <c r="ITK58" s="406"/>
      <c r="ITL58" s="406"/>
      <c r="ITM58" s="406"/>
      <c r="ITN58" s="406"/>
      <c r="ITO58" s="406"/>
      <c r="ITP58" s="406"/>
      <c r="ITQ58" s="406"/>
      <c r="ITR58" s="406"/>
      <c r="ITS58" s="406"/>
      <c r="ITT58" s="406"/>
      <c r="ITU58" s="406"/>
      <c r="ITV58" s="406"/>
      <c r="ITW58" s="406"/>
      <c r="ITX58" s="406"/>
      <c r="ITY58" s="406"/>
      <c r="ITZ58" s="406"/>
      <c r="IUA58" s="406"/>
      <c r="IUB58" s="406"/>
      <c r="IUC58" s="406"/>
      <c r="IUD58" s="406"/>
      <c r="IUE58" s="406"/>
      <c r="IUF58" s="406"/>
      <c r="IUG58" s="406"/>
      <c r="IUH58" s="406"/>
      <c r="IUI58" s="406"/>
      <c r="IUJ58" s="406"/>
      <c r="IUK58" s="406"/>
      <c r="IUL58" s="406"/>
      <c r="IUM58" s="406"/>
      <c r="IUN58" s="406"/>
      <c r="IUO58" s="406"/>
      <c r="IUP58" s="406"/>
      <c r="IUQ58" s="406"/>
      <c r="IUR58" s="406"/>
      <c r="IUS58" s="406"/>
      <c r="IUT58" s="406"/>
      <c r="IUU58" s="406"/>
      <c r="IUV58" s="406"/>
      <c r="IUW58" s="406"/>
      <c r="IUX58" s="406"/>
      <c r="IUY58" s="406"/>
      <c r="IUZ58" s="406"/>
      <c r="IVA58" s="406"/>
      <c r="IVB58" s="406"/>
      <c r="IVC58" s="406"/>
      <c r="IVD58" s="406"/>
      <c r="IVE58" s="406"/>
      <c r="IVF58" s="406"/>
      <c r="IVG58" s="406"/>
      <c r="IVH58" s="406"/>
      <c r="IVI58" s="406"/>
      <c r="IVJ58" s="406"/>
      <c r="IVK58" s="406"/>
      <c r="IVL58" s="406"/>
      <c r="IVM58" s="406"/>
      <c r="IVN58" s="406"/>
      <c r="IVO58" s="406"/>
      <c r="IVP58" s="406"/>
      <c r="IVQ58" s="406"/>
      <c r="IVR58" s="406"/>
      <c r="IVS58" s="406"/>
      <c r="IVT58" s="406"/>
      <c r="IVU58" s="406"/>
      <c r="IVV58" s="406"/>
      <c r="IVW58" s="406"/>
      <c r="IVX58" s="406"/>
      <c r="IVY58" s="406"/>
      <c r="IVZ58" s="406"/>
      <c r="IWA58" s="406"/>
      <c r="IWB58" s="406"/>
      <c r="IWC58" s="406"/>
      <c r="IWD58" s="406"/>
      <c r="IWE58" s="406"/>
      <c r="IWF58" s="406"/>
      <c r="IWG58" s="406"/>
      <c r="IWH58" s="406"/>
      <c r="IWI58" s="406"/>
      <c r="IWJ58" s="406"/>
      <c r="IWK58" s="406"/>
      <c r="IWL58" s="406"/>
      <c r="IWM58" s="406"/>
      <c r="IWN58" s="406"/>
      <c r="IWO58" s="406"/>
      <c r="IWP58" s="406"/>
      <c r="IWQ58" s="406"/>
      <c r="IWR58" s="406"/>
      <c r="IWS58" s="406"/>
      <c r="IWT58" s="406"/>
      <c r="IWU58" s="406"/>
      <c r="IWV58" s="406"/>
      <c r="IWW58" s="406"/>
      <c r="IWX58" s="406"/>
      <c r="IWY58" s="406"/>
      <c r="IWZ58" s="406"/>
      <c r="IXA58" s="406"/>
      <c r="IXB58" s="406"/>
      <c r="IXC58" s="406"/>
      <c r="IXD58" s="406"/>
      <c r="IXE58" s="406"/>
      <c r="IXF58" s="406"/>
      <c r="IXG58" s="406"/>
      <c r="IXH58" s="406"/>
      <c r="IXI58" s="406"/>
      <c r="IXJ58" s="406"/>
      <c r="IXK58" s="406"/>
      <c r="IXL58" s="406"/>
      <c r="IXM58" s="406"/>
      <c r="IXN58" s="406"/>
      <c r="IXO58" s="406"/>
      <c r="IXP58" s="406"/>
      <c r="IXQ58" s="406"/>
      <c r="IXR58" s="406"/>
      <c r="IXS58" s="406"/>
      <c r="IXT58" s="406"/>
      <c r="IXU58" s="406"/>
      <c r="IXV58" s="406"/>
      <c r="IXW58" s="406"/>
      <c r="IXX58" s="406"/>
      <c r="IXY58" s="406"/>
      <c r="IXZ58" s="406"/>
      <c r="IYA58" s="406"/>
      <c r="IYB58" s="406"/>
      <c r="IYC58" s="406"/>
      <c r="IYD58" s="406"/>
      <c r="IYE58" s="406"/>
      <c r="IYF58" s="406"/>
      <c r="IYG58" s="406"/>
      <c r="IYH58" s="406"/>
      <c r="IYI58" s="406"/>
      <c r="IYJ58" s="406"/>
      <c r="IYK58" s="406"/>
      <c r="IYL58" s="406"/>
      <c r="IYM58" s="406"/>
      <c r="IYN58" s="406"/>
      <c r="IYO58" s="406"/>
      <c r="IYP58" s="406"/>
      <c r="IYQ58" s="406"/>
      <c r="IYR58" s="406"/>
      <c r="IYS58" s="406"/>
      <c r="IYT58" s="406"/>
      <c r="IYU58" s="406"/>
      <c r="IYV58" s="406"/>
      <c r="IYW58" s="406"/>
      <c r="IYX58" s="406"/>
      <c r="IYY58" s="406"/>
      <c r="IYZ58" s="406"/>
      <c r="IZA58" s="406"/>
      <c r="IZB58" s="406"/>
      <c r="IZC58" s="406"/>
      <c r="IZD58" s="406"/>
      <c r="IZE58" s="406"/>
      <c r="IZF58" s="406"/>
      <c r="IZG58" s="406"/>
      <c r="IZH58" s="406"/>
      <c r="IZI58" s="406"/>
      <c r="IZJ58" s="406"/>
      <c r="IZK58" s="406"/>
      <c r="IZL58" s="406"/>
      <c r="IZM58" s="406"/>
      <c r="IZN58" s="406"/>
      <c r="IZO58" s="406"/>
      <c r="IZP58" s="406"/>
      <c r="IZQ58" s="406"/>
      <c r="IZR58" s="406"/>
      <c r="IZS58" s="406"/>
      <c r="IZT58" s="406"/>
      <c r="IZU58" s="406"/>
      <c r="IZV58" s="406"/>
      <c r="IZW58" s="406"/>
      <c r="IZX58" s="406"/>
      <c r="IZY58" s="406"/>
      <c r="IZZ58" s="406"/>
      <c r="JAA58" s="406"/>
      <c r="JAB58" s="406"/>
      <c r="JAC58" s="406"/>
      <c r="JAD58" s="406"/>
      <c r="JAE58" s="406"/>
      <c r="JAF58" s="406"/>
      <c r="JAG58" s="406"/>
      <c r="JAH58" s="406"/>
      <c r="JAI58" s="406"/>
      <c r="JAJ58" s="406"/>
      <c r="JAK58" s="406"/>
      <c r="JAL58" s="406"/>
      <c r="JAM58" s="406"/>
      <c r="JAN58" s="406"/>
      <c r="JAO58" s="406"/>
      <c r="JAP58" s="406"/>
      <c r="JAQ58" s="406"/>
      <c r="JAR58" s="406"/>
      <c r="JAS58" s="406"/>
      <c r="JAT58" s="406"/>
      <c r="JAU58" s="406"/>
      <c r="JAV58" s="406"/>
      <c r="JAW58" s="406"/>
      <c r="JAX58" s="406"/>
      <c r="JAY58" s="406"/>
      <c r="JAZ58" s="406"/>
      <c r="JBA58" s="406"/>
      <c r="JBB58" s="406"/>
      <c r="JBC58" s="406"/>
      <c r="JBD58" s="406"/>
      <c r="JBE58" s="406"/>
      <c r="JBF58" s="406"/>
      <c r="JBG58" s="406"/>
      <c r="JBH58" s="406"/>
      <c r="JBI58" s="406"/>
      <c r="JBJ58" s="406"/>
      <c r="JBK58" s="406"/>
      <c r="JBL58" s="406"/>
      <c r="JBM58" s="406"/>
      <c r="JBN58" s="406"/>
      <c r="JBO58" s="406"/>
      <c r="JBP58" s="406"/>
      <c r="JBQ58" s="406"/>
      <c r="JBR58" s="406"/>
      <c r="JBS58" s="406"/>
      <c r="JBT58" s="406"/>
      <c r="JBU58" s="406"/>
      <c r="JBV58" s="406"/>
      <c r="JBW58" s="406"/>
      <c r="JBX58" s="406"/>
      <c r="JBY58" s="406"/>
      <c r="JBZ58" s="406"/>
      <c r="JCA58" s="406"/>
      <c r="JCB58" s="406"/>
      <c r="JCC58" s="406"/>
      <c r="JCD58" s="406"/>
      <c r="JCE58" s="406"/>
      <c r="JCF58" s="406"/>
      <c r="JCG58" s="406"/>
      <c r="JCH58" s="406"/>
      <c r="JCI58" s="406"/>
      <c r="JCJ58" s="406"/>
      <c r="JCK58" s="406"/>
      <c r="JCL58" s="406"/>
      <c r="JCM58" s="406"/>
      <c r="JCN58" s="406"/>
      <c r="JCO58" s="406"/>
      <c r="JCP58" s="406"/>
      <c r="JCQ58" s="406"/>
      <c r="JCR58" s="406"/>
      <c r="JCS58" s="406"/>
      <c r="JCT58" s="406"/>
      <c r="JCU58" s="406"/>
      <c r="JCV58" s="406"/>
      <c r="JCW58" s="406"/>
      <c r="JCX58" s="406"/>
      <c r="JCY58" s="406"/>
      <c r="JCZ58" s="406"/>
      <c r="JDA58" s="406"/>
      <c r="JDB58" s="406"/>
      <c r="JDC58" s="406"/>
      <c r="JDD58" s="406"/>
      <c r="JDE58" s="406"/>
      <c r="JDF58" s="406"/>
      <c r="JDG58" s="406"/>
      <c r="JDH58" s="406"/>
      <c r="JDI58" s="406"/>
      <c r="JDJ58" s="406"/>
      <c r="JDK58" s="406"/>
      <c r="JDL58" s="406"/>
      <c r="JDM58" s="406"/>
      <c r="JDN58" s="406"/>
      <c r="JDO58" s="406"/>
      <c r="JDP58" s="406"/>
      <c r="JDQ58" s="406"/>
      <c r="JDR58" s="406"/>
      <c r="JDS58" s="406"/>
      <c r="JDT58" s="406"/>
      <c r="JDU58" s="406"/>
      <c r="JDV58" s="406"/>
      <c r="JDW58" s="406"/>
      <c r="JDX58" s="406"/>
      <c r="JDY58" s="406"/>
      <c r="JDZ58" s="406"/>
      <c r="JEA58" s="406"/>
      <c r="JEB58" s="406"/>
      <c r="JEC58" s="406"/>
      <c r="JED58" s="406"/>
      <c r="JEE58" s="406"/>
      <c r="JEF58" s="406"/>
      <c r="JEG58" s="406"/>
      <c r="JEH58" s="406"/>
      <c r="JEI58" s="406"/>
      <c r="JEJ58" s="406"/>
      <c r="JEK58" s="406"/>
      <c r="JEL58" s="406"/>
      <c r="JEM58" s="406"/>
      <c r="JEN58" s="406"/>
      <c r="JEO58" s="406"/>
      <c r="JEP58" s="406"/>
      <c r="JEQ58" s="406"/>
      <c r="JER58" s="406"/>
      <c r="JES58" s="406"/>
      <c r="JET58" s="406"/>
      <c r="JEU58" s="406"/>
      <c r="JEV58" s="406"/>
      <c r="JEW58" s="406"/>
      <c r="JEX58" s="406"/>
      <c r="JEY58" s="406"/>
      <c r="JEZ58" s="406"/>
      <c r="JFA58" s="406"/>
      <c r="JFB58" s="406"/>
      <c r="JFC58" s="406"/>
      <c r="JFD58" s="406"/>
      <c r="JFE58" s="406"/>
      <c r="JFF58" s="406"/>
      <c r="JFG58" s="406"/>
      <c r="JFH58" s="406"/>
      <c r="JFI58" s="406"/>
      <c r="JFJ58" s="406"/>
      <c r="JFK58" s="406"/>
      <c r="JFL58" s="406"/>
      <c r="JFM58" s="406"/>
      <c r="JFN58" s="406"/>
      <c r="JFO58" s="406"/>
      <c r="JFP58" s="406"/>
      <c r="JFQ58" s="406"/>
      <c r="JFR58" s="406"/>
      <c r="JFS58" s="406"/>
      <c r="JFT58" s="406"/>
      <c r="JFU58" s="406"/>
      <c r="JFV58" s="406"/>
      <c r="JFW58" s="406"/>
      <c r="JFX58" s="406"/>
      <c r="JFY58" s="406"/>
      <c r="JFZ58" s="406"/>
      <c r="JGA58" s="406"/>
      <c r="JGB58" s="406"/>
      <c r="JGC58" s="406"/>
      <c r="JGD58" s="406"/>
      <c r="JGE58" s="406"/>
      <c r="JGF58" s="406"/>
      <c r="JGG58" s="406"/>
      <c r="JGH58" s="406"/>
      <c r="JGI58" s="406"/>
      <c r="JGJ58" s="406"/>
      <c r="JGK58" s="406"/>
      <c r="JGL58" s="406"/>
      <c r="JGM58" s="406"/>
      <c r="JGN58" s="406"/>
      <c r="JGO58" s="406"/>
      <c r="JGP58" s="406"/>
      <c r="JGQ58" s="406"/>
      <c r="JGR58" s="406"/>
      <c r="JGS58" s="406"/>
      <c r="JGT58" s="406"/>
      <c r="JGU58" s="406"/>
      <c r="JGV58" s="406"/>
      <c r="JGW58" s="406"/>
      <c r="JGX58" s="406"/>
      <c r="JGY58" s="406"/>
      <c r="JGZ58" s="406"/>
      <c r="JHA58" s="406"/>
      <c r="JHB58" s="406"/>
      <c r="JHC58" s="406"/>
      <c r="JHD58" s="406"/>
      <c r="JHE58" s="406"/>
      <c r="JHF58" s="406"/>
      <c r="JHG58" s="406"/>
      <c r="JHH58" s="406"/>
      <c r="JHI58" s="406"/>
      <c r="JHJ58" s="406"/>
      <c r="JHK58" s="406"/>
      <c r="JHL58" s="406"/>
      <c r="JHM58" s="406"/>
      <c r="JHN58" s="406"/>
      <c r="JHO58" s="406"/>
      <c r="JHP58" s="406"/>
      <c r="JHQ58" s="406"/>
      <c r="JHR58" s="406"/>
      <c r="JHS58" s="406"/>
      <c r="JHT58" s="406"/>
      <c r="JHU58" s="406"/>
      <c r="JHV58" s="406"/>
      <c r="JHW58" s="406"/>
      <c r="JHX58" s="406"/>
      <c r="JHY58" s="406"/>
      <c r="JHZ58" s="406"/>
      <c r="JIA58" s="406"/>
      <c r="JIB58" s="406"/>
      <c r="JIC58" s="406"/>
      <c r="JID58" s="406"/>
      <c r="JIE58" s="406"/>
      <c r="JIF58" s="406"/>
      <c r="JIG58" s="406"/>
      <c r="JIH58" s="406"/>
      <c r="JII58" s="406"/>
      <c r="JIJ58" s="406"/>
      <c r="JIK58" s="406"/>
      <c r="JIL58" s="406"/>
      <c r="JIM58" s="406"/>
      <c r="JIN58" s="406"/>
      <c r="JIO58" s="406"/>
      <c r="JIP58" s="406"/>
      <c r="JIQ58" s="406"/>
      <c r="JIR58" s="406"/>
      <c r="JIS58" s="406"/>
      <c r="JIT58" s="406"/>
      <c r="JIU58" s="406"/>
      <c r="JIV58" s="406"/>
      <c r="JIW58" s="406"/>
      <c r="JIX58" s="406"/>
      <c r="JIY58" s="406"/>
      <c r="JIZ58" s="406"/>
      <c r="JJA58" s="406"/>
      <c r="JJB58" s="406"/>
      <c r="JJC58" s="406"/>
      <c r="JJD58" s="406"/>
      <c r="JJE58" s="406"/>
      <c r="JJF58" s="406"/>
      <c r="JJG58" s="406"/>
      <c r="JJH58" s="406"/>
      <c r="JJI58" s="406"/>
      <c r="JJJ58" s="406"/>
      <c r="JJK58" s="406"/>
      <c r="JJL58" s="406"/>
      <c r="JJM58" s="406"/>
      <c r="JJN58" s="406"/>
      <c r="JJO58" s="406"/>
      <c r="JJP58" s="406"/>
      <c r="JJQ58" s="406"/>
      <c r="JJR58" s="406"/>
      <c r="JJS58" s="406"/>
      <c r="JJT58" s="406"/>
      <c r="JJU58" s="406"/>
      <c r="JJV58" s="406"/>
      <c r="JJW58" s="406"/>
      <c r="JJX58" s="406"/>
      <c r="JJY58" s="406"/>
      <c r="JJZ58" s="406"/>
      <c r="JKA58" s="406"/>
      <c r="JKB58" s="406"/>
      <c r="JKC58" s="406"/>
      <c r="JKD58" s="406"/>
      <c r="JKE58" s="406"/>
      <c r="JKF58" s="406"/>
      <c r="JKG58" s="406"/>
      <c r="JKH58" s="406"/>
      <c r="JKI58" s="406"/>
      <c r="JKJ58" s="406"/>
      <c r="JKK58" s="406"/>
      <c r="JKL58" s="406"/>
      <c r="JKM58" s="406"/>
      <c r="JKN58" s="406"/>
      <c r="JKO58" s="406"/>
      <c r="JKP58" s="406"/>
      <c r="JKQ58" s="406"/>
      <c r="JKR58" s="406"/>
      <c r="JKS58" s="406"/>
      <c r="JKT58" s="406"/>
      <c r="JKU58" s="406"/>
      <c r="JKV58" s="406"/>
      <c r="JKW58" s="406"/>
      <c r="JKX58" s="406"/>
      <c r="JKY58" s="406"/>
      <c r="JKZ58" s="406"/>
      <c r="JLA58" s="406"/>
      <c r="JLB58" s="406"/>
      <c r="JLC58" s="406"/>
      <c r="JLD58" s="406"/>
      <c r="JLE58" s="406"/>
      <c r="JLF58" s="406"/>
      <c r="JLG58" s="406"/>
      <c r="JLH58" s="406"/>
      <c r="JLI58" s="406"/>
      <c r="JLJ58" s="406"/>
      <c r="JLK58" s="406"/>
      <c r="JLL58" s="406"/>
      <c r="JLM58" s="406"/>
      <c r="JLN58" s="406"/>
      <c r="JLO58" s="406"/>
      <c r="JLP58" s="406"/>
      <c r="JLQ58" s="406"/>
      <c r="JLR58" s="406"/>
      <c r="JLS58" s="406"/>
      <c r="JLT58" s="406"/>
      <c r="JLU58" s="406"/>
      <c r="JLV58" s="406"/>
      <c r="JLW58" s="406"/>
      <c r="JLX58" s="406"/>
      <c r="JLY58" s="406"/>
      <c r="JLZ58" s="406"/>
      <c r="JMA58" s="406"/>
      <c r="JMB58" s="406"/>
      <c r="JMC58" s="406"/>
      <c r="JMD58" s="406"/>
      <c r="JME58" s="406"/>
      <c r="JMF58" s="406"/>
      <c r="JMG58" s="406"/>
      <c r="JMH58" s="406"/>
      <c r="JMI58" s="406"/>
      <c r="JMJ58" s="406"/>
      <c r="JMK58" s="406"/>
      <c r="JML58" s="406"/>
      <c r="JMM58" s="406"/>
      <c r="JMN58" s="406"/>
      <c r="JMO58" s="406"/>
      <c r="JMP58" s="406"/>
      <c r="JMQ58" s="406"/>
      <c r="JMR58" s="406"/>
      <c r="JMS58" s="406"/>
      <c r="JMT58" s="406"/>
      <c r="JMU58" s="406"/>
      <c r="JMV58" s="406"/>
      <c r="JMW58" s="406"/>
      <c r="JMX58" s="406"/>
      <c r="JMY58" s="406"/>
      <c r="JMZ58" s="406"/>
      <c r="JNA58" s="406"/>
      <c r="JNB58" s="406"/>
      <c r="JNC58" s="406"/>
      <c r="JND58" s="406"/>
      <c r="JNE58" s="406"/>
      <c r="JNF58" s="406"/>
      <c r="JNG58" s="406"/>
      <c r="JNH58" s="406"/>
      <c r="JNI58" s="406"/>
      <c r="JNJ58" s="406"/>
      <c r="JNK58" s="406"/>
      <c r="JNL58" s="406"/>
      <c r="JNM58" s="406"/>
      <c r="JNN58" s="406"/>
      <c r="JNO58" s="406"/>
      <c r="JNP58" s="406"/>
      <c r="JNQ58" s="406"/>
      <c r="JNR58" s="406"/>
      <c r="JNS58" s="406"/>
      <c r="JNT58" s="406"/>
      <c r="JNU58" s="406"/>
      <c r="JNV58" s="406"/>
      <c r="JNW58" s="406"/>
      <c r="JNX58" s="406"/>
      <c r="JNY58" s="406"/>
      <c r="JNZ58" s="406"/>
      <c r="JOA58" s="406"/>
      <c r="JOB58" s="406"/>
      <c r="JOC58" s="406"/>
      <c r="JOD58" s="406"/>
      <c r="JOE58" s="406"/>
      <c r="JOF58" s="406"/>
      <c r="JOG58" s="406"/>
      <c r="JOH58" s="406"/>
      <c r="JOI58" s="406"/>
      <c r="JOJ58" s="406"/>
      <c r="JOK58" s="406"/>
      <c r="JOL58" s="406"/>
      <c r="JOM58" s="406"/>
      <c r="JON58" s="406"/>
      <c r="JOO58" s="406"/>
      <c r="JOP58" s="406"/>
      <c r="JOQ58" s="406"/>
      <c r="JOR58" s="406"/>
      <c r="JOS58" s="406"/>
      <c r="JOT58" s="406"/>
      <c r="JOU58" s="406"/>
      <c r="JOV58" s="406"/>
      <c r="JOW58" s="406"/>
      <c r="JOX58" s="406"/>
      <c r="JOY58" s="406"/>
      <c r="JOZ58" s="406"/>
      <c r="JPA58" s="406"/>
      <c r="JPB58" s="406"/>
      <c r="JPC58" s="406"/>
      <c r="JPD58" s="406"/>
      <c r="JPE58" s="406"/>
      <c r="JPF58" s="406"/>
      <c r="JPG58" s="406"/>
      <c r="JPH58" s="406"/>
      <c r="JPI58" s="406"/>
      <c r="JPJ58" s="406"/>
      <c r="JPK58" s="406"/>
      <c r="JPL58" s="406"/>
      <c r="JPM58" s="406"/>
      <c r="JPN58" s="406"/>
      <c r="JPO58" s="406"/>
      <c r="JPP58" s="406"/>
      <c r="JPQ58" s="406"/>
      <c r="JPR58" s="406"/>
      <c r="JPS58" s="406"/>
      <c r="JPT58" s="406"/>
      <c r="JPU58" s="406"/>
      <c r="JPV58" s="406"/>
      <c r="JPW58" s="406"/>
      <c r="JPX58" s="406"/>
      <c r="JPY58" s="406"/>
      <c r="JPZ58" s="406"/>
      <c r="JQA58" s="406"/>
      <c r="JQB58" s="406"/>
      <c r="JQC58" s="406"/>
      <c r="JQD58" s="406"/>
      <c r="JQE58" s="406"/>
      <c r="JQF58" s="406"/>
      <c r="JQG58" s="406"/>
      <c r="JQH58" s="406"/>
      <c r="JQI58" s="406"/>
      <c r="JQJ58" s="406"/>
      <c r="JQK58" s="406"/>
      <c r="JQL58" s="406"/>
      <c r="JQM58" s="406"/>
      <c r="JQN58" s="406"/>
      <c r="JQO58" s="406"/>
      <c r="JQP58" s="406"/>
      <c r="JQQ58" s="406"/>
      <c r="JQR58" s="406"/>
      <c r="JQS58" s="406"/>
      <c r="JQT58" s="406"/>
      <c r="JQU58" s="406"/>
      <c r="JQV58" s="406"/>
      <c r="JQW58" s="406"/>
      <c r="JQX58" s="406"/>
      <c r="JQY58" s="406"/>
      <c r="JQZ58" s="406"/>
      <c r="JRA58" s="406"/>
      <c r="JRB58" s="406"/>
      <c r="JRC58" s="406"/>
      <c r="JRD58" s="406"/>
      <c r="JRE58" s="406"/>
      <c r="JRF58" s="406"/>
      <c r="JRG58" s="406"/>
      <c r="JRH58" s="406"/>
      <c r="JRI58" s="406"/>
      <c r="JRJ58" s="406"/>
      <c r="JRK58" s="406"/>
      <c r="JRL58" s="406"/>
      <c r="JRM58" s="406"/>
      <c r="JRN58" s="406"/>
      <c r="JRO58" s="406"/>
      <c r="JRP58" s="406"/>
      <c r="JRQ58" s="406"/>
      <c r="JRR58" s="406"/>
      <c r="JRS58" s="406"/>
      <c r="JRT58" s="406"/>
      <c r="JRU58" s="406"/>
      <c r="JRV58" s="406"/>
      <c r="JRW58" s="406"/>
      <c r="JRX58" s="406"/>
      <c r="JRY58" s="406"/>
      <c r="JRZ58" s="406"/>
      <c r="JSA58" s="406"/>
      <c r="JSB58" s="406"/>
      <c r="JSC58" s="406"/>
      <c r="JSD58" s="406"/>
      <c r="JSE58" s="406"/>
      <c r="JSF58" s="406"/>
      <c r="JSG58" s="406"/>
      <c r="JSH58" s="406"/>
      <c r="JSI58" s="406"/>
      <c r="JSJ58" s="406"/>
      <c r="JSK58" s="406"/>
      <c r="JSL58" s="406"/>
      <c r="JSM58" s="406"/>
      <c r="JSN58" s="406"/>
      <c r="JSO58" s="406"/>
      <c r="JSP58" s="406"/>
      <c r="JSQ58" s="406"/>
      <c r="JSR58" s="406"/>
      <c r="JSS58" s="406"/>
      <c r="JST58" s="406"/>
      <c r="JSU58" s="406"/>
      <c r="JSV58" s="406"/>
      <c r="JSW58" s="406"/>
      <c r="JSX58" s="406"/>
      <c r="JSY58" s="406"/>
      <c r="JSZ58" s="406"/>
      <c r="JTA58" s="406"/>
      <c r="JTB58" s="406"/>
      <c r="JTC58" s="406"/>
      <c r="JTD58" s="406"/>
      <c r="JTE58" s="406"/>
      <c r="JTF58" s="406"/>
      <c r="JTG58" s="406"/>
      <c r="JTH58" s="406"/>
      <c r="JTI58" s="406"/>
      <c r="JTJ58" s="406"/>
      <c r="JTK58" s="406"/>
      <c r="JTL58" s="406"/>
      <c r="JTM58" s="406"/>
      <c r="JTN58" s="406"/>
      <c r="JTO58" s="406"/>
      <c r="JTP58" s="406"/>
      <c r="JTQ58" s="406"/>
      <c r="JTR58" s="406"/>
      <c r="JTS58" s="406"/>
      <c r="JTT58" s="406"/>
      <c r="JTU58" s="406"/>
      <c r="JTV58" s="406"/>
      <c r="JTW58" s="406"/>
      <c r="JTX58" s="406"/>
      <c r="JTY58" s="406"/>
      <c r="JTZ58" s="406"/>
      <c r="JUA58" s="406"/>
      <c r="JUB58" s="406"/>
      <c r="JUC58" s="406"/>
      <c r="JUD58" s="406"/>
      <c r="JUE58" s="406"/>
      <c r="JUF58" s="406"/>
      <c r="JUG58" s="406"/>
      <c r="JUH58" s="406"/>
      <c r="JUI58" s="406"/>
      <c r="JUJ58" s="406"/>
      <c r="JUK58" s="406"/>
      <c r="JUL58" s="406"/>
      <c r="JUM58" s="406"/>
      <c r="JUN58" s="406"/>
      <c r="JUO58" s="406"/>
      <c r="JUP58" s="406"/>
      <c r="JUQ58" s="406"/>
      <c r="JUR58" s="406"/>
      <c r="JUS58" s="406"/>
      <c r="JUT58" s="406"/>
      <c r="JUU58" s="406"/>
      <c r="JUV58" s="406"/>
      <c r="JUW58" s="406"/>
      <c r="JUX58" s="406"/>
      <c r="JUY58" s="406"/>
      <c r="JUZ58" s="406"/>
      <c r="JVA58" s="406"/>
      <c r="JVB58" s="406"/>
      <c r="JVC58" s="406"/>
      <c r="JVD58" s="406"/>
      <c r="JVE58" s="406"/>
      <c r="JVF58" s="406"/>
      <c r="JVG58" s="406"/>
      <c r="JVH58" s="406"/>
      <c r="JVI58" s="406"/>
      <c r="JVJ58" s="406"/>
      <c r="JVK58" s="406"/>
      <c r="JVL58" s="406"/>
      <c r="JVM58" s="406"/>
      <c r="JVN58" s="406"/>
      <c r="JVO58" s="406"/>
      <c r="JVP58" s="406"/>
      <c r="JVQ58" s="406"/>
      <c r="JVR58" s="406"/>
      <c r="JVS58" s="406"/>
      <c r="JVT58" s="406"/>
      <c r="JVU58" s="406"/>
      <c r="JVV58" s="406"/>
      <c r="JVW58" s="406"/>
      <c r="JVX58" s="406"/>
      <c r="JVY58" s="406"/>
      <c r="JVZ58" s="406"/>
      <c r="JWA58" s="406"/>
      <c r="JWB58" s="406"/>
      <c r="JWC58" s="406"/>
      <c r="JWD58" s="406"/>
      <c r="JWE58" s="406"/>
      <c r="JWF58" s="406"/>
      <c r="JWG58" s="406"/>
      <c r="JWH58" s="406"/>
      <c r="JWI58" s="406"/>
      <c r="JWJ58" s="406"/>
      <c r="JWK58" s="406"/>
      <c r="JWL58" s="406"/>
      <c r="JWM58" s="406"/>
      <c r="JWN58" s="406"/>
      <c r="JWO58" s="406"/>
      <c r="JWP58" s="406"/>
      <c r="JWQ58" s="406"/>
      <c r="JWR58" s="406"/>
      <c r="JWS58" s="406"/>
      <c r="JWT58" s="406"/>
      <c r="JWU58" s="406"/>
      <c r="JWV58" s="406"/>
      <c r="JWW58" s="406"/>
      <c r="JWX58" s="406"/>
      <c r="JWY58" s="406"/>
      <c r="JWZ58" s="406"/>
      <c r="JXA58" s="406"/>
      <c r="JXB58" s="406"/>
      <c r="JXC58" s="406"/>
      <c r="JXD58" s="406"/>
      <c r="JXE58" s="406"/>
      <c r="JXF58" s="406"/>
      <c r="JXG58" s="406"/>
      <c r="JXH58" s="406"/>
      <c r="JXI58" s="406"/>
      <c r="JXJ58" s="406"/>
      <c r="JXK58" s="406"/>
      <c r="JXL58" s="406"/>
      <c r="JXM58" s="406"/>
      <c r="JXN58" s="406"/>
      <c r="JXO58" s="406"/>
      <c r="JXP58" s="406"/>
      <c r="JXQ58" s="406"/>
      <c r="JXR58" s="406"/>
      <c r="JXS58" s="406"/>
      <c r="JXT58" s="406"/>
      <c r="JXU58" s="406"/>
      <c r="JXV58" s="406"/>
      <c r="JXW58" s="406"/>
      <c r="JXX58" s="406"/>
      <c r="JXY58" s="406"/>
      <c r="JXZ58" s="406"/>
      <c r="JYA58" s="406"/>
      <c r="JYB58" s="406"/>
      <c r="JYC58" s="406"/>
      <c r="JYD58" s="406"/>
      <c r="JYE58" s="406"/>
      <c r="JYF58" s="406"/>
      <c r="JYG58" s="406"/>
      <c r="JYH58" s="406"/>
      <c r="JYI58" s="406"/>
      <c r="JYJ58" s="406"/>
      <c r="JYK58" s="406"/>
      <c r="JYL58" s="406"/>
      <c r="JYM58" s="406"/>
      <c r="JYN58" s="406"/>
      <c r="JYO58" s="406"/>
      <c r="JYP58" s="406"/>
      <c r="JYQ58" s="406"/>
      <c r="JYR58" s="406"/>
      <c r="JYS58" s="406"/>
      <c r="JYT58" s="406"/>
      <c r="JYU58" s="406"/>
      <c r="JYV58" s="406"/>
      <c r="JYW58" s="406"/>
      <c r="JYX58" s="406"/>
      <c r="JYY58" s="406"/>
      <c r="JYZ58" s="406"/>
      <c r="JZA58" s="406"/>
      <c r="JZB58" s="406"/>
      <c r="JZC58" s="406"/>
      <c r="JZD58" s="406"/>
      <c r="JZE58" s="406"/>
      <c r="JZF58" s="406"/>
      <c r="JZG58" s="406"/>
      <c r="JZH58" s="406"/>
      <c r="JZI58" s="406"/>
      <c r="JZJ58" s="406"/>
      <c r="JZK58" s="406"/>
      <c r="JZL58" s="406"/>
      <c r="JZM58" s="406"/>
      <c r="JZN58" s="406"/>
      <c r="JZO58" s="406"/>
      <c r="JZP58" s="406"/>
      <c r="JZQ58" s="406"/>
      <c r="JZR58" s="406"/>
      <c r="JZS58" s="406"/>
      <c r="JZT58" s="406"/>
      <c r="JZU58" s="406"/>
      <c r="JZV58" s="406"/>
      <c r="JZW58" s="406"/>
      <c r="JZX58" s="406"/>
      <c r="JZY58" s="406"/>
      <c r="JZZ58" s="406"/>
      <c r="KAA58" s="406"/>
      <c r="KAB58" s="406"/>
      <c r="KAC58" s="406"/>
      <c r="KAD58" s="406"/>
      <c r="KAE58" s="406"/>
      <c r="KAF58" s="406"/>
      <c r="KAG58" s="406"/>
      <c r="KAH58" s="406"/>
      <c r="KAI58" s="406"/>
      <c r="KAJ58" s="406"/>
      <c r="KAK58" s="406"/>
      <c r="KAL58" s="406"/>
      <c r="KAM58" s="406"/>
      <c r="KAN58" s="406"/>
      <c r="KAO58" s="406"/>
      <c r="KAP58" s="406"/>
      <c r="KAQ58" s="406"/>
      <c r="KAR58" s="406"/>
      <c r="KAS58" s="406"/>
      <c r="KAT58" s="406"/>
      <c r="KAU58" s="406"/>
      <c r="KAV58" s="406"/>
      <c r="KAW58" s="406"/>
      <c r="KAX58" s="406"/>
      <c r="KAY58" s="406"/>
      <c r="KAZ58" s="406"/>
      <c r="KBA58" s="406"/>
      <c r="KBB58" s="406"/>
      <c r="KBC58" s="406"/>
      <c r="KBD58" s="406"/>
      <c r="KBE58" s="406"/>
      <c r="KBF58" s="406"/>
      <c r="KBG58" s="406"/>
      <c r="KBH58" s="406"/>
      <c r="KBI58" s="406"/>
      <c r="KBJ58" s="406"/>
      <c r="KBK58" s="406"/>
      <c r="KBL58" s="406"/>
      <c r="KBM58" s="406"/>
      <c r="KBN58" s="406"/>
      <c r="KBO58" s="406"/>
      <c r="KBP58" s="406"/>
      <c r="KBQ58" s="406"/>
      <c r="KBR58" s="406"/>
      <c r="KBS58" s="406"/>
      <c r="KBT58" s="406"/>
      <c r="KBU58" s="406"/>
      <c r="KBV58" s="406"/>
      <c r="KBW58" s="406"/>
      <c r="KBX58" s="406"/>
      <c r="KBY58" s="406"/>
      <c r="KBZ58" s="406"/>
      <c r="KCA58" s="406"/>
      <c r="KCB58" s="406"/>
      <c r="KCC58" s="406"/>
      <c r="KCD58" s="406"/>
      <c r="KCE58" s="406"/>
      <c r="KCF58" s="406"/>
      <c r="KCG58" s="406"/>
      <c r="KCH58" s="406"/>
      <c r="KCI58" s="406"/>
      <c r="KCJ58" s="406"/>
      <c r="KCK58" s="406"/>
      <c r="KCL58" s="406"/>
      <c r="KCM58" s="406"/>
      <c r="KCN58" s="406"/>
      <c r="KCO58" s="406"/>
      <c r="KCP58" s="406"/>
      <c r="KCQ58" s="406"/>
      <c r="KCR58" s="406"/>
      <c r="KCS58" s="406"/>
      <c r="KCT58" s="406"/>
      <c r="KCU58" s="406"/>
      <c r="KCV58" s="406"/>
      <c r="KCW58" s="406"/>
      <c r="KCX58" s="406"/>
      <c r="KCY58" s="406"/>
      <c r="KCZ58" s="406"/>
      <c r="KDA58" s="406"/>
      <c r="KDB58" s="406"/>
      <c r="KDC58" s="406"/>
      <c r="KDD58" s="406"/>
      <c r="KDE58" s="406"/>
      <c r="KDF58" s="406"/>
      <c r="KDG58" s="406"/>
      <c r="KDH58" s="406"/>
      <c r="KDI58" s="406"/>
      <c r="KDJ58" s="406"/>
      <c r="KDK58" s="406"/>
      <c r="KDL58" s="406"/>
      <c r="KDM58" s="406"/>
      <c r="KDN58" s="406"/>
      <c r="KDO58" s="406"/>
      <c r="KDP58" s="406"/>
      <c r="KDQ58" s="406"/>
      <c r="KDR58" s="406"/>
      <c r="KDS58" s="406"/>
      <c r="KDT58" s="406"/>
      <c r="KDU58" s="406"/>
      <c r="KDV58" s="406"/>
      <c r="KDW58" s="406"/>
      <c r="KDX58" s="406"/>
      <c r="KDY58" s="406"/>
      <c r="KDZ58" s="406"/>
      <c r="KEA58" s="406"/>
      <c r="KEB58" s="406"/>
      <c r="KEC58" s="406"/>
      <c r="KED58" s="406"/>
      <c r="KEE58" s="406"/>
      <c r="KEF58" s="406"/>
      <c r="KEG58" s="406"/>
      <c r="KEH58" s="406"/>
      <c r="KEI58" s="406"/>
      <c r="KEJ58" s="406"/>
      <c r="KEK58" s="406"/>
      <c r="KEL58" s="406"/>
      <c r="KEM58" s="406"/>
      <c r="KEN58" s="406"/>
      <c r="KEO58" s="406"/>
      <c r="KEP58" s="406"/>
      <c r="KEQ58" s="406"/>
      <c r="KER58" s="406"/>
      <c r="KES58" s="406"/>
      <c r="KET58" s="406"/>
      <c r="KEU58" s="406"/>
      <c r="KEV58" s="406"/>
      <c r="KEW58" s="406"/>
      <c r="KEX58" s="406"/>
      <c r="KEY58" s="406"/>
      <c r="KEZ58" s="406"/>
      <c r="KFA58" s="406"/>
      <c r="KFB58" s="406"/>
      <c r="KFC58" s="406"/>
      <c r="KFD58" s="406"/>
      <c r="KFE58" s="406"/>
      <c r="KFF58" s="406"/>
      <c r="KFG58" s="406"/>
      <c r="KFH58" s="406"/>
      <c r="KFI58" s="406"/>
      <c r="KFJ58" s="406"/>
      <c r="KFK58" s="406"/>
      <c r="KFL58" s="406"/>
      <c r="KFM58" s="406"/>
      <c r="KFN58" s="406"/>
      <c r="KFO58" s="406"/>
      <c r="KFP58" s="406"/>
      <c r="KFQ58" s="406"/>
      <c r="KFR58" s="406"/>
      <c r="KFS58" s="406"/>
      <c r="KFT58" s="406"/>
      <c r="KFU58" s="406"/>
      <c r="KFV58" s="406"/>
      <c r="KFW58" s="406"/>
      <c r="KFX58" s="406"/>
      <c r="KFY58" s="406"/>
      <c r="KFZ58" s="406"/>
      <c r="KGA58" s="406"/>
      <c r="KGB58" s="406"/>
      <c r="KGC58" s="406"/>
      <c r="KGD58" s="406"/>
      <c r="KGE58" s="406"/>
      <c r="KGF58" s="406"/>
      <c r="KGG58" s="406"/>
      <c r="KGH58" s="406"/>
      <c r="KGI58" s="406"/>
      <c r="KGJ58" s="406"/>
      <c r="KGK58" s="406"/>
      <c r="KGL58" s="406"/>
      <c r="KGM58" s="406"/>
      <c r="KGN58" s="406"/>
      <c r="KGO58" s="406"/>
      <c r="KGP58" s="406"/>
      <c r="KGQ58" s="406"/>
      <c r="KGR58" s="406"/>
      <c r="KGS58" s="406"/>
      <c r="KGT58" s="406"/>
      <c r="KGU58" s="406"/>
      <c r="KGV58" s="406"/>
      <c r="KGW58" s="406"/>
      <c r="KGX58" s="406"/>
      <c r="KGY58" s="406"/>
      <c r="KGZ58" s="406"/>
      <c r="KHA58" s="406"/>
      <c r="KHB58" s="406"/>
      <c r="KHC58" s="406"/>
      <c r="KHD58" s="406"/>
      <c r="KHE58" s="406"/>
      <c r="KHF58" s="406"/>
      <c r="KHG58" s="406"/>
      <c r="KHH58" s="406"/>
      <c r="KHI58" s="406"/>
      <c r="KHJ58" s="406"/>
      <c r="KHK58" s="406"/>
      <c r="KHL58" s="406"/>
      <c r="KHM58" s="406"/>
      <c r="KHN58" s="406"/>
      <c r="KHO58" s="406"/>
      <c r="KHP58" s="406"/>
      <c r="KHQ58" s="406"/>
      <c r="KHR58" s="406"/>
      <c r="KHS58" s="406"/>
      <c r="KHT58" s="406"/>
      <c r="KHU58" s="406"/>
      <c r="KHV58" s="406"/>
      <c r="KHW58" s="406"/>
      <c r="KHX58" s="406"/>
      <c r="KHY58" s="406"/>
      <c r="KHZ58" s="406"/>
      <c r="KIA58" s="406"/>
      <c r="KIB58" s="406"/>
      <c r="KIC58" s="406"/>
      <c r="KID58" s="406"/>
      <c r="KIE58" s="406"/>
      <c r="KIF58" s="406"/>
      <c r="KIG58" s="406"/>
      <c r="KIH58" s="406"/>
      <c r="KII58" s="406"/>
      <c r="KIJ58" s="406"/>
      <c r="KIK58" s="406"/>
      <c r="KIL58" s="406"/>
      <c r="KIM58" s="406"/>
      <c r="KIN58" s="406"/>
      <c r="KIO58" s="406"/>
      <c r="KIP58" s="406"/>
      <c r="KIQ58" s="406"/>
      <c r="KIR58" s="406"/>
      <c r="KIS58" s="406"/>
      <c r="KIT58" s="406"/>
      <c r="KIU58" s="406"/>
      <c r="KIV58" s="406"/>
      <c r="KIW58" s="406"/>
      <c r="KIX58" s="406"/>
      <c r="KIY58" s="406"/>
      <c r="KIZ58" s="406"/>
      <c r="KJA58" s="406"/>
      <c r="KJB58" s="406"/>
      <c r="KJC58" s="406"/>
      <c r="KJD58" s="406"/>
      <c r="KJE58" s="406"/>
      <c r="KJF58" s="406"/>
      <c r="KJG58" s="406"/>
      <c r="KJH58" s="406"/>
      <c r="KJI58" s="406"/>
      <c r="KJJ58" s="406"/>
      <c r="KJK58" s="406"/>
      <c r="KJL58" s="406"/>
      <c r="KJM58" s="406"/>
      <c r="KJN58" s="406"/>
      <c r="KJO58" s="406"/>
      <c r="KJP58" s="406"/>
      <c r="KJQ58" s="406"/>
      <c r="KJR58" s="406"/>
      <c r="KJS58" s="406"/>
      <c r="KJT58" s="406"/>
      <c r="KJU58" s="406"/>
      <c r="KJV58" s="406"/>
      <c r="KJW58" s="406"/>
      <c r="KJX58" s="406"/>
      <c r="KJY58" s="406"/>
      <c r="KJZ58" s="406"/>
      <c r="KKA58" s="406"/>
      <c r="KKB58" s="406"/>
      <c r="KKC58" s="406"/>
      <c r="KKD58" s="406"/>
      <c r="KKE58" s="406"/>
      <c r="KKF58" s="406"/>
      <c r="KKG58" s="406"/>
      <c r="KKH58" s="406"/>
      <c r="KKI58" s="406"/>
      <c r="KKJ58" s="406"/>
      <c r="KKK58" s="406"/>
      <c r="KKL58" s="406"/>
      <c r="KKM58" s="406"/>
      <c r="KKN58" s="406"/>
      <c r="KKO58" s="406"/>
      <c r="KKP58" s="406"/>
      <c r="KKQ58" s="406"/>
      <c r="KKR58" s="406"/>
      <c r="KKS58" s="406"/>
      <c r="KKT58" s="406"/>
      <c r="KKU58" s="406"/>
      <c r="KKV58" s="406"/>
      <c r="KKW58" s="406"/>
      <c r="KKX58" s="406"/>
      <c r="KKY58" s="406"/>
      <c r="KKZ58" s="406"/>
      <c r="KLA58" s="406"/>
      <c r="KLB58" s="406"/>
      <c r="KLC58" s="406"/>
      <c r="KLD58" s="406"/>
      <c r="KLE58" s="406"/>
      <c r="KLF58" s="406"/>
      <c r="KLG58" s="406"/>
      <c r="KLH58" s="406"/>
      <c r="KLI58" s="406"/>
      <c r="KLJ58" s="406"/>
      <c r="KLK58" s="406"/>
      <c r="KLL58" s="406"/>
      <c r="KLM58" s="406"/>
      <c r="KLN58" s="406"/>
      <c r="KLO58" s="406"/>
      <c r="KLP58" s="406"/>
      <c r="KLQ58" s="406"/>
      <c r="KLR58" s="406"/>
      <c r="KLS58" s="406"/>
      <c r="KLT58" s="406"/>
      <c r="KLU58" s="406"/>
      <c r="KLV58" s="406"/>
      <c r="KLW58" s="406"/>
      <c r="KLX58" s="406"/>
      <c r="KLY58" s="406"/>
      <c r="KLZ58" s="406"/>
      <c r="KMA58" s="406"/>
      <c r="KMB58" s="406"/>
      <c r="KMC58" s="406"/>
      <c r="KMD58" s="406"/>
      <c r="KME58" s="406"/>
      <c r="KMF58" s="406"/>
      <c r="KMG58" s="406"/>
      <c r="KMH58" s="406"/>
      <c r="KMI58" s="406"/>
      <c r="KMJ58" s="406"/>
      <c r="KMK58" s="406"/>
      <c r="KML58" s="406"/>
      <c r="KMM58" s="406"/>
      <c r="KMN58" s="406"/>
      <c r="KMO58" s="406"/>
      <c r="KMP58" s="406"/>
      <c r="KMQ58" s="406"/>
      <c r="KMR58" s="406"/>
      <c r="KMS58" s="406"/>
      <c r="KMT58" s="406"/>
      <c r="KMU58" s="406"/>
      <c r="KMV58" s="406"/>
      <c r="KMW58" s="406"/>
      <c r="KMX58" s="406"/>
      <c r="KMY58" s="406"/>
      <c r="KMZ58" s="406"/>
      <c r="KNA58" s="406"/>
      <c r="KNB58" s="406"/>
      <c r="KNC58" s="406"/>
      <c r="KND58" s="406"/>
      <c r="KNE58" s="406"/>
      <c r="KNF58" s="406"/>
      <c r="KNG58" s="406"/>
      <c r="KNH58" s="406"/>
      <c r="KNI58" s="406"/>
      <c r="KNJ58" s="406"/>
      <c r="KNK58" s="406"/>
      <c r="KNL58" s="406"/>
      <c r="KNM58" s="406"/>
      <c r="KNN58" s="406"/>
      <c r="KNO58" s="406"/>
      <c r="KNP58" s="406"/>
      <c r="KNQ58" s="406"/>
      <c r="KNR58" s="406"/>
      <c r="KNS58" s="406"/>
      <c r="KNT58" s="406"/>
      <c r="KNU58" s="406"/>
      <c r="KNV58" s="406"/>
      <c r="KNW58" s="406"/>
      <c r="KNX58" s="406"/>
      <c r="KNY58" s="406"/>
      <c r="KNZ58" s="406"/>
      <c r="KOA58" s="406"/>
      <c r="KOB58" s="406"/>
      <c r="KOC58" s="406"/>
      <c r="KOD58" s="406"/>
      <c r="KOE58" s="406"/>
      <c r="KOF58" s="406"/>
      <c r="KOG58" s="406"/>
      <c r="KOH58" s="406"/>
      <c r="KOI58" s="406"/>
      <c r="KOJ58" s="406"/>
      <c r="KOK58" s="406"/>
      <c r="KOL58" s="406"/>
      <c r="KOM58" s="406"/>
      <c r="KON58" s="406"/>
      <c r="KOO58" s="406"/>
      <c r="KOP58" s="406"/>
      <c r="KOQ58" s="406"/>
      <c r="KOR58" s="406"/>
      <c r="KOS58" s="406"/>
      <c r="KOT58" s="406"/>
      <c r="KOU58" s="406"/>
      <c r="KOV58" s="406"/>
      <c r="KOW58" s="406"/>
      <c r="KOX58" s="406"/>
      <c r="KOY58" s="406"/>
      <c r="KOZ58" s="406"/>
      <c r="KPA58" s="406"/>
      <c r="KPB58" s="406"/>
      <c r="KPC58" s="406"/>
      <c r="KPD58" s="406"/>
      <c r="KPE58" s="406"/>
      <c r="KPF58" s="406"/>
      <c r="KPG58" s="406"/>
      <c r="KPH58" s="406"/>
      <c r="KPI58" s="406"/>
      <c r="KPJ58" s="406"/>
      <c r="KPK58" s="406"/>
      <c r="KPL58" s="406"/>
      <c r="KPM58" s="406"/>
      <c r="KPN58" s="406"/>
      <c r="KPO58" s="406"/>
      <c r="KPP58" s="406"/>
      <c r="KPQ58" s="406"/>
      <c r="KPR58" s="406"/>
      <c r="KPS58" s="406"/>
      <c r="KPT58" s="406"/>
      <c r="KPU58" s="406"/>
      <c r="KPV58" s="406"/>
      <c r="KPW58" s="406"/>
      <c r="KPX58" s="406"/>
      <c r="KPY58" s="406"/>
      <c r="KPZ58" s="406"/>
      <c r="KQA58" s="406"/>
      <c r="KQB58" s="406"/>
      <c r="KQC58" s="406"/>
      <c r="KQD58" s="406"/>
      <c r="KQE58" s="406"/>
      <c r="KQF58" s="406"/>
      <c r="KQG58" s="406"/>
      <c r="KQH58" s="406"/>
      <c r="KQI58" s="406"/>
      <c r="KQJ58" s="406"/>
      <c r="KQK58" s="406"/>
      <c r="KQL58" s="406"/>
      <c r="KQM58" s="406"/>
      <c r="KQN58" s="406"/>
      <c r="KQO58" s="406"/>
      <c r="KQP58" s="406"/>
      <c r="KQQ58" s="406"/>
      <c r="KQR58" s="406"/>
      <c r="KQS58" s="406"/>
      <c r="KQT58" s="406"/>
      <c r="KQU58" s="406"/>
      <c r="KQV58" s="406"/>
      <c r="KQW58" s="406"/>
      <c r="KQX58" s="406"/>
      <c r="KQY58" s="406"/>
      <c r="KQZ58" s="406"/>
      <c r="KRA58" s="406"/>
      <c r="KRB58" s="406"/>
      <c r="KRC58" s="406"/>
      <c r="KRD58" s="406"/>
      <c r="KRE58" s="406"/>
      <c r="KRF58" s="406"/>
      <c r="KRG58" s="406"/>
      <c r="KRH58" s="406"/>
      <c r="KRI58" s="406"/>
      <c r="KRJ58" s="406"/>
      <c r="KRK58" s="406"/>
      <c r="KRL58" s="406"/>
      <c r="KRM58" s="406"/>
      <c r="KRN58" s="406"/>
      <c r="KRO58" s="406"/>
      <c r="KRP58" s="406"/>
      <c r="KRQ58" s="406"/>
      <c r="KRR58" s="406"/>
      <c r="KRS58" s="406"/>
      <c r="KRT58" s="406"/>
      <c r="KRU58" s="406"/>
      <c r="KRV58" s="406"/>
      <c r="KRW58" s="406"/>
      <c r="KRX58" s="406"/>
      <c r="KRY58" s="406"/>
      <c r="KRZ58" s="406"/>
      <c r="KSA58" s="406"/>
      <c r="KSB58" s="406"/>
      <c r="KSC58" s="406"/>
      <c r="KSD58" s="406"/>
      <c r="KSE58" s="406"/>
      <c r="KSF58" s="406"/>
      <c r="KSG58" s="406"/>
      <c r="KSH58" s="406"/>
      <c r="KSI58" s="406"/>
      <c r="KSJ58" s="406"/>
      <c r="KSK58" s="406"/>
      <c r="KSL58" s="406"/>
      <c r="KSM58" s="406"/>
      <c r="KSN58" s="406"/>
      <c r="KSO58" s="406"/>
      <c r="KSP58" s="406"/>
      <c r="KSQ58" s="406"/>
      <c r="KSR58" s="406"/>
      <c r="KSS58" s="406"/>
      <c r="KST58" s="406"/>
      <c r="KSU58" s="406"/>
      <c r="KSV58" s="406"/>
      <c r="KSW58" s="406"/>
      <c r="KSX58" s="406"/>
      <c r="KSY58" s="406"/>
      <c r="KSZ58" s="406"/>
      <c r="KTA58" s="406"/>
      <c r="KTB58" s="406"/>
      <c r="KTC58" s="406"/>
      <c r="KTD58" s="406"/>
      <c r="KTE58" s="406"/>
      <c r="KTF58" s="406"/>
      <c r="KTG58" s="406"/>
      <c r="KTH58" s="406"/>
      <c r="KTI58" s="406"/>
      <c r="KTJ58" s="406"/>
      <c r="KTK58" s="406"/>
      <c r="KTL58" s="406"/>
      <c r="KTM58" s="406"/>
      <c r="KTN58" s="406"/>
      <c r="KTO58" s="406"/>
      <c r="KTP58" s="406"/>
      <c r="KTQ58" s="406"/>
      <c r="KTR58" s="406"/>
      <c r="KTS58" s="406"/>
      <c r="KTT58" s="406"/>
      <c r="KTU58" s="406"/>
      <c r="KTV58" s="406"/>
      <c r="KTW58" s="406"/>
      <c r="KTX58" s="406"/>
      <c r="KTY58" s="406"/>
      <c r="KTZ58" s="406"/>
      <c r="KUA58" s="406"/>
      <c r="KUB58" s="406"/>
      <c r="KUC58" s="406"/>
      <c r="KUD58" s="406"/>
      <c r="KUE58" s="406"/>
      <c r="KUF58" s="406"/>
      <c r="KUG58" s="406"/>
      <c r="KUH58" s="406"/>
      <c r="KUI58" s="406"/>
      <c r="KUJ58" s="406"/>
      <c r="KUK58" s="406"/>
      <c r="KUL58" s="406"/>
      <c r="KUM58" s="406"/>
      <c r="KUN58" s="406"/>
      <c r="KUO58" s="406"/>
      <c r="KUP58" s="406"/>
      <c r="KUQ58" s="406"/>
      <c r="KUR58" s="406"/>
      <c r="KUS58" s="406"/>
      <c r="KUT58" s="406"/>
      <c r="KUU58" s="406"/>
      <c r="KUV58" s="406"/>
      <c r="KUW58" s="406"/>
      <c r="KUX58" s="406"/>
      <c r="KUY58" s="406"/>
      <c r="KUZ58" s="406"/>
      <c r="KVA58" s="406"/>
      <c r="KVB58" s="406"/>
      <c r="KVC58" s="406"/>
      <c r="KVD58" s="406"/>
      <c r="KVE58" s="406"/>
      <c r="KVF58" s="406"/>
      <c r="KVG58" s="406"/>
      <c r="KVH58" s="406"/>
      <c r="KVI58" s="406"/>
      <c r="KVJ58" s="406"/>
      <c r="KVK58" s="406"/>
      <c r="KVL58" s="406"/>
      <c r="KVM58" s="406"/>
      <c r="KVN58" s="406"/>
      <c r="KVO58" s="406"/>
      <c r="KVP58" s="406"/>
      <c r="KVQ58" s="406"/>
      <c r="KVR58" s="406"/>
      <c r="KVS58" s="406"/>
      <c r="KVT58" s="406"/>
      <c r="KVU58" s="406"/>
      <c r="KVV58" s="406"/>
      <c r="KVW58" s="406"/>
      <c r="KVX58" s="406"/>
      <c r="KVY58" s="406"/>
      <c r="KVZ58" s="406"/>
      <c r="KWA58" s="406"/>
      <c r="KWB58" s="406"/>
      <c r="KWC58" s="406"/>
      <c r="KWD58" s="406"/>
      <c r="KWE58" s="406"/>
      <c r="KWF58" s="406"/>
      <c r="KWG58" s="406"/>
      <c r="KWH58" s="406"/>
      <c r="KWI58" s="406"/>
      <c r="KWJ58" s="406"/>
      <c r="KWK58" s="406"/>
      <c r="KWL58" s="406"/>
      <c r="KWM58" s="406"/>
      <c r="KWN58" s="406"/>
      <c r="KWO58" s="406"/>
      <c r="KWP58" s="406"/>
      <c r="KWQ58" s="406"/>
      <c r="KWR58" s="406"/>
      <c r="KWS58" s="406"/>
      <c r="KWT58" s="406"/>
      <c r="KWU58" s="406"/>
      <c r="KWV58" s="406"/>
      <c r="KWW58" s="406"/>
      <c r="KWX58" s="406"/>
      <c r="KWY58" s="406"/>
      <c r="KWZ58" s="406"/>
      <c r="KXA58" s="406"/>
      <c r="KXB58" s="406"/>
      <c r="KXC58" s="406"/>
      <c r="KXD58" s="406"/>
      <c r="KXE58" s="406"/>
      <c r="KXF58" s="406"/>
      <c r="KXG58" s="406"/>
      <c r="KXH58" s="406"/>
      <c r="KXI58" s="406"/>
      <c r="KXJ58" s="406"/>
      <c r="KXK58" s="406"/>
      <c r="KXL58" s="406"/>
      <c r="KXM58" s="406"/>
      <c r="KXN58" s="406"/>
      <c r="KXO58" s="406"/>
      <c r="KXP58" s="406"/>
      <c r="KXQ58" s="406"/>
      <c r="KXR58" s="406"/>
      <c r="KXS58" s="406"/>
      <c r="KXT58" s="406"/>
      <c r="KXU58" s="406"/>
      <c r="KXV58" s="406"/>
      <c r="KXW58" s="406"/>
      <c r="KXX58" s="406"/>
      <c r="KXY58" s="406"/>
      <c r="KXZ58" s="406"/>
      <c r="KYA58" s="406"/>
      <c r="KYB58" s="406"/>
      <c r="KYC58" s="406"/>
      <c r="KYD58" s="406"/>
      <c r="KYE58" s="406"/>
      <c r="KYF58" s="406"/>
      <c r="KYG58" s="406"/>
      <c r="KYH58" s="406"/>
      <c r="KYI58" s="406"/>
      <c r="KYJ58" s="406"/>
      <c r="KYK58" s="406"/>
      <c r="KYL58" s="406"/>
      <c r="KYM58" s="406"/>
      <c r="KYN58" s="406"/>
      <c r="KYO58" s="406"/>
      <c r="KYP58" s="406"/>
      <c r="KYQ58" s="406"/>
      <c r="KYR58" s="406"/>
      <c r="KYS58" s="406"/>
      <c r="KYT58" s="406"/>
      <c r="KYU58" s="406"/>
      <c r="KYV58" s="406"/>
      <c r="KYW58" s="406"/>
      <c r="KYX58" s="406"/>
      <c r="KYY58" s="406"/>
      <c r="KYZ58" s="406"/>
      <c r="KZA58" s="406"/>
      <c r="KZB58" s="406"/>
      <c r="KZC58" s="406"/>
      <c r="KZD58" s="406"/>
      <c r="KZE58" s="406"/>
      <c r="KZF58" s="406"/>
      <c r="KZG58" s="406"/>
      <c r="KZH58" s="406"/>
      <c r="KZI58" s="406"/>
      <c r="KZJ58" s="406"/>
      <c r="KZK58" s="406"/>
      <c r="KZL58" s="406"/>
      <c r="KZM58" s="406"/>
      <c r="KZN58" s="406"/>
      <c r="KZO58" s="406"/>
      <c r="KZP58" s="406"/>
      <c r="KZQ58" s="406"/>
      <c r="KZR58" s="406"/>
      <c r="KZS58" s="406"/>
      <c r="KZT58" s="406"/>
      <c r="KZU58" s="406"/>
      <c r="KZV58" s="406"/>
      <c r="KZW58" s="406"/>
      <c r="KZX58" s="406"/>
      <c r="KZY58" s="406"/>
      <c r="KZZ58" s="406"/>
      <c r="LAA58" s="406"/>
      <c r="LAB58" s="406"/>
      <c r="LAC58" s="406"/>
      <c r="LAD58" s="406"/>
      <c r="LAE58" s="406"/>
      <c r="LAF58" s="406"/>
      <c r="LAG58" s="406"/>
      <c r="LAH58" s="406"/>
      <c r="LAI58" s="406"/>
      <c r="LAJ58" s="406"/>
      <c r="LAK58" s="406"/>
      <c r="LAL58" s="406"/>
      <c r="LAM58" s="406"/>
      <c r="LAN58" s="406"/>
      <c r="LAO58" s="406"/>
      <c r="LAP58" s="406"/>
      <c r="LAQ58" s="406"/>
      <c r="LAR58" s="406"/>
      <c r="LAS58" s="406"/>
      <c r="LAT58" s="406"/>
      <c r="LAU58" s="406"/>
      <c r="LAV58" s="406"/>
      <c r="LAW58" s="406"/>
      <c r="LAX58" s="406"/>
      <c r="LAY58" s="406"/>
      <c r="LAZ58" s="406"/>
      <c r="LBA58" s="406"/>
      <c r="LBB58" s="406"/>
      <c r="LBC58" s="406"/>
      <c r="LBD58" s="406"/>
      <c r="LBE58" s="406"/>
      <c r="LBF58" s="406"/>
      <c r="LBG58" s="406"/>
      <c r="LBH58" s="406"/>
      <c r="LBI58" s="406"/>
      <c r="LBJ58" s="406"/>
      <c r="LBK58" s="406"/>
      <c r="LBL58" s="406"/>
      <c r="LBM58" s="406"/>
      <c r="LBN58" s="406"/>
      <c r="LBO58" s="406"/>
      <c r="LBP58" s="406"/>
      <c r="LBQ58" s="406"/>
      <c r="LBR58" s="406"/>
      <c r="LBS58" s="406"/>
      <c r="LBT58" s="406"/>
      <c r="LBU58" s="406"/>
      <c r="LBV58" s="406"/>
      <c r="LBW58" s="406"/>
      <c r="LBX58" s="406"/>
      <c r="LBY58" s="406"/>
      <c r="LBZ58" s="406"/>
      <c r="LCA58" s="406"/>
      <c r="LCB58" s="406"/>
      <c r="LCC58" s="406"/>
      <c r="LCD58" s="406"/>
      <c r="LCE58" s="406"/>
      <c r="LCF58" s="406"/>
      <c r="LCG58" s="406"/>
      <c r="LCH58" s="406"/>
      <c r="LCI58" s="406"/>
      <c r="LCJ58" s="406"/>
      <c r="LCK58" s="406"/>
      <c r="LCL58" s="406"/>
      <c r="LCM58" s="406"/>
      <c r="LCN58" s="406"/>
      <c r="LCO58" s="406"/>
      <c r="LCP58" s="406"/>
      <c r="LCQ58" s="406"/>
      <c r="LCR58" s="406"/>
      <c r="LCS58" s="406"/>
      <c r="LCT58" s="406"/>
      <c r="LCU58" s="406"/>
      <c r="LCV58" s="406"/>
      <c r="LCW58" s="406"/>
      <c r="LCX58" s="406"/>
      <c r="LCY58" s="406"/>
      <c r="LCZ58" s="406"/>
      <c r="LDA58" s="406"/>
      <c r="LDB58" s="406"/>
      <c r="LDC58" s="406"/>
      <c r="LDD58" s="406"/>
      <c r="LDE58" s="406"/>
      <c r="LDF58" s="406"/>
      <c r="LDG58" s="406"/>
      <c r="LDH58" s="406"/>
      <c r="LDI58" s="406"/>
      <c r="LDJ58" s="406"/>
      <c r="LDK58" s="406"/>
      <c r="LDL58" s="406"/>
      <c r="LDM58" s="406"/>
      <c r="LDN58" s="406"/>
      <c r="LDO58" s="406"/>
      <c r="LDP58" s="406"/>
      <c r="LDQ58" s="406"/>
      <c r="LDR58" s="406"/>
      <c r="LDS58" s="406"/>
      <c r="LDT58" s="406"/>
      <c r="LDU58" s="406"/>
      <c r="LDV58" s="406"/>
      <c r="LDW58" s="406"/>
      <c r="LDX58" s="406"/>
      <c r="LDY58" s="406"/>
      <c r="LDZ58" s="406"/>
      <c r="LEA58" s="406"/>
      <c r="LEB58" s="406"/>
      <c r="LEC58" s="406"/>
      <c r="LED58" s="406"/>
      <c r="LEE58" s="406"/>
      <c r="LEF58" s="406"/>
      <c r="LEG58" s="406"/>
      <c r="LEH58" s="406"/>
      <c r="LEI58" s="406"/>
      <c r="LEJ58" s="406"/>
      <c r="LEK58" s="406"/>
      <c r="LEL58" s="406"/>
      <c r="LEM58" s="406"/>
      <c r="LEN58" s="406"/>
      <c r="LEO58" s="406"/>
      <c r="LEP58" s="406"/>
      <c r="LEQ58" s="406"/>
      <c r="LER58" s="406"/>
      <c r="LES58" s="406"/>
      <c r="LET58" s="406"/>
      <c r="LEU58" s="406"/>
      <c r="LEV58" s="406"/>
      <c r="LEW58" s="406"/>
      <c r="LEX58" s="406"/>
      <c r="LEY58" s="406"/>
      <c r="LEZ58" s="406"/>
      <c r="LFA58" s="406"/>
      <c r="LFB58" s="406"/>
      <c r="LFC58" s="406"/>
      <c r="LFD58" s="406"/>
      <c r="LFE58" s="406"/>
      <c r="LFF58" s="406"/>
      <c r="LFG58" s="406"/>
      <c r="LFH58" s="406"/>
      <c r="LFI58" s="406"/>
      <c r="LFJ58" s="406"/>
      <c r="LFK58" s="406"/>
      <c r="LFL58" s="406"/>
      <c r="LFM58" s="406"/>
      <c r="LFN58" s="406"/>
      <c r="LFO58" s="406"/>
      <c r="LFP58" s="406"/>
      <c r="LFQ58" s="406"/>
      <c r="LFR58" s="406"/>
      <c r="LFS58" s="406"/>
      <c r="LFT58" s="406"/>
      <c r="LFU58" s="406"/>
      <c r="LFV58" s="406"/>
      <c r="LFW58" s="406"/>
      <c r="LFX58" s="406"/>
      <c r="LFY58" s="406"/>
      <c r="LFZ58" s="406"/>
      <c r="LGA58" s="406"/>
      <c r="LGB58" s="406"/>
      <c r="LGC58" s="406"/>
      <c r="LGD58" s="406"/>
      <c r="LGE58" s="406"/>
      <c r="LGF58" s="406"/>
      <c r="LGG58" s="406"/>
      <c r="LGH58" s="406"/>
      <c r="LGI58" s="406"/>
      <c r="LGJ58" s="406"/>
      <c r="LGK58" s="406"/>
      <c r="LGL58" s="406"/>
      <c r="LGM58" s="406"/>
      <c r="LGN58" s="406"/>
      <c r="LGO58" s="406"/>
      <c r="LGP58" s="406"/>
      <c r="LGQ58" s="406"/>
      <c r="LGR58" s="406"/>
      <c r="LGS58" s="406"/>
      <c r="LGT58" s="406"/>
      <c r="LGU58" s="406"/>
      <c r="LGV58" s="406"/>
      <c r="LGW58" s="406"/>
      <c r="LGX58" s="406"/>
      <c r="LGY58" s="406"/>
      <c r="LGZ58" s="406"/>
      <c r="LHA58" s="406"/>
      <c r="LHB58" s="406"/>
      <c r="LHC58" s="406"/>
      <c r="LHD58" s="406"/>
      <c r="LHE58" s="406"/>
      <c r="LHF58" s="406"/>
      <c r="LHG58" s="406"/>
      <c r="LHH58" s="406"/>
      <c r="LHI58" s="406"/>
      <c r="LHJ58" s="406"/>
      <c r="LHK58" s="406"/>
      <c r="LHL58" s="406"/>
      <c r="LHM58" s="406"/>
      <c r="LHN58" s="406"/>
      <c r="LHO58" s="406"/>
      <c r="LHP58" s="406"/>
      <c r="LHQ58" s="406"/>
      <c r="LHR58" s="406"/>
      <c r="LHS58" s="406"/>
      <c r="LHT58" s="406"/>
      <c r="LHU58" s="406"/>
      <c r="LHV58" s="406"/>
      <c r="LHW58" s="406"/>
      <c r="LHX58" s="406"/>
      <c r="LHY58" s="406"/>
      <c r="LHZ58" s="406"/>
      <c r="LIA58" s="406"/>
      <c r="LIB58" s="406"/>
      <c r="LIC58" s="406"/>
      <c r="LID58" s="406"/>
      <c r="LIE58" s="406"/>
      <c r="LIF58" s="406"/>
      <c r="LIG58" s="406"/>
      <c r="LIH58" s="406"/>
      <c r="LII58" s="406"/>
      <c r="LIJ58" s="406"/>
      <c r="LIK58" s="406"/>
      <c r="LIL58" s="406"/>
      <c r="LIM58" s="406"/>
      <c r="LIN58" s="406"/>
      <c r="LIO58" s="406"/>
      <c r="LIP58" s="406"/>
      <c r="LIQ58" s="406"/>
      <c r="LIR58" s="406"/>
      <c r="LIS58" s="406"/>
      <c r="LIT58" s="406"/>
      <c r="LIU58" s="406"/>
      <c r="LIV58" s="406"/>
      <c r="LIW58" s="406"/>
      <c r="LIX58" s="406"/>
      <c r="LIY58" s="406"/>
      <c r="LIZ58" s="406"/>
      <c r="LJA58" s="406"/>
      <c r="LJB58" s="406"/>
      <c r="LJC58" s="406"/>
      <c r="LJD58" s="406"/>
      <c r="LJE58" s="406"/>
      <c r="LJF58" s="406"/>
      <c r="LJG58" s="406"/>
      <c r="LJH58" s="406"/>
      <c r="LJI58" s="406"/>
      <c r="LJJ58" s="406"/>
      <c r="LJK58" s="406"/>
      <c r="LJL58" s="406"/>
      <c r="LJM58" s="406"/>
      <c r="LJN58" s="406"/>
      <c r="LJO58" s="406"/>
      <c r="LJP58" s="406"/>
      <c r="LJQ58" s="406"/>
      <c r="LJR58" s="406"/>
      <c r="LJS58" s="406"/>
      <c r="LJT58" s="406"/>
      <c r="LJU58" s="406"/>
      <c r="LJV58" s="406"/>
      <c r="LJW58" s="406"/>
      <c r="LJX58" s="406"/>
      <c r="LJY58" s="406"/>
      <c r="LJZ58" s="406"/>
      <c r="LKA58" s="406"/>
      <c r="LKB58" s="406"/>
      <c r="LKC58" s="406"/>
      <c r="LKD58" s="406"/>
      <c r="LKE58" s="406"/>
      <c r="LKF58" s="406"/>
      <c r="LKG58" s="406"/>
      <c r="LKH58" s="406"/>
      <c r="LKI58" s="406"/>
      <c r="LKJ58" s="406"/>
      <c r="LKK58" s="406"/>
      <c r="LKL58" s="406"/>
      <c r="LKM58" s="406"/>
      <c r="LKN58" s="406"/>
      <c r="LKO58" s="406"/>
      <c r="LKP58" s="406"/>
      <c r="LKQ58" s="406"/>
      <c r="LKR58" s="406"/>
      <c r="LKS58" s="406"/>
      <c r="LKT58" s="406"/>
      <c r="LKU58" s="406"/>
      <c r="LKV58" s="406"/>
      <c r="LKW58" s="406"/>
      <c r="LKX58" s="406"/>
      <c r="LKY58" s="406"/>
      <c r="LKZ58" s="406"/>
      <c r="LLA58" s="406"/>
      <c r="LLB58" s="406"/>
      <c r="LLC58" s="406"/>
      <c r="LLD58" s="406"/>
      <c r="LLE58" s="406"/>
      <c r="LLF58" s="406"/>
      <c r="LLG58" s="406"/>
      <c r="LLH58" s="406"/>
      <c r="LLI58" s="406"/>
      <c r="LLJ58" s="406"/>
      <c r="LLK58" s="406"/>
      <c r="LLL58" s="406"/>
      <c r="LLM58" s="406"/>
      <c r="LLN58" s="406"/>
      <c r="LLO58" s="406"/>
      <c r="LLP58" s="406"/>
      <c r="LLQ58" s="406"/>
      <c r="LLR58" s="406"/>
      <c r="LLS58" s="406"/>
      <c r="LLT58" s="406"/>
      <c r="LLU58" s="406"/>
      <c r="LLV58" s="406"/>
      <c r="LLW58" s="406"/>
      <c r="LLX58" s="406"/>
      <c r="LLY58" s="406"/>
      <c r="LLZ58" s="406"/>
      <c r="LMA58" s="406"/>
      <c r="LMB58" s="406"/>
      <c r="LMC58" s="406"/>
      <c r="LMD58" s="406"/>
      <c r="LME58" s="406"/>
      <c r="LMF58" s="406"/>
      <c r="LMG58" s="406"/>
      <c r="LMH58" s="406"/>
      <c r="LMI58" s="406"/>
      <c r="LMJ58" s="406"/>
      <c r="LMK58" s="406"/>
      <c r="LML58" s="406"/>
      <c r="LMM58" s="406"/>
      <c r="LMN58" s="406"/>
      <c r="LMO58" s="406"/>
      <c r="LMP58" s="406"/>
      <c r="LMQ58" s="406"/>
      <c r="LMR58" s="406"/>
      <c r="LMS58" s="406"/>
      <c r="LMT58" s="406"/>
      <c r="LMU58" s="406"/>
      <c r="LMV58" s="406"/>
      <c r="LMW58" s="406"/>
      <c r="LMX58" s="406"/>
      <c r="LMY58" s="406"/>
      <c r="LMZ58" s="406"/>
      <c r="LNA58" s="406"/>
      <c r="LNB58" s="406"/>
      <c r="LNC58" s="406"/>
      <c r="LND58" s="406"/>
      <c r="LNE58" s="406"/>
      <c r="LNF58" s="406"/>
      <c r="LNG58" s="406"/>
      <c r="LNH58" s="406"/>
      <c r="LNI58" s="406"/>
      <c r="LNJ58" s="406"/>
      <c r="LNK58" s="406"/>
      <c r="LNL58" s="406"/>
      <c r="LNM58" s="406"/>
      <c r="LNN58" s="406"/>
      <c r="LNO58" s="406"/>
      <c r="LNP58" s="406"/>
      <c r="LNQ58" s="406"/>
      <c r="LNR58" s="406"/>
      <c r="LNS58" s="406"/>
      <c r="LNT58" s="406"/>
      <c r="LNU58" s="406"/>
      <c r="LNV58" s="406"/>
      <c r="LNW58" s="406"/>
      <c r="LNX58" s="406"/>
      <c r="LNY58" s="406"/>
      <c r="LNZ58" s="406"/>
      <c r="LOA58" s="406"/>
      <c r="LOB58" s="406"/>
      <c r="LOC58" s="406"/>
      <c r="LOD58" s="406"/>
      <c r="LOE58" s="406"/>
      <c r="LOF58" s="406"/>
      <c r="LOG58" s="406"/>
      <c r="LOH58" s="406"/>
      <c r="LOI58" s="406"/>
      <c r="LOJ58" s="406"/>
      <c r="LOK58" s="406"/>
      <c r="LOL58" s="406"/>
      <c r="LOM58" s="406"/>
      <c r="LON58" s="406"/>
      <c r="LOO58" s="406"/>
      <c r="LOP58" s="406"/>
      <c r="LOQ58" s="406"/>
      <c r="LOR58" s="406"/>
      <c r="LOS58" s="406"/>
      <c r="LOT58" s="406"/>
      <c r="LOU58" s="406"/>
      <c r="LOV58" s="406"/>
      <c r="LOW58" s="406"/>
      <c r="LOX58" s="406"/>
      <c r="LOY58" s="406"/>
      <c r="LOZ58" s="406"/>
      <c r="LPA58" s="406"/>
      <c r="LPB58" s="406"/>
      <c r="LPC58" s="406"/>
      <c r="LPD58" s="406"/>
      <c r="LPE58" s="406"/>
      <c r="LPF58" s="406"/>
      <c r="LPG58" s="406"/>
      <c r="LPH58" s="406"/>
      <c r="LPI58" s="406"/>
      <c r="LPJ58" s="406"/>
      <c r="LPK58" s="406"/>
      <c r="LPL58" s="406"/>
      <c r="LPM58" s="406"/>
      <c r="LPN58" s="406"/>
      <c r="LPO58" s="406"/>
      <c r="LPP58" s="406"/>
      <c r="LPQ58" s="406"/>
      <c r="LPR58" s="406"/>
      <c r="LPS58" s="406"/>
      <c r="LPT58" s="406"/>
      <c r="LPU58" s="406"/>
      <c r="LPV58" s="406"/>
      <c r="LPW58" s="406"/>
      <c r="LPX58" s="406"/>
      <c r="LPY58" s="406"/>
      <c r="LPZ58" s="406"/>
      <c r="LQA58" s="406"/>
      <c r="LQB58" s="406"/>
      <c r="LQC58" s="406"/>
      <c r="LQD58" s="406"/>
      <c r="LQE58" s="406"/>
      <c r="LQF58" s="406"/>
      <c r="LQG58" s="406"/>
      <c r="LQH58" s="406"/>
      <c r="LQI58" s="406"/>
      <c r="LQJ58" s="406"/>
      <c r="LQK58" s="406"/>
      <c r="LQL58" s="406"/>
      <c r="LQM58" s="406"/>
      <c r="LQN58" s="406"/>
      <c r="LQO58" s="406"/>
      <c r="LQP58" s="406"/>
      <c r="LQQ58" s="406"/>
      <c r="LQR58" s="406"/>
      <c r="LQS58" s="406"/>
      <c r="LQT58" s="406"/>
      <c r="LQU58" s="406"/>
      <c r="LQV58" s="406"/>
      <c r="LQW58" s="406"/>
      <c r="LQX58" s="406"/>
      <c r="LQY58" s="406"/>
      <c r="LQZ58" s="406"/>
      <c r="LRA58" s="406"/>
      <c r="LRB58" s="406"/>
      <c r="LRC58" s="406"/>
      <c r="LRD58" s="406"/>
      <c r="LRE58" s="406"/>
      <c r="LRF58" s="406"/>
      <c r="LRG58" s="406"/>
      <c r="LRH58" s="406"/>
      <c r="LRI58" s="406"/>
      <c r="LRJ58" s="406"/>
      <c r="LRK58" s="406"/>
      <c r="LRL58" s="406"/>
      <c r="LRM58" s="406"/>
      <c r="LRN58" s="406"/>
      <c r="LRO58" s="406"/>
      <c r="LRP58" s="406"/>
      <c r="LRQ58" s="406"/>
      <c r="LRR58" s="406"/>
      <c r="LRS58" s="406"/>
      <c r="LRT58" s="406"/>
      <c r="LRU58" s="406"/>
      <c r="LRV58" s="406"/>
      <c r="LRW58" s="406"/>
      <c r="LRX58" s="406"/>
      <c r="LRY58" s="406"/>
      <c r="LRZ58" s="406"/>
      <c r="LSA58" s="406"/>
      <c r="LSB58" s="406"/>
      <c r="LSC58" s="406"/>
      <c r="LSD58" s="406"/>
      <c r="LSE58" s="406"/>
      <c r="LSF58" s="406"/>
      <c r="LSG58" s="406"/>
      <c r="LSH58" s="406"/>
      <c r="LSI58" s="406"/>
      <c r="LSJ58" s="406"/>
      <c r="LSK58" s="406"/>
      <c r="LSL58" s="406"/>
      <c r="LSM58" s="406"/>
      <c r="LSN58" s="406"/>
      <c r="LSO58" s="406"/>
      <c r="LSP58" s="406"/>
      <c r="LSQ58" s="406"/>
      <c r="LSR58" s="406"/>
      <c r="LSS58" s="406"/>
      <c r="LST58" s="406"/>
      <c r="LSU58" s="406"/>
      <c r="LSV58" s="406"/>
      <c r="LSW58" s="406"/>
      <c r="LSX58" s="406"/>
      <c r="LSY58" s="406"/>
      <c r="LSZ58" s="406"/>
      <c r="LTA58" s="406"/>
      <c r="LTB58" s="406"/>
      <c r="LTC58" s="406"/>
      <c r="LTD58" s="406"/>
      <c r="LTE58" s="406"/>
      <c r="LTF58" s="406"/>
      <c r="LTG58" s="406"/>
      <c r="LTH58" s="406"/>
      <c r="LTI58" s="406"/>
      <c r="LTJ58" s="406"/>
      <c r="LTK58" s="406"/>
      <c r="LTL58" s="406"/>
      <c r="LTM58" s="406"/>
      <c r="LTN58" s="406"/>
      <c r="LTO58" s="406"/>
      <c r="LTP58" s="406"/>
      <c r="LTQ58" s="406"/>
      <c r="LTR58" s="406"/>
      <c r="LTS58" s="406"/>
      <c r="LTT58" s="406"/>
      <c r="LTU58" s="406"/>
      <c r="LTV58" s="406"/>
      <c r="LTW58" s="406"/>
      <c r="LTX58" s="406"/>
      <c r="LTY58" s="406"/>
      <c r="LTZ58" s="406"/>
      <c r="LUA58" s="406"/>
      <c r="LUB58" s="406"/>
      <c r="LUC58" s="406"/>
      <c r="LUD58" s="406"/>
      <c r="LUE58" s="406"/>
      <c r="LUF58" s="406"/>
      <c r="LUG58" s="406"/>
      <c r="LUH58" s="406"/>
      <c r="LUI58" s="406"/>
      <c r="LUJ58" s="406"/>
      <c r="LUK58" s="406"/>
      <c r="LUL58" s="406"/>
      <c r="LUM58" s="406"/>
      <c r="LUN58" s="406"/>
      <c r="LUO58" s="406"/>
      <c r="LUP58" s="406"/>
      <c r="LUQ58" s="406"/>
      <c r="LUR58" s="406"/>
      <c r="LUS58" s="406"/>
      <c r="LUT58" s="406"/>
      <c r="LUU58" s="406"/>
      <c r="LUV58" s="406"/>
      <c r="LUW58" s="406"/>
      <c r="LUX58" s="406"/>
      <c r="LUY58" s="406"/>
      <c r="LUZ58" s="406"/>
      <c r="LVA58" s="406"/>
      <c r="LVB58" s="406"/>
      <c r="LVC58" s="406"/>
      <c r="LVD58" s="406"/>
      <c r="LVE58" s="406"/>
      <c r="LVF58" s="406"/>
      <c r="LVG58" s="406"/>
      <c r="LVH58" s="406"/>
      <c r="LVI58" s="406"/>
      <c r="LVJ58" s="406"/>
      <c r="LVK58" s="406"/>
      <c r="LVL58" s="406"/>
      <c r="LVM58" s="406"/>
      <c r="LVN58" s="406"/>
      <c r="LVO58" s="406"/>
      <c r="LVP58" s="406"/>
      <c r="LVQ58" s="406"/>
      <c r="LVR58" s="406"/>
      <c r="LVS58" s="406"/>
      <c r="LVT58" s="406"/>
      <c r="LVU58" s="406"/>
      <c r="LVV58" s="406"/>
      <c r="LVW58" s="406"/>
      <c r="LVX58" s="406"/>
      <c r="LVY58" s="406"/>
      <c r="LVZ58" s="406"/>
      <c r="LWA58" s="406"/>
      <c r="LWB58" s="406"/>
      <c r="LWC58" s="406"/>
      <c r="LWD58" s="406"/>
      <c r="LWE58" s="406"/>
      <c r="LWF58" s="406"/>
      <c r="LWG58" s="406"/>
      <c r="LWH58" s="406"/>
      <c r="LWI58" s="406"/>
      <c r="LWJ58" s="406"/>
      <c r="LWK58" s="406"/>
      <c r="LWL58" s="406"/>
      <c r="LWM58" s="406"/>
      <c r="LWN58" s="406"/>
      <c r="LWO58" s="406"/>
      <c r="LWP58" s="406"/>
      <c r="LWQ58" s="406"/>
      <c r="LWR58" s="406"/>
      <c r="LWS58" s="406"/>
      <c r="LWT58" s="406"/>
      <c r="LWU58" s="406"/>
      <c r="LWV58" s="406"/>
      <c r="LWW58" s="406"/>
      <c r="LWX58" s="406"/>
      <c r="LWY58" s="406"/>
      <c r="LWZ58" s="406"/>
      <c r="LXA58" s="406"/>
      <c r="LXB58" s="406"/>
      <c r="LXC58" s="406"/>
      <c r="LXD58" s="406"/>
      <c r="LXE58" s="406"/>
      <c r="LXF58" s="406"/>
      <c r="LXG58" s="406"/>
      <c r="LXH58" s="406"/>
      <c r="LXI58" s="406"/>
      <c r="LXJ58" s="406"/>
      <c r="LXK58" s="406"/>
      <c r="LXL58" s="406"/>
      <c r="LXM58" s="406"/>
      <c r="LXN58" s="406"/>
      <c r="LXO58" s="406"/>
      <c r="LXP58" s="406"/>
      <c r="LXQ58" s="406"/>
      <c r="LXR58" s="406"/>
      <c r="LXS58" s="406"/>
      <c r="LXT58" s="406"/>
      <c r="LXU58" s="406"/>
      <c r="LXV58" s="406"/>
      <c r="LXW58" s="406"/>
      <c r="LXX58" s="406"/>
      <c r="LXY58" s="406"/>
      <c r="LXZ58" s="406"/>
      <c r="LYA58" s="406"/>
      <c r="LYB58" s="406"/>
      <c r="LYC58" s="406"/>
      <c r="LYD58" s="406"/>
      <c r="LYE58" s="406"/>
      <c r="LYF58" s="406"/>
      <c r="LYG58" s="406"/>
      <c r="LYH58" s="406"/>
      <c r="LYI58" s="406"/>
      <c r="LYJ58" s="406"/>
      <c r="LYK58" s="406"/>
      <c r="LYL58" s="406"/>
      <c r="LYM58" s="406"/>
      <c r="LYN58" s="406"/>
      <c r="LYO58" s="406"/>
      <c r="LYP58" s="406"/>
      <c r="LYQ58" s="406"/>
      <c r="LYR58" s="406"/>
      <c r="LYS58" s="406"/>
      <c r="LYT58" s="406"/>
      <c r="LYU58" s="406"/>
      <c r="LYV58" s="406"/>
      <c r="LYW58" s="406"/>
      <c r="LYX58" s="406"/>
      <c r="LYY58" s="406"/>
      <c r="LYZ58" s="406"/>
      <c r="LZA58" s="406"/>
      <c r="LZB58" s="406"/>
      <c r="LZC58" s="406"/>
      <c r="LZD58" s="406"/>
      <c r="LZE58" s="406"/>
      <c r="LZF58" s="406"/>
      <c r="LZG58" s="406"/>
      <c r="LZH58" s="406"/>
      <c r="LZI58" s="406"/>
      <c r="LZJ58" s="406"/>
      <c r="LZK58" s="406"/>
      <c r="LZL58" s="406"/>
      <c r="LZM58" s="406"/>
      <c r="LZN58" s="406"/>
      <c r="LZO58" s="406"/>
      <c r="LZP58" s="406"/>
      <c r="LZQ58" s="406"/>
      <c r="LZR58" s="406"/>
      <c r="LZS58" s="406"/>
      <c r="LZT58" s="406"/>
      <c r="LZU58" s="406"/>
      <c r="LZV58" s="406"/>
      <c r="LZW58" s="406"/>
      <c r="LZX58" s="406"/>
      <c r="LZY58" s="406"/>
      <c r="LZZ58" s="406"/>
      <c r="MAA58" s="406"/>
      <c r="MAB58" s="406"/>
      <c r="MAC58" s="406"/>
      <c r="MAD58" s="406"/>
      <c r="MAE58" s="406"/>
      <c r="MAF58" s="406"/>
      <c r="MAG58" s="406"/>
      <c r="MAH58" s="406"/>
      <c r="MAI58" s="406"/>
      <c r="MAJ58" s="406"/>
      <c r="MAK58" s="406"/>
      <c r="MAL58" s="406"/>
      <c r="MAM58" s="406"/>
      <c r="MAN58" s="406"/>
      <c r="MAO58" s="406"/>
      <c r="MAP58" s="406"/>
      <c r="MAQ58" s="406"/>
      <c r="MAR58" s="406"/>
      <c r="MAS58" s="406"/>
      <c r="MAT58" s="406"/>
      <c r="MAU58" s="406"/>
      <c r="MAV58" s="406"/>
      <c r="MAW58" s="406"/>
      <c r="MAX58" s="406"/>
      <c r="MAY58" s="406"/>
      <c r="MAZ58" s="406"/>
      <c r="MBA58" s="406"/>
      <c r="MBB58" s="406"/>
      <c r="MBC58" s="406"/>
      <c r="MBD58" s="406"/>
      <c r="MBE58" s="406"/>
      <c r="MBF58" s="406"/>
      <c r="MBG58" s="406"/>
      <c r="MBH58" s="406"/>
      <c r="MBI58" s="406"/>
      <c r="MBJ58" s="406"/>
      <c r="MBK58" s="406"/>
      <c r="MBL58" s="406"/>
      <c r="MBM58" s="406"/>
      <c r="MBN58" s="406"/>
      <c r="MBO58" s="406"/>
      <c r="MBP58" s="406"/>
      <c r="MBQ58" s="406"/>
      <c r="MBR58" s="406"/>
      <c r="MBS58" s="406"/>
      <c r="MBT58" s="406"/>
      <c r="MBU58" s="406"/>
      <c r="MBV58" s="406"/>
      <c r="MBW58" s="406"/>
      <c r="MBX58" s="406"/>
      <c r="MBY58" s="406"/>
      <c r="MBZ58" s="406"/>
      <c r="MCA58" s="406"/>
      <c r="MCB58" s="406"/>
      <c r="MCC58" s="406"/>
      <c r="MCD58" s="406"/>
      <c r="MCE58" s="406"/>
      <c r="MCF58" s="406"/>
      <c r="MCG58" s="406"/>
      <c r="MCH58" s="406"/>
      <c r="MCI58" s="406"/>
      <c r="MCJ58" s="406"/>
      <c r="MCK58" s="406"/>
      <c r="MCL58" s="406"/>
      <c r="MCM58" s="406"/>
      <c r="MCN58" s="406"/>
      <c r="MCO58" s="406"/>
      <c r="MCP58" s="406"/>
      <c r="MCQ58" s="406"/>
      <c r="MCR58" s="406"/>
      <c r="MCS58" s="406"/>
      <c r="MCT58" s="406"/>
      <c r="MCU58" s="406"/>
      <c r="MCV58" s="406"/>
      <c r="MCW58" s="406"/>
      <c r="MCX58" s="406"/>
      <c r="MCY58" s="406"/>
      <c r="MCZ58" s="406"/>
      <c r="MDA58" s="406"/>
      <c r="MDB58" s="406"/>
      <c r="MDC58" s="406"/>
      <c r="MDD58" s="406"/>
      <c r="MDE58" s="406"/>
      <c r="MDF58" s="406"/>
      <c r="MDG58" s="406"/>
      <c r="MDH58" s="406"/>
      <c r="MDI58" s="406"/>
      <c r="MDJ58" s="406"/>
      <c r="MDK58" s="406"/>
      <c r="MDL58" s="406"/>
      <c r="MDM58" s="406"/>
      <c r="MDN58" s="406"/>
      <c r="MDO58" s="406"/>
      <c r="MDP58" s="406"/>
      <c r="MDQ58" s="406"/>
      <c r="MDR58" s="406"/>
      <c r="MDS58" s="406"/>
      <c r="MDT58" s="406"/>
      <c r="MDU58" s="406"/>
      <c r="MDV58" s="406"/>
      <c r="MDW58" s="406"/>
      <c r="MDX58" s="406"/>
      <c r="MDY58" s="406"/>
      <c r="MDZ58" s="406"/>
      <c r="MEA58" s="406"/>
      <c r="MEB58" s="406"/>
      <c r="MEC58" s="406"/>
      <c r="MED58" s="406"/>
      <c r="MEE58" s="406"/>
      <c r="MEF58" s="406"/>
      <c r="MEG58" s="406"/>
      <c r="MEH58" s="406"/>
      <c r="MEI58" s="406"/>
      <c r="MEJ58" s="406"/>
      <c r="MEK58" s="406"/>
      <c r="MEL58" s="406"/>
      <c r="MEM58" s="406"/>
      <c r="MEN58" s="406"/>
      <c r="MEO58" s="406"/>
      <c r="MEP58" s="406"/>
      <c r="MEQ58" s="406"/>
      <c r="MER58" s="406"/>
      <c r="MES58" s="406"/>
      <c r="MET58" s="406"/>
      <c r="MEU58" s="406"/>
      <c r="MEV58" s="406"/>
      <c r="MEW58" s="406"/>
      <c r="MEX58" s="406"/>
      <c r="MEY58" s="406"/>
      <c r="MEZ58" s="406"/>
      <c r="MFA58" s="406"/>
      <c r="MFB58" s="406"/>
      <c r="MFC58" s="406"/>
      <c r="MFD58" s="406"/>
      <c r="MFE58" s="406"/>
      <c r="MFF58" s="406"/>
      <c r="MFG58" s="406"/>
      <c r="MFH58" s="406"/>
      <c r="MFI58" s="406"/>
      <c r="MFJ58" s="406"/>
      <c r="MFK58" s="406"/>
      <c r="MFL58" s="406"/>
      <c r="MFM58" s="406"/>
      <c r="MFN58" s="406"/>
      <c r="MFO58" s="406"/>
      <c r="MFP58" s="406"/>
      <c r="MFQ58" s="406"/>
      <c r="MFR58" s="406"/>
      <c r="MFS58" s="406"/>
      <c r="MFT58" s="406"/>
      <c r="MFU58" s="406"/>
      <c r="MFV58" s="406"/>
      <c r="MFW58" s="406"/>
      <c r="MFX58" s="406"/>
      <c r="MFY58" s="406"/>
      <c r="MFZ58" s="406"/>
      <c r="MGA58" s="406"/>
      <c r="MGB58" s="406"/>
      <c r="MGC58" s="406"/>
      <c r="MGD58" s="406"/>
      <c r="MGE58" s="406"/>
      <c r="MGF58" s="406"/>
      <c r="MGG58" s="406"/>
      <c r="MGH58" s="406"/>
      <c r="MGI58" s="406"/>
      <c r="MGJ58" s="406"/>
      <c r="MGK58" s="406"/>
      <c r="MGL58" s="406"/>
      <c r="MGM58" s="406"/>
      <c r="MGN58" s="406"/>
      <c r="MGO58" s="406"/>
      <c r="MGP58" s="406"/>
      <c r="MGQ58" s="406"/>
      <c r="MGR58" s="406"/>
      <c r="MGS58" s="406"/>
      <c r="MGT58" s="406"/>
      <c r="MGU58" s="406"/>
      <c r="MGV58" s="406"/>
      <c r="MGW58" s="406"/>
      <c r="MGX58" s="406"/>
      <c r="MGY58" s="406"/>
      <c r="MGZ58" s="406"/>
      <c r="MHA58" s="406"/>
      <c r="MHB58" s="406"/>
      <c r="MHC58" s="406"/>
      <c r="MHD58" s="406"/>
      <c r="MHE58" s="406"/>
      <c r="MHF58" s="406"/>
      <c r="MHG58" s="406"/>
      <c r="MHH58" s="406"/>
      <c r="MHI58" s="406"/>
      <c r="MHJ58" s="406"/>
      <c r="MHK58" s="406"/>
      <c r="MHL58" s="406"/>
      <c r="MHM58" s="406"/>
      <c r="MHN58" s="406"/>
      <c r="MHO58" s="406"/>
      <c r="MHP58" s="406"/>
      <c r="MHQ58" s="406"/>
      <c r="MHR58" s="406"/>
      <c r="MHS58" s="406"/>
      <c r="MHT58" s="406"/>
      <c r="MHU58" s="406"/>
      <c r="MHV58" s="406"/>
      <c r="MHW58" s="406"/>
      <c r="MHX58" s="406"/>
      <c r="MHY58" s="406"/>
      <c r="MHZ58" s="406"/>
      <c r="MIA58" s="406"/>
      <c r="MIB58" s="406"/>
      <c r="MIC58" s="406"/>
      <c r="MID58" s="406"/>
      <c r="MIE58" s="406"/>
      <c r="MIF58" s="406"/>
      <c r="MIG58" s="406"/>
      <c r="MIH58" s="406"/>
      <c r="MII58" s="406"/>
      <c r="MIJ58" s="406"/>
      <c r="MIK58" s="406"/>
      <c r="MIL58" s="406"/>
      <c r="MIM58" s="406"/>
      <c r="MIN58" s="406"/>
      <c r="MIO58" s="406"/>
      <c r="MIP58" s="406"/>
      <c r="MIQ58" s="406"/>
      <c r="MIR58" s="406"/>
      <c r="MIS58" s="406"/>
      <c r="MIT58" s="406"/>
      <c r="MIU58" s="406"/>
      <c r="MIV58" s="406"/>
      <c r="MIW58" s="406"/>
      <c r="MIX58" s="406"/>
      <c r="MIY58" s="406"/>
      <c r="MIZ58" s="406"/>
      <c r="MJA58" s="406"/>
      <c r="MJB58" s="406"/>
      <c r="MJC58" s="406"/>
      <c r="MJD58" s="406"/>
      <c r="MJE58" s="406"/>
      <c r="MJF58" s="406"/>
      <c r="MJG58" s="406"/>
      <c r="MJH58" s="406"/>
      <c r="MJI58" s="406"/>
      <c r="MJJ58" s="406"/>
      <c r="MJK58" s="406"/>
      <c r="MJL58" s="406"/>
      <c r="MJM58" s="406"/>
      <c r="MJN58" s="406"/>
      <c r="MJO58" s="406"/>
      <c r="MJP58" s="406"/>
      <c r="MJQ58" s="406"/>
      <c r="MJR58" s="406"/>
      <c r="MJS58" s="406"/>
      <c r="MJT58" s="406"/>
      <c r="MJU58" s="406"/>
      <c r="MJV58" s="406"/>
      <c r="MJW58" s="406"/>
      <c r="MJX58" s="406"/>
      <c r="MJY58" s="406"/>
      <c r="MJZ58" s="406"/>
      <c r="MKA58" s="406"/>
      <c r="MKB58" s="406"/>
      <c r="MKC58" s="406"/>
      <c r="MKD58" s="406"/>
      <c r="MKE58" s="406"/>
      <c r="MKF58" s="406"/>
      <c r="MKG58" s="406"/>
      <c r="MKH58" s="406"/>
      <c r="MKI58" s="406"/>
      <c r="MKJ58" s="406"/>
      <c r="MKK58" s="406"/>
      <c r="MKL58" s="406"/>
      <c r="MKM58" s="406"/>
      <c r="MKN58" s="406"/>
      <c r="MKO58" s="406"/>
      <c r="MKP58" s="406"/>
      <c r="MKQ58" s="406"/>
      <c r="MKR58" s="406"/>
      <c r="MKS58" s="406"/>
      <c r="MKT58" s="406"/>
      <c r="MKU58" s="406"/>
      <c r="MKV58" s="406"/>
      <c r="MKW58" s="406"/>
      <c r="MKX58" s="406"/>
      <c r="MKY58" s="406"/>
      <c r="MKZ58" s="406"/>
      <c r="MLA58" s="406"/>
      <c r="MLB58" s="406"/>
      <c r="MLC58" s="406"/>
      <c r="MLD58" s="406"/>
      <c r="MLE58" s="406"/>
      <c r="MLF58" s="406"/>
      <c r="MLG58" s="406"/>
      <c r="MLH58" s="406"/>
      <c r="MLI58" s="406"/>
      <c r="MLJ58" s="406"/>
      <c r="MLK58" s="406"/>
      <c r="MLL58" s="406"/>
      <c r="MLM58" s="406"/>
      <c r="MLN58" s="406"/>
      <c r="MLO58" s="406"/>
      <c r="MLP58" s="406"/>
      <c r="MLQ58" s="406"/>
      <c r="MLR58" s="406"/>
      <c r="MLS58" s="406"/>
      <c r="MLT58" s="406"/>
      <c r="MLU58" s="406"/>
      <c r="MLV58" s="406"/>
      <c r="MLW58" s="406"/>
      <c r="MLX58" s="406"/>
      <c r="MLY58" s="406"/>
      <c r="MLZ58" s="406"/>
      <c r="MMA58" s="406"/>
      <c r="MMB58" s="406"/>
      <c r="MMC58" s="406"/>
      <c r="MMD58" s="406"/>
      <c r="MME58" s="406"/>
      <c r="MMF58" s="406"/>
      <c r="MMG58" s="406"/>
      <c r="MMH58" s="406"/>
      <c r="MMI58" s="406"/>
      <c r="MMJ58" s="406"/>
      <c r="MMK58" s="406"/>
      <c r="MML58" s="406"/>
      <c r="MMM58" s="406"/>
      <c r="MMN58" s="406"/>
      <c r="MMO58" s="406"/>
      <c r="MMP58" s="406"/>
      <c r="MMQ58" s="406"/>
      <c r="MMR58" s="406"/>
      <c r="MMS58" s="406"/>
      <c r="MMT58" s="406"/>
      <c r="MMU58" s="406"/>
      <c r="MMV58" s="406"/>
      <c r="MMW58" s="406"/>
      <c r="MMX58" s="406"/>
      <c r="MMY58" s="406"/>
      <c r="MMZ58" s="406"/>
      <c r="MNA58" s="406"/>
      <c r="MNB58" s="406"/>
      <c r="MNC58" s="406"/>
      <c r="MND58" s="406"/>
      <c r="MNE58" s="406"/>
      <c r="MNF58" s="406"/>
      <c r="MNG58" s="406"/>
      <c r="MNH58" s="406"/>
      <c r="MNI58" s="406"/>
      <c r="MNJ58" s="406"/>
      <c r="MNK58" s="406"/>
      <c r="MNL58" s="406"/>
      <c r="MNM58" s="406"/>
      <c r="MNN58" s="406"/>
      <c r="MNO58" s="406"/>
      <c r="MNP58" s="406"/>
      <c r="MNQ58" s="406"/>
      <c r="MNR58" s="406"/>
      <c r="MNS58" s="406"/>
      <c r="MNT58" s="406"/>
      <c r="MNU58" s="406"/>
      <c r="MNV58" s="406"/>
      <c r="MNW58" s="406"/>
      <c r="MNX58" s="406"/>
      <c r="MNY58" s="406"/>
      <c r="MNZ58" s="406"/>
      <c r="MOA58" s="406"/>
      <c r="MOB58" s="406"/>
      <c r="MOC58" s="406"/>
      <c r="MOD58" s="406"/>
      <c r="MOE58" s="406"/>
      <c r="MOF58" s="406"/>
      <c r="MOG58" s="406"/>
      <c r="MOH58" s="406"/>
      <c r="MOI58" s="406"/>
      <c r="MOJ58" s="406"/>
      <c r="MOK58" s="406"/>
      <c r="MOL58" s="406"/>
      <c r="MOM58" s="406"/>
      <c r="MON58" s="406"/>
      <c r="MOO58" s="406"/>
      <c r="MOP58" s="406"/>
      <c r="MOQ58" s="406"/>
      <c r="MOR58" s="406"/>
      <c r="MOS58" s="406"/>
      <c r="MOT58" s="406"/>
      <c r="MOU58" s="406"/>
      <c r="MOV58" s="406"/>
      <c r="MOW58" s="406"/>
      <c r="MOX58" s="406"/>
      <c r="MOY58" s="406"/>
      <c r="MOZ58" s="406"/>
      <c r="MPA58" s="406"/>
      <c r="MPB58" s="406"/>
      <c r="MPC58" s="406"/>
      <c r="MPD58" s="406"/>
      <c r="MPE58" s="406"/>
      <c r="MPF58" s="406"/>
      <c r="MPG58" s="406"/>
      <c r="MPH58" s="406"/>
      <c r="MPI58" s="406"/>
      <c r="MPJ58" s="406"/>
      <c r="MPK58" s="406"/>
      <c r="MPL58" s="406"/>
      <c r="MPM58" s="406"/>
      <c r="MPN58" s="406"/>
      <c r="MPO58" s="406"/>
      <c r="MPP58" s="406"/>
      <c r="MPQ58" s="406"/>
      <c r="MPR58" s="406"/>
      <c r="MPS58" s="406"/>
      <c r="MPT58" s="406"/>
      <c r="MPU58" s="406"/>
      <c r="MPV58" s="406"/>
      <c r="MPW58" s="406"/>
      <c r="MPX58" s="406"/>
      <c r="MPY58" s="406"/>
      <c r="MPZ58" s="406"/>
      <c r="MQA58" s="406"/>
      <c r="MQB58" s="406"/>
      <c r="MQC58" s="406"/>
      <c r="MQD58" s="406"/>
      <c r="MQE58" s="406"/>
      <c r="MQF58" s="406"/>
      <c r="MQG58" s="406"/>
      <c r="MQH58" s="406"/>
      <c r="MQI58" s="406"/>
      <c r="MQJ58" s="406"/>
      <c r="MQK58" s="406"/>
      <c r="MQL58" s="406"/>
      <c r="MQM58" s="406"/>
      <c r="MQN58" s="406"/>
      <c r="MQO58" s="406"/>
      <c r="MQP58" s="406"/>
      <c r="MQQ58" s="406"/>
      <c r="MQR58" s="406"/>
      <c r="MQS58" s="406"/>
      <c r="MQT58" s="406"/>
      <c r="MQU58" s="406"/>
      <c r="MQV58" s="406"/>
      <c r="MQW58" s="406"/>
      <c r="MQX58" s="406"/>
      <c r="MQY58" s="406"/>
      <c r="MQZ58" s="406"/>
      <c r="MRA58" s="406"/>
      <c r="MRB58" s="406"/>
      <c r="MRC58" s="406"/>
      <c r="MRD58" s="406"/>
      <c r="MRE58" s="406"/>
      <c r="MRF58" s="406"/>
      <c r="MRG58" s="406"/>
      <c r="MRH58" s="406"/>
      <c r="MRI58" s="406"/>
      <c r="MRJ58" s="406"/>
      <c r="MRK58" s="406"/>
      <c r="MRL58" s="406"/>
      <c r="MRM58" s="406"/>
      <c r="MRN58" s="406"/>
      <c r="MRO58" s="406"/>
      <c r="MRP58" s="406"/>
      <c r="MRQ58" s="406"/>
      <c r="MRR58" s="406"/>
      <c r="MRS58" s="406"/>
      <c r="MRT58" s="406"/>
      <c r="MRU58" s="406"/>
      <c r="MRV58" s="406"/>
      <c r="MRW58" s="406"/>
      <c r="MRX58" s="406"/>
      <c r="MRY58" s="406"/>
      <c r="MRZ58" s="406"/>
      <c r="MSA58" s="406"/>
      <c r="MSB58" s="406"/>
      <c r="MSC58" s="406"/>
      <c r="MSD58" s="406"/>
      <c r="MSE58" s="406"/>
      <c r="MSF58" s="406"/>
      <c r="MSG58" s="406"/>
      <c r="MSH58" s="406"/>
      <c r="MSI58" s="406"/>
      <c r="MSJ58" s="406"/>
      <c r="MSK58" s="406"/>
      <c r="MSL58" s="406"/>
      <c r="MSM58" s="406"/>
      <c r="MSN58" s="406"/>
      <c r="MSO58" s="406"/>
      <c r="MSP58" s="406"/>
      <c r="MSQ58" s="406"/>
      <c r="MSR58" s="406"/>
      <c r="MSS58" s="406"/>
      <c r="MST58" s="406"/>
      <c r="MSU58" s="406"/>
      <c r="MSV58" s="406"/>
      <c r="MSW58" s="406"/>
      <c r="MSX58" s="406"/>
      <c r="MSY58" s="406"/>
      <c r="MSZ58" s="406"/>
      <c r="MTA58" s="406"/>
      <c r="MTB58" s="406"/>
      <c r="MTC58" s="406"/>
      <c r="MTD58" s="406"/>
      <c r="MTE58" s="406"/>
      <c r="MTF58" s="406"/>
      <c r="MTG58" s="406"/>
      <c r="MTH58" s="406"/>
      <c r="MTI58" s="406"/>
      <c r="MTJ58" s="406"/>
      <c r="MTK58" s="406"/>
      <c r="MTL58" s="406"/>
      <c r="MTM58" s="406"/>
      <c r="MTN58" s="406"/>
      <c r="MTO58" s="406"/>
      <c r="MTP58" s="406"/>
      <c r="MTQ58" s="406"/>
      <c r="MTR58" s="406"/>
      <c r="MTS58" s="406"/>
      <c r="MTT58" s="406"/>
      <c r="MTU58" s="406"/>
      <c r="MTV58" s="406"/>
      <c r="MTW58" s="406"/>
      <c r="MTX58" s="406"/>
      <c r="MTY58" s="406"/>
      <c r="MTZ58" s="406"/>
      <c r="MUA58" s="406"/>
      <c r="MUB58" s="406"/>
      <c r="MUC58" s="406"/>
      <c r="MUD58" s="406"/>
      <c r="MUE58" s="406"/>
      <c r="MUF58" s="406"/>
      <c r="MUG58" s="406"/>
      <c r="MUH58" s="406"/>
      <c r="MUI58" s="406"/>
      <c r="MUJ58" s="406"/>
      <c r="MUK58" s="406"/>
      <c r="MUL58" s="406"/>
      <c r="MUM58" s="406"/>
      <c r="MUN58" s="406"/>
      <c r="MUO58" s="406"/>
      <c r="MUP58" s="406"/>
      <c r="MUQ58" s="406"/>
      <c r="MUR58" s="406"/>
      <c r="MUS58" s="406"/>
      <c r="MUT58" s="406"/>
      <c r="MUU58" s="406"/>
      <c r="MUV58" s="406"/>
      <c r="MUW58" s="406"/>
      <c r="MUX58" s="406"/>
      <c r="MUY58" s="406"/>
      <c r="MUZ58" s="406"/>
      <c r="MVA58" s="406"/>
      <c r="MVB58" s="406"/>
      <c r="MVC58" s="406"/>
      <c r="MVD58" s="406"/>
      <c r="MVE58" s="406"/>
      <c r="MVF58" s="406"/>
      <c r="MVG58" s="406"/>
      <c r="MVH58" s="406"/>
      <c r="MVI58" s="406"/>
      <c r="MVJ58" s="406"/>
      <c r="MVK58" s="406"/>
      <c r="MVL58" s="406"/>
      <c r="MVM58" s="406"/>
      <c r="MVN58" s="406"/>
      <c r="MVO58" s="406"/>
      <c r="MVP58" s="406"/>
      <c r="MVQ58" s="406"/>
      <c r="MVR58" s="406"/>
      <c r="MVS58" s="406"/>
      <c r="MVT58" s="406"/>
      <c r="MVU58" s="406"/>
      <c r="MVV58" s="406"/>
      <c r="MVW58" s="406"/>
      <c r="MVX58" s="406"/>
      <c r="MVY58" s="406"/>
      <c r="MVZ58" s="406"/>
      <c r="MWA58" s="406"/>
      <c r="MWB58" s="406"/>
      <c r="MWC58" s="406"/>
      <c r="MWD58" s="406"/>
      <c r="MWE58" s="406"/>
      <c r="MWF58" s="406"/>
      <c r="MWG58" s="406"/>
      <c r="MWH58" s="406"/>
      <c r="MWI58" s="406"/>
      <c r="MWJ58" s="406"/>
      <c r="MWK58" s="406"/>
      <c r="MWL58" s="406"/>
      <c r="MWM58" s="406"/>
      <c r="MWN58" s="406"/>
      <c r="MWO58" s="406"/>
      <c r="MWP58" s="406"/>
      <c r="MWQ58" s="406"/>
      <c r="MWR58" s="406"/>
      <c r="MWS58" s="406"/>
      <c r="MWT58" s="406"/>
      <c r="MWU58" s="406"/>
      <c r="MWV58" s="406"/>
      <c r="MWW58" s="406"/>
      <c r="MWX58" s="406"/>
      <c r="MWY58" s="406"/>
      <c r="MWZ58" s="406"/>
      <c r="MXA58" s="406"/>
      <c r="MXB58" s="406"/>
      <c r="MXC58" s="406"/>
      <c r="MXD58" s="406"/>
      <c r="MXE58" s="406"/>
      <c r="MXF58" s="406"/>
      <c r="MXG58" s="406"/>
      <c r="MXH58" s="406"/>
      <c r="MXI58" s="406"/>
      <c r="MXJ58" s="406"/>
      <c r="MXK58" s="406"/>
      <c r="MXL58" s="406"/>
      <c r="MXM58" s="406"/>
      <c r="MXN58" s="406"/>
      <c r="MXO58" s="406"/>
      <c r="MXP58" s="406"/>
      <c r="MXQ58" s="406"/>
      <c r="MXR58" s="406"/>
      <c r="MXS58" s="406"/>
      <c r="MXT58" s="406"/>
      <c r="MXU58" s="406"/>
      <c r="MXV58" s="406"/>
      <c r="MXW58" s="406"/>
      <c r="MXX58" s="406"/>
      <c r="MXY58" s="406"/>
      <c r="MXZ58" s="406"/>
      <c r="MYA58" s="406"/>
      <c r="MYB58" s="406"/>
      <c r="MYC58" s="406"/>
      <c r="MYD58" s="406"/>
      <c r="MYE58" s="406"/>
      <c r="MYF58" s="406"/>
      <c r="MYG58" s="406"/>
      <c r="MYH58" s="406"/>
      <c r="MYI58" s="406"/>
      <c r="MYJ58" s="406"/>
      <c r="MYK58" s="406"/>
      <c r="MYL58" s="406"/>
      <c r="MYM58" s="406"/>
      <c r="MYN58" s="406"/>
      <c r="MYO58" s="406"/>
      <c r="MYP58" s="406"/>
      <c r="MYQ58" s="406"/>
      <c r="MYR58" s="406"/>
      <c r="MYS58" s="406"/>
      <c r="MYT58" s="406"/>
      <c r="MYU58" s="406"/>
      <c r="MYV58" s="406"/>
      <c r="MYW58" s="406"/>
      <c r="MYX58" s="406"/>
      <c r="MYY58" s="406"/>
      <c r="MYZ58" s="406"/>
      <c r="MZA58" s="406"/>
      <c r="MZB58" s="406"/>
      <c r="MZC58" s="406"/>
      <c r="MZD58" s="406"/>
      <c r="MZE58" s="406"/>
      <c r="MZF58" s="406"/>
      <c r="MZG58" s="406"/>
      <c r="MZH58" s="406"/>
      <c r="MZI58" s="406"/>
      <c r="MZJ58" s="406"/>
      <c r="MZK58" s="406"/>
      <c r="MZL58" s="406"/>
      <c r="MZM58" s="406"/>
      <c r="MZN58" s="406"/>
      <c r="MZO58" s="406"/>
      <c r="MZP58" s="406"/>
      <c r="MZQ58" s="406"/>
      <c r="MZR58" s="406"/>
      <c r="MZS58" s="406"/>
      <c r="MZT58" s="406"/>
      <c r="MZU58" s="406"/>
      <c r="MZV58" s="406"/>
      <c r="MZW58" s="406"/>
      <c r="MZX58" s="406"/>
      <c r="MZY58" s="406"/>
      <c r="MZZ58" s="406"/>
      <c r="NAA58" s="406"/>
      <c r="NAB58" s="406"/>
      <c r="NAC58" s="406"/>
      <c r="NAD58" s="406"/>
      <c r="NAE58" s="406"/>
      <c r="NAF58" s="406"/>
      <c r="NAG58" s="406"/>
      <c r="NAH58" s="406"/>
      <c r="NAI58" s="406"/>
      <c r="NAJ58" s="406"/>
      <c r="NAK58" s="406"/>
      <c r="NAL58" s="406"/>
      <c r="NAM58" s="406"/>
      <c r="NAN58" s="406"/>
      <c r="NAO58" s="406"/>
      <c r="NAP58" s="406"/>
      <c r="NAQ58" s="406"/>
      <c r="NAR58" s="406"/>
      <c r="NAS58" s="406"/>
      <c r="NAT58" s="406"/>
      <c r="NAU58" s="406"/>
      <c r="NAV58" s="406"/>
      <c r="NAW58" s="406"/>
      <c r="NAX58" s="406"/>
      <c r="NAY58" s="406"/>
      <c r="NAZ58" s="406"/>
      <c r="NBA58" s="406"/>
      <c r="NBB58" s="406"/>
      <c r="NBC58" s="406"/>
      <c r="NBD58" s="406"/>
      <c r="NBE58" s="406"/>
      <c r="NBF58" s="406"/>
      <c r="NBG58" s="406"/>
      <c r="NBH58" s="406"/>
      <c r="NBI58" s="406"/>
      <c r="NBJ58" s="406"/>
      <c r="NBK58" s="406"/>
      <c r="NBL58" s="406"/>
      <c r="NBM58" s="406"/>
      <c r="NBN58" s="406"/>
      <c r="NBO58" s="406"/>
      <c r="NBP58" s="406"/>
      <c r="NBQ58" s="406"/>
      <c r="NBR58" s="406"/>
      <c r="NBS58" s="406"/>
      <c r="NBT58" s="406"/>
      <c r="NBU58" s="406"/>
      <c r="NBV58" s="406"/>
      <c r="NBW58" s="406"/>
      <c r="NBX58" s="406"/>
      <c r="NBY58" s="406"/>
      <c r="NBZ58" s="406"/>
      <c r="NCA58" s="406"/>
      <c r="NCB58" s="406"/>
      <c r="NCC58" s="406"/>
      <c r="NCD58" s="406"/>
      <c r="NCE58" s="406"/>
      <c r="NCF58" s="406"/>
      <c r="NCG58" s="406"/>
      <c r="NCH58" s="406"/>
      <c r="NCI58" s="406"/>
      <c r="NCJ58" s="406"/>
      <c r="NCK58" s="406"/>
      <c r="NCL58" s="406"/>
      <c r="NCM58" s="406"/>
      <c r="NCN58" s="406"/>
      <c r="NCO58" s="406"/>
      <c r="NCP58" s="406"/>
      <c r="NCQ58" s="406"/>
      <c r="NCR58" s="406"/>
      <c r="NCS58" s="406"/>
      <c r="NCT58" s="406"/>
      <c r="NCU58" s="406"/>
      <c r="NCV58" s="406"/>
      <c r="NCW58" s="406"/>
      <c r="NCX58" s="406"/>
      <c r="NCY58" s="406"/>
      <c r="NCZ58" s="406"/>
      <c r="NDA58" s="406"/>
      <c r="NDB58" s="406"/>
      <c r="NDC58" s="406"/>
      <c r="NDD58" s="406"/>
      <c r="NDE58" s="406"/>
      <c r="NDF58" s="406"/>
      <c r="NDG58" s="406"/>
      <c r="NDH58" s="406"/>
      <c r="NDI58" s="406"/>
      <c r="NDJ58" s="406"/>
      <c r="NDK58" s="406"/>
      <c r="NDL58" s="406"/>
      <c r="NDM58" s="406"/>
      <c r="NDN58" s="406"/>
      <c r="NDO58" s="406"/>
      <c r="NDP58" s="406"/>
      <c r="NDQ58" s="406"/>
      <c r="NDR58" s="406"/>
      <c r="NDS58" s="406"/>
      <c r="NDT58" s="406"/>
      <c r="NDU58" s="406"/>
      <c r="NDV58" s="406"/>
      <c r="NDW58" s="406"/>
      <c r="NDX58" s="406"/>
      <c r="NDY58" s="406"/>
      <c r="NDZ58" s="406"/>
      <c r="NEA58" s="406"/>
      <c r="NEB58" s="406"/>
      <c r="NEC58" s="406"/>
      <c r="NED58" s="406"/>
      <c r="NEE58" s="406"/>
      <c r="NEF58" s="406"/>
      <c r="NEG58" s="406"/>
      <c r="NEH58" s="406"/>
      <c r="NEI58" s="406"/>
      <c r="NEJ58" s="406"/>
      <c r="NEK58" s="406"/>
      <c r="NEL58" s="406"/>
      <c r="NEM58" s="406"/>
      <c r="NEN58" s="406"/>
      <c r="NEO58" s="406"/>
      <c r="NEP58" s="406"/>
      <c r="NEQ58" s="406"/>
      <c r="NER58" s="406"/>
      <c r="NES58" s="406"/>
      <c r="NET58" s="406"/>
      <c r="NEU58" s="406"/>
      <c r="NEV58" s="406"/>
      <c r="NEW58" s="406"/>
      <c r="NEX58" s="406"/>
      <c r="NEY58" s="406"/>
      <c r="NEZ58" s="406"/>
      <c r="NFA58" s="406"/>
      <c r="NFB58" s="406"/>
      <c r="NFC58" s="406"/>
      <c r="NFD58" s="406"/>
      <c r="NFE58" s="406"/>
      <c r="NFF58" s="406"/>
      <c r="NFG58" s="406"/>
      <c r="NFH58" s="406"/>
      <c r="NFI58" s="406"/>
      <c r="NFJ58" s="406"/>
      <c r="NFK58" s="406"/>
      <c r="NFL58" s="406"/>
      <c r="NFM58" s="406"/>
      <c r="NFN58" s="406"/>
      <c r="NFO58" s="406"/>
      <c r="NFP58" s="406"/>
      <c r="NFQ58" s="406"/>
      <c r="NFR58" s="406"/>
      <c r="NFS58" s="406"/>
      <c r="NFT58" s="406"/>
      <c r="NFU58" s="406"/>
      <c r="NFV58" s="406"/>
      <c r="NFW58" s="406"/>
      <c r="NFX58" s="406"/>
      <c r="NFY58" s="406"/>
      <c r="NFZ58" s="406"/>
      <c r="NGA58" s="406"/>
      <c r="NGB58" s="406"/>
      <c r="NGC58" s="406"/>
      <c r="NGD58" s="406"/>
      <c r="NGE58" s="406"/>
      <c r="NGF58" s="406"/>
      <c r="NGG58" s="406"/>
      <c r="NGH58" s="406"/>
      <c r="NGI58" s="406"/>
      <c r="NGJ58" s="406"/>
      <c r="NGK58" s="406"/>
      <c r="NGL58" s="406"/>
      <c r="NGM58" s="406"/>
      <c r="NGN58" s="406"/>
      <c r="NGO58" s="406"/>
      <c r="NGP58" s="406"/>
      <c r="NGQ58" s="406"/>
      <c r="NGR58" s="406"/>
      <c r="NGS58" s="406"/>
      <c r="NGT58" s="406"/>
      <c r="NGU58" s="406"/>
      <c r="NGV58" s="406"/>
      <c r="NGW58" s="406"/>
      <c r="NGX58" s="406"/>
      <c r="NGY58" s="406"/>
      <c r="NGZ58" s="406"/>
      <c r="NHA58" s="406"/>
      <c r="NHB58" s="406"/>
      <c r="NHC58" s="406"/>
      <c r="NHD58" s="406"/>
      <c r="NHE58" s="406"/>
      <c r="NHF58" s="406"/>
      <c r="NHG58" s="406"/>
      <c r="NHH58" s="406"/>
      <c r="NHI58" s="406"/>
      <c r="NHJ58" s="406"/>
      <c r="NHK58" s="406"/>
      <c r="NHL58" s="406"/>
      <c r="NHM58" s="406"/>
      <c r="NHN58" s="406"/>
      <c r="NHO58" s="406"/>
      <c r="NHP58" s="406"/>
      <c r="NHQ58" s="406"/>
      <c r="NHR58" s="406"/>
      <c r="NHS58" s="406"/>
      <c r="NHT58" s="406"/>
      <c r="NHU58" s="406"/>
      <c r="NHV58" s="406"/>
      <c r="NHW58" s="406"/>
      <c r="NHX58" s="406"/>
      <c r="NHY58" s="406"/>
      <c r="NHZ58" s="406"/>
      <c r="NIA58" s="406"/>
      <c r="NIB58" s="406"/>
      <c r="NIC58" s="406"/>
      <c r="NID58" s="406"/>
      <c r="NIE58" s="406"/>
      <c r="NIF58" s="406"/>
      <c r="NIG58" s="406"/>
      <c r="NIH58" s="406"/>
      <c r="NII58" s="406"/>
      <c r="NIJ58" s="406"/>
      <c r="NIK58" s="406"/>
      <c r="NIL58" s="406"/>
      <c r="NIM58" s="406"/>
      <c r="NIN58" s="406"/>
      <c r="NIO58" s="406"/>
      <c r="NIP58" s="406"/>
      <c r="NIQ58" s="406"/>
      <c r="NIR58" s="406"/>
      <c r="NIS58" s="406"/>
      <c r="NIT58" s="406"/>
      <c r="NIU58" s="406"/>
      <c r="NIV58" s="406"/>
      <c r="NIW58" s="406"/>
      <c r="NIX58" s="406"/>
      <c r="NIY58" s="406"/>
      <c r="NIZ58" s="406"/>
      <c r="NJA58" s="406"/>
      <c r="NJB58" s="406"/>
      <c r="NJC58" s="406"/>
      <c r="NJD58" s="406"/>
      <c r="NJE58" s="406"/>
      <c r="NJF58" s="406"/>
      <c r="NJG58" s="406"/>
      <c r="NJH58" s="406"/>
      <c r="NJI58" s="406"/>
      <c r="NJJ58" s="406"/>
      <c r="NJK58" s="406"/>
      <c r="NJL58" s="406"/>
      <c r="NJM58" s="406"/>
      <c r="NJN58" s="406"/>
      <c r="NJO58" s="406"/>
      <c r="NJP58" s="406"/>
      <c r="NJQ58" s="406"/>
      <c r="NJR58" s="406"/>
      <c r="NJS58" s="406"/>
      <c r="NJT58" s="406"/>
      <c r="NJU58" s="406"/>
      <c r="NJV58" s="406"/>
      <c r="NJW58" s="406"/>
      <c r="NJX58" s="406"/>
      <c r="NJY58" s="406"/>
      <c r="NJZ58" s="406"/>
      <c r="NKA58" s="406"/>
      <c r="NKB58" s="406"/>
      <c r="NKC58" s="406"/>
      <c r="NKD58" s="406"/>
      <c r="NKE58" s="406"/>
      <c r="NKF58" s="406"/>
      <c r="NKG58" s="406"/>
      <c r="NKH58" s="406"/>
      <c r="NKI58" s="406"/>
      <c r="NKJ58" s="406"/>
      <c r="NKK58" s="406"/>
      <c r="NKL58" s="406"/>
      <c r="NKM58" s="406"/>
      <c r="NKN58" s="406"/>
      <c r="NKO58" s="406"/>
      <c r="NKP58" s="406"/>
      <c r="NKQ58" s="406"/>
      <c r="NKR58" s="406"/>
      <c r="NKS58" s="406"/>
      <c r="NKT58" s="406"/>
      <c r="NKU58" s="406"/>
      <c r="NKV58" s="406"/>
      <c r="NKW58" s="406"/>
      <c r="NKX58" s="406"/>
      <c r="NKY58" s="406"/>
      <c r="NKZ58" s="406"/>
      <c r="NLA58" s="406"/>
      <c r="NLB58" s="406"/>
      <c r="NLC58" s="406"/>
      <c r="NLD58" s="406"/>
      <c r="NLE58" s="406"/>
      <c r="NLF58" s="406"/>
      <c r="NLG58" s="406"/>
      <c r="NLH58" s="406"/>
      <c r="NLI58" s="406"/>
      <c r="NLJ58" s="406"/>
      <c r="NLK58" s="406"/>
      <c r="NLL58" s="406"/>
      <c r="NLM58" s="406"/>
      <c r="NLN58" s="406"/>
      <c r="NLO58" s="406"/>
      <c r="NLP58" s="406"/>
      <c r="NLQ58" s="406"/>
      <c r="NLR58" s="406"/>
      <c r="NLS58" s="406"/>
      <c r="NLT58" s="406"/>
      <c r="NLU58" s="406"/>
      <c r="NLV58" s="406"/>
      <c r="NLW58" s="406"/>
      <c r="NLX58" s="406"/>
      <c r="NLY58" s="406"/>
      <c r="NLZ58" s="406"/>
      <c r="NMA58" s="406"/>
      <c r="NMB58" s="406"/>
      <c r="NMC58" s="406"/>
      <c r="NMD58" s="406"/>
      <c r="NME58" s="406"/>
      <c r="NMF58" s="406"/>
      <c r="NMG58" s="406"/>
      <c r="NMH58" s="406"/>
      <c r="NMI58" s="406"/>
      <c r="NMJ58" s="406"/>
      <c r="NMK58" s="406"/>
      <c r="NML58" s="406"/>
      <c r="NMM58" s="406"/>
      <c r="NMN58" s="406"/>
      <c r="NMO58" s="406"/>
      <c r="NMP58" s="406"/>
      <c r="NMQ58" s="406"/>
      <c r="NMR58" s="406"/>
      <c r="NMS58" s="406"/>
      <c r="NMT58" s="406"/>
      <c r="NMU58" s="406"/>
      <c r="NMV58" s="406"/>
      <c r="NMW58" s="406"/>
      <c r="NMX58" s="406"/>
      <c r="NMY58" s="406"/>
      <c r="NMZ58" s="406"/>
      <c r="NNA58" s="406"/>
      <c r="NNB58" s="406"/>
      <c r="NNC58" s="406"/>
      <c r="NND58" s="406"/>
      <c r="NNE58" s="406"/>
      <c r="NNF58" s="406"/>
      <c r="NNG58" s="406"/>
      <c r="NNH58" s="406"/>
      <c r="NNI58" s="406"/>
      <c r="NNJ58" s="406"/>
      <c r="NNK58" s="406"/>
      <c r="NNL58" s="406"/>
      <c r="NNM58" s="406"/>
      <c r="NNN58" s="406"/>
      <c r="NNO58" s="406"/>
      <c r="NNP58" s="406"/>
      <c r="NNQ58" s="406"/>
      <c r="NNR58" s="406"/>
      <c r="NNS58" s="406"/>
      <c r="NNT58" s="406"/>
      <c r="NNU58" s="406"/>
      <c r="NNV58" s="406"/>
      <c r="NNW58" s="406"/>
      <c r="NNX58" s="406"/>
      <c r="NNY58" s="406"/>
      <c r="NNZ58" s="406"/>
      <c r="NOA58" s="406"/>
      <c r="NOB58" s="406"/>
      <c r="NOC58" s="406"/>
      <c r="NOD58" s="406"/>
      <c r="NOE58" s="406"/>
      <c r="NOF58" s="406"/>
      <c r="NOG58" s="406"/>
      <c r="NOH58" s="406"/>
      <c r="NOI58" s="406"/>
      <c r="NOJ58" s="406"/>
      <c r="NOK58" s="406"/>
      <c r="NOL58" s="406"/>
      <c r="NOM58" s="406"/>
      <c r="NON58" s="406"/>
      <c r="NOO58" s="406"/>
      <c r="NOP58" s="406"/>
      <c r="NOQ58" s="406"/>
      <c r="NOR58" s="406"/>
      <c r="NOS58" s="406"/>
      <c r="NOT58" s="406"/>
      <c r="NOU58" s="406"/>
      <c r="NOV58" s="406"/>
      <c r="NOW58" s="406"/>
      <c r="NOX58" s="406"/>
      <c r="NOY58" s="406"/>
      <c r="NOZ58" s="406"/>
      <c r="NPA58" s="406"/>
      <c r="NPB58" s="406"/>
      <c r="NPC58" s="406"/>
      <c r="NPD58" s="406"/>
      <c r="NPE58" s="406"/>
      <c r="NPF58" s="406"/>
      <c r="NPG58" s="406"/>
      <c r="NPH58" s="406"/>
      <c r="NPI58" s="406"/>
      <c r="NPJ58" s="406"/>
      <c r="NPK58" s="406"/>
      <c r="NPL58" s="406"/>
      <c r="NPM58" s="406"/>
      <c r="NPN58" s="406"/>
      <c r="NPO58" s="406"/>
      <c r="NPP58" s="406"/>
      <c r="NPQ58" s="406"/>
      <c r="NPR58" s="406"/>
      <c r="NPS58" s="406"/>
      <c r="NPT58" s="406"/>
      <c r="NPU58" s="406"/>
      <c r="NPV58" s="406"/>
      <c r="NPW58" s="406"/>
      <c r="NPX58" s="406"/>
      <c r="NPY58" s="406"/>
      <c r="NPZ58" s="406"/>
      <c r="NQA58" s="406"/>
      <c r="NQB58" s="406"/>
      <c r="NQC58" s="406"/>
      <c r="NQD58" s="406"/>
      <c r="NQE58" s="406"/>
      <c r="NQF58" s="406"/>
      <c r="NQG58" s="406"/>
      <c r="NQH58" s="406"/>
      <c r="NQI58" s="406"/>
      <c r="NQJ58" s="406"/>
      <c r="NQK58" s="406"/>
      <c r="NQL58" s="406"/>
      <c r="NQM58" s="406"/>
      <c r="NQN58" s="406"/>
      <c r="NQO58" s="406"/>
      <c r="NQP58" s="406"/>
      <c r="NQQ58" s="406"/>
      <c r="NQR58" s="406"/>
      <c r="NQS58" s="406"/>
      <c r="NQT58" s="406"/>
      <c r="NQU58" s="406"/>
      <c r="NQV58" s="406"/>
      <c r="NQW58" s="406"/>
      <c r="NQX58" s="406"/>
      <c r="NQY58" s="406"/>
      <c r="NQZ58" s="406"/>
      <c r="NRA58" s="406"/>
      <c r="NRB58" s="406"/>
      <c r="NRC58" s="406"/>
      <c r="NRD58" s="406"/>
      <c r="NRE58" s="406"/>
      <c r="NRF58" s="406"/>
      <c r="NRG58" s="406"/>
      <c r="NRH58" s="406"/>
      <c r="NRI58" s="406"/>
      <c r="NRJ58" s="406"/>
      <c r="NRK58" s="406"/>
      <c r="NRL58" s="406"/>
      <c r="NRM58" s="406"/>
      <c r="NRN58" s="406"/>
      <c r="NRO58" s="406"/>
      <c r="NRP58" s="406"/>
      <c r="NRQ58" s="406"/>
      <c r="NRR58" s="406"/>
      <c r="NRS58" s="406"/>
      <c r="NRT58" s="406"/>
      <c r="NRU58" s="406"/>
      <c r="NRV58" s="406"/>
      <c r="NRW58" s="406"/>
      <c r="NRX58" s="406"/>
      <c r="NRY58" s="406"/>
      <c r="NRZ58" s="406"/>
      <c r="NSA58" s="406"/>
      <c r="NSB58" s="406"/>
      <c r="NSC58" s="406"/>
      <c r="NSD58" s="406"/>
      <c r="NSE58" s="406"/>
      <c r="NSF58" s="406"/>
      <c r="NSG58" s="406"/>
      <c r="NSH58" s="406"/>
      <c r="NSI58" s="406"/>
      <c r="NSJ58" s="406"/>
      <c r="NSK58" s="406"/>
      <c r="NSL58" s="406"/>
      <c r="NSM58" s="406"/>
      <c r="NSN58" s="406"/>
      <c r="NSO58" s="406"/>
      <c r="NSP58" s="406"/>
      <c r="NSQ58" s="406"/>
      <c r="NSR58" s="406"/>
      <c r="NSS58" s="406"/>
      <c r="NST58" s="406"/>
      <c r="NSU58" s="406"/>
      <c r="NSV58" s="406"/>
      <c r="NSW58" s="406"/>
      <c r="NSX58" s="406"/>
      <c r="NSY58" s="406"/>
      <c r="NSZ58" s="406"/>
      <c r="NTA58" s="406"/>
      <c r="NTB58" s="406"/>
      <c r="NTC58" s="406"/>
      <c r="NTD58" s="406"/>
      <c r="NTE58" s="406"/>
      <c r="NTF58" s="406"/>
      <c r="NTG58" s="406"/>
      <c r="NTH58" s="406"/>
      <c r="NTI58" s="406"/>
      <c r="NTJ58" s="406"/>
      <c r="NTK58" s="406"/>
      <c r="NTL58" s="406"/>
      <c r="NTM58" s="406"/>
      <c r="NTN58" s="406"/>
      <c r="NTO58" s="406"/>
      <c r="NTP58" s="406"/>
      <c r="NTQ58" s="406"/>
      <c r="NTR58" s="406"/>
      <c r="NTS58" s="406"/>
      <c r="NTT58" s="406"/>
      <c r="NTU58" s="406"/>
      <c r="NTV58" s="406"/>
      <c r="NTW58" s="406"/>
      <c r="NTX58" s="406"/>
      <c r="NTY58" s="406"/>
      <c r="NTZ58" s="406"/>
      <c r="NUA58" s="406"/>
      <c r="NUB58" s="406"/>
      <c r="NUC58" s="406"/>
      <c r="NUD58" s="406"/>
      <c r="NUE58" s="406"/>
      <c r="NUF58" s="406"/>
      <c r="NUG58" s="406"/>
      <c r="NUH58" s="406"/>
      <c r="NUI58" s="406"/>
      <c r="NUJ58" s="406"/>
      <c r="NUK58" s="406"/>
      <c r="NUL58" s="406"/>
      <c r="NUM58" s="406"/>
      <c r="NUN58" s="406"/>
      <c r="NUO58" s="406"/>
      <c r="NUP58" s="406"/>
      <c r="NUQ58" s="406"/>
      <c r="NUR58" s="406"/>
      <c r="NUS58" s="406"/>
      <c r="NUT58" s="406"/>
      <c r="NUU58" s="406"/>
      <c r="NUV58" s="406"/>
      <c r="NUW58" s="406"/>
      <c r="NUX58" s="406"/>
      <c r="NUY58" s="406"/>
      <c r="NUZ58" s="406"/>
      <c r="NVA58" s="406"/>
      <c r="NVB58" s="406"/>
      <c r="NVC58" s="406"/>
      <c r="NVD58" s="406"/>
      <c r="NVE58" s="406"/>
      <c r="NVF58" s="406"/>
      <c r="NVG58" s="406"/>
      <c r="NVH58" s="406"/>
      <c r="NVI58" s="406"/>
      <c r="NVJ58" s="406"/>
      <c r="NVK58" s="406"/>
      <c r="NVL58" s="406"/>
      <c r="NVM58" s="406"/>
      <c r="NVN58" s="406"/>
      <c r="NVO58" s="406"/>
      <c r="NVP58" s="406"/>
      <c r="NVQ58" s="406"/>
      <c r="NVR58" s="406"/>
      <c r="NVS58" s="406"/>
      <c r="NVT58" s="406"/>
      <c r="NVU58" s="406"/>
      <c r="NVV58" s="406"/>
      <c r="NVW58" s="406"/>
      <c r="NVX58" s="406"/>
      <c r="NVY58" s="406"/>
      <c r="NVZ58" s="406"/>
      <c r="NWA58" s="406"/>
      <c r="NWB58" s="406"/>
      <c r="NWC58" s="406"/>
      <c r="NWD58" s="406"/>
      <c r="NWE58" s="406"/>
      <c r="NWF58" s="406"/>
      <c r="NWG58" s="406"/>
      <c r="NWH58" s="406"/>
      <c r="NWI58" s="406"/>
      <c r="NWJ58" s="406"/>
      <c r="NWK58" s="406"/>
      <c r="NWL58" s="406"/>
      <c r="NWM58" s="406"/>
      <c r="NWN58" s="406"/>
      <c r="NWO58" s="406"/>
      <c r="NWP58" s="406"/>
      <c r="NWQ58" s="406"/>
      <c r="NWR58" s="406"/>
      <c r="NWS58" s="406"/>
      <c r="NWT58" s="406"/>
      <c r="NWU58" s="406"/>
      <c r="NWV58" s="406"/>
      <c r="NWW58" s="406"/>
      <c r="NWX58" s="406"/>
      <c r="NWY58" s="406"/>
      <c r="NWZ58" s="406"/>
      <c r="NXA58" s="406"/>
      <c r="NXB58" s="406"/>
      <c r="NXC58" s="406"/>
      <c r="NXD58" s="406"/>
      <c r="NXE58" s="406"/>
      <c r="NXF58" s="406"/>
      <c r="NXG58" s="406"/>
      <c r="NXH58" s="406"/>
      <c r="NXI58" s="406"/>
      <c r="NXJ58" s="406"/>
      <c r="NXK58" s="406"/>
      <c r="NXL58" s="406"/>
      <c r="NXM58" s="406"/>
      <c r="NXN58" s="406"/>
      <c r="NXO58" s="406"/>
      <c r="NXP58" s="406"/>
      <c r="NXQ58" s="406"/>
      <c r="NXR58" s="406"/>
      <c r="NXS58" s="406"/>
      <c r="NXT58" s="406"/>
      <c r="NXU58" s="406"/>
      <c r="NXV58" s="406"/>
      <c r="NXW58" s="406"/>
      <c r="NXX58" s="406"/>
      <c r="NXY58" s="406"/>
      <c r="NXZ58" s="406"/>
      <c r="NYA58" s="406"/>
      <c r="NYB58" s="406"/>
      <c r="NYC58" s="406"/>
      <c r="NYD58" s="406"/>
      <c r="NYE58" s="406"/>
      <c r="NYF58" s="406"/>
      <c r="NYG58" s="406"/>
      <c r="NYH58" s="406"/>
      <c r="NYI58" s="406"/>
      <c r="NYJ58" s="406"/>
      <c r="NYK58" s="406"/>
      <c r="NYL58" s="406"/>
      <c r="NYM58" s="406"/>
      <c r="NYN58" s="406"/>
      <c r="NYO58" s="406"/>
      <c r="NYP58" s="406"/>
      <c r="NYQ58" s="406"/>
      <c r="NYR58" s="406"/>
      <c r="NYS58" s="406"/>
      <c r="NYT58" s="406"/>
      <c r="NYU58" s="406"/>
      <c r="NYV58" s="406"/>
      <c r="NYW58" s="406"/>
      <c r="NYX58" s="406"/>
      <c r="NYY58" s="406"/>
      <c r="NYZ58" s="406"/>
      <c r="NZA58" s="406"/>
      <c r="NZB58" s="406"/>
      <c r="NZC58" s="406"/>
      <c r="NZD58" s="406"/>
      <c r="NZE58" s="406"/>
      <c r="NZF58" s="406"/>
      <c r="NZG58" s="406"/>
      <c r="NZH58" s="406"/>
      <c r="NZI58" s="406"/>
      <c r="NZJ58" s="406"/>
      <c r="NZK58" s="406"/>
      <c r="NZL58" s="406"/>
      <c r="NZM58" s="406"/>
      <c r="NZN58" s="406"/>
      <c r="NZO58" s="406"/>
      <c r="NZP58" s="406"/>
      <c r="NZQ58" s="406"/>
      <c r="NZR58" s="406"/>
      <c r="NZS58" s="406"/>
      <c r="NZT58" s="406"/>
      <c r="NZU58" s="406"/>
      <c r="NZV58" s="406"/>
      <c r="NZW58" s="406"/>
      <c r="NZX58" s="406"/>
      <c r="NZY58" s="406"/>
      <c r="NZZ58" s="406"/>
      <c r="OAA58" s="406"/>
      <c r="OAB58" s="406"/>
      <c r="OAC58" s="406"/>
      <c r="OAD58" s="406"/>
      <c r="OAE58" s="406"/>
      <c r="OAF58" s="406"/>
      <c r="OAG58" s="406"/>
      <c r="OAH58" s="406"/>
      <c r="OAI58" s="406"/>
      <c r="OAJ58" s="406"/>
      <c r="OAK58" s="406"/>
      <c r="OAL58" s="406"/>
      <c r="OAM58" s="406"/>
      <c r="OAN58" s="406"/>
      <c r="OAO58" s="406"/>
      <c r="OAP58" s="406"/>
      <c r="OAQ58" s="406"/>
      <c r="OAR58" s="406"/>
      <c r="OAS58" s="406"/>
      <c r="OAT58" s="406"/>
      <c r="OAU58" s="406"/>
      <c r="OAV58" s="406"/>
      <c r="OAW58" s="406"/>
      <c r="OAX58" s="406"/>
      <c r="OAY58" s="406"/>
      <c r="OAZ58" s="406"/>
      <c r="OBA58" s="406"/>
      <c r="OBB58" s="406"/>
      <c r="OBC58" s="406"/>
      <c r="OBD58" s="406"/>
      <c r="OBE58" s="406"/>
      <c r="OBF58" s="406"/>
      <c r="OBG58" s="406"/>
      <c r="OBH58" s="406"/>
      <c r="OBI58" s="406"/>
      <c r="OBJ58" s="406"/>
      <c r="OBK58" s="406"/>
      <c r="OBL58" s="406"/>
      <c r="OBM58" s="406"/>
      <c r="OBN58" s="406"/>
      <c r="OBO58" s="406"/>
      <c r="OBP58" s="406"/>
      <c r="OBQ58" s="406"/>
      <c r="OBR58" s="406"/>
      <c r="OBS58" s="406"/>
      <c r="OBT58" s="406"/>
      <c r="OBU58" s="406"/>
      <c r="OBV58" s="406"/>
      <c r="OBW58" s="406"/>
      <c r="OBX58" s="406"/>
      <c r="OBY58" s="406"/>
      <c r="OBZ58" s="406"/>
      <c r="OCA58" s="406"/>
      <c r="OCB58" s="406"/>
      <c r="OCC58" s="406"/>
      <c r="OCD58" s="406"/>
      <c r="OCE58" s="406"/>
      <c r="OCF58" s="406"/>
      <c r="OCG58" s="406"/>
      <c r="OCH58" s="406"/>
      <c r="OCI58" s="406"/>
      <c r="OCJ58" s="406"/>
      <c r="OCK58" s="406"/>
      <c r="OCL58" s="406"/>
      <c r="OCM58" s="406"/>
      <c r="OCN58" s="406"/>
      <c r="OCO58" s="406"/>
      <c r="OCP58" s="406"/>
      <c r="OCQ58" s="406"/>
      <c r="OCR58" s="406"/>
      <c r="OCS58" s="406"/>
      <c r="OCT58" s="406"/>
      <c r="OCU58" s="406"/>
      <c r="OCV58" s="406"/>
      <c r="OCW58" s="406"/>
      <c r="OCX58" s="406"/>
      <c r="OCY58" s="406"/>
      <c r="OCZ58" s="406"/>
      <c r="ODA58" s="406"/>
      <c r="ODB58" s="406"/>
      <c r="ODC58" s="406"/>
      <c r="ODD58" s="406"/>
      <c r="ODE58" s="406"/>
      <c r="ODF58" s="406"/>
      <c r="ODG58" s="406"/>
      <c r="ODH58" s="406"/>
      <c r="ODI58" s="406"/>
      <c r="ODJ58" s="406"/>
      <c r="ODK58" s="406"/>
      <c r="ODL58" s="406"/>
      <c r="ODM58" s="406"/>
      <c r="ODN58" s="406"/>
      <c r="ODO58" s="406"/>
      <c r="ODP58" s="406"/>
      <c r="ODQ58" s="406"/>
      <c r="ODR58" s="406"/>
      <c r="ODS58" s="406"/>
      <c r="ODT58" s="406"/>
      <c r="ODU58" s="406"/>
      <c r="ODV58" s="406"/>
      <c r="ODW58" s="406"/>
      <c r="ODX58" s="406"/>
      <c r="ODY58" s="406"/>
      <c r="ODZ58" s="406"/>
      <c r="OEA58" s="406"/>
      <c r="OEB58" s="406"/>
      <c r="OEC58" s="406"/>
      <c r="OED58" s="406"/>
      <c r="OEE58" s="406"/>
      <c r="OEF58" s="406"/>
      <c r="OEG58" s="406"/>
      <c r="OEH58" s="406"/>
      <c r="OEI58" s="406"/>
      <c r="OEJ58" s="406"/>
      <c r="OEK58" s="406"/>
      <c r="OEL58" s="406"/>
      <c r="OEM58" s="406"/>
      <c r="OEN58" s="406"/>
      <c r="OEO58" s="406"/>
      <c r="OEP58" s="406"/>
      <c r="OEQ58" s="406"/>
      <c r="OER58" s="406"/>
      <c r="OES58" s="406"/>
      <c r="OET58" s="406"/>
      <c r="OEU58" s="406"/>
      <c r="OEV58" s="406"/>
      <c r="OEW58" s="406"/>
      <c r="OEX58" s="406"/>
      <c r="OEY58" s="406"/>
      <c r="OEZ58" s="406"/>
      <c r="OFA58" s="406"/>
      <c r="OFB58" s="406"/>
      <c r="OFC58" s="406"/>
      <c r="OFD58" s="406"/>
      <c r="OFE58" s="406"/>
      <c r="OFF58" s="406"/>
      <c r="OFG58" s="406"/>
      <c r="OFH58" s="406"/>
      <c r="OFI58" s="406"/>
      <c r="OFJ58" s="406"/>
      <c r="OFK58" s="406"/>
      <c r="OFL58" s="406"/>
      <c r="OFM58" s="406"/>
      <c r="OFN58" s="406"/>
      <c r="OFO58" s="406"/>
      <c r="OFP58" s="406"/>
      <c r="OFQ58" s="406"/>
      <c r="OFR58" s="406"/>
      <c r="OFS58" s="406"/>
      <c r="OFT58" s="406"/>
      <c r="OFU58" s="406"/>
      <c r="OFV58" s="406"/>
      <c r="OFW58" s="406"/>
      <c r="OFX58" s="406"/>
      <c r="OFY58" s="406"/>
      <c r="OFZ58" s="406"/>
      <c r="OGA58" s="406"/>
      <c r="OGB58" s="406"/>
      <c r="OGC58" s="406"/>
      <c r="OGD58" s="406"/>
      <c r="OGE58" s="406"/>
      <c r="OGF58" s="406"/>
      <c r="OGG58" s="406"/>
      <c r="OGH58" s="406"/>
      <c r="OGI58" s="406"/>
      <c r="OGJ58" s="406"/>
      <c r="OGK58" s="406"/>
      <c r="OGL58" s="406"/>
      <c r="OGM58" s="406"/>
      <c r="OGN58" s="406"/>
      <c r="OGO58" s="406"/>
      <c r="OGP58" s="406"/>
      <c r="OGQ58" s="406"/>
      <c r="OGR58" s="406"/>
      <c r="OGS58" s="406"/>
      <c r="OGT58" s="406"/>
      <c r="OGU58" s="406"/>
      <c r="OGV58" s="406"/>
      <c r="OGW58" s="406"/>
      <c r="OGX58" s="406"/>
      <c r="OGY58" s="406"/>
      <c r="OGZ58" s="406"/>
      <c r="OHA58" s="406"/>
      <c r="OHB58" s="406"/>
      <c r="OHC58" s="406"/>
      <c r="OHD58" s="406"/>
      <c r="OHE58" s="406"/>
      <c r="OHF58" s="406"/>
      <c r="OHG58" s="406"/>
      <c r="OHH58" s="406"/>
      <c r="OHI58" s="406"/>
      <c r="OHJ58" s="406"/>
      <c r="OHK58" s="406"/>
      <c r="OHL58" s="406"/>
      <c r="OHM58" s="406"/>
      <c r="OHN58" s="406"/>
      <c r="OHO58" s="406"/>
      <c r="OHP58" s="406"/>
      <c r="OHQ58" s="406"/>
      <c r="OHR58" s="406"/>
      <c r="OHS58" s="406"/>
      <c r="OHT58" s="406"/>
      <c r="OHU58" s="406"/>
      <c r="OHV58" s="406"/>
      <c r="OHW58" s="406"/>
      <c r="OHX58" s="406"/>
      <c r="OHY58" s="406"/>
      <c r="OHZ58" s="406"/>
      <c r="OIA58" s="406"/>
      <c r="OIB58" s="406"/>
      <c r="OIC58" s="406"/>
      <c r="OID58" s="406"/>
      <c r="OIE58" s="406"/>
      <c r="OIF58" s="406"/>
      <c r="OIG58" s="406"/>
      <c r="OIH58" s="406"/>
      <c r="OII58" s="406"/>
      <c r="OIJ58" s="406"/>
      <c r="OIK58" s="406"/>
      <c r="OIL58" s="406"/>
      <c r="OIM58" s="406"/>
      <c r="OIN58" s="406"/>
      <c r="OIO58" s="406"/>
      <c r="OIP58" s="406"/>
      <c r="OIQ58" s="406"/>
      <c r="OIR58" s="406"/>
      <c r="OIS58" s="406"/>
      <c r="OIT58" s="406"/>
      <c r="OIU58" s="406"/>
      <c r="OIV58" s="406"/>
      <c r="OIW58" s="406"/>
      <c r="OIX58" s="406"/>
      <c r="OIY58" s="406"/>
      <c r="OIZ58" s="406"/>
      <c r="OJA58" s="406"/>
      <c r="OJB58" s="406"/>
      <c r="OJC58" s="406"/>
      <c r="OJD58" s="406"/>
      <c r="OJE58" s="406"/>
      <c r="OJF58" s="406"/>
      <c r="OJG58" s="406"/>
      <c r="OJH58" s="406"/>
      <c r="OJI58" s="406"/>
      <c r="OJJ58" s="406"/>
      <c r="OJK58" s="406"/>
      <c r="OJL58" s="406"/>
      <c r="OJM58" s="406"/>
      <c r="OJN58" s="406"/>
      <c r="OJO58" s="406"/>
      <c r="OJP58" s="406"/>
      <c r="OJQ58" s="406"/>
      <c r="OJR58" s="406"/>
      <c r="OJS58" s="406"/>
      <c r="OJT58" s="406"/>
      <c r="OJU58" s="406"/>
      <c r="OJV58" s="406"/>
      <c r="OJW58" s="406"/>
      <c r="OJX58" s="406"/>
      <c r="OJY58" s="406"/>
      <c r="OJZ58" s="406"/>
      <c r="OKA58" s="406"/>
      <c r="OKB58" s="406"/>
      <c r="OKC58" s="406"/>
      <c r="OKD58" s="406"/>
      <c r="OKE58" s="406"/>
      <c r="OKF58" s="406"/>
      <c r="OKG58" s="406"/>
      <c r="OKH58" s="406"/>
      <c r="OKI58" s="406"/>
      <c r="OKJ58" s="406"/>
      <c r="OKK58" s="406"/>
      <c r="OKL58" s="406"/>
      <c r="OKM58" s="406"/>
      <c r="OKN58" s="406"/>
      <c r="OKO58" s="406"/>
      <c r="OKP58" s="406"/>
      <c r="OKQ58" s="406"/>
      <c r="OKR58" s="406"/>
      <c r="OKS58" s="406"/>
      <c r="OKT58" s="406"/>
      <c r="OKU58" s="406"/>
      <c r="OKV58" s="406"/>
      <c r="OKW58" s="406"/>
      <c r="OKX58" s="406"/>
      <c r="OKY58" s="406"/>
      <c r="OKZ58" s="406"/>
      <c r="OLA58" s="406"/>
      <c r="OLB58" s="406"/>
      <c r="OLC58" s="406"/>
      <c r="OLD58" s="406"/>
      <c r="OLE58" s="406"/>
      <c r="OLF58" s="406"/>
      <c r="OLG58" s="406"/>
      <c r="OLH58" s="406"/>
      <c r="OLI58" s="406"/>
      <c r="OLJ58" s="406"/>
      <c r="OLK58" s="406"/>
      <c r="OLL58" s="406"/>
      <c r="OLM58" s="406"/>
      <c r="OLN58" s="406"/>
      <c r="OLO58" s="406"/>
      <c r="OLP58" s="406"/>
      <c r="OLQ58" s="406"/>
      <c r="OLR58" s="406"/>
      <c r="OLS58" s="406"/>
      <c r="OLT58" s="406"/>
      <c r="OLU58" s="406"/>
      <c r="OLV58" s="406"/>
      <c r="OLW58" s="406"/>
      <c r="OLX58" s="406"/>
      <c r="OLY58" s="406"/>
      <c r="OLZ58" s="406"/>
      <c r="OMA58" s="406"/>
      <c r="OMB58" s="406"/>
      <c r="OMC58" s="406"/>
      <c r="OMD58" s="406"/>
      <c r="OME58" s="406"/>
      <c r="OMF58" s="406"/>
      <c r="OMG58" s="406"/>
      <c r="OMH58" s="406"/>
      <c r="OMI58" s="406"/>
      <c r="OMJ58" s="406"/>
      <c r="OMK58" s="406"/>
      <c r="OML58" s="406"/>
      <c r="OMM58" s="406"/>
      <c r="OMN58" s="406"/>
      <c r="OMO58" s="406"/>
      <c r="OMP58" s="406"/>
      <c r="OMQ58" s="406"/>
      <c r="OMR58" s="406"/>
      <c r="OMS58" s="406"/>
      <c r="OMT58" s="406"/>
      <c r="OMU58" s="406"/>
      <c r="OMV58" s="406"/>
      <c r="OMW58" s="406"/>
      <c r="OMX58" s="406"/>
      <c r="OMY58" s="406"/>
      <c r="OMZ58" s="406"/>
      <c r="ONA58" s="406"/>
      <c r="ONB58" s="406"/>
      <c r="ONC58" s="406"/>
      <c r="OND58" s="406"/>
      <c r="ONE58" s="406"/>
      <c r="ONF58" s="406"/>
      <c r="ONG58" s="406"/>
      <c r="ONH58" s="406"/>
      <c r="ONI58" s="406"/>
      <c r="ONJ58" s="406"/>
      <c r="ONK58" s="406"/>
      <c r="ONL58" s="406"/>
      <c r="ONM58" s="406"/>
      <c r="ONN58" s="406"/>
      <c r="ONO58" s="406"/>
      <c r="ONP58" s="406"/>
      <c r="ONQ58" s="406"/>
      <c r="ONR58" s="406"/>
      <c r="ONS58" s="406"/>
      <c r="ONT58" s="406"/>
      <c r="ONU58" s="406"/>
      <c r="ONV58" s="406"/>
      <c r="ONW58" s="406"/>
      <c r="ONX58" s="406"/>
      <c r="ONY58" s="406"/>
      <c r="ONZ58" s="406"/>
      <c r="OOA58" s="406"/>
      <c r="OOB58" s="406"/>
      <c r="OOC58" s="406"/>
      <c r="OOD58" s="406"/>
      <c r="OOE58" s="406"/>
      <c r="OOF58" s="406"/>
      <c r="OOG58" s="406"/>
      <c r="OOH58" s="406"/>
      <c r="OOI58" s="406"/>
      <c r="OOJ58" s="406"/>
      <c r="OOK58" s="406"/>
      <c r="OOL58" s="406"/>
      <c r="OOM58" s="406"/>
      <c r="OON58" s="406"/>
      <c r="OOO58" s="406"/>
      <c r="OOP58" s="406"/>
      <c r="OOQ58" s="406"/>
      <c r="OOR58" s="406"/>
      <c r="OOS58" s="406"/>
      <c r="OOT58" s="406"/>
      <c r="OOU58" s="406"/>
      <c r="OOV58" s="406"/>
      <c r="OOW58" s="406"/>
      <c r="OOX58" s="406"/>
      <c r="OOY58" s="406"/>
      <c r="OOZ58" s="406"/>
      <c r="OPA58" s="406"/>
      <c r="OPB58" s="406"/>
      <c r="OPC58" s="406"/>
      <c r="OPD58" s="406"/>
      <c r="OPE58" s="406"/>
      <c r="OPF58" s="406"/>
      <c r="OPG58" s="406"/>
      <c r="OPH58" s="406"/>
      <c r="OPI58" s="406"/>
      <c r="OPJ58" s="406"/>
      <c r="OPK58" s="406"/>
      <c r="OPL58" s="406"/>
      <c r="OPM58" s="406"/>
      <c r="OPN58" s="406"/>
      <c r="OPO58" s="406"/>
      <c r="OPP58" s="406"/>
      <c r="OPQ58" s="406"/>
      <c r="OPR58" s="406"/>
      <c r="OPS58" s="406"/>
      <c r="OPT58" s="406"/>
      <c r="OPU58" s="406"/>
      <c r="OPV58" s="406"/>
      <c r="OPW58" s="406"/>
      <c r="OPX58" s="406"/>
      <c r="OPY58" s="406"/>
      <c r="OPZ58" s="406"/>
      <c r="OQA58" s="406"/>
      <c r="OQB58" s="406"/>
      <c r="OQC58" s="406"/>
      <c r="OQD58" s="406"/>
      <c r="OQE58" s="406"/>
      <c r="OQF58" s="406"/>
      <c r="OQG58" s="406"/>
      <c r="OQH58" s="406"/>
      <c r="OQI58" s="406"/>
      <c r="OQJ58" s="406"/>
      <c r="OQK58" s="406"/>
      <c r="OQL58" s="406"/>
      <c r="OQM58" s="406"/>
      <c r="OQN58" s="406"/>
      <c r="OQO58" s="406"/>
      <c r="OQP58" s="406"/>
      <c r="OQQ58" s="406"/>
      <c r="OQR58" s="406"/>
      <c r="OQS58" s="406"/>
      <c r="OQT58" s="406"/>
      <c r="OQU58" s="406"/>
      <c r="OQV58" s="406"/>
      <c r="OQW58" s="406"/>
      <c r="OQX58" s="406"/>
      <c r="OQY58" s="406"/>
      <c r="OQZ58" s="406"/>
      <c r="ORA58" s="406"/>
      <c r="ORB58" s="406"/>
      <c r="ORC58" s="406"/>
      <c r="ORD58" s="406"/>
      <c r="ORE58" s="406"/>
      <c r="ORF58" s="406"/>
      <c r="ORG58" s="406"/>
      <c r="ORH58" s="406"/>
      <c r="ORI58" s="406"/>
      <c r="ORJ58" s="406"/>
      <c r="ORK58" s="406"/>
      <c r="ORL58" s="406"/>
      <c r="ORM58" s="406"/>
      <c r="ORN58" s="406"/>
      <c r="ORO58" s="406"/>
      <c r="ORP58" s="406"/>
      <c r="ORQ58" s="406"/>
      <c r="ORR58" s="406"/>
      <c r="ORS58" s="406"/>
      <c r="ORT58" s="406"/>
      <c r="ORU58" s="406"/>
      <c r="ORV58" s="406"/>
      <c r="ORW58" s="406"/>
      <c r="ORX58" s="406"/>
      <c r="ORY58" s="406"/>
      <c r="ORZ58" s="406"/>
      <c r="OSA58" s="406"/>
      <c r="OSB58" s="406"/>
      <c r="OSC58" s="406"/>
      <c r="OSD58" s="406"/>
      <c r="OSE58" s="406"/>
      <c r="OSF58" s="406"/>
      <c r="OSG58" s="406"/>
      <c r="OSH58" s="406"/>
      <c r="OSI58" s="406"/>
      <c r="OSJ58" s="406"/>
      <c r="OSK58" s="406"/>
      <c r="OSL58" s="406"/>
      <c r="OSM58" s="406"/>
      <c r="OSN58" s="406"/>
      <c r="OSO58" s="406"/>
      <c r="OSP58" s="406"/>
      <c r="OSQ58" s="406"/>
      <c r="OSR58" s="406"/>
      <c r="OSS58" s="406"/>
      <c r="OST58" s="406"/>
      <c r="OSU58" s="406"/>
      <c r="OSV58" s="406"/>
      <c r="OSW58" s="406"/>
      <c r="OSX58" s="406"/>
      <c r="OSY58" s="406"/>
      <c r="OSZ58" s="406"/>
      <c r="OTA58" s="406"/>
      <c r="OTB58" s="406"/>
      <c r="OTC58" s="406"/>
      <c r="OTD58" s="406"/>
      <c r="OTE58" s="406"/>
      <c r="OTF58" s="406"/>
      <c r="OTG58" s="406"/>
      <c r="OTH58" s="406"/>
      <c r="OTI58" s="406"/>
      <c r="OTJ58" s="406"/>
      <c r="OTK58" s="406"/>
      <c r="OTL58" s="406"/>
      <c r="OTM58" s="406"/>
      <c r="OTN58" s="406"/>
      <c r="OTO58" s="406"/>
      <c r="OTP58" s="406"/>
      <c r="OTQ58" s="406"/>
      <c r="OTR58" s="406"/>
      <c r="OTS58" s="406"/>
      <c r="OTT58" s="406"/>
      <c r="OTU58" s="406"/>
      <c r="OTV58" s="406"/>
      <c r="OTW58" s="406"/>
      <c r="OTX58" s="406"/>
      <c r="OTY58" s="406"/>
      <c r="OTZ58" s="406"/>
      <c r="OUA58" s="406"/>
      <c r="OUB58" s="406"/>
      <c r="OUC58" s="406"/>
      <c r="OUD58" s="406"/>
      <c r="OUE58" s="406"/>
      <c r="OUF58" s="406"/>
      <c r="OUG58" s="406"/>
      <c r="OUH58" s="406"/>
      <c r="OUI58" s="406"/>
      <c r="OUJ58" s="406"/>
      <c r="OUK58" s="406"/>
      <c r="OUL58" s="406"/>
      <c r="OUM58" s="406"/>
      <c r="OUN58" s="406"/>
      <c r="OUO58" s="406"/>
      <c r="OUP58" s="406"/>
      <c r="OUQ58" s="406"/>
      <c r="OUR58" s="406"/>
      <c r="OUS58" s="406"/>
      <c r="OUT58" s="406"/>
      <c r="OUU58" s="406"/>
      <c r="OUV58" s="406"/>
      <c r="OUW58" s="406"/>
      <c r="OUX58" s="406"/>
      <c r="OUY58" s="406"/>
      <c r="OUZ58" s="406"/>
      <c r="OVA58" s="406"/>
      <c r="OVB58" s="406"/>
      <c r="OVC58" s="406"/>
      <c r="OVD58" s="406"/>
      <c r="OVE58" s="406"/>
      <c r="OVF58" s="406"/>
      <c r="OVG58" s="406"/>
      <c r="OVH58" s="406"/>
      <c r="OVI58" s="406"/>
      <c r="OVJ58" s="406"/>
      <c r="OVK58" s="406"/>
      <c r="OVL58" s="406"/>
      <c r="OVM58" s="406"/>
      <c r="OVN58" s="406"/>
      <c r="OVO58" s="406"/>
      <c r="OVP58" s="406"/>
      <c r="OVQ58" s="406"/>
      <c r="OVR58" s="406"/>
      <c r="OVS58" s="406"/>
      <c r="OVT58" s="406"/>
      <c r="OVU58" s="406"/>
      <c r="OVV58" s="406"/>
      <c r="OVW58" s="406"/>
      <c r="OVX58" s="406"/>
      <c r="OVY58" s="406"/>
      <c r="OVZ58" s="406"/>
      <c r="OWA58" s="406"/>
      <c r="OWB58" s="406"/>
      <c r="OWC58" s="406"/>
      <c r="OWD58" s="406"/>
      <c r="OWE58" s="406"/>
      <c r="OWF58" s="406"/>
      <c r="OWG58" s="406"/>
      <c r="OWH58" s="406"/>
      <c r="OWI58" s="406"/>
      <c r="OWJ58" s="406"/>
      <c r="OWK58" s="406"/>
      <c r="OWL58" s="406"/>
      <c r="OWM58" s="406"/>
      <c r="OWN58" s="406"/>
      <c r="OWO58" s="406"/>
      <c r="OWP58" s="406"/>
      <c r="OWQ58" s="406"/>
      <c r="OWR58" s="406"/>
      <c r="OWS58" s="406"/>
      <c r="OWT58" s="406"/>
      <c r="OWU58" s="406"/>
      <c r="OWV58" s="406"/>
      <c r="OWW58" s="406"/>
      <c r="OWX58" s="406"/>
      <c r="OWY58" s="406"/>
      <c r="OWZ58" s="406"/>
      <c r="OXA58" s="406"/>
      <c r="OXB58" s="406"/>
      <c r="OXC58" s="406"/>
      <c r="OXD58" s="406"/>
      <c r="OXE58" s="406"/>
      <c r="OXF58" s="406"/>
      <c r="OXG58" s="406"/>
      <c r="OXH58" s="406"/>
      <c r="OXI58" s="406"/>
      <c r="OXJ58" s="406"/>
      <c r="OXK58" s="406"/>
      <c r="OXL58" s="406"/>
      <c r="OXM58" s="406"/>
      <c r="OXN58" s="406"/>
      <c r="OXO58" s="406"/>
      <c r="OXP58" s="406"/>
      <c r="OXQ58" s="406"/>
      <c r="OXR58" s="406"/>
      <c r="OXS58" s="406"/>
      <c r="OXT58" s="406"/>
      <c r="OXU58" s="406"/>
      <c r="OXV58" s="406"/>
      <c r="OXW58" s="406"/>
      <c r="OXX58" s="406"/>
      <c r="OXY58" s="406"/>
      <c r="OXZ58" s="406"/>
      <c r="OYA58" s="406"/>
      <c r="OYB58" s="406"/>
      <c r="OYC58" s="406"/>
      <c r="OYD58" s="406"/>
      <c r="OYE58" s="406"/>
      <c r="OYF58" s="406"/>
      <c r="OYG58" s="406"/>
      <c r="OYH58" s="406"/>
      <c r="OYI58" s="406"/>
      <c r="OYJ58" s="406"/>
      <c r="OYK58" s="406"/>
      <c r="OYL58" s="406"/>
      <c r="OYM58" s="406"/>
      <c r="OYN58" s="406"/>
      <c r="OYO58" s="406"/>
      <c r="OYP58" s="406"/>
      <c r="OYQ58" s="406"/>
      <c r="OYR58" s="406"/>
      <c r="OYS58" s="406"/>
      <c r="OYT58" s="406"/>
      <c r="OYU58" s="406"/>
      <c r="OYV58" s="406"/>
      <c r="OYW58" s="406"/>
      <c r="OYX58" s="406"/>
      <c r="OYY58" s="406"/>
      <c r="OYZ58" s="406"/>
      <c r="OZA58" s="406"/>
      <c r="OZB58" s="406"/>
      <c r="OZC58" s="406"/>
      <c r="OZD58" s="406"/>
      <c r="OZE58" s="406"/>
      <c r="OZF58" s="406"/>
      <c r="OZG58" s="406"/>
      <c r="OZH58" s="406"/>
      <c r="OZI58" s="406"/>
      <c r="OZJ58" s="406"/>
      <c r="OZK58" s="406"/>
      <c r="OZL58" s="406"/>
      <c r="OZM58" s="406"/>
      <c r="OZN58" s="406"/>
      <c r="OZO58" s="406"/>
      <c r="OZP58" s="406"/>
      <c r="OZQ58" s="406"/>
      <c r="OZR58" s="406"/>
      <c r="OZS58" s="406"/>
      <c r="OZT58" s="406"/>
      <c r="OZU58" s="406"/>
      <c r="OZV58" s="406"/>
      <c r="OZW58" s="406"/>
      <c r="OZX58" s="406"/>
      <c r="OZY58" s="406"/>
      <c r="OZZ58" s="406"/>
      <c r="PAA58" s="406"/>
      <c r="PAB58" s="406"/>
      <c r="PAC58" s="406"/>
      <c r="PAD58" s="406"/>
      <c r="PAE58" s="406"/>
      <c r="PAF58" s="406"/>
      <c r="PAG58" s="406"/>
      <c r="PAH58" s="406"/>
      <c r="PAI58" s="406"/>
      <c r="PAJ58" s="406"/>
      <c r="PAK58" s="406"/>
      <c r="PAL58" s="406"/>
      <c r="PAM58" s="406"/>
      <c r="PAN58" s="406"/>
      <c r="PAO58" s="406"/>
      <c r="PAP58" s="406"/>
      <c r="PAQ58" s="406"/>
      <c r="PAR58" s="406"/>
      <c r="PAS58" s="406"/>
      <c r="PAT58" s="406"/>
      <c r="PAU58" s="406"/>
      <c r="PAV58" s="406"/>
      <c r="PAW58" s="406"/>
      <c r="PAX58" s="406"/>
      <c r="PAY58" s="406"/>
      <c r="PAZ58" s="406"/>
      <c r="PBA58" s="406"/>
      <c r="PBB58" s="406"/>
      <c r="PBC58" s="406"/>
      <c r="PBD58" s="406"/>
      <c r="PBE58" s="406"/>
      <c r="PBF58" s="406"/>
      <c r="PBG58" s="406"/>
      <c r="PBH58" s="406"/>
      <c r="PBI58" s="406"/>
      <c r="PBJ58" s="406"/>
      <c r="PBK58" s="406"/>
      <c r="PBL58" s="406"/>
      <c r="PBM58" s="406"/>
      <c r="PBN58" s="406"/>
      <c r="PBO58" s="406"/>
      <c r="PBP58" s="406"/>
      <c r="PBQ58" s="406"/>
      <c r="PBR58" s="406"/>
      <c r="PBS58" s="406"/>
      <c r="PBT58" s="406"/>
      <c r="PBU58" s="406"/>
      <c r="PBV58" s="406"/>
      <c r="PBW58" s="406"/>
      <c r="PBX58" s="406"/>
      <c r="PBY58" s="406"/>
      <c r="PBZ58" s="406"/>
      <c r="PCA58" s="406"/>
      <c r="PCB58" s="406"/>
      <c r="PCC58" s="406"/>
      <c r="PCD58" s="406"/>
      <c r="PCE58" s="406"/>
      <c r="PCF58" s="406"/>
      <c r="PCG58" s="406"/>
      <c r="PCH58" s="406"/>
      <c r="PCI58" s="406"/>
      <c r="PCJ58" s="406"/>
      <c r="PCK58" s="406"/>
      <c r="PCL58" s="406"/>
      <c r="PCM58" s="406"/>
      <c r="PCN58" s="406"/>
      <c r="PCO58" s="406"/>
      <c r="PCP58" s="406"/>
      <c r="PCQ58" s="406"/>
      <c r="PCR58" s="406"/>
      <c r="PCS58" s="406"/>
      <c r="PCT58" s="406"/>
      <c r="PCU58" s="406"/>
      <c r="PCV58" s="406"/>
      <c r="PCW58" s="406"/>
      <c r="PCX58" s="406"/>
      <c r="PCY58" s="406"/>
      <c r="PCZ58" s="406"/>
      <c r="PDA58" s="406"/>
      <c r="PDB58" s="406"/>
      <c r="PDC58" s="406"/>
      <c r="PDD58" s="406"/>
      <c r="PDE58" s="406"/>
      <c r="PDF58" s="406"/>
      <c r="PDG58" s="406"/>
      <c r="PDH58" s="406"/>
      <c r="PDI58" s="406"/>
      <c r="PDJ58" s="406"/>
      <c r="PDK58" s="406"/>
      <c r="PDL58" s="406"/>
      <c r="PDM58" s="406"/>
      <c r="PDN58" s="406"/>
      <c r="PDO58" s="406"/>
      <c r="PDP58" s="406"/>
      <c r="PDQ58" s="406"/>
      <c r="PDR58" s="406"/>
      <c r="PDS58" s="406"/>
      <c r="PDT58" s="406"/>
      <c r="PDU58" s="406"/>
      <c r="PDV58" s="406"/>
      <c r="PDW58" s="406"/>
      <c r="PDX58" s="406"/>
      <c r="PDY58" s="406"/>
      <c r="PDZ58" s="406"/>
      <c r="PEA58" s="406"/>
      <c r="PEB58" s="406"/>
      <c r="PEC58" s="406"/>
      <c r="PED58" s="406"/>
      <c r="PEE58" s="406"/>
      <c r="PEF58" s="406"/>
      <c r="PEG58" s="406"/>
      <c r="PEH58" s="406"/>
      <c r="PEI58" s="406"/>
      <c r="PEJ58" s="406"/>
      <c r="PEK58" s="406"/>
      <c r="PEL58" s="406"/>
      <c r="PEM58" s="406"/>
      <c r="PEN58" s="406"/>
      <c r="PEO58" s="406"/>
      <c r="PEP58" s="406"/>
      <c r="PEQ58" s="406"/>
      <c r="PER58" s="406"/>
      <c r="PES58" s="406"/>
      <c r="PET58" s="406"/>
      <c r="PEU58" s="406"/>
      <c r="PEV58" s="406"/>
      <c r="PEW58" s="406"/>
      <c r="PEX58" s="406"/>
      <c r="PEY58" s="406"/>
      <c r="PEZ58" s="406"/>
      <c r="PFA58" s="406"/>
      <c r="PFB58" s="406"/>
      <c r="PFC58" s="406"/>
      <c r="PFD58" s="406"/>
      <c r="PFE58" s="406"/>
      <c r="PFF58" s="406"/>
      <c r="PFG58" s="406"/>
      <c r="PFH58" s="406"/>
      <c r="PFI58" s="406"/>
      <c r="PFJ58" s="406"/>
      <c r="PFK58" s="406"/>
      <c r="PFL58" s="406"/>
      <c r="PFM58" s="406"/>
      <c r="PFN58" s="406"/>
      <c r="PFO58" s="406"/>
      <c r="PFP58" s="406"/>
      <c r="PFQ58" s="406"/>
      <c r="PFR58" s="406"/>
      <c r="PFS58" s="406"/>
      <c r="PFT58" s="406"/>
      <c r="PFU58" s="406"/>
      <c r="PFV58" s="406"/>
      <c r="PFW58" s="406"/>
      <c r="PFX58" s="406"/>
      <c r="PFY58" s="406"/>
      <c r="PFZ58" s="406"/>
      <c r="PGA58" s="406"/>
      <c r="PGB58" s="406"/>
      <c r="PGC58" s="406"/>
      <c r="PGD58" s="406"/>
      <c r="PGE58" s="406"/>
      <c r="PGF58" s="406"/>
      <c r="PGG58" s="406"/>
      <c r="PGH58" s="406"/>
      <c r="PGI58" s="406"/>
      <c r="PGJ58" s="406"/>
      <c r="PGK58" s="406"/>
      <c r="PGL58" s="406"/>
      <c r="PGM58" s="406"/>
      <c r="PGN58" s="406"/>
      <c r="PGO58" s="406"/>
      <c r="PGP58" s="406"/>
      <c r="PGQ58" s="406"/>
      <c r="PGR58" s="406"/>
      <c r="PGS58" s="406"/>
      <c r="PGT58" s="406"/>
      <c r="PGU58" s="406"/>
      <c r="PGV58" s="406"/>
      <c r="PGW58" s="406"/>
      <c r="PGX58" s="406"/>
      <c r="PGY58" s="406"/>
      <c r="PGZ58" s="406"/>
      <c r="PHA58" s="406"/>
      <c r="PHB58" s="406"/>
      <c r="PHC58" s="406"/>
      <c r="PHD58" s="406"/>
      <c r="PHE58" s="406"/>
      <c r="PHF58" s="406"/>
      <c r="PHG58" s="406"/>
      <c r="PHH58" s="406"/>
      <c r="PHI58" s="406"/>
      <c r="PHJ58" s="406"/>
      <c r="PHK58" s="406"/>
      <c r="PHL58" s="406"/>
      <c r="PHM58" s="406"/>
      <c r="PHN58" s="406"/>
      <c r="PHO58" s="406"/>
      <c r="PHP58" s="406"/>
      <c r="PHQ58" s="406"/>
      <c r="PHR58" s="406"/>
      <c r="PHS58" s="406"/>
      <c r="PHT58" s="406"/>
      <c r="PHU58" s="406"/>
      <c r="PHV58" s="406"/>
      <c r="PHW58" s="406"/>
      <c r="PHX58" s="406"/>
      <c r="PHY58" s="406"/>
      <c r="PHZ58" s="406"/>
      <c r="PIA58" s="406"/>
      <c r="PIB58" s="406"/>
      <c r="PIC58" s="406"/>
      <c r="PID58" s="406"/>
      <c r="PIE58" s="406"/>
      <c r="PIF58" s="406"/>
      <c r="PIG58" s="406"/>
      <c r="PIH58" s="406"/>
      <c r="PII58" s="406"/>
      <c r="PIJ58" s="406"/>
      <c r="PIK58" s="406"/>
      <c r="PIL58" s="406"/>
      <c r="PIM58" s="406"/>
      <c r="PIN58" s="406"/>
      <c r="PIO58" s="406"/>
      <c r="PIP58" s="406"/>
      <c r="PIQ58" s="406"/>
      <c r="PIR58" s="406"/>
      <c r="PIS58" s="406"/>
      <c r="PIT58" s="406"/>
      <c r="PIU58" s="406"/>
      <c r="PIV58" s="406"/>
      <c r="PIW58" s="406"/>
      <c r="PIX58" s="406"/>
      <c r="PIY58" s="406"/>
      <c r="PIZ58" s="406"/>
      <c r="PJA58" s="406"/>
      <c r="PJB58" s="406"/>
      <c r="PJC58" s="406"/>
      <c r="PJD58" s="406"/>
      <c r="PJE58" s="406"/>
      <c r="PJF58" s="406"/>
      <c r="PJG58" s="406"/>
      <c r="PJH58" s="406"/>
      <c r="PJI58" s="406"/>
      <c r="PJJ58" s="406"/>
      <c r="PJK58" s="406"/>
      <c r="PJL58" s="406"/>
      <c r="PJM58" s="406"/>
      <c r="PJN58" s="406"/>
      <c r="PJO58" s="406"/>
      <c r="PJP58" s="406"/>
      <c r="PJQ58" s="406"/>
      <c r="PJR58" s="406"/>
      <c r="PJS58" s="406"/>
      <c r="PJT58" s="406"/>
      <c r="PJU58" s="406"/>
      <c r="PJV58" s="406"/>
      <c r="PJW58" s="406"/>
      <c r="PJX58" s="406"/>
      <c r="PJY58" s="406"/>
      <c r="PJZ58" s="406"/>
      <c r="PKA58" s="406"/>
      <c r="PKB58" s="406"/>
      <c r="PKC58" s="406"/>
      <c r="PKD58" s="406"/>
      <c r="PKE58" s="406"/>
      <c r="PKF58" s="406"/>
      <c r="PKG58" s="406"/>
      <c r="PKH58" s="406"/>
      <c r="PKI58" s="406"/>
      <c r="PKJ58" s="406"/>
      <c r="PKK58" s="406"/>
      <c r="PKL58" s="406"/>
      <c r="PKM58" s="406"/>
      <c r="PKN58" s="406"/>
      <c r="PKO58" s="406"/>
      <c r="PKP58" s="406"/>
      <c r="PKQ58" s="406"/>
      <c r="PKR58" s="406"/>
      <c r="PKS58" s="406"/>
      <c r="PKT58" s="406"/>
      <c r="PKU58" s="406"/>
      <c r="PKV58" s="406"/>
      <c r="PKW58" s="406"/>
      <c r="PKX58" s="406"/>
      <c r="PKY58" s="406"/>
      <c r="PKZ58" s="406"/>
      <c r="PLA58" s="406"/>
      <c r="PLB58" s="406"/>
      <c r="PLC58" s="406"/>
      <c r="PLD58" s="406"/>
      <c r="PLE58" s="406"/>
      <c r="PLF58" s="406"/>
      <c r="PLG58" s="406"/>
      <c r="PLH58" s="406"/>
      <c r="PLI58" s="406"/>
      <c r="PLJ58" s="406"/>
      <c r="PLK58" s="406"/>
      <c r="PLL58" s="406"/>
      <c r="PLM58" s="406"/>
      <c r="PLN58" s="406"/>
      <c r="PLO58" s="406"/>
      <c r="PLP58" s="406"/>
      <c r="PLQ58" s="406"/>
      <c r="PLR58" s="406"/>
      <c r="PLS58" s="406"/>
      <c r="PLT58" s="406"/>
      <c r="PLU58" s="406"/>
      <c r="PLV58" s="406"/>
      <c r="PLW58" s="406"/>
      <c r="PLX58" s="406"/>
      <c r="PLY58" s="406"/>
      <c r="PLZ58" s="406"/>
      <c r="PMA58" s="406"/>
      <c r="PMB58" s="406"/>
      <c r="PMC58" s="406"/>
      <c r="PMD58" s="406"/>
      <c r="PME58" s="406"/>
      <c r="PMF58" s="406"/>
      <c r="PMG58" s="406"/>
      <c r="PMH58" s="406"/>
      <c r="PMI58" s="406"/>
      <c r="PMJ58" s="406"/>
      <c r="PMK58" s="406"/>
      <c r="PML58" s="406"/>
      <c r="PMM58" s="406"/>
      <c r="PMN58" s="406"/>
      <c r="PMO58" s="406"/>
      <c r="PMP58" s="406"/>
      <c r="PMQ58" s="406"/>
      <c r="PMR58" s="406"/>
      <c r="PMS58" s="406"/>
      <c r="PMT58" s="406"/>
      <c r="PMU58" s="406"/>
      <c r="PMV58" s="406"/>
      <c r="PMW58" s="406"/>
      <c r="PMX58" s="406"/>
      <c r="PMY58" s="406"/>
      <c r="PMZ58" s="406"/>
      <c r="PNA58" s="406"/>
      <c r="PNB58" s="406"/>
      <c r="PNC58" s="406"/>
      <c r="PND58" s="406"/>
      <c r="PNE58" s="406"/>
      <c r="PNF58" s="406"/>
      <c r="PNG58" s="406"/>
      <c r="PNH58" s="406"/>
      <c r="PNI58" s="406"/>
      <c r="PNJ58" s="406"/>
      <c r="PNK58" s="406"/>
      <c r="PNL58" s="406"/>
      <c r="PNM58" s="406"/>
      <c r="PNN58" s="406"/>
      <c r="PNO58" s="406"/>
      <c r="PNP58" s="406"/>
      <c r="PNQ58" s="406"/>
      <c r="PNR58" s="406"/>
      <c r="PNS58" s="406"/>
      <c r="PNT58" s="406"/>
      <c r="PNU58" s="406"/>
      <c r="PNV58" s="406"/>
      <c r="PNW58" s="406"/>
      <c r="PNX58" s="406"/>
      <c r="PNY58" s="406"/>
      <c r="PNZ58" s="406"/>
      <c r="POA58" s="406"/>
      <c r="POB58" s="406"/>
      <c r="POC58" s="406"/>
      <c r="POD58" s="406"/>
      <c r="POE58" s="406"/>
      <c r="POF58" s="406"/>
      <c r="POG58" s="406"/>
      <c r="POH58" s="406"/>
      <c r="POI58" s="406"/>
      <c r="POJ58" s="406"/>
      <c r="POK58" s="406"/>
      <c r="POL58" s="406"/>
      <c r="POM58" s="406"/>
      <c r="PON58" s="406"/>
      <c r="POO58" s="406"/>
      <c r="POP58" s="406"/>
      <c r="POQ58" s="406"/>
      <c r="POR58" s="406"/>
      <c r="POS58" s="406"/>
      <c r="POT58" s="406"/>
      <c r="POU58" s="406"/>
      <c r="POV58" s="406"/>
      <c r="POW58" s="406"/>
      <c r="POX58" s="406"/>
      <c r="POY58" s="406"/>
      <c r="POZ58" s="406"/>
      <c r="PPA58" s="406"/>
      <c r="PPB58" s="406"/>
      <c r="PPC58" s="406"/>
      <c r="PPD58" s="406"/>
      <c r="PPE58" s="406"/>
      <c r="PPF58" s="406"/>
      <c r="PPG58" s="406"/>
      <c r="PPH58" s="406"/>
      <c r="PPI58" s="406"/>
      <c r="PPJ58" s="406"/>
      <c r="PPK58" s="406"/>
      <c r="PPL58" s="406"/>
      <c r="PPM58" s="406"/>
      <c r="PPN58" s="406"/>
      <c r="PPO58" s="406"/>
      <c r="PPP58" s="406"/>
      <c r="PPQ58" s="406"/>
      <c r="PPR58" s="406"/>
      <c r="PPS58" s="406"/>
      <c r="PPT58" s="406"/>
      <c r="PPU58" s="406"/>
      <c r="PPV58" s="406"/>
      <c r="PPW58" s="406"/>
      <c r="PPX58" s="406"/>
      <c r="PPY58" s="406"/>
      <c r="PPZ58" s="406"/>
      <c r="PQA58" s="406"/>
      <c r="PQB58" s="406"/>
      <c r="PQC58" s="406"/>
      <c r="PQD58" s="406"/>
      <c r="PQE58" s="406"/>
      <c r="PQF58" s="406"/>
      <c r="PQG58" s="406"/>
      <c r="PQH58" s="406"/>
      <c r="PQI58" s="406"/>
      <c r="PQJ58" s="406"/>
      <c r="PQK58" s="406"/>
      <c r="PQL58" s="406"/>
      <c r="PQM58" s="406"/>
      <c r="PQN58" s="406"/>
      <c r="PQO58" s="406"/>
      <c r="PQP58" s="406"/>
      <c r="PQQ58" s="406"/>
      <c r="PQR58" s="406"/>
      <c r="PQS58" s="406"/>
      <c r="PQT58" s="406"/>
      <c r="PQU58" s="406"/>
      <c r="PQV58" s="406"/>
      <c r="PQW58" s="406"/>
      <c r="PQX58" s="406"/>
      <c r="PQY58" s="406"/>
      <c r="PQZ58" s="406"/>
      <c r="PRA58" s="406"/>
      <c r="PRB58" s="406"/>
      <c r="PRC58" s="406"/>
      <c r="PRD58" s="406"/>
      <c r="PRE58" s="406"/>
      <c r="PRF58" s="406"/>
      <c r="PRG58" s="406"/>
      <c r="PRH58" s="406"/>
      <c r="PRI58" s="406"/>
      <c r="PRJ58" s="406"/>
      <c r="PRK58" s="406"/>
      <c r="PRL58" s="406"/>
      <c r="PRM58" s="406"/>
      <c r="PRN58" s="406"/>
      <c r="PRO58" s="406"/>
      <c r="PRP58" s="406"/>
      <c r="PRQ58" s="406"/>
      <c r="PRR58" s="406"/>
      <c r="PRS58" s="406"/>
      <c r="PRT58" s="406"/>
      <c r="PRU58" s="406"/>
      <c r="PRV58" s="406"/>
      <c r="PRW58" s="406"/>
      <c r="PRX58" s="406"/>
      <c r="PRY58" s="406"/>
      <c r="PRZ58" s="406"/>
      <c r="PSA58" s="406"/>
      <c r="PSB58" s="406"/>
      <c r="PSC58" s="406"/>
      <c r="PSD58" s="406"/>
      <c r="PSE58" s="406"/>
      <c r="PSF58" s="406"/>
      <c r="PSG58" s="406"/>
      <c r="PSH58" s="406"/>
      <c r="PSI58" s="406"/>
      <c r="PSJ58" s="406"/>
      <c r="PSK58" s="406"/>
      <c r="PSL58" s="406"/>
      <c r="PSM58" s="406"/>
      <c r="PSN58" s="406"/>
      <c r="PSO58" s="406"/>
      <c r="PSP58" s="406"/>
      <c r="PSQ58" s="406"/>
      <c r="PSR58" s="406"/>
      <c r="PSS58" s="406"/>
      <c r="PST58" s="406"/>
      <c r="PSU58" s="406"/>
      <c r="PSV58" s="406"/>
      <c r="PSW58" s="406"/>
      <c r="PSX58" s="406"/>
      <c r="PSY58" s="406"/>
      <c r="PSZ58" s="406"/>
      <c r="PTA58" s="406"/>
      <c r="PTB58" s="406"/>
      <c r="PTC58" s="406"/>
      <c r="PTD58" s="406"/>
      <c r="PTE58" s="406"/>
      <c r="PTF58" s="406"/>
      <c r="PTG58" s="406"/>
      <c r="PTH58" s="406"/>
      <c r="PTI58" s="406"/>
      <c r="PTJ58" s="406"/>
      <c r="PTK58" s="406"/>
      <c r="PTL58" s="406"/>
      <c r="PTM58" s="406"/>
      <c r="PTN58" s="406"/>
      <c r="PTO58" s="406"/>
      <c r="PTP58" s="406"/>
      <c r="PTQ58" s="406"/>
      <c r="PTR58" s="406"/>
      <c r="PTS58" s="406"/>
      <c r="PTT58" s="406"/>
      <c r="PTU58" s="406"/>
      <c r="PTV58" s="406"/>
      <c r="PTW58" s="406"/>
      <c r="PTX58" s="406"/>
      <c r="PTY58" s="406"/>
      <c r="PTZ58" s="406"/>
      <c r="PUA58" s="406"/>
      <c r="PUB58" s="406"/>
      <c r="PUC58" s="406"/>
      <c r="PUD58" s="406"/>
      <c r="PUE58" s="406"/>
      <c r="PUF58" s="406"/>
      <c r="PUG58" s="406"/>
      <c r="PUH58" s="406"/>
      <c r="PUI58" s="406"/>
      <c r="PUJ58" s="406"/>
      <c r="PUK58" s="406"/>
      <c r="PUL58" s="406"/>
      <c r="PUM58" s="406"/>
      <c r="PUN58" s="406"/>
      <c r="PUO58" s="406"/>
      <c r="PUP58" s="406"/>
      <c r="PUQ58" s="406"/>
      <c r="PUR58" s="406"/>
      <c r="PUS58" s="406"/>
      <c r="PUT58" s="406"/>
      <c r="PUU58" s="406"/>
      <c r="PUV58" s="406"/>
      <c r="PUW58" s="406"/>
      <c r="PUX58" s="406"/>
      <c r="PUY58" s="406"/>
      <c r="PUZ58" s="406"/>
      <c r="PVA58" s="406"/>
      <c r="PVB58" s="406"/>
      <c r="PVC58" s="406"/>
      <c r="PVD58" s="406"/>
      <c r="PVE58" s="406"/>
      <c r="PVF58" s="406"/>
      <c r="PVG58" s="406"/>
      <c r="PVH58" s="406"/>
      <c r="PVI58" s="406"/>
      <c r="PVJ58" s="406"/>
      <c r="PVK58" s="406"/>
      <c r="PVL58" s="406"/>
      <c r="PVM58" s="406"/>
      <c r="PVN58" s="406"/>
      <c r="PVO58" s="406"/>
      <c r="PVP58" s="406"/>
      <c r="PVQ58" s="406"/>
      <c r="PVR58" s="406"/>
      <c r="PVS58" s="406"/>
      <c r="PVT58" s="406"/>
      <c r="PVU58" s="406"/>
      <c r="PVV58" s="406"/>
      <c r="PVW58" s="406"/>
      <c r="PVX58" s="406"/>
      <c r="PVY58" s="406"/>
      <c r="PVZ58" s="406"/>
      <c r="PWA58" s="406"/>
      <c r="PWB58" s="406"/>
      <c r="PWC58" s="406"/>
      <c r="PWD58" s="406"/>
      <c r="PWE58" s="406"/>
      <c r="PWF58" s="406"/>
      <c r="PWG58" s="406"/>
      <c r="PWH58" s="406"/>
      <c r="PWI58" s="406"/>
      <c r="PWJ58" s="406"/>
      <c r="PWK58" s="406"/>
      <c r="PWL58" s="406"/>
      <c r="PWM58" s="406"/>
      <c r="PWN58" s="406"/>
      <c r="PWO58" s="406"/>
      <c r="PWP58" s="406"/>
      <c r="PWQ58" s="406"/>
      <c r="PWR58" s="406"/>
      <c r="PWS58" s="406"/>
      <c r="PWT58" s="406"/>
      <c r="PWU58" s="406"/>
      <c r="PWV58" s="406"/>
      <c r="PWW58" s="406"/>
      <c r="PWX58" s="406"/>
      <c r="PWY58" s="406"/>
      <c r="PWZ58" s="406"/>
      <c r="PXA58" s="406"/>
      <c r="PXB58" s="406"/>
      <c r="PXC58" s="406"/>
      <c r="PXD58" s="406"/>
      <c r="PXE58" s="406"/>
      <c r="PXF58" s="406"/>
      <c r="PXG58" s="406"/>
      <c r="PXH58" s="406"/>
      <c r="PXI58" s="406"/>
      <c r="PXJ58" s="406"/>
      <c r="PXK58" s="406"/>
      <c r="PXL58" s="406"/>
      <c r="PXM58" s="406"/>
      <c r="PXN58" s="406"/>
      <c r="PXO58" s="406"/>
      <c r="PXP58" s="406"/>
      <c r="PXQ58" s="406"/>
      <c r="PXR58" s="406"/>
      <c r="PXS58" s="406"/>
      <c r="PXT58" s="406"/>
      <c r="PXU58" s="406"/>
      <c r="PXV58" s="406"/>
      <c r="PXW58" s="406"/>
      <c r="PXX58" s="406"/>
      <c r="PXY58" s="406"/>
      <c r="PXZ58" s="406"/>
      <c r="PYA58" s="406"/>
      <c r="PYB58" s="406"/>
      <c r="PYC58" s="406"/>
      <c r="PYD58" s="406"/>
      <c r="PYE58" s="406"/>
      <c r="PYF58" s="406"/>
      <c r="PYG58" s="406"/>
      <c r="PYH58" s="406"/>
      <c r="PYI58" s="406"/>
      <c r="PYJ58" s="406"/>
      <c r="PYK58" s="406"/>
      <c r="PYL58" s="406"/>
      <c r="PYM58" s="406"/>
      <c r="PYN58" s="406"/>
      <c r="PYO58" s="406"/>
      <c r="PYP58" s="406"/>
      <c r="PYQ58" s="406"/>
      <c r="PYR58" s="406"/>
      <c r="PYS58" s="406"/>
      <c r="PYT58" s="406"/>
      <c r="PYU58" s="406"/>
      <c r="PYV58" s="406"/>
      <c r="PYW58" s="406"/>
      <c r="PYX58" s="406"/>
      <c r="PYY58" s="406"/>
      <c r="PYZ58" s="406"/>
      <c r="PZA58" s="406"/>
      <c r="PZB58" s="406"/>
      <c r="PZC58" s="406"/>
      <c r="PZD58" s="406"/>
      <c r="PZE58" s="406"/>
      <c r="PZF58" s="406"/>
      <c r="PZG58" s="406"/>
      <c r="PZH58" s="406"/>
      <c r="PZI58" s="406"/>
      <c r="PZJ58" s="406"/>
      <c r="PZK58" s="406"/>
      <c r="PZL58" s="406"/>
      <c r="PZM58" s="406"/>
      <c r="PZN58" s="406"/>
      <c r="PZO58" s="406"/>
      <c r="PZP58" s="406"/>
      <c r="PZQ58" s="406"/>
      <c r="PZR58" s="406"/>
      <c r="PZS58" s="406"/>
      <c r="PZT58" s="406"/>
      <c r="PZU58" s="406"/>
      <c r="PZV58" s="406"/>
      <c r="PZW58" s="406"/>
      <c r="PZX58" s="406"/>
      <c r="PZY58" s="406"/>
      <c r="PZZ58" s="406"/>
      <c r="QAA58" s="406"/>
      <c r="QAB58" s="406"/>
      <c r="QAC58" s="406"/>
      <c r="QAD58" s="406"/>
      <c r="QAE58" s="406"/>
      <c r="QAF58" s="406"/>
      <c r="QAG58" s="406"/>
      <c r="QAH58" s="406"/>
      <c r="QAI58" s="406"/>
      <c r="QAJ58" s="406"/>
      <c r="QAK58" s="406"/>
      <c r="QAL58" s="406"/>
      <c r="QAM58" s="406"/>
      <c r="QAN58" s="406"/>
      <c r="QAO58" s="406"/>
      <c r="QAP58" s="406"/>
      <c r="QAQ58" s="406"/>
      <c r="QAR58" s="406"/>
      <c r="QAS58" s="406"/>
      <c r="QAT58" s="406"/>
      <c r="QAU58" s="406"/>
      <c r="QAV58" s="406"/>
      <c r="QAW58" s="406"/>
      <c r="QAX58" s="406"/>
      <c r="QAY58" s="406"/>
      <c r="QAZ58" s="406"/>
      <c r="QBA58" s="406"/>
      <c r="QBB58" s="406"/>
      <c r="QBC58" s="406"/>
      <c r="QBD58" s="406"/>
      <c r="QBE58" s="406"/>
      <c r="QBF58" s="406"/>
      <c r="QBG58" s="406"/>
      <c r="QBH58" s="406"/>
      <c r="QBI58" s="406"/>
      <c r="QBJ58" s="406"/>
      <c r="QBK58" s="406"/>
      <c r="QBL58" s="406"/>
      <c r="QBM58" s="406"/>
      <c r="QBN58" s="406"/>
      <c r="QBO58" s="406"/>
      <c r="QBP58" s="406"/>
      <c r="QBQ58" s="406"/>
      <c r="QBR58" s="406"/>
      <c r="QBS58" s="406"/>
      <c r="QBT58" s="406"/>
      <c r="QBU58" s="406"/>
      <c r="QBV58" s="406"/>
      <c r="QBW58" s="406"/>
      <c r="QBX58" s="406"/>
      <c r="QBY58" s="406"/>
      <c r="QBZ58" s="406"/>
      <c r="QCA58" s="406"/>
      <c r="QCB58" s="406"/>
      <c r="QCC58" s="406"/>
      <c r="QCD58" s="406"/>
      <c r="QCE58" s="406"/>
      <c r="QCF58" s="406"/>
      <c r="QCG58" s="406"/>
      <c r="QCH58" s="406"/>
      <c r="QCI58" s="406"/>
      <c r="QCJ58" s="406"/>
      <c r="QCK58" s="406"/>
      <c r="QCL58" s="406"/>
      <c r="QCM58" s="406"/>
      <c r="QCN58" s="406"/>
      <c r="QCO58" s="406"/>
      <c r="QCP58" s="406"/>
      <c r="QCQ58" s="406"/>
      <c r="QCR58" s="406"/>
      <c r="QCS58" s="406"/>
      <c r="QCT58" s="406"/>
      <c r="QCU58" s="406"/>
      <c r="QCV58" s="406"/>
      <c r="QCW58" s="406"/>
      <c r="QCX58" s="406"/>
      <c r="QCY58" s="406"/>
      <c r="QCZ58" s="406"/>
      <c r="QDA58" s="406"/>
      <c r="QDB58" s="406"/>
      <c r="QDC58" s="406"/>
      <c r="QDD58" s="406"/>
      <c r="QDE58" s="406"/>
      <c r="QDF58" s="406"/>
      <c r="QDG58" s="406"/>
      <c r="QDH58" s="406"/>
      <c r="QDI58" s="406"/>
      <c r="QDJ58" s="406"/>
      <c r="QDK58" s="406"/>
      <c r="QDL58" s="406"/>
      <c r="QDM58" s="406"/>
      <c r="QDN58" s="406"/>
      <c r="QDO58" s="406"/>
      <c r="QDP58" s="406"/>
      <c r="QDQ58" s="406"/>
      <c r="QDR58" s="406"/>
      <c r="QDS58" s="406"/>
      <c r="QDT58" s="406"/>
      <c r="QDU58" s="406"/>
      <c r="QDV58" s="406"/>
      <c r="QDW58" s="406"/>
      <c r="QDX58" s="406"/>
      <c r="QDY58" s="406"/>
      <c r="QDZ58" s="406"/>
      <c r="QEA58" s="406"/>
      <c r="QEB58" s="406"/>
      <c r="QEC58" s="406"/>
      <c r="QED58" s="406"/>
      <c r="QEE58" s="406"/>
      <c r="QEF58" s="406"/>
      <c r="QEG58" s="406"/>
      <c r="QEH58" s="406"/>
      <c r="QEI58" s="406"/>
      <c r="QEJ58" s="406"/>
      <c r="QEK58" s="406"/>
      <c r="QEL58" s="406"/>
      <c r="QEM58" s="406"/>
      <c r="QEN58" s="406"/>
      <c r="QEO58" s="406"/>
      <c r="QEP58" s="406"/>
      <c r="QEQ58" s="406"/>
      <c r="QER58" s="406"/>
      <c r="QES58" s="406"/>
      <c r="QET58" s="406"/>
      <c r="QEU58" s="406"/>
      <c r="QEV58" s="406"/>
      <c r="QEW58" s="406"/>
      <c r="QEX58" s="406"/>
      <c r="QEY58" s="406"/>
      <c r="QEZ58" s="406"/>
      <c r="QFA58" s="406"/>
      <c r="QFB58" s="406"/>
      <c r="QFC58" s="406"/>
      <c r="QFD58" s="406"/>
      <c r="QFE58" s="406"/>
      <c r="QFF58" s="406"/>
      <c r="QFG58" s="406"/>
      <c r="QFH58" s="406"/>
      <c r="QFI58" s="406"/>
      <c r="QFJ58" s="406"/>
      <c r="QFK58" s="406"/>
      <c r="QFL58" s="406"/>
      <c r="QFM58" s="406"/>
      <c r="QFN58" s="406"/>
      <c r="QFO58" s="406"/>
      <c r="QFP58" s="406"/>
      <c r="QFQ58" s="406"/>
      <c r="QFR58" s="406"/>
      <c r="QFS58" s="406"/>
      <c r="QFT58" s="406"/>
      <c r="QFU58" s="406"/>
      <c r="QFV58" s="406"/>
      <c r="QFW58" s="406"/>
      <c r="QFX58" s="406"/>
      <c r="QFY58" s="406"/>
      <c r="QFZ58" s="406"/>
      <c r="QGA58" s="406"/>
      <c r="QGB58" s="406"/>
      <c r="QGC58" s="406"/>
      <c r="QGD58" s="406"/>
      <c r="QGE58" s="406"/>
      <c r="QGF58" s="406"/>
      <c r="QGG58" s="406"/>
      <c r="QGH58" s="406"/>
      <c r="QGI58" s="406"/>
      <c r="QGJ58" s="406"/>
      <c r="QGK58" s="406"/>
      <c r="QGL58" s="406"/>
      <c r="QGM58" s="406"/>
      <c r="QGN58" s="406"/>
      <c r="QGO58" s="406"/>
      <c r="QGP58" s="406"/>
      <c r="QGQ58" s="406"/>
      <c r="QGR58" s="406"/>
      <c r="QGS58" s="406"/>
      <c r="QGT58" s="406"/>
      <c r="QGU58" s="406"/>
      <c r="QGV58" s="406"/>
      <c r="QGW58" s="406"/>
      <c r="QGX58" s="406"/>
      <c r="QGY58" s="406"/>
      <c r="QGZ58" s="406"/>
      <c r="QHA58" s="406"/>
      <c r="QHB58" s="406"/>
      <c r="QHC58" s="406"/>
      <c r="QHD58" s="406"/>
      <c r="QHE58" s="406"/>
      <c r="QHF58" s="406"/>
      <c r="QHG58" s="406"/>
      <c r="QHH58" s="406"/>
      <c r="QHI58" s="406"/>
      <c r="QHJ58" s="406"/>
      <c r="QHK58" s="406"/>
      <c r="QHL58" s="406"/>
      <c r="QHM58" s="406"/>
      <c r="QHN58" s="406"/>
      <c r="QHO58" s="406"/>
      <c r="QHP58" s="406"/>
      <c r="QHQ58" s="406"/>
      <c r="QHR58" s="406"/>
      <c r="QHS58" s="406"/>
      <c r="QHT58" s="406"/>
      <c r="QHU58" s="406"/>
      <c r="QHV58" s="406"/>
      <c r="QHW58" s="406"/>
      <c r="QHX58" s="406"/>
      <c r="QHY58" s="406"/>
      <c r="QHZ58" s="406"/>
      <c r="QIA58" s="406"/>
      <c r="QIB58" s="406"/>
      <c r="QIC58" s="406"/>
      <c r="QID58" s="406"/>
      <c r="QIE58" s="406"/>
      <c r="QIF58" s="406"/>
      <c r="QIG58" s="406"/>
      <c r="QIH58" s="406"/>
      <c r="QII58" s="406"/>
      <c r="QIJ58" s="406"/>
      <c r="QIK58" s="406"/>
      <c r="QIL58" s="406"/>
      <c r="QIM58" s="406"/>
      <c r="QIN58" s="406"/>
      <c r="QIO58" s="406"/>
      <c r="QIP58" s="406"/>
      <c r="QIQ58" s="406"/>
      <c r="QIR58" s="406"/>
      <c r="QIS58" s="406"/>
      <c r="QIT58" s="406"/>
      <c r="QIU58" s="406"/>
      <c r="QIV58" s="406"/>
      <c r="QIW58" s="406"/>
      <c r="QIX58" s="406"/>
      <c r="QIY58" s="406"/>
      <c r="QIZ58" s="406"/>
      <c r="QJA58" s="406"/>
      <c r="QJB58" s="406"/>
      <c r="QJC58" s="406"/>
      <c r="QJD58" s="406"/>
      <c r="QJE58" s="406"/>
      <c r="QJF58" s="406"/>
      <c r="QJG58" s="406"/>
      <c r="QJH58" s="406"/>
      <c r="QJI58" s="406"/>
      <c r="QJJ58" s="406"/>
      <c r="QJK58" s="406"/>
      <c r="QJL58" s="406"/>
      <c r="QJM58" s="406"/>
      <c r="QJN58" s="406"/>
      <c r="QJO58" s="406"/>
      <c r="QJP58" s="406"/>
      <c r="QJQ58" s="406"/>
      <c r="QJR58" s="406"/>
      <c r="QJS58" s="406"/>
      <c r="QJT58" s="406"/>
      <c r="QJU58" s="406"/>
      <c r="QJV58" s="406"/>
      <c r="QJW58" s="406"/>
      <c r="QJX58" s="406"/>
      <c r="QJY58" s="406"/>
      <c r="QJZ58" s="406"/>
      <c r="QKA58" s="406"/>
      <c r="QKB58" s="406"/>
      <c r="QKC58" s="406"/>
      <c r="QKD58" s="406"/>
      <c r="QKE58" s="406"/>
      <c r="QKF58" s="406"/>
      <c r="QKG58" s="406"/>
      <c r="QKH58" s="406"/>
      <c r="QKI58" s="406"/>
      <c r="QKJ58" s="406"/>
      <c r="QKK58" s="406"/>
      <c r="QKL58" s="406"/>
      <c r="QKM58" s="406"/>
      <c r="QKN58" s="406"/>
      <c r="QKO58" s="406"/>
      <c r="QKP58" s="406"/>
      <c r="QKQ58" s="406"/>
      <c r="QKR58" s="406"/>
      <c r="QKS58" s="406"/>
      <c r="QKT58" s="406"/>
      <c r="QKU58" s="406"/>
      <c r="QKV58" s="406"/>
      <c r="QKW58" s="406"/>
      <c r="QKX58" s="406"/>
      <c r="QKY58" s="406"/>
      <c r="QKZ58" s="406"/>
      <c r="QLA58" s="406"/>
      <c r="QLB58" s="406"/>
      <c r="QLC58" s="406"/>
      <c r="QLD58" s="406"/>
      <c r="QLE58" s="406"/>
      <c r="QLF58" s="406"/>
      <c r="QLG58" s="406"/>
      <c r="QLH58" s="406"/>
      <c r="QLI58" s="406"/>
      <c r="QLJ58" s="406"/>
      <c r="QLK58" s="406"/>
      <c r="QLL58" s="406"/>
      <c r="QLM58" s="406"/>
      <c r="QLN58" s="406"/>
      <c r="QLO58" s="406"/>
      <c r="QLP58" s="406"/>
      <c r="QLQ58" s="406"/>
      <c r="QLR58" s="406"/>
      <c r="QLS58" s="406"/>
      <c r="QLT58" s="406"/>
      <c r="QLU58" s="406"/>
      <c r="QLV58" s="406"/>
      <c r="QLW58" s="406"/>
      <c r="QLX58" s="406"/>
      <c r="QLY58" s="406"/>
      <c r="QLZ58" s="406"/>
      <c r="QMA58" s="406"/>
      <c r="QMB58" s="406"/>
      <c r="QMC58" s="406"/>
      <c r="QMD58" s="406"/>
      <c r="QME58" s="406"/>
      <c r="QMF58" s="406"/>
      <c r="QMG58" s="406"/>
      <c r="QMH58" s="406"/>
      <c r="QMI58" s="406"/>
      <c r="QMJ58" s="406"/>
      <c r="QMK58" s="406"/>
      <c r="QML58" s="406"/>
      <c r="QMM58" s="406"/>
      <c r="QMN58" s="406"/>
      <c r="QMO58" s="406"/>
      <c r="QMP58" s="406"/>
      <c r="QMQ58" s="406"/>
      <c r="QMR58" s="406"/>
      <c r="QMS58" s="406"/>
      <c r="QMT58" s="406"/>
      <c r="QMU58" s="406"/>
      <c r="QMV58" s="406"/>
      <c r="QMW58" s="406"/>
      <c r="QMX58" s="406"/>
      <c r="QMY58" s="406"/>
      <c r="QMZ58" s="406"/>
      <c r="QNA58" s="406"/>
      <c r="QNB58" s="406"/>
      <c r="QNC58" s="406"/>
      <c r="QND58" s="406"/>
      <c r="QNE58" s="406"/>
      <c r="QNF58" s="406"/>
      <c r="QNG58" s="406"/>
      <c r="QNH58" s="406"/>
      <c r="QNI58" s="406"/>
      <c r="QNJ58" s="406"/>
      <c r="QNK58" s="406"/>
      <c r="QNL58" s="406"/>
      <c r="QNM58" s="406"/>
      <c r="QNN58" s="406"/>
      <c r="QNO58" s="406"/>
      <c r="QNP58" s="406"/>
      <c r="QNQ58" s="406"/>
      <c r="QNR58" s="406"/>
      <c r="QNS58" s="406"/>
      <c r="QNT58" s="406"/>
      <c r="QNU58" s="406"/>
      <c r="QNV58" s="406"/>
      <c r="QNW58" s="406"/>
      <c r="QNX58" s="406"/>
      <c r="QNY58" s="406"/>
      <c r="QNZ58" s="406"/>
      <c r="QOA58" s="406"/>
      <c r="QOB58" s="406"/>
      <c r="QOC58" s="406"/>
      <c r="QOD58" s="406"/>
      <c r="QOE58" s="406"/>
      <c r="QOF58" s="406"/>
      <c r="QOG58" s="406"/>
      <c r="QOH58" s="406"/>
      <c r="QOI58" s="406"/>
      <c r="QOJ58" s="406"/>
      <c r="QOK58" s="406"/>
      <c r="QOL58" s="406"/>
      <c r="QOM58" s="406"/>
      <c r="QON58" s="406"/>
      <c r="QOO58" s="406"/>
      <c r="QOP58" s="406"/>
      <c r="QOQ58" s="406"/>
      <c r="QOR58" s="406"/>
      <c r="QOS58" s="406"/>
      <c r="QOT58" s="406"/>
      <c r="QOU58" s="406"/>
      <c r="QOV58" s="406"/>
      <c r="QOW58" s="406"/>
      <c r="QOX58" s="406"/>
      <c r="QOY58" s="406"/>
      <c r="QOZ58" s="406"/>
      <c r="QPA58" s="406"/>
      <c r="QPB58" s="406"/>
      <c r="QPC58" s="406"/>
      <c r="QPD58" s="406"/>
      <c r="QPE58" s="406"/>
      <c r="QPF58" s="406"/>
      <c r="QPG58" s="406"/>
      <c r="QPH58" s="406"/>
      <c r="QPI58" s="406"/>
      <c r="QPJ58" s="406"/>
      <c r="QPK58" s="406"/>
      <c r="QPL58" s="406"/>
      <c r="QPM58" s="406"/>
      <c r="QPN58" s="406"/>
      <c r="QPO58" s="406"/>
      <c r="QPP58" s="406"/>
      <c r="QPQ58" s="406"/>
      <c r="QPR58" s="406"/>
      <c r="QPS58" s="406"/>
      <c r="QPT58" s="406"/>
      <c r="QPU58" s="406"/>
      <c r="QPV58" s="406"/>
      <c r="QPW58" s="406"/>
      <c r="QPX58" s="406"/>
      <c r="QPY58" s="406"/>
      <c r="QPZ58" s="406"/>
      <c r="QQA58" s="406"/>
      <c r="QQB58" s="406"/>
      <c r="QQC58" s="406"/>
      <c r="QQD58" s="406"/>
      <c r="QQE58" s="406"/>
      <c r="QQF58" s="406"/>
      <c r="QQG58" s="406"/>
      <c r="QQH58" s="406"/>
      <c r="QQI58" s="406"/>
      <c r="QQJ58" s="406"/>
      <c r="QQK58" s="406"/>
      <c r="QQL58" s="406"/>
      <c r="QQM58" s="406"/>
      <c r="QQN58" s="406"/>
      <c r="QQO58" s="406"/>
      <c r="QQP58" s="406"/>
      <c r="QQQ58" s="406"/>
      <c r="QQR58" s="406"/>
      <c r="QQS58" s="406"/>
      <c r="QQT58" s="406"/>
      <c r="QQU58" s="406"/>
      <c r="QQV58" s="406"/>
      <c r="QQW58" s="406"/>
      <c r="QQX58" s="406"/>
      <c r="QQY58" s="406"/>
      <c r="QQZ58" s="406"/>
      <c r="QRA58" s="406"/>
      <c r="QRB58" s="406"/>
      <c r="QRC58" s="406"/>
      <c r="QRD58" s="406"/>
      <c r="QRE58" s="406"/>
      <c r="QRF58" s="406"/>
      <c r="QRG58" s="406"/>
      <c r="QRH58" s="406"/>
      <c r="QRI58" s="406"/>
      <c r="QRJ58" s="406"/>
      <c r="QRK58" s="406"/>
      <c r="QRL58" s="406"/>
      <c r="QRM58" s="406"/>
      <c r="QRN58" s="406"/>
      <c r="QRO58" s="406"/>
      <c r="QRP58" s="406"/>
      <c r="QRQ58" s="406"/>
      <c r="QRR58" s="406"/>
      <c r="QRS58" s="406"/>
      <c r="QRT58" s="406"/>
      <c r="QRU58" s="406"/>
      <c r="QRV58" s="406"/>
      <c r="QRW58" s="406"/>
      <c r="QRX58" s="406"/>
      <c r="QRY58" s="406"/>
      <c r="QRZ58" s="406"/>
      <c r="QSA58" s="406"/>
      <c r="QSB58" s="406"/>
      <c r="QSC58" s="406"/>
      <c r="QSD58" s="406"/>
      <c r="QSE58" s="406"/>
      <c r="QSF58" s="406"/>
      <c r="QSG58" s="406"/>
      <c r="QSH58" s="406"/>
      <c r="QSI58" s="406"/>
      <c r="QSJ58" s="406"/>
      <c r="QSK58" s="406"/>
      <c r="QSL58" s="406"/>
      <c r="QSM58" s="406"/>
      <c r="QSN58" s="406"/>
      <c r="QSO58" s="406"/>
      <c r="QSP58" s="406"/>
      <c r="QSQ58" s="406"/>
      <c r="QSR58" s="406"/>
      <c r="QSS58" s="406"/>
      <c r="QST58" s="406"/>
      <c r="QSU58" s="406"/>
      <c r="QSV58" s="406"/>
      <c r="QSW58" s="406"/>
      <c r="QSX58" s="406"/>
      <c r="QSY58" s="406"/>
      <c r="QSZ58" s="406"/>
      <c r="QTA58" s="406"/>
      <c r="QTB58" s="406"/>
      <c r="QTC58" s="406"/>
      <c r="QTD58" s="406"/>
      <c r="QTE58" s="406"/>
      <c r="QTF58" s="406"/>
      <c r="QTG58" s="406"/>
      <c r="QTH58" s="406"/>
      <c r="QTI58" s="406"/>
      <c r="QTJ58" s="406"/>
      <c r="QTK58" s="406"/>
      <c r="QTL58" s="406"/>
      <c r="QTM58" s="406"/>
      <c r="QTN58" s="406"/>
      <c r="QTO58" s="406"/>
      <c r="QTP58" s="406"/>
      <c r="QTQ58" s="406"/>
      <c r="QTR58" s="406"/>
      <c r="QTS58" s="406"/>
      <c r="QTT58" s="406"/>
      <c r="QTU58" s="406"/>
      <c r="QTV58" s="406"/>
      <c r="QTW58" s="406"/>
      <c r="QTX58" s="406"/>
      <c r="QTY58" s="406"/>
      <c r="QTZ58" s="406"/>
      <c r="QUA58" s="406"/>
      <c r="QUB58" s="406"/>
      <c r="QUC58" s="406"/>
      <c r="QUD58" s="406"/>
      <c r="QUE58" s="406"/>
      <c r="QUF58" s="406"/>
      <c r="QUG58" s="406"/>
      <c r="QUH58" s="406"/>
      <c r="QUI58" s="406"/>
      <c r="QUJ58" s="406"/>
      <c r="QUK58" s="406"/>
      <c r="QUL58" s="406"/>
      <c r="QUM58" s="406"/>
      <c r="QUN58" s="406"/>
      <c r="QUO58" s="406"/>
      <c r="QUP58" s="406"/>
      <c r="QUQ58" s="406"/>
      <c r="QUR58" s="406"/>
      <c r="QUS58" s="406"/>
      <c r="QUT58" s="406"/>
      <c r="QUU58" s="406"/>
      <c r="QUV58" s="406"/>
      <c r="QUW58" s="406"/>
      <c r="QUX58" s="406"/>
      <c r="QUY58" s="406"/>
      <c r="QUZ58" s="406"/>
      <c r="QVA58" s="406"/>
      <c r="QVB58" s="406"/>
      <c r="QVC58" s="406"/>
      <c r="QVD58" s="406"/>
      <c r="QVE58" s="406"/>
      <c r="QVF58" s="406"/>
      <c r="QVG58" s="406"/>
      <c r="QVH58" s="406"/>
      <c r="QVI58" s="406"/>
      <c r="QVJ58" s="406"/>
      <c r="QVK58" s="406"/>
      <c r="QVL58" s="406"/>
      <c r="QVM58" s="406"/>
      <c r="QVN58" s="406"/>
      <c r="QVO58" s="406"/>
      <c r="QVP58" s="406"/>
      <c r="QVQ58" s="406"/>
      <c r="QVR58" s="406"/>
      <c r="QVS58" s="406"/>
      <c r="QVT58" s="406"/>
      <c r="QVU58" s="406"/>
      <c r="QVV58" s="406"/>
      <c r="QVW58" s="406"/>
      <c r="QVX58" s="406"/>
      <c r="QVY58" s="406"/>
      <c r="QVZ58" s="406"/>
      <c r="QWA58" s="406"/>
      <c r="QWB58" s="406"/>
      <c r="QWC58" s="406"/>
      <c r="QWD58" s="406"/>
      <c r="QWE58" s="406"/>
      <c r="QWF58" s="406"/>
      <c r="QWG58" s="406"/>
      <c r="QWH58" s="406"/>
      <c r="QWI58" s="406"/>
      <c r="QWJ58" s="406"/>
      <c r="QWK58" s="406"/>
      <c r="QWL58" s="406"/>
      <c r="QWM58" s="406"/>
      <c r="QWN58" s="406"/>
      <c r="QWO58" s="406"/>
      <c r="QWP58" s="406"/>
      <c r="QWQ58" s="406"/>
      <c r="QWR58" s="406"/>
      <c r="QWS58" s="406"/>
      <c r="QWT58" s="406"/>
      <c r="QWU58" s="406"/>
      <c r="QWV58" s="406"/>
      <c r="QWW58" s="406"/>
      <c r="QWX58" s="406"/>
      <c r="QWY58" s="406"/>
      <c r="QWZ58" s="406"/>
      <c r="QXA58" s="406"/>
      <c r="QXB58" s="406"/>
      <c r="QXC58" s="406"/>
      <c r="QXD58" s="406"/>
      <c r="QXE58" s="406"/>
      <c r="QXF58" s="406"/>
      <c r="QXG58" s="406"/>
      <c r="QXH58" s="406"/>
      <c r="QXI58" s="406"/>
      <c r="QXJ58" s="406"/>
      <c r="QXK58" s="406"/>
      <c r="QXL58" s="406"/>
      <c r="QXM58" s="406"/>
      <c r="QXN58" s="406"/>
      <c r="QXO58" s="406"/>
      <c r="QXP58" s="406"/>
      <c r="QXQ58" s="406"/>
      <c r="QXR58" s="406"/>
      <c r="QXS58" s="406"/>
      <c r="QXT58" s="406"/>
      <c r="QXU58" s="406"/>
      <c r="QXV58" s="406"/>
      <c r="QXW58" s="406"/>
      <c r="QXX58" s="406"/>
      <c r="QXY58" s="406"/>
      <c r="QXZ58" s="406"/>
      <c r="QYA58" s="406"/>
      <c r="QYB58" s="406"/>
      <c r="QYC58" s="406"/>
      <c r="QYD58" s="406"/>
      <c r="QYE58" s="406"/>
      <c r="QYF58" s="406"/>
      <c r="QYG58" s="406"/>
      <c r="QYH58" s="406"/>
      <c r="QYI58" s="406"/>
      <c r="QYJ58" s="406"/>
      <c r="QYK58" s="406"/>
      <c r="QYL58" s="406"/>
      <c r="QYM58" s="406"/>
      <c r="QYN58" s="406"/>
      <c r="QYO58" s="406"/>
      <c r="QYP58" s="406"/>
      <c r="QYQ58" s="406"/>
      <c r="QYR58" s="406"/>
      <c r="QYS58" s="406"/>
      <c r="QYT58" s="406"/>
      <c r="QYU58" s="406"/>
      <c r="QYV58" s="406"/>
      <c r="QYW58" s="406"/>
      <c r="QYX58" s="406"/>
      <c r="QYY58" s="406"/>
      <c r="QYZ58" s="406"/>
      <c r="QZA58" s="406"/>
      <c r="QZB58" s="406"/>
      <c r="QZC58" s="406"/>
      <c r="QZD58" s="406"/>
      <c r="QZE58" s="406"/>
      <c r="QZF58" s="406"/>
      <c r="QZG58" s="406"/>
      <c r="QZH58" s="406"/>
      <c r="QZI58" s="406"/>
      <c r="QZJ58" s="406"/>
      <c r="QZK58" s="406"/>
      <c r="QZL58" s="406"/>
      <c r="QZM58" s="406"/>
      <c r="QZN58" s="406"/>
      <c r="QZO58" s="406"/>
      <c r="QZP58" s="406"/>
      <c r="QZQ58" s="406"/>
      <c r="QZR58" s="406"/>
      <c r="QZS58" s="406"/>
      <c r="QZT58" s="406"/>
      <c r="QZU58" s="406"/>
      <c r="QZV58" s="406"/>
      <c r="QZW58" s="406"/>
      <c r="QZX58" s="406"/>
      <c r="QZY58" s="406"/>
      <c r="QZZ58" s="406"/>
      <c r="RAA58" s="406"/>
      <c r="RAB58" s="406"/>
      <c r="RAC58" s="406"/>
      <c r="RAD58" s="406"/>
      <c r="RAE58" s="406"/>
      <c r="RAF58" s="406"/>
      <c r="RAG58" s="406"/>
      <c r="RAH58" s="406"/>
      <c r="RAI58" s="406"/>
      <c r="RAJ58" s="406"/>
      <c r="RAK58" s="406"/>
      <c r="RAL58" s="406"/>
      <c r="RAM58" s="406"/>
      <c r="RAN58" s="406"/>
      <c r="RAO58" s="406"/>
      <c r="RAP58" s="406"/>
      <c r="RAQ58" s="406"/>
      <c r="RAR58" s="406"/>
      <c r="RAS58" s="406"/>
      <c r="RAT58" s="406"/>
      <c r="RAU58" s="406"/>
      <c r="RAV58" s="406"/>
      <c r="RAW58" s="406"/>
      <c r="RAX58" s="406"/>
      <c r="RAY58" s="406"/>
      <c r="RAZ58" s="406"/>
      <c r="RBA58" s="406"/>
      <c r="RBB58" s="406"/>
      <c r="RBC58" s="406"/>
      <c r="RBD58" s="406"/>
      <c r="RBE58" s="406"/>
      <c r="RBF58" s="406"/>
      <c r="RBG58" s="406"/>
      <c r="RBH58" s="406"/>
      <c r="RBI58" s="406"/>
      <c r="RBJ58" s="406"/>
      <c r="RBK58" s="406"/>
      <c r="RBL58" s="406"/>
      <c r="RBM58" s="406"/>
      <c r="RBN58" s="406"/>
      <c r="RBO58" s="406"/>
      <c r="RBP58" s="406"/>
      <c r="RBQ58" s="406"/>
      <c r="RBR58" s="406"/>
      <c r="RBS58" s="406"/>
      <c r="RBT58" s="406"/>
      <c r="RBU58" s="406"/>
      <c r="RBV58" s="406"/>
      <c r="RBW58" s="406"/>
      <c r="RBX58" s="406"/>
      <c r="RBY58" s="406"/>
      <c r="RBZ58" s="406"/>
      <c r="RCA58" s="406"/>
      <c r="RCB58" s="406"/>
      <c r="RCC58" s="406"/>
      <c r="RCD58" s="406"/>
      <c r="RCE58" s="406"/>
      <c r="RCF58" s="406"/>
      <c r="RCG58" s="406"/>
      <c r="RCH58" s="406"/>
      <c r="RCI58" s="406"/>
      <c r="RCJ58" s="406"/>
      <c r="RCK58" s="406"/>
      <c r="RCL58" s="406"/>
      <c r="RCM58" s="406"/>
      <c r="RCN58" s="406"/>
      <c r="RCO58" s="406"/>
      <c r="RCP58" s="406"/>
      <c r="RCQ58" s="406"/>
      <c r="RCR58" s="406"/>
      <c r="RCS58" s="406"/>
      <c r="RCT58" s="406"/>
      <c r="RCU58" s="406"/>
      <c r="RCV58" s="406"/>
      <c r="RCW58" s="406"/>
      <c r="RCX58" s="406"/>
      <c r="RCY58" s="406"/>
      <c r="RCZ58" s="406"/>
      <c r="RDA58" s="406"/>
      <c r="RDB58" s="406"/>
      <c r="RDC58" s="406"/>
      <c r="RDD58" s="406"/>
      <c r="RDE58" s="406"/>
      <c r="RDF58" s="406"/>
      <c r="RDG58" s="406"/>
      <c r="RDH58" s="406"/>
      <c r="RDI58" s="406"/>
      <c r="RDJ58" s="406"/>
      <c r="RDK58" s="406"/>
      <c r="RDL58" s="406"/>
      <c r="RDM58" s="406"/>
      <c r="RDN58" s="406"/>
      <c r="RDO58" s="406"/>
      <c r="RDP58" s="406"/>
      <c r="RDQ58" s="406"/>
      <c r="RDR58" s="406"/>
      <c r="RDS58" s="406"/>
      <c r="RDT58" s="406"/>
      <c r="RDU58" s="406"/>
      <c r="RDV58" s="406"/>
      <c r="RDW58" s="406"/>
      <c r="RDX58" s="406"/>
      <c r="RDY58" s="406"/>
      <c r="RDZ58" s="406"/>
      <c r="REA58" s="406"/>
      <c r="REB58" s="406"/>
      <c r="REC58" s="406"/>
      <c r="RED58" s="406"/>
      <c r="REE58" s="406"/>
      <c r="REF58" s="406"/>
      <c r="REG58" s="406"/>
      <c r="REH58" s="406"/>
      <c r="REI58" s="406"/>
      <c r="REJ58" s="406"/>
      <c r="REK58" s="406"/>
      <c r="REL58" s="406"/>
      <c r="REM58" s="406"/>
      <c r="REN58" s="406"/>
      <c r="REO58" s="406"/>
      <c r="REP58" s="406"/>
      <c r="REQ58" s="406"/>
      <c r="RER58" s="406"/>
      <c r="RES58" s="406"/>
      <c r="RET58" s="406"/>
      <c r="REU58" s="406"/>
      <c r="REV58" s="406"/>
      <c r="REW58" s="406"/>
      <c r="REX58" s="406"/>
      <c r="REY58" s="406"/>
      <c r="REZ58" s="406"/>
      <c r="RFA58" s="406"/>
      <c r="RFB58" s="406"/>
      <c r="RFC58" s="406"/>
      <c r="RFD58" s="406"/>
      <c r="RFE58" s="406"/>
      <c r="RFF58" s="406"/>
      <c r="RFG58" s="406"/>
      <c r="RFH58" s="406"/>
      <c r="RFI58" s="406"/>
      <c r="RFJ58" s="406"/>
      <c r="RFK58" s="406"/>
      <c r="RFL58" s="406"/>
      <c r="RFM58" s="406"/>
      <c r="RFN58" s="406"/>
      <c r="RFO58" s="406"/>
      <c r="RFP58" s="406"/>
      <c r="RFQ58" s="406"/>
      <c r="RFR58" s="406"/>
      <c r="RFS58" s="406"/>
      <c r="RFT58" s="406"/>
      <c r="RFU58" s="406"/>
      <c r="RFV58" s="406"/>
      <c r="RFW58" s="406"/>
      <c r="RFX58" s="406"/>
      <c r="RFY58" s="406"/>
      <c r="RFZ58" s="406"/>
      <c r="RGA58" s="406"/>
      <c r="RGB58" s="406"/>
      <c r="RGC58" s="406"/>
      <c r="RGD58" s="406"/>
      <c r="RGE58" s="406"/>
      <c r="RGF58" s="406"/>
      <c r="RGG58" s="406"/>
      <c r="RGH58" s="406"/>
      <c r="RGI58" s="406"/>
      <c r="RGJ58" s="406"/>
      <c r="RGK58" s="406"/>
      <c r="RGL58" s="406"/>
      <c r="RGM58" s="406"/>
      <c r="RGN58" s="406"/>
      <c r="RGO58" s="406"/>
      <c r="RGP58" s="406"/>
      <c r="RGQ58" s="406"/>
      <c r="RGR58" s="406"/>
      <c r="RGS58" s="406"/>
      <c r="RGT58" s="406"/>
      <c r="RGU58" s="406"/>
      <c r="RGV58" s="406"/>
      <c r="RGW58" s="406"/>
      <c r="RGX58" s="406"/>
      <c r="RGY58" s="406"/>
      <c r="RGZ58" s="406"/>
      <c r="RHA58" s="406"/>
      <c r="RHB58" s="406"/>
      <c r="RHC58" s="406"/>
      <c r="RHD58" s="406"/>
      <c r="RHE58" s="406"/>
      <c r="RHF58" s="406"/>
      <c r="RHG58" s="406"/>
      <c r="RHH58" s="406"/>
      <c r="RHI58" s="406"/>
      <c r="RHJ58" s="406"/>
      <c r="RHK58" s="406"/>
      <c r="RHL58" s="406"/>
      <c r="RHM58" s="406"/>
      <c r="RHN58" s="406"/>
      <c r="RHO58" s="406"/>
      <c r="RHP58" s="406"/>
      <c r="RHQ58" s="406"/>
      <c r="RHR58" s="406"/>
      <c r="RHS58" s="406"/>
      <c r="RHT58" s="406"/>
      <c r="RHU58" s="406"/>
      <c r="RHV58" s="406"/>
      <c r="RHW58" s="406"/>
      <c r="RHX58" s="406"/>
      <c r="RHY58" s="406"/>
      <c r="RHZ58" s="406"/>
      <c r="RIA58" s="406"/>
      <c r="RIB58" s="406"/>
      <c r="RIC58" s="406"/>
      <c r="RID58" s="406"/>
      <c r="RIE58" s="406"/>
      <c r="RIF58" s="406"/>
      <c r="RIG58" s="406"/>
      <c r="RIH58" s="406"/>
      <c r="RII58" s="406"/>
      <c r="RIJ58" s="406"/>
      <c r="RIK58" s="406"/>
      <c r="RIL58" s="406"/>
      <c r="RIM58" s="406"/>
      <c r="RIN58" s="406"/>
      <c r="RIO58" s="406"/>
      <c r="RIP58" s="406"/>
      <c r="RIQ58" s="406"/>
      <c r="RIR58" s="406"/>
      <c r="RIS58" s="406"/>
      <c r="RIT58" s="406"/>
      <c r="RIU58" s="406"/>
      <c r="RIV58" s="406"/>
      <c r="RIW58" s="406"/>
      <c r="RIX58" s="406"/>
      <c r="RIY58" s="406"/>
      <c r="RIZ58" s="406"/>
      <c r="RJA58" s="406"/>
      <c r="RJB58" s="406"/>
      <c r="RJC58" s="406"/>
      <c r="RJD58" s="406"/>
      <c r="RJE58" s="406"/>
      <c r="RJF58" s="406"/>
      <c r="RJG58" s="406"/>
      <c r="RJH58" s="406"/>
      <c r="RJI58" s="406"/>
      <c r="RJJ58" s="406"/>
      <c r="RJK58" s="406"/>
      <c r="RJL58" s="406"/>
      <c r="RJM58" s="406"/>
      <c r="RJN58" s="406"/>
      <c r="RJO58" s="406"/>
      <c r="RJP58" s="406"/>
      <c r="RJQ58" s="406"/>
      <c r="RJR58" s="406"/>
      <c r="RJS58" s="406"/>
      <c r="RJT58" s="406"/>
      <c r="RJU58" s="406"/>
      <c r="RJV58" s="406"/>
      <c r="RJW58" s="406"/>
      <c r="RJX58" s="406"/>
      <c r="RJY58" s="406"/>
      <c r="RJZ58" s="406"/>
      <c r="RKA58" s="406"/>
      <c r="RKB58" s="406"/>
      <c r="RKC58" s="406"/>
      <c r="RKD58" s="406"/>
      <c r="RKE58" s="406"/>
      <c r="RKF58" s="406"/>
      <c r="RKG58" s="406"/>
      <c r="RKH58" s="406"/>
      <c r="RKI58" s="406"/>
      <c r="RKJ58" s="406"/>
      <c r="RKK58" s="406"/>
      <c r="RKL58" s="406"/>
      <c r="RKM58" s="406"/>
      <c r="RKN58" s="406"/>
      <c r="RKO58" s="406"/>
      <c r="RKP58" s="406"/>
      <c r="RKQ58" s="406"/>
      <c r="RKR58" s="406"/>
      <c r="RKS58" s="406"/>
      <c r="RKT58" s="406"/>
      <c r="RKU58" s="406"/>
      <c r="RKV58" s="406"/>
      <c r="RKW58" s="406"/>
      <c r="RKX58" s="406"/>
      <c r="RKY58" s="406"/>
      <c r="RKZ58" s="406"/>
      <c r="RLA58" s="406"/>
      <c r="RLB58" s="406"/>
      <c r="RLC58" s="406"/>
      <c r="RLD58" s="406"/>
      <c r="RLE58" s="406"/>
      <c r="RLF58" s="406"/>
      <c r="RLG58" s="406"/>
      <c r="RLH58" s="406"/>
      <c r="RLI58" s="406"/>
      <c r="RLJ58" s="406"/>
      <c r="RLK58" s="406"/>
      <c r="RLL58" s="406"/>
      <c r="RLM58" s="406"/>
      <c r="RLN58" s="406"/>
      <c r="RLO58" s="406"/>
      <c r="RLP58" s="406"/>
      <c r="RLQ58" s="406"/>
      <c r="RLR58" s="406"/>
      <c r="RLS58" s="406"/>
      <c r="RLT58" s="406"/>
      <c r="RLU58" s="406"/>
      <c r="RLV58" s="406"/>
      <c r="RLW58" s="406"/>
      <c r="RLX58" s="406"/>
      <c r="RLY58" s="406"/>
      <c r="RLZ58" s="406"/>
      <c r="RMA58" s="406"/>
      <c r="RMB58" s="406"/>
      <c r="RMC58" s="406"/>
      <c r="RMD58" s="406"/>
      <c r="RME58" s="406"/>
      <c r="RMF58" s="406"/>
      <c r="RMG58" s="406"/>
      <c r="RMH58" s="406"/>
      <c r="RMI58" s="406"/>
      <c r="RMJ58" s="406"/>
      <c r="RMK58" s="406"/>
      <c r="RML58" s="406"/>
      <c r="RMM58" s="406"/>
      <c r="RMN58" s="406"/>
      <c r="RMO58" s="406"/>
      <c r="RMP58" s="406"/>
      <c r="RMQ58" s="406"/>
      <c r="RMR58" s="406"/>
      <c r="RMS58" s="406"/>
      <c r="RMT58" s="406"/>
      <c r="RMU58" s="406"/>
      <c r="RMV58" s="406"/>
      <c r="RMW58" s="406"/>
      <c r="RMX58" s="406"/>
      <c r="RMY58" s="406"/>
      <c r="RMZ58" s="406"/>
      <c r="RNA58" s="406"/>
      <c r="RNB58" s="406"/>
      <c r="RNC58" s="406"/>
      <c r="RND58" s="406"/>
      <c r="RNE58" s="406"/>
      <c r="RNF58" s="406"/>
      <c r="RNG58" s="406"/>
      <c r="RNH58" s="406"/>
      <c r="RNI58" s="406"/>
      <c r="RNJ58" s="406"/>
      <c r="RNK58" s="406"/>
      <c r="RNL58" s="406"/>
      <c r="RNM58" s="406"/>
      <c r="RNN58" s="406"/>
      <c r="RNO58" s="406"/>
      <c r="RNP58" s="406"/>
      <c r="RNQ58" s="406"/>
      <c r="RNR58" s="406"/>
      <c r="RNS58" s="406"/>
      <c r="RNT58" s="406"/>
      <c r="RNU58" s="406"/>
      <c r="RNV58" s="406"/>
      <c r="RNW58" s="406"/>
      <c r="RNX58" s="406"/>
      <c r="RNY58" s="406"/>
      <c r="RNZ58" s="406"/>
      <c r="ROA58" s="406"/>
      <c r="ROB58" s="406"/>
      <c r="ROC58" s="406"/>
      <c r="ROD58" s="406"/>
      <c r="ROE58" s="406"/>
      <c r="ROF58" s="406"/>
      <c r="ROG58" s="406"/>
      <c r="ROH58" s="406"/>
      <c r="ROI58" s="406"/>
      <c r="ROJ58" s="406"/>
      <c r="ROK58" s="406"/>
      <c r="ROL58" s="406"/>
      <c r="ROM58" s="406"/>
      <c r="RON58" s="406"/>
      <c r="ROO58" s="406"/>
      <c r="ROP58" s="406"/>
      <c r="ROQ58" s="406"/>
      <c r="ROR58" s="406"/>
      <c r="ROS58" s="406"/>
      <c r="ROT58" s="406"/>
      <c r="ROU58" s="406"/>
      <c r="ROV58" s="406"/>
      <c r="ROW58" s="406"/>
      <c r="ROX58" s="406"/>
      <c r="ROY58" s="406"/>
      <c r="ROZ58" s="406"/>
      <c r="RPA58" s="406"/>
      <c r="RPB58" s="406"/>
      <c r="RPC58" s="406"/>
      <c r="RPD58" s="406"/>
      <c r="RPE58" s="406"/>
      <c r="RPF58" s="406"/>
      <c r="RPG58" s="406"/>
      <c r="RPH58" s="406"/>
      <c r="RPI58" s="406"/>
      <c r="RPJ58" s="406"/>
      <c r="RPK58" s="406"/>
      <c r="RPL58" s="406"/>
      <c r="RPM58" s="406"/>
      <c r="RPN58" s="406"/>
      <c r="RPO58" s="406"/>
      <c r="RPP58" s="406"/>
      <c r="RPQ58" s="406"/>
      <c r="RPR58" s="406"/>
      <c r="RPS58" s="406"/>
      <c r="RPT58" s="406"/>
      <c r="RPU58" s="406"/>
      <c r="RPV58" s="406"/>
      <c r="RPW58" s="406"/>
      <c r="RPX58" s="406"/>
      <c r="RPY58" s="406"/>
      <c r="RPZ58" s="406"/>
      <c r="RQA58" s="406"/>
      <c r="RQB58" s="406"/>
      <c r="RQC58" s="406"/>
      <c r="RQD58" s="406"/>
      <c r="RQE58" s="406"/>
      <c r="RQF58" s="406"/>
      <c r="RQG58" s="406"/>
      <c r="RQH58" s="406"/>
      <c r="RQI58" s="406"/>
      <c r="RQJ58" s="406"/>
      <c r="RQK58" s="406"/>
      <c r="RQL58" s="406"/>
      <c r="RQM58" s="406"/>
      <c r="RQN58" s="406"/>
      <c r="RQO58" s="406"/>
      <c r="RQP58" s="406"/>
      <c r="RQQ58" s="406"/>
      <c r="RQR58" s="406"/>
      <c r="RQS58" s="406"/>
      <c r="RQT58" s="406"/>
      <c r="RQU58" s="406"/>
      <c r="RQV58" s="406"/>
      <c r="RQW58" s="406"/>
      <c r="RQX58" s="406"/>
      <c r="RQY58" s="406"/>
      <c r="RQZ58" s="406"/>
      <c r="RRA58" s="406"/>
      <c r="RRB58" s="406"/>
      <c r="RRC58" s="406"/>
      <c r="RRD58" s="406"/>
      <c r="RRE58" s="406"/>
      <c r="RRF58" s="406"/>
      <c r="RRG58" s="406"/>
      <c r="RRH58" s="406"/>
      <c r="RRI58" s="406"/>
      <c r="RRJ58" s="406"/>
      <c r="RRK58" s="406"/>
      <c r="RRL58" s="406"/>
      <c r="RRM58" s="406"/>
      <c r="RRN58" s="406"/>
      <c r="RRO58" s="406"/>
      <c r="RRP58" s="406"/>
      <c r="RRQ58" s="406"/>
      <c r="RRR58" s="406"/>
      <c r="RRS58" s="406"/>
      <c r="RRT58" s="406"/>
      <c r="RRU58" s="406"/>
      <c r="RRV58" s="406"/>
      <c r="RRW58" s="406"/>
      <c r="RRX58" s="406"/>
      <c r="RRY58" s="406"/>
      <c r="RRZ58" s="406"/>
      <c r="RSA58" s="406"/>
      <c r="RSB58" s="406"/>
      <c r="RSC58" s="406"/>
      <c r="RSD58" s="406"/>
      <c r="RSE58" s="406"/>
      <c r="RSF58" s="406"/>
      <c r="RSG58" s="406"/>
      <c r="RSH58" s="406"/>
      <c r="RSI58" s="406"/>
      <c r="RSJ58" s="406"/>
      <c r="RSK58" s="406"/>
      <c r="RSL58" s="406"/>
      <c r="RSM58" s="406"/>
      <c r="RSN58" s="406"/>
      <c r="RSO58" s="406"/>
      <c r="RSP58" s="406"/>
      <c r="RSQ58" s="406"/>
      <c r="RSR58" s="406"/>
      <c r="RSS58" s="406"/>
      <c r="RST58" s="406"/>
      <c r="RSU58" s="406"/>
      <c r="RSV58" s="406"/>
      <c r="RSW58" s="406"/>
      <c r="RSX58" s="406"/>
      <c r="RSY58" s="406"/>
      <c r="RSZ58" s="406"/>
      <c r="RTA58" s="406"/>
      <c r="RTB58" s="406"/>
      <c r="RTC58" s="406"/>
      <c r="RTD58" s="406"/>
      <c r="RTE58" s="406"/>
      <c r="RTF58" s="406"/>
      <c r="RTG58" s="406"/>
      <c r="RTH58" s="406"/>
      <c r="RTI58" s="406"/>
      <c r="RTJ58" s="406"/>
      <c r="RTK58" s="406"/>
      <c r="RTL58" s="406"/>
      <c r="RTM58" s="406"/>
      <c r="RTN58" s="406"/>
      <c r="RTO58" s="406"/>
      <c r="RTP58" s="406"/>
      <c r="RTQ58" s="406"/>
      <c r="RTR58" s="406"/>
      <c r="RTS58" s="406"/>
      <c r="RTT58" s="406"/>
      <c r="RTU58" s="406"/>
      <c r="RTV58" s="406"/>
      <c r="RTW58" s="406"/>
      <c r="RTX58" s="406"/>
      <c r="RTY58" s="406"/>
      <c r="RTZ58" s="406"/>
      <c r="RUA58" s="406"/>
      <c r="RUB58" s="406"/>
      <c r="RUC58" s="406"/>
      <c r="RUD58" s="406"/>
      <c r="RUE58" s="406"/>
      <c r="RUF58" s="406"/>
      <c r="RUG58" s="406"/>
      <c r="RUH58" s="406"/>
      <c r="RUI58" s="406"/>
      <c r="RUJ58" s="406"/>
      <c r="RUK58" s="406"/>
      <c r="RUL58" s="406"/>
      <c r="RUM58" s="406"/>
      <c r="RUN58" s="406"/>
      <c r="RUO58" s="406"/>
      <c r="RUP58" s="406"/>
      <c r="RUQ58" s="406"/>
      <c r="RUR58" s="406"/>
      <c r="RUS58" s="406"/>
      <c r="RUT58" s="406"/>
      <c r="RUU58" s="406"/>
      <c r="RUV58" s="406"/>
      <c r="RUW58" s="406"/>
      <c r="RUX58" s="406"/>
      <c r="RUY58" s="406"/>
      <c r="RUZ58" s="406"/>
      <c r="RVA58" s="406"/>
      <c r="RVB58" s="406"/>
      <c r="RVC58" s="406"/>
      <c r="RVD58" s="406"/>
      <c r="RVE58" s="406"/>
      <c r="RVF58" s="406"/>
      <c r="RVG58" s="406"/>
      <c r="RVH58" s="406"/>
      <c r="RVI58" s="406"/>
      <c r="RVJ58" s="406"/>
      <c r="RVK58" s="406"/>
      <c r="RVL58" s="406"/>
      <c r="RVM58" s="406"/>
      <c r="RVN58" s="406"/>
      <c r="RVO58" s="406"/>
      <c r="RVP58" s="406"/>
      <c r="RVQ58" s="406"/>
      <c r="RVR58" s="406"/>
      <c r="RVS58" s="406"/>
      <c r="RVT58" s="406"/>
      <c r="RVU58" s="406"/>
      <c r="RVV58" s="406"/>
      <c r="RVW58" s="406"/>
      <c r="RVX58" s="406"/>
      <c r="RVY58" s="406"/>
      <c r="RVZ58" s="406"/>
      <c r="RWA58" s="406"/>
      <c r="RWB58" s="406"/>
      <c r="RWC58" s="406"/>
      <c r="RWD58" s="406"/>
      <c r="RWE58" s="406"/>
      <c r="RWF58" s="406"/>
      <c r="RWG58" s="406"/>
      <c r="RWH58" s="406"/>
      <c r="RWI58" s="406"/>
      <c r="RWJ58" s="406"/>
      <c r="RWK58" s="406"/>
      <c r="RWL58" s="406"/>
      <c r="RWM58" s="406"/>
      <c r="RWN58" s="406"/>
      <c r="RWO58" s="406"/>
      <c r="RWP58" s="406"/>
      <c r="RWQ58" s="406"/>
      <c r="RWR58" s="406"/>
      <c r="RWS58" s="406"/>
      <c r="RWT58" s="406"/>
      <c r="RWU58" s="406"/>
      <c r="RWV58" s="406"/>
      <c r="RWW58" s="406"/>
      <c r="RWX58" s="406"/>
      <c r="RWY58" s="406"/>
      <c r="RWZ58" s="406"/>
      <c r="RXA58" s="406"/>
      <c r="RXB58" s="406"/>
      <c r="RXC58" s="406"/>
      <c r="RXD58" s="406"/>
      <c r="RXE58" s="406"/>
      <c r="RXF58" s="406"/>
      <c r="RXG58" s="406"/>
      <c r="RXH58" s="406"/>
      <c r="RXI58" s="406"/>
      <c r="RXJ58" s="406"/>
      <c r="RXK58" s="406"/>
      <c r="RXL58" s="406"/>
      <c r="RXM58" s="406"/>
      <c r="RXN58" s="406"/>
      <c r="RXO58" s="406"/>
      <c r="RXP58" s="406"/>
      <c r="RXQ58" s="406"/>
      <c r="RXR58" s="406"/>
      <c r="RXS58" s="406"/>
      <c r="RXT58" s="406"/>
      <c r="RXU58" s="406"/>
      <c r="RXV58" s="406"/>
      <c r="RXW58" s="406"/>
      <c r="RXX58" s="406"/>
      <c r="RXY58" s="406"/>
      <c r="RXZ58" s="406"/>
      <c r="RYA58" s="406"/>
      <c r="RYB58" s="406"/>
      <c r="RYC58" s="406"/>
      <c r="RYD58" s="406"/>
      <c r="RYE58" s="406"/>
      <c r="RYF58" s="406"/>
      <c r="RYG58" s="406"/>
      <c r="RYH58" s="406"/>
      <c r="RYI58" s="406"/>
      <c r="RYJ58" s="406"/>
      <c r="RYK58" s="406"/>
      <c r="RYL58" s="406"/>
      <c r="RYM58" s="406"/>
      <c r="RYN58" s="406"/>
      <c r="RYO58" s="406"/>
      <c r="RYP58" s="406"/>
      <c r="RYQ58" s="406"/>
      <c r="RYR58" s="406"/>
      <c r="RYS58" s="406"/>
      <c r="RYT58" s="406"/>
      <c r="RYU58" s="406"/>
      <c r="RYV58" s="406"/>
      <c r="RYW58" s="406"/>
      <c r="RYX58" s="406"/>
      <c r="RYY58" s="406"/>
      <c r="RYZ58" s="406"/>
      <c r="RZA58" s="406"/>
      <c r="RZB58" s="406"/>
      <c r="RZC58" s="406"/>
      <c r="RZD58" s="406"/>
      <c r="RZE58" s="406"/>
      <c r="RZF58" s="406"/>
      <c r="RZG58" s="406"/>
      <c r="RZH58" s="406"/>
      <c r="RZI58" s="406"/>
      <c r="RZJ58" s="406"/>
      <c r="RZK58" s="406"/>
      <c r="RZL58" s="406"/>
      <c r="RZM58" s="406"/>
      <c r="RZN58" s="406"/>
      <c r="RZO58" s="406"/>
      <c r="RZP58" s="406"/>
      <c r="RZQ58" s="406"/>
      <c r="RZR58" s="406"/>
      <c r="RZS58" s="406"/>
      <c r="RZT58" s="406"/>
      <c r="RZU58" s="406"/>
      <c r="RZV58" s="406"/>
      <c r="RZW58" s="406"/>
      <c r="RZX58" s="406"/>
      <c r="RZY58" s="406"/>
      <c r="RZZ58" s="406"/>
      <c r="SAA58" s="406"/>
      <c r="SAB58" s="406"/>
      <c r="SAC58" s="406"/>
      <c r="SAD58" s="406"/>
      <c r="SAE58" s="406"/>
      <c r="SAF58" s="406"/>
      <c r="SAG58" s="406"/>
      <c r="SAH58" s="406"/>
      <c r="SAI58" s="406"/>
      <c r="SAJ58" s="406"/>
      <c r="SAK58" s="406"/>
      <c r="SAL58" s="406"/>
      <c r="SAM58" s="406"/>
      <c r="SAN58" s="406"/>
      <c r="SAO58" s="406"/>
      <c r="SAP58" s="406"/>
      <c r="SAQ58" s="406"/>
      <c r="SAR58" s="406"/>
      <c r="SAS58" s="406"/>
      <c r="SAT58" s="406"/>
      <c r="SAU58" s="406"/>
      <c r="SAV58" s="406"/>
      <c r="SAW58" s="406"/>
      <c r="SAX58" s="406"/>
      <c r="SAY58" s="406"/>
      <c r="SAZ58" s="406"/>
      <c r="SBA58" s="406"/>
      <c r="SBB58" s="406"/>
      <c r="SBC58" s="406"/>
      <c r="SBD58" s="406"/>
      <c r="SBE58" s="406"/>
      <c r="SBF58" s="406"/>
      <c r="SBG58" s="406"/>
      <c r="SBH58" s="406"/>
      <c r="SBI58" s="406"/>
      <c r="SBJ58" s="406"/>
      <c r="SBK58" s="406"/>
      <c r="SBL58" s="406"/>
      <c r="SBM58" s="406"/>
      <c r="SBN58" s="406"/>
      <c r="SBO58" s="406"/>
      <c r="SBP58" s="406"/>
      <c r="SBQ58" s="406"/>
      <c r="SBR58" s="406"/>
      <c r="SBS58" s="406"/>
      <c r="SBT58" s="406"/>
      <c r="SBU58" s="406"/>
      <c r="SBV58" s="406"/>
      <c r="SBW58" s="406"/>
      <c r="SBX58" s="406"/>
      <c r="SBY58" s="406"/>
      <c r="SBZ58" s="406"/>
      <c r="SCA58" s="406"/>
      <c r="SCB58" s="406"/>
      <c r="SCC58" s="406"/>
      <c r="SCD58" s="406"/>
      <c r="SCE58" s="406"/>
      <c r="SCF58" s="406"/>
      <c r="SCG58" s="406"/>
      <c r="SCH58" s="406"/>
      <c r="SCI58" s="406"/>
      <c r="SCJ58" s="406"/>
      <c r="SCK58" s="406"/>
      <c r="SCL58" s="406"/>
      <c r="SCM58" s="406"/>
      <c r="SCN58" s="406"/>
      <c r="SCO58" s="406"/>
      <c r="SCP58" s="406"/>
      <c r="SCQ58" s="406"/>
      <c r="SCR58" s="406"/>
      <c r="SCS58" s="406"/>
      <c r="SCT58" s="406"/>
      <c r="SCU58" s="406"/>
      <c r="SCV58" s="406"/>
      <c r="SCW58" s="406"/>
      <c r="SCX58" s="406"/>
      <c r="SCY58" s="406"/>
      <c r="SCZ58" s="406"/>
      <c r="SDA58" s="406"/>
      <c r="SDB58" s="406"/>
      <c r="SDC58" s="406"/>
      <c r="SDD58" s="406"/>
      <c r="SDE58" s="406"/>
      <c r="SDF58" s="406"/>
      <c r="SDG58" s="406"/>
      <c r="SDH58" s="406"/>
      <c r="SDI58" s="406"/>
      <c r="SDJ58" s="406"/>
      <c r="SDK58" s="406"/>
      <c r="SDL58" s="406"/>
      <c r="SDM58" s="406"/>
      <c r="SDN58" s="406"/>
      <c r="SDO58" s="406"/>
      <c r="SDP58" s="406"/>
      <c r="SDQ58" s="406"/>
      <c r="SDR58" s="406"/>
      <c r="SDS58" s="406"/>
      <c r="SDT58" s="406"/>
      <c r="SDU58" s="406"/>
      <c r="SDV58" s="406"/>
      <c r="SDW58" s="406"/>
      <c r="SDX58" s="406"/>
      <c r="SDY58" s="406"/>
      <c r="SDZ58" s="406"/>
      <c r="SEA58" s="406"/>
      <c r="SEB58" s="406"/>
      <c r="SEC58" s="406"/>
      <c r="SED58" s="406"/>
      <c r="SEE58" s="406"/>
      <c r="SEF58" s="406"/>
      <c r="SEG58" s="406"/>
      <c r="SEH58" s="406"/>
      <c r="SEI58" s="406"/>
      <c r="SEJ58" s="406"/>
      <c r="SEK58" s="406"/>
      <c r="SEL58" s="406"/>
      <c r="SEM58" s="406"/>
      <c r="SEN58" s="406"/>
      <c r="SEO58" s="406"/>
      <c r="SEP58" s="406"/>
      <c r="SEQ58" s="406"/>
      <c r="SER58" s="406"/>
      <c r="SES58" s="406"/>
      <c r="SET58" s="406"/>
      <c r="SEU58" s="406"/>
      <c r="SEV58" s="406"/>
      <c r="SEW58" s="406"/>
      <c r="SEX58" s="406"/>
      <c r="SEY58" s="406"/>
      <c r="SEZ58" s="406"/>
      <c r="SFA58" s="406"/>
      <c r="SFB58" s="406"/>
      <c r="SFC58" s="406"/>
      <c r="SFD58" s="406"/>
      <c r="SFE58" s="406"/>
      <c r="SFF58" s="406"/>
      <c r="SFG58" s="406"/>
      <c r="SFH58" s="406"/>
      <c r="SFI58" s="406"/>
      <c r="SFJ58" s="406"/>
      <c r="SFK58" s="406"/>
      <c r="SFL58" s="406"/>
      <c r="SFM58" s="406"/>
      <c r="SFN58" s="406"/>
      <c r="SFO58" s="406"/>
      <c r="SFP58" s="406"/>
      <c r="SFQ58" s="406"/>
      <c r="SFR58" s="406"/>
      <c r="SFS58" s="406"/>
      <c r="SFT58" s="406"/>
      <c r="SFU58" s="406"/>
      <c r="SFV58" s="406"/>
      <c r="SFW58" s="406"/>
      <c r="SFX58" s="406"/>
      <c r="SFY58" s="406"/>
      <c r="SFZ58" s="406"/>
      <c r="SGA58" s="406"/>
      <c r="SGB58" s="406"/>
      <c r="SGC58" s="406"/>
      <c r="SGD58" s="406"/>
      <c r="SGE58" s="406"/>
      <c r="SGF58" s="406"/>
      <c r="SGG58" s="406"/>
      <c r="SGH58" s="406"/>
      <c r="SGI58" s="406"/>
      <c r="SGJ58" s="406"/>
      <c r="SGK58" s="406"/>
      <c r="SGL58" s="406"/>
      <c r="SGM58" s="406"/>
      <c r="SGN58" s="406"/>
      <c r="SGO58" s="406"/>
      <c r="SGP58" s="406"/>
      <c r="SGQ58" s="406"/>
      <c r="SGR58" s="406"/>
      <c r="SGS58" s="406"/>
      <c r="SGT58" s="406"/>
      <c r="SGU58" s="406"/>
      <c r="SGV58" s="406"/>
      <c r="SGW58" s="406"/>
      <c r="SGX58" s="406"/>
      <c r="SGY58" s="406"/>
      <c r="SGZ58" s="406"/>
      <c r="SHA58" s="406"/>
      <c r="SHB58" s="406"/>
      <c r="SHC58" s="406"/>
      <c r="SHD58" s="406"/>
      <c r="SHE58" s="406"/>
      <c r="SHF58" s="406"/>
      <c r="SHG58" s="406"/>
      <c r="SHH58" s="406"/>
      <c r="SHI58" s="406"/>
      <c r="SHJ58" s="406"/>
      <c r="SHK58" s="406"/>
      <c r="SHL58" s="406"/>
      <c r="SHM58" s="406"/>
      <c r="SHN58" s="406"/>
      <c r="SHO58" s="406"/>
      <c r="SHP58" s="406"/>
      <c r="SHQ58" s="406"/>
      <c r="SHR58" s="406"/>
      <c r="SHS58" s="406"/>
      <c r="SHT58" s="406"/>
      <c r="SHU58" s="406"/>
      <c r="SHV58" s="406"/>
      <c r="SHW58" s="406"/>
      <c r="SHX58" s="406"/>
      <c r="SHY58" s="406"/>
      <c r="SHZ58" s="406"/>
      <c r="SIA58" s="406"/>
      <c r="SIB58" s="406"/>
      <c r="SIC58" s="406"/>
      <c r="SID58" s="406"/>
      <c r="SIE58" s="406"/>
      <c r="SIF58" s="406"/>
      <c r="SIG58" s="406"/>
      <c r="SIH58" s="406"/>
      <c r="SII58" s="406"/>
      <c r="SIJ58" s="406"/>
      <c r="SIK58" s="406"/>
      <c r="SIL58" s="406"/>
      <c r="SIM58" s="406"/>
      <c r="SIN58" s="406"/>
      <c r="SIO58" s="406"/>
      <c r="SIP58" s="406"/>
      <c r="SIQ58" s="406"/>
      <c r="SIR58" s="406"/>
      <c r="SIS58" s="406"/>
      <c r="SIT58" s="406"/>
      <c r="SIU58" s="406"/>
      <c r="SIV58" s="406"/>
      <c r="SIW58" s="406"/>
      <c r="SIX58" s="406"/>
      <c r="SIY58" s="406"/>
      <c r="SIZ58" s="406"/>
      <c r="SJA58" s="406"/>
      <c r="SJB58" s="406"/>
      <c r="SJC58" s="406"/>
      <c r="SJD58" s="406"/>
      <c r="SJE58" s="406"/>
      <c r="SJF58" s="406"/>
      <c r="SJG58" s="406"/>
      <c r="SJH58" s="406"/>
      <c r="SJI58" s="406"/>
      <c r="SJJ58" s="406"/>
      <c r="SJK58" s="406"/>
      <c r="SJL58" s="406"/>
      <c r="SJM58" s="406"/>
      <c r="SJN58" s="406"/>
      <c r="SJO58" s="406"/>
      <c r="SJP58" s="406"/>
      <c r="SJQ58" s="406"/>
      <c r="SJR58" s="406"/>
      <c r="SJS58" s="406"/>
      <c r="SJT58" s="406"/>
      <c r="SJU58" s="406"/>
      <c r="SJV58" s="406"/>
      <c r="SJW58" s="406"/>
      <c r="SJX58" s="406"/>
      <c r="SJY58" s="406"/>
      <c r="SJZ58" s="406"/>
      <c r="SKA58" s="406"/>
      <c r="SKB58" s="406"/>
      <c r="SKC58" s="406"/>
      <c r="SKD58" s="406"/>
      <c r="SKE58" s="406"/>
      <c r="SKF58" s="406"/>
      <c r="SKG58" s="406"/>
      <c r="SKH58" s="406"/>
      <c r="SKI58" s="406"/>
      <c r="SKJ58" s="406"/>
      <c r="SKK58" s="406"/>
      <c r="SKL58" s="406"/>
      <c r="SKM58" s="406"/>
      <c r="SKN58" s="406"/>
      <c r="SKO58" s="406"/>
      <c r="SKP58" s="406"/>
      <c r="SKQ58" s="406"/>
      <c r="SKR58" s="406"/>
      <c r="SKS58" s="406"/>
      <c r="SKT58" s="406"/>
      <c r="SKU58" s="406"/>
      <c r="SKV58" s="406"/>
      <c r="SKW58" s="406"/>
      <c r="SKX58" s="406"/>
      <c r="SKY58" s="406"/>
      <c r="SKZ58" s="406"/>
      <c r="SLA58" s="406"/>
      <c r="SLB58" s="406"/>
      <c r="SLC58" s="406"/>
      <c r="SLD58" s="406"/>
      <c r="SLE58" s="406"/>
      <c r="SLF58" s="406"/>
      <c r="SLG58" s="406"/>
      <c r="SLH58" s="406"/>
      <c r="SLI58" s="406"/>
      <c r="SLJ58" s="406"/>
      <c r="SLK58" s="406"/>
      <c r="SLL58" s="406"/>
      <c r="SLM58" s="406"/>
      <c r="SLN58" s="406"/>
      <c r="SLO58" s="406"/>
      <c r="SLP58" s="406"/>
      <c r="SLQ58" s="406"/>
      <c r="SLR58" s="406"/>
      <c r="SLS58" s="406"/>
      <c r="SLT58" s="406"/>
      <c r="SLU58" s="406"/>
      <c r="SLV58" s="406"/>
      <c r="SLW58" s="406"/>
      <c r="SLX58" s="406"/>
      <c r="SLY58" s="406"/>
      <c r="SLZ58" s="406"/>
      <c r="SMA58" s="406"/>
      <c r="SMB58" s="406"/>
      <c r="SMC58" s="406"/>
      <c r="SMD58" s="406"/>
      <c r="SME58" s="406"/>
      <c r="SMF58" s="406"/>
      <c r="SMG58" s="406"/>
      <c r="SMH58" s="406"/>
      <c r="SMI58" s="406"/>
      <c r="SMJ58" s="406"/>
      <c r="SMK58" s="406"/>
      <c r="SML58" s="406"/>
      <c r="SMM58" s="406"/>
      <c r="SMN58" s="406"/>
      <c r="SMO58" s="406"/>
      <c r="SMP58" s="406"/>
      <c r="SMQ58" s="406"/>
      <c r="SMR58" s="406"/>
      <c r="SMS58" s="406"/>
      <c r="SMT58" s="406"/>
      <c r="SMU58" s="406"/>
      <c r="SMV58" s="406"/>
      <c r="SMW58" s="406"/>
      <c r="SMX58" s="406"/>
      <c r="SMY58" s="406"/>
      <c r="SMZ58" s="406"/>
      <c r="SNA58" s="406"/>
      <c r="SNB58" s="406"/>
      <c r="SNC58" s="406"/>
      <c r="SND58" s="406"/>
      <c r="SNE58" s="406"/>
      <c r="SNF58" s="406"/>
      <c r="SNG58" s="406"/>
      <c r="SNH58" s="406"/>
      <c r="SNI58" s="406"/>
      <c r="SNJ58" s="406"/>
      <c r="SNK58" s="406"/>
      <c r="SNL58" s="406"/>
      <c r="SNM58" s="406"/>
      <c r="SNN58" s="406"/>
      <c r="SNO58" s="406"/>
      <c r="SNP58" s="406"/>
      <c r="SNQ58" s="406"/>
      <c r="SNR58" s="406"/>
      <c r="SNS58" s="406"/>
      <c r="SNT58" s="406"/>
      <c r="SNU58" s="406"/>
      <c r="SNV58" s="406"/>
      <c r="SNW58" s="406"/>
      <c r="SNX58" s="406"/>
      <c r="SNY58" s="406"/>
      <c r="SNZ58" s="406"/>
      <c r="SOA58" s="406"/>
      <c r="SOB58" s="406"/>
      <c r="SOC58" s="406"/>
      <c r="SOD58" s="406"/>
      <c r="SOE58" s="406"/>
      <c r="SOF58" s="406"/>
      <c r="SOG58" s="406"/>
      <c r="SOH58" s="406"/>
      <c r="SOI58" s="406"/>
      <c r="SOJ58" s="406"/>
      <c r="SOK58" s="406"/>
      <c r="SOL58" s="406"/>
      <c r="SOM58" s="406"/>
      <c r="SON58" s="406"/>
      <c r="SOO58" s="406"/>
      <c r="SOP58" s="406"/>
      <c r="SOQ58" s="406"/>
      <c r="SOR58" s="406"/>
      <c r="SOS58" s="406"/>
      <c r="SOT58" s="406"/>
      <c r="SOU58" s="406"/>
      <c r="SOV58" s="406"/>
      <c r="SOW58" s="406"/>
      <c r="SOX58" s="406"/>
      <c r="SOY58" s="406"/>
      <c r="SOZ58" s="406"/>
      <c r="SPA58" s="406"/>
      <c r="SPB58" s="406"/>
      <c r="SPC58" s="406"/>
      <c r="SPD58" s="406"/>
      <c r="SPE58" s="406"/>
      <c r="SPF58" s="406"/>
      <c r="SPG58" s="406"/>
      <c r="SPH58" s="406"/>
      <c r="SPI58" s="406"/>
      <c r="SPJ58" s="406"/>
      <c r="SPK58" s="406"/>
      <c r="SPL58" s="406"/>
      <c r="SPM58" s="406"/>
      <c r="SPN58" s="406"/>
      <c r="SPO58" s="406"/>
      <c r="SPP58" s="406"/>
      <c r="SPQ58" s="406"/>
      <c r="SPR58" s="406"/>
      <c r="SPS58" s="406"/>
      <c r="SPT58" s="406"/>
      <c r="SPU58" s="406"/>
      <c r="SPV58" s="406"/>
      <c r="SPW58" s="406"/>
      <c r="SPX58" s="406"/>
      <c r="SPY58" s="406"/>
      <c r="SPZ58" s="406"/>
      <c r="SQA58" s="406"/>
      <c r="SQB58" s="406"/>
      <c r="SQC58" s="406"/>
      <c r="SQD58" s="406"/>
      <c r="SQE58" s="406"/>
      <c r="SQF58" s="406"/>
      <c r="SQG58" s="406"/>
      <c r="SQH58" s="406"/>
      <c r="SQI58" s="406"/>
      <c r="SQJ58" s="406"/>
      <c r="SQK58" s="406"/>
      <c r="SQL58" s="406"/>
      <c r="SQM58" s="406"/>
      <c r="SQN58" s="406"/>
      <c r="SQO58" s="406"/>
      <c r="SQP58" s="406"/>
      <c r="SQQ58" s="406"/>
      <c r="SQR58" s="406"/>
      <c r="SQS58" s="406"/>
      <c r="SQT58" s="406"/>
      <c r="SQU58" s="406"/>
      <c r="SQV58" s="406"/>
      <c r="SQW58" s="406"/>
      <c r="SQX58" s="406"/>
      <c r="SQY58" s="406"/>
      <c r="SQZ58" s="406"/>
      <c r="SRA58" s="406"/>
      <c r="SRB58" s="406"/>
      <c r="SRC58" s="406"/>
      <c r="SRD58" s="406"/>
      <c r="SRE58" s="406"/>
      <c r="SRF58" s="406"/>
      <c r="SRG58" s="406"/>
      <c r="SRH58" s="406"/>
      <c r="SRI58" s="406"/>
      <c r="SRJ58" s="406"/>
      <c r="SRK58" s="406"/>
      <c r="SRL58" s="406"/>
      <c r="SRM58" s="406"/>
      <c r="SRN58" s="406"/>
      <c r="SRO58" s="406"/>
      <c r="SRP58" s="406"/>
      <c r="SRQ58" s="406"/>
      <c r="SRR58" s="406"/>
      <c r="SRS58" s="406"/>
      <c r="SRT58" s="406"/>
      <c r="SRU58" s="406"/>
      <c r="SRV58" s="406"/>
      <c r="SRW58" s="406"/>
      <c r="SRX58" s="406"/>
      <c r="SRY58" s="406"/>
      <c r="SRZ58" s="406"/>
      <c r="SSA58" s="406"/>
      <c r="SSB58" s="406"/>
      <c r="SSC58" s="406"/>
      <c r="SSD58" s="406"/>
      <c r="SSE58" s="406"/>
      <c r="SSF58" s="406"/>
      <c r="SSG58" s="406"/>
      <c r="SSH58" s="406"/>
      <c r="SSI58" s="406"/>
      <c r="SSJ58" s="406"/>
      <c r="SSK58" s="406"/>
      <c r="SSL58" s="406"/>
      <c r="SSM58" s="406"/>
      <c r="SSN58" s="406"/>
      <c r="SSO58" s="406"/>
      <c r="SSP58" s="406"/>
      <c r="SSQ58" s="406"/>
      <c r="SSR58" s="406"/>
      <c r="SSS58" s="406"/>
      <c r="SST58" s="406"/>
      <c r="SSU58" s="406"/>
      <c r="SSV58" s="406"/>
      <c r="SSW58" s="406"/>
      <c r="SSX58" s="406"/>
      <c r="SSY58" s="406"/>
      <c r="SSZ58" s="406"/>
      <c r="STA58" s="406"/>
      <c r="STB58" s="406"/>
      <c r="STC58" s="406"/>
      <c r="STD58" s="406"/>
      <c r="STE58" s="406"/>
      <c r="STF58" s="406"/>
      <c r="STG58" s="406"/>
      <c r="STH58" s="406"/>
      <c r="STI58" s="406"/>
      <c r="STJ58" s="406"/>
      <c r="STK58" s="406"/>
      <c r="STL58" s="406"/>
      <c r="STM58" s="406"/>
      <c r="STN58" s="406"/>
      <c r="STO58" s="406"/>
      <c r="STP58" s="406"/>
      <c r="STQ58" s="406"/>
      <c r="STR58" s="406"/>
      <c r="STS58" s="406"/>
      <c r="STT58" s="406"/>
      <c r="STU58" s="406"/>
      <c r="STV58" s="406"/>
      <c r="STW58" s="406"/>
      <c r="STX58" s="406"/>
      <c r="STY58" s="406"/>
      <c r="STZ58" s="406"/>
      <c r="SUA58" s="406"/>
      <c r="SUB58" s="406"/>
      <c r="SUC58" s="406"/>
      <c r="SUD58" s="406"/>
      <c r="SUE58" s="406"/>
      <c r="SUF58" s="406"/>
      <c r="SUG58" s="406"/>
      <c r="SUH58" s="406"/>
      <c r="SUI58" s="406"/>
      <c r="SUJ58" s="406"/>
      <c r="SUK58" s="406"/>
      <c r="SUL58" s="406"/>
      <c r="SUM58" s="406"/>
      <c r="SUN58" s="406"/>
      <c r="SUO58" s="406"/>
      <c r="SUP58" s="406"/>
      <c r="SUQ58" s="406"/>
      <c r="SUR58" s="406"/>
      <c r="SUS58" s="406"/>
      <c r="SUT58" s="406"/>
      <c r="SUU58" s="406"/>
      <c r="SUV58" s="406"/>
      <c r="SUW58" s="406"/>
      <c r="SUX58" s="406"/>
      <c r="SUY58" s="406"/>
      <c r="SUZ58" s="406"/>
      <c r="SVA58" s="406"/>
      <c r="SVB58" s="406"/>
      <c r="SVC58" s="406"/>
      <c r="SVD58" s="406"/>
      <c r="SVE58" s="406"/>
      <c r="SVF58" s="406"/>
      <c r="SVG58" s="406"/>
      <c r="SVH58" s="406"/>
      <c r="SVI58" s="406"/>
      <c r="SVJ58" s="406"/>
      <c r="SVK58" s="406"/>
      <c r="SVL58" s="406"/>
      <c r="SVM58" s="406"/>
      <c r="SVN58" s="406"/>
      <c r="SVO58" s="406"/>
      <c r="SVP58" s="406"/>
      <c r="SVQ58" s="406"/>
      <c r="SVR58" s="406"/>
      <c r="SVS58" s="406"/>
      <c r="SVT58" s="406"/>
      <c r="SVU58" s="406"/>
      <c r="SVV58" s="406"/>
      <c r="SVW58" s="406"/>
      <c r="SVX58" s="406"/>
      <c r="SVY58" s="406"/>
      <c r="SVZ58" s="406"/>
      <c r="SWA58" s="406"/>
      <c r="SWB58" s="406"/>
      <c r="SWC58" s="406"/>
      <c r="SWD58" s="406"/>
      <c r="SWE58" s="406"/>
      <c r="SWF58" s="406"/>
      <c r="SWG58" s="406"/>
      <c r="SWH58" s="406"/>
      <c r="SWI58" s="406"/>
      <c r="SWJ58" s="406"/>
      <c r="SWK58" s="406"/>
      <c r="SWL58" s="406"/>
      <c r="SWM58" s="406"/>
      <c r="SWN58" s="406"/>
      <c r="SWO58" s="406"/>
      <c r="SWP58" s="406"/>
      <c r="SWQ58" s="406"/>
      <c r="SWR58" s="406"/>
      <c r="SWS58" s="406"/>
      <c r="SWT58" s="406"/>
      <c r="SWU58" s="406"/>
      <c r="SWV58" s="406"/>
      <c r="SWW58" s="406"/>
      <c r="SWX58" s="406"/>
      <c r="SWY58" s="406"/>
      <c r="SWZ58" s="406"/>
      <c r="SXA58" s="406"/>
      <c r="SXB58" s="406"/>
      <c r="SXC58" s="406"/>
      <c r="SXD58" s="406"/>
      <c r="SXE58" s="406"/>
      <c r="SXF58" s="406"/>
      <c r="SXG58" s="406"/>
      <c r="SXH58" s="406"/>
      <c r="SXI58" s="406"/>
      <c r="SXJ58" s="406"/>
      <c r="SXK58" s="406"/>
      <c r="SXL58" s="406"/>
      <c r="SXM58" s="406"/>
      <c r="SXN58" s="406"/>
      <c r="SXO58" s="406"/>
      <c r="SXP58" s="406"/>
      <c r="SXQ58" s="406"/>
      <c r="SXR58" s="406"/>
      <c r="SXS58" s="406"/>
      <c r="SXT58" s="406"/>
      <c r="SXU58" s="406"/>
      <c r="SXV58" s="406"/>
      <c r="SXW58" s="406"/>
      <c r="SXX58" s="406"/>
      <c r="SXY58" s="406"/>
      <c r="SXZ58" s="406"/>
      <c r="SYA58" s="406"/>
      <c r="SYB58" s="406"/>
      <c r="SYC58" s="406"/>
      <c r="SYD58" s="406"/>
      <c r="SYE58" s="406"/>
      <c r="SYF58" s="406"/>
      <c r="SYG58" s="406"/>
      <c r="SYH58" s="406"/>
      <c r="SYI58" s="406"/>
      <c r="SYJ58" s="406"/>
      <c r="SYK58" s="406"/>
      <c r="SYL58" s="406"/>
      <c r="SYM58" s="406"/>
      <c r="SYN58" s="406"/>
      <c r="SYO58" s="406"/>
      <c r="SYP58" s="406"/>
      <c r="SYQ58" s="406"/>
      <c r="SYR58" s="406"/>
      <c r="SYS58" s="406"/>
      <c r="SYT58" s="406"/>
      <c r="SYU58" s="406"/>
      <c r="SYV58" s="406"/>
      <c r="SYW58" s="406"/>
      <c r="SYX58" s="406"/>
      <c r="SYY58" s="406"/>
      <c r="SYZ58" s="406"/>
      <c r="SZA58" s="406"/>
      <c r="SZB58" s="406"/>
      <c r="SZC58" s="406"/>
      <c r="SZD58" s="406"/>
      <c r="SZE58" s="406"/>
      <c r="SZF58" s="406"/>
      <c r="SZG58" s="406"/>
      <c r="SZH58" s="406"/>
      <c r="SZI58" s="406"/>
      <c r="SZJ58" s="406"/>
      <c r="SZK58" s="406"/>
      <c r="SZL58" s="406"/>
      <c r="SZM58" s="406"/>
      <c r="SZN58" s="406"/>
      <c r="SZO58" s="406"/>
      <c r="SZP58" s="406"/>
      <c r="SZQ58" s="406"/>
      <c r="SZR58" s="406"/>
      <c r="SZS58" s="406"/>
      <c r="SZT58" s="406"/>
      <c r="SZU58" s="406"/>
      <c r="SZV58" s="406"/>
      <c r="SZW58" s="406"/>
      <c r="SZX58" s="406"/>
      <c r="SZY58" s="406"/>
      <c r="SZZ58" s="406"/>
      <c r="TAA58" s="406"/>
      <c r="TAB58" s="406"/>
      <c r="TAC58" s="406"/>
      <c r="TAD58" s="406"/>
      <c r="TAE58" s="406"/>
      <c r="TAF58" s="406"/>
      <c r="TAG58" s="406"/>
      <c r="TAH58" s="406"/>
      <c r="TAI58" s="406"/>
      <c r="TAJ58" s="406"/>
      <c r="TAK58" s="406"/>
      <c r="TAL58" s="406"/>
      <c r="TAM58" s="406"/>
      <c r="TAN58" s="406"/>
      <c r="TAO58" s="406"/>
      <c r="TAP58" s="406"/>
      <c r="TAQ58" s="406"/>
      <c r="TAR58" s="406"/>
      <c r="TAS58" s="406"/>
      <c r="TAT58" s="406"/>
      <c r="TAU58" s="406"/>
      <c r="TAV58" s="406"/>
      <c r="TAW58" s="406"/>
      <c r="TAX58" s="406"/>
      <c r="TAY58" s="406"/>
      <c r="TAZ58" s="406"/>
      <c r="TBA58" s="406"/>
      <c r="TBB58" s="406"/>
      <c r="TBC58" s="406"/>
      <c r="TBD58" s="406"/>
      <c r="TBE58" s="406"/>
      <c r="TBF58" s="406"/>
      <c r="TBG58" s="406"/>
      <c r="TBH58" s="406"/>
      <c r="TBI58" s="406"/>
      <c r="TBJ58" s="406"/>
      <c r="TBK58" s="406"/>
      <c r="TBL58" s="406"/>
      <c r="TBM58" s="406"/>
      <c r="TBN58" s="406"/>
      <c r="TBO58" s="406"/>
      <c r="TBP58" s="406"/>
      <c r="TBQ58" s="406"/>
      <c r="TBR58" s="406"/>
      <c r="TBS58" s="406"/>
      <c r="TBT58" s="406"/>
      <c r="TBU58" s="406"/>
      <c r="TBV58" s="406"/>
      <c r="TBW58" s="406"/>
      <c r="TBX58" s="406"/>
      <c r="TBY58" s="406"/>
      <c r="TBZ58" s="406"/>
      <c r="TCA58" s="406"/>
      <c r="TCB58" s="406"/>
      <c r="TCC58" s="406"/>
      <c r="TCD58" s="406"/>
      <c r="TCE58" s="406"/>
      <c r="TCF58" s="406"/>
      <c r="TCG58" s="406"/>
      <c r="TCH58" s="406"/>
      <c r="TCI58" s="406"/>
      <c r="TCJ58" s="406"/>
      <c r="TCK58" s="406"/>
      <c r="TCL58" s="406"/>
      <c r="TCM58" s="406"/>
      <c r="TCN58" s="406"/>
      <c r="TCO58" s="406"/>
      <c r="TCP58" s="406"/>
      <c r="TCQ58" s="406"/>
      <c r="TCR58" s="406"/>
      <c r="TCS58" s="406"/>
      <c r="TCT58" s="406"/>
      <c r="TCU58" s="406"/>
      <c r="TCV58" s="406"/>
      <c r="TCW58" s="406"/>
      <c r="TCX58" s="406"/>
      <c r="TCY58" s="406"/>
      <c r="TCZ58" s="406"/>
      <c r="TDA58" s="406"/>
      <c r="TDB58" s="406"/>
      <c r="TDC58" s="406"/>
      <c r="TDD58" s="406"/>
      <c r="TDE58" s="406"/>
      <c r="TDF58" s="406"/>
      <c r="TDG58" s="406"/>
      <c r="TDH58" s="406"/>
      <c r="TDI58" s="406"/>
      <c r="TDJ58" s="406"/>
      <c r="TDK58" s="406"/>
      <c r="TDL58" s="406"/>
      <c r="TDM58" s="406"/>
      <c r="TDN58" s="406"/>
      <c r="TDO58" s="406"/>
      <c r="TDP58" s="406"/>
      <c r="TDQ58" s="406"/>
      <c r="TDR58" s="406"/>
      <c r="TDS58" s="406"/>
      <c r="TDT58" s="406"/>
      <c r="TDU58" s="406"/>
      <c r="TDV58" s="406"/>
      <c r="TDW58" s="406"/>
      <c r="TDX58" s="406"/>
      <c r="TDY58" s="406"/>
      <c r="TDZ58" s="406"/>
      <c r="TEA58" s="406"/>
      <c r="TEB58" s="406"/>
      <c r="TEC58" s="406"/>
      <c r="TED58" s="406"/>
      <c r="TEE58" s="406"/>
      <c r="TEF58" s="406"/>
      <c r="TEG58" s="406"/>
      <c r="TEH58" s="406"/>
      <c r="TEI58" s="406"/>
      <c r="TEJ58" s="406"/>
      <c r="TEK58" s="406"/>
      <c r="TEL58" s="406"/>
      <c r="TEM58" s="406"/>
      <c r="TEN58" s="406"/>
      <c r="TEO58" s="406"/>
      <c r="TEP58" s="406"/>
      <c r="TEQ58" s="406"/>
      <c r="TER58" s="406"/>
      <c r="TES58" s="406"/>
      <c r="TET58" s="406"/>
      <c r="TEU58" s="406"/>
      <c r="TEV58" s="406"/>
      <c r="TEW58" s="406"/>
      <c r="TEX58" s="406"/>
      <c r="TEY58" s="406"/>
      <c r="TEZ58" s="406"/>
      <c r="TFA58" s="406"/>
      <c r="TFB58" s="406"/>
      <c r="TFC58" s="406"/>
      <c r="TFD58" s="406"/>
      <c r="TFE58" s="406"/>
      <c r="TFF58" s="406"/>
      <c r="TFG58" s="406"/>
      <c r="TFH58" s="406"/>
      <c r="TFI58" s="406"/>
      <c r="TFJ58" s="406"/>
      <c r="TFK58" s="406"/>
      <c r="TFL58" s="406"/>
      <c r="TFM58" s="406"/>
      <c r="TFN58" s="406"/>
      <c r="TFO58" s="406"/>
      <c r="TFP58" s="406"/>
      <c r="TFQ58" s="406"/>
      <c r="TFR58" s="406"/>
      <c r="TFS58" s="406"/>
      <c r="TFT58" s="406"/>
      <c r="TFU58" s="406"/>
      <c r="TFV58" s="406"/>
      <c r="TFW58" s="406"/>
      <c r="TFX58" s="406"/>
      <c r="TFY58" s="406"/>
      <c r="TFZ58" s="406"/>
      <c r="TGA58" s="406"/>
      <c r="TGB58" s="406"/>
      <c r="TGC58" s="406"/>
      <c r="TGD58" s="406"/>
      <c r="TGE58" s="406"/>
      <c r="TGF58" s="406"/>
      <c r="TGG58" s="406"/>
      <c r="TGH58" s="406"/>
      <c r="TGI58" s="406"/>
      <c r="TGJ58" s="406"/>
      <c r="TGK58" s="406"/>
      <c r="TGL58" s="406"/>
      <c r="TGM58" s="406"/>
      <c r="TGN58" s="406"/>
      <c r="TGO58" s="406"/>
      <c r="TGP58" s="406"/>
      <c r="TGQ58" s="406"/>
      <c r="TGR58" s="406"/>
      <c r="TGS58" s="406"/>
      <c r="TGT58" s="406"/>
      <c r="TGU58" s="406"/>
      <c r="TGV58" s="406"/>
      <c r="TGW58" s="406"/>
      <c r="TGX58" s="406"/>
      <c r="TGY58" s="406"/>
      <c r="TGZ58" s="406"/>
      <c r="THA58" s="406"/>
      <c r="THB58" s="406"/>
      <c r="THC58" s="406"/>
      <c r="THD58" s="406"/>
      <c r="THE58" s="406"/>
      <c r="THF58" s="406"/>
      <c r="THG58" s="406"/>
      <c r="THH58" s="406"/>
      <c r="THI58" s="406"/>
      <c r="THJ58" s="406"/>
      <c r="THK58" s="406"/>
      <c r="THL58" s="406"/>
      <c r="THM58" s="406"/>
      <c r="THN58" s="406"/>
      <c r="THO58" s="406"/>
      <c r="THP58" s="406"/>
      <c r="THQ58" s="406"/>
      <c r="THR58" s="406"/>
      <c r="THS58" s="406"/>
      <c r="THT58" s="406"/>
      <c r="THU58" s="406"/>
      <c r="THV58" s="406"/>
      <c r="THW58" s="406"/>
      <c r="THX58" s="406"/>
      <c r="THY58" s="406"/>
      <c r="THZ58" s="406"/>
      <c r="TIA58" s="406"/>
      <c r="TIB58" s="406"/>
      <c r="TIC58" s="406"/>
      <c r="TID58" s="406"/>
      <c r="TIE58" s="406"/>
      <c r="TIF58" s="406"/>
      <c r="TIG58" s="406"/>
      <c r="TIH58" s="406"/>
      <c r="TII58" s="406"/>
      <c r="TIJ58" s="406"/>
      <c r="TIK58" s="406"/>
      <c r="TIL58" s="406"/>
      <c r="TIM58" s="406"/>
      <c r="TIN58" s="406"/>
      <c r="TIO58" s="406"/>
      <c r="TIP58" s="406"/>
      <c r="TIQ58" s="406"/>
      <c r="TIR58" s="406"/>
      <c r="TIS58" s="406"/>
      <c r="TIT58" s="406"/>
      <c r="TIU58" s="406"/>
      <c r="TIV58" s="406"/>
      <c r="TIW58" s="406"/>
      <c r="TIX58" s="406"/>
      <c r="TIY58" s="406"/>
      <c r="TIZ58" s="406"/>
      <c r="TJA58" s="406"/>
      <c r="TJB58" s="406"/>
      <c r="TJC58" s="406"/>
      <c r="TJD58" s="406"/>
      <c r="TJE58" s="406"/>
      <c r="TJF58" s="406"/>
      <c r="TJG58" s="406"/>
      <c r="TJH58" s="406"/>
      <c r="TJI58" s="406"/>
      <c r="TJJ58" s="406"/>
      <c r="TJK58" s="406"/>
      <c r="TJL58" s="406"/>
      <c r="TJM58" s="406"/>
      <c r="TJN58" s="406"/>
      <c r="TJO58" s="406"/>
      <c r="TJP58" s="406"/>
      <c r="TJQ58" s="406"/>
      <c r="TJR58" s="406"/>
      <c r="TJS58" s="406"/>
      <c r="TJT58" s="406"/>
      <c r="TJU58" s="406"/>
      <c r="TJV58" s="406"/>
      <c r="TJW58" s="406"/>
      <c r="TJX58" s="406"/>
      <c r="TJY58" s="406"/>
      <c r="TJZ58" s="406"/>
      <c r="TKA58" s="406"/>
      <c r="TKB58" s="406"/>
      <c r="TKC58" s="406"/>
      <c r="TKD58" s="406"/>
      <c r="TKE58" s="406"/>
      <c r="TKF58" s="406"/>
      <c r="TKG58" s="406"/>
      <c r="TKH58" s="406"/>
      <c r="TKI58" s="406"/>
      <c r="TKJ58" s="406"/>
      <c r="TKK58" s="406"/>
      <c r="TKL58" s="406"/>
      <c r="TKM58" s="406"/>
      <c r="TKN58" s="406"/>
      <c r="TKO58" s="406"/>
      <c r="TKP58" s="406"/>
      <c r="TKQ58" s="406"/>
      <c r="TKR58" s="406"/>
      <c r="TKS58" s="406"/>
      <c r="TKT58" s="406"/>
      <c r="TKU58" s="406"/>
      <c r="TKV58" s="406"/>
      <c r="TKW58" s="406"/>
      <c r="TKX58" s="406"/>
      <c r="TKY58" s="406"/>
      <c r="TKZ58" s="406"/>
      <c r="TLA58" s="406"/>
      <c r="TLB58" s="406"/>
      <c r="TLC58" s="406"/>
      <c r="TLD58" s="406"/>
      <c r="TLE58" s="406"/>
      <c r="TLF58" s="406"/>
      <c r="TLG58" s="406"/>
      <c r="TLH58" s="406"/>
      <c r="TLI58" s="406"/>
      <c r="TLJ58" s="406"/>
      <c r="TLK58" s="406"/>
      <c r="TLL58" s="406"/>
      <c r="TLM58" s="406"/>
      <c r="TLN58" s="406"/>
      <c r="TLO58" s="406"/>
      <c r="TLP58" s="406"/>
      <c r="TLQ58" s="406"/>
      <c r="TLR58" s="406"/>
      <c r="TLS58" s="406"/>
      <c r="TLT58" s="406"/>
      <c r="TLU58" s="406"/>
      <c r="TLV58" s="406"/>
      <c r="TLW58" s="406"/>
      <c r="TLX58" s="406"/>
      <c r="TLY58" s="406"/>
      <c r="TLZ58" s="406"/>
      <c r="TMA58" s="406"/>
      <c r="TMB58" s="406"/>
      <c r="TMC58" s="406"/>
      <c r="TMD58" s="406"/>
      <c r="TME58" s="406"/>
      <c r="TMF58" s="406"/>
      <c r="TMG58" s="406"/>
      <c r="TMH58" s="406"/>
      <c r="TMI58" s="406"/>
      <c r="TMJ58" s="406"/>
      <c r="TMK58" s="406"/>
      <c r="TML58" s="406"/>
      <c r="TMM58" s="406"/>
      <c r="TMN58" s="406"/>
      <c r="TMO58" s="406"/>
      <c r="TMP58" s="406"/>
      <c r="TMQ58" s="406"/>
      <c r="TMR58" s="406"/>
      <c r="TMS58" s="406"/>
      <c r="TMT58" s="406"/>
      <c r="TMU58" s="406"/>
      <c r="TMV58" s="406"/>
      <c r="TMW58" s="406"/>
      <c r="TMX58" s="406"/>
      <c r="TMY58" s="406"/>
      <c r="TMZ58" s="406"/>
      <c r="TNA58" s="406"/>
      <c r="TNB58" s="406"/>
      <c r="TNC58" s="406"/>
      <c r="TND58" s="406"/>
      <c r="TNE58" s="406"/>
      <c r="TNF58" s="406"/>
      <c r="TNG58" s="406"/>
      <c r="TNH58" s="406"/>
      <c r="TNI58" s="406"/>
      <c r="TNJ58" s="406"/>
      <c r="TNK58" s="406"/>
      <c r="TNL58" s="406"/>
      <c r="TNM58" s="406"/>
      <c r="TNN58" s="406"/>
      <c r="TNO58" s="406"/>
      <c r="TNP58" s="406"/>
      <c r="TNQ58" s="406"/>
      <c r="TNR58" s="406"/>
      <c r="TNS58" s="406"/>
      <c r="TNT58" s="406"/>
      <c r="TNU58" s="406"/>
      <c r="TNV58" s="406"/>
      <c r="TNW58" s="406"/>
      <c r="TNX58" s="406"/>
      <c r="TNY58" s="406"/>
      <c r="TNZ58" s="406"/>
      <c r="TOA58" s="406"/>
      <c r="TOB58" s="406"/>
      <c r="TOC58" s="406"/>
      <c r="TOD58" s="406"/>
      <c r="TOE58" s="406"/>
      <c r="TOF58" s="406"/>
      <c r="TOG58" s="406"/>
      <c r="TOH58" s="406"/>
      <c r="TOI58" s="406"/>
      <c r="TOJ58" s="406"/>
      <c r="TOK58" s="406"/>
      <c r="TOL58" s="406"/>
      <c r="TOM58" s="406"/>
      <c r="TON58" s="406"/>
      <c r="TOO58" s="406"/>
      <c r="TOP58" s="406"/>
      <c r="TOQ58" s="406"/>
      <c r="TOR58" s="406"/>
      <c r="TOS58" s="406"/>
      <c r="TOT58" s="406"/>
      <c r="TOU58" s="406"/>
      <c r="TOV58" s="406"/>
      <c r="TOW58" s="406"/>
      <c r="TOX58" s="406"/>
      <c r="TOY58" s="406"/>
      <c r="TOZ58" s="406"/>
      <c r="TPA58" s="406"/>
      <c r="TPB58" s="406"/>
      <c r="TPC58" s="406"/>
      <c r="TPD58" s="406"/>
      <c r="TPE58" s="406"/>
      <c r="TPF58" s="406"/>
      <c r="TPG58" s="406"/>
      <c r="TPH58" s="406"/>
      <c r="TPI58" s="406"/>
      <c r="TPJ58" s="406"/>
      <c r="TPK58" s="406"/>
      <c r="TPL58" s="406"/>
      <c r="TPM58" s="406"/>
      <c r="TPN58" s="406"/>
      <c r="TPO58" s="406"/>
      <c r="TPP58" s="406"/>
      <c r="TPQ58" s="406"/>
      <c r="TPR58" s="406"/>
      <c r="TPS58" s="406"/>
      <c r="TPT58" s="406"/>
      <c r="TPU58" s="406"/>
      <c r="TPV58" s="406"/>
      <c r="TPW58" s="406"/>
      <c r="TPX58" s="406"/>
      <c r="TPY58" s="406"/>
      <c r="TPZ58" s="406"/>
      <c r="TQA58" s="406"/>
      <c r="TQB58" s="406"/>
      <c r="TQC58" s="406"/>
      <c r="TQD58" s="406"/>
      <c r="TQE58" s="406"/>
      <c r="TQF58" s="406"/>
      <c r="TQG58" s="406"/>
      <c r="TQH58" s="406"/>
      <c r="TQI58" s="406"/>
      <c r="TQJ58" s="406"/>
      <c r="TQK58" s="406"/>
      <c r="TQL58" s="406"/>
      <c r="TQM58" s="406"/>
      <c r="TQN58" s="406"/>
      <c r="TQO58" s="406"/>
      <c r="TQP58" s="406"/>
      <c r="TQQ58" s="406"/>
      <c r="TQR58" s="406"/>
      <c r="TQS58" s="406"/>
      <c r="TQT58" s="406"/>
      <c r="TQU58" s="406"/>
      <c r="TQV58" s="406"/>
      <c r="TQW58" s="406"/>
      <c r="TQX58" s="406"/>
      <c r="TQY58" s="406"/>
      <c r="TQZ58" s="406"/>
      <c r="TRA58" s="406"/>
      <c r="TRB58" s="406"/>
      <c r="TRC58" s="406"/>
      <c r="TRD58" s="406"/>
      <c r="TRE58" s="406"/>
      <c r="TRF58" s="406"/>
      <c r="TRG58" s="406"/>
      <c r="TRH58" s="406"/>
      <c r="TRI58" s="406"/>
      <c r="TRJ58" s="406"/>
      <c r="TRK58" s="406"/>
      <c r="TRL58" s="406"/>
      <c r="TRM58" s="406"/>
      <c r="TRN58" s="406"/>
      <c r="TRO58" s="406"/>
      <c r="TRP58" s="406"/>
      <c r="TRQ58" s="406"/>
      <c r="TRR58" s="406"/>
      <c r="TRS58" s="406"/>
      <c r="TRT58" s="406"/>
      <c r="TRU58" s="406"/>
      <c r="TRV58" s="406"/>
      <c r="TRW58" s="406"/>
      <c r="TRX58" s="406"/>
      <c r="TRY58" s="406"/>
      <c r="TRZ58" s="406"/>
      <c r="TSA58" s="406"/>
      <c r="TSB58" s="406"/>
      <c r="TSC58" s="406"/>
      <c r="TSD58" s="406"/>
      <c r="TSE58" s="406"/>
      <c r="TSF58" s="406"/>
      <c r="TSG58" s="406"/>
      <c r="TSH58" s="406"/>
      <c r="TSI58" s="406"/>
      <c r="TSJ58" s="406"/>
      <c r="TSK58" s="406"/>
      <c r="TSL58" s="406"/>
      <c r="TSM58" s="406"/>
      <c r="TSN58" s="406"/>
      <c r="TSO58" s="406"/>
      <c r="TSP58" s="406"/>
      <c r="TSQ58" s="406"/>
      <c r="TSR58" s="406"/>
      <c r="TSS58" s="406"/>
      <c r="TST58" s="406"/>
      <c r="TSU58" s="406"/>
      <c r="TSV58" s="406"/>
      <c r="TSW58" s="406"/>
      <c r="TSX58" s="406"/>
      <c r="TSY58" s="406"/>
      <c r="TSZ58" s="406"/>
      <c r="TTA58" s="406"/>
      <c r="TTB58" s="406"/>
      <c r="TTC58" s="406"/>
      <c r="TTD58" s="406"/>
      <c r="TTE58" s="406"/>
      <c r="TTF58" s="406"/>
      <c r="TTG58" s="406"/>
      <c r="TTH58" s="406"/>
      <c r="TTI58" s="406"/>
      <c r="TTJ58" s="406"/>
      <c r="TTK58" s="406"/>
      <c r="TTL58" s="406"/>
      <c r="TTM58" s="406"/>
      <c r="TTN58" s="406"/>
      <c r="TTO58" s="406"/>
      <c r="TTP58" s="406"/>
      <c r="TTQ58" s="406"/>
      <c r="TTR58" s="406"/>
      <c r="TTS58" s="406"/>
      <c r="TTT58" s="406"/>
      <c r="TTU58" s="406"/>
      <c r="TTV58" s="406"/>
      <c r="TTW58" s="406"/>
      <c r="TTX58" s="406"/>
      <c r="TTY58" s="406"/>
      <c r="TTZ58" s="406"/>
      <c r="TUA58" s="406"/>
      <c r="TUB58" s="406"/>
      <c r="TUC58" s="406"/>
      <c r="TUD58" s="406"/>
      <c r="TUE58" s="406"/>
      <c r="TUF58" s="406"/>
      <c r="TUG58" s="406"/>
      <c r="TUH58" s="406"/>
      <c r="TUI58" s="406"/>
      <c r="TUJ58" s="406"/>
      <c r="TUK58" s="406"/>
      <c r="TUL58" s="406"/>
      <c r="TUM58" s="406"/>
      <c r="TUN58" s="406"/>
      <c r="TUO58" s="406"/>
      <c r="TUP58" s="406"/>
      <c r="TUQ58" s="406"/>
      <c r="TUR58" s="406"/>
      <c r="TUS58" s="406"/>
      <c r="TUT58" s="406"/>
      <c r="TUU58" s="406"/>
      <c r="TUV58" s="406"/>
      <c r="TUW58" s="406"/>
      <c r="TUX58" s="406"/>
      <c r="TUY58" s="406"/>
      <c r="TUZ58" s="406"/>
      <c r="TVA58" s="406"/>
      <c r="TVB58" s="406"/>
      <c r="TVC58" s="406"/>
      <c r="TVD58" s="406"/>
      <c r="TVE58" s="406"/>
      <c r="TVF58" s="406"/>
      <c r="TVG58" s="406"/>
      <c r="TVH58" s="406"/>
      <c r="TVI58" s="406"/>
      <c r="TVJ58" s="406"/>
      <c r="TVK58" s="406"/>
      <c r="TVL58" s="406"/>
      <c r="TVM58" s="406"/>
      <c r="TVN58" s="406"/>
      <c r="TVO58" s="406"/>
      <c r="TVP58" s="406"/>
      <c r="TVQ58" s="406"/>
      <c r="TVR58" s="406"/>
      <c r="TVS58" s="406"/>
      <c r="TVT58" s="406"/>
      <c r="TVU58" s="406"/>
      <c r="TVV58" s="406"/>
      <c r="TVW58" s="406"/>
      <c r="TVX58" s="406"/>
      <c r="TVY58" s="406"/>
      <c r="TVZ58" s="406"/>
      <c r="TWA58" s="406"/>
      <c r="TWB58" s="406"/>
      <c r="TWC58" s="406"/>
      <c r="TWD58" s="406"/>
      <c r="TWE58" s="406"/>
      <c r="TWF58" s="406"/>
      <c r="TWG58" s="406"/>
      <c r="TWH58" s="406"/>
      <c r="TWI58" s="406"/>
      <c r="TWJ58" s="406"/>
      <c r="TWK58" s="406"/>
      <c r="TWL58" s="406"/>
      <c r="TWM58" s="406"/>
      <c r="TWN58" s="406"/>
      <c r="TWO58" s="406"/>
      <c r="TWP58" s="406"/>
      <c r="TWQ58" s="406"/>
      <c r="TWR58" s="406"/>
      <c r="TWS58" s="406"/>
      <c r="TWT58" s="406"/>
      <c r="TWU58" s="406"/>
      <c r="TWV58" s="406"/>
      <c r="TWW58" s="406"/>
      <c r="TWX58" s="406"/>
      <c r="TWY58" s="406"/>
      <c r="TWZ58" s="406"/>
      <c r="TXA58" s="406"/>
      <c r="TXB58" s="406"/>
      <c r="TXC58" s="406"/>
      <c r="TXD58" s="406"/>
      <c r="TXE58" s="406"/>
      <c r="TXF58" s="406"/>
      <c r="TXG58" s="406"/>
      <c r="TXH58" s="406"/>
      <c r="TXI58" s="406"/>
      <c r="TXJ58" s="406"/>
      <c r="TXK58" s="406"/>
      <c r="TXL58" s="406"/>
      <c r="TXM58" s="406"/>
      <c r="TXN58" s="406"/>
      <c r="TXO58" s="406"/>
      <c r="TXP58" s="406"/>
      <c r="TXQ58" s="406"/>
      <c r="TXR58" s="406"/>
      <c r="TXS58" s="406"/>
      <c r="TXT58" s="406"/>
      <c r="TXU58" s="406"/>
      <c r="TXV58" s="406"/>
      <c r="TXW58" s="406"/>
      <c r="TXX58" s="406"/>
      <c r="TXY58" s="406"/>
      <c r="TXZ58" s="406"/>
      <c r="TYA58" s="406"/>
      <c r="TYB58" s="406"/>
      <c r="TYC58" s="406"/>
      <c r="TYD58" s="406"/>
      <c r="TYE58" s="406"/>
      <c r="TYF58" s="406"/>
      <c r="TYG58" s="406"/>
      <c r="TYH58" s="406"/>
      <c r="TYI58" s="406"/>
      <c r="TYJ58" s="406"/>
      <c r="TYK58" s="406"/>
      <c r="TYL58" s="406"/>
      <c r="TYM58" s="406"/>
      <c r="TYN58" s="406"/>
      <c r="TYO58" s="406"/>
      <c r="TYP58" s="406"/>
      <c r="TYQ58" s="406"/>
      <c r="TYR58" s="406"/>
      <c r="TYS58" s="406"/>
      <c r="TYT58" s="406"/>
      <c r="TYU58" s="406"/>
      <c r="TYV58" s="406"/>
      <c r="TYW58" s="406"/>
      <c r="TYX58" s="406"/>
      <c r="TYY58" s="406"/>
      <c r="TYZ58" s="406"/>
      <c r="TZA58" s="406"/>
      <c r="TZB58" s="406"/>
      <c r="TZC58" s="406"/>
      <c r="TZD58" s="406"/>
      <c r="TZE58" s="406"/>
      <c r="TZF58" s="406"/>
      <c r="TZG58" s="406"/>
      <c r="TZH58" s="406"/>
      <c r="TZI58" s="406"/>
      <c r="TZJ58" s="406"/>
      <c r="TZK58" s="406"/>
      <c r="TZL58" s="406"/>
      <c r="TZM58" s="406"/>
      <c r="TZN58" s="406"/>
      <c r="TZO58" s="406"/>
      <c r="TZP58" s="406"/>
      <c r="TZQ58" s="406"/>
      <c r="TZR58" s="406"/>
      <c r="TZS58" s="406"/>
      <c r="TZT58" s="406"/>
      <c r="TZU58" s="406"/>
      <c r="TZV58" s="406"/>
      <c r="TZW58" s="406"/>
      <c r="TZX58" s="406"/>
      <c r="TZY58" s="406"/>
      <c r="TZZ58" s="406"/>
      <c r="UAA58" s="406"/>
      <c r="UAB58" s="406"/>
      <c r="UAC58" s="406"/>
      <c r="UAD58" s="406"/>
      <c r="UAE58" s="406"/>
      <c r="UAF58" s="406"/>
      <c r="UAG58" s="406"/>
      <c r="UAH58" s="406"/>
      <c r="UAI58" s="406"/>
      <c r="UAJ58" s="406"/>
      <c r="UAK58" s="406"/>
      <c r="UAL58" s="406"/>
      <c r="UAM58" s="406"/>
      <c r="UAN58" s="406"/>
      <c r="UAO58" s="406"/>
      <c r="UAP58" s="406"/>
      <c r="UAQ58" s="406"/>
      <c r="UAR58" s="406"/>
      <c r="UAS58" s="406"/>
      <c r="UAT58" s="406"/>
      <c r="UAU58" s="406"/>
      <c r="UAV58" s="406"/>
      <c r="UAW58" s="406"/>
      <c r="UAX58" s="406"/>
      <c r="UAY58" s="406"/>
      <c r="UAZ58" s="406"/>
      <c r="UBA58" s="406"/>
      <c r="UBB58" s="406"/>
      <c r="UBC58" s="406"/>
      <c r="UBD58" s="406"/>
      <c r="UBE58" s="406"/>
      <c r="UBF58" s="406"/>
      <c r="UBG58" s="406"/>
      <c r="UBH58" s="406"/>
      <c r="UBI58" s="406"/>
      <c r="UBJ58" s="406"/>
      <c r="UBK58" s="406"/>
      <c r="UBL58" s="406"/>
      <c r="UBM58" s="406"/>
      <c r="UBN58" s="406"/>
      <c r="UBO58" s="406"/>
      <c r="UBP58" s="406"/>
      <c r="UBQ58" s="406"/>
      <c r="UBR58" s="406"/>
      <c r="UBS58" s="406"/>
      <c r="UBT58" s="406"/>
      <c r="UBU58" s="406"/>
      <c r="UBV58" s="406"/>
      <c r="UBW58" s="406"/>
      <c r="UBX58" s="406"/>
      <c r="UBY58" s="406"/>
      <c r="UBZ58" s="406"/>
      <c r="UCA58" s="406"/>
      <c r="UCB58" s="406"/>
      <c r="UCC58" s="406"/>
      <c r="UCD58" s="406"/>
      <c r="UCE58" s="406"/>
      <c r="UCF58" s="406"/>
      <c r="UCG58" s="406"/>
      <c r="UCH58" s="406"/>
      <c r="UCI58" s="406"/>
      <c r="UCJ58" s="406"/>
      <c r="UCK58" s="406"/>
      <c r="UCL58" s="406"/>
      <c r="UCM58" s="406"/>
      <c r="UCN58" s="406"/>
      <c r="UCO58" s="406"/>
      <c r="UCP58" s="406"/>
      <c r="UCQ58" s="406"/>
      <c r="UCR58" s="406"/>
      <c r="UCS58" s="406"/>
      <c r="UCT58" s="406"/>
      <c r="UCU58" s="406"/>
      <c r="UCV58" s="406"/>
      <c r="UCW58" s="406"/>
      <c r="UCX58" s="406"/>
      <c r="UCY58" s="406"/>
      <c r="UCZ58" s="406"/>
      <c r="UDA58" s="406"/>
      <c r="UDB58" s="406"/>
      <c r="UDC58" s="406"/>
      <c r="UDD58" s="406"/>
      <c r="UDE58" s="406"/>
      <c r="UDF58" s="406"/>
      <c r="UDG58" s="406"/>
      <c r="UDH58" s="406"/>
      <c r="UDI58" s="406"/>
      <c r="UDJ58" s="406"/>
      <c r="UDK58" s="406"/>
      <c r="UDL58" s="406"/>
      <c r="UDM58" s="406"/>
      <c r="UDN58" s="406"/>
      <c r="UDO58" s="406"/>
      <c r="UDP58" s="406"/>
      <c r="UDQ58" s="406"/>
      <c r="UDR58" s="406"/>
      <c r="UDS58" s="406"/>
      <c r="UDT58" s="406"/>
      <c r="UDU58" s="406"/>
      <c r="UDV58" s="406"/>
      <c r="UDW58" s="406"/>
      <c r="UDX58" s="406"/>
      <c r="UDY58" s="406"/>
      <c r="UDZ58" s="406"/>
      <c r="UEA58" s="406"/>
      <c r="UEB58" s="406"/>
      <c r="UEC58" s="406"/>
      <c r="UED58" s="406"/>
      <c r="UEE58" s="406"/>
      <c r="UEF58" s="406"/>
      <c r="UEG58" s="406"/>
      <c r="UEH58" s="406"/>
      <c r="UEI58" s="406"/>
      <c r="UEJ58" s="406"/>
      <c r="UEK58" s="406"/>
      <c r="UEL58" s="406"/>
      <c r="UEM58" s="406"/>
      <c r="UEN58" s="406"/>
      <c r="UEO58" s="406"/>
      <c r="UEP58" s="406"/>
      <c r="UEQ58" s="406"/>
      <c r="UER58" s="406"/>
      <c r="UES58" s="406"/>
      <c r="UET58" s="406"/>
      <c r="UEU58" s="406"/>
      <c r="UEV58" s="406"/>
      <c r="UEW58" s="406"/>
      <c r="UEX58" s="406"/>
      <c r="UEY58" s="406"/>
      <c r="UEZ58" s="406"/>
      <c r="UFA58" s="406"/>
      <c r="UFB58" s="406"/>
      <c r="UFC58" s="406"/>
      <c r="UFD58" s="406"/>
      <c r="UFE58" s="406"/>
      <c r="UFF58" s="406"/>
      <c r="UFG58" s="406"/>
      <c r="UFH58" s="406"/>
      <c r="UFI58" s="406"/>
      <c r="UFJ58" s="406"/>
      <c r="UFK58" s="406"/>
      <c r="UFL58" s="406"/>
      <c r="UFM58" s="406"/>
      <c r="UFN58" s="406"/>
      <c r="UFO58" s="406"/>
      <c r="UFP58" s="406"/>
      <c r="UFQ58" s="406"/>
      <c r="UFR58" s="406"/>
      <c r="UFS58" s="406"/>
      <c r="UFT58" s="406"/>
      <c r="UFU58" s="406"/>
      <c r="UFV58" s="406"/>
      <c r="UFW58" s="406"/>
      <c r="UFX58" s="406"/>
      <c r="UFY58" s="406"/>
      <c r="UFZ58" s="406"/>
      <c r="UGA58" s="406"/>
      <c r="UGB58" s="406"/>
      <c r="UGC58" s="406"/>
      <c r="UGD58" s="406"/>
      <c r="UGE58" s="406"/>
      <c r="UGF58" s="406"/>
      <c r="UGG58" s="406"/>
      <c r="UGH58" s="406"/>
      <c r="UGI58" s="406"/>
      <c r="UGJ58" s="406"/>
      <c r="UGK58" s="406"/>
      <c r="UGL58" s="406"/>
      <c r="UGM58" s="406"/>
      <c r="UGN58" s="406"/>
      <c r="UGO58" s="406"/>
      <c r="UGP58" s="406"/>
      <c r="UGQ58" s="406"/>
      <c r="UGR58" s="406"/>
      <c r="UGS58" s="406"/>
      <c r="UGT58" s="406"/>
      <c r="UGU58" s="406"/>
      <c r="UGV58" s="406"/>
      <c r="UGW58" s="406"/>
      <c r="UGX58" s="406"/>
      <c r="UGY58" s="406"/>
      <c r="UGZ58" s="406"/>
      <c r="UHA58" s="406"/>
      <c r="UHB58" s="406"/>
      <c r="UHC58" s="406"/>
      <c r="UHD58" s="406"/>
      <c r="UHE58" s="406"/>
      <c r="UHF58" s="406"/>
      <c r="UHG58" s="406"/>
      <c r="UHH58" s="406"/>
      <c r="UHI58" s="406"/>
      <c r="UHJ58" s="406"/>
      <c r="UHK58" s="406"/>
      <c r="UHL58" s="406"/>
      <c r="UHM58" s="406"/>
      <c r="UHN58" s="406"/>
      <c r="UHO58" s="406"/>
      <c r="UHP58" s="406"/>
      <c r="UHQ58" s="406"/>
      <c r="UHR58" s="406"/>
      <c r="UHS58" s="406"/>
      <c r="UHT58" s="406"/>
      <c r="UHU58" s="406"/>
      <c r="UHV58" s="406"/>
      <c r="UHW58" s="406"/>
      <c r="UHX58" s="406"/>
      <c r="UHY58" s="406"/>
      <c r="UHZ58" s="406"/>
      <c r="UIA58" s="406"/>
      <c r="UIB58" s="406"/>
      <c r="UIC58" s="406"/>
      <c r="UID58" s="406"/>
      <c r="UIE58" s="406"/>
      <c r="UIF58" s="406"/>
      <c r="UIG58" s="406"/>
      <c r="UIH58" s="406"/>
      <c r="UII58" s="406"/>
      <c r="UIJ58" s="406"/>
      <c r="UIK58" s="406"/>
      <c r="UIL58" s="406"/>
      <c r="UIM58" s="406"/>
      <c r="UIN58" s="406"/>
      <c r="UIO58" s="406"/>
      <c r="UIP58" s="406"/>
      <c r="UIQ58" s="406"/>
      <c r="UIR58" s="406"/>
      <c r="UIS58" s="406"/>
      <c r="UIT58" s="406"/>
      <c r="UIU58" s="406"/>
      <c r="UIV58" s="406"/>
      <c r="UIW58" s="406"/>
      <c r="UIX58" s="406"/>
      <c r="UIY58" s="406"/>
      <c r="UIZ58" s="406"/>
      <c r="UJA58" s="406"/>
      <c r="UJB58" s="406"/>
      <c r="UJC58" s="406"/>
      <c r="UJD58" s="406"/>
      <c r="UJE58" s="406"/>
      <c r="UJF58" s="406"/>
      <c r="UJG58" s="406"/>
      <c r="UJH58" s="406"/>
      <c r="UJI58" s="406"/>
      <c r="UJJ58" s="406"/>
      <c r="UJK58" s="406"/>
      <c r="UJL58" s="406"/>
      <c r="UJM58" s="406"/>
      <c r="UJN58" s="406"/>
      <c r="UJO58" s="406"/>
      <c r="UJP58" s="406"/>
      <c r="UJQ58" s="406"/>
      <c r="UJR58" s="406"/>
      <c r="UJS58" s="406"/>
      <c r="UJT58" s="406"/>
      <c r="UJU58" s="406"/>
      <c r="UJV58" s="406"/>
      <c r="UJW58" s="406"/>
      <c r="UJX58" s="406"/>
      <c r="UJY58" s="406"/>
      <c r="UJZ58" s="406"/>
      <c r="UKA58" s="406"/>
      <c r="UKB58" s="406"/>
      <c r="UKC58" s="406"/>
      <c r="UKD58" s="406"/>
      <c r="UKE58" s="406"/>
      <c r="UKF58" s="406"/>
      <c r="UKG58" s="406"/>
      <c r="UKH58" s="406"/>
      <c r="UKI58" s="406"/>
      <c r="UKJ58" s="406"/>
      <c r="UKK58" s="406"/>
      <c r="UKL58" s="406"/>
      <c r="UKM58" s="406"/>
      <c r="UKN58" s="406"/>
      <c r="UKO58" s="406"/>
      <c r="UKP58" s="406"/>
      <c r="UKQ58" s="406"/>
      <c r="UKR58" s="406"/>
      <c r="UKS58" s="406"/>
      <c r="UKT58" s="406"/>
      <c r="UKU58" s="406"/>
      <c r="UKV58" s="406"/>
      <c r="UKW58" s="406"/>
      <c r="UKX58" s="406"/>
      <c r="UKY58" s="406"/>
      <c r="UKZ58" s="406"/>
      <c r="ULA58" s="406"/>
      <c r="ULB58" s="406"/>
      <c r="ULC58" s="406"/>
      <c r="ULD58" s="406"/>
      <c r="ULE58" s="406"/>
      <c r="ULF58" s="406"/>
      <c r="ULG58" s="406"/>
      <c r="ULH58" s="406"/>
      <c r="ULI58" s="406"/>
      <c r="ULJ58" s="406"/>
      <c r="ULK58" s="406"/>
      <c r="ULL58" s="406"/>
      <c r="ULM58" s="406"/>
      <c r="ULN58" s="406"/>
      <c r="ULO58" s="406"/>
      <c r="ULP58" s="406"/>
      <c r="ULQ58" s="406"/>
      <c r="ULR58" s="406"/>
      <c r="ULS58" s="406"/>
      <c r="ULT58" s="406"/>
      <c r="ULU58" s="406"/>
      <c r="ULV58" s="406"/>
      <c r="ULW58" s="406"/>
      <c r="ULX58" s="406"/>
      <c r="ULY58" s="406"/>
      <c r="ULZ58" s="406"/>
      <c r="UMA58" s="406"/>
      <c r="UMB58" s="406"/>
      <c r="UMC58" s="406"/>
      <c r="UMD58" s="406"/>
      <c r="UME58" s="406"/>
      <c r="UMF58" s="406"/>
      <c r="UMG58" s="406"/>
      <c r="UMH58" s="406"/>
      <c r="UMI58" s="406"/>
      <c r="UMJ58" s="406"/>
      <c r="UMK58" s="406"/>
      <c r="UML58" s="406"/>
      <c r="UMM58" s="406"/>
      <c r="UMN58" s="406"/>
      <c r="UMO58" s="406"/>
      <c r="UMP58" s="406"/>
      <c r="UMQ58" s="406"/>
      <c r="UMR58" s="406"/>
      <c r="UMS58" s="406"/>
      <c r="UMT58" s="406"/>
      <c r="UMU58" s="406"/>
      <c r="UMV58" s="406"/>
      <c r="UMW58" s="406"/>
      <c r="UMX58" s="406"/>
      <c r="UMY58" s="406"/>
      <c r="UMZ58" s="406"/>
      <c r="UNA58" s="406"/>
      <c r="UNB58" s="406"/>
      <c r="UNC58" s="406"/>
      <c r="UND58" s="406"/>
      <c r="UNE58" s="406"/>
      <c r="UNF58" s="406"/>
      <c r="UNG58" s="406"/>
      <c r="UNH58" s="406"/>
      <c r="UNI58" s="406"/>
      <c r="UNJ58" s="406"/>
      <c r="UNK58" s="406"/>
      <c r="UNL58" s="406"/>
      <c r="UNM58" s="406"/>
      <c r="UNN58" s="406"/>
      <c r="UNO58" s="406"/>
      <c r="UNP58" s="406"/>
      <c r="UNQ58" s="406"/>
      <c r="UNR58" s="406"/>
      <c r="UNS58" s="406"/>
      <c r="UNT58" s="406"/>
      <c r="UNU58" s="406"/>
      <c r="UNV58" s="406"/>
      <c r="UNW58" s="406"/>
      <c r="UNX58" s="406"/>
      <c r="UNY58" s="406"/>
      <c r="UNZ58" s="406"/>
      <c r="UOA58" s="406"/>
      <c r="UOB58" s="406"/>
      <c r="UOC58" s="406"/>
      <c r="UOD58" s="406"/>
      <c r="UOE58" s="406"/>
      <c r="UOF58" s="406"/>
      <c r="UOG58" s="406"/>
      <c r="UOH58" s="406"/>
      <c r="UOI58" s="406"/>
      <c r="UOJ58" s="406"/>
      <c r="UOK58" s="406"/>
      <c r="UOL58" s="406"/>
      <c r="UOM58" s="406"/>
      <c r="UON58" s="406"/>
      <c r="UOO58" s="406"/>
      <c r="UOP58" s="406"/>
      <c r="UOQ58" s="406"/>
      <c r="UOR58" s="406"/>
      <c r="UOS58" s="406"/>
      <c r="UOT58" s="406"/>
      <c r="UOU58" s="406"/>
      <c r="UOV58" s="406"/>
      <c r="UOW58" s="406"/>
      <c r="UOX58" s="406"/>
      <c r="UOY58" s="406"/>
      <c r="UOZ58" s="406"/>
      <c r="UPA58" s="406"/>
      <c r="UPB58" s="406"/>
      <c r="UPC58" s="406"/>
      <c r="UPD58" s="406"/>
      <c r="UPE58" s="406"/>
      <c r="UPF58" s="406"/>
      <c r="UPG58" s="406"/>
      <c r="UPH58" s="406"/>
      <c r="UPI58" s="406"/>
      <c r="UPJ58" s="406"/>
      <c r="UPK58" s="406"/>
      <c r="UPL58" s="406"/>
      <c r="UPM58" s="406"/>
      <c r="UPN58" s="406"/>
      <c r="UPO58" s="406"/>
      <c r="UPP58" s="406"/>
      <c r="UPQ58" s="406"/>
      <c r="UPR58" s="406"/>
      <c r="UPS58" s="406"/>
      <c r="UPT58" s="406"/>
      <c r="UPU58" s="406"/>
      <c r="UPV58" s="406"/>
      <c r="UPW58" s="406"/>
      <c r="UPX58" s="406"/>
      <c r="UPY58" s="406"/>
      <c r="UPZ58" s="406"/>
      <c r="UQA58" s="406"/>
      <c r="UQB58" s="406"/>
      <c r="UQC58" s="406"/>
      <c r="UQD58" s="406"/>
      <c r="UQE58" s="406"/>
      <c r="UQF58" s="406"/>
      <c r="UQG58" s="406"/>
      <c r="UQH58" s="406"/>
      <c r="UQI58" s="406"/>
      <c r="UQJ58" s="406"/>
      <c r="UQK58" s="406"/>
      <c r="UQL58" s="406"/>
      <c r="UQM58" s="406"/>
      <c r="UQN58" s="406"/>
      <c r="UQO58" s="406"/>
      <c r="UQP58" s="406"/>
      <c r="UQQ58" s="406"/>
      <c r="UQR58" s="406"/>
      <c r="UQS58" s="406"/>
      <c r="UQT58" s="406"/>
      <c r="UQU58" s="406"/>
      <c r="UQV58" s="406"/>
      <c r="UQW58" s="406"/>
      <c r="UQX58" s="406"/>
      <c r="UQY58" s="406"/>
      <c r="UQZ58" s="406"/>
      <c r="URA58" s="406"/>
      <c r="URB58" s="406"/>
      <c r="URC58" s="406"/>
      <c r="URD58" s="406"/>
      <c r="URE58" s="406"/>
      <c r="URF58" s="406"/>
      <c r="URG58" s="406"/>
      <c r="URH58" s="406"/>
      <c r="URI58" s="406"/>
      <c r="URJ58" s="406"/>
      <c r="URK58" s="406"/>
      <c r="URL58" s="406"/>
      <c r="URM58" s="406"/>
      <c r="URN58" s="406"/>
      <c r="URO58" s="406"/>
      <c r="URP58" s="406"/>
      <c r="URQ58" s="406"/>
      <c r="URR58" s="406"/>
      <c r="URS58" s="406"/>
      <c r="URT58" s="406"/>
      <c r="URU58" s="406"/>
      <c r="URV58" s="406"/>
      <c r="URW58" s="406"/>
      <c r="URX58" s="406"/>
      <c r="URY58" s="406"/>
      <c r="URZ58" s="406"/>
      <c r="USA58" s="406"/>
      <c r="USB58" s="406"/>
      <c r="USC58" s="406"/>
      <c r="USD58" s="406"/>
      <c r="USE58" s="406"/>
      <c r="USF58" s="406"/>
      <c r="USG58" s="406"/>
      <c r="USH58" s="406"/>
      <c r="USI58" s="406"/>
      <c r="USJ58" s="406"/>
      <c r="USK58" s="406"/>
      <c r="USL58" s="406"/>
      <c r="USM58" s="406"/>
      <c r="USN58" s="406"/>
      <c r="USO58" s="406"/>
      <c r="USP58" s="406"/>
      <c r="USQ58" s="406"/>
      <c r="USR58" s="406"/>
      <c r="USS58" s="406"/>
      <c r="UST58" s="406"/>
      <c r="USU58" s="406"/>
      <c r="USV58" s="406"/>
      <c r="USW58" s="406"/>
      <c r="USX58" s="406"/>
      <c r="USY58" s="406"/>
      <c r="USZ58" s="406"/>
      <c r="UTA58" s="406"/>
      <c r="UTB58" s="406"/>
      <c r="UTC58" s="406"/>
      <c r="UTD58" s="406"/>
      <c r="UTE58" s="406"/>
      <c r="UTF58" s="406"/>
      <c r="UTG58" s="406"/>
      <c r="UTH58" s="406"/>
      <c r="UTI58" s="406"/>
      <c r="UTJ58" s="406"/>
      <c r="UTK58" s="406"/>
      <c r="UTL58" s="406"/>
      <c r="UTM58" s="406"/>
      <c r="UTN58" s="406"/>
      <c r="UTO58" s="406"/>
      <c r="UTP58" s="406"/>
      <c r="UTQ58" s="406"/>
      <c r="UTR58" s="406"/>
      <c r="UTS58" s="406"/>
      <c r="UTT58" s="406"/>
      <c r="UTU58" s="406"/>
      <c r="UTV58" s="406"/>
      <c r="UTW58" s="406"/>
      <c r="UTX58" s="406"/>
      <c r="UTY58" s="406"/>
      <c r="UTZ58" s="406"/>
      <c r="UUA58" s="406"/>
      <c r="UUB58" s="406"/>
      <c r="UUC58" s="406"/>
      <c r="UUD58" s="406"/>
      <c r="UUE58" s="406"/>
      <c r="UUF58" s="406"/>
      <c r="UUG58" s="406"/>
      <c r="UUH58" s="406"/>
      <c r="UUI58" s="406"/>
      <c r="UUJ58" s="406"/>
      <c r="UUK58" s="406"/>
      <c r="UUL58" s="406"/>
      <c r="UUM58" s="406"/>
      <c r="UUN58" s="406"/>
      <c r="UUO58" s="406"/>
      <c r="UUP58" s="406"/>
      <c r="UUQ58" s="406"/>
      <c r="UUR58" s="406"/>
      <c r="UUS58" s="406"/>
      <c r="UUT58" s="406"/>
      <c r="UUU58" s="406"/>
      <c r="UUV58" s="406"/>
      <c r="UUW58" s="406"/>
      <c r="UUX58" s="406"/>
      <c r="UUY58" s="406"/>
      <c r="UUZ58" s="406"/>
      <c r="UVA58" s="406"/>
      <c r="UVB58" s="406"/>
      <c r="UVC58" s="406"/>
      <c r="UVD58" s="406"/>
      <c r="UVE58" s="406"/>
      <c r="UVF58" s="406"/>
      <c r="UVG58" s="406"/>
      <c r="UVH58" s="406"/>
      <c r="UVI58" s="406"/>
      <c r="UVJ58" s="406"/>
      <c r="UVK58" s="406"/>
      <c r="UVL58" s="406"/>
      <c r="UVM58" s="406"/>
      <c r="UVN58" s="406"/>
      <c r="UVO58" s="406"/>
      <c r="UVP58" s="406"/>
      <c r="UVQ58" s="406"/>
      <c r="UVR58" s="406"/>
      <c r="UVS58" s="406"/>
      <c r="UVT58" s="406"/>
      <c r="UVU58" s="406"/>
      <c r="UVV58" s="406"/>
      <c r="UVW58" s="406"/>
      <c r="UVX58" s="406"/>
      <c r="UVY58" s="406"/>
      <c r="UVZ58" s="406"/>
      <c r="UWA58" s="406"/>
      <c r="UWB58" s="406"/>
      <c r="UWC58" s="406"/>
      <c r="UWD58" s="406"/>
      <c r="UWE58" s="406"/>
      <c r="UWF58" s="406"/>
      <c r="UWG58" s="406"/>
      <c r="UWH58" s="406"/>
      <c r="UWI58" s="406"/>
      <c r="UWJ58" s="406"/>
      <c r="UWK58" s="406"/>
      <c r="UWL58" s="406"/>
      <c r="UWM58" s="406"/>
      <c r="UWN58" s="406"/>
      <c r="UWO58" s="406"/>
      <c r="UWP58" s="406"/>
      <c r="UWQ58" s="406"/>
      <c r="UWR58" s="406"/>
      <c r="UWS58" s="406"/>
      <c r="UWT58" s="406"/>
      <c r="UWU58" s="406"/>
      <c r="UWV58" s="406"/>
      <c r="UWW58" s="406"/>
      <c r="UWX58" s="406"/>
      <c r="UWY58" s="406"/>
      <c r="UWZ58" s="406"/>
      <c r="UXA58" s="406"/>
      <c r="UXB58" s="406"/>
      <c r="UXC58" s="406"/>
      <c r="UXD58" s="406"/>
      <c r="UXE58" s="406"/>
      <c r="UXF58" s="406"/>
      <c r="UXG58" s="406"/>
      <c r="UXH58" s="406"/>
      <c r="UXI58" s="406"/>
      <c r="UXJ58" s="406"/>
      <c r="UXK58" s="406"/>
      <c r="UXL58" s="406"/>
      <c r="UXM58" s="406"/>
      <c r="UXN58" s="406"/>
      <c r="UXO58" s="406"/>
      <c r="UXP58" s="406"/>
      <c r="UXQ58" s="406"/>
      <c r="UXR58" s="406"/>
      <c r="UXS58" s="406"/>
      <c r="UXT58" s="406"/>
      <c r="UXU58" s="406"/>
      <c r="UXV58" s="406"/>
      <c r="UXW58" s="406"/>
      <c r="UXX58" s="406"/>
      <c r="UXY58" s="406"/>
      <c r="UXZ58" s="406"/>
      <c r="UYA58" s="406"/>
      <c r="UYB58" s="406"/>
      <c r="UYC58" s="406"/>
      <c r="UYD58" s="406"/>
      <c r="UYE58" s="406"/>
      <c r="UYF58" s="406"/>
      <c r="UYG58" s="406"/>
      <c r="UYH58" s="406"/>
      <c r="UYI58" s="406"/>
      <c r="UYJ58" s="406"/>
      <c r="UYK58" s="406"/>
      <c r="UYL58" s="406"/>
      <c r="UYM58" s="406"/>
      <c r="UYN58" s="406"/>
      <c r="UYO58" s="406"/>
      <c r="UYP58" s="406"/>
      <c r="UYQ58" s="406"/>
      <c r="UYR58" s="406"/>
      <c r="UYS58" s="406"/>
      <c r="UYT58" s="406"/>
      <c r="UYU58" s="406"/>
      <c r="UYV58" s="406"/>
      <c r="UYW58" s="406"/>
      <c r="UYX58" s="406"/>
      <c r="UYY58" s="406"/>
      <c r="UYZ58" s="406"/>
      <c r="UZA58" s="406"/>
      <c r="UZB58" s="406"/>
      <c r="UZC58" s="406"/>
      <c r="UZD58" s="406"/>
      <c r="UZE58" s="406"/>
      <c r="UZF58" s="406"/>
      <c r="UZG58" s="406"/>
      <c r="UZH58" s="406"/>
      <c r="UZI58" s="406"/>
      <c r="UZJ58" s="406"/>
      <c r="UZK58" s="406"/>
      <c r="UZL58" s="406"/>
      <c r="UZM58" s="406"/>
      <c r="UZN58" s="406"/>
      <c r="UZO58" s="406"/>
      <c r="UZP58" s="406"/>
      <c r="UZQ58" s="406"/>
      <c r="UZR58" s="406"/>
      <c r="UZS58" s="406"/>
      <c r="UZT58" s="406"/>
      <c r="UZU58" s="406"/>
      <c r="UZV58" s="406"/>
      <c r="UZW58" s="406"/>
      <c r="UZX58" s="406"/>
      <c r="UZY58" s="406"/>
      <c r="UZZ58" s="406"/>
      <c r="VAA58" s="406"/>
      <c r="VAB58" s="406"/>
      <c r="VAC58" s="406"/>
      <c r="VAD58" s="406"/>
      <c r="VAE58" s="406"/>
      <c r="VAF58" s="406"/>
      <c r="VAG58" s="406"/>
      <c r="VAH58" s="406"/>
      <c r="VAI58" s="406"/>
      <c r="VAJ58" s="406"/>
      <c r="VAK58" s="406"/>
      <c r="VAL58" s="406"/>
      <c r="VAM58" s="406"/>
      <c r="VAN58" s="406"/>
      <c r="VAO58" s="406"/>
      <c r="VAP58" s="406"/>
      <c r="VAQ58" s="406"/>
      <c r="VAR58" s="406"/>
      <c r="VAS58" s="406"/>
      <c r="VAT58" s="406"/>
      <c r="VAU58" s="406"/>
      <c r="VAV58" s="406"/>
      <c r="VAW58" s="406"/>
      <c r="VAX58" s="406"/>
      <c r="VAY58" s="406"/>
      <c r="VAZ58" s="406"/>
      <c r="VBA58" s="406"/>
      <c r="VBB58" s="406"/>
      <c r="VBC58" s="406"/>
      <c r="VBD58" s="406"/>
      <c r="VBE58" s="406"/>
      <c r="VBF58" s="406"/>
      <c r="VBG58" s="406"/>
      <c r="VBH58" s="406"/>
      <c r="VBI58" s="406"/>
      <c r="VBJ58" s="406"/>
      <c r="VBK58" s="406"/>
      <c r="VBL58" s="406"/>
      <c r="VBM58" s="406"/>
      <c r="VBN58" s="406"/>
      <c r="VBO58" s="406"/>
      <c r="VBP58" s="406"/>
      <c r="VBQ58" s="406"/>
      <c r="VBR58" s="406"/>
      <c r="VBS58" s="406"/>
      <c r="VBT58" s="406"/>
      <c r="VBU58" s="406"/>
      <c r="VBV58" s="406"/>
      <c r="VBW58" s="406"/>
      <c r="VBX58" s="406"/>
      <c r="VBY58" s="406"/>
      <c r="VBZ58" s="406"/>
      <c r="VCA58" s="406"/>
      <c r="VCB58" s="406"/>
      <c r="VCC58" s="406"/>
      <c r="VCD58" s="406"/>
      <c r="VCE58" s="406"/>
      <c r="VCF58" s="406"/>
      <c r="VCG58" s="406"/>
      <c r="VCH58" s="406"/>
      <c r="VCI58" s="406"/>
      <c r="VCJ58" s="406"/>
      <c r="VCK58" s="406"/>
      <c r="VCL58" s="406"/>
      <c r="VCM58" s="406"/>
      <c r="VCN58" s="406"/>
      <c r="VCO58" s="406"/>
      <c r="VCP58" s="406"/>
      <c r="VCQ58" s="406"/>
      <c r="VCR58" s="406"/>
      <c r="VCS58" s="406"/>
      <c r="VCT58" s="406"/>
      <c r="VCU58" s="406"/>
      <c r="VCV58" s="406"/>
      <c r="VCW58" s="406"/>
      <c r="VCX58" s="406"/>
      <c r="VCY58" s="406"/>
      <c r="VCZ58" s="406"/>
      <c r="VDA58" s="406"/>
      <c r="VDB58" s="406"/>
      <c r="VDC58" s="406"/>
      <c r="VDD58" s="406"/>
      <c r="VDE58" s="406"/>
      <c r="VDF58" s="406"/>
      <c r="VDG58" s="406"/>
      <c r="VDH58" s="406"/>
      <c r="VDI58" s="406"/>
      <c r="VDJ58" s="406"/>
      <c r="VDK58" s="406"/>
      <c r="VDL58" s="406"/>
      <c r="VDM58" s="406"/>
      <c r="VDN58" s="406"/>
      <c r="VDO58" s="406"/>
      <c r="VDP58" s="406"/>
      <c r="VDQ58" s="406"/>
      <c r="VDR58" s="406"/>
      <c r="VDS58" s="406"/>
      <c r="VDT58" s="406"/>
      <c r="VDU58" s="406"/>
      <c r="VDV58" s="406"/>
      <c r="VDW58" s="406"/>
      <c r="VDX58" s="406"/>
      <c r="VDY58" s="406"/>
      <c r="VDZ58" s="406"/>
      <c r="VEA58" s="406"/>
      <c r="VEB58" s="406"/>
      <c r="VEC58" s="406"/>
      <c r="VED58" s="406"/>
      <c r="VEE58" s="406"/>
      <c r="VEF58" s="406"/>
      <c r="VEG58" s="406"/>
      <c r="VEH58" s="406"/>
      <c r="VEI58" s="406"/>
      <c r="VEJ58" s="406"/>
      <c r="VEK58" s="406"/>
      <c r="VEL58" s="406"/>
      <c r="VEM58" s="406"/>
      <c r="VEN58" s="406"/>
      <c r="VEO58" s="406"/>
      <c r="VEP58" s="406"/>
      <c r="VEQ58" s="406"/>
      <c r="VER58" s="406"/>
      <c r="VES58" s="406"/>
      <c r="VET58" s="406"/>
      <c r="VEU58" s="406"/>
      <c r="VEV58" s="406"/>
      <c r="VEW58" s="406"/>
      <c r="VEX58" s="406"/>
      <c r="VEY58" s="406"/>
      <c r="VEZ58" s="406"/>
      <c r="VFA58" s="406"/>
      <c r="VFB58" s="406"/>
      <c r="VFC58" s="406"/>
      <c r="VFD58" s="406"/>
      <c r="VFE58" s="406"/>
      <c r="VFF58" s="406"/>
      <c r="VFG58" s="406"/>
      <c r="VFH58" s="406"/>
      <c r="VFI58" s="406"/>
      <c r="VFJ58" s="406"/>
      <c r="VFK58" s="406"/>
      <c r="VFL58" s="406"/>
      <c r="VFM58" s="406"/>
      <c r="VFN58" s="406"/>
      <c r="VFO58" s="406"/>
      <c r="VFP58" s="406"/>
      <c r="VFQ58" s="406"/>
      <c r="VFR58" s="406"/>
      <c r="VFS58" s="406"/>
      <c r="VFT58" s="406"/>
      <c r="VFU58" s="406"/>
      <c r="VFV58" s="406"/>
      <c r="VFW58" s="406"/>
      <c r="VFX58" s="406"/>
      <c r="VFY58" s="406"/>
      <c r="VFZ58" s="406"/>
      <c r="VGA58" s="406"/>
      <c r="VGB58" s="406"/>
      <c r="VGC58" s="406"/>
      <c r="VGD58" s="406"/>
      <c r="VGE58" s="406"/>
      <c r="VGF58" s="406"/>
      <c r="VGG58" s="406"/>
      <c r="VGH58" s="406"/>
      <c r="VGI58" s="406"/>
      <c r="VGJ58" s="406"/>
      <c r="VGK58" s="406"/>
      <c r="VGL58" s="406"/>
      <c r="VGM58" s="406"/>
      <c r="VGN58" s="406"/>
      <c r="VGO58" s="406"/>
      <c r="VGP58" s="406"/>
      <c r="VGQ58" s="406"/>
      <c r="VGR58" s="406"/>
      <c r="VGS58" s="406"/>
      <c r="VGT58" s="406"/>
      <c r="VGU58" s="406"/>
      <c r="VGV58" s="406"/>
      <c r="VGW58" s="406"/>
      <c r="VGX58" s="406"/>
      <c r="VGY58" s="406"/>
      <c r="VGZ58" s="406"/>
      <c r="VHA58" s="406"/>
      <c r="VHB58" s="406"/>
      <c r="VHC58" s="406"/>
      <c r="VHD58" s="406"/>
      <c r="VHE58" s="406"/>
      <c r="VHF58" s="406"/>
      <c r="VHG58" s="406"/>
      <c r="VHH58" s="406"/>
      <c r="VHI58" s="406"/>
      <c r="VHJ58" s="406"/>
      <c r="VHK58" s="406"/>
      <c r="VHL58" s="406"/>
      <c r="VHM58" s="406"/>
      <c r="VHN58" s="406"/>
      <c r="VHO58" s="406"/>
      <c r="VHP58" s="406"/>
      <c r="VHQ58" s="406"/>
      <c r="VHR58" s="406"/>
      <c r="VHS58" s="406"/>
      <c r="VHT58" s="406"/>
      <c r="VHU58" s="406"/>
      <c r="VHV58" s="406"/>
      <c r="VHW58" s="406"/>
      <c r="VHX58" s="406"/>
      <c r="VHY58" s="406"/>
      <c r="VHZ58" s="406"/>
      <c r="VIA58" s="406"/>
      <c r="VIB58" s="406"/>
      <c r="VIC58" s="406"/>
      <c r="VID58" s="406"/>
      <c r="VIE58" s="406"/>
      <c r="VIF58" s="406"/>
      <c r="VIG58" s="406"/>
      <c r="VIH58" s="406"/>
      <c r="VII58" s="406"/>
      <c r="VIJ58" s="406"/>
      <c r="VIK58" s="406"/>
      <c r="VIL58" s="406"/>
      <c r="VIM58" s="406"/>
      <c r="VIN58" s="406"/>
      <c r="VIO58" s="406"/>
      <c r="VIP58" s="406"/>
      <c r="VIQ58" s="406"/>
      <c r="VIR58" s="406"/>
      <c r="VIS58" s="406"/>
      <c r="VIT58" s="406"/>
      <c r="VIU58" s="406"/>
      <c r="VIV58" s="406"/>
      <c r="VIW58" s="406"/>
      <c r="VIX58" s="406"/>
      <c r="VIY58" s="406"/>
      <c r="VIZ58" s="406"/>
      <c r="VJA58" s="406"/>
      <c r="VJB58" s="406"/>
      <c r="VJC58" s="406"/>
      <c r="VJD58" s="406"/>
      <c r="VJE58" s="406"/>
      <c r="VJF58" s="406"/>
      <c r="VJG58" s="406"/>
      <c r="VJH58" s="406"/>
      <c r="VJI58" s="406"/>
      <c r="VJJ58" s="406"/>
      <c r="VJK58" s="406"/>
      <c r="VJL58" s="406"/>
      <c r="VJM58" s="406"/>
      <c r="VJN58" s="406"/>
      <c r="VJO58" s="406"/>
      <c r="VJP58" s="406"/>
      <c r="VJQ58" s="406"/>
      <c r="VJR58" s="406"/>
      <c r="VJS58" s="406"/>
      <c r="VJT58" s="406"/>
      <c r="VJU58" s="406"/>
      <c r="VJV58" s="406"/>
      <c r="VJW58" s="406"/>
      <c r="VJX58" s="406"/>
      <c r="VJY58" s="406"/>
      <c r="VJZ58" s="406"/>
      <c r="VKA58" s="406"/>
      <c r="VKB58" s="406"/>
      <c r="VKC58" s="406"/>
      <c r="VKD58" s="406"/>
      <c r="VKE58" s="406"/>
      <c r="VKF58" s="406"/>
      <c r="VKG58" s="406"/>
      <c r="VKH58" s="406"/>
      <c r="VKI58" s="406"/>
      <c r="VKJ58" s="406"/>
      <c r="VKK58" s="406"/>
      <c r="VKL58" s="406"/>
      <c r="VKM58" s="406"/>
      <c r="VKN58" s="406"/>
      <c r="VKO58" s="406"/>
      <c r="VKP58" s="406"/>
      <c r="VKQ58" s="406"/>
      <c r="VKR58" s="406"/>
      <c r="VKS58" s="406"/>
      <c r="VKT58" s="406"/>
      <c r="VKU58" s="406"/>
      <c r="VKV58" s="406"/>
      <c r="VKW58" s="406"/>
      <c r="VKX58" s="406"/>
      <c r="VKY58" s="406"/>
      <c r="VKZ58" s="406"/>
      <c r="VLA58" s="406"/>
      <c r="VLB58" s="406"/>
      <c r="VLC58" s="406"/>
      <c r="VLD58" s="406"/>
      <c r="VLE58" s="406"/>
      <c r="VLF58" s="406"/>
      <c r="VLG58" s="406"/>
      <c r="VLH58" s="406"/>
      <c r="VLI58" s="406"/>
      <c r="VLJ58" s="406"/>
      <c r="VLK58" s="406"/>
      <c r="VLL58" s="406"/>
      <c r="VLM58" s="406"/>
      <c r="VLN58" s="406"/>
      <c r="VLO58" s="406"/>
      <c r="VLP58" s="406"/>
      <c r="VLQ58" s="406"/>
      <c r="VLR58" s="406"/>
      <c r="VLS58" s="406"/>
      <c r="VLT58" s="406"/>
      <c r="VLU58" s="406"/>
      <c r="VLV58" s="406"/>
      <c r="VLW58" s="406"/>
      <c r="VLX58" s="406"/>
      <c r="VLY58" s="406"/>
      <c r="VLZ58" s="406"/>
      <c r="VMA58" s="406"/>
      <c r="VMB58" s="406"/>
      <c r="VMC58" s="406"/>
      <c r="VMD58" s="406"/>
      <c r="VME58" s="406"/>
      <c r="VMF58" s="406"/>
      <c r="VMG58" s="406"/>
      <c r="VMH58" s="406"/>
      <c r="VMI58" s="406"/>
      <c r="VMJ58" s="406"/>
      <c r="VMK58" s="406"/>
      <c r="VML58" s="406"/>
      <c r="VMM58" s="406"/>
      <c r="VMN58" s="406"/>
      <c r="VMO58" s="406"/>
      <c r="VMP58" s="406"/>
      <c r="VMQ58" s="406"/>
      <c r="VMR58" s="406"/>
      <c r="VMS58" s="406"/>
      <c r="VMT58" s="406"/>
      <c r="VMU58" s="406"/>
      <c r="VMV58" s="406"/>
      <c r="VMW58" s="406"/>
      <c r="VMX58" s="406"/>
      <c r="VMY58" s="406"/>
      <c r="VMZ58" s="406"/>
      <c r="VNA58" s="406"/>
      <c r="VNB58" s="406"/>
      <c r="VNC58" s="406"/>
      <c r="VND58" s="406"/>
      <c r="VNE58" s="406"/>
      <c r="VNF58" s="406"/>
      <c r="VNG58" s="406"/>
      <c r="VNH58" s="406"/>
      <c r="VNI58" s="406"/>
      <c r="VNJ58" s="406"/>
      <c r="VNK58" s="406"/>
      <c r="VNL58" s="406"/>
      <c r="VNM58" s="406"/>
      <c r="VNN58" s="406"/>
      <c r="VNO58" s="406"/>
      <c r="VNP58" s="406"/>
      <c r="VNQ58" s="406"/>
      <c r="VNR58" s="406"/>
      <c r="VNS58" s="406"/>
      <c r="VNT58" s="406"/>
      <c r="VNU58" s="406"/>
      <c r="VNV58" s="406"/>
      <c r="VNW58" s="406"/>
      <c r="VNX58" s="406"/>
      <c r="VNY58" s="406"/>
      <c r="VNZ58" s="406"/>
      <c r="VOA58" s="406"/>
      <c r="VOB58" s="406"/>
      <c r="VOC58" s="406"/>
      <c r="VOD58" s="406"/>
      <c r="VOE58" s="406"/>
      <c r="VOF58" s="406"/>
      <c r="VOG58" s="406"/>
      <c r="VOH58" s="406"/>
      <c r="VOI58" s="406"/>
      <c r="VOJ58" s="406"/>
      <c r="VOK58" s="406"/>
      <c r="VOL58" s="406"/>
      <c r="VOM58" s="406"/>
      <c r="VON58" s="406"/>
      <c r="VOO58" s="406"/>
      <c r="VOP58" s="406"/>
      <c r="VOQ58" s="406"/>
      <c r="VOR58" s="406"/>
      <c r="VOS58" s="406"/>
      <c r="VOT58" s="406"/>
      <c r="VOU58" s="406"/>
      <c r="VOV58" s="406"/>
      <c r="VOW58" s="406"/>
      <c r="VOX58" s="406"/>
      <c r="VOY58" s="406"/>
      <c r="VOZ58" s="406"/>
      <c r="VPA58" s="406"/>
      <c r="VPB58" s="406"/>
      <c r="VPC58" s="406"/>
      <c r="VPD58" s="406"/>
      <c r="VPE58" s="406"/>
      <c r="VPF58" s="406"/>
      <c r="VPG58" s="406"/>
      <c r="VPH58" s="406"/>
      <c r="VPI58" s="406"/>
      <c r="VPJ58" s="406"/>
      <c r="VPK58" s="406"/>
      <c r="VPL58" s="406"/>
      <c r="VPM58" s="406"/>
      <c r="VPN58" s="406"/>
      <c r="VPO58" s="406"/>
      <c r="VPP58" s="406"/>
      <c r="VPQ58" s="406"/>
      <c r="VPR58" s="406"/>
      <c r="VPS58" s="406"/>
      <c r="VPT58" s="406"/>
      <c r="VPU58" s="406"/>
      <c r="VPV58" s="406"/>
      <c r="VPW58" s="406"/>
      <c r="VPX58" s="406"/>
      <c r="VPY58" s="406"/>
      <c r="VPZ58" s="406"/>
      <c r="VQA58" s="406"/>
      <c r="VQB58" s="406"/>
      <c r="VQC58" s="406"/>
      <c r="VQD58" s="406"/>
      <c r="VQE58" s="406"/>
      <c r="VQF58" s="406"/>
      <c r="VQG58" s="406"/>
      <c r="VQH58" s="406"/>
      <c r="VQI58" s="406"/>
      <c r="VQJ58" s="406"/>
      <c r="VQK58" s="406"/>
      <c r="VQL58" s="406"/>
      <c r="VQM58" s="406"/>
      <c r="VQN58" s="406"/>
      <c r="VQO58" s="406"/>
      <c r="VQP58" s="406"/>
      <c r="VQQ58" s="406"/>
      <c r="VQR58" s="406"/>
      <c r="VQS58" s="406"/>
      <c r="VQT58" s="406"/>
      <c r="VQU58" s="406"/>
      <c r="VQV58" s="406"/>
      <c r="VQW58" s="406"/>
      <c r="VQX58" s="406"/>
      <c r="VQY58" s="406"/>
      <c r="VQZ58" s="406"/>
      <c r="VRA58" s="406"/>
      <c r="VRB58" s="406"/>
      <c r="VRC58" s="406"/>
      <c r="VRD58" s="406"/>
      <c r="VRE58" s="406"/>
      <c r="VRF58" s="406"/>
      <c r="VRG58" s="406"/>
      <c r="VRH58" s="406"/>
      <c r="VRI58" s="406"/>
      <c r="VRJ58" s="406"/>
      <c r="VRK58" s="406"/>
      <c r="VRL58" s="406"/>
      <c r="VRM58" s="406"/>
      <c r="VRN58" s="406"/>
      <c r="VRO58" s="406"/>
      <c r="VRP58" s="406"/>
      <c r="VRQ58" s="406"/>
      <c r="VRR58" s="406"/>
      <c r="VRS58" s="406"/>
      <c r="VRT58" s="406"/>
      <c r="VRU58" s="406"/>
      <c r="VRV58" s="406"/>
      <c r="VRW58" s="406"/>
      <c r="VRX58" s="406"/>
      <c r="VRY58" s="406"/>
      <c r="VRZ58" s="406"/>
      <c r="VSA58" s="406"/>
      <c r="VSB58" s="406"/>
      <c r="VSC58" s="406"/>
      <c r="VSD58" s="406"/>
      <c r="VSE58" s="406"/>
      <c r="VSF58" s="406"/>
      <c r="VSG58" s="406"/>
      <c r="VSH58" s="406"/>
      <c r="VSI58" s="406"/>
      <c r="VSJ58" s="406"/>
      <c r="VSK58" s="406"/>
      <c r="VSL58" s="406"/>
      <c r="VSM58" s="406"/>
      <c r="VSN58" s="406"/>
      <c r="VSO58" s="406"/>
      <c r="VSP58" s="406"/>
      <c r="VSQ58" s="406"/>
      <c r="VSR58" s="406"/>
      <c r="VSS58" s="406"/>
      <c r="VST58" s="406"/>
      <c r="VSU58" s="406"/>
      <c r="VSV58" s="406"/>
      <c r="VSW58" s="406"/>
      <c r="VSX58" s="406"/>
      <c r="VSY58" s="406"/>
      <c r="VSZ58" s="406"/>
      <c r="VTA58" s="406"/>
      <c r="VTB58" s="406"/>
      <c r="VTC58" s="406"/>
      <c r="VTD58" s="406"/>
      <c r="VTE58" s="406"/>
      <c r="VTF58" s="406"/>
      <c r="VTG58" s="406"/>
      <c r="VTH58" s="406"/>
      <c r="VTI58" s="406"/>
      <c r="VTJ58" s="406"/>
      <c r="VTK58" s="406"/>
      <c r="VTL58" s="406"/>
      <c r="VTM58" s="406"/>
      <c r="VTN58" s="406"/>
      <c r="VTO58" s="406"/>
      <c r="VTP58" s="406"/>
      <c r="VTQ58" s="406"/>
      <c r="VTR58" s="406"/>
      <c r="VTS58" s="406"/>
      <c r="VTT58" s="406"/>
      <c r="VTU58" s="406"/>
      <c r="VTV58" s="406"/>
      <c r="VTW58" s="406"/>
      <c r="VTX58" s="406"/>
      <c r="VTY58" s="406"/>
      <c r="VTZ58" s="406"/>
      <c r="VUA58" s="406"/>
      <c r="VUB58" s="406"/>
      <c r="VUC58" s="406"/>
      <c r="VUD58" s="406"/>
      <c r="VUE58" s="406"/>
      <c r="VUF58" s="406"/>
      <c r="VUG58" s="406"/>
      <c r="VUH58" s="406"/>
      <c r="VUI58" s="406"/>
      <c r="VUJ58" s="406"/>
      <c r="VUK58" s="406"/>
      <c r="VUL58" s="406"/>
      <c r="VUM58" s="406"/>
      <c r="VUN58" s="406"/>
      <c r="VUO58" s="406"/>
      <c r="VUP58" s="406"/>
      <c r="VUQ58" s="406"/>
      <c r="VUR58" s="406"/>
      <c r="VUS58" s="406"/>
      <c r="VUT58" s="406"/>
      <c r="VUU58" s="406"/>
      <c r="VUV58" s="406"/>
      <c r="VUW58" s="406"/>
      <c r="VUX58" s="406"/>
      <c r="VUY58" s="406"/>
      <c r="VUZ58" s="406"/>
      <c r="VVA58" s="406"/>
      <c r="VVB58" s="406"/>
      <c r="VVC58" s="406"/>
      <c r="VVD58" s="406"/>
      <c r="VVE58" s="406"/>
      <c r="VVF58" s="406"/>
      <c r="VVG58" s="406"/>
      <c r="VVH58" s="406"/>
      <c r="VVI58" s="406"/>
      <c r="VVJ58" s="406"/>
      <c r="VVK58" s="406"/>
      <c r="VVL58" s="406"/>
      <c r="VVM58" s="406"/>
      <c r="VVN58" s="406"/>
      <c r="VVO58" s="406"/>
      <c r="VVP58" s="406"/>
      <c r="VVQ58" s="406"/>
      <c r="VVR58" s="406"/>
      <c r="VVS58" s="406"/>
      <c r="VVT58" s="406"/>
      <c r="VVU58" s="406"/>
      <c r="VVV58" s="406"/>
      <c r="VVW58" s="406"/>
      <c r="VVX58" s="406"/>
      <c r="VVY58" s="406"/>
      <c r="VVZ58" s="406"/>
      <c r="VWA58" s="406"/>
      <c r="VWB58" s="406"/>
      <c r="VWC58" s="406"/>
      <c r="VWD58" s="406"/>
      <c r="VWE58" s="406"/>
      <c r="VWF58" s="406"/>
      <c r="VWG58" s="406"/>
      <c r="VWH58" s="406"/>
      <c r="VWI58" s="406"/>
      <c r="VWJ58" s="406"/>
      <c r="VWK58" s="406"/>
      <c r="VWL58" s="406"/>
      <c r="VWM58" s="406"/>
      <c r="VWN58" s="406"/>
      <c r="VWO58" s="406"/>
      <c r="VWP58" s="406"/>
      <c r="VWQ58" s="406"/>
      <c r="VWR58" s="406"/>
      <c r="VWS58" s="406"/>
      <c r="VWT58" s="406"/>
      <c r="VWU58" s="406"/>
      <c r="VWV58" s="406"/>
      <c r="VWW58" s="406"/>
      <c r="VWX58" s="406"/>
      <c r="VWY58" s="406"/>
      <c r="VWZ58" s="406"/>
      <c r="VXA58" s="406"/>
      <c r="VXB58" s="406"/>
      <c r="VXC58" s="406"/>
      <c r="VXD58" s="406"/>
      <c r="VXE58" s="406"/>
      <c r="VXF58" s="406"/>
      <c r="VXG58" s="406"/>
      <c r="VXH58" s="406"/>
      <c r="VXI58" s="406"/>
      <c r="VXJ58" s="406"/>
      <c r="VXK58" s="406"/>
      <c r="VXL58" s="406"/>
      <c r="VXM58" s="406"/>
      <c r="VXN58" s="406"/>
      <c r="VXO58" s="406"/>
      <c r="VXP58" s="406"/>
      <c r="VXQ58" s="406"/>
      <c r="VXR58" s="406"/>
      <c r="VXS58" s="406"/>
      <c r="VXT58" s="406"/>
      <c r="VXU58" s="406"/>
      <c r="VXV58" s="406"/>
      <c r="VXW58" s="406"/>
      <c r="VXX58" s="406"/>
      <c r="VXY58" s="406"/>
      <c r="VXZ58" s="406"/>
      <c r="VYA58" s="406"/>
      <c r="VYB58" s="406"/>
      <c r="VYC58" s="406"/>
      <c r="VYD58" s="406"/>
      <c r="VYE58" s="406"/>
      <c r="VYF58" s="406"/>
      <c r="VYG58" s="406"/>
      <c r="VYH58" s="406"/>
      <c r="VYI58" s="406"/>
      <c r="VYJ58" s="406"/>
      <c r="VYK58" s="406"/>
      <c r="VYL58" s="406"/>
      <c r="VYM58" s="406"/>
      <c r="VYN58" s="406"/>
      <c r="VYO58" s="406"/>
      <c r="VYP58" s="406"/>
      <c r="VYQ58" s="406"/>
      <c r="VYR58" s="406"/>
      <c r="VYS58" s="406"/>
      <c r="VYT58" s="406"/>
      <c r="VYU58" s="406"/>
      <c r="VYV58" s="406"/>
      <c r="VYW58" s="406"/>
      <c r="VYX58" s="406"/>
      <c r="VYY58" s="406"/>
      <c r="VYZ58" s="406"/>
      <c r="VZA58" s="406"/>
      <c r="VZB58" s="406"/>
      <c r="VZC58" s="406"/>
      <c r="VZD58" s="406"/>
      <c r="VZE58" s="406"/>
      <c r="VZF58" s="406"/>
      <c r="VZG58" s="406"/>
      <c r="VZH58" s="406"/>
      <c r="VZI58" s="406"/>
      <c r="VZJ58" s="406"/>
      <c r="VZK58" s="406"/>
      <c r="VZL58" s="406"/>
      <c r="VZM58" s="406"/>
      <c r="VZN58" s="406"/>
      <c r="VZO58" s="406"/>
      <c r="VZP58" s="406"/>
      <c r="VZQ58" s="406"/>
      <c r="VZR58" s="406"/>
      <c r="VZS58" s="406"/>
      <c r="VZT58" s="406"/>
      <c r="VZU58" s="406"/>
      <c r="VZV58" s="406"/>
      <c r="VZW58" s="406"/>
      <c r="VZX58" s="406"/>
      <c r="VZY58" s="406"/>
      <c r="VZZ58" s="406"/>
      <c r="WAA58" s="406"/>
      <c r="WAB58" s="406"/>
      <c r="WAC58" s="406"/>
      <c r="WAD58" s="406"/>
      <c r="WAE58" s="406"/>
      <c r="WAF58" s="406"/>
      <c r="WAG58" s="406"/>
      <c r="WAH58" s="406"/>
      <c r="WAI58" s="406"/>
      <c r="WAJ58" s="406"/>
      <c r="WAK58" s="406"/>
      <c r="WAL58" s="406"/>
      <c r="WAM58" s="406"/>
      <c r="WAN58" s="406"/>
      <c r="WAO58" s="406"/>
      <c r="WAP58" s="406"/>
      <c r="WAQ58" s="406"/>
      <c r="WAR58" s="406"/>
      <c r="WAS58" s="406"/>
      <c r="WAT58" s="406"/>
      <c r="WAU58" s="406"/>
      <c r="WAV58" s="406"/>
      <c r="WAW58" s="406"/>
      <c r="WAX58" s="406"/>
      <c r="WAY58" s="406"/>
      <c r="WAZ58" s="406"/>
      <c r="WBA58" s="406"/>
      <c r="WBB58" s="406"/>
      <c r="WBC58" s="406"/>
      <c r="WBD58" s="406"/>
      <c r="WBE58" s="406"/>
      <c r="WBF58" s="406"/>
      <c r="WBG58" s="406"/>
      <c r="WBH58" s="406"/>
      <c r="WBI58" s="406"/>
      <c r="WBJ58" s="406"/>
      <c r="WBK58" s="406"/>
      <c r="WBL58" s="406"/>
      <c r="WBM58" s="406"/>
      <c r="WBN58" s="406"/>
      <c r="WBO58" s="406"/>
      <c r="WBP58" s="406"/>
      <c r="WBQ58" s="406"/>
      <c r="WBR58" s="406"/>
      <c r="WBS58" s="406"/>
      <c r="WBT58" s="406"/>
      <c r="WBU58" s="406"/>
      <c r="WBV58" s="406"/>
      <c r="WBW58" s="406"/>
      <c r="WBX58" s="406"/>
      <c r="WBY58" s="406"/>
      <c r="WBZ58" s="406"/>
      <c r="WCA58" s="406"/>
      <c r="WCB58" s="406"/>
      <c r="WCC58" s="406"/>
      <c r="WCD58" s="406"/>
      <c r="WCE58" s="406"/>
      <c r="WCF58" s="406"/>
      <c r="WCG58" s="406"/>
      <c r="WCH58" s="406"/>
      <c r="WCI58" s="406"/>
      <c r="WCJ58" s="406"/>
      <c r="WCK58" s="406"/>
      <c r="WCL58" s="406"/>
      <c r="WCM58" s="406"/>
      <c r="WCN58" s="406"/>
      <c r="WCO58" s="406"/>
      <c r="WCP58" s="406"/>
      <c r="WCQ58" s="406"/>
      <c r="WCR58" s="406"/>
      <c r="WCS58" s="406"/>
      <c r="WCT58" s="406"/>
      <c r="WCU58" s="406"/>
      <c r="WCV58" s="406"/>
      <c r="WCW58" s="406"/>
      <c r="WCX58" s="406"/>
      <c r="WCY58" s="406"/>
      <c r="WCZ58" s="406"/>
      <c r="WDA58" s="406"/>
      <c r="WDB58" s="406"/>
      <c r="WDC58" s="406"/>
      <c r="WDD58" s="406"/>
      <c r="WDE58" s="406"/>
      <c r="WDF58" s="406"/>
      <c r="WDG58" s="406"/>
      <c r="WDH58" s="406"/>
      <c r="WDI58" s="406"/>
      <c r="WDJ58" s="406"/>
      <c r="WDK58" s="406"/>
      <c r="WDL58" s="406"/>
      <c r="WDM58" s="406"/>
      <c r="WDN58" s="406"/>
      <c r="WDO58" s="406"/>
      <c r="WDP58" s="406"/>
      <c r="WDQ58" s="406"/>
      <c r="WDR58" s="406"/>
      <c r="WDS58" s="406"/>
      <c r="WDT58" s="406"/>
      <c r="WDU58" s="406"/>
      <c r="WDV58" s="406"/>
      <c r="WDW58" s="406"/>
      <c r="WDX58" s="406"/>
      <c r="WDY58" s="406"/>
      <c r="WDZ58" s="406"/>
      <c r="WEA58" s="406"/>
      <c r="WEB58" s="406"/>
      <c r="WEC58" s="406"/>
      <c r="WED58" s="406"/>
      <c r="WEE58" s="406"/>
      <c r="WEF58" s="406"/>
      <c r="WEG58" s="406"/>
      <c r="WEH58" s="406"/>
      <c r="WEI58" s="406"/>
      <c r="WEJ58" s="406"/>
      <c r="WEK58" s="406"/>
      <c r="WEL58" s="406"/>
      <c r="WEM58" s="406"/>
      <c r="WEN58" s="406"/>
      <c r="WEO58" s="406"/>
      <c r="WEP58" s="406"/>
      <c r="WEQ58" s="406"/>
      <c r="WER58" s="406"/>
      <c r="WES58" s="406"/>
      <c r="WET58" s="406"/>
      <c r="WEU58" s="406"/>
      <c r="WEV58" s="406"/>
      <c r="WEW58" s="406"/>
      <c r="WEX58" s="406"/>
      <c r="WEY58" s="406"/>
      <c r="WEZ58" s="406"/>
      <c r="WFA58" s="406"/>
      <c r="WFB58" s="406"/>
      <c r="WFC58" s="406"/>
      <c r="WFD58" s="406"/>
      <c r="WFE58" s="406"/>
      <c r="WFF58" s="406"/>
      <c r="WFG58" s="406"/>
      <c r="WFH58" s="406"/>
      <c r="WFI58" s="406"/>
      <c r="WFJ58" s="406"/>
      <c r="WFK58" s="406"/>
      <c r="WFL58" s="406"/>
      <c r="WFM58" s="406"/>
      <c r="WFN58" s="406"/>
      <c r="WFO58" s="406"/>
      <c r="WFP58" s="406"/>
      <c r="WFQ58" s="406"/>
      <c r="WFR58" s="406"/>
      <c r="WFS58" s="406"/>
      <c r="WFT58" s="406"/>
      <c r="WFU58" s="406"/>
      <c r="WFV58" s="406"/>
      <c r="WFW58" s="406"/>
      <c r="WFX58" s="406"/>
      <c r="WFY58" s="406"/>
      <c r="WFZ58" s="406"/>
      <c r="WGA58" s="406"/>
      <c r="WGB58" s="406"/>
      <c r="WGC58" s="406"/>
      <c r="WGD58" s="406"/>
      <c r="WGE58" s="406"/>
      <c r="WGF58" s="406"/>
      <c r="WGG58" s="406"/>
      <c r="WGH58" s="406"/>
      <c r="WGI58" s="406"/>
      <c r="WGJ58" s="406"/>
      <c r="WGK58" s="406"/>
      <c r="WGL58" s="406"/>
      <c r="WGM58" s="406"/>
      <c r="WGN58" s="406"/>
      <c r="WGO58" s="406"/>
      <c r="WGP58" s="406"/>
      <c r="WGQ58" s="406"/>
      <c r="WGR58" s="406"/>
      <c r="WGS58" s="406"/>
      <c r="WGT58" s="406"/>
      <c r="WGU58" s="406"/>
      <c r="WGV58" s="406"/>
      <c r="WGW58" s="406"/>
      <c r="WGX58" s="406"/>
      <c r="WGY58" s="406"/>
      <c r="WGZ58" s="406"/>
      <c r="WHA58" s="406"/>
      <c r="WHB58" s="406"/>
      <c r="WHC58" s="406"/>
      <c r="WHD58" s="406"/>
      <c r="WHE58" s="406"/>
      <c r="WHF58" s="406"/>
      <c r="WHG58" s="406"/>
      <c r="WHH58" s="406"/>
      <c r="WHI58" s="406"/>
      <c r="WHJ58" s="406"/>
      <c r="WHK58" s="406"/>
      <c r="WHL58" s="406"/>
      <c r="WHM58" s="406"/>
      <c r="WHN58" s="406"/>
      <c r="WHO58" s="406"/>
      <c r="WHP58" s="406"/>
      <c r="WHQ58" s="406"/>
      <c r="WHR58" s="406"/>
      <c r="WHS58" s="406"/>
      <c r="WHT58" s="406"/>
      <c r="WHU58" s="406"/>
      <c r="WHV58" s="406"/>
      <c r="WHW58" s="406"/>
      <c r="WHX58" s="406"/>
      <c r="WHY58" s="406"/>
      <c r="WHZ58" s="406"/>
      <c r="WIA58" s="406"/>
      <c r="WIB58" s="406"/>
      <c r="WIC58" s="406"/>
      <c r="WID58" s="406"/>
      <c r="WIE58" s="406"/>
      <c r="WIF58" s="406"/>
      <c r="WIG58" s="406"/>
      <c r="WIH58" s="406"/>
      <c r="WII58" s="406"/>
      <c r="WIJ58" s="406"/>
      <c r="WIK58" s="406"/>
      <c r="WIL58" s="406"/>
      <c r="WIM58" s="406"/>
      <c r="WIN58" s="406"/>
      <c r="WIO58" s="406"/>
      <c r="WIP58" s="406"/>
      <c r="WIQ58" s="406"/>
      <c r="WIR58" s="406"/>
      <c r="WIS58" s="406"/>
      <c r="WIT58" s="406"/>
      <c r="WIU58" s="406"/>
      <c r="WIV58" s="406"/>
      <c r="WIW58" s="406"/>
      <c r="WIX58" s="406"/>
      <c r="WIY58" s="406"/>
      <c r="WIZ58" s="406"/>
      <c r="WJA58" s="406"/>
      <c r="WJB58" s="406"/>
      <c r="WJC58" s="406"/>
      <c r="WJD58" s="406"/>
      <c r="WJE58" s="406"/>
      <c r="WJF58" s="406"/>
      <c r="WJG58" s="406"/>
      <c r="WJH58" s="406"/>
      <c r="WJI58" s="406"/>
      <c r="WJJ58" s="406"/>
      <c r="WJK58" s="406"/>
      <c r="WJL58" s="406"/>
      <c r="WJM58" s="406"/>
      <c r="WJN58" s="406"/>
      <c r="WJO58" s="406"/>
      <c r="WJP58" s="406"/>
      <c r="WJQ58" s="406"/>
      <c r="WJR58" s="406"/>
      <c r="WJS58" s="406"/>
      <c r="WJT58" s="406"/>
      <c r="WJU58" s="406"/>
      <c r="WJV58" s="406"/>
      <c r="WJW58" s="406"/>
      <c r="WJX58" s="406"/>
      <c r="WJY58" s="406"/>
      <c r="WJZ58" s="406"/>
      <c r="WKA58" s="406"/>
      <c r="WKB58" s="406"/>
      <c r="WKC58" s="406"/>
      <c r="WKD58" s="406"/>
      <c r="WKE58" s="406"/>
      <c r="WKF58" s="406"/>
      <c r="WKG58" s="406"/>
      <c r="WKH58" s="406"/>
      <c r="WKI58" s="406"/>
      <c r="WKJ58" s="406"/>
      <c r="WKK58" s="406"/>
      <c r="WKL58" s="406"/>
      <c r="WKM58" s="406"/>
      <c r="WKN58" s="406"/>
      <c r="WKO58" s="406"/>
      <c r="WKP58" s="406"/>
      <c r="WKQ58" s="406"/>
      <c r="WKR58" s="406"/>
      <c r="WKS58" s="406"/>
      <c r="WKT58" s="406"/>
      <c r="WKU58" s="406"/>
      <c r="WKV58" s="406"/>
      <c r="WKW58" s="406"/>
      <c r="WKX58" s="406"/>
      <c r="WKY58" s="406"/>
      <c r="WKZ58" s="406"/>
      <c r="WLA58" s="406"/>
      <c r="WLB58" s="406"/>
      <c r="WLC58" s="406"/>
      <c r="WLD58" s="406"/>
      <c r="WLE58" s="406"/>
      <c r="WLF58" s="406"/>
      <c r="WLG58" s="406"/>
      <c r="WLH58" s="406"/>
      <c r="WLI58" s="406"/>
      <c r="WLJ58" s="406"/>
      <c r="WLK58" s="406"/>
      <c r="WLL58" s="406"/>
      <c r="WLM58" s="406"/>
      <c r="WLN58" s="406"/>
      <c r="WLO58" s="406"/>
      <c r="WLP58" s="406"/>
      <c r="WLQ58" s="406"/>
      <c r="WLR58" s="406"/>
      <c r="WLS58" s="406"/>
      <c r="WLT58" s="406"/>
      <c r="WLU58" s="406"/>
      <c r="WLV58" s="406"/>
      <c r="WLW58" s="406"/>
      <c r="WLX58" s="406"/>
      <c r="WLY58" s="406"/>
      <c r="WLZ58" s="406"/>
      <c r="WMA58" s="406"/>
      <c r="WMB58" s="406"/>
      <c r="WMC58" s="406"/>
      <c r="WMD58" s="406"/>
      <c r="WME58" s="406"/>
      <c r="WMF58" s="406"/>
      <c r="WMG58" s="406"/>
      <c r="WMH58" s="406"/>
      <c r="WMI58" s="406"/>
      <c r="WMJ58" s="406"/>
      <c r="WMK58" s="406"/>
      <c r="WML58" s="406"/>
      <c r="WMM58" s="406"/>
      <c r="WMN58" s="406"/>
      <c r="WMO58" s="406"/>
      <c r="WMP58" s="406"/>
      <c r="WMQ58" s="406"/>
      <c r="WMR58" s="406"/>
      <c r="WMS58" s="406"/>
      <c r="WMT58" s="406"/>
      <c r="WMU58" s="406"/>
      <c r="WMV58" s="406"/>
      <c r="WMW58" s="406"/>
      <c r="WMX58" s="406"/>
      <c r="WMY58" s="406"/>
      <c r="WMZ58" s="406"/>
      <c r="WNA58" s="406"/>
      <c r="WNB58" s="406"/>
      <c r="WNC58" s="406"/>
      <c r="WND58" s="406"/>
      <c r="WNE58" s="406"/>
      <c r="WNF58" s="406"/>
      <c r="WNG58" s="406"/>
      <c r="WNH58" s="406"/>
      <c r="WNI58" s="406"/>
      <c r="WNJ58" s="406"/>
      <c r="WNK58" s="406"/>
      <c r="WNL58" s="406"/>
      <c r="WNM58" s="406"/>
      <c r="WNN58" s="406"/>
      <c r="WNO58" s="406"/>
      <c r="WNP58" s="406"/>
      <c r="WNQ58" s="406"/>
      <c r="WNR58" s="406"/>
      <c r="WNS58" s="406"/>
      <c r="WNT58" s="406"/>
      <c r="WNU58" s="406"/>
      <c r="WNV58" s="406"/>
      <c r="WNW58" s="406"/>
      <c r="WNX58" s="406"/>
      <c r="WNY58" s="406"/>
      <c r="WNZ58" s="406"/>
      <c r="WOA58" s="406"/>
      <c r="WOB58" s="406"/>
      <c r="WOC58" s="406"/>
      <c r="WOD58" s="406"/>
      <c r="WOE58" s="406"/>
      <c r="WOF58" s="406"/>
      <c r="WOG58" s="406"/>
      <c r="WOH58" s="406"/>
      <c r="WOI58" s="406"/>
      <c r="WOJ58" s="406"/>
      <c r="WOK58" s="406"/>
      <c r="WOL58" s="406"/>
      <c r="WOM58" s="406"/>
      <c r="WON58" s="406"/>
      <c r="WOO58" s="406"/>
      <c r="WOP58" s="406"/>
      <c r="WOQ58" s="406"/>
      <c r="WOR58" s="406"/>
      <c r="WOS58" s="406"/>
      <c r="WOT58" s="406"/>
      <c r="WOU58" s="406"/>
      <c r="WOV58" s="406"/>
      <c r="WOW58" s="406"/>
      <c r="WOX58" s="406"/>
      <c r="WOY58" s="406"/>
      <c r="WOZ58" s="406"/>
      <c r="WPA58" s="406"/>
      <c r="WPB58" s="406"/>
      <c r="WPC58" s="406"/>
      <c r="WPD58" s="406"/>
      <c r="WPE58" s="406"/>
      <c r="WPF58" s="406"/>
      <c r="WPG58" s="406"/>
      <c r="WPH58" s="406"/>
      <c r="WPI58" s="406"/>
      <c r="WPJ58" s="406"/>
      <c r="WPK58" s="406"/>
      <c r="WPL58" s="406"/>
      <c r="WPM58" s="406"/>
      <c r="WPN58" s="406"/>
      <c r="WPO58" s="406"/>
      <c r="WPP58" s="406"/>
      <c r="WPQ58" s="406"/>
      <c r="WPR58" s="406"/>
      <c r="WPS58" s="406"/>
      <c r="WPT58" s="406"/>
      <c r="WPU58" s="406"/>
      <c r="WPV58" s="406"/>
      <c r="WPW58" s="406"/>
      <c r="WPX58" s="406"/>
      <c r="WPY58" s="406"/>
      <c r="WPZ58" s="406"/>
      <c r="WQA58" s="406"/>
      <c r="WQB58" s="406"/>
      <c r="WQC58" s="406"/>
      <c r="WQD58" s="406"/>
      <c r="WQE58" s="406"/>
      <c r="WQF58" s="406"/>
      <c r="WQG58" s="406"/>
      <c r="WQH58" s="406"/>
      <c r="WQI58" s="406"/>
      <c r="WQJ58" s="406"/>
      <c r="WQK58" s="406"/>
      <c r="WQL58" s="406"/>
      <c r="WQM58" s="406"/>
      <c r="WQN58" s="406"/>
      <c r="WQO58" s="406"/>
      <c r="WQP58" s="406"/>
      <c r="WQQ58" s="406"/>
      <c r="WQR58" s="406"/>
      <c r="WQS58" s="406"/>
      <c r="WQT58" s="406"/>
      <c r="WQU58" s="406"/>
      <c r="WQV58" s="406"/>
      <c r="WQW58" s="406"/>
      <c r="WQX58" s="406"/>
      <c r="WQY58" s="406"/>
      <c r="WQZ58" s="406"/>
      <c r="WRA58" s="406"/>
      <c r="WRB58" s="406"/>
      <c r="WRC58" s="406"/>
      <c r="WRD58" s="406"/>
      <c r="WRE58" s="406"/>
      <c r="WRF58" s="406"/>
      <c r="WRG58" s="406"/>
      <c r="WRH58" s="406"/>
      <c r="WRI58" s="406"/>
      <c r="WRJ58" s="406"/>
      <c r="WRK58" s="406"/>
      <c r="WRL58" s="406"/>
      <c r="WRM58" s="406"/>
      <c r="WRN58" s="406"/>
      <c r="WRO58" s="406"/>
      <c r="WRP58" s="406"/>
      <c r="WRQ58" s="406"/>
      <c r="WRR58" s="406"/>
      <c r="WRS58" s="406"/>
      <c r="WRT58" s="406"/>
      <c r="WRU58" s="406"/>
      <c r="WRV58" s="406"/>
      <c r="WRW58" s="406"/>
      <c r="WRX58" s="406"/>
      <c r="WRY58" s="406"/>
      <c r="WRZ58" s="406"/>
      <c r="WSA58" s="406"/>
      <c r="WSB58" s="406"/>
      <c r="WSC58" s="406"/>
      <c r="WSD58" s="406"/>
      <c r="WSE58" s="406"/>
      <c r="WSF58" s="406"/>
      <c r="WSG58" s="406"/>
      <c r="WSH58" s="406"/>
      <c r="WSI58" s="406"/>
      <c r="WSJ58" s="406"/>
      <c r="WSK58" s="406"/>
      <c r="WSL58" s="406"/>
      <c r="WSM58" s="406"/>
      <c r="WSN58" s="406"/>
      <c r="WSO58" s="406"/>
      <c r="WSP58" s="406"/>
      <c r="WSQ58" s="406"/>
      <c r="WSR58" s="406"/>
      <c r="WSS58" s="406"/>
      <c r="WST58" s="406"/>
      <c r="WSU58" s="406"/>
      <c r="WSV58" s="406"/>
      <c r="WSW58" s="406"/>
      <c r="WSX58" s="406"/>
      <c r="WSY58" s="406"/>
      <c r="WSZ58" s="406"/>
      <c r="WTA58" s="406"/>
      <c r="WTB58" s="406"/>
      <c r="WTC58" s="406"/>
      <c r="WTD58" s="406"/>
      <c r="WTE58" s="406"/>
      <c r="WTF58" s="406"/>
      <c r="WTG58" s="406"/>
      <c r="WTH58" s="406"/>
      <c r="WTI58" s="406"/>
      <c r="WTJ58" s="406"/>
      <c r="WTK58" s="406"/>
      <c r="WTL58" s="406"/>
      <c r="WTM58" s="406"/>
      <c r="WTN58" s="406"/>
      <c r="WTO58" s="406"/>
      <c r="WTP58" s="406"/>
      <c r="WTQ58" s="406"/>
      <c r="WTR58" s="406"/>
      <c r="WTS58" s="406"/>
      <c r="WTT58" s="406"/>
      <c r="WTU58" s="406"/>
      <c r="WTV58" s="406"/>
      <c r="WTW58" s="406"/>
      <c r="WTX58" s="406"/>
      <c r="WTY58" s="406"/>
      <c r="WTZ58" s="406"/>
      <c r="WUA58" s="406"/>
      <c r="WUB58" s="406"/>
      <c r="WUC58" s="406"/>
      <c r="WUD58" s="406"/>
      <c r="WUE58" s="406"/>
      <c r="WUF58" s="406"/>
      <c r="WUG58" s="406"/>
      <c r="WUH58" s="406"/>
      <c r="WUI58" s="406"/>
      <c r="WUJ58" s="406"/>
      <c r="WUK58" s="406"/>
      <c r="WUL58" s="406"/>
      <c r="WUM58" s="406"/>
      <c r="WUN58" s="406"/>
      <c r="WUO58" s="406"/>
      <c r="WUP58" s="406"/>
      <c r="WUQ58" s="406"/>
      <c r="WUR58" s="406"/>
      <c r="WUS58" s="406"/>
      <c r="WUT58" s="406"/>
      <c r="WUU58" s="406"/>
      <c r="WUV58" s="406"/>
      <c r="WUW58" s="406"/>
      <c r="WUX58" s="406"/>
      <c r="WUY58" s="406"/>
      <c r="WUZ58" s="406"/>
      <c r="WVA58" s="406"/>
      <c r="WVB58" s="406"/>
      <c r="WVC58" s="406"/>
      <c r="WVD58" s="406"/>
      <c r="WVE58" s="406"/>
      <c r="WVF58" s="406"/>
      <c r="WVG58" s="406"/>
      <c r="WVH58" s="406"/>
      <c r="WVI58" s="406"/>
      <c r="WVJ58" s="406"/>
      <c r="WVK58" s="406"/>
      <c r="WVL58" s="406"/>
      <c r="WVM58" s="406"/>
      <c r="WVN58" s="406"/>
      <c r="WVO58" s="406"/>
      <c r="WVP58" s="406"/>
      <c r="WVQ58" s="406"/>
      <c r="WVR58" s="406"/>
      <c r="WVS58" s="406"/>
      <c r="WVT58" s="406"/>
      <c r="WVU58" s="406"/>
      <c r="WVV58" s="406"/>
      <c r="WVW58" s="406"/>
      <c r="WVX58" s="406"/>
      <c r="WVY58" s="406"/>
      <c r="WVZ58" s="406"/>
      <c r="WWA58" s="406"/>
      <c r="WWB58" s="406"/>
      <c r="WWC58" s="406"/>
      <c r="WWD58" s="406"/>
      <c r="WWE58" s="406"/>
      <c r="WWF58" s="406"/>
      <c r="WWG58" s="406"/>
      <c r="WWH58" s="406"/>
      <c r="WWI58" s="406"/>
      <c r="WWJ58" s="406"/>
      <c r="WWK58" s="406"/>
      <c r="WWL58" s="406"/>
      <c r="WWM58" s="406"/>
      <c r="WWN58" s="406"/>
      <c r="WWO58" s="406"/>
      <c r="WWP58" s="406"/>
      <c r="WWQ58" s="406"/>
      <c r="WWR58" s="406"/>
      <c r="WWS58" s="406"/>
      <c r="WWT58" s="406"/>
      <c r="WWU58" s="406"/>
      <c r="WWV58" s="406"/>
      <c r="WWW58" s="406"/>
      <c r="WWX58" s="406"/>
      <c r="WWY58" s="406"/>
      <c r="WWZ58" s="406"/>
      <c r="WXA58" s="406"/>
      <c r="WXB58" s="406"/>
      <c r="WXC58" s="406"/>
      <c r="WXD58" s="406"/>
      <c r="WXE58" s="406"/>
      <c r="WXF58" s="406"/>
      <c r="WXG58" s="406"/>
      <c r="WXH58" s="406"/>
      <c r="WXI58" s="406"/>
      <c r="WXJ58" s="406"/>
      <c r="WXK58" s="406"/>
      <c r="WXL58" s="406"/>
      <c r="WXM58" s="406"/>
      <c r="WXN58" s="406"/>
      <c r="WXO58" s="406"/>
      <c r="WXP58" s="406"/>
      <c r="WXQ58" s="406"/>
      <c r="WXR58" s="406"/>
      <c r="WXS58" s="406"/>
      <c r="WXT58" s="406"/>
      <c r="WXU58" s="406"/>
      <c r="WXV58" s="406"/>
      <c r="WXW58" s="406"/>
      <c r="WXX58" s="406"/>
      <c r="WXY58" s="406"/>
      <c r="WXZ58" s="406"/>
      <c r="WYA58" s="406"/>
      <c r="WYB58" s="406"/>
      <c r="WYC58" s="406"/>
      <c r="WYD58" s="406"/>
      <c r="WYE58" s="406"/>
      <c r="WYF58" s="406"/>
      <c r="WYG58" s="406"/>
      <c r="WYH58" s="406"/>
      <c r="WYI58" s="406"/>
      <c r="WYJ58" s="406"/>
      <c r="WYK58" s="406"/>
      <c r="WYL58" s="406"/>
      <c r="WYM58" s="406"/>
      <c r="WYN58" s="406"/>
      <c r="WYO58" s="406"/>
      <c r="WYP58" s="406"/>
      <c r="WYQ58" s="406"/>
      <c r="WYR58" s="406"/>
      <c r="WYS58" s="406"/>
      <c r="WYT58" s="406"/>
      <c r="WYU58" s="406"/>
      <c r="WYV58" s="406"/>
      <c r="WYW58" s="406"/>
      <c r="WYX58" s="406"/>
      <c r="WYY58" s="406"/>
      <c r="WYZ58" s="406"/>
      <c r="WZA58" s="406"/>
      <c r="WZB58" s="406"/>
      <c r="WZC58" s="406"/>
      <c r="WZD58" s="406"/>
      <c r="WZE58" s="406"/>
      <c r="WZF58" s="406"/>
      <c r="WZG58" s="406"/>
      <c r="WZH58" s="406"/>
      <c r="WZI58" s="406"/>
      <c r="WZJ58" s="406"/>
      <c r="WZK58" s="406"/>
      <c r="WZL58" s="406"/>
      <c r="WZM58" s="406"/>
      <c r="WZN58" s="406"/>
      <c r="WZO58" s="406"/>
      <c r="WZP58" s="406"/>
      <c r="WZQ58" s="406"/>
      <c r="WZR58" s="406"/>
      <c r="WZS58" s="406"/>
      <c r="WZT58" s="406"/>
      <c r="WZU58" s="406"/>
      <c r="WZV58" s="406"/>
      <c r="WZW58" s="406"/>
      <c r="WZX58" s="406"/>
      <c r="WZY58" s="406"/>
      <c r="WZZ58" s="406"/>
      <c r="XAA58" s="406"/>
      <c r="XAB58" s="406"/>
      <c r="XAC58" s="406"/>
      <c r="XAD58" s="406"/>
      <c r="XAE58" s="406"/>
      <c r="XAF58" s="406"/>
      <c r="XAG58" s="406"/>
      <c r="XAH58" s="406"/>
      <c r="XAI58" s="406"/>
      <c r="XAJ58" s="406"/>
      <c r="XAK58" s="406"/>
      <c r="XAL58" s="406"/>
      <c r="XAM58" s="406"/>
      <c r="XAN58" s="406"/>
      <c r="XAO58" s="406"/>
      <c r="XAP58" s="406"/>
      <c r="XAQ58" s="406"/>
      <c r="XAR58" s="406"/>
      <c r="XAS58" s="406"/>
      <c r="XAT58" s="406"/>
      <c r="XAU58" s="406"/>
      <c r="XAV58" s="406"/>
      <c r="XAW58" s="406"/>
      <c r="XAX58" s="406"/>
      <c r="XAY58" s="406"/>
      <c r="XAZ58" s="406"/>
      <c r="XBA58" s="406"/>
      <c r="XBB58" s="406"/>
      <c r="XBC58" s="406"/>
      <c r="XBD58" s="406"/>
      <c r="XBE58" s="406"/>
      <c r="XBF58" s="406"/>
      <c r="XBG58" s="406"/>
      <c r="XBH58" s="406"/>
      <c r="XBI58" s="406"/>
      <c r="XBJ58" s="406"/>
      <c r="XBK58" s="406"/>
      <c r="XBL58" s="406"/>
      <c r="XBM58" s="406"/>
      <c r="XBN58" s="406"/>
      <c r="XBO58" s="406"/>
      <c r="XBP58" s="406"/>
      <c r="XBQ58" s="406"/>
      <c r="XBR58" s="406"/>
      <c r="XBS58" s="406"/>
      <c r="XBT58" s="406"/>
      <c r="XBU58" s="406"/>
      <c r="XBV58" s="406"/>
      <c r="XBW58" s="406"/>
      <c r="XBX58" s="406"/>
      <c r="XBY58" s="406"/>
      <c r="XBZ58" s="406"/>
      <c r="XCA58" s="406"/>
      <c r="XCB58" s="406"/>
      <c r="XCC58" s="406"/>
      <c r="XCD58" s="406"/>
      <c r="XCE58" s="406"/>
      <c r="XCF58" s="406"/>
      <c r="XCG58" s="406"/>
      <c r="XCH58" s="406"/>
      <c r="XCI58" s="406"/>
      <c r="XCJ58" s="406"/>
      <c r="XCK58" s="406"/>
      <c r="XCL58" s="406"/>
      <c r="XCM58" s="406"/>
      <c r="XCN58" s="406"/>
      <c r="XCO58" s="406"/>
      <c r="XCP58" s="406"/>
      <c r="XCQ58" s="406"/>
      <c r="XCR58" s="406"/>
      <c r="XCS58" s="406"/>
      <c r="XCT58" s="406"/>
      <c r="XCU58" s="406"/>
      <c r="XCV58" s="406"/>
      <c r="XCW58" s="406"/>
      <c r="XCX58" s="406"/>
      <c r="XCY58" s="406"/>
      <c r="XCZ58" s="406"/>
      <c r="XDA58" s="406"/>
      <c r="XDB58" s="406"/>
      <c r="XDC58" s="406"/>
      <c r="XDD58" s="406"/>
      <c r="XDE58" s="406"/>
      <c r="XDF58" s="406"/>
      <c r="XDG58" s="406"/>
      <c r="XDH58" s="406"/>
      <c r="XDI58" s="406"/>
      <c r="XDJ58" s="406"/>
      <c r="XDK58" s="406"/>
      <c r="XDL58" s="406"/>
      <c r="XDM58" s="406"/>
      <c r="XDN58" s="406"/>
      <c r="XDO58" s="406"/>
      <c r="XDP58" s="406"/>
      <c r="XDQ58" s="406"/>
      <c r="XDR58" s="406"/>
      <c r="XDS58" s="406"/>
      <c r="XDT58" s="406"/>
      <c r="XDU58" s="406"/>
      <c r="XDV58" s="406"/>
      <c r="XDW58" s="406"/>
      <c r="XDX58" s="406"/>
      <c r="XDY58" s="406"/>
      <c r="XDZ58" s="406"/>
      <c r="XEA58" s="406"/>
      <c r="XEB58" s="406"/>
      <c r="XEC58" s="406"/>
      <c r="XED58" s="406"/>
      <c r="XEE58" s="406"/>
      <c r="XEF58" s="406"/>
      <c r="XEG58" s="406"/>
      <c r="XEH58" s="406"/>
      <c r="XEI58" s="406"/>
      <c r="XEJ58" s="406"/>
      <c r="XEK58" s="406"/>
      <c r="XEL58" s="406"/>
      <c r="XEM58" s="406"/>
      <c r="XEN58" s="406"/>
      <c r="XEO58" s="406"/>
      <c r="XEP58" s="406"/>
      <c r="XEQ58" s="406"/>
      <c r="XER58" s="406"/>
      <c r="XES58" s="406"/>
      <c r="XET58" s="406"/>
      <c r="XEU58" s="406"/>
      <c r="XEV58" s="406"/>
      <c r="XEW58" s="406"/>
      <c r="XEX58" s="406"/>
      <c r="XEY58" s="406"/>
      <c r="XEZ58" s="406"/>
      <c r="XFA58" s="406"/>
      <c r="XFB58" s="406"/>
      <c r="XFC58" s="406"/>
      <c r="XFD58" s="406"/>
    </row>
    <row r="59" spans="1:16384" ht="17.25" customHeight="1">
      <c r="A59" s="406" t="s">
        <v>857</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6"/>
      <c r="AL59" s="406"/>
      <c r="AM59" s="406"/>
      <c r="AN59" s="406"/>
      <c r="AO59" s="406"/>
      <c r="AP59" s="406"/>
      <c r="AQ59" s="406"/>
      <c r="AR59" s="406"/>
      <c r="AS59" s="406"/>
      <c r="AT59" s="406"/>
      <c r="AU59" s="406"/>
      <c r="AV59" s="406"/>
      <c r="AW59" s="406"/>
      <c r="AX59" s="406"/>
      <c r="AY59" s="406"/>
      <c r="AZ59" s="406"/>
      <c r="BA59" s="406"/>
      <c r="BB59" s="406"/>
      <c r="BC59" s="406"/>
      <c r="BD59" s="406"/>
      <c r="BE59" s="406"/>
      <c r="BF59" s="406"/>
      <c r="BG59" s="406"/>
      <c r="BH59" s="406"/>
      <c r="BI59" s="406"/>
      <c r="BJ59" s="406"/>
      <c r="BK59" s="406"/>
      <c r="BL59" s="406"/>
      <c r="BM59" s="406"/>
      <c r="BN59" s="406"/>
      <c r="BO59" s="406"/>
      <c r="BP59" s="406"/>
      <c r="BQ59" s="406"/>
      <c r="BR59" s="406"/>
      <c r="BS59" s="406"/>
      <c r="BT59" s="406"/>
      <c r="BU59" s="406"/>
      <c r="BV59" s="406"/>
      <c r="BW59" s="406"/>
      <c r="BX59" s="406"/>
      <c r="BY59" s="406"/>
      <c r="BZ59" s="406"/>
      <c r="CA59" s="406"/>
      <c r="CB59" s="406"/>
      <c r="CC59" s="406"/>
      <c r="CD59" s="406"/>
      <c r="CE59" s="406"/>
      <c r="CF59" s="406"/>
      <c r="CG59" s="406"/>
      <c r="CH59" s="406"/>
      <c r="CI59" s="406"/>
      <c r="CJ59" s="406"/>
      <c r="CK59" s="406"/>
      <c r="CL59" s="406"/>
      <c r="CM59" s="406"/>
      <c r="CN59" s="406"/>
      <c r="CO59" s="406"/>
      <c r="CP59" s="406"/>
      <c r="CQ59" s="406"/>
      <c r="CR59" s="406"/>
      <c r="CS59" s="406"/>
      <c r="CT59" s="406"/>
      <c r="CU59" s="406"/>
      <c r="CV59" s="406"/>
      <c r="CW59" s="406"/>
      <c r="CX59" s="406"/>
      <c r="CY59" s="406"/>
      <c r="CZ59" s="406"/>
      <c r="DA59" s="406"/>
      <c r="DB59" s="406"/>
      <c r="DC59" s="406"/>
      <c r="DD59" s="406"/>
      <c r="DE59" s="406"/>
      <c r="DF59" s="406"/>
      <c r="DG59" s="406"/>
      <c r="DH59" s="406"/>
      <c r="DI59" s="406"/>
      <c r="DJ59" s="406"/>
      <c r="DK59" s="406"/>
      <c r="DL59" s="406"/>
      <c r="DM59" s="406"/>
      <c r="DN59" s="406"/>
      <c r="DO59" s="406"/>
      <c r="DP59" s="406"/>
      <c r="DQ59" s="406"/>
      <c r="DR59" s="406"/>
      <c r="DS59" s="406"/>
      <c r="DT59" s="406"/>
      <c r="DU59" s="406"/>
      <c r="DV59" s="406"/>
      <c r="DW59" s="406"/>
      <c r="DX59" s="406"/>
      <c r="DY59" s="406"/>
      <c r="DZ59" s="406"/>
      <c r="EA59" s="406"/>
      <c r="EB59" s="406"/>
      <c r="EC59" s="406"/>
      <c r="ED59" s="406"/>
      <c r="EE59" s="406"/>
      <c r="EF59" s="406"/>
      <c r="EG59" s="406"/>
      <c r="EH59" s="406"/>
      <c r="EI59" s="406"/>
      <c r="EJ59" s="406"/>
      <c r="EK59" s="406"/>
      <c r="EL59" s="406"/>
      <c r="EM59" s="406"/>
      <c r="EN59" s="406"/>
      <c r="EO59" s="406"/>
      <c r="EP59" s="406"/>
      <c r="EQ59" s="406"/>
      <c r="ER59" s="406"/>
      <c r="ES59" s="406"/>
      <c r="ET59" s="406"/>
      <c r="EU59" s="406"/>
      <c r="EV59" s="406"/>
      <c r="EW59" s="406"/>
      <c r="EX59" s="406"/>
      <c r="EY59" s="406"/>
      <c r="EZ59" s="406"/>
      <c r="FA59" s="406"/>
      <c r="FB59" s="406"/>
      <c r="FC59" s="406"/>
      <c r="FD59" s="406"/>
      <c r="FE59" s="406"/>
      <c r="FF59" s="406"/>
      <c r="FG59" s="406"/>
      <c r="FH59" s="406"/>
      <c r="FI59" s="406"/>
      <c r="FJ59" s="406"/>
      <c r="FK59" s="406"/>
      <c r="FL59" s="406"/>
      <c r="FM59" s="406"/>
      <c r="FN59" s="406"/>
      <c r="FO59" s="406"/>
      <c r="FP59" s="406"/>
      <c r="FQ59" s="406"/>
      <c r="FR59" s="406"/>
      <c r="FS59" s="406"/>
      <c r="FT59" s="406"/>
      <c r="FU59" s="406"/>
      <c r="FV59" s="406"/>
      <c r="FW59" s="406"/>
      <c r="FX59" s="406"/>
      <c r="FY59" s="406"/>
      <c r="FZ59" s="406"/>
      <c r="GA59" s="406"/>
      <c r="GB59" s="406"/>
      <c r="GC59" s="406"/>
      <c r="GD59" s="406"/>
      <c r="GE59" s="406"/>
      <c r="GF59" s="406"/>
      <c r="GG59" s="406"/>
      <c r="GH59" s="406"/>
      <c r="GI59" s="406"/>
      <c r="GJ59" s="406"/>
      <c r="GK59" s="406"/>
      <c r="GL59" s="406"/>
      <c r="GM59" s="406"/>
      <c r="GN59" s="406"/>
      <c r="GO59" s="406"/>
      <c r="GP59" s="406"/>
      <c r="GQ59" s="406"/>
      <c r="GR59" s="406"/>
      <c r="GS59" s="406"/>
      <c r="GT59" s="406"/>
      <c r="GU59" s="406"/>
      <c r="GV59" s="406"/>
      <c r="GW59" s="406"/>
      <c r="GX59" s="406"/>
      <c r="GY59" s="406"/>
      <c r="GZ59" s="406"/>
      <c r="HA59" s="406"/>
      <c r="HB59" s="406"/>
      <c r="HC59" s="406"/>
      <c r="HD59" s="406"/>
      <c r="HE59" s="406"/>
      <c r="HF59" s="406"/>
      <c r="HG59" s="406"/>
      <c r="HH59" s="406"/>
      <c r="HI59" s="406"/>
      <c r="HJ59" s="406"/>
      <c r="HK59" s="406"/>
      <c r="HL59" s="406"/>
      <c r="HM59" s="406"/>
      <c r="HN59" s="406"/>
      <c r="HO59" s="406"/>
      <c r="HP59" s="406"/>
      <c r="HQ59" s="406"/>
      <c r="HR59" s="406"/>
      <c r="HS59" s="406"/>
      <c r="HT59" s="406"/>
      <c r="HU59" s="406"/>
      <c r="HV59" s="406"/>
      <c r="HW59" s="406"/>
      <c r="HX59" s="406"/>
      <c r="HY59" s="406"/>
      <c r="HZ59" s="406"/>
      <c r="IA59" s="406"/>
      <c r="IB59" s="406"/>
      <c r="IC59" s="406"/>
      <c r="ID59" s="406"/>
      <c r="IE59" s="406"/>
      <c r="IF59" s="406"/>
      <c r="IG59" s="406"/>
      <c r="IH59" s="406"/>
      <c r="II59" s="406"/>
      <c r="IJ59" s="406"/>
      <c r="IK59" s="406"/>
      <c r="IL59" s="406"/>
      <c r="IM59" s="406"/>
      <c r="IN59" s="406"/>
      <c r="IO59" s="406"/>
      <c r="IP59" s="406"/>
      <c r="IQ59" s="406"/>
      <c r="IR59" s="406"/>
      <c r="IS59" s="406"/>
      <c r="IT59" s="406"/>
      <c r="IU59" s="406"/>
      <c r="IV59" s="406"/>
      <c r="IW59" s="406"/>
      <c r="IX59" s="406"/>
      <c r="IY59" s="406"/>
      <c r="IZ59" s="406"/>
      <c r="JA59" s="406"/>
      <c r="JB59" s="406"/>
      <c r="JC59" s="406"/>
      <c r="JD59" s="406"/>
      <c r="JE59" s="406"/>
      <c r="JF59" s="406"/>
      <c r="JG59" s="406"/>
      <c r="JH59" s="406"/>
      <c r="JI59" s="406"/>
      <c r="JJ59" s="406"/>
      <c r="JK59" s="406"/>
      <c r="JL59" s="406"/>
      <c r="JM59" s="406"/>
      <c r="JN59" s="406"/>
      <c r="JO59" s="406"/>
      <c r="JP59" s="406"/>
      <c r="JQ59" s="406"/>
      <c r="JR59" s="406"/>
      <c r="JS59" s="406"/>
      <c r="JT59" s="406"/>
      <c r="JU59" s="406"/>
      <c r="JV59" s="406"/>
      <c r="JW59" s="406"/>
      <c r="JX59" s="406"/>
      <c r="JY59" s="406"/>
      <c r="JZ59" s="406"/>
      <c r="KA59" s="406"/>
      <c r="KB59" s="406"/>
      <c r="KC59" s="406"/>
      <c r="KD59" s="406"/>
      <c r="KE59" s="406"/>
      <c r="KF59" s="406"/>
      <c r="KG59" s="406"/>
      <c r="KH59" s="406"/>
      <c r="KI59" s="406"/>
      <c r="KJ59" s="406"/>
      <c r="KK59" s="406"/>
      <c r="KL59" s="406"/>
      <c r="KM59" s="406"/>
      <c r="KN59" s="406"/>
      <c r="KO59" s="406"/>
      <c r="KP59" s="406"/>
      <c r="KQ59" s="406"/>
      <c r="KR59" s="406"/>
      <c r="KS59" s="406"/>
      <c r="KT59" s="406"/>
      <c r="KU59" s="406"/>
      <c r="KV59" s="406"/>
      <c r="KW59" s="406"/>
      <c r="KX59" s="406"/>
      <c r="KY59" s="406"/>
      <c r="KZ59" s="406"/>
      <c r="LA59" s="406"/>
      <c r="LB59" s="406"/>
      <c r="LC59" s="406"/>
      <c r="LD59" s="406"/>
      <c r="LE59" s="406"/>
      <c r="LF59" s="406"/>
      <c r="LG59" s="406"/>
      <c r="LH59" s="406"/>
      <c r="LI59" s="406"/>
      <c r="LJ59" s="406"/>
      <c r="LK59" s="406"/>
      <c r="LL59" s="406"/>
      <c r="LM59" s="406"/>
      <c r="LN59" s="406"/>
      <c r="LO59" s="406"/>
      <c r="LP59" s="406"/>
      <c r="LQ59" s="406"/>
      <c r="LR59" s="406"/>
      <c r="LS59" s="406"/>
      <c r="LT59" s="406"/>
      <c r="LU59" s="406"/>
      <c r="LV59" s="406"/>
      <c r="LW59" s="406"/>
      <c r="LX59" s="406"/>
      <c r="LY59" s="406"/>
      <c r="LZ59" s="406"/>
      <c r="MA59" s="406"/>
      <c r="MB59" s="406"/>
      <c r="MC59" s="406"/>
      <c r="MD59" s="406"/>
      <c r="ME59" s="406"/>
      <c r="MF59" s="406"/>
      <c r="MG59" s="406"/>
      <c r="MH59" s="406"/>
      <c r="MI59" s="406"/>
      <c r="MJ59" s="406"/>
      <c r="MK59" s="406"/>
      <c r="ML59" s="406"/>
      <c r="MM59" s="406"/>
      <c r="MN59" s="406"/>
      <c r="MO59" s="406"/>
      <c r="MP59" s="406"/>
      <c r="MQ59" s="406"/>
      <c r="MR59" s="406"/>
      <c r="MS59" s="406"/>
      <c r="MT59" s="406"/>
      <c r="MU59" s="406"/>
      <c r="MV59" s="406"/>
      <c r="MW59" s="406"/>
      <c r="MX59" s="406"/>
      <c r="MY59" s="406"/>
      <c r="MZ59" s="406"/>
      <c r="NA59" s="406"/>
      <c r="NB59" s="406"/>
      <c r="NC59" s="406"/>
      <c r="ND59" s="406"/>
      <c r="NE59" s="406"/>
      <c r="NF59" s="406"/>
      <c r="NG59" s="406"/>
      <c r="NH59" s="406"/>
      <c r="NI59" s="406"/>
      <c r="NJ59" s="406"/>
      <c r="NK59" s="406"/>
      <c r="NL59" s="406"/>
      <c r="NM59" s="406"/>
      <c r="NN59" s="406"/>
      <c r="NO59" s="406"/>
      <c r="NP59" s="406"/>
      <c r="NQ59" s="406"/>
      <c r="NR59" s="406"/>
      <c r="NS59" s="406"/>
      <c r="NT59" s="406"/>
      <c r="NU59" s="406"/>
      <c r="NV59" s="406"/>
      <c r="NW59" s="406"/>
      <c r="NX59" s="406"/>
      <c r="NY59" s="406"/>
      <c r="NZ59" s="406"/>
      <c r="OA59" s="406"/>
      <c r="OB59" s="406"/>
      <c r="OC59" s="406"/>
      <c r="OD59" s="406"/>
      <c r="OE59" s="406"/>
      <c r="OF59" s="406"/>
      <c r="OG59" s="406"/>
      <c r="OH59" s="406"/>
      <c r="OI59" s="406"/>
      <c r="OJ59" s="406"/>
      <c r="OK59" s="406"/>
      <c r="OL59" s="406"/>
      <c r="OM59" s="406"/>
      <c r="ON59" s="406"/>
      <c r="OO59" s="406"/>
      <c r="OP59" s="406"/>
      <c r="OQ59" s="406"/>
      <c r="OR59" s="406"/>
      <c r="OS59" s="406"/>
      <c r="OT59" s="406"/>
      <c r="OU59" s="406"/>
      <c r="OV59" s="406"/>
      <c r="OW59" s="406"/>
      <c r="OX59" s="406"/>
      <c r="OY59" s="406"/>
      <c r="OZ59" s="406"/>
      <c r="PA59" s="406"/>
      <c r="PB59" s="406"/>
      <c r="PC59" s="406"/>
      <c r="PD59" s="406"/>
      <c r="PE59" s="406"/>
      <c r="PF59" s="406"/>
      <c r="PG59" s="406"/>
      <c r="PH59" s="406"/>
      <c r="PI59" s="406"/>
      <c r="PJ59" s="406"/>
      <c r="PK59" s="406"/>
      <c r="PL59" s="406"/>
      <c r="PM59" s="406"/>
      <c r="PN59" s="406"/>
      <c r="PO59" s="406"/>
      <c r="PP59" s="406"/>
      <c r="PQ59" s="406"/>
      <c r="PR59" s="406"/>
      <c r="PS59" s="406"/>
      <c r="PT59" s="406"/>
      <c r="PU59" s="406"/>
      <c r="PV59" s="406"/>
      <c r="PW59" s="406"/>
      <c r="PX59" s="406"/>
      <c r="PY59" s="406"/>
      <c r="PZ59" s="406"/>
      <c r="QA59" s="406"/>
      <c r="QB59" s="406"/>
      <c r="QC59" s="406"/>
      <c r="QD59" s="406"/>
      <c r="QE59" s="406"/>
      <c r="QF59" s="406"/>
      <c r="QG59" s="406"/>
      <c r="QH59" s="406"/>
      <c r="QI59" s="406"/>
      <c r="QJ59" s="406"/>
      <c r="QK59" s="406"/>
      <c r="QL59" s="406"/>
      <c r="QM59" s="406"/>
      <c r="QN59" s="406"/>
      <c r="QO59" s="406"/>
      <c r="QP59" s="406"/>
      <c r="QQ59" s="406"/>
      <c r="QR59" s="406"/>
      <c r="QS59" s="406"/>
      <c r="QT59" s="406"/>
      <c r="QU59" s="406"/>
      <c r="QV59" s="406"/>
      <c r="QW59" s="406"/>
      <c r="QX59" s="406"/>
      <c r="QY59" s="406"/>
      <c r="QZ59" s="406"/>
      <c r="RA59" s="406"/>
      <c r="RB59" s="406"/>
      <c r="RC59" s="406"/>
      <c r="RD59" s="406"/>
      <c r="RE59" s="406"/>
      <c r="RF59" s="406"/>
      <c r="RG59" s="406"/>
      <c r="RH59" s="406"/>
      <c r="RI59" s="406"/>
      <c r="RJ59" s="406"/>
      <c r="RK59" s="406"/>
      <c r="RL59" s="406"/>
      <c r="RM59" s="406"/>
      <c r="RN59" s="406"/>
      <c r="RO59" s="406"/>
      <c r="RP59" s="406"/>
      <c r="RQ59" s="406"/>
      <c r="RR59" s="406"/>
      <c r="RS59" s="406"/>
      <c r="RT59" s="406"/>
      <c r="RU59" s="406"/>
      <c r="RV59" s="406"/>
      <c r="RW59" s="406"/>
      <c r="RX59" s="406"/>
      <c r="RY59" s="406"/>
      <c r="RZ59" s="406"/>
      <c r="SA59" s="406"/>
      <c r="SB59" s="406"/>
      <c r="SC59" s="406"/>
      <c r="SD59" s="406"/>
      <c r="SE59" s="406"/>
      <c r="SF59" s="406"/>
      <c r="SG59" s="406"/>
      <c r="SH59" s="406"/>
      <c r="SI59" s="406"/>
      <c r="SJ59" s="406"/>
      <c r="SK59" s="406"/>
      <c r="SL59" s="406"/>
      <c r="SM59" s="406"/>
      <c r="SN59" s="406"/>
      <c r="SO59" s="406"/>
      <c r="SP59" s="406"/>
      <c r="SQ59" s="406"/>
      <c r="SR59" s="406"/>
      <c r="SS59" s="406"/>
      <c r="ST59" s="406"/>
      <c r="SU59" s="406"/>
      <c r="SV59" s="406"/>
      <c r="SW59" s="406"/>
      <c r="SX59" s="406"/>
      <c r="SY59" s="406"/>
      <c r="SZ59" s="406"/>
      <c r="TA59" s="406"/>
      <c r="TB59" s="406"/>
      <c r="TC59" s="406"/>
      <c r="TD59" s="406"/>
      <c r="TE59" s="406"/>
      <c r="TF59" s="406"/>
      <c r="TG59" s="406"/>
      <c r="TH59" s="406"/>
      <c r="TI59" s="406"/>
      <c r="TJ59" s="406"/>
      <c r="TK59" s="406"/>
      <c r="TL59" s="406"/>
      <c r="TM59" s="406"/>
      <c r="TN59" s="406"/>
      <c r="TO59" s="406"/>
      <c r="TP59" s="406"/>
      <c r="TQ59" s="406"/>
      <c r="TR59" s="406"/>
      <c r="TS59" s="406"/>
      <c r="TT59" s="406"/>
      <c r="TU59" s="406"/>
      <c r="TV59" s="406"/>
      <c r="TW59" s="406"/>
      <c r="TX59" s="406"/>
      <c r="TY59" s="406"/>
      <c r="TZ59" s="406"/>
      <c r="UA59" s="406"/>
      <c r="UB59" s="406"/>
      <c r="UC59" s="406"/>
      <c r="UD59" s="406"/>
      <c r="UE59" s="406"/>
      <c r="UF59" s="406"/>
      <c r="UG59" s="406"/>
      <c r="UH59" s="406"/>
      <c r="UI59" s="406"/>
      <c r="UJ59" s="406"/>
      <c r="UK59" s="406"/>
      <c r="UL59" s="406"/>
      <c r="UM59" s="406"/>
      <c r="UN59" s="406"/>
      <c r="UO59" s="406"/>
      <c r="UP59" s="406"/>
      <c r="UQ59" s="406"/>
      <c r="UR59" s="406"/>
      <c r="US59" s="406"/>
      <c r="UT59" s="406"/>
      <c r="UU59" s="406"/>
      <c r="UV59" s="406"/>
      <c r="UW59" s="406"/>
      <c r="UX59" s="406"/>
      <c r="UY59" s="406"/>
      <c r="UZ59" s="406"/>
      <c r="VA59" s="406"/>
      <c r="VB59" s="406"/>
      <c r="VC59" s="406"/>
      <c r="VD59" s="406"/>
      <c r="VE59" s="406"/>
      <c r="VF59" s="406"/>
      <c r="VG59" s="406"/>
      <c r="VH59" s="406"/>
      <c r="VI59" s="406"/>
      <c r="VJ59" s="406"/>
      <c r="VK59" s="406"/>
      <c r="VL59" s="406"/>
      <c r="VM59" s="406"/>
      <c r="VN59" s="406"/>
      <c r="VO59" s="406"/>
      <c r="VP59" s="406"/>
      <c r="VQ59" s="406"/>
      <c r="VR59" s="406"/>
      <c r="VS59" s="406"/>
      <c r="VT59" s="406"/>
      <c r="VU59" s="406"/>
      <c r="VV59" s="406"/>
      <c r="VW59" s="406"/>
      <c r="VX59" s="406"/>
      <c r="VY59" s="406"/>
      <c r="VZ59" s="406"/>
      <c r="WA59" s="406"/>
      <c r="WB59" s="406"/>
      <c r="WC59" s="406"/>
      <c r="WD59" s="406"/>
      <c r="WE59" s="406"/>
      <c r="WF59" s="406"/>
      <c r="WG59" s="406"/>
      <c r="WH59" s="406"/>
      <c r="WI59" s="406"/>
      <c r="WJ59" s="406"/>
      <c r="WK59" s="406"/>
      <c r="WL59" s="406"/>
      <c r="WM59" s="406"/>
      <c r="WN59" s="406"/>
      <c r="WO59" s="406"/>
      <c r="WP59" s="406"/>
      <c r="WQ59" s="406"/>
      <c r="WR59" s="406"/>
      <c r="WS59" s="406"/>
      <c r="WT59" s="406"/>
      <c r="WU59" s="406"/>
      <c r="WV59" s="406"/>
      <c r="WW59" s="406"/>
      <c r="WX59" s="406"/>
      <c r="WY59" s="406"/>
      <c r="WZ59" s="406"/>
      <c r="XA59" s="406"/>
      <c r="XB59" s="406"/>
      <c r="XC59" s="406"/>
      <c r="XD59" s="406"/>
      <c r="XE59" s="406"/>
      <c r="XF59" s="406"/>
      <c r="XG59" s="406"/>
      <c r="XH59" s="406"/>
      <c r="XI59" s="406"/>
      <c r="XJ59" s="406"/>
      <c r="XK59" s="406"/>
      <c r="XL59" s="406"/>
      <c r="XM59" s="406"/>
      <c r="XN59" s="406"/>
      <c r="XO59" s="406"/>
      <c r="XP59" s="406"/>
      <c r="XQ59" s="406"/>
      <c r="XR59" s="406"/>
      <c r="XS59" s="406"/>
      <c r="XT59" s="406"/>
      <c r="XU59" s="406"/>
      <c r="XV59" s="406"/>
      <c r="XW59" s="406"/>
      <c r="XX59" s="406"/>
      <c r="XY59" s="406"/>
      <c r="XZ59" s="406"/>
      <c r="YA59" s="406"/>
      <c r="YB59" s="406"/>
      <c r="YC59" s="406"/>
      <c r="YD59" s="406"/>
      <c r="YE59" s="406"/>
      <c r="YF59" s="406"/>
      <c r="YG59" s="406"/>
      <c r="YH59" s="406"/>
      <c r="YI59" s="406"/>
      <c r="YJ59" s="406"/>
      <c r="YK59" s="406"/>
      <c r="YL59" s="406"/>
      <c r="YM59" s="406"/>
      <c r="YN59" s="406"/>
      <c r="YO59" s="406"/>
      <c r="YP59" s="406"/>
      <c r="YQ59" s="406"/>
      <c r="YR59" s="406"/>
      <c r="YS59" s="406"/>
      <c r="YT59" s="406"/>
      <c r="YU59" s="406"/>
      <c r="YV59" s="406"/>
      <c r="YW59" s="406"/>
      <c r="YX59" s="406"/>
      <c r="YY59" s="406"/>
      <c r="YZ59" s="406"/>
      <c r="ZA59" s="406"/>
      <c r="ZB59" s="406"/>
      <c r="ZC59" s="406"/>
      <c r="ZD59" s="406"/>
      <c r="ZE59" s="406"/>
      <c r="ZF59" s="406"/>
      <c r="ZG59" s="406"/>
      <c r="ZH59" s="406"/>
      <c r="ZI59" s="406"/>
      <c r="ZJ59" s="406"/>
      <c r="ZK59" s="406"/>
      <c r="ZL59" s="406"/>
      <c r="ZM59" s="406"/>
      <c r="ZN59" s="406"/>
      <c r="ZO59" s="406"/>
      <c r="ZP59" s="406"/>
      <c r="ZQ59" s="406"/>
      <c r="ZR59" s="406"/>
      <c r="ZS59" s="406"/>
      <c r="ZT59" s="406"/>
      <c r="ZU59" s="406"/>
      <c r="ZV59" s="406"/>
      <c r="ZW59" s="406"/>
      <c r="ZX59" s="406"/>
      <c r="ZY59" s="406"/>
      <c r="ZZ59" s="406"/>
      <c r="AAA59" s="406"/>
      <c r="AAB59" s="406"/>
      <c r="AAC59" s="406"/>
      <c r="AAD59" s="406"/>
      <c r="AAE59" s="406"/>
      <c r="AAF59" s="406"/>
      <c r="AAG59" s="406"/>
      <c r="AAH59" s="406"/>
      <c r="AAI59" s="406"/>
      <c r="AAJ59" s="406"/>
      <c r="AAK59" s="406"/>
      <c r="AAL59" s="406"/>
      <c r="AAM59" s="406"/>
      <c r="AAN59" s="406"/>
      <c r="AAO59" s="406"/>
      <c r="AAP59" s="406"/>
      <c r="AAQ59" s="406"/>
      <c r="AAR59" s="406"/>
      <c r="AAS59" s="406"/>
      <c r="AAT59" s="406"/>
      <c r="AAU59" s="406"/>
      <c r="AAV59" s="406"/>
      <c r="AAW59" s="406"/>
      <c r="AAX59" s="406"/>
      <c r="AAY59" s="406"/>
      <c r="AAZ59" s="406"/>
      <c r="ABA59" s="406"/>
      <c r="ABB59" s="406"/>
      <c r="ABC59" s="406"/>
      <c r="ABD59" s="406"/>
      <c r="ABE59" s="406"/>
      <c r="ABF59" s="406"/>
      <c r="ABG59" s="406"/>
      <c r="ABH59" s="406"/>
      <c r="ABI59" s="406"/>
      <c r="ABJ59" s="406"/>
      <c r="ABK59" s="406"/>
      <c r="ABL59" s="406"/>
      <c r="ABM59" s="406"/>
      <c r="ABN59" s="406"/>
      <c r="ABO59" s="406"/>
      <c r="ABP59" s="406"/>
      <c r="ABQ59" s="406"/>
      <c r="ABR59" s="406"/>
      <c r="ABS59" s="406"/>
      <c r="ABT59" s="406"/>
      <c r="ABU59" s="406"/>
      <c r="ABV59" s="406"/>
      <c r="ABW59" s="406"/>
      <c r="ABX59" s="406"/>
      <c r="ABY59" s="406"/>
      <c r="ABZ59" s="406"/>
      <c r="ACA59" s="406"/>
      <c r="ACB59" s="406"/>
      <c r="ACC59" s="406"/>
      <c r="ACD59" s="406"/>
      <c r="ACE59" s="406"/>
      <c r="ACF59" s="406"/>
      <c r="ACG59" s="406"/>
      <c r="ACH59" s="406"/>
      <c r="ACI59" s="406"/>
      <c r="ACJ59" s="406"/>
      <c r="ACK59" s="406"/>
      <c r="ACL59" s="406"/>
      <c r="ACM59" s="406"/>
      <c r="ACN59" s="406"/>
      <c r="ACO59" s="406"/>
      <c r="ACP59" s="406"/>
      <c r="ACQ59" s="406"/>
      <c r="ACR59" s="406"/>
      <c r="ACS59" s="406"/>
      <c r="ACT59" s="406"/>
      <c r="ACU59" s="406"/>
      <c r="ACV59" s="406"/>
      <c r="ACW59" s="406"/>
      <c r="ACX59" s="406"/>
      <c r="ACY59" s="406"/>
      <c r="ACZ59" s="406"/>
      <c r="ADA59" s="406"/>
      <c r="ADB59" s="406"/>
      <c r="ADC59" s="406"/>
      <c r="ADD59" s="406"/>
      <c r="ADE59" s="406"/>
      <c r="ADF59" s="406"/>
      <c r="ADG59" s="406"/>
      <c r="ADH59" s="406"/>
      <c r="ADI59" s="406"/>
      <c r="ADJ59" s="406"/>
      <c r="ADK59" s="406"/>
      <c r="ADL59" s="406"/>
      <c r="ADM59" s="406"/>
      <c r="ADN59" s="406"/>
      <c r="ADO59" s="406"/>
      <c r="ADP59" s="406"/>
      <c r="ADQ59" s="406"/>
      <c r="ADR59" s="406"/>
      <c r="ADS59" s="406"/>
      <c r="ADT59" s="406"/>
      <c r="ADU59" s="406"/>
      <c r="ADV59" s="406"/>
      <c r="ADW59" s="406"/>
      <c r="ADX59" s="406"/>
      <c r="ADY59" s="406"/>
      <c r="ADZ59" s="406"/>
      <c r="AEA59" s="406"/>
      <c r="AEB59" s="406"/>
      <c r="AEC59" s="406"/>
      <c r="AED59" s="406"/>
      <c r="AEE59" s="406"/>
      <c r="AEF59" s="406"/>
      <c r="AEG59" s="406"/>
      <c r="AEH59" s="406"/>
      <c r="AEI59" s="406"/>
      <c r="AEJ59" s="406"/>
      <c r="AEK59" s="406"/>
      <c r="AEL59" s="406"/>
      <c r="AEM59" s="406"/>
      <c r="AEN59" s="406"/>
      <c r="AEO59" s="406"/>
      <c r="AEP59" s="406"/>
      <c r="AEQ59" s="406"/>
      <c r="AER59" s="406"/>
      <c r="AES59" s="406"/>
      <c r="AET59" s="406"/>
      <c r="AEU59" s="406"/>
      <c r="AEV59" s="406"/>
      <c r="AEW59" s="406"/>
      <c r="AEX59" s="406"/>
      <c r="AEY59" s="406"/>
      <c r="AEZ59" s="406"/>
      <c r="AFA59" s="406"/>
      <c r="AFB59" s="406"/>
      <c r="AFC59" s="406"/>
      <c r="AFD59" s="406"/>
      <c r="AFE59" s="406"/>
      <c r="AFF59" s="406"/>
      <c r="AFG59" s="406"/>
      <c r="AFH59" s="406"/>
      <c r="AFI59" s="406"/>
      <c r="AFJ59" s="406"/>
      <c r="AFK59" s="406"/>
      <c r="AFL59" s="406"/>
      <c r="AFM59" s="406"/>
      <c r="AFN59" s="406"/>
      <c r="AFO59" s="406"/>
      <c r="AFP59" s="406"/>
      <c r="AFQ59" s="406"/>
      <c r="AFR59" s="406"/>
      <c r="AFS59" s="406"/>
      <c r="AFT59" s="406"/>
      <c r="AFU59" s="406"/>
      <c r="AFV59" s="406"/>
      <c r="AFW59" s="406"/>
      <c r="AFX59" s="406"/>
      <c r="AFY59" s="406"/>
      <c r="AFZ59" s="406"/>
      <c r="AGA59" s="406"/>
      <c r="AGB59" s="406"/>
      <c r="AGC59" s="406"/>
      <c r="AGD59" s="406"/>
      <c r="AGE59" s="406"/>
      <c r="AGF59" s="406"/>
      <c r="AGG59" s="406"/>
      <c r="AGH59" s="406"/>
      <c r="AGI59" s="406"/>
      <c r="AGJ59" s="406"/>
      <c r="AGK59" s="406"/>
      <c r="AGL59" s="406"/>
      <c r="AGM59" s="406"/>
      <c r="AGN59" s="406"/>
      <c r="AGO59" s="406"/>
      <c r="AGP59" s="406"/>
      <c r="AGQ59" s="406"/>
      <c r="AGR59" s="406"/>
      <c r="AGS59" s="406"/>
      <c r="AGT59" s="406"/>
      <c r="AGU59" s="406"/>
      <c r="AGV59" s="406"/>
      <c r="AGW59" s="406"/>
      <c r="AGX59" s="406"/>
      <c r="AGY59" s="406"/>
      <c r="AGZ59" s="406"/>
      <c r="AHA59" s="406"/>
      <c r="AHB59" s="406"/>
      <c r="AHC59" s="406"/>
      <c r="AHD59" s="406"/>
      <c r="AHE59" s="406"/>
      <c r="AHF59" s="406"/>
      <c r="AHG59" s="406"/>
      <c r="AHH59" s="406"/>
      <c r="AHI59" s="406"/>
      <c r="AHJ59" s="406"/>
      <c r="AHK59" s="406"/>
      <c r="AHL59" s="406"/>
      <c r="AHM59" s="406"/>
      <c r="AHN59" s="406"/>
      <c r="AHO59" s="406"/>
      <c r="AHP59" s="406"/>
      <c r="AHQ59" s="406"/>
      <c r="AHR59" s="406"/>
      <c r="AHS59" s="406"/>
      <c r="AHT59" s="406"/>
      <c r="AHU59" s="406"/>
      <c r="AHV59" s="406"/>
      <c r="AHW59" s="406"/>
      <c r="AHX59" s="406"/>
      <c r="AHY59" s="406"/>
      <c r="AHZ59" s="406"/>
      <c r="AIA59" s="406"/>
      <c r="AIB59" s="406"/>
      <c r="AIC59" s="406"/>
      <c r="AID59" s="406"/>
      <c r="AIE59" s="406"/>
      <c r="AIF59" s="406"/>
      <c r="AIG59" s="406"/>
      <c r="AIH59" s="406"/>
      <c r="AII59" s="406"/>
      <c r="AIJ59" s="406"/>
      <c r="AIK59" s="406"/>
      <c r="AIL59" s="406"/>
      <c r="AIM59" s="406"/>
      <c r="AIN59" s="406"/>
      <c r="AIO59" s="406"/>
      <c r="AIP59" s="406"/>
      <c r="AIQ59" s="406"/>
      <c r="AIR59" s="406"/>
      <c r="AIS59" s="406"/>
      <c r="AIT59" s="406"/>
      <c r="AIU59" s="406"/>
      <c r="AIV59" s="406"/>
      <c r="AIW59" s="406"/>
      <c r="AIX59" s="406"/>
      <c r="AIY59" s="406"/>
      <c r="AIZ59" s="406"/>
      <c r="AJA59" s="406"/>
      <c r="AJB59" s="406"/>
      <c r="AJC59" s="406"/>
      <c r="AJD59" s="406"/>
      <c r="AJE59" s="406"/>
      <c r="AJF59" s="406"/>
      <c r="AJG59" s="406"/>
      <c r="AJH59" s="406"/>
      <c r="AJI59" s="406"/>
      <c r="AJJ59" s="406"/>
      <c r="AJK59" s="406"/>
      <c r="AJL59" s="406"/>
      <c r="AJM59" s="406"/>
      <c r="AJN59" s="406"/>
      <c r="AJO59" s="406"/>
      <c r="AJP59" s="406"/>
      <c r="AJQ59" s="406"/>
      <c r="AJR59" s="406"/>
      <c r="AJS59" s="406"/>
      <c r="AJT59" s="406"/>
      <c r="AJU59" s="406"/>
      <c r="AJV59" s="406"/>
      <c r="AJW59" s="406"/>
      <c r="AJX59" s="406"/>
      <c r="AJY59" s="406"/>
      <c r="AJZ59" s="406"/>
      <c r="AKA59" s="406"/>
      <c r="AKB59" s="406"/>
      <c r="AKC59" s="406"/>
      <c r="AKD59" s="406"/>
      <c r="AKE59" s="406"/>
      <c r="AKF59" s="406"/>
      <c r="AKG59" s="406"/>
      <c r="AKH59" s="406"/>
      <c r="AKI59" s="406"/>
      <c r="AKJ59" s="406"/>
      <c r="AKK59" s="406"/>
      <c r="AKL59" s="406"/>
      <c r="AKM59" s="406"/>
      <c r="AKN59" s="406"/>
      <c r="AKO59" s="406"/>
      <c r="AKP59" s="406"/>
      <c r="AKQ59" s="406"/>
      <c r="AKR59" s="406"/>
      <c r="AKS59" s="406"/>
      <c r="AKT59" s="406"/>
      <c r="AKU59" s="406"/>
      <c r="AKV59" s="406"/>
      <c r="AKW59" s="406"/>
      <c r="AKX59" s="406"/>
      <c r="AKY59" s="406"/>
      <c r="AKZ59" s="406"/>
      <c r="ALA59" s="406"/>
      <c r="ALB59" s="406"/>
      <c r="ALC59" s="406"/>
      <c r="ALD59" s="406"/>
      <c r="ALE59" s="406"/>
      <c r="ALF59" s="406"/>
      <c r="ALG59" s="406"/>
      <c r="ALH59" s="406"/>
      <c r="ALI59" s="406"/>
      <c r="ALJ59" s="406"/>
      <c r="ALK59" s="406"/>
      <c r="ALL59" s="406"/>
      <c r="ALM59" s="406"/>
      <c r="ALN59" s="406"/>
      <c r="ALO59" s="406"/>
      <c r="ALP59" s="406"/>
      <c r="ALQ59" s="406"/>
      <c r="ALR59" s="406"/>
      <c r="ALS59" s="406"/>
      <c r="ALT59" s="406"/>
      <c r="ALU59" s="406"/>
      <c r="ALV59" s="406"/>
      <c r="ALW59" s="406"/>
      <c r="ALX59" s="406"/>
      <c r="ALY59" s="406"/>
      <c r="ALZ59" s="406"/>
      <c r="AMA59" s="406"/>
      <c r="AMB59" s="406"/>
      <c r="AMC59" s="406"/>
      <c r="AMD59" s="406"/>
      <c r="AME59" s="406"/>
      <c r="AMF59" s="406"/>
      <c r="AMG59" s="406"/>
      <c r="AMH59" s="406"/>
      <c r="AMI59" s="406"/>
      <c r="AMJ59" s="406"/>
      <c r="AMK59" s="406"/>
      <c r="AML59" s="406"/>
      <c r="AMM59" s="406"/>
      <c r="AMN59" s="406"/>
      <c r="AMO59" s="406"/>
      <c r="AMP59" s="406"/>
      <c r="AMQ59" s="406"/>
      <c r="AMR59" s="406"/>
      <c r="AMS59" s="406"/>
      <c r="AMT59" s="406"/>
      <c r="AMU59" s="406"/>
      <c r="AMV59" s="406"/>
      <c r="AMW59" s="406"/>
      <c r="AMX59" s="406"/>
      <c r="AMY59" s="406"/>
      <c r="AMZ59" s="406"/>
      <c r="ANA59" s="406"/>
      <c r="ANB59" s="406"/>
      <c r="ANC59" s="406"/>
      <c r="AND59" s="406"/>
      <c r="ANE59" s="406"/>
      <c r="ANF59" s="406"/>
      <c r="ANG59" s="406"/>
      <c r="ANH59" s="406"/>
      <c r="ANI59" s="406"/>
      <c r="ANJ59" s="406"/>
      <c r="ANK59" s="406"/>
      <c r="ANL59" s="406"/>
      <c r="ANM59" s="406"/>
      <c r="ANN59" s="406"/>
      <c r="ANO59" s="406"/>
      <c r="ANP59" s="406"/>
      <c r="ANQ59" s="406"/>
      <c r="ANR59" s="406"/>
      <c r="ANS59" s="406"/>
      <c r="ANT59" s="406"/>
      <c r="ANU59" s="406"/>
      <c r="ANV59" s="406"/>
      <c r="ANW59" s="406"/>
      <c r="ANX59" s="406"/>
      <c r="ANY59" s="406"/>
      <c r="ANZ59" s="406"/>
      <c r="AOA59" s="406"/>
      <c r="AOB59" s="406"/>
      <c r="AOC59" s="406"/>
      <c r="AOD59" s="406"/>
      <c r="AOE59" s="406"/>
      <c r="AOF59" s="406"/>
      <c r="AOG59" s="406"/>
      <c r="AOH59" s="406"/>
      <c r="AOI59" s="406"/>
      <c r="AOJ59" s="406"/>
      <c r="AOK59" s="406"/>
      <c r="AOL59" s="406"/>
      <c r="AOM59" s="406"/>
      <c r="AON59" s="406"/>
      <c r="AOO59" s="406"/>
      <c r="AOP59" s="406"/>
      <c r="AOQ59" s="406"/>
      <c r="AOR59" s="406"/>
      <c r="AOS59" s="406"/>
      <c r="AOT59" s="406"/>
      <c r="AOU59" s="406"/>
      <c r="AOV59" s="406"/>
      <c r="AOW59" s="406"/>
      <c r="AOX59" s="406"/>
      <c r="AOY59" s="406"/>
      <c r="AOZ59" s="406"/>
      <c r="APA59" s="406"/>
      <c r="APB59" s="406"/>
      <c r="APC59" s="406"/>
      <c r="APD59" s="406"/>
      <c r="APE59" s="406"/>
      <c r="APF59" s="406"/>
      <c r="APG59" s="406"/>
      <c r="APH59" s="406"/>
      <c r="API59" s="406"/>
      <c r="APJ59" s="406"/>
      <c r="APK59" s="406"/>
      <c r="APL59" s="406"/>
      <c r="APM59" s="406"/>
      <c r="APN59" s="406"/>
      <c r="APO59" s="406"/>
      <c r="APP59" s="406"/>
      <c r="APQ59" s="406"/>
      <c r="APR59" s="406"/>
      <c r="APS59" s="406"/>
      <c r="APT59" s="406"/>
      <c r="APU59" s="406"/>
      <c r="APV59" s="406"/>
      <c r="APW59" s="406"/>
      <c r="APX59" s="406"/>
      <c r="APY59" s="406"/>
      <c r="APZ59" s="406"/>
      <c r="AQA59" s="406"/>
      <c r="AQB59" s="406"/>
      <c r="AQC59" s="406"/>
      <c r="AQD59" s="406"/>
      <c r="AQE59" s="406"/>
      <c r="AQF59" s="406"/>
      <c r="AQG59" s="406"/>
      <c r="AQH59" s="406"/>
      <c r="AQI59" s="406"/>
      <c r="AQJ59" s="406"/>
      <c r="AQK59" s="406"/>
      <c r="AQL59" s="406"/>
      <c r="AQM59" s="406"/>
      <c r="AQN59" s="406"/>
      <c r="AQO59" s="406"/>
      <c r="AQP59" s="406"/>
      <c r="AQQ59" s="406"/>
      <c r="AQR59" s="406"/>
      <c r="AQS59" s="406"/>
      <c r="AQT59" s="406"/>
      <c r="AQU59" s="406"/>
      <c r="AQV59" s="406"/>
      <c r="AQW59" s="406"/>
      <c r="AQX59" s="406"/>
      <c r="AQY59" s="406"/>
      <c r="AQZ59" s="406"/>
      <c r="ARA59" s="406"/>
      <c r="ARB59" s="406"/>
      <c r="ARC59" s="406"/>
      <c r="ARD59" s="406"/>
      <c r="ARE59" s="406"/>
      <c r="ARF59" s="406"/>
      <c r="ARG59" s="406"/>
      <c r="ARH59" s="406"/>
      <c r="ARI59" s="406"/>
      <c r="ARJ59" s="406"/>
      <c r="ARK59" s="406"/>
      <c r="ARL59" s="406"/>
      <c r="ARM59" s="406"/>
      <c r="ARN59" s="406"/>
      <c r="ARO59" s="406"/>
      <c r="ARP59" s="406"/>
      <c r="ARQ59" s="406"/>
      <c r="ARR59" s="406"/>
      <c r="ARS59" s="406"/>
      <c r="ART59" s="406"/>
      <c r="ARU59" s="406"/>
      <c r="ARV59" s="406"/>
      <c r="ARW59" s="406"/>
      <c r="ARX59" s="406"/>
      <c r="ARY59" s="406"/>
      <c r="ARZ59" s="406"/>
      <c r="ASA59" s="406"/>
      <c r="ASB59" s="406"/>
      <c r="ASC59" s="406"/>
      <c r="ASD59" s="406"/>
      <c r="ASE59" s="406"/>
      <c r="ASF59" s="406"/>
      <c r="ASG59" s="406"/>
      <c r="ASH59" s="406"/>
      <c r="ASI59" s="406"/>
      <c r="ASJ59" s="406"/>
      <c r="ASK59" s="406"/>
      <c r="ASL59" s="406"/>
      <c r="ASM59" s="406"/>
      <c r="ASN59" s="406"/>
      <c r="ASO59" s="406"/>
      <c r="ASP59" s="406"/>
      <c r="ASQ59" s="406"/>
      <c r="ASR59" s="406"/>
      <c r="ASS59" s="406"/>
      <c r="AST59" s="406"/>
      <c r="ASU59" s="406"/>
      <c r="ASV59" s="406"/>
      <c r="ASW59" s="406"/>
      <c r="ASX59" s="406"/>
      <c r="ASY59" s="406"/>
      <c r="ASZ59" s="406"/>
      <c r="ATA59" s="406"/>
      <c r="ATB59" s="406"/>
      <c r="ATC59" s="406"/>
      <c r="ATD59" s="406"/>
      <c r="ATE59" s="406"/>
      <c r="ATF59" s="406"/>
      <c r="ATG59" s="406"/>
      <c r="ATH59" s="406"/>
      <c r="ATI59" s="406"/>
      <c r="ATJ59" s="406"/>
      <c r="ATK59" s="406"/>
      <c r="ATL59" s="406"/>
      <c r="ATM59" s="406"/>
      <c r="ATN59" s="406"/>
      <c r="ATO59" s="406"/>
      <c r="ATP59" s="406"/>
      <c r="ATQ59" s="406"/>
      <c r="ATR59" s="406"/>
      <c r="ATS59" s="406"/>
      <c r="ATT59" s="406"/>
      <c r="ATU59" s="406"/>
      <c r="ATV59" s="406"/>
      <c r="ATW59" s="406"/>
      <c r="ATX59" s="406"/>
      <c r="ATY59" s="406"/>
      <c r="ATZ59" s="406"/>
      <c r="AUA59" s="406"/>
      <c r="AUB59" s="406"/>
      <c r="AUC59" s="406"/>
      <c r="AUD59" s="406"/>
      <c r="AUE59" s="406"/>
      <c r="AUF59" s="406"/>
      <c r="AUG59" s="406"/>
      <c r="AUH59" s="406"/>
      <c r="AUI59" s="406"/>
      <c r="AUJ59" s="406"/>
      <c r="AUK59" s="406"/>
      <c r="AUL59" s="406"/>
      <c r="AUM59" s="406"/>
      <c r="AUN59" s="406"/>
      <c r="AUO59" s="406"/>
      <c r="AUP59" s="406"/>
      <c r="AUQ59" s="406"/>
      <c r="AUR59" s="406"/>
      <c r="AUS59" s="406"/>
      <c r="AUT59" s="406"/>
      <c r="AUU59" s="406"/>
      <c r="AUV59" s="406"/>
      <c r="AUW59" s="406"/>
      <c r="AUX59" s="406"/>
      <c r="AUY59" s="406"/>
      <c r="AUZ59" s="406"/>
      <c r="AVA59" s="406"/>
      <c r="AVB59" s="406"/>
      <c r="AVC59" s="406"/>
      <c r="AVD59" s="406"/>
      <c r="AVE59" s="406"/>
      <c r="AVF59" s="406"/>
      <c r="AVG59" s="406"/>
      <c r="AVH59" s="406"/>
      <c r="AVI59" s="406"/>
      <c r="AVJ59" s="406"/>
      <c r="AVK59" s="406"/>
      <c r="AVL59" s="406"/>
      <c r="AVM59" s="406"/>
      <c r="AVN59" s="406"/>
      <c r="AVO59" s="406"/>
      <c r="AVP59" s="406"/>
      <c r="AVQ59" s="406"/>
      <c r="AVR59" s="406"/>
      <c r="AVS59" s="406"/>
      <c r="AVT59" s="406"/>
      <c r="AVU59" s="406"/>
      <c r="AVV59" s="406"/>
      <c r="AVW59" s="406"/>
      <c r="AVX59" s="406"/>
      <c r="AVY59" s="406"/>
      <c r="AVZ59" s="406"/>
      <c r="AWA59" s="406"/>
      <c r="AWB59" s="406"/>
      <c r="AWC59" s="406"/>
      <c r="AWD59" s="406"/>
      <c r="AWE59" s="406"/>
      <c r="AWF59" s="406"/>
      <c r="AWG59" s="406"/>
      <c r="AWH59" s="406"/>
      <c r="AWI59" s="406"/>
      <c r="AWJ59" s="406"/>
      <c r="AWK59" s="406"/>
      <c r="AWL59" s="406"/>
      <c r="AWM59" s="406"/>
      <c r="AWN59" s="406"/>
      <c r="AWO59" s="406"/>
      <c r="AWP59" s="406"/>
      <c r="AWQ59" s="406"/>
      <c r="AWR59" s="406"/>
      <c r="AWS59" s="406"/>
      <c r="AWT59" s="406"/>
      <c r="AWU59" s="406"/>
      <c r="AWV59" s="406"/>
      <c r="AWW59" s="406"/>
      <c r="AWX59" s="406"/>
      <c r="AWY59" s="406"/>
      <c r="AWZ59" s="406"/>
      <c r="AXA59" s="406"/>
      <c r="AXB59" s="406"/>
      <c r="AXC59" s="406"/>
      <c r="AXD59" s="406"/>
      <c r="AXE59" s="406"/>
      <c r="AXF59" s="406"/>
      <c r="AXG59" s="406"/>
      <c r="AXH59" s="406"/>
      <c r="AXI59" s="406"/>
      <c r="AXJ59" s="406"/>
      <c r="AXK59" s="406"/>
      <c r="AXL59" s="406"/>
      <c r="AXM59" s="406"/>
      <c r="AXN59" s="406"/>
      <c r="AXO59" s="406"/>
      <c r="AXP59" s="406"/>
      <c r="AXQ59" s="406"/>
      <c r="AXR59" s="406"/>
      <c r="AXS59" s="406"/>
      <c r="AXT59" s="406"/>
      <c r="AXU59" s="406"/>
      <c r="AXV59" s="406"/>
      <c r="AXW59" s="406"/>
      <c r="AXX59" s="406"/>
      <c r="AXY59" s="406"/>
      <c r="AXZ59" s="406"/>
      <c r="AYA59" s="406"/>
      <c r="AYB59" s="406"/>
      <c r="AYC59" s="406"/>
      <c r="AYD59" s="406"/>
      <c r="AYE59" s="406"/>
      <c r="AYF59" s="406"/>
      <c r="AYG59" s="406"/>
      <c r="AYH59" s="406"/>
      <c r="AYI59" s="406"/>
      <c r="AYJ59" s="406"/>
      <c r="AYK59" s="406"/>
      <c r="AYL59" s="406"/>
      <c r="AYM59" s="406"/>
      <c r="AYN59" s="406"/>
      <c r="AYO59" s="406"/>
      <c r="AYP59" s="406"/>
      <c r="AYQ59" s="406"/>
      <c r="AYR59" s="406"/>
      <c r="AYS59" s="406"/>
      <c r="AYT59" s="406"/>
      <c r="AYU59" s="406"/>
      <c r="AYV59" s="406"/>
      <c r="AYW59" s="406"/>
      <c r="AYX59" s="406"/>
      <c r="AYY59" s="406"/>
      <c r="AYZ59" s="406"/>
      <c r="AZA59" s="406"/>
      <c r="AZB59" s="406"/>
      <c r="AZC59" s="406"/>
      <c r="AZD59" s="406"/>
      <c r="AZE59" s="406"/>
      <c r="AZF59" s="406"/>
      <c r="AZG59" s="406"/>
      <c r="AZH59" s="406"/>
      <c r="AZI59" s="406"/>
      <c r="AZJ59" s="406"/>
      <c r="AZK59" s="406"/>
      <c r="AZL59" s="406"/>
      <c r="AZM59" s="406"/>
      <c r="AZN59" s="406"/>
      <c r="AZO59" s="406"/>
      <c r="AZP59" s="406"/>
      <c r="AZQ59" s="406"/>
      <c r="AZR59" s="406"/>
      <c r="AZS59" s="406"/>
      <c r="AZT59" s="406"/>
      <c r="AZU59" s="406"/>
      <c r="AZV59" s="406"/>
      <c r="AZW59" s="406"/>
      <c r="AZX59" s="406"/>
      <c r="AZY59" s="406"/>
      <c r="AZZ59" s="406"/>
      <c r="BAA59" s="406"/>
      <c r="BAB59" s="406"/>
      <c r="BAC59" s="406"/>
      <c r="BAD59" s="406"/>
      <c r="BAE59" s="406"/>
      <c r="BAF59" s="406"/>
      <c r="BAG59" s="406"/>
      <c r="BAH59" s="406"/>
      <c r="BAI59" s="406"/>
      <c r="BAJ59" s="406"/>
      <c r="BAK59" s="406"/>
      <c r="BAL59" s="406"/>
      <c r="BAM59" s="406"/>
      <c r="BAN59" s="406"/>
      <c r="BAO59" s="406"/>
      <c r="BAP59" s="406"/>
      <c r="BAQ59" s="406"/>
      <c r="BAR59" s="406"/>
      <c r="BAS59" s="406"/>
      <c r="BAT59" s="406"/>
      <c r="BAU59" s="406"/>
      <c r="BAV59" s="406"/>
      <c r="BAW59" s="406"/>
      <c r="BAX59" s="406"/>
      <c r="BAY59" s="406"/>
      <c r="BAZ59" s="406"/>
      <c r="BBA59" s="406"/>
      <c r="BBB59" s="406"/>
      <c r="BBC59" s="406"/>
      <c r="BBD59" s="406"/>
      <c r="BBE59" s="406"/>
      <c r="BBF59" s="406"/>
      <c r="BBG59" s="406"/>
      <c r="BBH59" s="406"/>
      <c r="BBI59" s="406"/>
      <c r="BBJ59" s="406"/>
      <c r="BBK59" s="406"/>
      <c r="BBL59" s="406"/>
      <c r="BBM59" s="406"/>
      <c r="BBN59" s="406"/>
      <c r="BBO59" s="406"/>
      <c r="BBP59" s="406"/>
      <c r="BBQ59" s="406"/>
      <c r="BBR59" s="406"/>
      <c r="BBS59" s="406"/>
      <c r="BBT59" s="406"/>
      <c r="BBU59" s="406"/>
      <c r="BBV59" s="406"/>
      <c r="BBW59" s="406"/>
      <c r="BBX59" s="406"/>
      <c r="BBY59" s="406"/>
      <c r="BBZ59" s="406"/>
      <c r="BCA59" s="406"/>
      <c r="BCB59" s="406"/>
      <c r="BCC59" s="406"/>
      <c r="BCD59" s="406"/>
      <c r="BCE59" s="406"/>
      <c r="BCF59" s="406"/>
      <c r="BCG59" s="406"/>
      <c r="BCH59" s="406"/>
      <c r="BCI59" s="406"/>
      <c r="BCJ59" s="406"/>
      <c r="BCK59" s="406"/>
      <c r="BCL59" s="406"/>
      <c r="BCM59" s="406"/>
      <c r="BCN59" s="406"/>
      <c r="BCO59" s="406"/>
      <c r="BCP59" s="406"/>
      <c r="BCQ59" s="406"/>
      <c r="BCR59" s="406"/>
      <c r="BCS59" s="406"/>
      <c r="BCT59" s="406"/>
      <c r="BCU59" s="406"/>
      <c r="BCV59" s="406"/>
      <c r="BCW59" s="406"/>
      <c r="BCX59" s="406"/>
      <c r="BCY59" s="406"/>
      <c r="BCZ59" s="406"/>
      <c r="BDA59" s="406"/>
      <c r="BDB59" s="406"/>
      <c r="BDC59" s="406"/>
      <c r="BDD59" s="406"/>
      <c r="BDE59" s="406"/>
      <c r="BDF59" s="406"/>
      <c r="BDG59" s="406"/>
      <c r="BDH59" s="406"/>
      <c r="BDI59" s="406"/>
      <c r="BDJ59" s="406"/>
      <c r="BDK59" s="406"/>
      <c r="BDL59" s="406"/>
      <c r="BDM59" s="406"/>
      <c r="BDN59" s="406"/>
      <c r="BDO59" s="406"/>
      <c r="BDP59" s="406"/>
      <c r="BDQ59" s="406"/>
      <c r="BDR59" s="406"/>
      <c r="BDS59" s="406"/>
      <c r="BDT59" s="406"/>
      <c r="BDU59" s="406"/>
      <c r="BDV59" s="406"/>
      <c r="BDW59" s="406"/>
      <c r="BDX59" s="406"/>
      <c r="BDY59" s="406"/>
      <c r="BDZ59" s="406"/>
      <c r="BEA59" s="406"/>
      <c r="BEB59" s="406"/>
      <c r="BEC59" s="406"/>
      <c r="BED59" s="406"/>
      <c r="BEE59" s="406"/>
      <c r="BEF59" s="406"/>
      <c r="BEG59" s="406"/>
      <c r="BEH59" s="406"/>
      <c r="BEI59" s="406"/>
      <c r="BEJ59" s="406"/>
      <c r="BEK59" s="406"/>
      <c r="BEL59" s="406"/>
      <c r="BEM59" s="406"/>
      <c r="BEN59" s="406"/>
      <c r="BEO59" s="406"/>
      <c r="BEP59" s="406"/>
      <c r="BEQ59" s="406"/>
      <c r="BER59" s="406"/>
      <c r="BES59" s="406"/>
      <c r="BET59" s="406"/>
      <c r="BEU59" s="406"/>
      <c r="BEV59" s="406"/>
      <c r="BEW59" s="406"/>
      <c r="BEX59" s="406"/>
      <c r="BEY59" s="406"/>
      <c r="BEZ59" s="406"/>
      <c r="BFA59" s="406"/>
      <c r="BFB59" s="406"/>
      <c r="BFC59" s="406"/>
      <c r="BFD59" s="406"/>
      <c r="BFE59" s="406"/>
      <c r="BFF59" s="406"/>
      <c r="BFG59" s="406"/>
      <c r="BFH59" s="406"/>
      <c r="BFI59" s="406"/>
      <c r="BFJ59" s="406"/>
      <c r="BFK59" s="406"/>
      <c r="BFL59" s="406"/>
      <c r="BFM59" s="406"/>
      <c r="BFN59" s="406"/>
      <c r="BFO59" s="406"/>
      <c r="BFP59" s="406"/>
      <c r="BFQ59" s="406"/>
      <c r="BFR59" s="406"/>
      <c r="BFS59" s="406"/>
      <c r="BFT59" s="406"/>
      <c r="BFU59" s="406"/>
      <c r="BFV59" s="406"/>
      <c r="BFW59" s="406"/>
      <c r="BFX59" s="406"/>
      <c r="BFY59" s="406"/>
      <c r="BFZ59" s="406"/>
      <c r="BGA59" s="406"/>
      <c r="BGB59" s="406"/>
      <c r="BGC59" s="406"/>
      <c r="BGD59" s="406"/>
      <c r="BGE59" s="406"/>
      <c r="BGF59" s="406"/>
      <c r="BGG59" s="406"/>
      <c r="BGH59" s="406"/>
      <c r="BGI59" s="406"/>
      <c r="BGJ59" s="406"/>
      <c r="BGK59" s="406"/>
      <c r="BGL59" s="406"/>
      <c r="BGM59" s="406"/>
      <c r="BGN59" s="406"/>
      <c r="BGO59" s="406"/>
      <c r="BGP59" s="406"/>
      <c r="BGQ59" s="406"/>
      <c r="BGR59" s="406"/>
      <c r="BGS59" s="406"/>
      <c r="BGT59" s="406"/>
      <c r="BGU59" s="406"/>
      <c r="BGV59" s="406"/>
      <c r="BGW59" s="406"/>
      <c r="BGX59" s="406"/>
      <c r="BGY59" s="406"/>
      <c r="BGZ59" s="406"/>
      <c r="BHA59" s="406"/>
      <c r="BHB59" s="406"/>
      <c r="BHC59" s="406"/>
      <c r="BHD59" s="406"/>
      <c r="BHE59" s="406"/>
      <c r="BHF59" s="406"/>
      <c r="BHG59" s="406"/>
      <c r="BHH59" s="406"/>
      <c r="BHI59" s="406"/>
      <c r="BHJ59" s="406"/>
      <c r="BHK59" s="406"/>
      <c r="BHL59" s="406"/>
      <c r="BHM59" s="406"/>
      <c r="BHN59" s="406"/>
      <c r="BHO59" s="406"/>
      <c r="BHP59" s="406"/>
      <c r="BHQ59" s="406"/>
      <c r="BHR59" s="406"/>
      <c r="BHS59" s="406"/>
      <c r="BHT59" s="406"/>
      <c r="BHU59" s="406"/>
      <c r="BHV59" s="406"/>
      <c r="BHW59" s="406"/>
      <c r="BHX59" s="406"/>
      <c r="BHY59" s="406"/>
      <c r="BHZ59" s="406"/>
      <c r="BIA59" s="406"/>
      <c r="BIB59" s="406"/>
      <c r="BIC59" s="406"/>
      <c r="BID59" s="406"/>
      <c r="BIE59" s="406"/>
      <c r="BIF59" s="406"/>
      <c r="BIG59" s="406"/>
      <c r="BIH59" s="406"/>
      <c r="BII59" s="406"/>
      <c r="BIJ59" s="406"/>
      <c r="BIK59" s="406"/>
      <c r="BIL59" s="406"/>
      <c r="BIM59" s="406"/>
      <c r="BIN59" s="406"/>
      <c r="BIO59" s="406"/>
      <c r="BIP59" s="406"/>
      <c r="BIQ59" s="406"/>
      <c r="BIR59" s="406"/>
      <c r="BIS59" s="406"/>
      <c r="BIT59" s="406"/>
      <c r="BIU59" s="406"/>
      <c r="BIV59" s="406"/>
      <c r="BIW59" s="406"/>
      <c r="BIX59" s="406"/>
      <c r="BIY59" s="406"/>
      <c r="BIZ59" s="406"/>
      <c r="BJA59" s="406"/>
      <c r="BJB59" s="406"/>
      <c r="BJC59" s="406"/>
      <c r="BJD59" s="406"/>
      <c r="BJE59" s="406"/>
      <c r="BJF59" s="406"/>
      <c r="BJG59" s="406"/>
      <c r="BJH59" s="406"/>
      <c r="BJI59" s="406"/>
      <c r="BJJ59" s="406"/>
      <c r="BJK59" s="406"/>
      <c r="BJL59" s="406"/>
      <c r="BJM59" s="406"/>
      <c r="BJN59" s="406"/>
      <c r="BJO59" s="406"/>
      <c r="BJP59" s="406"/>
      <c r="BJQ59" s="406"/>
      <c r="BJR59" s="406"/>
      <c r="BJS59" s="406"/>
      <c r="BJT59" s="406"/>
      <c r="BJU59" s="406"/>
      <c r="BJV59" s="406"/>
      <c r="BJW59" s="406"/>
      <c r="BJX59" s="406"/>
      <c r="BJY59" s="406"/>
      <c r="BJZ59" s="406"/>
      <c r="BKA59" s="406"/>
      <c r="BKB59" s="406"/>
      <c r="BKC59" s="406"/>
      <c r="BKD59" s="406"/>
      <c r="BKE59" s="406"/>
      <c r="BKF59" s="406"/>
      <c r="BKG59" s="406"/>
      <c r="BKH59" s="406"/>
      <c r="BKI59" s="406"/>
      <c r="BKJ59" s="406"/>
      <c r="BKK59" s="406"/>
      <c r="BKL59" s="406"/>
      <c r="BKM59" s="406"/>
      <c r="BKN59" s="406"/>
      <c r="BKO59" s="406"/>
      <c r="BKP59" s="406"/>
      <c r="BKQ59" s="406"/>
      <c r="BKR59" s="406"/>
      <c r="BKS59" s="406"/>
      <c r="BKT59" s="406"/>
      <c r="BKU59" s="406"/>
      <c r="BKV59" s="406"/>
      <c r="BKW59" s="406"/>
      <c r="BKX59" s="406"/>
      <c r="BKY59" s="406"/>
      <c r="BKZ59" s="406"/>
      <c r="BLA59" s="406"/>
      <c r="BLB59" s="406"/>
      <c r="BLC59" s="406"/>
      <c r="BLD59" s="406"/>
      <c r="BLE59" s="406"/>
      <c r="BLF59" s="406"/>
      <c r="BLG59" s="406"/>
      <c r="BLH59" s="406"/>
      <c r="BLI59" s="406"/>
      <c r="BLJ59" s="406"/>
      <c r="BLK59" s="406"/>
      <c r="BLL59" s="406"/>
      <c r="BLM59" s="406"/>
      <c r="BLN59" s="406"/>
      <c r="BLO59" s="406"/>
      <c r="BLP59" s="406"/>
      <c r="BLQ59" s="406"/>
      <c r="BLR59" s="406"/>
      <c r="BLS59" s="406"/>
      <c r="BLT59" s="406"/>
      <c r="BLU59" s="406"/>
      <c r="BLV59" s="406"/>
      <c r="BLW59" s="406"/>
      <c r="BLX59" s="406"/>
      <c r="BLY59" s="406"/>
      <c r="BLZ59" s="406"/>
      <c r="BMA59" s="406"/>
      <c r="BMB59" s="406"/>
      <c r="BMC59" s="406"/>
      <c r="BMD59" s="406"/>
      <c r="BME59" s="406"/>
      <c r="BMF59" s="406"/>
      <c r="BMG59" s="406"/>
      <c r="BMH59" s="406"/>
      <c r="BMI59" s="406"/>
      <c r="BMJ59" s="406"/>
      <c r="BMK59" s="406"/>
      <c r="BML59" s="406"/>
      <c r="BMM59" s="406"/>
      <c r="BMN59" s="406"/>
      <c r="BMO59" s="406"/>
      <c r="BMP59" s="406"/>
      <c r="BMQ59" s="406"/>
      <c r="BMR59" s="406"/>
      <c r="BMS59" s="406"/>
      <c r="BMT59" s="406"/>
      <c r="BMU59" s="406"/>
      <c r="BMV59" s="406"/>
      <c r="BMW59" s="406"/>
      <c r="BMX59" s="406"/>
      <c r="BMY59" s="406"/>
      <c r="BMZ59" s="406"/>
      <c r="BNA59" s="406"/>
      <c r="BNB59" s="406"/>
      <c r="BNC59" s="406"/>
      <c r="BND59" s="406"/>
      <c r="BNE59" s="406"/>
      <c r="BNF59" s="406"/>
      <c r="BNG59" s="406"/>
      <c r="BNH59" s="406"/>
      <c r="BNI59" s="406"/>
      <c r="BNJ59" s="406"/>
      <c r="BNK59" s="406"/>
      <c r="BNL59" s="406"/>
      <c r="BNM59" s="406"/>
      <c r="BNN59" s="406"/>
      <c r="BNO59" s="406"/>
      <c r="BNP59" s="406"/>
      <c r="BNQ59" s="406"/>
      <c r="BNR59" s="406"/>
      <c r="BNS59" s="406"/>
      <c r="BNT59" s="406"/>
      <c r="BNU59" s="406"/>
      <c r="BNV59" s="406"/>
      <c r="BNW59" s="406"/>
      <c r="BNX59" s="406"/>
      <c r="BNY59" s="406"/>
      <c r="BNZ59" s="406"/>
      <c r="BOA59" s="406"/>
      <c r="BOB59" s="406"/>
      <c r="BOC59" s="406"/>
      <c r="BOD59" s="406"/>
      <c r="BOE59" s="406"/>
      <c r="BOF59" s="406"/>
      <c r="BOG59" s="406"/>
      <c r="BOH59" s="406"/>
      <c r="BOI59" s="406"/>
      <c r="BOJ59" s="406"/>
      <c r="BOK59" s="406"/>
      <c r="BOL59" s="406"/>
      <c r="BOM59" s="406"/>
      <c r="BON59" s="406"/>
      <c r="BOO59" s="406"/>
      <c r="BOP59" s="406"/>
      <c r="BOQ59" s="406"/>
      <c r="BOR59" s="406"/>
      <c r="BOS59" s="406"/>
      <c r="BOT59" s="406"/>
      <c r="BOU59" s="406"/>
      <c r="BOV59" s="406"/>
      <c r="BOW59" s="406"/>
      <c r="BOX59" s="406"/>
      <c r="BOY59" s="406"/>
      <c r="BOZ59" s="406"/>
      <c r="BPA59" s="406"/>
      <c r="BPB59" s="406"/>
      <c r="BPC59" s="406"/>
      <c r="BPD59" s="406"/>
      <c r="BPE59" s="406"/>
      <c r="BPF59" s="406"/>
      <c r="BPG59" s="406"/>
      <c r="BPH59" s="406"/>
      <c r="BPI59" s="406"/>
      <c r="BPJ59" s="406"/>
      <c r="BPK59" s="406"/>
      <c r="BPL59" s="406"/>
      <c r="BPM59" s="406"/>
      <c r="BPN59" s="406"/>
      <c r="BPO59" s="406"/>
      <c r="BPP59" s="406"/>
      <c r="BPQ59" s="406"/>
      <c r="BPR59" s="406"/>
      <c r="BPS59" s="406"/>
      <c r="BPT59" s="406"/>
      <c r="BPU59" s="406"/>
      <c r="BPV59" s="406"/>
      <c r="BPW59" s="406"/>
      <c r="BPX59" s="406"/>
      <c r="BPY59" s="406"/>
      <c r="BPZ59" s="406"/>
      <c r="BQA59" s="406"/>
      <c r="BQB59" s="406"/>
      <c r="BQC59" s="406"/>
      <c r="BQD59" s="406"/>
      <c r="BQE59" s="406"/>
      <c r="BQF59" s="406"/>
      <c r="BQG59" s="406"/>
      <c r="BQH59" s="406"/>
      <c r="BQI59" s="406"/>
      <c r="BQJ59" s="406"/>
      <c r="BQK59" s="406"/>
      <c r="BQL59" s="406"/>
      <c r="BQM59" s="406"/>
      <c r="BQN59" s="406"/>
      <c r="BQO59" s="406"/>
      <c r="BQP59" s="406"/>
      <c r="BQQ59" s="406"/>
      <c r="BQR59" s="406"/>
      <c r="BQS59" s="406"/>
      <c r="BQT59" s="406"/>
      <c r="BQU59" s="406"/>
      <c r="BQV59" s="406"/>
      <c r="BQW59" s="406"/>
      <c r="BQX59" s="406"/>
      <c r="BQY59" s="406"/>
      <c r="BQZ59" s="406"/>
      <c r="BRA59" s="406"/>
      <c r="BRB59" s="406"/>
      <c r="BRC59" s="406"/>
      <c r="BRD59" s="406"/>
      <c r="BRE59" s="406"/>
      <c r="BRF59" s="406"/>
      <c r="BRG59" s="406"/>
      <c r="BRH59" s="406"/>
      <c r="BRI59" s="406"/>
      <c r="BRJ59" s="406"/>
      <c r="BRK59" s="406"/>
      <c r="BRL59" s="406"/>
      <c r="BRM59" s="406"/>
      <c r="BRN59" s="406"/>
      <c r="BRO59" s="406"/>
      <c r="BRP59" s="406"/>
      <c r="BRQ59" s="406"/>
      <c r="BRR59" s="406"/>
      <c r="BRS59" s="406"/>
      <c r="BRT59" s="406"/>
      <c r="BRU59" s="406"/>
      <c r="BRV59" s="406"/>
      <c r="BRW59" s="406"/>
      <c r="BRX59" s="406"/>
      <c r="BRY59" s="406"/>
      <c r="BRZ59" s="406"/>
      <c r="BSA59" s="406"/>
      <c r="BSB59" s="406"/>
      <c r="BSC59" s="406"/>
      <c r="BSD59" s="406"/>
      <c r="BSE59" s="406"/>
      <c r="BSF59" s="406"/>
      <c r="BSG59" s="406"/>
      <c r="BSH59" s="406"/>
      <c r="BSI59" s="406"/>
      <c r="BSJ59" s="406"/>
      <c r="BSK59" s="406"/>
      <c r="BSL59" s="406"/>
      <c r="BSM59" s="406"/>
      <c r="BSN59" s="406"/>
      <c r="BSO59" s="406"/>
      <c r="BSP59" s="406"/>
      <c r="BSQ59" s="406"/>
      <c r="BSR59" s="406"/>
      <c r="BSS59" s="406"/>
      <c r="BST59" s="406"/>
      <c r="BSU59" s="406"/>
      <c r="BSV59" s="406"/>
      <c r="BSW59" s="406"/>
      <c r="BSX59" s="406"/>
      <c r="BSY59" s="406"/>
      <c r="BSZ59" s="406"/>
      <c r="BTA59" s="406"/>
      <c r="BTB59" s="406"/>
      <c r="BTC59" s="406"/>
      <c r="BTD59" s="406"/>
      <c r="BTE59" s="406"/>
      <c r="BTF59" s="406"/>
      <c r="BTG59" s="406"/>
      <c r="BTH59" s="406"/>
      <c r="BTI59" s="406"/>
      <c r="BTJ59" s="406"/>
      <c r="BTK59" s="406"/>
      <c r="BTL59" s="406"/>
      <c r="BTM59" s="406"/>
      <c r="BTN59" s="406"/>
      <c r="BTO59" s="406"/>
      <c r="BTP59" s="406"/>
      <c r="BTQ59" s="406"/>
      <c r="BTR59" s="406"/>
      <c r="BTS59" s="406"/>
      <c r="BTT59" s="406"/>
      <c r="BTU59" s="406"/>
      <c r="BTV59" s="406"/>
      <c r="BTW59" s="406"/>
      <c r="BTX59" s="406"/>
      <c r="BTY59" s="406"/>
      <c r="BTZ59" s="406"/>
      <c r="BUA59" s="406"/>
      <c r="BUB59" s="406"/>
      <c r="BUC59" s="406"/>
      <c r="BUD59" s="406"/>
      <c r="BUE59" s="406"/>
      <c r="BUF59" s="406"/>
      <c r="BUG59" s="406"/>
      <c r="BUH59" s="406"/>
      <c r="BUI59" s="406"/>
      <c r="BUJ59" s="406"/>
      <c r="BUK59" s="406"/>
      <c r="BUL59" s="406"/>
      <c r="BUM59" s="406"/>
      <c r="BUN59" s="406"/>
      <c r="BUO59" s="406"/>
      <c r="BUP59" s="406"/>
      <c r="BUQ59" s="406"/>
      <c r="BUR59" s="406"/>
      <c r="BUS59" s="406"/>
      <c r="BUT59" s="406"/>
      <c r="BUU59" s="406"/>
      <c r="BUV59" s="406"/>
      <c r="BUW59" s="406"/>
      <c r="BUX59" s="406"/>
      <c r="BUY59" s="406"/>
      <c r="BUZ59" s="406"/>
      <c r="BVA59" s="406"/>
      <c r="BVB59" s="406"/>
      <c r="BVC59" s="406"/>
      <c r="BVD59" s="406"/>
      <c r="BVE59" s="406"/>
      <c r="BVF59" s="406"/>
      <c r="BVG59" s="406"/>
      <c r="BVH59" s="406"/>
      <c r="BVI59" s="406"/>
      <c r="BVJ59" s="406"/>
      <c r="BVK59" s="406"/>
      <c r="BVL59" s="406"/>
      <c r="BVM59" s="406"/>
      <c r="BVN59" s="406"/>
      <c r="BVO59" s="406"/>
      <c r="BVP59" s="406"/>
      <c r="BVQ59" s="406"/>
      <c r="BVR59" s="406"/>
      <c r="BVS59" s="406"/>
      <c r="BVT59" s="406"/>
      <c r="BVU59" s="406"/>
      <c r="BVV59" s="406"/>
      <c r="BVW59" s="406"/>
      <c r="BVX59" s="406"/>
      <c r="BVY59" s="406"/>
      <c r="BVZ59" s="406"/>
      <c r="BWA59" s="406"/>
      <c r="BWB59" s="406"/>
      <c r="BWC59" s="406"/>
      <c r="BWD59" s="406"/>
      <c r="BWE59" s="406"/>
      <c r="BWF59" s="406"/>
      <c r="BWG59" s="406"/>
      <c r="BWH59" s="406"/>
      <c r="BWI59" s="406"/>
      <c r="BWJ59" s="406"/>
      <c r="BWK59" s="406"/>
      <c r="BWL59" s="406"/>
      <c r="BWM59" s="406"/>
      <c r="BWN59" s="406"/>
      <c r="BWO59" s="406"/>
      <c r="BWP59" s="406"/>
      <c r="BWQ59" s="406"/>
      <c r="BWR59" s="406"/>
      <c r="BWS59" s="406"/>
      <c r="BWT59" s="406"/>
      <c r="BWU59" s="406"/>
      <c r="BWV59" s="406"/>
      <c r="BWW59" s="406"/>
      <c r="BWX59" s="406"/>
      <c r="BWY59" s="406"/>
      <c r="BWZ59" s="406"/>
      <c r="BXA59" s="406"/>
      <c r="BXB59" s="406"/>
      <c r="BXC59" s="406"/>
      <c r="BXD59" s="406"/>
      <c r="BXE59" s="406"/>
      <c r="BXF59" s="406"/>
      <c r="BXG59" s="406"/>
      <c r="BXH59" s="406"/>
      <c r="BXI59" s="406"/>
      <c r="BXJ59" s="406"/>
      <c r="BXK59" s="406"/>
      <c r="BXL59" s="406"/>
      <c r="BXM59" s="406"/>
      <c r="BXN59" s="406"/>
      <c r="BXO59" s="406"/>
      <c r="BXP59" s="406"/>
      <c r="BXQ59" s="406"/>
      <c r="BXR59" s="406"/>
      <c r="BXS59" s="406"/>
      <c r="BXT59" s="406"/>
      <c r="BXU59" s="406"/>
      <c r="BXV59" s="406"/>
      <c r="BXW59" s="406"/>
      <c r="BXX59" s="406"/>
      <c r="BXY59" s="406"/>
      <c r="BXZ59" s="406"/>
      <c r="BYA59" s="406"/>
      <c r="BYB59" s="406"/>
      <c r="BYC59" s="406"/>
      <c r="BYD59" s="406"/>
      <c r="BYE59" s="406"/>
      <c r="BYF59" s="406"/>
      <c r="BYG59" s="406"/>
      <c r="BYH59" s="406"/>
      <c r="BYI59" s="406"/>
      <c r="BYJ59" s="406"/>
      <c r="BYK59" s="406"/>
      <c r="BYL59" s="406"/>
      <c r="BYM59" s="406"/>
      <c r="BYN59" s="406"/>
      <c r="BYO59" s="406"/>
      <c r="BYP59" s="406"/>
      <c r="BYQ59" s="406"/>
      <c r="BYR59" s="406"/>
      <c r="BYS59" s="406"/>
      <c r="BYT59" s="406"/>
      <c r="BYU59" s="406"/>
      <c r="BYV59" s="406"/>
      <c r="BYW59" s="406"/>
      <c r="BYX59" s="406"/>
      <c r="BYY59" s="406"/>
      <c r="BYZ59" s="406"/>
      <c r="BZA59" s="406"/>
      <c r="BZB59" s="406"/>
      <c r="BZC59" s="406"/>
      <c r="BZD59" s="406"/>
      <c r="BZE59" s="406"/>
      <c r="BZF59" s="406"/>
      <c r="BZG59" s="406"/>
      <c r="BZH59" s="406"/>
      <c r="BZI59" s="406"/>
      <c r="BZJ59" s="406"/>
      <c r="BZK59" s="406"/>
      <c r="BZL59" s="406"/>
      <c r="BZM59" s="406"/>
      <c r="BZN59" s="406"/>
      <c r="BZO59" s="406"/>
      <c r="BZP59" s="406"/>
      <c r="BZQ59" s="406"/>
      <c r="BZR59" s="406"/>
      <c r="BZS59" s="406"/>
      <c r="BZT59" s="406"/>
      <c r="BZU59" s="406"/>
      <c r="BZV59" s="406"/>
      <c r="BZW59" s="406"/>
      <c r="BZX59" s="406"/>
      <c r="BZY59" s="406"/>
      <c r="BZZ59" s="406"/>
      <c r="CAA59" s="406"/>
      <c r="CAB59" s="406"/>
      <c r="CAC59" s="406"/>
      <c r="CAD59" s="406"/>
      <c r="CAE59" s="406"/>
      <c r="CAF59" s="406"/>
      <c r="CAG59" s="406"/>
      <c r="CAH59" s="406"/>
      <c r="CAI59" s="406"/>
      <c r="CAJ59" s="406"/>
      <c r="CAK59" s="406"/>
      <c r="CAL59" s="406"/>
      <c r="CAM59" s="406"/>
      <c r="CAN59" s="406"/>
      <c r="CAO59" s="406"/>
      <c r="CAP59" s="406"/>
      <c r="CAQ59" s="406"/>
      <c r="CAR59" s="406"/>
      <c r="CAS59" s="406"/>
      <c r="CAT59" s="406"/>
      <c r="CAU59" s="406"/>
      <c r="CAV59" s="406"/>
      <c r="CAW59" s="406"/>
      <c r="CAX59" s="406"/>
      <c r="CAY59" s="406"/>
      <c r="CAZ59" s="406"/>
      <c r="CBA59" s="406"/>
      <c r="CBB59" s="406"/>
      <c r="CBC59" s="406"/>
      <c r="CBD59" s="406"/>
      <c r="CBE59" s="406"/>
      <c r="CBF59" s="406"/>
      <c r="CBG59" s="406"/>
      <c r="CBH59" s="406"/>
      <c r="CBI59" s="406"/>
      <c r="CBJ59" s="406"/>
      <c r="CBK59" s="406"/>
      <c r="CBL59" s="406"/>
      <c r="CBM59" s="406"/>
      <c r="CBN59" s="406"/>
      <c r="CBO59" s="406"/>
      <c r="CBP59" s="406"/>
      <c r="CBQ59" s="406"/>
      <c r="CBR59" s="406"/>
      <c r="CBS59" s="406"/>
      <c r="CBT59" s="406"/>
      <c r="CBU59" s="406"/>
      <c r="CBV59" s="406"/>
      <c r="CBW59" s="406"/>
      <c r="CBX59" s="406"/>
      <c r="CBY59" s="406"/>
      <c r="CBZ59" s="406"/>
      <c r="CCA59" s="406"/>
      <c r="CCB59" s="406"/>
      <c r="CCC59" s="406"/>
      <c r="CCD59" s="406"/>
      <c r="CCE59" s="406"/>
      <c r="CCF59" s="406"/>
      <c r="CCG59" s="406"/>
      <c r="CCH59" s="406"/>
      <c r="CCI59" s="406"/>
      <c r="CCJ59" s="406"/>
      <c r="CCK59" s="406"/>
      <c r="CCL59" s="406"/>
      <c r="CCM59" s="406"/>
      <c r="CCN59" s="406"/>
      <c r="CCO59" s="406"/>
      <c r="CCP59" s="406"/>
      <c r="CCQ59" s="406"/>
      <c r="CCR59" s="406"/>
      <c r="CCS59" s="406"/>
      <c r="CCT59" s="406"/>
      <c r="CCU59" s="406"/>
      <c r="CCV59" s="406"/>
      <c r="CCW59" s="406"/>
      <c r="CCX59" s="406"/>
      <c r="CCY59" s="406"/>
      <c r="CCZ59" s="406"/>
      <c r="CDA59" s="406"/>
      <c r="CDB59" s="406"/>
      <c r="CDC59" s="406"/>
      <c r="CDD59" s="406"/>
      <c r="CDE59" s="406"/>
      <c r="CDF59" s="406"/>
      <c r="CDG59" s="406"/>
      <c r="CDH59" s="406"/>
      <c r="CDI59" s="406"/>
      <c r="CDJ59" s="406"/>
      <c r="CDK59" s="406"/>
      <c r="CDL59" s="406"/>
      <c r="CDM59" s="406"/>
      <c r="CDN59" s="406"/>
      <c r="CDO59" s="406"/>
      <c r="CDP59" s="406"/>
      <c r="CDQ59" s="406"/>
      <c r="CDR59" s="406"/>
      <c r="CDS59" s="406"/>
      <c r="CDT59" s="406"/>
      <c r="CDU59" s="406"/>
      <c r="CDV59" s="406"/>
      <c r="CDW59" s="406"/>
      <c r="CDX59" s="406"/>
      <c r="CDY59" s="406"/>
      <c r="CDZ59" s="406"/>
      <c r="CEA59" s="406"/>
      <c r="CEB59" s="406"/>
      <c r="CEC59" s="406"/>
      <c r="CED59" s="406"/>
      <c r="CEE59" s="406"/>
      <c r="CEF59" s="406"/>
      <c r="CEG59" s="406"/>
      <c r="CEH59" s="406"/>
      <c r="CEI59" s="406"/>
      <c r="CEJ59" s="406"/>
      <c r="CEK59" s="406"/>
      <c r="CEL59" s="406"/>
      <c r="CEM59" s="406"/>
      <c r="CEN59" s="406"/>
      <c r="CEO59" s="406"/>
      <c r="CEP59" s="406"/>
      <c r="CEQ59" s="406"/>
      <c r="CER59" s="406"/>
      <c r="CES59" s="406"/>
      <c r="CET59" s="406"/>
      <c r="CEU59" s="406"/>
      <c r="CEV59" s="406"/>
      <c r="CEW59" s="406"/>
      <c r="CEX59" s="406"/>
      <c r="CEY59" s="406"/>
      <c r="CEZ59" s="406"/>
      <c r="CFA59" s="406"/>
      <c r="CFB59" s="406"/>
      <c r="CFC59" s="406"/>
      <c r="CFD59" s="406"/>
      <c r="CFE59" s="406"/>
      <c r="CFF59" s="406"/>
      <c r="CFG59" s="406"/>
      <c r="CFH59" s="406"/>
      <c r="CFI59" s="406"/>
      <c r="CFJ59" s="406"/>
      <c r="CFK59" s="406"/>
      <c r="CFL59" s="406"/>
      <c r="CFM59" s="406"/>
      <c r="CFN59" s="406"/>
      <c r="CFO59" s="406"/>
      <c r="CFP59" s="406"/>
      <c r="CFQ59" s="406"/>
      <c r="CFR59" s="406"/>
      <c r="CFS59" s="406"/>
      <c r="CFT59" s="406"/>
      <c r="CFU59" s="406"/>
      <c r="CFV59" s="406"/>
      <c r="CFW59" s="406"/>
      <c r="CFX59" s="406"/>
      <c r="CFY59" s="406"/>
      <c r="CFZ59" s="406"/>
      <c r="CGA59" s="406"/>
      <c r="CGB59" s="406"/>
      <c r="CGC59" s="406"/>
      <c r="CGD59" s="406"/>
      <c r="CGE59" s="406"/>
      <c r="CGF59" s="406"/>
      <c r="CGG59" s="406"/>
      <c r="CGH59" s="406"/>
      <c r="CGI59" s="406"/>
      <c r="CGJ59" s="406"/>
      <c r="CGK59" s="406"/>
      <c r="CGL59" s="406"/>
      <c r="CGM59" s="406"/>
      <c r="CGN59" s="406"/>
      <c r="CGO59" s="406"/>
      <c r="CGP59" s="406"/>
      <c r="CGQ59" s="406"/>
      <c r="CGR59" s="406"/>
      <c r="CGS59" s="406"/>
      <c r="CGT59" s="406"/>
      <c r="CGU59" s="406"/>
      <c r="CGV59" s="406"/>
      <c r="CGW59" s="406"/>
      <c r="CGX59" s="406"/>
      <c r="CGY59" s="406"/>
      <c r="CGZ59" s="406"/>
      <c r="CHA59" s="406"/>
      <c r="CHB59" s="406"/>
      <c r="CHC59" s="406"/>
      <c r="CHD59" s="406"/>
      <c r="CHE59" s="406"/>
      <c r="CHF59" s="406"/>
      <c r="CHG59" s="406"/>
      <c r="CHH59" s="406"/>
      <c r="CHI59" s="406"/>
      <c r="CHJ59" s="406"/>
      <c r="CHK59" s="406"/>
      <c r="CHL59" s="406"/>
      <c r="CHM59" s="406"/>
      <c r="CHN59" s="406"/>
      <c r="CHO59" s="406"/>
      <c r="CHP59" s="406"/>
      <c r="CHQ59" s="406"/>
      <c r="CHR59" s="406"/>
      <c r="CHS59" s="406"/>
      <c r="CHT59" s="406"/>
      <c r="CHU59" s="406"/>
      <c r="CHV59" s="406"/>
      <c r="CHW59" s="406"/>
      <c r="CHX59" s="406"/>
      <c r="CHY59" s="406"/>
      <c r="CHZ59" s="406"/>
      <c r="CIA59" s="406"/>
      <c r="CIB59" s="406"/>
      <c r="CIC59" s="406"/>
      <c r="CID59" s="406"/>
      <c r="CIE59" s="406"/>
      <c r="CIF59" s="406"/>
      <c r="CIG59" s="406"/>
      <c r="CIH59" s="406"/>
      <c r="CII59" s="406"/>
      <c r="CIJ59" s="406"/>
      <c r="CIK59" s="406"/>
      <c r="CIL59" s="406"/>
      <c r="CIM59" s="406"/>
      <c r="CIN59" s="406"/>
      <c r="CIO59" s="406"/>
      <c r="CIP59" s="406"/>
      <c r="CIQ59" s="406"/>
      <c r="CIR59" s="406"/>
      <c r="CIS59" s="406"/>
      <c r="CIT59" s="406"/>
      <c r="CIU59" s="406"/>
      <c r="CIV59" s="406"/>
      <c r="CIW59" s="406"/>
      <c r="CIX59" s="406"/>
      <c r="CIY59" s="406"/>
      <c r="CIZ59" s="406"/>
      <c r="CJA59" s="406"/>
      <c r="CJB59" s="406"/>
      <c r="CJC59" s="406"/>
      <c r="CJD59" s="406"/>
      <c r="CJE59" s="406"/>
      <c r="CJF59" s="406"/>
      <c r="CJG59" s="406"/>
      <c r="CJH59" s="406"/>
      <c r="CJI59" s="406"/>
      <c r="CJJ59" s="406"/>
      <c r="CJK59" s="406"/>
      <c r="CJL59" s="406"/>
      <c r="CJM59" s="406"/>
      <c r="CJN59" s="406"/>
      <c r="CJO59" s="406"/>
      <c r="CJP59" s="406"/>
      <c r="CJQ59" s="406"/>
      <c r="CJR59" s="406"/>
      <c r="CJS59" s="406"/>
      <c r="CJT59" s="406"/>
      <c r="CJU59" s="406"/>
      <c r="CJV59" s="406"/>
      <c r="CJW59" s="406"/>
      <c r="CJX59" s="406"/>
      <c r="CJY59" s="406"/>
      <c r="CJZ59" s="406"/>
      <c r="CKA59" s="406"/>
      <c r="CKB59" s="406"/>
      <c r="CKC59" s="406"/>
      <c r="CKD59" s="406"/>
      <c r="CKE59" s="406"/>
      <c r="CKF59" s="406"/>
      <c r="CKG59" s="406"/>
      <c r="CKH59" s="406"/>
      <c r="CKI59" s="406"/>
      <c r="CKJ59" s="406"/>
      <c r="CKK59" s="406"/>
      <c r="CKL59" s="406"/>
      <c r="CKM59" s="406"/>
      <c r="CKN59" s="406"/>
      <c r="CKO59" s="406"/>
      <c r="CKP59" s="406"/>
      <c r="CKQ59" s="406"/>
      <c r="CKR59" s="406"/>
      <c r="CKS59" s="406"/>
      <c r="CKT59" s="406"/>
      <c r="CKU59" s="406"/>
      <c r="CKV59" s="406"/>
      <c r="CKW59" s="406"/>
      <c r="CKX59" s="406"/>
      <c r="CKY59" s="406"/>
      <c r="CKZ59" s="406"/>
      <c r="CLA59" s="406"/>
      <c r="CLB59" s="406"/>
      <c r="CLC59" s="406"/>
      <c r="CLD59" s="406"/>
      <c r="CLE59" s="406"/>
      <c r="CLF59" s="406"/>
      <c r="CLG59" s="406"/>
      <c r="CLH59" s="406"/>
      <c r="CLI59" s="406"/>
      <c r="CLJ59" s="406"/>
      <c r="CLK59" s="406"/>
      <c r="CLL59" s="406"/>
      <c r="CLM59" s="406"/>
      <c r="CLN59" s="406"/>
      <c r="CLO59" s="406"/>
      <c r="CLP59" s="406"/>
      <c r="CLQ59" s="406"/>
      <c r="CLR59" s="406"/>
      <c r="CLS59" s="406"/>
      <c r="CLT59" s="406"/>
      <c r="CLU59" s="406"/>
      <c r="CLV59" s="406"/>
      <c r="CLW59" s="406"/>
      <c r="CLX59" s="406"/>
      <c r="CLY59" s="406"/>
      <c r="CLZ59" s="406"/>
      <c r="CMA59" s="406"/>
      <c r="CMB59" s="406"/>
      <c r="CMC59" s="406"/>
      <c r="CMD59" s="406"/>
      <c r="CME59" s="406"/>
      <c r="CMF59" s="406"/>
      <c r="CMG59" s="406"/>
      <c r="CMH59" s="406"/>
      <c r="CMI59" s="406"/>
      <c r="CMJ59" s="406"/>
      <c r="CMK59" s="406"/>
      <c r="CML59" s="406"/>
      <c r="CMM59" s="406"/>
      <c r="CMN59" s="406"/>
      <c r="CMO59" s="406"/>
      <c r="CMP59" s="406"/>
      <c r="CMQ59" s="406"/>
      <c r="CMR59" s="406"/>
      <c r="CMS59" s="406"/>
      <c r="CMT59" s="406"/>
      <c r="CMU59" s="406"/>
      <c r="CMV59" s="406"/>
      <c r="CMW59" s="406"/>
      <c r="CMX59" s="406"/>
      <c r="CMY59" s="406"/>
      <c r="CMZ59" s="406"/>
      <c r="CNA59" s="406"/>
      <c r="CNB59" s="406"/>
      <c r="CNC59" s="406"/>
      <c r="CND59" s="406"/>
      <c r="CNE59" s="406"/>
      <c r="CNF59" s="406"/>
      <c r="CNG59" s="406"/>
      <c r="CNH59" s="406"/>
      <c r="CNI59" s="406"/>
      <c r="CNJ59" s="406"/>
      <c r="CNK59" s="406"/>
      <c r="CNL59" s="406"/>
      <c r="CNM59" s="406"/>
      <c r="CNN59" s="406"/>
      <c r="CNO59" s="406"/>
      <c r="CNP59" s="406"/>
      <c r="CNQ59" s="406"/>
      <c r="CNR59" s="406"/>
      <c r="CNS59" s="406"/>
      <c r="CNT59" s="406"/>
      <c r="CNU59" s="406"/>
      <c r="CNV59" s="406"/>
      <c r="CNW59" s="406"/>
      <c r="CNX59" s="406"/>
      <c r="CNY59" s="406"/>
      <c r="CNZ59" s="406"/>
      <c r="COA59" s="406"/>
      <c r="COB59" s="406"/>
      <c r="COC59" s="406"/>
      <c r="COD59" s="406"/>
      <c r="COE59" s="406"/>
      <c r="COF59" s="406"/>
      <c r="COG59" s="406"/>
      <c r="COH59" s="406"/>
      <c r="COI59" s="406"/>
      <c r="COJ59" s="406"/>
      <c r="COK59" s="406"/>
      <c r="COL59" s="406"/>
      <c r="COM59" s="406"/>
      <c r="CON59" s="406"/>
      <c r="COO59" s="406"/>
      <c r="COP59" s="406"/>
      <c r="COQ59" s="406"/>
      <c r="COR59" s="406"/>
      <c r="COS59" s="406"/>
      <c r="COT59" s="406"/>
      <c r="COU59" s="406"/>
      <c r="COV59" s="406"/>
      <c r="COW59" s="406"/>
      <c r="COX59" s="406"/>
      <c r="COY59" s="406"/>
      <c r="COZ59" s="406"/>
      <c r="CPA59" s="406"/>
      <c r="CPB59" s="406"/>
      <c r="CPC59" s="406"/>
      <c r="CPD59" s="406"/>
      <c r="CPE59" s="406"/>
      <c r="CPF59" s="406"/>
      <c r="CPG59" s="406"/>
      <c r="CPH59" s="406"/>
      <c r="CPI59" s="406"/>
      <c r="CPJ59" s="406"/>
      <c r="CPK59" s="406"/>
      <c r="CPL59" s="406"/>
      <c r="CPM59" s="406"/>
      <c r="CPN59" s="406"/>
      <c r="CPO59" s="406"/>
      <c r="CPP59" s="406"/>
      <c r="CPQ59" s="406"/>
      <c r="CPR59" s="406"/>
      <c r="CPS59" s="406"/>
      <c r="CPT59" s="406"/>
      <c r="CPU59" s="406"/>
      <c r="CPV59" s="406"/>
      <c r="CPW59" s="406"/>
      <c r="CPX59" s="406"/>
      <c r="CPY59" s="406"/>
      <c r="CPZ59" s="406"/>
      <c r="CQA59" s="406"/>
      <c r="CQB59" s="406"/>
      <c r="CQC59" s="406"/>
      <c r="CQD59" s="406"/>
      <c r="CQE59" s="406"/>
      <c r="CQF59" s="406"/>
      <c r="CQG59" s="406"/>
      <c r="CQH59" s="406"/>
      <c r="CQI59" s="406"/>
      <c r="CQJ59" s="406"/>
      <c r="CQK59" s="406"/>
      <c r="CQL59" s="406"/>
      <c r="CQM59" s="406"/>
      <c r="CQN59" s="406"/>
      <c r="CQO59" s="406"/>
      <c r="CQP59" s="406"/>
      <c r="CQQ59" s="406"/>
      <c r="CQR59" s="406"/>
      <c r="CQS59" s="406"/>
      <c r="CQT59" s="406"/>
      <c r="CQU59" s="406"/>
      <c r="CQV59" s="406"/>
      <c r="CQW59" s="406"/>
      <c r="CQX59" s="406"/>
      <c r="CQY59" s="406"/>
      <c r="CQZ59" s="406"/>
      <c r="CRA59" s="406"/>
      <c r="CRB59" s="406"/>
      <c r="CRC59" s="406"/>
      <c r="CRD59" s="406"/>
      <c r="CRE59" s="406"/>
      <c r="CRF59" s="406"/>
      <c r="CRG59" s="406"/>
      <c r="CRH59" s="406"/>
      <c r="CRI59" s="406"/>
      <c r="CRJ59" s="406"/>
      <c r="CRK59" s="406"/>
      <c r="CRL59" s="406"/>
      <c r="CRM59" s="406"/>
      <c r="CRN59" s="406"/>
      <c r="CRO59" s="406"/>
      <c r="CRP59" s="406"/>
      <c r="CRQ59" s="406"/>
      <c r="CRR59" s="406"/>
      <c r="CRS59" s="406"/>
      <c r="CRT59" s="406"/>
      <c r="CRU59" s="406"/>
      <c r="CRV59" s="406"/>
      <c r="CRW59" s="406"/>
      <c r="CRX59" s="406"/>
      <c r="CRY59" s="406"/>
      <c r="CRZ59" s="406"/>
      <c r="CSA59" s="406"/>
      <c r="CSB59" s="406"/>
      <c r="CSC59" s="406"/>
      <c r="CSD59" s="406"/>
      <c r="CSE59" s="406"/>
      <c r="CSF59" s="406"/>
      <c r="CSG59" s="406"/>
      <c r="CSH59" s="406"/>
      <c r="CSI59" s="406"/>
      <c r="CSJ59" s="406"/>
      <c r="CSK59" s="406"/>
      <c r="CSL59" s="406"/>
      <c r="CSM59" s="406"/>
      <c r="CSN59" s="406"/>
      <c r="CSO59" s="406"/>
      <c r="CSP59" s="406"/>
      <c r="CSQ59" s="406"/>
      <c r="CSR59" s="406"/>
      <c r="CSS59" s="406"/>
      <c r="CST59" s="406"/>
      <c r="CSU59" s="406"/>
      <c r="CSV59" s="406"/>
      <c r="CSW59" s="406"/>
      <c r="CSX59" s="406"/>
      <c r="CSY59" s="406"/>
      <c r="CSZ59" s="406"/>
      <c r="CTA59" s="406"/>
      <c r="CTB59" s="406"/>
      <c r="CTC59" s="406"/>
      <c r="CTD59" s="406"/>
      <c r="CTE59" s="406"/>
      <c r="CTF59" s="406"/>
      <c r="CTG59" s="406"/>
      <c r="CTH59" s="406"/>
      <c r="CTI59" s="406"/>
      <c r="CTJ59" s="406"/>
      <c r="CTK59" s="406"/>
      <c r="CTL59" s="406"/>
      <c r="CTM59" s="406"/>
      <c r="CTN59" s="406"/>
      <c r="CTO59" s="406"/>
      <c r="CTP59" s="406"/>
      <c r="CTQ59" s="406"/>
      <c r="CTR59" s="406"/>
      <c r="CTS59" s="406"/>
      <c r="CTT59" s="406"/>
      <c r="CTU59" s="406"/>
      <c r="CTV59" s="406"/>
      <c r="CTW59" s="406"/>
      <c r="CTX59" s="406"/>
      <c r="CTY59" s="406"/>
      <c r="CTZ59" s="406"/>
      <c r="CUA59" s="406"/>
      <c r="CUB59" s="406"/>
      <c r="CUC59" s="406"/>
      <c r="CUD59" s="406"/>
      <c r="CUE59" s="406"/>
      <c r="CUF59" s="406"/>
      <c r="CUG59" s="406"/>
      <c r="CUH59" s="406"/>
      <c r="CUI59" s="406"/>
      <c r="CUJ59" s="406"/>
      <c r="CUK59" s="406"/>
      <c r="CUL59" s="406"/>
      <c r="CUM59" s="406"/>
      <c r="CUN59" s="406"/>
      <c r="CUO59" s="406"/>
      <c r="CUP59" s="406"/>
      <c r="CUQ59" s="406"/>
      <c r="CUR59" s="406"/>
      <c r="CUS59" s="406"/>
      <c r="CUT59" s="406"/>
      <c r="CUU59" s="406"/>
      <c r="CUV59" s="406"/>
      <c r="CUW59" s="406"/>
      <c r="CUX59" s="406"/>
      <c r="CUY59" s="406"/>
      <c r="CUZ59" s="406"/>
      <c r="CVA59" s="406"/>
      <c r="CVB59" s="406"/>
      <c r="CVC59" s="406"/>
      <c r="CVD59" s="406"/>
      <c r="CVE59" s="406"/>
      <c r="CVF59" s="406"/>
      <c r="CVG59" s="406"/>
      <c r="CVH59" s="406"/>
      <c r="CVI59" s="406"/>
      <c r="CVJ59" s="406"/>
      <c r="CVK59" s="406"/>
      <c r="CVL59" s="406"/>
      <c r="CVM59" s="406"/>
      <c r="CVN59" s="406"/>
      <c r="CVO59" s="406"/>
      <c r="CVP59" s="406"/>
      <c r="CVQ59" s="406"/>
      <c r="CVR59" s="406"/>
      <c r="CVS59" s="406"/>
      <c r="CVT59" s="406"/>
      <c r="CVU59" s="406"/>
      <c r="CVV59" s="406"/>
      <c r="CVW59" s="406"/>
      <c r="CVX59" s="406"/>
      <c r="CVY59" s="406"/>
      <c r="CVZ59" s="406"/>
      <c r="CWA59" s="406"/>
      <c r="CWB59" s="406"/>
      <c r="CWC59" s="406"/>
      <c r="CWD59" s="406"/>
      <c r="CWE59" s="406"/>
      <c r="CWF59" s="406"/>
      <c r="CWG59" s="406"/>
      <c r="CWH59" s="406"/>
      <c r="CWI59" s="406"/>
      <c r="CWJ59" s="406"/>
      <c r="CWK59" s="406"/>
      <c r="CWL59" s="406"/>
      <c r="CWM59" s="406"/>
      <c r="CWN59" s="406"/>
      <c r="CWO59" s="406"/>
      <c r="CWP59" s="406"/>
      <c r="CWQ59" s="406"/>
      <c r="CWR59" s="406"/>
      <c r="CWS59" s="406"/>
      <c r="CWT59" s="406"/>
      <c r="CWU59" s="406"/>
      <c r="CWV59" s="406"/>
      <c r="CWW59" s="406"/>
      <c r="CWX59" s="406"/>
      <c r="CWY59" s="406"/>
      <c r="CWZ59" s="406"/>
      <c r="CXA59" s="406"/>
      <c r="CXB59" s="406"/>
      <c r="CXC59" s="406"/>
      <c r="CXD59" s="406"/>
      <c r="CXE59" s="406"/>
      <c r="CXF59" s="406"/>
      <c r="CXG59" s="406"/>
      <c r="CXH59" s="406"/>
      <c r="CXI59" s="406"/>
      <c r="CXJ59" s="406"/>
      <c r="CXK59" s="406"/>
      <c r="CXL59" s="406"/>
      <c r="CXM59" s="406"/>
      <c r="CXN59" s="406"/>
      <c r="CXO59" s="406"/>
      <c r="CXP59" s="406"/>
      <c r="CXQ59" s="406"/>
      <c r="CXR59" s="406"/>
      <c r="CXS59" s="406"/>
      <c r="CXT59" s="406"/>
      <c r="CXU59" s="406"/>
      <c r="CXV59" s="406"/>
      <c r="CXW59" s="406"/>
      <c r="CXX59" s="406"/>
      <c r="CXY59" s="406"/>
      <c r="CXZ59" s="406"/>
      <c r="CYA59" s="406"/>
      <c r="CYB59" s="406"/>
      <c r="CYC59" s="406"/>
      <c r="CYD59" s="406"/>
      <c r="CYE59" s="406"/>
      <c r="CYF59" s="406"/>
      <c r="CYG59" s="406"/>
      <c r="CYH59" s="406"/>
      <c r="CYI59" s="406"/>
      <c r="CYJ59" s="406"/>
      <c r="CYK59" s="406"/>
      <c r="CYL59" s="406"/>
      <c r="CYM59" s="406"/>
      <c r="CYN59" s="406"/>
      <c r="CYO59" s="406"/>
      <c r="CYP59" s="406"/>
      <c r="CYQ59" s="406"/>
      <c r="CYR59" s="406"/>
      <c r="CYS59" s="406"/>
      <c r="CYT59" s="406"/>
      <c r="CYU59" s="406"/>
      <c r="CYV59" s="406"/>
      <c r="CYW59" s="406"/>
      <c r="CYX59" s="406"/>
      <c r="CYY59" s="406"/>
      <c r="CYZ59" s="406"/>
      <c r="CZA59" s="406"/>
      <c r="CZB59" s="406"/>
      <c r="CZC59" s="406"/>
      <c r="CZD59" s="406"/>
      <c r="CZE59" s="406"/>
      <c r="CZF59" s="406"/>
      <c r="CZG59" s="406"/>
      <c r="CZH59" s="406"/>
      <c r="CZI59" s="406"/>
      <c r="CZJ59" s="406"/>
      <c r="CZK59" s="406"/>
      <c r="CZL59" s="406"/>
      <c r="CZM59" s="406"/>
      <c r="CZN59" s="406"/>
      <c r="CZO59" s="406"/>
      <c r="CZP59" s="406"/>
      <c r="CZQ59" s="406"/>
      <c r="CZR59" s="406"/>
      <c r="CZS59" s="406"/>
      <c r="CZT59" s="406"/>
      <c r="CZU59" s="406"/>
      <c r="CZV59" s="406"/>
      <c r="CZW59" s="406"/>
      <c r="CZX59" s="406"/>
      <c r="CZY59" s="406"/>
      <c r="CZZ59" s="406"/>
      <c r="DAA59" s="406"/>
      <c r="DAB59" s="406"/>
      <c r="DAC59" s="406"/>
      <c r="DAD59" s="406"/>
      <c r="DAE59" s="406"/>
      <c r="DAF59" s="406"/>
      <c r="DAG59" s="406"/>
      <c r="DAH59" s="406"/>
      <c r="DAI59" s="406"/>
      <c r="DAJ59" s="406"/>
      <c r="DAK59" s="406"/>
      <c r="DAL59" s="406"/>
      <c r="DAM59" s="406"/>
      <c r="DAN59" s="406"/>
      <c r="DAO59" s="406"/>
      <c r="DAP59" s="406"/>
      <c r="DAQ59" s="406"/>
      <c r="DAR59" s="406"/>
      <c r="DAS59" s="406"/>
      <c r="DAT59" s="406"/>
      <c r="DAU59" s="406"/>
      <c r="DAV59" s="406"/>
      <c r="DAW59" s="406"/>
      <c r="DAX59" s="406"/>
      <c r="DAY59" s="406"/>
      <c r="DAZ59" s="406"/>
      <c r="DBA59" s="406"/>
      <c r="DBB59" s="406"/>
      <c r="DBC59" s="406"/>
      <c r="DBD59" s="406"/>
      <c r="DBE59" s="406"/>
      <c r="DBF59" s="406"/>
      <c r="DBG59" s="406"/>
      <c r="DBH59" s="406"/>
      <c r="DBI59" s="406"/>
      <c r="DBJ59" s="406"/>
      <c r="DBK59" s="406"/>
      <c r="DBL59" s="406"/>
      <c r="DBM59" s="406"/>
      <c r="DBN59" s="406"/>
      <c r="DBO59" s="406"/>
      <c r="DBP59" s="406"/>
      <c r="DBQ59" s="406"/>
      <c r="DBR59" s="406"/>
      <c r="DBS59" s="406"/>
      <c r="DBT59" s="406"/>
      <c r="DBU59" s="406"/>
      <c r="DBV59" s="406"/>
      <c r="DBW59" s="406"/>
      <c r="DBX59" s="406"/>
      <c r="DBY59" s="406"/>
      <c r="DBZ59" s="406"/>
      <c r="DCA59" s="406"/>
      <c r="DCB59" s="406"/>
      <c r="DCC59" s="406"/>
      <c r="DCD59" s="406"/>
      <c r="DCE59" s="406"/>
      <c r="DCF59" s="406"/>
      <c r="DCG59" s="406"/>
      <c r="DCH59" s="406"/>
      <c r="DCI59" s="406"/>
      <c r="DCJ59" s="406"/>
      <c r="DCK59" s="406"/>
      <c r="DCL59" s="406"/>
      <c r="DCM59" s="406"/>
      <c r="DCN59" s="406"/>
      <c r="DCO59" s="406"/>
      <c r="DCP59" s="406"/>
      <c r="DCQ59" s="406"/>
      <c r="DCR59" s="406"/>
      <c r="DCS59" s="406"/>
      <c r="DCT59" s="406"/>
      <c r="DCU59" s="406"/>
      <c r="DCV59" s="406"/>
      <c r="DCW59" s="406"/>
      <c r="DCX59" s="406"/>
      <c r="DCY59" s="406"/>
      <c r="DCZ59" s="406"/>
      <c r="DDA59" s="406"/>
      <c r="DDB59" s="406"/>
      <c r="DDC59" s="406"/>
      <c r="DDD59" s="406"/>
      <c r="DDE59" s="406"/>
      <c r="DDF59" s="406"/>
      <c r="DDG59" s="406"/>
      <c r="DDH59" s="406"/>
      <c r="DDI59" s="406"/>
      <c r="DDJ59" s="406"/>
      <c r="DDK59" s="406"/>
      <c r="DDL59" s="406"/>
      <c r="DDM59" s="406"/>
      <c r="DDN59" s="406"/>
      <c r="DDO59" s="406"/>
      <c r="DDP59" s="406"/>
      <c r="DDQ59" s="406"/>
      <c r="DDR59" s="406"/>
      <c r="DDS59" s="406"/>
      <c r="DDT59" s="406"/>
      <c r="DDU59" s="406"/>
      <c r="DDV59" s="406"/>
      <c r="DDW59" s="406"/>
      <c r="DDX59" s="406"/>
      <c r="DDY59" s="406"/>
      <c r="DDZ59" s="406"/>
      <c r="DEA59" s="406"/>
      <c r="DEB59" s="406"/>
      <c r="DEC59" s="406"/>
      <c r="DED59" s="406"/>
      <c r="DEE59" s="406"/>
      <c r="DEF59" s="406"/>
      <c r="DEG59" s="406"/>
      <c r="DEH59" s="406"/>
      <c r="DEI59" s="406"/>
      <c r="DEJ59" s="406"/>
      <c r="DEK59" s="406"/>
      <c r="DEL59" s="406"/>
      <c r="DEM59" s="406"/>
      <c r="DEN59" s="406"/>
      <c r="DEO59" s="406"/>
      <c r="DEP59" s="406"/>
      <c r="DEQ59" s="406"/>
      <c r="DER59" s="406"/>
      <c r="DES59" s="406"/>
      <c r="DET59" s="406"/>
      <c r="DEU59" s="406"/>
      <c r="DEV59" s="406"/>
      <c r="DEW59" s="406"/>
      <c r="DEX59" s="406"/>
      <c r="DEY59" s="406"/>
      <c r="DEZ59" s="406"/>
      <c r="DFA59" s="406"/>
      <c r="DFB59" s="406"/>
      <c r="DFC59" s="406"/>
      <c r="DFD59" s="406"/>
      <c r="DFE59" s="406"/>
      <c r="DFF59" s="406"/>
      <c r="DFG59" s="406"/>
      <c r="DFH59" s="406"/>
      <c r="DFI59" s="406"/>
      <c r="DFJ59" s="406"/>
      <c r="DFK59" s="406"/>
      <c r="DFL59" s="406"/>
      <c r="DFM59" s="406"/>
      <c r="DFN59" s="406"/>
      <c r="DFO59" s="406"/>
      <c r="DFP59" s="406"/>
      <c r="DFQ59" s="406"/>
      <c r="DFR59" s="406"/>
      <c r="DFS59" s="406"/>
      <c r="DFT59" s="406"/>
      <c r="DFU59" s="406"/>
      <c r="DFV59" s="406"/>
      <c r="DFW59" s="406"/>
      <c r="DFX59" s="406"/>
      <c r="DFY59" s="406"/>
      <c r="DFZ59" s="406"/>
      <c r="DGA59" s="406"/>
      <c r="DGB59" s="406"/>
      <c r="DGC59" s="406"/>
      <c r="DGD59" s="406"/>
      <c r="DGE59" s="406"/>
      <c r="DGF59" s="406"/>
      <c r="DGG59" s="406"/>
      <c r="DGH59" s="406"/>
      <c r="DGI59" s="406"/>
      <c r="DGJ59" s="406"/>
      <c r="DGK59" s="406"/>
      <c r="DGL59" s="406"/>
      <c r="DGM59" s="406"/>
      <c r="DGN59" s="406"/>
      <c r="DGO59" s="406"/>
      <c r="DGP59" s="406"/>
      <c r="DGQ59" s="406"/>
      <c r="DGR59" s="406"/>
      <c r="DGS59" s="406"/>
      <c r="DGT59" s="406"/>
      <c r="DGU59" s="406"/>
      <c r="DGV59" s="406"/>
      <c r="DGW59" s="406"/>
      <c r="DGX59" s="406"/>
      <c r="DGY59" s="406"/>
      <c r="DGZ59" s="406"/>
      <c r="DHA59" s="406"/>
      <c r="DHB59" s="406"/>
      <c r="DHC59" s="406"/>
      <c r="DHD59" s="406"/>
      <c r="DHE59" s="406"/>
      <c r="DHF59" s="406"/>
      <c r="DHG59" s="406"/>
      <c r="DHH59" s="406"/>
      <c r="DHI59" s="406"/>
      <c r="DHJ59" s="406"/>
      <c r="DHK59" s="406"/>
      <c r="DHL59" s="406"/>
      <c r="DHM59" s="406"/>
      <c r="DHN59" s="406"/>
      <c r="DHO59" s="406"/>
      <c r="DHP59" s="406"/>
      <c r="DHQ59" s="406"/>
      <c r="DHR59" s="406"/>
      <c r="DHS59" s="406"/>
      <c r="DHT59" s="406"/>
      <c r="DHU59" s="406"/>
      <c r="DHV59" s="406"/>
      <c r="DHW59" s="406"/>
      <c r="DHX59" s="406"/>
      <c r="DHY59" s="406"/>
      <c r="DHZ59" s="406"/>
      <c r="DIA59" s="406"/>
      <c r="DIB59" s="406"/>
      <c r="DIC59" s="406"/>
      <c r="DID59" s="406"/>
      <c r="DIE59" s="406"/>
      <c r="DIF59" s="406"/>
      <c r="DIG59" s="406"/>
      <c r="DIH59" s="406"/>
      <c r="DII59" s="406"/>
      <c r="DIJ59" s="406"/>
      <c r="DIK59" s="406"/>
      <c r="DIL59" s="406"/>
      <c r="DIM59" s="406"/>
      <c r="DIN59" s="406"/>
      <c r="DIO59" s="406"/>
      <c r="DIP59" s="406"/>
      <c r="DIQ59" s="406"/>
      <c r="DIR59" s="406"/>
      <c r="DIS59" s="406"/>
      <c r="DIT59" s="406"/>
      <c r="DIU59" s="406"/>
      <c r="DIV59" s="406"/>
      <c r="DIW59" s="406"/>
      <c r="DIX59" s="406"/>
      <c r="DIY59" s="406"/>
      <c r="DIZ59" s="406"/>
      <c r="DJA59" s="406"/>
      <c r="DJB59" s="406"/>
      <c r="DJC59" s="406"/>
      <c r="DJD59" s="406"/>
      <c r="DJE59" s="406"/>
      <c r="DJF59" s="406"/>
      <c r="DJG59" s="406"/>
      <c r="DJH59" s="406"/>
      <c r="DJI59" s="406"/>
      <c r="DJJ59" s="406"/>
      <c r="DJK59" s="406"/>
      <c r="DJL59" s="406"/>
      <c r="DJM59" s="406"/>
      <c r="DJN59" s="406"/>
      <c r="DJO59" s="406"/>
      <c r="DJP59" s="406"/>
      <c r="DJQ59" s="406"/>
      <c r="DJR59" s="406"/>
      <c r="DJS59" s="406"/>
      <c r="DJT59" s="406"/>
      <c r="DJU59" s="406"/>
      <c r="DJV59" s="406"/>
      <c r="DJW59" s="406"/>
      <c r="DJX59" s="406"/>
      <c r="DJY59" s="406"/>
      <c r="DJZ59" s="406"/>
      <c r="DKA59" s="406"/>
      <c r="DKB59" s="406"/>
      <c r="DKC59" s="406"/>
      <c r="DKD59" s="406"/>
      <c r="DKE59" s="406"/>
      <c r="DKF59" s="406"/>
      <c r="DKG59" s="406"/>
      <c r="DKH59" s="406"/>
      <c r="DKI59" s="406"/>
      <c r="DKJ59" s="406"/>
      <c r="DKK59" s="406"/>
      <c r="DKL59" s="406"/>
      <c r="DKM59" s="406"/>
      <c r="DKN59" s="406"/>
      <c r="DKO59" s="406"/>
      <c r="DKP59" s="406"/>
      <c r="DKQ59" s="406"/>
      <c r="DKR59" s="406"/>
      <c r="DKS59" s="406"/>
      <c r="DKT59" s="406"/>
      <c r="DKU59" s="406"/>
      <c r="DKV59" s="406"/>
      <c r="DKW59" s="406"/>
      <c r="DKX59" s="406"/>
      <c r="DKY59" s="406"/>
      <c r="DKZ59" s="406"/>
      <c r="DLA59" s="406"/>
      <c r="DLB59" s="406"/>
      <c r="DLC59" s="406"/>
      <c r="DLD59" s="406"/>
      <c r="DLE59" s="406"/>
      <c r="DLF59" s="406"/>
      <c r="DLG59" s="406"/>
      <c r="DLH59" s="406"/>
      <c r="DLI59" s="406"/>
      <c r="DLJ59" s="406"/>
      <c r="DLK59" s="406"/>
      <c r="DLL59" s="406"/>
      <c r="DLM59" s="406"/>
      <c r="DLN59" s="406"/>
      <c r="DLO59" s="406"/>
      <c r="DLP59" s="406"/>
      <c r="DLQ59" s="406"/>
      <c r="DLR59" s="406"/>
      <c r="DLS59" s="406"/>
      <c r="DLT59" s="406"/>
      <c r="DLU59" s="406"/>
      <c r="DLV59" s="406"/>
      <c r="DLW59" s="406"/>
      <c r="DLX59" s="406"/>
      <c r="DLY59" s="406"/>
      <c r="DLZ59" s="406"/>
      <c r="DMA59" s="406"/>
      <c r="DMB59" s="406"/>
      <c r="DMC59" s="406"/>
      <c r="DMD59" s="406"/>
      <c r="DME59" s="406"/>
      <c r="DMF59" s="406"/>
      <c r="DMG59" s="406"/>
      <c r="DMH59" s="406"/>
      <c r="DMI59" s="406"/>
      <c r="DMJ59" s="406"/>
      <c r="DMK59" s="406"/>
      <c r="DML59" s="406"/>
      <c r="DMM59" s="406"/>
      <c r="DMN59" s="406"/>
      <c r="DMO59" s="406"/>
      <c r="DMP59" s="406"/>
      <c r="DMQ59" s="406"/>
      <c r="DMR59" s="406"/>
      <c r="DMS59" s="406"/>
      <c r="DMT59" s="406"/>
      <c r="DMU59" s="406"/>
      <c r="DMV59" s="406"/>
      <c r="DMW59" s="406"/>
      <c r="DMX59" s="406"/>
      <c r="DMY59" s="406"/>
      <c r="DMZ59" s="406"/>
      <c r="DNA59" s="406"/>
      <c r="DNB59" s="406"/>
      <c r="DNC59" s="406"/>
      <c r="DND59" s="406"/>
      <c r="DNE59" s="406"/>
      <c r="DNF59" s="406"/>
      <c r="DNG59" s="406"/>
      <c r="DNH59" s="406"/>
      <c r="DNI59" s="406"/>
      <c r="DNJ59" s="406"/>
      <c r="DNK59" s="406"/>
      <c r="DNL59" s="406"/>
      <c r="DNM59" s="406"/>
      <c r="DNN59" s="406"/>
      <c r="DNO59" s="406"/>
      <c r="DNP59" s="406"/>
      <c r="DNQ59" s="406"/>
      <c r="DNR59" s="406"/>
      <c r="DNS59" s="406"/>
      <c r="DNT59" s="406"/>
      <c r="DNU59" s="406"/>
      <c r="DNV59" s="406"/>
      <c r="DNW59" s="406"/>
      <c r="DNX59" s="406"/>
      <c r="DNY59" s="406"/>
      <c r="DNZ59" s="406"/>
      <c r="DOA59" s="406"/>
      <c r="DOB59" s="406"/>
      <c r="DOC59" s="406"/>
      <c r="DOD59" s="406"/>
      <c r="DOE59" s="406"/>
      <c r="DOF59" s="406"/>
      <c r="DOG59" s="406"/>
      <c r="DOH59" s="406"/>
      <c r="DOI59" s="406"/>
      <c r="DOJ59" s="406"/>
      <c r="DOK59" s="406"/>
      <c r="DOL59" s="406"/>
      <c r="DOM59" s="406"/>
      <c r="DON59" s="406"/>
      <c r="DOO59" s="406"/>
      <c r="DOP59" s="406"/>
      <c r="DOQ59" s="406"/>
      <c r="DOR59" s="406"/>
      <c r="DOS59" s="406"/>
      <c r="DOT59" s="406"/>
      <c r="DOU59" s="406"/>
      <c r="DOV59" s="406"/>
      <c r="DOW59" s="406"/>
      <c r="DOX59" s="406"/>
      <c r="DOY59" s="406"/>
      <c r="DOZ59" s="406"/>
      <c r="DPA59" s="406"/>
      <c r="DPB59" s="406"/>
      <c r="DPC59" s="406"/>
      <c r="DPD59" s="406"/>
      <c r="DPE59" s="406"/>
      <c r="DPF59" s="406"/>
      <c r="DPG59" s="406"/>
      <c r="DPH59" s="406"/>
      <c r="DPI59" s="406"/>
      <c r="DPJ59" s="406"/>
      <c r="DPK59" s="406"/>
      <c r="DPL59" s="406"/>
      <c r="DPM59" s="406"/>
      <c r="DPN59" s="406"/>
      <c r="DPO59" s="406"/>
      <c r="DPP59" s="406"/>
      <c r="DPQ59" s="406"/>
      <c r="DPR59" s="406"/>
      <c r="DPS59" s="406"/>
      <c r="DPT59" s="406"/>
      <c r="DPU59" s="406"/>
      <c r="DPV59" s="406"/>
      <c r="DPW59" s="406"/>
      <c r="DPX59" s="406"/>
      <c r="DPY59" s="406"/>
      <c r="DPZ59" s="406"/>
      <c r="DQA59" s="406"/>
      <c r="DQB59" s="406"/>
      <c r="DQC59" s="406"/>
      <c r="DQD59" s="406"/>
      <c r="DQE59" s="406"/>
      <c r="DQF59" s="406"/>
      <c r="DQG59" s="406"/>
      <c r="DQH59" s="406"/>
      <c r="DQI59" s="406"/>
      <c r="DQJ59" s="406"/>
      <c r="DQK59" s="406"/>
      <c r="DQL59" s="406"/>
      <c r="DQM59" s="406"/>
      <c r="DQN59" s="406"/>
      <c r="DQO59" s="406"/>
      <c r="DQP59" s="406"/>
      <c r="DQQ59" s="406"/>
      <c r="DQR59" s="406"/>
      <c r="DQS59" s="406"/>
      <c r="DQT59" s="406"/>
      <c r="DQU59" s="406"/>
      <c r="DQV59" s="406"/>
      <c r="DQW59" s="406"/>
      <c r="DQX59" s="406"/>
      <c r="DQY59" s="406"/>
      <c r="DQZ59" s="406"/>
      <c r="DRA59" s="406"/>
      <c r="DRB59" s="406"/>
      <c r="DRC59" s="406"/>
      <c r="DRD59" s="406"/>
      <c r="DRE59" s="406"/>
      <c r="DRF59" s="406"/>
      <c r="DRG59" s="406"/>
      <c r="DRH59" s="406"/>
      <c r="DRI59" s="406"/>
      <c r="DRJ59" s="406"/>
      <c r="DRK59" s="406"/>
      <c r="DRL59" s="406"/>
      <c r="DRM59" s="406"/>
      <c r="DRN59" s="406"/>
      <c r="DRO59" s="406"/>
      <c r="DRP59" s="406"/>
      <c r="DRQ59" s="406"/>
      <c r="DRR59" s="406"/>
      <c r="DRS59" s="406"/>
      <c r="DRT59" s="406"/>
      <c r="DRU59" s="406"/>
      <c r="DRV59" s="406"/>
      <c r="DRW59" s="406"/>
      <c r="DRX59" s="406"/>
      <c r="DRY59" s="406"/>
      <c r="DRZ59" s="406"/>
      <c r="DSA59" s="406"/>
      <c r="DSB59" s="406"/>
      <c r="DSC59" s="406"/>
      <c r="DSD59" s="406"/>
      <c r="DSE59" s="406"/>
      <c r="DSF59" s="406"/>
      <c r="DSG59" s="406"/>
      <c r="DSH59" s="406"/>
      <c r="DSI59" s="406"/>
      <c r="DSJ59" s="406"/>
      <c r="DSK59" s="406"/>
      <c r="DSL59" s="406"/>
      <c r="DSM59" s="406"/>
      <c r="DSN59" s="406"/>
      <c r="DSO59" s="406"/>
      <c r="DSP59" s="406"/>
      <c r="DSQ59" s="406"/>
      <c r="DSR59" s="406"/>
      <c r="DSS59" s="406"/>
      <c r="DST59" s="406"/>
      <c r="DSU59" s="406"/>
      <c r="DSV59" s="406"/>
      <c r="DSW59" s="406"/>
      <c r="DSX59" s="406"/>
      <c r="DSY59" s="406"/>
      <c r="DSZ59" s="406"/>
      <c r="DTA59" s="406"/>
      <c r="DTB59" s="406"/>
      <c r="DTC59" s="406"/>
      <c r="DTD59" s="406"/>
      <c r="DTE59" s="406"/>
      <c r="DTF59" s="406"/>
      <c r="DTG59" s="406"/>
      <c r="DTH59" s="406"/>
      <c r="DTI59" s="406"/>
      <c r="DTJ59" s="406"/>
      <c r="DTK59" s="406"/>
      <c r="DTL59" s="406"/>
      <c r="DTM59" s="406"/>
      <c r="DTN59" s="406"/>
      <c r="DTO59" s="406"/>
      <c r="DTP59" s="406"/>
      <c r="DTQ59" s="406"/>
      <c r="DTR59" s="406"/>
      <c r="DTS59" s="406"/>
      <c r="DTT59" s="406"/>
      <c r="DTU59" s="406"/>
      <c r="DTV59" s="406"/>
      <c r="DTW59" s="406"/>
      <c r="DTX59" s="406"/>
      <c r="DTY59" s="406"/>
      <c r="DTZ59" s="406"/>
      <c r="DUA59" s="406"/>
      <c r="DUB59" s="406"/>
      <c r="DUC59" s="406"/>
      <c r="DUD59" s="406"/>
      <c r="DUE59" s="406"/>
      <c r="DUF59" s="406"/>
      <c r="DUG59" s="406"/>
      <c r="DUH59" s="406"/>
      <c r="DUI59" s="406"/>
      <c r="DUJ59" s="406"/>
      <c r="DUK59" s="406"/>
      <c r="DUL59" s="406"/>
      <c r="DUM59" s="406"/>
      <c r="DUN59" s="406"/>
      <c r="DUO59" s="406"/>
      <c r="DUP59" s="406"/>
      <c r="DUQ59" s="406"/>
      <c r="DUR59" s="406"/>
      <c r="DUS59" s="406"/>
      <c r="DUT59" s="406"/>
      <c r="DUU59" s="406"/>
      <c r="DUV59" s="406"/>
      <c r="DUW59" s="406"/>
      <c r="DUX59" s="406"/>
      <c r="DUY59" s="406"/>
      <c r="DUZ59" s="406"/>
      <c r="DVA59" s="406"/>
      <c r="DVB59" s="406"/>
      <c r="DVC59" s="406"/>
      <c r="DVD59" s="406"/>
      <c r="DVE59" s="406"/>
      <c r="DVF59" s="406"/>
      <c r="DVG59" s="406"/>
      <c r="DVH59" s="406"/>
      <c r="DVI59" s="406"/>
      <c r="DVJ59" s="406"/>
      <c r="DVK59" s="406"/>
      <c r="DVL59" s="406"/>
      <c r="DVM59" s="406"/>
      <c r="DVN59" s="406"/>
      <c r="DVO59" s="406"/>
      <c r="DVP59" s="406"/>
      <c r="DVQ59" s="406"/>
      <c r="DVR59" s="406"/>
      <c r="DVS59" s="406"/>
      <c r="DVT59" s="406"/>
      <c r="DVU59" s="406"/>
      <c r="DVV59" s="406"/>
      <c r="DVW59" s="406"/>
      <c r="DVX59" s="406"/>
      <c r="DVY59" s="406"/>
      <c r="DVZ59" s="406"/>
      <c r="DWA59" s="406"/>
      <c r="DWB59" s="406"/>
      <c r="DWC59" s="406"/>
      <c r="DWD59" s="406"/>
      <c r="DWE59" s="406"/>
      <c r="DWF59" s="406"/>
      <c r="DWG59" s="406"/>
      <c r="DWH59" s="406"/>
      <c r="DWI59" s="406"/>
      <c r="DWJ59" s="406"/>
      <c r="DWK59" s="406"/>
      <c r="DWL59" s="406"/>
      <c r="DWM59" s="406"/>
      <c r="DWN59" s="406"/>
      <c r="DWO59" s="406"/>
      <c r="DWP59" s="406"/>
      <c r="DWQ59" s="406"/>
      <c r="DWR59" s="406"/>
      <c r="DWS59" s="406"/>
      <c r="DWT59" s="406"/>
      <c r="DWU59" s="406"/>
      <c r="DWV59" s="406"/>
      <c r="DWW59" s="406"/>
      <c r="DWX59" s="406"/>
      <c r="DWY59" s="406"/>
      <c r="DWZ59" s="406"/>
      <c r="DXA59" s="406"/>
      <c r="DXB59" s="406"/>
      <c r="DXC59" s="406"/>
      <c r="DXD59" s="406"/>
      <c r="DXE59" s="406"/>
      <c r="DXF59" s="406"/>
      <c r="DXG59" s="406"/>
      <c r="DXH59" s="406"/>
      <c r="DXI59" s="406"/>
      <c r="DXJ59" s="406"/>
      <c r="DXK59" s="406"/>
      <c r="DXL59" s="406"/>
      <c r="DXM59" s="406"/>
      <c r="DXN59" s="406"/>
      <c r="DXO59" s="406"/>
      <c r="DXP59" s="406"/>
      <c r="DXQ59" s="406"/>
      <c r="DXR59" s="406"/>
      <c r="DXS59" s="406"/>
      <c r="DXT59" s="406"/>
      <c r="DXU59" s="406"/>
      <c r="DXV59" s="406"/>
      <c r="DXW59" s="406"/>
      <c r="DXX59" s="406"/>
      <c r="DXY59" s="406"/>
      <c r="DXZ59" s="406"/>
      <c r="DYA59" s="406"/>
      <c r="DYB59" s="406"/>
      <c r="DYC59" s="406"/>
      <c r="DYD59" s="406"/>
      <c r="DYE59" s="406"/>
      <c r="DYF59" s="406"/>
      <c r="DYG59" s="406"/>
      <c r="DYH59" s="406"/>
      <c r="DYI59" s="406"/>
      <c r="DYJ59" s="406"/>
      <c r="DYK59" s="406"/>
      <c r="DYL59" s="406"/>
      <c r="DYM59" s="406"/>
      <c r="DYN59" s="406"/>
      <c r="DYO59" s="406"/>
      <c r="DYP59" s="406"/>
      <c r="DYQ59" s="406"/>
      <c r="DYR59" s="406"/>
      <c r="DYS59" s="406"/>
      <c r="DYT59" s="406"/>
      <c r="DYU59" s="406"/>
      <c r="DYV59" s="406"/>
      <c r="DYW59" s="406"/>
      <c r="DYX59" s="406"/>
      <c r="DYY59" s="406"/>
      <c r="DYZ59" s="406"/>
      <c r="DZA59" s="406"/>
      <c r="DZB59" s="406"/>
      <c r="DZC59" s="406"/>
      <c r="DZD59" s="406"/>
      <c r="DZE59" s="406"/>
      <c r="DZF59" s="406"/>
      <c r="DZG59" s="406"/>
      <c r="DZH59" s="406"/>
      <c r="DZI59" s="406"/>
      <c r="DZJ59" s="406"/>
      <c r="DZK59" s="406"/>
      <c r="DZL59" s="406"/>
      <c r="DZM59" s="406"/>
      <c r="DZN59" s="406"/>
      <c r="DZO59" s="406"/>
      <c r="DZP59" s="406"/>
      <c r="DZQ59" s="406"/>
      <c r="DZR59" s="406"/>
      <c r="DZS59" s="406"/>
      <c r="DZT59" s="406"/>
      <c r="DZU59" s="406"/>
      <c r="DZV59" s="406"/>
      <c r="DZW59" s="406"/>
      <c r="DZX59" s="406"/>
      <c r="DZY59" s="406"/>
      <c r="DZZ59" s="406"/>
      <c r="EAA59" s="406"/>
      <c r="EAB59" s="406"/>
      <c r="EAC59" s="406"/>
      <c r="EAD59" s="406"/>
      <c r="EAE59" s="406"/>
      <c r="EAF59" s="406"/>
      <c r="EAG59" s="406"/>
      <c r="EAH59" s="406"/>
      <c r="EAI59" s="406"/>
      <c r="EAJ59" s="406"/>
      <c r="EAK59" s="406"/>
      <c r="EAL59" s="406"/>
      <c r="EAM59" s="406"/>
      <c r="EAN59" s="406"/>
      <c r="EAO59" s="406"/>
      <c r="EAP59" s="406"/>
      <c r="EAQ59" s="406"/>
      <c r="EAR59" s="406"/>
      <c r="EAS59" s="406"/>
      <c r="EAT59" s="406"/>
      <c r="EAU59" s="406"/>
      <c r="EAV59" s="406"/>
      <c r="EAW59" s="406"/>
      <c r="EAX59" s="406"/>
      <c r="EAY59" s="406"/>
      <c r="EAZ59" s="406"/>
      <c r="EBA59" s="406"/>
      <c r="EBB59" s="406"/>
      <c r="EBC59" s="406"/>
      <c r="EBD59" s="406"/>
      <c r="EBE59" s="406"/>
      <c r="EBF59" s="406"/>
      <c r="EBG59" s="406"/>
      <c r="EBH59" s="406"/>
      <c r="EBI59" s="406"/>
      <c r="EBJ59" s="406"/>
      <c r="EBK59" s="406"/>
      <c r="EBL59" s="406"/>
      <c r="EBM59" s="406"/>
      <c r="EBN59" s="406"/>
      <c r="EBO59" s="406"/>
      <c r="EBP59" s="406"/>
      <c r="EBQ59" s="406"/>
      <c r="EBR59" s="406"/>
      <c r="EBS59" s="406"/>
      <c r="EBT59" s="406"/>
      <c r="EBU59" s="406"/>
      <c r="EBV59" s="406"/>
      <c r="EBW59" s="406"/>
      <c r="EBX59" s="406"/>
      <c r="EBY59" s="406"/>
      <c r="EBZ59" s="406"/>
      <c r="ECA59" s="406"/>
      <c r="ECB59" s="406"/>
      <c r="ECC59" s="406"/>
      <c r="ECD59" s="406"/>
      <c r="ECE59" s="406"/>
      <c r="ECF59" s="406"/>
      <c r="ECG59" s="406"/>
      <c r="ECH59" s="406"/>
      <c r="ECI59" s="406"/>
      <c r="ECJ59" s="406"/>
      <c r="ECK59" s="406"/>
      <c r="ECL59" s="406"/>
      <c r="ECM59" s="406"/>
      <c r="ECN59" s="406"/>
      <c r="ECO59" s="406"/>
      <c r="ECP59" s="406"/>
      <c r="ECQ59" s="406"/>
      <c r="ECR59" s="406"/>
      <c r="ECS59" s="406"/>
      <c r="ECT59" s="406"/>
      <c r="ECU59" s="406"/>
      <c r="ECV59" s="406"/>
      <c r="ECW59" s="406"/>
      <c r="ECX59" s="406"/>
      <c r="ECY59" s="406"/>
      <c r="ECZ59" s="406"/>
      <c r="EDA59" s="406"/>
      <c r="EDB59" s="406"/>
      <c r="EDC59" s="406"/>
      <c r="EDD59" s="406"/>
      <c r="EDE59" s="406"/>
      <c r="EDF59" s="406"/>
      <c r="EDG59" s="406"/>
      <c r="EDH59" s="406"/>
      <c r="EDI59" s="406"/>
      <c r="EDJ59" s="406"/>
      <c r="EDK59" s="406"/>
      <c r="EDL59" s="406"/>
      <c r="EDM59" s="406"/>
      <c r="EDN59" s="406"/>
      <c r="EDO59" s="406"/>
      <c r="EDP59" s="406"/>
      <c r="EDQ59" s="406"/>
      <c r="EDR59" s="406"/>
      <c r="EDS59" s="406"/>
      <c r="EDT59" s="406"/>
      <c r="EDU59" s="406"/>
      <c r="EDV59" s="406"/>
      <c r="EDW59" s="406"/>
      <c r="EDX59" s="406"/>
      <c r="EDY59" s="406"/>
      <c r="EDZ59" s="406"/>
      <c r="EEA59" s="406"/>
      <c r="EEB59" s="406"/>
      <c r="EEC59" s="406"/>
      <c r="EED59" s="406"/>
      <c r="EEE59" s="406"/>
      <c r="EEF59" s="406"/>
      <c r="EEG59" s="406"/>
      <c r="EEH59" s="406"/>
      <c r="EEI59" s="406"/>
      <c r="EEJ59" s="406"/>
      <c r="EEK59" s="406"/>
      <c r="EEL59" s="406"/>
      <c r="EEM59" s="406"/>
      <c r="EEN59" s="406"/>
      <c r="EEO59" s="406"/>
      <c r="EEP59" s="406"/>
      <c r="EEQ59" s="406"/>
      <c r="EER59" s="406"/>
      <c r="EES59" s="406"/>
      <c r="EET59" s="406"/>
      <c r="EEU59" s="406"/>
      <c r="EEV59" s="406"/>
      <c r="EEW59" s="406"/>
      <c r="EEX59" s="406"/>
      <c r="EEY59" s="406"/>
      <c r="EEZ59" s="406"/>
      <c r="EFA59" s="406"/>
      <c r="EFB59" s="406"/>
      <c r="EFC59" s="406"/>
      <c r="EFD59" s="406"/>
      <c r="EFE59" s="406"/>
      <c r="EFF59" s="406"/>
      <c r="EFG59" s="406"/>
      <c r="EFH59" s="406"/>
      <c r="EFI59" s="406"/>
      <c r="EFJ59" s="406"/>
      <c r="EFK59" s="406"/>
      <c r="EFL59" s="406"/>
      <c r="EFM59" s="406"/>
      <c r="EFN59" s="406"/>
      <c r="EFO59" s="406"/>
      <c r="EFP59" s="406"/>
      <c r="EFQ59" s="406"/>
      <c r="EFR59" s="406"/>
      <c r="EFS59" s="406"/>
      <c r="EFT59" s="406"/>
      <c r="EFU59" s="406"/>
      <c r="EFV59" s="406"/>
      <c r="EFW59" s="406"/>
      <c r="EFX59" s="406"/>
      <c r="EFY59" s="406"/>
      <c r="EFZ59" s="406"/>
      <c r="EGA59" s="406"/>
      <c r="EGB59" s="406"/>
      <c r="EGC59" s="406"/>
      <c r="EGD59" s="406"/>
      <c r="EGE59" s="406"/>
      <c r="EGF59" s="406"/>
      <c r="EGG59" s="406"/>
      <c r="EGH59" s="406"/>
      <c r="EGI59" s="406"/>
      <c r="EGJ59" s="406"/>
      <c r="EGK59" s="406"/>
      <c r="EGL59" s="406"/>
      <c r="EGM59" s="406"/>
      <c r="EGN59" s="406"/>
      <c r="EGO59" s="406"/>
      <c r="EGP59" s="406"/>
      <c r="EGQ59" s="406"/>
      <c r="EGR59" s="406"/>
      <c r="EGS59" s="406"/>
      <c r="EGT59" s="406"/>
      <c r="EGU59" s="406"/>
      <c r="EGV59" s="406"/>
      <c r="EGW59" s="406"/>
      <c r="EGX59" s="406"/>
      <c r="EGY59" s="406"/>
      <c r="EGZ59" s="406"/>
      <c r="EHA59" s="406"/>
      <c r="EHB59" s="406"/>
      <c r="EHC59" s="406"/>
      <c r="EHD59" s="406"/>
      <c r="EHE59" s="406"/>
      <c r="EHF59" s="406"/>
      <c r="EHG59" s="406"/>
      <c r="EHH59" s="406"/>
      <c r="EHI59" s="406"/>
      <c r="EHJ59" s="406"/>
      <c r="EHK59" s="406"/>
      <c r="EHL59" s="406"/>
      <c r="EHM59" s="406"/>
      <c r="EHN59" s="406"/>
      <c r="EHO59" s="406"/>
      <c r="EHP59" s="406"/>
      <c r="EHQ59" s="406"/>
      <c r="EHR59" s="406"/>
      <c r="EHS59" s="406"/>
      <c r="EHT59" s="406"/>
      <c r="EHU59" s="406"/>
      <c r="EHV59" s="406"/>
      <c r="EHW59" s="406"/>
      <c r="EHX59" s="406"/>
      <c r="EHY59" s="406"/>
      <c r="EHZ59" s="406"/>
      <c r="EIA59" s="406"/>
      <c r="EIB59" s="406"/>
      <c r="EIC59" s="406"/>
      <c r="EID59" s="406"/>
      <c r="EIE59" s="406"/>
      <c r="EIF59" s="406"/>
      <c r="EIG59" s="406"/>
      <c r="EIH59" s="406"/>
      <c r="EII59" s="406"/>
      <c r="EIJ59" s="406"/>
      <c r="EIK59" s="406"/>
      <c r="EIL59" s="406"/>
      <c r="EIM59" s="406"/>
      <c r="EIN59" s="406"/>
      <c r="EIO59" s="406"/>
      <c r="EIP59" s="406"/>
      <c r="EIQ59" s="406"/>
      <c r="EIR59" s="406"/>
      <c r="EIS59" s="406"/>
      <c r="EIT59" s="406"/>
      <c r="EIU59" s="406"/>
      <c r="EIV59" s="406"/>
      <c r="EIW59" s="406"/>
      <c r="EIX59" s="406"/>
      <c r="EIY59" s="406"/>
      <c r="EIZ59" s="406"/>
      <c r="EJA59" s="406"/>
      <c r="EJB59" s="406"/>
      <c r="EJC59" s="406"/>
      <c r="EJD59" s="406"/>
      <c r="EJE59" s="406"/>
      <c r="EJF59" s="406"/>
      <c r="EJG59" s="406"/>
      <c r="EJH59" s="406"/>
      <c r="EJI59" s="406"/>
      <c r="EJJ59" s="406"/>
      <c r="EJK59" s="406"/>
      <c r="EJL59" s="406"/>
      <c r="EJM59" s="406"/>
      <c r="EJN59" s="406"/>
      <c r="EJO59" s="406"/>
      <c r="EJP59" s="406"/>
      <c r="EJQ59" s="406"/>
      <c r="EJR59" s="406"/>
      <c r="EJS59" s="406"/>
      <c r="EJT59" s="406"/>
      <c r="EJU59" s="406"/>
      <c r="EJV59" s="406"/>
      <c r="EJW59" s="406"/>
      <c r="EJX59" s="406"/>
      <c r="EJY59" s="406"/>
      <c r="EJZ59" s="406"/>
      <c r="EKA59" s="406"/>
      <c r="EKB59" s="406"/>
      <c r="EKC59" s="406"/>
      <c r="EKD59" s="406"/>
      <c r="EKE59" s="406"/>
      <c r="EKF59" s="406"/>
      <c r="EKG59" s="406"/>
      <c r="EKH59" s="406"/>
      <c r="EKI59" s="406"/>
      <c r="EKJ59" s="406"/>
      <c r="EKK59" s="406"/>
      <c r="EKL59" s="406"/>
      <c r="EKM59" s="406"/>
      <c r="EKN59" s="406"/>
      <c r="EKO59" s="406"/>
      <c r="EKP59" s="406"/>
      <c r="EKQ59" s="406"/>
      <c r="EKR59" s="406"/>
      <c r="EKS59" s="406"/>
      <c r="EKT59" s="406"/>
      <c r="EKU59" s="406"/>
      <c r="EKV59" s="406"/>
      <c r="EKW59" s="406"/>
      <c r="EKX59" s="406"/>
      <c r="EKY59" s="406"/>
      <c r="EKZ59" s="406"/>
      <c r="ELA59" s="406"/>
      <c r="ELB59" s="406"/>
      <c r="ELC59" s="406"/>
      <c r="ELD59" s="406"/>
      <c r="ELE59" s="406"/>
      <c r="ELF59" s="406"/>
      <c r="ELG59" s="406"/>
      <c r="ELH59" s="406"/>
      <c r="ELI59" s="406"/>
      <c r="ELJ59" s="406"/>
      <c r="ELK59" s="406"/>
      <c r="ELL59" s="406"/>
      <c r="ELM59" s="406"/>
      <c r="ELN59" s="406"/>
      <c r="ELO59" s="406"/>
      <c r="ELP59" s="406"/>
      <c r="ELQ59" s="406"/>
      <c r="ELR59" s="406"/>
      <c r="ELS59" s="406"/>
      <c r="ELT59" s="406"/>
      <c r="ELU59" s="406"/>
      <c r="ELV59" s="406"/>
      <c r="ELW59" s="406"/>
      <c r="ELX59" s="406"/>
      <c r="ELY59" s="406"/>
      <c r="ELZ59" s="406"/>
      <c r="EMA59" s="406"/>
      <c r="EMB59" s="406"/>
      <c r="EMC59" s="406"/>
      <c r="EMD59" s="406"/>
      <c r="EME59" s="406"/>
      <c r="EMF59" s="406"/>
      <c r="EMG59" s="406"/>
      <c r="EMH59" s="406"/>
      <c r="EMI59" s="406"/>
      <c r="EMJ59" s="406"/>
      <c r="EMK59" s="406"/>
      <c r="EML59" s="406"/>
      <c r="EMM59" s="406"/>
      <c r="EMN59" s="406"/>
      <c r="EMO59" s="406"/>
      <c r="EMP59" s="406"/>
      <c r="EMQ59" s="406"/>
      <c r="EMR59" s="406"/>
      <c r="EMS59" s="406"/>
      <c r="EMT59" s="406"/>
      <c r="EMU59" s="406"/>
      <c r="EMV59" s="406"/>
      <c r="EMW59" s="406"/>
      <c r="EMX59" s="406"/>
      <c r="EMY59" s="406"/>
      <c r="EMZ59" s="406"/>
      <c r="ENA59" s="406"/>
      <c r="ENB59" s="406"/>
      <c r="ENC59" s="406"/>
      <c r="END59" s="406"/>
      <c r="ENE59" s="406"/>
      <c r="ENF59" s="406"/>
      <c r="ENG59" s="406"/>
      <c r="ENH59" s="406"/>
      <c r="ENI59" s="406"/>
      <c r="ENJ59" s="406"/>
      <c r="ENK59" s="406"/>
      <c r="ENL59" s="406"/>
      <c r="ENM59" s="406"/>
      <c r="ENN59" s="406"/>
      <c r="ENO59" s="406"/>
      <c r="ENP59" s="406"/>
      <c r="ENQ59" s="406"/>
      <c r="ENR59" s="406"/>
      <c r="ENS59" s="406"/>
      <c r="ENT59" s="406"/>
      <c r="ENU59" s="406"/>
      <c r="ENV59" s="406"/>
      <c r="ENW59" s="406"/>
      <c r="ENX59" s="406"/>
      <c r="ENY59" s="406"/>
      <c r="ENZ59" s="406"/>
      <c r="EOA59" s="406"/>
      <c r="EOB59" s="406"/>
      <c r="EOC59" s="406"/>
      <c r="EOD59" s="406"/>
      <c r="EOE59" s="406"/>
      <c r="EOF59" s="406"/>
      <c r="EOG59" s="406"/>
      <c r="EOH59" s="406"/>
      <c r="EOI59" s="406"/>
      <c r="EOJ59" s="406"/>
      <c r="EOK59" s="406"/>
      <c r="EOL59" s="406"/>
      <c r="EOM59" s="406"/>
      <c r="EON59" s="406"/>
      <c r="EOO59" s="406"/>
      <c r="EOP59" s="406"/>
      <c r="EOQ59" s="406"/>
      <c r="EOR59" s="406"/>
      <c r="EOS59" s="406"/>
      <c r="EOT59" s="406"/>
      <c r="EOU59" s="406"/>
      <c r="EOV59" s="406"/>
      <c r="EOW59" s="406"/>
      <c r="EOX59" s="406"/>
      <c r="EOY59" s="406"/>
      <c r="EOZ59" s="406"/>
      <c r="EPA59" s="406"/>
      <c r="EPB59" s="406"/>
      <c r="EPC59" s="406"/>
      <c r="EPD59" s="406"/>
      <c r="EPE59" s="406"/>
      <c r="EPF59" s="406"/>
      <c r="EPG59" s="406"/>
      <c r="EPH59" s="406"/>
      <c r="EPI59" s="406"/>
      <c r="EPJ59" s="406"/>
      <c r="EPK59" s="406"/>
      <c r="EPL59" s="406"/>
      <c r="EPM59" s="406"/>
      <c r="EPN59" s="406"/>
      <c r="EPO59" s="406"/>
      <c r="EPP59" s="406"/>
      <c r="EPQ59" s="406"/>
      <c r="EPR59" s="406"/>
      <c r="EPS59" s="406"/>
      <c r="EPT59" s="406"/>
      <c r="EPU59" s="406"/>
      <c r="EPV59" s="406"/>
      <c r="EPW59" s="406"/>
      <c r="EPX59" s="406"/>
      <c r="EPY59" s="406"/>
      <c r="EPZ59" s="406"/>
      <c r="EQA59" s="406"/>
      <c r="EQB59" s="406"/>
      <c r="EQC59" s="406"/>
      <c r="EQD59" s="406"/>
      <c r="EQE59" s="406"/>
      <c r="EQF59" s="406"/>
      <c r="EQG59" s="406"/>
      <c r="EQH59" s="406"/>
      <c r="EQI59" s="406"/>
      <c r="EQJ59" s="406"/>
      <c r="EQK59" s="406"/>
      <c r="EQL59" s="406"/>
      <c r="EQM59" s="406"/>
      <c r="EQN59" s="406"/>
      <c r="EQO59" s="406"/>
      <c r="EQP59" s="406"/>
      <c r="EQQ59" s="406"/>
      <c r="EQR59" s="406"/>
      <c r="EQS59" s="406"/>
      <c r="EQT59" s="406"/>
      <c r="EQU59" s="406"/>
      <c r="EQV59" s="406"/>
      <c r="EQW59" s="406"/>
      <c r="EQX59" s="406"/>
      <c r="EQY59" s="406"/>
      <c r="EQZ59" s="406"/>
      <c r="ERA59" s="406"/>
      <c r="ERB59" s="406"/>
      <c r="ERC59" s="406"/>
      <c r="ERD59" s="406"/>
      <c r="ERE59" s="406"/>
      <c r="ERF59" s="406"/>
      <c r="ERG59" s="406"/>
      <c r="ERH59" s="406"/>
      <c r="ERI59" s="406"/>
      <c r="ERJ59" s="406"/>
      <c r="ERK59" s="406"/>
      <c r="ERL59" s="406"/>
      <c r="ERM59" s="406"/>
      <c r="ERN59" s="406"/>
      <c r="ERO59" s="406"/>
      <c r="ERP59" s="406"/>
      <c r="ERQ59" s="406"/>
      <c r="ERR59" s="406"/>
      <c r="ERS59" s="406"/>
      <c r="ERT59" s="406"/>
      <c r="ERU59" s="406"/>
      <c r="ERV59" s="406"/>
      <c r="ERW59" s="406"/>
      <c r="ERX59" s="406"/>
      <c r="ERY59" s="406"/>
      <c r="ERZ59" s="406"/>
      <c r="ESA59" s="406"/>
      <c r="ESB59" s="406"/>
      <c r="ESC59" s="406"/>
      <c r="ESD59" s="406"/>
      <c r="ESE59" s="406"/>
      <c r="ESF59" s="406"/>
      <c r="ESG59" s="406"/>
      <c r="ESH59" s="406"/>
      <c r="ESI59" s="406"/>
      <c r="ESJ59" s="406"/>
      <c r="ESK59" s="406"/>
      <c r="ESL59" s="406"/>
      <c r="ESM59" s="406"/>
      <c r="ESN59" s="406"/>
      <c r="ESO59" s="406"/>
      <c r="ESP59" s="406"/>
      <c r="ESQ59" s="406"/>
      <c r="ESR59" s="406"/>
      <c r="ESS59" s="406"/>
      <c r="EST59" s="406"/>
      <c r="ESU59" s="406"/>
      <c r="ESV59" s="406"/>
      <c r="ESW59" s="406"/>
      <c r="ESX59" s="406"/>
      <c r="ESY59" s="406"/>
      <c r="ESZ59" s="406"/>
      <c r="ETA59" s="406"/>
      <c r="ETB59" s="406"/>
      <c r="ETC59" s="406"/>
      <c r="ETD59" s="406"/>
      <c r="ETE59" s="406"/>
      <c r="ETF59" s="406"/>
      <c r="ETG59" s="406"/>
      <c r="ETH59" s="406"/>
      <c r="ETI59" s="406"/>
      <c r="ETJ59" s="406"/>
      <c r="ETK59" s="406"/>
      <c r="ETL59" s="406"/>
      <c r="ETM59" s="406"/>
      <c r="ETN59" s="406"/>
      <c r="ETO59" s="406"/>
      <c r="ETP59" s="406"/>
      <c r="ETQ59" s="406"/>
      <c r="ETR59" s="406"/>
      <c r="ETS59" s="406"/>
      <c r="ETT59" s="406"/>
      <c r="ETU59" s="406"/>
      <c r="ETV59" s="406"/>
      <c r="ETW59" s="406"/>
      <c r="ETX59" s="406"/>
      <c r="ETY59" s="406"/>
      <c r="ETZ59" s="406"/>
      <c r="EUA59" s="406"/>
      <c r="EUB59" s="406"/>
      <c r="EUC59" s="406"/>
      <c r="EUD59" s="406"/>
      <c r="EUE59" s="406"/>
      <c r="EUF59" s="406"/>
      <c r="EUG59" s="406"/>
      <c r="EUH59" s="406"/>
      <c r="EUI59" s="406"/>
      <c r="EUJ59" s="406"/>
      <c r="EUK59" s="406"/>
      <c r="EUL59" s="406"/>
      <c r="EUM59" s="406"/>
      <c r="EUN59" s="406"/>
      <c r="EUO59" s="406"/>
      <c r="EUP59" s="406"/>
      <c r="EUQ59" s="406"/>
      <c r="EUR59" s="406"/>
      <c r="EUS59" s="406"/>
      <c r="EUT59" s="406"/>
      <c r="EUU59" s="406"/>
      <c r="EUV59" s="406"/>
      <c r="EUW59" s="406"/>
      <c r="EUX59" s="406"/>
      <c r="EUY59" s="406"/>
      <c r="EUZ59" s="406"/>
      <c r="EVA59" s="406"/>
      <c r="EVB59" s="406"/>
      <c r="EVC59" s="406"/>
      <c r="EVD59" s="406"/>
      <c r="EVE59" s="406"/>
      <c r="EVF59" s="406"/>
      <c r="EVG59" s="406"/>
      <c r="EVH59" s="406"/>
      <c r="EVI59" s="406"/>
      <c r="EVJ59" s="406"/>
      <c r="EVK59" s="406"/>
      <c r="EVL59" s="406"/>
      <c r="EVM59" s="406"/>
      <c r="EVN59" s="406"/>
      <c r="EVO59" s="406"/>
      <c r="EVP59" s="406"/>
      <c r="EVQ59" s="406"/>
      <c r="EVR59" s="406"/>
      <c r="EVS59" s="406"/>
      <c r="EVT59" s="406"/>
      <c r="EVU59" s="406"/>
      <c r="EVV59" s="406"/>
      <c r="EVW59" s="406"/>
      <c r="EVX59" s="406"/>
      <c r="EVY59" s="406"/>
      <c r="EVZ59" s="406"/>
      <c r="EWA59" s="406"/>
      <c r="EWB59" s="406"/>
      <c r="EWC59" s="406"/>
      <c r="EWD59" s="406"/>
      <c r="EWE59" s="406"/>
      <c r="EWF59" s="406"/>
      <c r="EWG59" s="406"/>
      <c r="EWH59" s="406"/>
      <c r="EWI59" s="406"/>
      <c r="EWJ59" s="406"/>
      <c r="EWK59" s="406"/>
      <c r="EWL59" s="406"/>
      <c r="EWM59" s="406"/>
      <c r="EWN59" s="406"/>
      <c r="EWO59" s="406"/>
      <c r="EWP59" s="406"/>
      <c r="EWQ59" s="406"/>
      <c r="EWR59" s="406"/>
      <c r="EWS59" s="406"/>
      <c r="EWT59" s="406"/>
      <c r="EWU59" s="406"/>
      <c r="EWV59" s="406"/>
      <c r="EWW59" s="406"/>
      <c r="EWX59" s="406"/>
      <c r="EWY59" s="406"/>
      <c r="EWZ59" s="406"/>
      <c r="EXA59" s="406"/>
      <c r="EXB59" s="406"/>
      <c r="EXC59" s="406"/>
      <c r="EXD59" s="406"/>
      <c r="EXE59" s="406"/>
      <c r="EXF59" s="406"/>
      <c r="EXG59" s="406"/>
      <c r="EXH59" s="406"/>
      <c r="EXI59" s="406"/>
      <c r="EXJ59" s="406"/>
      <c r="EXK59" s="406"/>
      <c r="EXL59" s="406"/>
      <c r="EXM59" s="406"/>
      <c r="EXN59" s="406"/>
      <c r="EXO59" s="406"/>
      <c r="EXP59" s="406"/>
      <c r="EXQ59" s="406"/>
      <c r="EXR59" s="406"/>
      <c r="EXS59" s="406"/>
      <c r="EXT59" s="406"/>
      <c r="EXU59" s="406"/>
      <c r="EXV59" s="406"/>
      <c r="EXW59" s="406"/>
      <c r="EXX59" s="406"/>
      <c r="EXY59" s="406"/>
      <c r="EXZ59" s="406"/>
      <c r="EYA59" s="406"/>
      <c r="EYB59" s="406"/>
      <c r="EYC59" s="406"/>
      <c r="EYD59" s="406"/>
      <c r="EYE59" s="406"/>
      <c r="EYF59" s="406"/>
      <c r="EYG59" s="406"/>
      <c r="EYH59" s="406"/>
      <c r="EYI59" s="406"/>
      <c r="EYJ59" s="406"/>
      <c r="EYK59" s="406"/>
      <c r="EYL59" s="406"/>
      <c r="EYM59" s="406"/>
      <c r="EYN59" s="406"/>
      <c r="EYO59" s="406"/>
      <c r="EYP59" s="406"/>
      <c r="EYQ59" s="406"/>
      <c r="EYR59" s="406"/>
      <c r="EYS59" s="406"/>
      <c r="EYT59" s="406"/>
      <c r="EYU59" s="406"/>
      <c r="EYV59" s="406"/>
      <c r="EYW59" s="406"/>
      <c r="EYX59" s="406"/>
      <c r="EYY59" s="406"/>
      <c r="EYZ59" s="406"/>
      <c r="EZA59" s="406"/>
      <c r="EZB59" s="406"/>
      <c r="EZC59" s="406"/>
      <c r="EZD59" s="406"/>
      <c r="EZE59" s="406"/>
      <c r="EZF59" s="406"/>
      <c r="EZG59" s="406"/>
      <c r="EZH59" s="406"/>
      <c r="EZI59" s="406"/>
      <c r="EZJ59" s="406"/>
      <c r="EZK59" s="406"/>
      <c r="EZL59" s="406"/>
      <c r="EZM59" s="406"/>
      <c r="EZN59" s="406"/>
      <c r="EZO59" s="406"/>
      <c r="EZP59" s="406"/>
      <c r="EZQ59" s="406"/>
      <c r="EZR59" s="406"/>
      <c r="EZS59" s="406"/>
      <c r="EZT59" s="406"/>
      <c r="EZU59" s="406"/>
      <c r="EZV59" s="406"/>
      <c r="EZW59" s="406"/>
      <c r="EZX59" s="406"/>
      <c r="EZY59" s="406"/>
      <c r="EZZ59" s="406"/>
      <c r="FAA59" s="406"/>
      <c r="FAB59" s="406"/>
      <c r="FAC59" s="406"/>
      <c r="FAD59" s="406"/>
      <c r="FAE59" s="406"/>
      <c r="FAF59" s="406"/>
      <c r="FAG59" s="406"/>
      <c r="FAH59" s="406"/>
      <c r="FAI59" s="406"/>
      <c r="FAJ59" s="406"/>
      <c r="FAK59" s="406"/>
      <c r="FAL59" s="406"/>
      <c r="FAM59" s="406"/>
      <c r="FAN59" s="406"/>
      <c r="FAO59" s="406"/>
      <c r="FAP59" s="406"/>
      <c r="FAQ59" s="406"/>
      <c r="FAR59" s="406"/>
      <c r="FAS59" s="406"/>
      <c r="FAT59" s="406"/>
      <c r="FAU59" s="406"/>
      <c r="FAV59" s="406"/>
      <c r="FAW59" s="406"/>
      <c r="FAX59" s="406"/>
      <c r="FAY59" s="406"/>
      <c r="FAZ59" s="406"/>
      <c r="FBA59" s="406"/>
      <c r="FBB59" s="406"/>
      <c r="FBC59" s="406"/>
      <c r="FBD59" s="406"/>
      <c r="FBE59" s="406"/>
      <c r="FBF59" s="406"/>
      <c r="FBG59" s="406"/>
      <c r="FBH59" s="406"/>
      <c r="FBI59" s="406"/>
      <c r="FBJ59" s="406"/>
      <c r="FBK59" s="406"/>
      <c r="FBL59" s="406"/>
      <c r="FBM59" s="406"/>
      <c r="FBN59" s="406"/>
      <c r="FBO59" s="406"/>
      <c r="FBP59" s="406"/>
      <c r="FBQ59" s="406"/>
      <c r="FBR59" s="406"/>
      <c r="FBS59" s="406"/>
      <c r="FBT59" s="406"/>
      <c r="FBU59" s="406"/>
      <c r="FBV59" s="406"/>
      <c r="FBW59" s="406"/>
      <c r="FBX59" s="406"/>
      <c r="FBY59" s="406"/>
      <c r="FBZ59" s="406"/>
      <c r="FCA59" s="406"/>
      <c r="FCB59" s="406"/>
      <c r="FCC59" s="406"/>
      <c r="FCD59" s="406"/>
      <c r="FCE59" s="406"/>
      <c r="FCF59" s="406"/>
      <c r="FCG59" s="406"/>
      <c r="FCH59" s="406"/>
      <c r="FCI59" s="406"/>
      <c r="FCJ59" s="406"/>
      <c r="FCK59" s="406"/>
      <c r="FCL59" s="406"/>
      <c r="FCM59" s="406"/>
      <c r="FCN59" s="406"/>
      <c r="FCO59" s="406"/>
      <c r="FCP59" s="406"/>
      <c r="FCQ59" s="406"/>
      <c r="FCR59" s="406"/>
      <c r="FCS59" s="406"/>
      <c r="FCT59" s="406"/>
      <c r="FCU59" s="406"/>
      <c r="FCV59" s="406"/>
      <c r="FCW59" s="406"/>
      <c r="FCX59" s="406"/>
      <c r="FCY59" s="406"/>
      <c r="FCZ59" s="406"/>
      <c r="FDA59" s="406"/>
      <c r="FDB59" s="406"/>
      <c r="FDC59" s="406"/>
      <c r="FDD59" s="406"/>
      <c r="FDE59" s="406"/>
      <c r="FDF59" s="406"/>
      <c r="FDG59" s="406"/>
      <c r="FDH59" s="406"/>
      <c r="FDI59" s="406"/>
      <c r="FDJ59" s="406"/>
      <c r="FDK59" s="406"/>
      <c r="FDL59" s="406"/>
      <c r="FDM59" s="406"/>
      <c r="FDN59" s="406"/>
      <c r="FDO59" s="406"/>
      <c r="FDP59" s="406"/>
      <c r="FDQ59" s="406"/>
      <c r="FDR59" s="406"/>
      <c r="FDS59" s="406"/>
      <c r="FDT59" s="406"/>
      <c r="FDU59" s="406"/>
      <c r="FDV59" s="406"/>
      <c r="FDW59" s="406"/>
      <c r="FDX59" s="406"/>
      <c r="FDY59" s="406"/>
      <c r="FDZ59" s="406"/>
      <c r="FEA59" s="406"/>
      <c r="FEB59" s="406"/>
      <c r="FEC59" s="406"/>
      <c r="FED59" s="406"/>
      <c r="FEE59" s="406"/>
      <c r="FEF59" s="406"/>
      <c r="FEG59" s="406"/>
      <c r="FEH59" s="406"/>
      <c r="FEI59" s="406"/>
      <c r="FEJ59" s="406"/>
      <c r="FEK59" s="406"/>
      <c r="FEL59" s="406"/>
      <c r="FEM59" s="406"/>
      <c r="FEN59" s="406"/>
      <c r="FEO59" s="406"/>
      <c r="FEP59" s="406"/>
      <c r="FEQ59" s="406"/>
      <c r="FER59" s="406"/>
      <c r="FES59" s="406"/>
      <c r="FET59" s="406"/>
      <c r="FEU59" s="406"/>
      <c r="FEV59" s="406"/>
      <c r="FEW59" s="406"/>
      <c r="FEX59" s="406"/>
      <c r="FEY59" s="406"/>
      <c r="FEZ59" s="406"/>
      <c r="FFA59" s="406"/>
      <c r="FFB59" s="406"/>
      <c r="FFC59" s="406"/>
      <c r="FFD59" s="406"/>
      <c r="FFE59" s="406"/>
      <c r="FFF59" s="406"/>
      <c r="FFG59" s="406"/>
      <c r="FFH59" s="406"/>
      <c r="FFI59" s="406"/>
      <c r="FFJ59" s="406"/>
      <c r="FFK59" s="406"/>
      <c r="FFL59" s="406"/>
      <c r="FFM59" s="406"/>
      <c r="FFN59" s="406"/>
      <c r="FFO59" s="406"/>
      <c r="FFP59" s="406"/>
      <c r="FFQ59" s="406"/>
      <c r="FFR59" s="406"/>
      <c r="FFS59" s="406"/>
      <c r="FFT59" s="406"/>
      <c r="FFU59" s="406"/>
      <c r="FFV59" s="406"/>
      <c r="FFW59" s="406"/>
      <c r="FFX59" s="406"/>
      <c r="FFY59" s="406"/>
      <c r="FFZ59" s="406"/>
      <c r="FGA59" s="406"/>
      <c r="FGB59" s="406"/>
      <c r="FGC59" s="406"/>
      <c r="FGD59" s="406"/>
      <c r="FGE59" s="406"/>
      <c r="FGF59" s="406"/>
      <c r="FGG59" s="406"/>
      <c r="FGH59" s="406"/>
      <c r="FGI59" s="406"/>
      <c r="FGJ59" s="406"/>
      <c r="FGK59" s="406"/>
      <c r="FGL59" s="406"/>
      <c r="FGM59" s="406"/>
      <c r="FGN59" s="406"/>
      <c r="FGO59" s="406"/>
      <c r="FGP59" s="406"/>
      <c r="FGQ59" s="406"/>
      <c r="FGR59" s="406"/>
      <c r="FGS59" s="406"/>
      <c r="FGT59" s="406"/>
      <c r="FGU59" s="406"/>
      <c r="FGV59" s="406"/>
      <c r="FGW59" s="406"/>
      <c r="FGX59" s="406"/>
      <c r="FGY59" s="406"/>
      <c r="FGZ59" s="406"/>
      <c r="FHA59" s="406"/>
      <c r="FHB59" s="406"/>
      <c r="FHC59" s="406"/>
      <c r="FHD59" s="406"/>
      <c r="FHE59" s="406"/>
      <c r="FHF59" s="406"/>
      <c r="FHG59" s="406"/>
      <c r="FHH59" s="406"/>
      <c r="FHI59" s="406"/>
      <c r="FHJ59" s="406"/>
      <c r="FHK59" s="406"/>
      <c r="FHL59" s="406"/>
      <c r="FHM59" s="406"/>
      <c r="FHN59" s="406"/>
      <c r="FHO59" s="406"/>
      <c r="FHP59" s="406"/>
      <c r="FHQ59" s="406"/>
      <c r="FHR59" s="406"/>
      <c r="FHS59" s="406"/>
      <c r="FHT59" s="406"/>
      <c r="FHU59" s="406"/>
      <c r="FHV59" s="406"/>
      <c r="FHW59" s="406"/>
      <c r="FHX59" s="406"/>
      <c r="FHY59" s="406"/>
      <c r="FHZ59" s="406"/>
      <c r="FIA59" s="406"/>
      <c r="FIB59" s="406"/>
      <c r="FIC59" s="406"/>
      <c r="FID59" s="406"/>
      <c r="FIE59" s="406"/>
      <c r="FIF59" s="406"/>
      <c r="FIG59" s="406"/>
      <c r="FIH59" s="406"/>
      <c r="FII59" s="406"/>
      <c r="FIJ59" s="406"/>
      <c r="FIK59" s="406"/>
      <c r="FIL59" s="406"/>
      <c r="FIM59" s="406"/>
      <c r="FIN59" s="406"/>
      <c r="FIO59" s="406"/>
      <c r="FIP59" s="406"/>
      <c r="FIQ59" s="406"/>
      <c r="FIR59" s="406"/>
      <c r="FIS59" s="406"/>
      <c r="FIT59" s="406"/>
      <c r="FIU59" s="406"/>
      <c r="FIV59" s="406"/>
      <c r="FIW59" s="406"/>
      <c r="FIX59" s="406"/>
      <c r="FIY59" s="406"/>
      <c r="FIZ59" s="406"/>
      <c r="FJA59" s="406"/>
      <c r="FJB59" s="406"/>
      <c r="FJC59" s="406"/>
      <c r="FJD59" s="406"/>
      <c r="FJE59" s="406"/>
      <c r="FJF59" s="406"/>
      <c r="FJG59" s="406"/>
      <c r="FJH59" s="406"/>
      <c r="FJI59" s="406"/>
      <c r="FJJ59" s="406"/>
      <c r="FJK59" s="406"/>
      <c r="FJL59" s="406"/>
      <c r="FJM59" s="406"/>
      <c r="FJN59" s="406"/>
      <c r="FJO59" s="406"/>
      <c r="FJP59" s="406"/>
      <c r="FJQ59" s="406"/>
      <c r="FJR59" s="406"/>
      <c r="FJS59" s="406"/>
      <c r="FJT59" s="406"/>
      <c r="FJU59" s="406"/>
      <c r="FJV59" s="406"/>
      <c r="FJW59" s="406"/>
      <c r="FJX59" s="406"/>
      <c r="FJY59" s="406"/>
      <c r="FJZ59" s="406"/>
      <c r="FKA59" s="406"/>
      <c r="FKB59" s="406"/>
      <c r="FKC59" s="406"/>
      <c r="FKD59" s="406"/>
      <c r="FKE59" s="406"/>
      <c r="FKF59" s="406"/>
      <c r="FKG59" s="406"/>
      <c r="FKH59" s="406"/>
      <c r="FKI59" s="406"/>
      <c r="FKJ59" s="406"/>
      <c r="FKK59" s="406"/>
      <c r="FKL59" s="406"/>
      <c r="FKM59" s="406"/>
      <c r="FKN59" s="406"/>
      <c r="FKO59" s="406"/>
      <c r="FKP59" s="406"/>
      <c r="FKQ59" s="406"/>
      <c r="FKR59" s="406"/>
      <c r="FKS59" s="406"/>
      <c r="FKT59" s="406"/>
      <c r="FKU59" s="406"/>
      <c r="FKV59" s="406"/>
      <c r="FKW59" s="406"/>
      <c r="FKX59" s="406"/>
      <c r="FKY59" s="406"/>
      <c r="FKZ59" s="406"/>
      <c r="FLA59" s="406"/>
      <c r="FLB59" s="406"/>
      <c r="FLC59" s="406"/>
      <c r="FLD59" s="406"/>
      <c r="FLE59" s="406"/>
      <c r="FLF59" s="406"/>
      <c r="FLG59" s="406"/>
      <c r="FLH59" s="406"/>
      <c r="FLI59" s="406"/>
      <c r="FLJ59" s="406"/>
      <c r="FLK59" s="406"/>
      <c r="FLL59" s="406"/>
      <c r="FLM59" s="406"/>
      <c r="FLN59" s="406"/>
      <c r="FLO59" s="406"/>
      <c r="FLP59" s="406"/>
      <c r="FLQ59" s="406"/>
      <c r="FLR59" s="406"/>
      <c r="FLS59" s="406"/>
      <c r="FLT59" s="406"/>
      <c r="FLU59" s="406"/>
      <c r="FLV59" s="406"/>
      <c r="FLW59" s="406"/>
      <c r="FLX59" s="406"/>
      <c r="FLY59" s="406"/>
      <c r="FLZ59" s="406"/>
      <c r="FMA59" s="406"/>
      <c r="FMB59" s="406"/>
      <c r="FMC59" s="406"/>
      <c r="FMD59" s="406"/>
      <c r="FME59" s="406"/>
      <c r="FMF59" s="406"/>
      <c r="FMG59" s="406"/>
      <c r="FMH59" s="406"/>
      <c r="FMI59" s="406"/>
      <c r="FMJ59" s="406"/>
      <c r="FMK59" s="406"/>
      <c r="FML59" s="406"/>
      <c r="FMM59" s="406"/>
      <c r="FMN59" s="406"/>
      <c r="FMO59" s="406"/>
      <c r="FMP59" s="406"/>
      <c r="FMQ59" s="406"/>
      <c r="FMR59" s="406"/>
      <c r="FMS59" s="406"/>
      <c r="FMT59" s="406"/>
      <c r="FMU59" s="406"/>
      <c r="FMV59" s="406"/>
      <c r="FMW59" s="406"/>
      <c r="FMX59" s="406"/>
      <c r="FMY59" s="406"/>
      <c r="FMZ59" s="406"/>
      <c r="FNA59" s="406"/>
      <c r="FNB59" s="406"/>
      <c r="FNC59" s="406"/>
      <c r="FND59" s="406"/>
      <c r="FNE59" s="406"/>
      <c r="FNF59" s="406"/>
      <c r="FNG59" s="406"/>
      <c r="FNH59" s="406"/>
      <c r="FNI59" s="406"/>
      <c r="FNJ59" s="406"/>
      <c r="FNK59" s="406"/>
      <c r="FNL59" s="406"/>
      <c r="FNM59" s="406"/>
      <c r="FNN59" s="406"/>
      <c r="FNO59" s="406"/>
      <c r="FNP59" s="406"/>
      <c r="FNQ59" s="406"/>
      <c r="FNR59" s="406"/>
      <c r="FNS59" s="406"/>
      <c r="FNT59" s="406"/>
      <c r="FNU59" s="406"/>
      <c r="FNV59" s="406"/>
      <c r="FNW59" s="406"/>
      <c r="FNX59" s="406"/>
      <c r="FNY59" s="406"/>
      <c r="FNZ59" s="406"/>
      <c r="FOA59" s="406"/>
      <c r="FOB59" s="406"/>
      <c r="FOC59" s="406"/>
      <c r="FOD59" s="406"/>
      <c r="FOE59" s="406"/>
      <c r="FOF59" s="406"/>
      <c r="FOG59" s="406"/>
      <c r="FOH59" s="406"/>
      <c r="FOI59" s="406"/>
      <c r="FOJ59" s="406"/>
      <c r="FOK59" s="406"/>
      <c r="FOL59" s="406"/>
      <c r="FOM59" s="406"/>
      <c r="FON59" s="406"/>
      <c r="FOO59" s="406"/>
      <c r="FOP59" s="406"/>
      <c r="FOQ59" s="406"/>
      <c r="FOR59" s="406"/>
      <c r="FOS59" s="406"/>
      <c r="FOT59" s="406"/>
      <c r="FOU59" s="406"/>
      <c r="FOV59" s="406"/>
      <c r="FOW59" s="406"/>
      <c r="FOX59" s="406"/>
      <c r="FOY59" s="406"/>
      <c r="FOZ59" s="406"/>
      <c r="FPA59" s="406"/>
      <c r="FPB59" s="406"/>
      <c r="FPC59" s="406"/>
      <c r="FPD59" s="406"/>
      <c r="FPE59" s="406"/>
      <c r="FPF59" s="406"/>
      <c r="FPG59" s="406"/>
      <c r="FPH59" s="406"/>
      <c r="FPI59" s="406"/>
      <c r="FPJ59" s="406"/>
      <c r="FPK59" s="406"/>
      <c r="FPL59" s="406"/>
      <c r="FPM59" s="406"/>
      <c r="FPN59" s="406"/>
      <c r="FPO59" s="406"/>
      <c r="FPP59" s="406"/>
      <c r="FPQ59" s="406"/>
      <c r="FPR59" s="406"/>
      <c r="FPS59" s="406"/>
      <c r="FPT59" s="406"/>
      <c r="FPU59" s="406"/>
      <c r="FPV59" s="406"/>
      <c r="FPW59" s="406"/>
      <c r="FPX59" s="406"/>
      <c r="FPY59" s="406"/>
      <c r="FPZ59" s="406"/>
      <c r="FQA59" s="406"/>
      <c r="FQB59" s="406"/>
      <c r="FQC59" s="406"/>
      <c r="FQD59" s="406"/>
      <c r="FQE59" s="406"/>
      <c r="FQF59" s="406"/>
      <c r="FQG59" s="406"/>
      <c r="FQH59" s="406"/>
      <c r="FQI59" s="406"/>
      <c r="FQJ59" s="406"/>
      <c r="FQK59" s="406"/>
      <c r="FQL59" s="406"/>
      <c r="FQM59" s="406"/>
      <c r="FQN59" s="406"/>
      <c r="FQO59" s="406"/>
      <c r="FQP59" s="406"/>
      <c r="FQQ59" s="406"/>
      <c r="FQR59" s="406"/>
      <c r="FQS59" s="406"/>
      <c r="FQT59" s="406"/>
      <c r="FQU59" s="406"/>
      <c r="FQV59" s="406"/>
      <c r="FQW59" s="406"/>
      <c r="FQX59" s="406"/>
      <c r="FQY59" s="406"/>
      <c r="FQZ59" s="406"/>
      <c r="FRA59" s="406"/>
      <c r="FRB59" s="406"/>
      <c r="FRC59" s="406"/>
      <c r="FRD59" s="406"/>
      <c r="FRE59" s="406"/>
      <c r="FRF59" s="406"/>
      <c r="FRG59" s="406"/>
      <c r="FRH59" s="406"/>
      <c r="FRI59" s="406"/>
      <c r="FRJ59" s="406"/>
      <c r="FRK59" s="406"/>
      <c r="FRL59" s="406"/>
      <c r="FRM59" s="406"/>
      <c r="FRN59" s="406"/>
      <c r="FRO59" s="406"/>
      <c r="FRP59" s="406"/>
      <c r="FRQ59" s="406"/>
      <c r="FRR59" s="406"/>
      <c r="FRS59" s="406"/>
      <c r="FRT59" s="406"/>
      <c r="FRU59" s="406"/>
      <c r="FRV59" s="406"/>
      <c r="FRW59" s="406"/>
      <c r="FRX59" s="406"/>
      <c r="FRY59" s="406"/>
      <c r="FRZ59" s="406"/>
      <c r="FSA59" s="406"/>
      <c r="FSB59" s="406"/>
      <c r="FSC59" s="406"/>
      <c r="FSD59" s="406"/>
      <c r="FSE59" s="406"/>
      <c r="FSF59" s="406"/>
      <c r="FSG59" s="406"/>
      <c r="FSH59" s="406"/>
      <c r="FSI59" s="406"/>
      <c r="FSJ59" s="406"/>
      <c r="FSK59" s="406"/>
      <c r="FSL59" s="406"/>
      <c r="FSM59" s="406"/>
      <c r="FSN59" s="406"/>
      <c r="FSO59" s="406"/>
      <c r="FSP59" s="406"/>
      <c r="FSQ59" s="406"/>
      <c r="FSR59" s="406"/>
      <c r="FSS59" s="406"/>
      <c r="FST59" s="406"/>
      <c r="FSU59" s="406"/>
      <c r="FSV59" s="406"/>
      <c r="FSW59" s="406"/>
      <c r="FSX59" s="406"/>
      <c r="FSY59" s="406"/>
      <c r="FSZ59" s="406"/>
      <c r="FTA59" s="406"/>
      <c r="FTB59" s="406"/>
      <c r="FTC59" s="406"/>
      <c r="FTD59" s="406"/>
      <c r="FTE59" s="406"/>
      <c r="FTF59" s="406"/>
      <c r="FTG59" s="406"/>
      <c r="FTH59" s="406"/>
      <c r="FTI59" s="406"/>
      <c r="FTJ59" s="406"/>
      <c r="FTK59" s="406"/>
      <c r="FTL59" s="406"/>
      <c r="FTM59" s="406"/>
      <c r="FTN59" s="406"/>
      <c r="FTO59" s="406"/>
      <c r="FTP59" s="406"/>
      <c r="FTQ59" s="406"/>
      <c r="FTR59" s="406"/>
      <c r="FTS59" s="406"/>
      <c r="FTT59" s="406"/>
      <c r="FTU59" s="406"/>
      <c r="FTV59" s="406"/>
      <c r="FTW59" s="406"/>
      <c r="FTX59" s="406"/>
      <c r="FTY59" s="406"/>
      <c r="FTZ59" s="406"/>
      <c r="FUA59" s="406"/>
      <c r="FUB59" s="406"/>
      <c r="FUC59" s="406"/>
      <c r="FUD59" s="406"/>
      <c r="FUE59" s="406"/>
      <c r="FUF59" s="406"/>
      <c r="FUG59" s="406"/>
      <c r="FUH59" s="406"/>
      <c r="FUI59" s="406"/>
      <c r="FUJ59" s="406"/>
      <c r="FUK59" s="406"/>
      <c r="FUL59" s="406"/>
      <c r="FUM59" s="406"/>
      <c r="FUN59" s="406"/>
      <c r="FUO59" s="406"/>
      <c r="FUP59" s="406"/>
      <c r="FUQ59" s="406"/>
      <c r="FUR59" s="406"/>
      <c r="FUS59" s="406"/>
      <c r="FUT59" s="406"/>
      <c r="FUU59" s="406"/>
      <c r="FUV59" s="406"/>
      <c r="FUW59" s="406"/>
      <c r="FUX59" s="406"/>
      <c r="FUY59" s="406"/>
      <c r="FUZ59" s="406"/>
      <c r="FVA59" s="406"/>
      <c r="FVB59" s="406"/>
      <c r="FVC59" s="406"/>
      <c r="FVD59" s="406"/>
      <c r="FVE59" s="406"/>
      <c r="FVF59" s="406"/>
      <c r="FVG59" s="406"/>
      <c r="FVH59" s="406"/>
      <c r="FVI59" s="406"/>
      <c r="FVJ59" s="406"/>
      <c r="FVK59" s="406"/>
      <c r="FVL59" s="406"/>
      <c r="FVM59" s="406"/>
      <c r="FVN59" s="406"/>
      <c r="FVO59" s="406"/>
      <c r="FVP59" s="406"/>
      <c r="FVQ59" s="406"/>
      <c r="FVR59" s="406"/>
      <c r="FVS59" s="406"/>
      <c r="FVT59" s="406"/>
      <c r="FVU59" s="406"/>
      <c r="FVV59" s="406"/>
      <c r="FVW59" s="406"/>
      <c r="FVX59" s="406"/>
      <c r="FVY59" s="406"/>
      <c r="FVZ59" s="406"/>
      <c r="FWA59" s="406"/>
      <c r="FWB59" s="406"/>
      <c r="FWC59" s="406"/>
      <c r="FWD59" s="406"/>
      <c r="FWE59" s="406"/>
      <c r="FWF59" s="406"/>
      <c r="FWG59" s="406"/>
      <c r="FWH59" s="406"/>
      <c r="FWI59" s="406"/>
      <c r="FWJ59" s="406"/>
      <c r="FWK59" s="406"/>
      <c r="FWL59" s="406"/>
      <c r="FWM59" s="406"/>
      <c r="FWN59" s="406"/>
      <c r="FWO59" s="406"/>
      <c r="FWP59" s="406"/>
      <c r="FWQ59" s="406"/>
      <c r="FWR59" s="406"/>
      <c r="FWS59" s="406"/>
      <c r="FWT59" s="406"/>
      <c r="FWU59" s="406"/>
      <c r="FWV59" s="406"/>
      <c r="FWW59" s="406"/>
      <c r="FWX59" s="406"/>
      <c r="FWY59" s="406"/>
      <c r="FWZ59" s="406"/>
      <c r="FXA59" s="406"/>
      <c r="FXB59" s="406"/>
      <c r="FXC59" s="406"/>
      <c r="FXD59" s="406"/>
      <c r="FXE59" s="406"/>
      <c r="FXF59" s="406"/>
      <c r="FXG59" s="406"/>
      <c r="FXH59" s="406"/>
      <c r="FXI59" s="406"/>
      <c r="FXJ59" s="406"/>
      <c r="FXK59" s="406"/>
      <c r="FXL59" s="406"/>
      <c r="FXM59" s="406"/>
      <c r="FXN59" s="406"/>
      <c r="FXO59" s="406"/>
      <c r="FXP59" s="406"/>
      <c r="FXQ59" s="406"/>
      <c r="FXR59" s="406"/>
      <c r="FXS59" s="406"/>
      <c r="FXT59" s="406"/>
      <c r="FXU59" s="406"/>
      <c r="FXV59" s="406"/>
      <c r="FXW59" s="406"/>
      <c r="FXX59" s="406"/>
      <c r="FXY59" s="406"/>
      <c r="FXZ59" s="406"/>
      <c r="FYA59" s="406"/>
      <c r="FYB59" s="406"/>
      <c r="FYC59" s="406"/>
      <c r="FYD59" s="406"/>
      <c r="FYE59" s="406"/>
      <c r="FYF59" s="406"/>
      <c r="FYG59" s="406"/>
      <c r="FYH59" s="406"/>
      <c r="FYI59" s="406"/>
      <c r="FYJ59" s="406"/>
      <c r="FYK59" s="406"/>
      <c r="FYL59" s="406"/>
      <c r="FYM59" s="406"/>
      <c r="FYN59" s="406"/>
      <c r="FYO59" s="406"/>
      <c r="FYP59" s="406"/>
      <c r="FYQ59" s="406"/>
      <c r="FYR59" s="406"/>
      <c r="FYS59" s="406"/>
      <c r="FYT59" s="406"/>
      <c r="FYU59" s="406"/>
      <c r="FYV59" s="406"/>
      <c r="FYW59" s="406"/>
      <c r="FYX59" s="406"/>
      <c r="FYY59" s="406"/>
      <c r="FYZ59" s="406"/>
      <c r="FZA59" s="406"/>
      <c r="FZB59" s="406"/>
      <c r="FZC59" s="406"/>
      <c r="FZD59" s="406"/>
      <c r="FZE59" s="406"/>
      <c r="FZF59" s="406"/>
      <c r="FZG59" s="406"/>
      <c r="FZH59" s="406"/>
      <c r="FZI59" s="406"/>
      <c r="FZJ59" s="406"/>
      <c r="FZK59" s="406"/>
      <c r="FZL59" s="406"/>
      <c r="FZM59" s="406"/>
      <c r="FZN59" s="406"/>
      <c r="FZO59" s="406"/>
      <c r="FZP59" s="406"/>
      <c r="FZQ59" s="406"/>
      <c r="FZR59" s="406"/>
      <c r="FZS59" s="406"/>
      <c r="FZT59" s="406"/>
      <c r="FZU59" s="406"/>
      <c r="FZV59" s="406"/>
      <c r="FZW59" s="406"/>
      <c r="FZX59" s="406"/>
      <c r="FZY59" s="406"/>
      <c r="FZZ59" s="406"/>
      <c r="GAA59" s="406"/>
      <c r="GAB59" s="406"/>
      <c r="GAC59" s="406"/>
      <c r="GAD59" s="406"/>
      <c r="GAE59" s="406"/>
      <c r="GAF59" s="406"/>
      <c r="GAG59" s="406"/>
      <c r="GAH59" s="406"/>
      <c r="GAI59" s="406"/>
      <c r="GAJ59" s="406"/>
      <c r="GAK59" s="406"/>
      <c r="GAL59" s="406"/>
      <c r="GAM59" s="406"/>
      <c r="GAN59" s="406"/>
      <c r="GAO59" s="406"/>
      <c r="GAP59" s="406"/>
      <c r="GAQ59" s="406"/>
      <c r="GAR59" s="406"/>
      <c r="GAS59" s="406"/>
      <c r="GAT59" s="406"/>
      <c r="GAU59" s="406"/>
      <c r="GAV59" s="406"/>
      <c r="GAW59" s="406"/>
      <c r="GAX59" s="406"/>
      <c r="GAY59" s="406"/>
      <c r="GAZ59" s="406"/>
      <c r="GBA59" s="406"/>
      <c r="GBB59" s="406"/>
      <c r="GBC59" s="406"/>
      <c r="GBD59" s="406"/>
      <c r="GBE59" s="406"/>
      <c r="GBF59" s="406"/>
      <c r="GBG59" s="406"/>
      <c r="GBH59" s="406"/>
      <c r="GBI59" s="406"/>
      <c r="GBJ59" s="406"/>
      <c r="GBK59" s="406"/>
      <c r="GBL59" s="406"/>
      <c r="GBM59" s="406"/>
      <c r="GBN59" s="406"/>
      <c r="GBO59" s="406"/>
      <c r="GBP59" s="406"/>
      <c r="GBQ59" s="406"/>
      <c r="GBR59" s="406"/>
      <c r="GBS59" s="406"/>
      <c r="GBT59" s="406"/>
      <c r="GBU59" s="406"/>
      <c r="GBV59" s="406"/>
      <c r="GBW59" s="406"/>
      <c r="GBX59" s="406"/>
      <c r="GBY59" s="406"/>
      <c r="GBZ59" s="406"/>
      <c r="GCA59" s="406"/>
      <c r="GCB59" s="406"/>
      <c r="GCC59" s="406"/>
      <c r="GCD59" s="406"/>
      <c r="GCE59" s="406"/>
      <c r="GCF59" s="406"/>
      <c r="GCG59" s="406"/>
      <c r="GCH59" s="406"/>
      <c r="GCI59" s="406"/>
      <c r="GCJ59" s="406"/>
      <c r="GCK59" s="406"/>
      <c r="GCL59" s="406"/>
      <c r="GCM59" s="406"/>
      <c r="GCN59" s="406"/>
      <c r="GCO59" s="406"/>
      <c r="GCP59" s="406"/>
      <c r="GCQ59" s="406"/>
      <c r="GCR59" s="406"/>
      <c r="GCS59" s="406"/>
      <c r="GCT59" s="406"/>
      <c r="GCU59" s="406"/>
      <c r="GCV59" s="406"/>
      <c r="GCW59" s="406"/>
      <c r="GCX59" s="406"/>
      <c r="GCY59" s="406"/>
      <c r="GCZ59" s="406"/>
      <c r="GDA59" s="406"/>
      <c r="GDB59" s="406"/>
      <c r="GDC59" s="406"/>
      <c r="GDD59" s="406"/>
      <c r="GDE59" s="406"/>
      <c r="GDF59" s="406"/>
      <c r="GDG59" s="406"/>
      <c r="GDH59" s="406"/>
      <c r="GDI59" s="406"/>
      <c r="GDJ59" s="406"/>
      <c r="GDK59" s="406"/>
      <c r="GDL59" s="406"/>
      <c r="GDM59" s="406"/>
      <c r="GDN59" s="406"/>
      <c r="GDO59" s="406"/>
      <c r="GDP59" s="406"/>
      <c r="GDQ59" s="406"/>
      <c r="GDR59" s="406"/>
      <c r="GDS59" s="406"/>
      <c r="GDT59" s="406"/>
      <c r="GDU59" s="406"/>
      <c r="GDV59" s="406"/>
      <c r="GDW59" s="406"/>
      <c r="GDX59" s="406"/>
      <c r="GDY59" s="406"/>
      <c r="GDZ59" s="406"/>
      <c r="GEA59" s="406"/>
      <c r="GEB59" s="406"/>
      <c r="GEC59" s="406"/>
      <c r="GED59" s="406"/>
      <c r="GEE59" s="406"/>
      <c r="GEF59" s="406"/>
      <c r="GEG59" s="406"/>
      <c r="GEH59" s="406"/>
      <c r="GEI59" s="406"/>
      <c r="GEJ59" s="406"/>
      <c r="GEK59" s="406"/>
      <c r="GEL59" s="406"/>
      <c r="GEM59" s="406"/>
      <c r="GEN59" s="406"/>
      <c r="GEO59" s="406"/>
      <c r="GEP59" s="406"/>
      <c r="GEQ59" s="406"/>
      <c r="GER59" s="406"/>
      <c r="GES59" s="406"/>
      <c r="GET59" s="406"/>
      <c r="GEU59" s="406"/>
      <c r="GEV59" s="406"/>
      <c r="GEW59" s="406"/>
      <c r="GEX59" s="406"/>
      <c r="GEY59" s="406"/>
      <c r="GEZ59" s="406"/>
      <c r="GFA59" s="406"/>
      <c r="GFB59" s="406"/>
      <c r="GFC59" s="406"/>
      <c r="GFD59" s="406"/>
      <c r="GFE59" s="406"/>
      <c r="GFF59" s="406"/>
      <c r="GFG59" s="406"/>
      <c r="GFH59" s="406"/>
      <c r="GFI59" s="406"/>
      <c r="GFJ59" s="406"/>
      <c r="GFK59" s="406"/>
      <c r="GFL59" s="406"/>
      <c r="GFM59" s="406"/>
      <c r="GFN59" s="406"/>
      <c r="GFO59" s="406"/>
      <c r="GFP59" s="406"/>
      <c r="GFQ59" s="406"/>
      <c r="GFR59" s="406"/>
      <c r="GFS59" s="406"/>
      <c r="GFT59" s="406"/>
      <c r="GFU59" s="406"/>
      <c r="GFV59" s="406"/>
      <c r="GFW59" s="406"/>
      <c r="GFX59" s="406"/>
      <c r="GFY59" s="406"/>
      <c r="GFZ59" s="406"/>
      <c r="GGA59" s="406"/>
      <c r="GGB59" s="406"/>
      <c r="GGC59" s="406"/>
      <c r="GGD59" s="406"/>
      <c r="GGE59" s="406"/>
      <c r="GGF59" s="406"/>
      <c r="GGG59" s="406"/>
      <c r="GGH59" s="406"/>
      <c r="GGI59" s="406"/>
      <c r="GGJ59" s="406"/>
      <c r="GGK59" s="406"/>
      <c r="GGL59" s="406"/>
      <c r="GGM59" s="406"/>
      <c r="GGN59" s="406"/>
      <c r="GGO59" s="406"/>
      <c r="GGP59" s="406"/>
      <c r="GGQ59" s="406"/>
      <c r="GGR59" s="406"/>
      <c r="GGS59" s="406"/>
      <c r="GGT59" s="406"/>
      <c r="GGU59" s="406"/>
      <c r="GGV59" s="406"/>
      <c r="GGW59" s="406"/>
      <c r="GGX59" s="406"/>
      <c r="GGY59" s="406"/>
      <c r="GGZ59" s="406"/>
      <c r="GHA59" s="406"/>
      <c r="GHB59" s="406"/>
      <c r="GHC59" s="406"/>
      <c r="GHD59" s="406"/>
      <c r="GHE59" s="406"/>
      <c r="GHF59" s="406"/>
      <c r="GHG59" s="406"/>
      <c r="GHH59" s="406"/>
      <c r="GHI59" s="406"/>
      <c r="GHJ59" s="406"/>
      <c r="GHK59" s="406"/>
      <c r="GHL59" s="406"/>
      <c r="GHM59" s="406"/>
      <c r="GHN59" s="406"/>
      <c r="GHO59" s="406"/>
      <c r="GHP59" s="406"/>
      <c r="GHQ59" s="406"/>
      <c r="GHR59" s="406"/>
      <c r="GHS59" s="406"/>
      <c r="GHT59" s="406"/>
      <c r="GHU59" s="406"/>
      <c r="GHV59" s="406"/>
      <c r="GHW59" s="406"/>
      <c r="GHX59" s="406"/>
      <c r="GHY59" s="406"/>
      <c r="GHZ59" s="406"/>
      <c r="GIA59" s="406"/>
      <c r="GIB59" s="406"/>
      <c r="GIC59" s="406"/>
      <c r="GID59" s="406"/>
      <c r="GIE59" s="406"/>
      <c r="GIF59" s="406"/>
      <c r="GIG59" s="406"/>
      <c r="GIH59" s="406"/>
      <c r="GII59" s="406"/>
      <c r="GIJ59" s="406"/>
      <c r="GIK59" s="406"/>
      <c r="GIL59" s="406"/>
      <c r="GIM59" s="406"/>
      <c r="GIN59" s="406"/>
      <c r="GIO59" s="406"/>
      <c r="GIP59" s="406"/>
      <c r="GIQ59" s="406"/>
      <c r="GIR59" s="406"/>
      <c r="GIS59" s="406"/>
      <c r="GIT59" s="406"/>
      <c r="GIU59" s="406"/>
      <c r="GIV59" s="406"/>
      <c r="GIW59" s="406"/>
      <c r="GIX59" s="406"/>
      <c r="GIY59" s="406"/>
      <c r="GIZ59" s="406"/>
      <c r="GJA59" s="406"/>
      <c r="GJB59" s="406"/>
      <c r="GJC59" s="406"/>
      <c r="GJD59" s="406"/>
      <c r="GJE59" s="406"/>
      <c r="GJF59" s="406"/>
      <c r="GJG59" s="406"/>
      <c r="GJH59" s="406"/>
      <c r="GJI59" s="406"/>
      <c r="GJJ59" s="406"/>
      <c r="GJK59" s="406"/>
      <c r="GJL59" s="406"/>
      <c r="GJM59" s="406"/>
      <c r="GJN59" s="406"/>
      <c r="GJO59" s="406"/>
      <c r="GJP59" s="406"/>
      <c r="GJQ59" s="406"/>
      <c r="GJR59" s="406"/>
      <c r="GJS59" s="406"/>
      <c r="GJT59" s="406"/>
      <c r="GJU59" s="406"/>
      <c r="GJV59" s="406"/>
      <c r="GJW59" s="406"/>
      <c r="GJX59" s="406"/>
      <c r="GJY59" s="406"/>
      <c r="GJZ59" s="406"/>
      <c r="GKA59" s="406"/>
      <c r="GKB59" s="406"/>
      <c r="GKC59" s="406"/>
      <c r="GKD59" s="406"/>
      <c r="GKE59" s="406"/>
      <c r="GKF59" s="406"/>
      <c r="GKG59" s="406"/>
      <c r="GKH59" s="406"/>
      <c r="GKI59" s="406"/>
      <c r="GKJ59" s="406"/>
      <c r="GKK59" s="406"/>
      <c r="GKL59" s="406"/>
      <c r="GKM59" s="406"/>
      <c r="GKN59" s="406"/>
      <c r="GKO59" s="406"/>
      <c r="GKP59" s="406"/>
      <c r="GKQ59" s="406"/>
      <c r="GKR59" s="406"/>
      <c r="GKS59" s="406"/>
      <c r="GKT59" s="406"/>
      <c r="GKU59" s="406"/>
      <c r="GKV59" s="406"/>
      <c r="GKW59" s="406"/>
      <c r="GKX59" s="406"/>
      <c r="GKY59" s="406"/>
      <c r="GKZ59" s="406"/>
      <c r="GLA59" s="406"/>
      <c r="GLB59" s="406"/>
      <c r="GLC59" s="406"/>
      <c r="GLD59" s="406"/>
      <c r="GLE59" s="406"/>
      <c r="GLF59" s="406"/>
      <c r="GLG59" s="406"/>
      <c r="GLH59" s="406"/>
      <c r="GLI59" s="406"/>
      <c r="GLJ59" s="406"/>
      <c r="GLK59" s="406"/>
      <c r="GLL59" s="406"/>
      <c r="GLM59" s="406"/>
      <c r="GLN59" s="406"/>
      <c r="GLO59" s="406"/>
      <c r="GLP59" s="406"/>
      <c r="GLQ59" s="406"/>
      <c r="GLR59" s="406"/>
      <c r="GLS59" s="406"/>
      <c r="GLT59" s="406"/>
      <c r="GLU59" s="406"/>
      <c r="GLV59" s="406"/>
      <c r="GLW59" s="406"/>
      <c r="GLX59" s="406"/>
      <c r="GLY59" s="406"/>
      <c r="GLZ59" s="406"/>
      <c r="GMA59" s="406"/>
      <c r="GMB59" s="406"/>
      <c r="GMC59" s="406"/>
      <c r="GMD59" s="406"/>
      <c r="GME59" s="406"/>
      <c r="GMF59" s="406"/>
      <c r="GMG59" s="406"/>
      <c r="GMH59" s="406"/>
      <c r="GMI59" s="406"/>
      <c r="GMJ59" s="406"/>
      <c r="GMK59" s="406"/>
      <c r="GML59" s="406"/>
      <c r="GMM59" s="406"/>
      <c r="GMN59" s="406"/>
      <c r="GMO59" s="406"/>
      <c r="GMP59" s="406"/>
      <c r="GMQ59" s="406"/>
      <c r="GMR59" s="406"/>
      <c r="GMS59" s="406"/>
      <c r="GMT59" s="406"/>
      <c r="GMU59" s="406"/>
      <c r="GMV59" s="406"/>
      <c r="GMW59" s="406"/>
      <c r="GMX59" s="406"/>
      <c r="GMY59" s="406"/>
      <c r="GMZ59" s="406"/>
      <c r="GNA59" s="406"/>
      <c r="GNB59" s="406"/>
      <c r="GNC59" s="406"/>
      <c r="GND59" s="406"/>
      <c r="GNE59" s="406"/>
      <c r="GNF59" s="406"/>
      <c r="GNG59" s="406"/>
      <c r="GNH59" s="406"/>
      <c r="GNI59" s="406"/>
      <c r="GNJ59" s="406"/>
      <c r="GNK59" s="406"/>
      <c r="GNL59" s="406"/>
      <c r="GNM59" s="406"/>
      <c r="GNN59" s="406"/>
      <c r="GNO59" s="406"/>
      <c r="GNP59" s="406"/>
      <c r="GNQ59" s="406"/>
      <c r="GNR59" s="406"/>
      <c r="GNS59" s="406"/>
      <c r="GNT59" s="406"/>
      <c r="GNU59" s="406"/>
      <c r="GNV59" s="406"/>
      <c r="GNW59" s="406"/>
      <c r="GNX59" s="406"/>
      <c r="GNY59" s="406"/>
      <c r="GNZ59" s="406"/>
      <c r="GOA59" s="406"/>
      <c r="GOB59" s="406"/>
      <c r="GOC59" s="406"/>
      <c r="GOD59" s="406"/>
      <c r="GOE59" s="406"/>
      <c r="GOF59" s="406"/>
      <c r="GOG59" s="406"/>
      <c r="GOH59" s="406"/>
      <c r="GOI59" s="406"/>
      <c r="GOJ59" s="406"/>
      <c r="GOK59" s="406"/>
      <c r="GOL59" s="406"/>
      <c r="GOM59" s="406"/>
      <c r="GON59" s="406"/>
      <c r="GOO59" s="406"/>
      <c r="GOP59" s="406"/>
      <c r="GOQ59" s="406"/>
      <c r="GOR59" s="406"/>
      <c r="GOS59" s="406"/>
      <c r="GOT59" s="406"/>
      <c r="GOU59" s="406"/>
      <c r="GOV59" s="406"/>
      <c r="GOW59" s="406"/>
      <c r="GOX59" s="406"/>
      <c r="GOY59" s="406"/>
      <c r="GOZ59" s="406"/>
      <c r="GPA59" s="406"/>
      <c r="GPB59" s="406"/>
      <c r="GPC59" s="406"/>
      <c r="GPD59" s="406"/>
      <c r="GPE59" s="406"/>
      <c r="GPF59" s="406"/>
      <c r="GPG59" s="406"/>
      <c r="GPH59" s="406"/>
      <c r="GPI59" s="406"/>
      <c r="GPJ59" s="406"/>
      <c r="GPK59" s="406"/>
      <c r="GPL59" s="406"/>
      <c r="GPM59" s="406"/>
      <c r="GPN59" s="406"/>
      <c r="GPO59" s="406"/>
      <c r="GPP59" s="406"/>
      <c r="GPQ59" s="406"/>
      <c r="GPR59" s="406"/>
      <c r="GPS59" s="406"/>
      <c r="GPT59" s="406"/>
      <c r="GPU59" s="406"/>
      <c r="GPV59" s="406"/>
      <c r="GPW59" s="406"/>
      <c r="GPX59" s="406"/>
      <c r="GPY59" s="406"/>
      <c r="GPZ59" s="406"/>
      <c r="GQA59" s="406"/>
      <c r="GQB59" s="406"/>
      <c r="GQC59" s="406"/>
      <c r="GQD59" s="406"/>
      <c r="GQE59" s="406"/>
      <c r="GQF59" s="406"/>
      <c r="GQG59" s="406"/>
      <c r="GQH59" s="406"/>
      <c r="GQI59" s="406"/>
      <c r="GQJ59" s="406"/>
      <c r="GQK59" s="406"/>
      <c r="GQL59" s="406"/>
      <c r="GQM59" s="406"/>
      <c r="GQN59" s="406"/>
      <c r="GQO59" s="406"/>
      <c r="GQP59" s="406"/>
      <c r="GQQ59" s="406"/>
      <c r="GQR59" s="406"/>
      <c r="GQS59" s="406"/>
      <c r="GQT59" s="406"/>
      <c r="GQU59" s="406"/>
      <c r="GQV59" s="406"/>
      <c r="GQW59" s="406"/>
      <c r="GQX59" s="406"/>
      <c r="GQY59" s="406"/>
      <c r="GQZ59" s="406"/>
      <c r="GRA59" s="406"/>
      <c r="GRB59" s="406"/>
      <c r="GRC59" s="406"/>
      <c r="GRD59" s="406"/>
      <c r="GRE59" s="406"/>
      <c r="GRF59" s="406"/>
      <c r="GRG59" s="406"/>
      <c r="GRH59" s="406"/>
      <c r="GRI59" s="406"/>
      <c r="GRJ59" s="406"/>
      <c r="GRK59" s="406"/>
      <c r="GRL59" s="406"/>
      <c r="GRM59" s="406"/>
      <c r="GRN59" s="406"/>
      <c r="GRO59" s="406"/>
      <c r="GRP59" s="406"/>
      <c r="GRQ59" s="406"/>
      <c r="GRR59" s="406"/>
      <c r="GRS59" s="406"/>
      <c r="GRT59" s="406"/>
      <c r="GRU59" s="406"/>
      <c r="GRV59" s="406"/>
      <c r="GRW59" s="406"/>
      <c r="GRX59" s="406"/>
      <c r="GRY59" s="406"/>
      <c r="GRZ59" s="406"/>
      <c r="GSA59" s="406"/>
      <c r="GSB59" s="406"/>
      <c r="GSC59" s="406"/>
      <c r="GSD59" s="406"/>
      <c r="GSE59" s="406"/>
      <c r="GSF59" s="406"/>
      <c r="GSG59" s="406"/>
      <c r="GSH59" s="406"/>
      <c r="GSI59" s="406"/>
      <c r="GSJ59" s="406"/>
      <c r="GSK59" s="406"/>
      <c r="GSL59" s="406"/>
      <c r="GSM59" s="406"/>
      <c r="GSN59" s="406"/>
      <c r="GSO59" s="406"/>
      <c r="GSP59" s="406"/>
      <c r="GSQ59" s="406"/>
      <c r="GSR59" s="406"/>
      <c r="GSS59" s="406"/>
      <c r="GST59" s="406"/>
      <c r="GSU59" s="406"/>
      <c r="GSV59" s="406"/>
      <c r="GSW59" s="406"/>
      <c r="GSX59" s="406"/>
      <c r="GSY59" s="406"/>
      <c r="GSZ59" s="406"/>
      <c r="GTA59" s="406"/>
      <c r="GTB59" s="406"/>
      <c r="GTC59" s="406"/>
      <c r="GTD59" s="406"/>
      <c r="GTE59" s="406"/>
      <c r="GTF59" s="406"/>
      <c r="GTG59" s="406"/>
      <c r="GTH59" s="406"/>
      <c r="GTI59" s="406"/>
      <c r="GTJ59" s="406"/>
      <c r="GTK59" s="406"/>
      <c r="GTL59" s="406"/>
      <c r="GTM59" s="406"/>
      <c r="GTN59" s="406"/>
      <c r="GTO59" s="406"/>
      <c r="GTP59" s="406"/>
      <c r="GTQ59" s="406"/>
      <c r="GTR59" s="406"/>
      <c r="GTS59" s="406"/>
      <c r="GTT59" s="406"/>
      <c r="GTU59" s="406"/>
      <c r="GTV59" s="406"/>
      <c r="GTW59" s="406"/>
      <c r="GTX59" s="406"/>
      <c r="GTY59" s="406"/>
      <c r="GTZ59" s="406"/>
      <c r="GUA59" s="406"/>
      <c r="GUB59" s="406"/>
      <c r="GUC59" s="406"/>
      <c r="GUD59" s="406"/>
      <c r="GUE59" s="406"/>
      <c r="GUF59" s="406"/>
      <c r="GUG59" s="406"/>
      <c r="GUH59" s="406"/>
      <c r="GUI59" s="406"/>
      <c r="GUJ59" s="406"/>
      <c r="GUK59" s="406"/>
      <c r="GUL59" s="406"/>
      <c r="GUM59" s="406"/>
      <c r="GUN59" s="406"/>
      <c r="GUO59" s="406"/>
      <c r="GUP59" s="406"/>
      <c r="GUQ59" s="406"/>
      <c r="GUR59" s="406"/>
      <c r="GUS59" s="406"/>
      <c r="GUT59" s="406"/>
      <c r="GUU59" s="406"/>
      <c r="GUV59" s="406"/>
      <c r="GUW59" s="406"/>
      <c r="GUX59" s="406"/>
      <c r="GUY59" s="406"/>
      <c r="GUZ59" s="406"/>
      <c r="GVA59" s="406"/>
      <c r="GVB59" s="406"/>
      <c r="GVC59" s="406"/>
      <c r="GVD59" s="406"/>
      <c r="GVE59" s="406"/>
      <c r="GVF59" s="406"/>
      <c r="GVG59" s="406"/>
      <c r="GVH59" s="406"/>
      <c r="GVI59" s="406"/>
      <c r="GVJ59" s="406"/>
      <c r="GVK59" s="406"/>
      <c r="GVL59" s="406"/>
      <c r="GVM59" s="406"/>
      <c r="GVN59" s="406"/>
      <c r="GVO59" s="406"/>
      <c r="GVP59" s="406"/>
      <c r="GVQ59" s="406"/>
      <c r="GVR59" s="406"/>
      <c r="GVS59" s="406"/>
      <c r="GVT59" s="406"/>
      <c r="GVU59" s="406"/>
      <c r="GVV59" s="406"/>
      <c r="GVW59" s="406"/>
      <c r="GVX59" s="406"/>
      <c r="GVY59" s="406"/>
      <c r="GVZ59" s="406"/>
      <c r="GWA59" s="406"/>
      <c r="GWB59" s="406"/>
      <c r="GWC59" s="406"/>
      <c r="GWD59" s="406"/>
      <c r="GWE59" s="406"/>
      <c r="GWF59" s="406"/>
      <c r="GWG59" s="406"/>
      <c r="GWH59" s="406"/>
      <c r="GWI59" s="406"/>
      <c r="GWJ59" s="406"/>
      <c r="GWK59" s="406"/>
      <c r="GWL59" s="406"/>
      <c r="GWM59" s="406"/>
      <c r="GWN59" s="406"/>
      <c r="GWO59" s="406"/>
      <c r="GWP59" s="406"/>
      <c r="GWQ59" s="406"/>
      <c r="GWR59" s="406"/>
      <c r="GWS59" s="406"/>
      <c r="GWT59" s="406"/>
      <c r="GWU59" s="406"/>
      <c r="GWV59" s="406"/>
      <c r="GWW59" s="406"/>
      <c r="GWX59" s="406"/>
      <c r="GWY59" s="406"/>
      <c r="GWZ59" s="406"/>
      <c r="GXA59" s="406"/>
      <c r="GXB59" s="406"/>
      <c r="GXC59" s="406"/>
      <c r="GXD59" s="406"/>
      <c r="GXE59" s="406"/>
      <c r="GXF59" s="406"/>
      <c r="GXG59" s="406"/>
      <c r="GXH59" s="406"/>
      <c r="GXI59" s="406"/>
      <c r="GXJ59" s="406"/>
      <c r="GXK59" s="406"/>
      <c r="GXL59" s="406"/>
      <c r="GXM59" s="406"/>
      <c r="GXN59" s="406"/>
      <c r="GXO59" s="406"/>
      <c r="GXP59" s="406"/>
      <c r="GXQ59" s="406"/>
      <c r="GXR59" s="406"/>
      <c r="GXS59" s="406"/>
      <c r="GXT59" s="406"/>
      <c r="GXU59" s="406"/>
      <c r="GXV59" s="406"/>
      <c r="GXW59" s="406"/>
      <c r="GXX59" s="406"/>
      <c r="GXY59" s="406"/>
      <c r="GXZ59" s="406"/>
      <c r="GYA59" s="406"/>
      <c r="GYB59" s="406"/>
      <c r="GYC59" s="406"/>
      <c r="GYD59" s="406"/>
      <c r="GYE59" s="406"/>
      <c r="GYF59" s="406"/>
      <c r="GYG59" s="406"/>
      <c r="GYH59" s="406"/>
      <c r="GYI59" s="406"/>
      <c r="GYJ59" s="406"/>
      <c r="GYK59" s="406"/>
      <c r="GYL59" s="406"/>
      <c r="GYM59" s="406"/>
      <c r="GYN59" s="406"/>
      <c r="GYO59" s="406"/>
      <c r="GYP59" s="406"/>
      <c r="GYQ59" s="406"/>
      <c r="GYR59" s="406"/>
      <c r="GYS59" s="406"/>
      <c r="GYT59" s="406"/>
      <c r="GYU59" s="406"/>
      <c r="GYV59" s="406"/>
      <c r="GYW59" s="406"/>
      <c r="GYX59" s="406"/>
      <c r="GYY59" s="406"/>
      <c r="GYZ59" s="406"/>
      <c r="GZA59" s="406"/>
      <c r="GZB59" s="406"/>
      <c r="GZC59" s="406"/>
      <c r="GZD59" s="406"/>
      <c r="GZE59" s="406"/>
      <c r="GZF59" s="406"/>
      <c r="GZG59" s="406"/>
      <c r="GZH59" s="406"/>
      <c r="GZI59" s="406"/>
      <c r="GZJ59" s="406"/>
      <c r="GZK59" s="406"/>
      <c r="GZL59" s="406"/>
      <c r="GZM59" s="406"/>
      <c r="GZN59" s="406"/>
      <c r="GZO59" s="406"/>
      <c r="GZP59" s="406"/>
      <c r="GZQ59" s="406"/>
      <c r="GZR59" s="406"/>
      <c r="GZS59" s="406"/>
      <c r="GZT59" s="406"/>
      <c r="GZU59" s="406"/>
      <c r="GZV59" s="406"/>
      <c r="GZW59" s="406"/>
      <c r="GZX59" s="406"/>
      <c r="GZY59" s="406"/>
      <c r="GZZ59" s="406"/>
      <c r="HAA59" s="406"/>
      <c r="HAB59" s="406"/>
      <c r="HAC59" s="406"/>
      <c r="HAD59" s="406"/>
      <c r="HAE59" s="406"/>
      <c r="HAF59" s="406"/>
      <c r="HAG59" s="406"/>
      <c r="HAH59" s="406"/>
      <c r="HAI59" s="406"/>
      <c r="HAJ59" s="406"/>
      <c r="HAK59" s="406"/>
      <c r="HAL59" s="406"/>
      <c r="HAM59" s="406"/>
      <c r="HAN59" s="406"/>
      <c r="HAO59" s="406"/>
      <c r="HAP59" s="406"/>
      <c r="HAQ59" s="406"/>
      <c r="HAR59" s="406"/>
      <c r="HAS59" s="406"/>
      <c r="HAT59" s="406"/>
      <c r="HAU59" s="406"/>
      <c r="HAV59" s="406"/>
      <c r="HAW59" s="406"/>
      <c r="HAX59" s="406"/>
      <c r="HAY59" s="406"/>
      <c r="HAZ59" s="406"/>
      <c r="HBA59" s="406"/>
      <c r="HBB59" s="406"/>
      <c r="HBC59" s="406"/>
      <c r="HBD59" s="406"/>
      <c r="HBE59" s="406"/>
      <c r="HBF59" s="406"/>
      <c r="HBG59" s="406"/>
      <c r="HBH59" s="406"/>
      <c r="HBI59" s="406"/>
      <c r="HBJ59" s="406"/>
      <c r="HBK59" s="406"/>
      <c r="HBL59" s="406"/>
      <c r="HBM59" s="406"/>
      <c r="HBN59" s="406"/>
      <c r="HBO59" s="406"/>
      <c r="HBP59" s="406"/>
      <c r="HBQ59" s="406"/>
      <c r="HBR59" s="406"/>
      <c r="HBS59" s="406"/>
      <c r="HBT59" s="406"/>
      <c r="HBU59" s="406"/>
      <c r="HBV59" s="406"/>
      <c r="HBW59" s="406"/>
      <c r="HBX59" s="406"/>
      <c r="HBY59" s="406"/>
      <c r="HBZ59" s="406"/>
      <c r="HCA59" s="406"/>
      <c r="HCB59" s="406"/>
      <c r="HCC59" s="406"/>
      <c r="HCD59" s="406"/>
      <c r="HCE59" s="406"/>
      <c r="HCF59" s="406"/>
      <c r="HCG59" s="406"/>
      <c r="HCH59" s="406"/>
      <c r="HCI59" s="406"/>
      <c r="HCJ59" s="406"/>
      <c r="HCK59" s="406"/>
      <c r="HCL59" s="406"/>
      <c r="HCM59" s="406"/>
      <c r="HCN59" s="406"/>
      <c r="HCO59" s="406"/>
      <c r="HCP59" s="406"/>
      <c r="HCQ59" s="406"/>
      <c r="HCR59" s="406"/>
      <c r="HCS59" s="406"/>
      <c r="HCT59" s="406"/>
      <c r="HCU59" s="406"/>
      <c r="HCV59" s="406"/>
      <c r="HCW59" s="406"/>
      <c r="HCX59" s="406"/>
      <c r="HCY59" s="406"/>
      <c r="HCZ59" s="406"/>
      <c r="HDA59" s="406"/>
      <c r="HDB59" s="406"/>
      <c r="HDC59" s="406"/>
      <c r="HDD59" s="406"/>
      <c r="HDE59" s="406"/>
      <c r="HDF59" s="406"/>
      <c r="HDG59" s="406"/>
      <c r="HDH59" s="406"/>
      <c r="HDI59" s="406"/>
      <c r="HDJ59" s="406"/>
      <c r="HDK59" s="406"/>
      <c r="HDL59" s="406"/>
      <c r="HDM59" s="406"/>
      <c r="HDN59" s="406"/>
      <c r="HDO59" s="406"/>
      <c r="HDP59" s="406"/>
      <c r="HDQ59" s="406"/>
      <c r="HDR59" s="406"/>
      <c r="HDS59" s="406"/>
      <c r="HDT59" s="406"/>
      <c r="HDU59" s="406"/>
      <c r="HDV59" s="406"/>
      <c r="HDW59" s="406"/>
      <c r="HDX59" s="406"/>
      <c r="HDY59" s="406"/>
      <c r="HDZ59" s="406"/>
      <c r="HEA59" s="406"/>
      <c r="HEB59" s="406"/>
      <c r="HEC59" s="406"/>
      <c r="HED59" s="406"/>
      <c r="HEE59" s="406"/>
      <c r="HEF59" s="406"/>
      <c r="HEG59" s="406"/>
      <c r="HEH59" s="406"/>
      <c r="HEI59" s="406"/>
      <c r="HEJ59" s="406"/>
      <c r="HEK59" s="406"/>
      <c r="HEL59" s="406"/>
      <c r="HEM59" s="406"/>
      <c r="HEN59" s="406"/>
      <c r="HEO59" s="406"/>
      <c r="HEP59" s="406"/>
      <c r="HEQ59" s="406"/>
      <c r="HER59" s="406"/>
      <c r="HES59" s="406"/>
      <c r="HET59" s="406"/>
      <c r="HEU59" s="406"/>
      <c r="HEV59" s="406"/>
      <c r="HEW59" s="406"/>
      <c r="HEX59" s="406"/>
      <c r="HEY59" s="406"/>
      <c r="HEZ59" s="406"/>
      <c r="HFA59" s="406"/>
      <c r="HFB59" s="406"/>
      <c r="HFC59" s="406"/>
      <c r="HFD59" s="406"/>
      <c r="HFE59" s="406"/>
      <c r="HFF59" s="406"/>
      <c r="HFG59" s="406"/>
      <c r="HFH59" s="406"/>
      <c r="HFI59" s="406"/>
      <c r="HFJ59" s="406"/>
      <c r="HFK59" s="406"/>
      <c r="HFL59" s="406"/>
      <c r="HFM59" s="406"/>
      <c r="HFN59" s="406"/>
      <c r="HFO59" s="406"/>
      <c r="HFP59" s="406"/>
      <c r="HFQ59" s="406"/>
      <c r="HFR59" s="406"/>
      <c r="HFS59" s="406"/>
      <c r="HFT59" s="406"/>
      <c r="HFU59" s="406"/>
      <c r="HFV59" s="406"/>
      <c r="HFW59" s="406"/>
      <c r="HFX59" s="406"/>
      <c r="HFY59" s="406"/>
      <c r="HFZ59" s="406"/>
      <c r="HGA59" s="406"/>
      <c r="HGB59" s="406"/>
      <c r="HGC59" s="406"/>
      <c r="HGD59" s="406"/>
      <c r="HGE59" s="406"/>
      <c r="HGF59" s="406"/>
      <c r="HGG59" s="406"/>
      <c r="HGH59" s="406"/>
      <c r="HGI59" s="406"/>
      <c r="HGJ59" s="406"/>
      <c r="HGK59" s="406"/>
      <c r="HGL59" s="406"/>
      <c r="HGM59" s="406"/>
      <c r="HGN59" s="406"/>
      <c r="HGO59" s="406"/>
      <c r="HGP59" s="406"/>
      <c r="HGQ59" s="406"/>
      <c r="HGR59" s="406"/>
      <c r="HGS59" s="406"/>
      <c r="HGT59" s="406"/>
      <c r="HGU59" s="406"/>
      <c r="HGV59" s="406"/>
      <c r="HGW59" s="406"/>
      <c r="HGX59" s="406"/>
      <c r="HGY59" s="406"/>
      <c r="HGZ59" s="406"/>
      <c r="HHA59" s="406"/>
      <c r="HHB59" s="406"/>
      <c r="HHC59" s="406"/>
      <c r="HHD59" s="406"/>
      <c r="HHE59" s="406"/>
      <c r="HHF59" s="406"/>
      <c r="HHG59" s="406"/>
      <c r="HHH59" s="406"/>
      <c r="HHI59" s="406"/>
      <c r="HHJ59" s="406"/>
      <c r="HHK59" s="406"/>
      <c r="HHL59" s="406"/>
      <c r="HHM59" s="406"/>
      <c r="HHN59" s="406"/>
      <c r="HHO59" s="406"/>
      <c r="HHP59" s="406"/>
      <c r="HHQ59" s="406"/>
      <c r="HHR59" s="406"/>
      <c r="HHS59" s="406"/>
      <c r="HHT59" s="406"/>
      <c r="HHU59" s="406"/>
      <c r="HHV59" s="406"/>
      <c r="HHW59" s="406"/>
      <c r="HHX59" s="406"/>
      <c r="HHY59" s="406"/>
      <c r="HHZ59" s="406"/>
      <c r="HIA59" s="406"/>
      <c r="HIB59" s="406"/>
      <c r="HIC59" s="406"/>
      <c r="HID59" s="406"/>
      <c r="HIE59" s="406"/>
      <c r="HIF59" s="406"/>
      <c r="HIG59" s="406"/>
      <c r="HIH59" s="406"/>
      <c r="HII59" s="406"/>
      <c r="HIJ59" s="406"/>
      <c r="HIK59" s="406"/>
      <c r="HIL59" s="406"/>
      <c r="HIM59" s="406"/>
      <c r="HIN59" s="406"/>
      <c r="HIO59" s="406"/>
      <c r="HIP59" s="406"/>
      <c r="HIQ59" s="406"/>
      <c r="HIR59" s="406"/>
      <c r="HIS59" s="406"/>
      <c r="HIT59" s="406"/>
      <c r="HIU59" s="406"/>
      <c r="HIV59" s="406"/>
      <c r="HIW59" s="406"/>
      <c r="HIX59" s="406"/>
      <c r="HIY59" s="406"/>
      <c r="HIZ59" s="406"/>
      <c r="HJA59" s="406"/>
      <c r="HJB59" s="406"/>
      <c r="HJC59" s="406"/>
      <c r="HJD59" s="406"/>
      <c r="HJE59" s="406"/>
      <c r="HJF59" s="406"/>
      <c r="HJG59" s="406"/>
      <c r="HJH59" s="406"/>
      <c r="HJI59" s="406"/>
      <c r="HJJ59" s="406"/>
      <c r="HJK59" s="406"/>
      <c r="HJL59" s="406"/>
      <c r="HJM59" s="406"/>
      <c r="HJN59" s="406"/>
      <c r="HJO59" s="406"/>
      <c r="HJP59" s="406"/>
      <c r="HJQ59" s="406"/>
      <c r="HJR59" s="406"/>
      <c r="HJS59" s="406"/>
      <c r="HJT59" s="406"/>
      <c r="HJU59" s="406"/>
      <c r="HJV59" s="406"/>
      <c r="HJW59" s="406"/>
      <c r="HJX59" s="406"/>
      <c r="HJY59" s="406"/>
      <c r="HJZ59" s="406"/>
      <c r="HKA59" s="406"/>
      <c r="HKB59" s="406"/>
      <c r="HKC59" s="406"/>
      <c r="HKD59" s="406"/>
      <c r="HKE59" s="406"/>
      <c r="HKF59" s="406"/>
      <c r="HKG59" s="406"/>
      <c r="HKH59" s="406"/>
      <c r="HKI59" s="406"/>
      <c r="HKJ59" s="406"/>
      <c r="HKK59" s="406"/>
      <c r="HKL59" s="406"/>
      <c r="HKM59" s="406"/>
      <c r="HKN59" s="406"/>
      <c r="HKO59" s="406"/>
      <c r="HKP59" s="406"/>
      <c r="HKQ59" s="406"/>
      <c r="HKR59" s="406"/>
      <c r="HKS59" s="406"/>
      <c r="HKT59" s="406"/>
      <c r="HKU59" s="406"/>
      <c r="HKV59" s="406"/>
      <c r="HKW59" s="406"/>
      <c r="HKX59" s="406"/>
      <c r="HKY59" s="406"/>
      <c r="HKZ59" s="406"/>
      <c r="HLA59" s="406"/>
      <c r="HLB59" s="406"/>
      <c r="HLC59" s="406"/>
      <c r="HLD59" s="406"/>
      <c r="HLE59" s="406"/>
      <c r="HLF59" s="406"/>
      <c r="HLG59" s="406"/>
      <c r="HLH59" s="406"/>
      <c r="HLI59" s="406"/>
      <c r="HLJ59" s="406"/>
      <c r="HLK59" s="406"/>
      <c r="HLL59" s="406"/>
      <c r="HLM59" s="406"/>
      <c r="HLN59" s="406"/>
      <c r="HLO59" s="406"/>
      <c r="HLP59" s="406"/>
      <c r="HLQ59" s="406"/>
      <c r="HLR59" s="406"/>
      <c r="HLS59" s="406"/>
      <c r="HLT59" s="406"/>
      <c r="HLU59" s="406"/>
      <c r="HLV59" s="406"/>
      <c r="HLW59" s="406"/>
      <c r="HLX59" s="406"/>
      <c r="HLY59" s="406"/>
      <c r="HLZ59" s="406"/>
      <c r="HMA59" s="406"/>
      <c r="HMB59" s="406"/>
      <c r="HMC59" s="406"/>
      <c r="HMD59" s="406"/>
      <c r="HME59" s="406"/>
      <c r="HMF59" s="406"/>
      <c r="HMG59" s="406"/>
      <c r="HMH59" s="406"/>
      <c r="HMI59" s="406"/>
      <c r="HMJ59" s="406"/>
      <c r="HMK59" s="406"/>
      <c r="HML59" s="406"/>
      <c r="HMM59" s="406"/>
      <c r="HMN59" s="406"/>
      <c r="HMO59" s="406"/>
      <c r="HMP59" s="406"/>
      <c r="HMQ59" s="406"/>
      <c r="HMR59" s="406"/>
      <c r="HMS59" s="406"/>
      <c r="HMT59" s="406"/>
      <c r="HMU59" s="406"/>
      <c r="HMV59" s="406"/>
      <c r="HMW59" s="406"/>
      <c r="HMX59" s="406"/>
      <c r="HMY59" s="406"/>
      <c r="HMZ59" s="406"/>
      <c r="HNA59" s="406"/>
      <c r="HNB59" s="406"/>
      <c r="HNC59" s="406"/>
      <c r="HND59" s="406"/>
      <c r="HNE59" s="406"/>
      <c r="HNF59" s="406"/>
      <c r="HNG59" s="406"/>
      <c r="HNH59" s="406"/>
      <c r="HNI59" s="406"/>
      <c r="HNJ59" s="406"/>
      <c r="HNK59" s="406"/>
      <c r="HNL59" s="406"/>
      <c r="HNM59" s="406"/>
      <c r="HNN59" s="406"/>
      <c r="HNO59" s="406"/>
      <c r="HNP59" s="406"/>
      <c r="HNQ59" s="406"/>
      <c r="HNR59" s="406"/>
      <c r="HNS59" s="406"/>
      <c r="HNT59" s="406"/>
      <c r="HNU59" s="406"/>
      <c r="HNV59" s="406"/>
      <c r="HNW59" s="406"/>
      <c r="HNX59" s="406"/>
      <c r="HNY59" s="406"/>
      <c r="HNZ59" s="406"/>
      <c r="HOA59" s="406"/>
      <c r="HOB59" s="406"/>
      <c r="HOC59" s="406"/>
      <c r="HOD59" s="406"/>
      <c r="HOE59" s="406"/>
      <c r="HOF59" s="406"/>
      <c r="HOG59" s="406"/>
      <c r="HOH59" s="406"/>
      <c r="HOI59" s="406"/>
      <c r="HOJ59" s="406"/>
      <c r="HOK59" s="406"/>
      <c r="HOL59" s="406"/>
      <c r="HOM59" s="406"/>
      <c r="HON59" s="406"/>
      <c r="HOO59" s="406"/>
      <c r="HOP59" s="406"/>
      <c r="HOQ59" s="406"/>
      <c r="HOR59" s="406"/>
      <c r="HOS59" s="406"/>
      <c r="HOT59" s="406"/>
      <c r="HOU59" s="406"/>
      <c r="HOV59" s="406"/>
      <c r="HOW59" s="406"/>
      <c r="HOX59" s="406"/>
      <c r="HOY59" s="406"/>
      <c r="HOZ59" s="406"/>
      <c r="HPA59" s="406"/>
      <c r="HPB59" s="406"/>
      <c r="HPC59" s="406"/>
      <c r="HPD59" s="406"/>
      <c r="HPE59" s="406"/>
      <c r="HPF59" s="406"/>
      <c r="HPG59" s="406"/>
      <c r="HPH59" s="406"/>
      <c r="HPI59" s="406"/>
      <c r="HPJ59" s="406"/>
      <c r="HPK59" s="406"/>
      <c r="HPL59" s="406"/>
      <c r="HPM59" s="406"/>
      <c r="HPN59" s="406"/>
      <c r="HPO59" s="406"/>
      <c r="HPP59" s="406"/>
      <c r="HPQ59" s="406"/>
      <c r="HPR59" s="406"/>
      <c r="HPS59" s="406"/>
      <c r="HPT59" s="406"/>
      <c r="HPU59" s="406"/>
      <c r="HPV59" s="406"/>
      <c r="HPW59" s="406"/>
      <c r="HPX59" s="406"/>
      <c r="HPY59" s="406"/>
      <c r="HPZ59" s="406"/>
      <c r="HQA59" s="406"/>
      <c r="HQB59" s="406"/>
      <c r="HQC59" s="406"/>
      <c r="HQD59" s="406"/>
      <c r="HQE59" s="406"/>
      <c r="HQF59" s="406"/>
      <c r="HQG59" s="406"/>
      <c r="HQH59" s="406"/>
      <c r="HQI59" s="406"/>
      <c r="HQJ59" s="406"/>
      <c r="HQK59" s="406"/>
      <c r="HQL59" s="406"/>
      <c r="HQM59" s="406"/>
      <c r="HQN59" s="406"/>
      <c r="HQO59" s="406"/>
      <c r="HQP59" s="406"/>
      <c r="HQQ59" s="406"/>
      <c r="HQR59" s="406"/>
      <c r="HQS59" s="406"/>
      <c r="HQT59" s="406"/>
      <c r="HQU59" s="406"/>
      <c r="HQV59" s="406"/>
      <c r="HQW59" s="406"/>
      <c r="HQX59" s="406"/>
      <c r="HQY59" s="406"/>
      <c r="HQZ59" s="406"/>
      <c r="HRA59" s="406"/>
      <c r="HRB59" s="406"/>
      <c r="HRC59" s="406"/>
      <c r="HRD59" s="406"/>
      <c r="HRE59" s="406"/>
      <c r="HRF59" s="406"/>
      <c r="HRG59" s="406"/>
      <c r="HRH59" s="406"/>
      <c r="HRI59" s="406"/>
      <c r="HRJ59" s="406"/>
      <c r="HRK59" s="406"/>
      <c r="HRL59" s="406"/>
      <c r="HRM59" s="406"/>
      <c r="HRN59" s="406"/>
      <c r="HRO59" s="406"/>
      <c r="HRP59" s="406"/>
      <c r="HRQ59" s="406"/>
      <c r="HRR59" s="406"/>
      <c r="HRS59" s="406"/>
      <c r="HRT59" s="406"/>
      <c r="HRU59" s="406"/>
      <c r="HRV59" s="406"/>
      <c r="HRW59" s="406"/>
      <c r="HRX59" s="406"/>
      <c r="HRY59" s="406"/>
      <c r="HRZ59" s="406"/>
      <c r="HSA59" s="406"/>
      <c r="HSB59" s="406"/>
      <c r="HSC59" s="406"/>
      <c r="HSD59" s="406"/>
      <c r="HSE59" s="406"/>
      <c r="HSF59" s="406"/>
      <c r="HSG59" s="406"/>
      <c r="HSH59" s="406"/>
      <c r="HSI59" s="406"/>
      <c r="HSJ59" s="406"/>
      <c r="HSK59" s="406"/>
      <c r="HSL59" s="406"/>
      <c r="HSM59" s="406"/>
      <c r="HSN59" s="406"/>
      <c r="HSO59" s="406"/>
      <c r="HSP59" s="406"/>
      <c r="HSQ59" s="406"/>
      <c r="HSR59" s="406"/>
      <c r="HSS59" s="406"/>
      <c r="HST59" s="406"/>
      <c r="HSU59" s="406"/>
      <c r="HSV59" s="406"/>
      <c r="HSW59" s="406"/>
      <c r="HSX59" s="406"/>
      <c r="HSY59" s="406"/>
      <c r="HSZ59" s="406"/>
      <c r="HTA59" s="406"/>
      <c r="HTB59" s="406"/>
      <c r="HTC59" s="406"/>
      <c r="HTD59" s="406"/>
      <c r="HTE59" s="406"/>
      <c r="HTF59" s="406"/>
      <c r="HTG59" s="406"/>
      <c r="HTH59" s="406"/>
      <c r="HTI59" s="406"/>
      <c r="HTJ59" s="406"/>
      <c r="HTK59" s="406"/>
      <c r="HTL59" s="406"/>
      <c r="HTM59" s="406"/>
      <c r="HTN59" s="406"/>
      <c r="HTO59" s="406"/>
      <c r="HTP59" s="406"/>
      <c r="HTQ59" s="406"/>
      <c r="HTR59" s="406"/>
      <c r="HTS59" s="406"/>
      <c r="HTT59" s="406"/>
      <c r="HTU59" s="406"/>
      <c r="HTV59" s="406"/>
      <c r="HTW59" s="406"/>
      <c r="HTX59" s="406"/>
      <c r="HTY59" s="406"/>
      <c r="HTZ59" s="406"/>
      <c r="HUA59" s="406"/>
      <c r="HUB59" s="406"/>
      <c r="HUC59" s="406"/>
      <c r="HUD59" s="406"/>
      <c r="HUE59" s="406"/>
      <c r="HUF59" s="406"/>
      <c r="HUG59" s="406"/>
      <c r="HUH59" s="406"/>
      <c r="HUI59" s="406"/>
      <c r="HUJ59" s="406"/>
      <c r="HUK59" s="406"/>
      <c r="HUL59" s="406"/>
      <c r="HUM59" s="406"/>
      <c r="HUN59" s="406"/>
      <c r="HUO59" s="406"/>
      <c r="HUP59" s="406"/>
      <c r="HUQ59" s="406"/>
      <c r="HUR59" s="406"/>
      <c r="HUS59" s="406"/>
      <c r="HUT59" s="406"/>
      <c r="HUU59" s="406"/>
      <c r="HUV59" s="406"/>
      <c r="HUW59" s="406"/>
      <c r="HUX59" s="406"/>
      <c r="HUY59" s="406"/>
      <c r="HUZ59" s="406"/>
      <c r="HVA59" s="406"/>
      <c r="HVB59" s="406"/>
      <c r="HVC59" s="406"/>
      <c r="HVD59" s="406"/>
      <c r="HVE59" s="406"/>
      <c r="HVF59" s="406"/>
      <c r="HVG59" s="406"/>
      <c r="HVH59" s="406"/>
      <c r="HVI59" s="406"/>
      <c r="HVJ59" s="406"/>
      <c r="HVK59" s="406"/>
      <c r="HVL59" s="406"/>
      <c r="HVM59" s="406"/>
      <c r="HVN59" s="406"/>
      <c r="HVO59" s="406"/>
      <c r="HVP59" s="406"/>
      <c r="HVQ59" s="406"/>
      <c r="HVR59" s="406"/>
      <c r="HVS59" s="406"/>
      <c r="HVT59" s="406"/>
      <c r="HVU59" s="406"/>
      <c r="HVV59" s="406"/>
      <c r="HVW59" s="406"/>
      <c r="HVX59" s="406"/>
      <c r="HVY59" s="406"/>
      <c r="HVZ59" s="406"/>
      <c r="HWA59" s="406"/>
      <c r="HWB59" s="406"/>
      <c r="HWC59" s="406"/>
      <c r="HWD59" s="406"/>
      <c r="HWE59" s="406"/>
      <c r="HWF59" s="406"/>
      <c r="HWG59" s="406"/>
      <c r="HWH59" s="406"/>
      <c r="HWI59" s="406"/>
      <c r="HWJ59" s="406"/>
      <c r="HWK59" s="406"/>
      <c r="HWL59" s="406"/>
      <c r="HWM59" s="406"/>
      <c r="HWN59" s="406"/>
      <c r="HWO59" s="406"/>
      <c r="HWP59" s="406"/>
      <c r="HWQ59" s="406"/>
      <c r="HWR59" s="406"/>
      <c r="HWS59" s="406"/>
      <c r="HWT59" s="406"/>
      <c r="HWU59" s="406"/>
      <c r="HWV59" s="406"/>
      <c r="HWW59" s="406"/>
      <c r="HWX59" s="406"/>
      <c r="HWY59" s="406"/>
      <c r="HWZ59" s="406"/>
      <c r="HXA59" s="406"/>
      <c r="HXB59" s="406"/>
      <c r="HXC59" s="406"/>
      <c r="HXD59" s="406"/>
      <c r="HXE59" s="406"/>
      <c r="HXF59" s="406"/>
      <c r="HXG59" s="406"/>
      <c r="HXH59" s="406"/>
      <c r="HXI59" s="406"/>
      <c r="HXJ59" s="406"/>
      <c r="HXK59" s="406"/>
      <c r="HXL59" s="406"/>
      <c r="HXM59" s="406"/>
      <c r="HXN59" s="406"/>
      <c r="HXO59" s="406"/>
      <c r="HXP59" s="406"/>
      <c r="HXQ59" s="406"/>
      <c r="HXR59" s="406"/>
      <c r="HXS59" s="406"/>
      <c r="HXT59" s="406"/>
      <c r="HXU59" s="406"/>
      <c r="HXV59" s="406"/>
      <c r="HXW59" s="406"/>
      <c r="HXX59" s="406"/>
      <c r="HXY59" s="406"/>
      <c r="HXZ59" s="406"/>
      <c r="HYA59" s="406"/>
      <c r="HYB59" s="406"/>
      <c r="HYC59" s="406"/>
      <c r="HYD59" s="406"/>
      <c r="HYE59" s="406"/>
      <c r="HYF59" s="406"/>
      <c r="HYG59" s="406"/>
      <c r="HYH59" s="406"/>
      <c r="HYI59" s="406"/>
      <c r="HYJ59" s="406"/>
      <c r="HYK59" s="406"/>
      <c r="HYL59" s="406"/>
      <c r="HYM59" s="406"/>
      <c r="HYN59" s="406"/>
      <c r="HYO59" s="406"/>
      <c r="HYP59" s="406"/>
      <c r="HYQ59" s="406"/>
      <c r="HYR59" s="406"/>
      <c r="HYS59" s="406"/>
      <c r="HYT59" s="406"/>
      <c r="HYU59" s="406"/>
      <c r="HYV59" s="406"/>
      <c r="HYW59" s="406"/>
      <c r="HYX59" s="406"/>
      <c r="HYY59" s="406"/>
      <c r="HYZ59" s="406"/>
      <c r="HZA59" s="406"/>
      <c r="HZB59" s="406"/>
      <c r="HZC59" s="406"/>
      <c r="HZD59" s="406"/>
      <c r="HZE59" s="406"/>
      <c r="HZF59" s="406"/>
      <c r="HZG59" s="406"/>
      <c r="HZH59" s="406"/>
      <c r="HZI59" s="406"/>
      <c r="HZJ59" s="406"/>
      <c r="HZK59" s="406"/>
      <c r="HZL59" s="406"/>
      <c r="HZM59" s="406"/>
      <c r="HZN59" s="406"/>
      <c r="HZO59" s="406"/>
      <c r="HZP59" s="406"/>
      <c r="HZQ59" s="406"/>
      <c r="HZR59" s="406"/>
      <c r="HZS59" s="406"/>
      <c r="HZT59" s="406"/>
      <c r="HZU59" s="406"/>
      <c r="HZV59" s="406"/>
      <c r="HZW59" s="406"/>
      <c r="HZX59" s="406"/>
      <c r="HZY59" s="406"/>
      <c r="HZZ59" s="406"/>
      <c r="IAA59" s="406"/>
      <c r="IAB59" s="406"/>
      <c r="IAC59" s="406"/>
      <c r="IAD59" s="406"/>
      <c r="IAE59" s="406"/>
      <c r="IAF59" s="406"/>
      <c r="IAG59" s="406"/>
      <c r="IAH59" s="406"/>
      <c r="IAI59" s="406"/>
      <c r="IAJ59" s="406"/>
      <c r="IAK59" s="406"/>
      <c r="IAL59" s="406"/>
      <c r="IAM59" s="406"/>
      <c r="IAN59" s="406"/>
      <c r="IAO59" s="406"/>
      <c r="IAP59" s="406"/>
      <c r="IAQ59" s="406"/>
      <c r="IAR59" s="406"/>
      <c r="IAS59" s="406"/>
      <c r="IAT59" s="406"/>
      <c r="IAU59" s="406"/>
      <c r="IAV59" s="406"/>
      <c r="IAW59" s="406"/>
      <c r="IAX59" s="406"/>
      <c r="IAY59" s="406"/>
      <c r="IAZ59" s="406"/>
      <c r="IBA59" s="406"/>
      <c r="IBB59" s="406"/>
      <c r="IBC59" s="406"/>
      <c r="IBD59" s="406"/>
      <c r="IBE59" s="406"/>
      <c r="IBF59" s="406"/>
      <c r="IBG59" s="406"/>
      <c r="IBH59" s="406"/>
      <c r="IBI59" s="406"/>
      <c r="IBJ59" s="406"/>
      <c r="IBK59" s="406"/>
      <c r="IBL59" s="406"/>
      <c r="IBM59" s="406"/>
      <c r="IBN59" s="406"/>
      <c r="IBO59" s="406"/>
      <c r="IBP59" s="406"/>
      <c r="IBQ59" s="406"/>
      <c r="IBR59" s="406"/>
      <c r="IBS59" s="406"/>
      <c r="IBT59" s="406"/>
      <c r="IBU59" s="406"/>
      <c r="IBV59" s="406"/>
      <c r="IBW59" s="406"/>
      <c r="IBX59" s="406"/>
      <c r="IBY59" s="406"/>
      <c r="IBZ59" s="406"/>
      <c r="ICA59" s="406"/>
      <c r="ICB59" s="406"/>
      <c r="ICC59" s="406"/>
      <c r="ICD59" s="406"/>
      <c r="ICE59" s="406"/>
      <c r="ICF59" s="406"/>
      <c r="ICG59" s="406"/>
      <c r="ICH59" s="406"/>
      <c r="ICI59" s="406"/>
      <c r="ICJ59" s="406"/>
      <c r="ICK59" s="406"/>
      <c r="ICL59" s="406"/>
      <c r="ICM59" s="406"/>
      <c r="ICN59" s="406"/>
      <c r="ICO59" s="406"/>
      <c r="ICP59" s="406"/>
      <c r="ICQ59" s="406"/>
      <c r="ICR59" s="406"/>
      <c r="ICS59" s="406"/>
      <c r="ICT59" s="406"/>
      <c r="ICU59" s="406"/>
      <c r="ICV59" s="406"/>
      <c r="ICW59" s="406"/>
      <c r="ICX59" s="406"/>
      <c r="ICY59" s="406"/>
      <c r="ICZ59" s="406"/>
      <c r="IDA59" s="406"/>
      <c r="IDB59" s="406"/>
      <c r="IDC59" s="406"/>
      <c r="IDD59" s="406"/>
      <c r="IDE59" s="406"/>
      <c r="IDF59" s="406"/>
      <c r="IDG59" s="406"/>
      <c r="IDH59" s="406"/>
      <c r="IDI59" s="406"/>
      <c r="IDJ59" s="406"/>
      <c r="IDK59" s="406"/>
      <c r="IDL59" s="406"/>
      <c r="IDM59" s="406"/>
      <c r="IDN59" s="406"/>
      <c r="IDO59" s="406"/>
      <c r="IDP59" s="406"/>
      <c r="IDQ59" s="406"/>
      <c r="IDR59" s="406"/>
      <c r="IDS59" s="406"/>
      <c r="IDT59" s="406"/>
      <c r="IDU59" s="406"/>
      <c r="IDV59" s="406"/>
      <c r="IDW59" s="406"/>
      <c r="IDX59" s="406"/>
      <c r="IDY59" s="406"/>
      <c r="IDZ59" s="406"/>
      <c r="IEA59" s="406"/>
      <c r="IEB59" s="406"/>
      <c r="IEC59" s="406"/>
      <c r="IED59" s="406"/>
      <c r="IEE59" s="406"/>
      <c r="IEF59" s="406"/>
      <c r="IEG59" s="406"/>
      <c r="IEH59" s="406"/>
      <c r="IEI59" s="406"/>
      <c r="IEJ59" s="406"/>
      <c r="IEK59" s="406"/>
      <c r="IEL59" s="406"/>
      <c r="IEM59" s="406"/>
      <c r="IEN59" s="406"/>
      <c r="IEO59" s="406"/>
      <c r="IEP59" s="406"/>
      <c r="IEQ59" s="406"/>
      <c r="IER59" s="406"/>
      <c r="IES59" s="406"/>
      <c r="IET59" s="406"/>
      <c r="IEU59" s="406"/>
      <c r="IEV59" s="406"/>
      <c r="IEW59" s="406"/>
      <c r="IEX59" s="406"/>
      <c r="IEY59" s="406"/>
      <c r="IEZ59" s="406"/>
      <c r="IFA59" s="406"/>
      <c r="IFB59" s="406"/>
      <c r="IFC59" s="406"/>
      <c r="IFD59" s="406"/>
      <c r="IFE59" s="406"/>
      <c r="IFF59" s="406"/>
      <c r="IFG59" s="406"/>
      <c r="IFH59" s="406"/>
      <c r="IFI59" s="406"/>
      <c r="IFJ59" s="406"/>
      <c r="IFK59" s="406"/>
      <c r="IFL59" s="406"/>
      <c r="IFM59" s="406"/>
      <c r="IFN59" s="406"/>
      <c r="IFO59" s="406"/>
      <c r="IFP59" s="406"/>
      <c r="IFQ59" s="406"/>
      <c r="IFR59" s="406"/>
      <c r="IFS59" s="406"/>
      <c r="IFT59" s="406"/>
      <c r="IFU59" s="406"/>
      <c r="IFV59" s="406"/>
      <c r="IFW59" s="406"/>
      <c r="IFX59" s="406"/>
      <c r="IFY59" s="406"/>
      <c r="IFZ59" s="406"/>
      <c r="IGA59" s="406"/>
      <c r="IGB59" s="406"/>
      <c r="IGC59" s="406"/>
      <c r="IGD59" s="406"/>
      <c r="IGE59" s="406"/>
      <c r="IGF59" s="406"/>
      <c r="IGG59" s="406"/>
      <c r="IGH59" s="406"/>
      <c r="IGI59" s="406"/>
      <c r="IGJ59" s="406"/>
      <c r="IGK59" s="406"/>
      <c r="IGL59" s="406"/>
      <c r="IGM59" s="406"/>
      <c r="IGN59" s="406"/>
      <c r="IGO59" s="406"/>
      <c r="IGP59" s="406"/>
      <c r="IGQ59" s="406"/>
      <c r="IGR59" s="406"/>
      <c r="IGS59" s="406"/>
      <c r="IGT59" s="406"/>
      <c r="IGU59" s="406"/>
      <c r="IGV59" s="406"/>
      <c r="IGW59" s="406"/>
      <c r="IGX59" s="406"/>
      <c r="IGY59" s="406"/>
      <c r="IGZ59" s="406"/>
      <c r="IHA59" s="406"/>
      <c r="IHB59" s="406"/>
      <c r="IHC59" s="406"/>
      <c r="IHD59" s="406"/>
      <c r="IHE59" s="406"/>
      <c r="IHF59" s="406"/>
      <c r="IHG59" s="406"/>
      <c r="IHH59" s="406"/>
      <c r="IHI59" s="406"/>
      <c r="IHJ59" s="406"/>
      <c r="IHK59" s="406"/>
      <c r="IHL59" s="406"/>
      <c r="IHM59" s="406"/>
      <c r="IHN59" s="406"/>
      <c r="IHO59" s="406"/>
      <c r="IHP59" s="406"/>
      <c r="IHQ59" s="406"/>
      <c r="IHR59" s="406"/>
      <c r="IHS59" s="406"/>
      <c r="IHT59" s="406"/>
      <c r="IHU59" s="406"/>
      <c r="IHV59" s="406"/>
      <c r="IHW59" s="406"/>
      <c r="IHX59" s="406"/>
      <c r="IHY59" s="406"/>
      <c r="IHZ59" s="406"/>
      <c r="IIA59" s="406"/>
      <c r="IIB59" s="406"/>
      <c r="IIC59" s="406"/>
      <c r="IID59" s="406"/>
      <c r="IIE59" s="406"/>
      <c r="IIF59" s="406"/>
      <c r="IIG59" s="406"/>
      <c r="IIH59" s="406"/>
      <c r="III59" s="406"/>
      <c r="IIJ59" s="406"/>
      <c r="IIK59" s="406"/>
      <c r="IIL59" s="406"/>
      <c r="IIM59" s="406"/>
      <c r="IIN59" s="406"/>
      <c r="IIO59" s="406"/>
      <c r="IIP59" s="406"/>
      <c r="IIQ59" s="406"/>
      <c r="IIR59" s="406"/>
      <c r="IIS59" s="406"/>
      <c r="IIT59" s="406"/>
      <c r="IIU59" s="406"/>
      <c r="IIV59" s="406"/>
      <c r="IIW59" s="406"/>
      <c r="IIX59" s="406"/>
      <c r="IIY59" s="406"/>
      <c r="IIZ59" s="406"/>
      <c r="IJA59" s="406"/>
      <c r="IJB59" s="406"/>
      <c r="IJC59" s="406"/>
      <c r="IJD59" s="406"/>
      <c r="IJE59" s="406"/>
      <c r="IJF59" s="406"/>
      <c r="IJG59" s="406"/>
      <c r="IJH59" s="406"/>
      <c r="IJI59" s="406"/>
      <c r="IJJ59" s="406"/>
      <c r="IJK59" s="406"/>
      <c r="IJL59" s="406"/>
      <c r="IJM59" s="406"/>
      <c r="IJN59" s="406"/>
      <c r="IJO59" s="406"/>
      <c r="IJP59" s="406"/>
      <c r="IJQ59" s="406"/>
      <c r="IJR59" s="406"/>
      <c r="IJS59" s="406"/>
      <c r="IJT59" s="406"/>
      <c r="IJU59" s="406"/>
      <c r="IJV59" s="406"/>
      <c r="IJW59" s="406"/>
      <c r="IJX59" s="406"/>
      <c r="IJY59" s="406"/>
      <c r="IJZ59" s="406"/>
      <c r="IKA59" s="406"/>
      <c r="IKB59" s="406"/>
      <c r="IKC59" s="406"/>
      <c r="IKD59" s="406"/>
      <c r="IKE59" s="406"/>
      <c r="IKF59" s="406"/>
      <c r="IKG59" s="406"/>
      <c r="IKH59" s="406"/>
      <c r="IKI59" s="406"/>
      <c r="IKJ59" s="406"/>
      <c r="IKK59" s="406"/>
      <c r="IKL59" s="406"/>
      <c r="IKM59" s="406"/>
      <c r="IKN59" s="406"/>
      <c r="IKO59" s="406"/>
      <c r="IKP59" s="406"/>
      <c r="IKQ59" s="406"/>
      <c r="IKR59" s="406"/>
      <c r="IKS59" s="406"/>
      <c r="IKT59" s="406"/>
      <c r="IKU59" s="406"/>
      <c r="IKV59" s="406"/>
      <c r="IKW59" s="406"/>
      <c r="IKX59" s="406"/>
      <c r="IKY59" s="406"/>
      <c r="IKZ59" s="406"/>
      <c r="ILA59" s="406"/>
      <c r="ILB59" s="406"/>
      <c r="ILC59" s="406"/>
      <c r="ILD59" s="406"/>
      <c r="ILE59" s="406"/>
      <c r="ILF59" s="406"/>
      <c r="ILG59" s="406"/>
      <c r="ILH59" s="406"/>
      <c r="ILI59" s="406"/>
      <c r="ILJ59" s="406"/>
      <c r="ILK59" s="406"/>
      <c r="ILL59" s="406"/>
      <c r="ILM59" s="406"/>
      <c r="ILN59" s="406"/>
      <c r="ILO59" s="406"/>
      <c r="ILP59" s="406"/>
      <c r="ILQ59" s="406"/>
      <c r="ILR59" s="406"/>
      <c r="ILS59" s="406"/>
      <c r="ILT59" s="406"/>
      <c r="ILU59" s="406"/>
      <c r="ILV59" s="406"/>
      <c r="ILW59" s="406"/>
      <c r="ILX59" s="406"/>
      <c r="ILY59" s="406"/>
      <c r="ILZ59" s="406"/>
      <c r="IMA59" s="406"/>
      <c r="IMB59" s="406"/>
      <c r="IMC59" s="406"/>
      <c r="IMD59" s="406"/>
      <c r="IME59" s="406"/>
      <c r="IMF59" s="406"/>
      <c r="IMG59" s="406"/>
      <c r="IMH59" s="406"/>
      <c r="IMI59" s="406"/>
      <c r="IMJ59" s="406"/>
      <c r="IMK59" s="406"/>
      <c r="IML59" s="406"/>
      <c r="IMM59" s="406"/>
      <c r="IMN59" s="406"/>
      <c r="IMO59" s="406"/>
      <c r="IMP59" s="406"/>
      <c r="IMQ59" s="406"/>
      <c r="IMR59" s="406"/>
      <c r="IMS59" s="406"/>
      <c r="IMT59" s="406"/>
      <c r="IMU59" s="406"/>
      <c r="IMV59" s="406"/>
      <c r="IMW59" s="406"/>
      <c r="IMX59" s="406"/>
      <c r="IMY59" s="406"/>
      <c r="IMZ59" s="406"/>
      <c r="INA59" s="406"/>
      <c r="INB59" s="406"/>
      <c r="INC59" s="406"/>
      <c r="IND59" s="406"/>
      <c r="INE59" s="406"/>
      <c r="INF59" s="406"/>
      <c r="ING59" s="406"/>
      <c r="INH59" s="406"/>
      <c r="INI59" s="406"/>
      <c r="INJ59" s="406"/>
      <c r="INK59" s="406"/>
      <c r="INL59" s="406"/>
      <c r="INM59" s="406"/>
      <c r="INN59" s="406"/>
      <c r="INO59" s="406"/>
      <c r="INP59" s="406"/>
      <c r="INQ59" s="406"/>
      <c r="INR59" s="406"/>
      <c r="INS59" s="406"/>
      <c r="INT59" s="406"/>
      <c r="INU59" s="406"/>
      <c r="INV59" s="406"/>
      <c r="INW59" s="406"/>
      <c r="INX59" s="406"/>
      <c r="INY59" s="406"/>
      <c r="INZ59" s="406"/>
      <c r="IOA59" s="406"/>
      <c r="IOB59" s="406"/>
      <c r="IOC59" s="406"/>
      <c r="IOD59" s="406"/>
      <c r="IOE59" s="406"/>
      <c r="IOF59" s="406"/>
      <c r="IOG59" s="406"/>
      <c r="IOH59" s="406"/>
      <c r="IOI59" s="406"/>
      <c r="IOJ59" s="406"/>
      <c r="IOK59" s="406"/>
      <c r="IOL59" s="406"/>
      <c r="IOM59" s="406"/>
      <c r="ION59" s="406"/>
      <c r="IOO59" s="406"/>
      <c r="IOP59" s="406"/>
      <c r="IOQ59" s="406"/>
      <c r="IOR59" s="406"/>
      <c r="IOS59" s="406"/>
      <c r="IOT59" s="406"/>
      <c r="IOU59" s="406"/>
      <c r="IOV59" s="406"/>
      <c r="IOW59" s="406"/>
      <c r="IOX59" s="406"/>
      <c r="IOY59" s="406"/>
      <c r="IOZ59" s="406"/>
      <c r="IPA59" s="406"/>
      <c r="IPB59" s="406"/>
      <c r="IPC59" s="406"/>
      <c r="IPD59" s="406"/>
      <c r="IPE59" s="406"/>
      <c r="IPF59" s="406"/>
      <c r="IPG59" s="406"/>
      <c r="IPH59" s="406"/>
      <c r="IPI59" s="406"/>
      <c r="IPJ59" s="406"/>
      <c r="IPK59" s="406"/>
      <c r="IPL59" s="406"/>
      <c r="IPM59" s="406"/>
      <c r="IPN59" s="406"/>
      <c r="IPO59" s="406"/>
      <c r="IPP59" s="406"/>
      <c r="IPQ59" s="406"/>
      <c r="IPR59" s="406"/>
      <c r="IPS59" s="406"/>
      <c r="IPT59" s="406"/>
      <c r="IPU59" s="406"/>
      <c r="IPV59" s="406"/>
      <c r="IPW59" s="406"/>
      <c r="IPX59" s="406"/>
      <c r="IPY59" s="406"/>
      <c r="IPZ59" s="406"/>
      <c r="IQA59" s="406"/>
      <c r="IQB59" s="406"/>
      <c r="IQC59" s="406"/>
      <c r="IQD59" s="406"/>
      <c r="IQE59" s="406"/>
      <c r="IQF59" s="406"/>
      <c r="IQG59" s="406"/>
      <c r="IQH59" s="406"/>
      <c r="IQI59" s="406"/>
      <c r="IQJ59" s="406"/>
      <c r="IQK59" s="406"/>
      <c r="IQL59" s="406"/>
      <c r="IQM59" s="406"/>
      <c r="IQN59" s="406"/>
      <c r="IQO59" s="406"/>
      <c r="IQP59" s="406"/>
      <c r="IQQ59" s="406"/>
      <c r="IQR59" s="406"/>
      <c r="IQS59" s="406"/>
      <c r="IQT59" s="406"/>
      <c r="IQU59" s="406"/>
      <c r="IQV59" s="406"/>
      <c r="IQW59" s="406"/>
      <c r="IQX59" s="406"/>
      <c r="IQY59" s="406"/>
      <c r="IQZ59" s="406"/>
      <c r="IRA59" s="406"/>
      <c r="IRB59" s="406"/>
      <c r="IRC59" s="406"/>
      <c r="IRD59" s="406"/>
      <c r="IRE59" s="406"/>
      <c r="IRF59" s="406"/>
      <c r="IRG59" s="406"/>
      <c r="IRH59" s="406"/>
      <c r="IRI59" s="406"/>
      <c r="IRJ59" s="406"/>
      <c r="IRK59" s="406"/>
      <c r="IRL59" s="406"/>
      <c r="IRM59" s="406"/>
      <c r="IRN59" s="406"/>
      <c r="IRO59" s="406"/>
      <c r="IRP59" s="406"/>
      <c r="IRQ59" s="406"/>
      <c r="IRR59" s="406"/>
      <c r="IRS59" s="406"/>
      <c r="IRT59" s="406"/>
      <c r="IRU59" s="406"/>
      <c r="IRV59" s="406"/>
      <c r="IRW59" s="406"/>
      <c r="IRX59" s="406"/>
      <c r="IRY59" s="406"/>
      <c r="IRZ59" s="406"/>
      <c r="ISA59" s="406"/>
      <c r="ISB59" s="406"/>
      <c r="ISC59" s="406"/>
      <c r="ISD59" s="406"/>
      <c r="ISE59" s="406"/>
      <c r="ISF59" s="406"/>
      <c r="ISG59" s="406"/>
      <c r="ISH59" s="406"/>
      <c r="ISI59" s="406"/>
      <c r="ISJ59" s="406"/>
      <c r="ISK59" s="406"/>
      <c r="ISL59" s="406"/>
      <c r="ISM59" s="406"/>
      <c r="ISN59" s="406"/>
      <c r="ISO59" s="406"/>
      <c r="ISP59" s="406"/>
      <c r="ISQ59" s="406"/>
      <c r="ISR59" s="406"/>
      <c r="ISS59" s="406"/>
      <c r="IST59" s="406"/>
      <c r="ISU59" s="406"/>
      <c r="ISV59" s="406"/>
      <c r="ISW59" s="406"/>
      <c r="ISX59" s="406"/>
      <c r="ISY59" s="406"/>
      <c r="ISZ59" s="406"/>
      <c r="ITA59" s="406"/>
      <c r="ITB59" s="406"/>
      <c r="ITC59" s="406"/>
      <c r="ITD59" s="406"/>
      <c r="ITE59" s="406"/>
      <c r="ITF59" s="406"/>
      <c r="ITG59" s="406"/>
      <c r="ITH59" s="406"/>
      <c r="ITI59" s="406"/>
      <c r="ITJ59" s="406"/>
      <c r="ITK59" s="406"/>
      <c r="ITL59" s="406"/>
      <c r="ITM59" s="406"/>
      <c r="ITN59" s="406"/>
      <c r="ITO59" s="406"/>
      <c r="ITP59" s="406"/>
      <c r="ITQ59" s="406"/>
      <c r="ITR59" s="406"/>
      <c r="ITS59" s="406"/>
      <c r="ITT59" s="406"/>
      <c r="ITU59" s="406"/>
      <c r="ITV59" s="406"/>
      <c r="ITW59" s="406"/>
      <c r="ITX59" s="406"/>
      <c r="ITY59" s="406"/>
      <c r="ITZ59" s="406"/>
      <c r="IUA59" s="406"/>
      <c r="IUB59" s="406"/>
      <c r="IUC59" s="406"/>
      <c r="IUD59" s="406"/>
      <c r="IUE59" s="406"/>
      <c r="IUF59" s="406"/>
      <c r="IUG59" s="406"/>
      <c r="IUH59" s="406"/>
      <c r="IUI59" s="406"/>
      <c r="IUJ59" s="406"/>
      <c r="IUK59" s="406"/>
      <c r="IUL59" s="406"/>
      <c r="IUM59" s="406"/>
      <c r="IUN59" s="406"/>
      <c r="IUO59" s="406"/>
      <c r="IUP59" s="406"/>
      <c r="IUQ59" s="406"/>
      <c r="IUR59" s="406"/>
      <c r="IUS59" s="406"/>
      <c r="IUT59" s="406"/>
      <c r="IUU59" s="406"/>
      <c r="IUV59" s="406"/>
      <c r="IUW59" s="406"/>
      <c r="IUX59" s="406"/>
      <c r="IUY59" s="406"/>
      <c r="IUZ59" s="406"/>
      <c r="IVA59" s="406"/>
      <c r="IVB59" s="406"/>
      <c r="IVC59" s="406"/>
      <c r="IVD59" s="406"/>
      <c r="IVE59" s="406"/>
      <c r="IVF59" s="406"/>
      <c r="IVG59" s="406"/>
      <c r="IVH59" s="406"/>
      <c r="IVI59" s="406"/>
      <c r="IVJ59" s="406"/>
      <c r="IVK59" s="406"/>
      <c r="IVL59" s="406"/>
      <c r="IVM59" s="406"/>
      <c r="IVN59" s="406"/>
      <c r="IVO59" s="406"/>
      <c r="IVP59" s="406"/>
      <c r="IVQ59" s="406"/>
      <c r="IVR59" s="406"/>
      <c r="IVS59" s="406"/>
      <c r="IVT59" s="406"/>
      <c r="IVU59" s="406"/>
      <c r="IVV59" s="406"/>
      <c r="IVW59" s="406"/>
      <c r="IVX59" s="406"/>
      <c r="IVY59" s="406"/>
      <c r="IVZ59" s="406"/>
      <c r="IWA59" s="406"/>
      <c r="IWB59" s="406"/>
      <c r="IWC59" s="406"/>
      <c r="IWD59" s="406"/>
      <c r="IWE59" s="406"/>
      <c r="IWF59" s="406"/>
      <c r="IWG59" s="406"/>
      <c r="IWH59" s="406"/>
      <c r="IWI59" s="406"/>
      <c r="IWJ59" s="406"/>
      <c r="IWK59" s="406"/>
      <c r="IWL59" s="406"/>
      <c r="IWM59" s="406"/>
      <c r="IWN59" s="406"/>
      <c r="IWO59" s="406"/>
      <c r="IWP59" s="406"/>
      <c r="IWQ59" s="406"/>
      <c r="IWR59" s="406"/>
      <c r="IWS59" s="406"/>
      <c r="IWT59" s="406"/>
      <c r="IWU59" s="406"/>
      <c r="IWV59" s="406"/>
      <c r="IWW59" s="406"/>
      <c r="IWX59" s="406"/>
      <c r="IWY59" s="406"/>
      <c r="IWZ59" s="406"/>
      <c r="IXA59" s="406"/>
      <c r="IXB59" s="406"/>
      <c r="IXC59" s="406"/>
      <c r="IXD59" s="406"/>
      <c r="IXE59" s="406"/>
      <c r="IXF59" s="406"/>
      <c r="IXG59" s="406"/>
      <c r="IXH59" s="406"/>
      <c r="IXI59" s="406"/>
      <c r="IXJ59" s="406"/>
      <c r="IXK59" s="406"/>
      <c r="IXL59" s="406"/>
      <c r="IXM59" s="406"/>
      <c r="IXN59" s="406"/>
      <c r="IXO59" s="406"/>
      <c r="IXP59" s="406"/>
      <c r="IXQ59" s="406"/>
      <c r="IXR59" s="406"/>
      <c r="IXS59" s="406"/>
      <c r="IXT59" s="406"/>
      <c r="IXU59" s="406"/>
      <c r="IXV59" s="406"/>
      <c r="IXW59" s="406"/>
      <c r="IXX59" s="406"/>
      <c r="IXY59" s="406"/>
      <c r="IXZ59" s="406"/>
      <c r="IYA59" s="406"/>
      <c r="IYB59" s="406"/>
      <c r="IYC59" s="406"/>
      <c r="IYD59" s="406"/>
      <c r="IYE59" s="406"/>
      <c r="IYF59" s="406"/>
      <c r="IYG59" s="406"/>
      <c r="IYH59" s="406"/>
      <c r="IYI59" s="406"/>
      <c r="IYJ59" s="406"/>
      <c r="IYK59" s="406"/>
      <c r="IYL59" s="406"/>
      <c r="IYM59" s="406"/>
      <c r="IYN59" s="406"/>
      <c r="IYO59" s="406"/>
      <c r="IYP59" s="406"/>
      <c r="IYQ59" s="406"/>
      <c r="IYR59" s="406"/>
      <c r="IYS59" s="406"/>
      <c r="IYT59" s="406"/>
      <c r="IYU59" s="406"/>
      <c r="IYV59" s="406"/>
      <c r="IYW59" s="406"/>
      <c r="IYX59" s="406"/>
      <c r="IYY59" s="406"/>
      <c r="IYZ59" s="406"/>
      <c r="IZA59" s="406"/>
      <c r="IZB59" s="406"/>
      <c r="IZC59" s="406"/>
      <c r="IZD59" s="406"/>
      <c r="IZE59" s="406"/>
      <c r="IZF59" s="406"/>
      <c r="IZG59" s="406"/>
      <c r="IZH59" s="406"/>
      <c r="IZI59" s="406"/>
      <c r="IZJ59" s="406"/>
      <c r="IZK59" s="406"/>
      <c r="IZL59" s="406"/>
      <c r="IZM59" s="406"/>
      <c r="IZN59" s="406"/>
      <c r="IZO59" s="406"/>
      <c r="IZP59" s="406"/>
      <c r="IZQ59" s="406"/>
      <c r="IZR59" s="406"/>
      <c r="IZS59" s="406"/>
      <c r="IZT59" s="406"/>
      <c r="IZU59" s="406"/>
      <c r="IZV59" s="406"/>
      <c r="IZW59" s="406"/>
      <c r="IZX59" s="406"/>
      <c r="IZY59" s="406"/>
      <c r="IZZ59" s="406"/>
      <c r="JAA59" s="406"/>
      <c r="JAB59" s="406"/>
      <c r="JAC59" s="406"/>
      <c r="JAD59" s="406"/>
      <c r="JAE59" s="406"/>
      <c r="JAF59" s="406"/>
      <c r="JAG59" s="406"/>
      <c r="JAH59" s="406"/>
      <c r="JAI59" s="406"/>
      <c r="JAJ59" s="406"/>
      <c r="JAK59" s="406"/>
      <c r="JAL59" s="406"/>
      <c r="JAM59" s="406"/>
      <c r="JAN59" s="406"/>
      <c r="JAO59" s="406"/>
      <c r="JAP59" s="406"/>
      <c r="JAQ59" s="406"/>
      <c r="JAR59" s="406"/>
      <c r="JAS59" s="406"/>
      <c r="JAT59" s="406"/>
      <c r="JAU59" s="406"/>
      <c r="JAV59" s="406"/>
      <c r="JAW59" s="406"/>
      <c r="JAX59" s="406"/>
      <c r="JAY59" s="406"/>
      <c r="JAZ59" s="406"/>
      <c r="JBA59" s="406"/>
      <c r="JBB59" s="406"/>
      <c r="JBC59" s="406"/>
      <c r="JBD59" s="406"/>
      <c r="JBE59" s="406"/>
      <c r="JBF59" s="406"/>
      <c r="JBG59" s="406"/>
      <c r="JBH59" s="406"/>
      <c r="JBI59" s="406"/>
      <c r="JBJ59" s="406"/>
      <c r="JBK59" s="406"/>
      <c r="JBL59" s="406"/>
      <c r="JBM59" s="406"/>
      <c r="JBN59" s="406"/>
      <c r="JBO59" s="406"/>
      <c r="JBP59" s="406"/>
      <c r="JBQ59" s="406"/>
      <c r="JBR59" s="406"/>
      <c r="JBS59" s="406"/>
      <c r="JBT59" s="406"/>
      <c r="JBU59" s="406"/>
      <c r="JBV59" s="406"/>
      <c r="JBW59" s="406"/>
      <c r="JBX59" s="406"/>
      <c r="JBY59" s="406"/>
      <c r="JBZ59" s="406"/>
      <c r="JCA59" s="406"/>
      <c r="JCB59" s="406"/>
      <c r="JCC59" s="406"/>
      <c r="JCD59" s="406"/>
      <c r="JCE59" s="406"/>
      <c r="JCF59" s="406"/>
      <c r="JCG59" s="406"/>
      <c r="JCH59" s="406"/>
      <c r="JCI59" s="406"/>
      <c r="JCJ59" s="406"/>
      <c r="JCK59" s="406"/>
      <c r="JCL59" s="406"/>
      <c r="JCM59" s="406"/>
      <c r="JCN59" s="406"/>
      <c r="JCO59" s="406"/>
      <c r="JCP59" s="406"/>
      <c r="JCQ59" s="406"/>
      <c r="JCR59" s="406"/>
      <c r="JCS59" s="406"/>
      <c r="JCT59" s="406"/>
      <c r="JCU59" s="406"/>
      <c r="JCV59" s="406"/>
      <c r="JCW59" s="406"/>
      <c r="JCX59" s="406"/>
      <c r="JCY59" s="406"/>
      <c r="JCZ59" s="406"/>
      <c r="JDA59" s="406"/>
      <c r="JDB59" s="406"/>
      <c r="JDC59" s="406"/>
      <c r="JDD59" s="406"/>
      <c r="JDE59" s="406"/>
      <c r="JDF59" s="406"/>
      <c r="JDG59" s="406"/>
      <c r="JDH59" s="406"/>
      <c r="JDI59" s="406"/>
      <c r="JDJ59" s="406"/>
      <c r="JDK59" s="406"/>
      <c r="JDL59" s="406"/>
      <c r="JDM59" s="406"/>
      <c r="JDN59" s="406"/>
      <c r="JDO59" s="406"/>
      <c r="JDP59" s="406"/>
      <c r="JDQ59" s="406"/>
      <c r="JDR59" s="406"/>
      <c r="JDS59" s="406"/>
      <c r="JDT59" s="406"/>
      <c r="JDU59" s="406"/>
      <c r="JDV59" s="406"/>
      <c r="JDW59" s="406"/>
      <c r="JDX59" s="406"/>
      <c r="JDY59" s="406"/>
      <c r="JDZ59" s="406"/>
      <c r="JEA59" s="406"/>
      <c r="JEB59" s="406"/>
      <c r="JEC59" s="406"/>
      <c r="JED59" s="406"/>
      <c r="JEE59" s="406"/>
      <c r="JEF59" s="406"/>
      <c r="JEG59" s="406"/>
      <c r="JEH59" s="406"/>
      <c r="JEI59" s="406"/>
      <c r="JEJ59" s="406"/>
      <c r="JEK59" s="406"/>
      <c r="JEL59" s="406"/>
      <c r="JEM59" s="406"/>
      <c r="JEN59" s="406"/>
      <c r="JEO59" s="406"/>
      <c r="JEP59" s="406"/>
      <c r="JEQ59" s="406"/>
      <c r="JER59" s="406"/>
      <c r="JES59" s="406"/>
      <c r="JET59" s="406"/>
      <c r="JEU59" s="406"/>
      <c r="JEV59" s="406"/>
      <c r="JEW59" s="406"/>
      <c r="JEX59" s="406"/>
      <c r="JEY59" s="406"/>
      <c r="JEZ59" s="406"/>
      <c r="JFA59" s="406"/>
      <c r="JFB59" s="406"/>
      <c r="JFC59" s="406"/>
      <c r="JFD59" s="406"/>
      <c r="JFE59" s="406"/>
      <c r="JFF59" s="406"/>
      <c r="JFG59" s="406"/>
      <c r="JFH59" s="406"/>
      <c r="JFI59" s="406"/>
      <c r="JFJ59" s="406"/>
      <c r="JFK59" s="406"/>
      <c r="JFL59" s="406"/>
      <c r="JFM59" s="406"/>
      <c r="JFN59" s="406"/>
      <c r="JFO59" s="406"/>
      <c r="JFP59" s="406"/>
      <c r="JFQ59" s="406"/>
      <c r="JFR59" s="406"/>
      <c r="JFS59" s="406"/>
      <c r="JFT59" s="406"/>
      <c r="JFU59" s="406"/>
      <c r="JFV59" s="406"/>
      <c r="JFW59" s="406"/>
      <c r="JFX59" s="406"/>
      <c r="JFY59" s="406"/>
      <c r="JFZ59" s="406"/>
      <c r="JGA59" s="406"/>
      <c r="JGB59" s="406"/>
      <c r="JGC59" s="406"/>
      <c r="JGD59" s="406"/>
      <c r="JGE59" s="406"/>
      <c r="JGF59" s="406"/>
      <c r="JGG59" s="406"/>
      <c r="JGH59" s="406"/>
      <c r="JGI59" s="406"/>
      <c r="JGJ59" s="406"/>
      <c r="JGK59" s="406"/>
      <c r="JGL59" s="406"/>
      <c r="JGM59" s="406"/>
      <c r="JGN59" s="406"/>
      <c r="JGO59" s="406"/>
      <c r="JGP59" s="406"/>
      <c r="JGQ59" s="406"/>
      <c r="JGR59" s="406"/>
      <c r="JGS59" s="406"/>
      <c r="JGT59" s="406"/>
      <c r="JGU59" s="406"/>
      <c r="JGV59" s="406"/>
      <c r="JGW59" s="406"/>
      <c r="JGX59" s="406"/>
      <c r="JGY59" s="406"/>
      <c r="JGZ59" s="406"/>
      <c r="JHA59" s="406"/>
      <c r="JHB59" s="406"/>
      <c r="JHC59" s="406"/>
      <c r="JHD59" s="406"/>
      <c r="JHE59" s="406"/>
      <c r="JHF59" s="406"/>
      <c r="JHG59" s="406"/>
      <c r="JHH59" s="406"/>
      <c r="JHI59" s="406"/>
      <c r="JHJ59" s="406"/>
      <c r="JHK59" s="406"/>
      <c r="JHL59" s="406"/>
      <c r="JHM59" s="406"/>
      <c r="JHN59" s="406"/>
      <c r="JHO59" s="406"/>
      <c r="JHP59" s="406"/>
      <c r="JHQ59" s="406"/>
      <c r="JHR59" s="406"/>
      <c r="JHS59" s="406"/>
      <c r="JHT59" s="406"/>
      <c r="JHU59" s="406"/>
      <c r="JHV59" s="406"/>
      <c r="JHW59" s="406"/>
      <c r="JHX59" s="406"/>
      <c r="JHY59" s="406"/>
      <c r="JHZ59" s="406"/>
      <c r="JIA59" s="406"/>
      <c r="JIB59" s="406"/>
      <c r="JIC59" s="406"/>
      <c r="JID59" s="406"/>
      <c r="JIE59" s="406"/>
      <c r="JIF59" s="406"/>
      <c r="JIG59" s="406"/>
      <c r="JIH59" s="406"/>
      <c r="JII59" s="406"/>
      <c r="JIJ59" s="406"/>
      <c r="JIK59" s="406"/>
      <c r="JIL59" s="406"/>
      <c r="JIM59" s="406"/>
      <c r="JIN59" s="406"/>
      <c r="JIO59" s="406"/>
      <c r="JIP59" s="406"/>
      <c r="JIQ59" s="406"/>
      <c r="JIR59" s="406"/>
      <c r="JIS59" s="406"/>
      <c r="JIT59" s="406"/>
      <c r="JIU59" s="406"/>
      <c r="JIV59" s="406"/>
      <c r="JIW59" s="406"/>
      <c r="JIX59" s="406"/>
      <c r="JIY59" s="406"/>
      <c r="JIZ59" s="406"/>
      <c r="JJA59" s="406"/>
      <c r="JJB59" s="406"/>
      <c r="JJC59" s="406"/>
      <c r="JJD59" s="406"/>
      <c r="JJE59" s="406"/>
      <c r="JJF59" s="406"/>
      <c r="JJG59" s="406"/>
      <c r="JJH59" s="406"/>
      <c r="JJI59" s="406"/>
      <c r="JJJ59" s="406"/>
      <c r="JJK59" s="406"/>
      <c r="JJL59" s="406"/>
      <c r="JJM59" s="406"/>
      <c r="JJN59" s="406"/>
      <c r="JJO59" s="406"/>
      <c r="JJP59" s="406"/>
      <c r="JJQ59" s="406"/>
      <c r="JJR59" s="406"/>
      <c r="JJS59" s="406"/>
      <c r="JJT59" s="406"/>
      <c r="JJU59" s="406"/>
      <c r="JJV59" s="406"/>
      <c r="JJW59" s="406"/>
      <c r="JJX59" s="406"/>
      <c r="JJY59" s="406"/>
      <c r="JJZ59" s="406"/>
      <c r="JKA59" s="406"/>
      <c r="JKB59" s="406"/>
      <c r="JKC59" s="406"/>
      <c r="JKD59" s="406"/>
      <c r="JKE59" s="406"/>
      <c r="JKF59" s="406"/>
      <c r="JKG59" s="406"/>
      <c r="JKH59" s="406"/>
      <c r="JKI59" s="406"/>
      <c r="JKJ59" s="406"/>
      <c r="JKK59" s="406"/>
      <c r="JKL59" s="406"/>
      <c r="JKM59" s="406"/>
      <c r="JKN59" s="406"/>
      <c r="JKO59" s="406"/>
      <c r="JKP59" s="406"/>
      <c r="JKQ59" s="406"/>
      <c r="JKR59" s="406"/>
      <c r="JKS59" s="406"/>
      <c r="JKT59" s="406"/>
      <c r="JKU59" s="406"/>
      <c r="JKV59" s="406"/>
      <c r="JKW59" s="406"/>
      <c r="JKX59" s="406"/>
      <c r="JKY59" s="406"/>
      <c r="JKZ59" s="406"/>
      <c r="JLA59" s="406"/>
      <c r="JLB59" s="406"/>
      <c r="JLC59" s="406"/>
      <c r="JLD59" s="406"/>
      <c r="JLE59" s="406"/>
      <c r="JLF59" s="406"/>
      <c r="JLG59" s="406"/>
      <c r="JLH59" s="406"/>
      <c r="JLI59" s="406"/>
      <c r="JLJ59" s="406"/>
      <c r="JLK59" s="406"/>
      <c r="JLL59" s="406"/>
      <c r="JLM59" s="406"/>
      <c r="JLN59" s="406"/>
      <c r="JLO59" s="406"/>
      <c r="JLP59" s="406"/>
      <c r="JLQ59" s="406"/>
      <c r="JLR59" s="406"/>
      <c r="JLS59" s="406"/>
      <c r="JLT59" s="406"/>
      <c r="JLU59" s="406"/>
      <c r="JLV59" s="406"/>
      <c r="JLW59" s="406"/>
      <c r="JLX59" s="406"/>
      <c r="JLY59" s="406"/>
      <c r="JLZ59" s="406"/>
      <c r="JMA59" s="406"/>
      <c r="JMB59" s="406"/>
      <c r="JMC59" s="406"/>
      <c r="JMD59" s="406"/>
      <c r="JME59" s="406"/>
      <c r="JMF59" s="406"/>
      <c r="JMG59" s="406"/>
      <c r="JMH59" s="406"/>
      <c r="JMI59" s="406"/>
      <c r="JMJ59" s="406"/>
      <c r="JMK59" s="406"/>
      <c r="JML59" s="406"/>
      <c r="JMM59" s="406"/>
      <c r="JMN59" s="406"/>
      <c r="JMO59" s="406"/>
      <c r="JMP59" s="406"/>
      <c r="JMQ59" s="406"/>
      <c r="JMR59" s="406"/>
      <c r="JMS59" s="406"/>
      <c r="JMT59" s="406"/>
      <c r="JMU59" s="406"/>
      <c r="JMV59" s="406"/>
      <c r="JMW59" s="406"/>
      <c r="JMX59" s="406"/>
      <c r="JMY59" s="406"/>
      <c r="JMZ59" s="406"/>
      <c r="JNA59" s="406"/>
      <c r="JNB59" s="406"/>
      <c r="JNC59" s="406"/>
      <c r="JND59" s="406"/>
      <c r="JNE59" s="406"/>
      <c r="JNF59" s="406"/>
      <c r="JNG59" s="406"/>
      <c r="JNH59" s="406"/>
      <c r="JNI59" s="406"/>
      <c r="JNJ59" s="406"/>
      <c r="JNK59" s="406"/>
      <c r="JNL59" s="406"/>
      <c r="JNM59" s="406"/>
      <c r="JNN59" s="406"/>
      <c r="JNO59" s="406"/>
      <c r="JNP59" s="406"/>
      <c r="JNQ59" s="406"/>
      <c r="JNR59" s="406"/>
      <c r="JNS59" s="406"/>
      <c r="JNT59" s="406"/>
      <c r="JNU59" s="406"/>
      <c r="JNV59" s="406"/>
      <c r="JNW59" s="406"/>
      <c r="JNX59" s="406"/>
      <c r="JNY59" s="406"/>
      <c r="JNZ59" s="406"/>
      <c r="JOA59" s="406"/>
      <c r="JOB59" s="406"/>
      <c r="JOC59" s="406"/>
      <c r="JOD59" s="406"/>
      <c r="JOE59" s="406"/>
      <c r="JOF59" s="406"/>
      <c r="JOG59" s="406"/>
      <c r="JOH59" s="406"/>
      <c r="JOI59" s="406"/>
      <c r="JOJ59" s="406"/>
      <c r="JOK59" s="406"/>
      <c r="JOL59" s="406"/>
      <c r="JOM59" s="406"/>
      <c r="JON59" s="406"/>
      <c r="JOO59" s="406"/>
      <c r="JOP59" s="406"/>
      <c r="JOQ59" s="406"/>
      <c r="JOR59" s="406"/>
      <c r="JOS59" s="406"/>
      <c r="JOT59" s="406"/>
      <c r="JOU59" s="406"/>
      <c r="JOV59" s="406"/>
      <c r="JOW59" s="406"/>
      <c r="JOX59" s="406"/>
      <c r="JOY59" s="406"/>
      <c r="JOZ59" s="406"/>
      <c r="JPA59" s="406"/>
      <c r="JPB59" s="406"/>
      <c r="JPC59" s="406"/>
      <c r="JPD59" s="406"/>
      <c r="JPE59" s="406"/>
      <c r="JPF59" s="406"/>
      <c r="JPG59" s="406"/>
      <c r="JPH59" s="406"/>
      <c r="JPI59" s="406"/>
      <c r="JPJ59" s="406"/>
      <c r="JPK59" s="406"/>
      <c r="JPL59" s="406"/>
      <c r="JPM59" s="406"/>
      <c r="JPN59" s="406"/>
      <c r="JPO59" s="406"/>
      <c r="JPP59" s="406"/>
      <c r="JPQ59" s="406"/>
      <c r="JPR59" s="406"/>
      <c r="JPS59" s="406"/>
      <c r="JPT59" s="406"/>
      <c r="JPU59" s="406"/>
      <c r="JPV59" s="406"/>
      <c r="JPW59" s="406"/>
      <c r="JPX59" s="406"/>
      <c r="JPY59" s="406"/>
      <c r="JPZ59" s="406"/>
      <c r="JQA59" s="406"/>
      <c r="JQB59" s="406"/>
      <c r="JQC59" s="406"/>
      <c r="JQD59" s="406"/>
      <c r="JQE59" s="406"/>
      <c r="JQF59" s="406"/>
      <c r="JQG59" s="406"/>
      <c r="JQH59" s="406"/>
      <c r="JQI59" s="406"/>
      <c r="JQJ59" s="406"/>
      <c r="JQK59" s="406"/>
      <c r="JQL59" s="406"/>
      <c r="JQM59" s="406"/>
      <c r="JQN59" s="406"/>
      <c r="JQO59" s="406"/>
      <c r="JQP59" s="406"/>
      <c r="JQQ59" s="406"/>
      <c r="JQR59" s="406"/>
      <c r="JQS59" s="406"/>
      <c r="JQT59" s="406"/>
      <c r="JQU59" s="406"/>
      <c r="JQV59" s="406"/>
      <c r="JQW59" s="406"/>
      <c r="JQX59" s="406"/>
      <c r="JQY59" s="406"/>
      <c r="JQZ59" s="406"/>
      <c r="JRA59" s="406"/>
      <c r="JRB59" s="406"/>
      <c r="JRC59" s="406"/>
      <c r="JRD59" s="406"/>
      <c r="JRE59" s="406"/>
      <c r="JRF59" s="406"/>
      <c r="JRG59" s="406"/>
      <c r="JRH59" s="406"/>
      <c r="JRI59" s="406"/>
      <c r="JRJ59" s="406"/>
      <c r="JRK59" s="406"/>
      <c r="JRL59" s="406"/>
      <c r="JRM59" s="406"/>
      <c r="JRN59" s="406"/>
      <c r="JRO59" s="406"/>
      <c r="JRP59" s="406"/>
      <c r="JRQ59" s="406"/>
      <c r="JRR59" s="406"/>
      <c r="JRS59" s="406"/>
      <c r="JRT59" s="406"/>
      <c r="JRU59" s="406"/>
      <c r="JRV59" s="406"/>
      <c r="JRW59" s="406"/>
      <c r="JRX59" s="406"/>
      <c r="JRY59" s="406"/>
      <c r="JRZ59" s="406"/>
      <c r="JSA59" s="406"/>
      <c r="JSB59" s="406"/>
      <c r="JSC59" s="406"/>
      <c r="JSD59" s="406"/>
      <c r="JSE59" s="406"/>
      <c r="JSF59" s="406"/>
      <c r="JSG59" s="406"/>
      <c r="JSH59" s="406"/>
      <c r="JSI59" s="406"/>
      <c r="JSJ59" s="406"/>
      <c r="JSK59" s="406"/>
      <c r="JSL59" s="406"/>
      <c r="JSM59" s="406"/>
      <c r="JSN59" s="406"/>
      <c r="JSO59" s="406"/>
      <c r="JSP59" s="406"/>
      <c r="JSQ59" s="406"/>
      <c r="JSR59" s="406"/>
      <c r="JSS59" s="406"/>
      <c r="JST59" s="406"/>
      <c r="JSU59" s="406"/>
      <c r="JSV59" s="406"/>
      <c r="JSW59" s="406"/>
      <c r="JSX59" s="406"/>
      <c r="JSY59" s="406"/>
      <c r="JSZ59" s="406"/>
      <c r="JTA59" s="406"/>
      <c r="JTB59" s="406"/>
      <c r="JTC59" s="406"/>
      <c r="JTD59" s="406"/>
      <c r="JTE59" s="406"/>
      <c r="JTF59" s="406"/>
      <c r="JTG59" s="406"/>
      <c r="JTH59" s="406"/>
      <c r="JTI59" s="406"/>
      <c r="JTJ59" s="406"/>
      <c r="JTK59" s="406"/>
      <c r="JTL59" s="406"/>
      <c r="JTM59" s="406"/>
      <c r="JTN59" s="406"/>
      <c r="JTO59" s="406"/>
      <c r="JTP59" s="406"/>
      <c r="JTQ59" s="406"/>
      <c r="JTR59" s="406"/>
      <c r="JTS59" s="406"/>
      <c r="JTT59" s="406"/>
      <c r="JTU59" s="406"/>
      <c r="JTV59" s="406"/>
      <c r="JTW59" s="406"/>
      <c r="JTX59" s="406"/>
      <c r="JTY59" s="406"/>
      <c r="JTZ59" s="406"/>
      <c r="JUA59" s="406"/>
      <c r="JUB59" s="406"/>
      <c r="JUC59" s="406"/>
      <c r="JUD59" s="406"/>
      <c r="JUE59" s="406"/>
      <c r="JUF59" s="406"/>
      <c r="JUG59" s="406"/>
      <c r="JUH59" s="406"/>
      <c r="JUI59" s="406"/>
      <c r="JUJ59" s="406"/>
      <c r="JUK59" s="406"/>
      <c r="JUL59" s="406"/>
      <c r="JUM59" s="406"/>
      <c r="JUN59" s="406"/>
      <c r="JUO59" s="406"/>
      <c r="JUP59" s="406"/>
      <c r="JUQ59" s="406"/>
      <c r="JUR59" s="406"/>
      <c r="JUS59" s="406"/>
      <c r="JUT59" s="406"/>
      <c r="JUU59" s="406"/>
      <c r="JUV59" s="406"/>
      <c r="JUW59" s="406"/>
      <c r="JUX59" s="406"/>
      <c r="JUY59" s="406"/>
      <c r="JUZ59" s="406"/>
      <c r="JVA59" s="406"/>
      <c r="JVB59" s="406"/>
      <c r="JVC59" s="406"/>
      <c r="JVD59" s="406"/>
      <c r="JVE59" s="406"/>
      <c r="JVF59" s="406"/>
      <c r="JVG59" s="406"/>
      <c r="JVH59" s="406"/>
      <c r="JVI59" s="406"/>
      <c r="JVJ59" s="406"/>
      <c r="JVK59" s="406"/>
      <c r="JVL59" s="406"/>
      <c r="JVM59" s="406"/>
      <c r="JVN59" s="406"/>
      <c r="JVO59" s="406"/>
      <c r="JVP59" s="406"/>
      <c r="JVQ59" s="406"/>
      <c r="JVR59" s="406"/>
      <c r="JVS59" s="406"/>
      <c r="JVT59" s="406"/>
      <c r="JVU59" s="406"/>
      <c r="JVV59" s="406"/>
      <c r="JVW59" s="406"/>
      <c r="JVX59" s="406"/>
      <c r="JVY59" s="406"/>
      <c r="JVZ59" s="406"/>
      <c r="JWA59" s="406"/>
      <c r="JWB59" s="406"/>
      <c r="JWC59" s="406"/>
      <c r="JWD59" s="406"/>
      <c r="JWE59" s="406"/>
      <c r="JWF59" s="406"/>
      <c r="JWG59" s="406"/>
      <c r="JWH59" s="406"/>
      <c r="JWI59" s="406"/>
      <c r="JWJ59" s="406"/>
      <c r="JWK59" s="406"/>
      <c r="JWL59" s="406"/>
      <c r="JWM59" s="406"/>
      <c r="JWN59" s="406"/>
      <c r="JWO59" s="406"/>
      <c r="JWP59" s="406"/>
      <c r="JWQ59" s="406"/>
      <c r="JWR59" s="406"/>
      <c r="JWS59" s="406"/>
      <c r="JWT59" s="406"/>
      <c r="JWU59" s="406"/>
      <c r="JWV59" s="406"/>
      <c r="JWW59" s="406"/>
      <c r="JWX59" s="406"/>
      <c r="JWY59" s="406"/>
      <c r="JWZ59" s="406"/>
      <c r="JXA59" s="406"/>
      <c r="JXB59" s="406"/>
      <c r="JXC59" s="406"/>
      <c r="JXD59" s="406"/>
      <c r="JXE59" s="406"/>
      <c r="JXF59" s="406"/>
      <c r="JXG59" s="406"/>
      <c r="JXH59" s="406"/>
      <c r="JXI59" s="406"/>
      <c r="JXJ59" s="406"/>
      <c r="JXK59" s="406"/>
      <c r="JXL59" s="406"/>
      <c r="JXM59" s="406"/>
      <c r="JXN59" s="406"/>
      <c r="JXO59" s="406"/>
      <c r="JXP59" s="406"/>
      <c r="JXQ59" s="406"/>
      <c r="JXR59" s="406"/>
      <c r="JXS59" s="406"/>
      <c r="JXT59" s="406"/>
      <c r="JXU59" s="406"/>
      <c r="JXV59" s="406"/>
      <c r="JXW59" s="406"/>
      <c r="JXX59" s="406"/>
      <c r="JXY59" s="406"/>
      <c r="JXZ59" s="406"/>
      <c r="JYA59" s="406"/>
      <c r="JYB59" s="406"/>
      <c r="JYC59" s="406"/>
      <c r="JYD59" s="406"/>
      <c r="JYE59" s="406"/>
      <c r="JYF59" s="406"/>
      <c r="JYG59" s="406"/>
      <c r="JYH59" s="406"/>
      <c r="JYI59" s="406"/>
      <c r="JYJ59" s="406"/>
      <c r="JYK59" s="406"/>
      <c r="JYL59" s="406"/>
      <c r="JYM59" s="406"/>
      <c r="JYN59" s="406"/>
      <c r="JYO59" s="406"/>
      <c r="JYP59" s="406"/>
      <c r="JYQ59" s="406"/>
      <c r="JYR59" s="406"/>
      <c r="JYS59" s="406"/>
      <c r="JYT59" s="406"/>
      <c r="JYU59" s="406"/>
      <c r="JYV59" s="406"/>
      <c r="JYW59" s="406"/>
      <c r="JYX59" s="406"/>
      <c r="JYY59" s="406"/>
      <c r="JYZ59" s="406"/>
      <c r="JZA59" s="406"/>
      <c r="JZB59" s="406"/>
      <c r="JZC59" s="406"/>
      <c r="JZD59" s="406"/>
      <c r="JZE59" s="406"/>
      <c r="JZF59" s="406"/>
      <c r="JZG59" s="406"/>
      <c r="JZH59" s="406"/>
      <c r="JZI59" s="406"/>
      <c r="JZJ59" s="406"/>
      <c r="JZK59" s="406"/>
      <c r="JZL59" s="406"/>
      <c r="JZM59" s="406"/>
      <c r="JZN59" s="406"/>
      <c r="JZO59" s="406"/>
      <c r="JZP59" s="406"/>
      <c r="JZQ59" s="406"/>
      <c r="JZR59" s="406"/>
      <c r="JZS59" s="406"/>
      <c r="JZT59" s="406"/>
      <c r="JZU59" s="406"/>
      <c r="JZV59" s="406"/>
      <c r="JZW59" s="406"/>
      <c r="JZX59" s="406"/>
      <c r="JZY59" s="406"/>
      <c r="JZZ59" s="406"/>
      <c r="KAA59" s="406"/>
      <c r="KAB59" s="406"/>
      <c r="KAC59" s="406"/>
      <c r="KAD59" s="406"/>
      <c r="KAE59" s="406"/>
      <c r="KAF59" s="406"/>
      <c r="KAG59" s="406"/>
      <c r="KAH59" s="406"/>
      <c r="KAI59" s="406"/>
      <c r="KAJ59" s="406"/>
      <c r="KAK59" s="406"/>
      <c r="KAL59" s="406"/>
      <c r="KAM59" s="406"/>
      <c r="KAN59" s="406"/>
      <c r="KAO59" s="406"/>
      <c r="KAP59" s="406"/>
      <c r="KAQ59" s="406"/>
      <c r="KAR59" s="406"/>
      <c r="KAS59" s="406"/>
      <c r="KAT59" s="406"/>
      <c r="KAU59" s="406"/>
      <c r="KAV59" s="406"/>
      <c r="KAW59" s="406"/>
      <c r="KAX59" s="406"/>
      <c r="KAY59" s="406"/>
      <c r="KAZ59" s="406"/>
      <c r="KBA59" s="406"/>
      <c r="KBB59" s="406"/>
      <c r="KBC59" s="406"/>
      <c r="KBD59" s="406"/>
      <c r="KBE59" s="406"/>
      <c r="KBF59" s="406"/>
      <c r="KBG59" s="406"/>
      <c r="KBH59" s="406"/>
      <c r="KBI59" s="406"/>
      <c r="KBJ59" s="406"/>
      <c r="KBK59" s="406"/>
      <c r="KBL59" s="406"/>
      <c r="KBM59" s="406"/>
      <c r="KBN59" s="406"/>
      <c r="KBO59" s="406"/>
      <c r="KBP59" s="406"/>
      <c r="KBQ59" s="406"/>
      <c r="KBR59" s="406"/>
      <c r="KBS59" s="406"/>
      <c r="KBT59" s="406"/>
      <c r="KBU59" s="406"/>
      <c r="KBV59" s="406"/>
      <c r="KBW59" s="406"/>
      <c r="KBX59" s="406"/>
      <c r="KBY59" s="406"/>
      <c r="KBZ59" s="406"/>
      <c r="KCA59" s="406"/>
      <c r="KCB59" s="406"/>
      <c r="KCC59" s="406"/>
      <c r="KCD59" s="406"/>
      <c r="KCE59" s="406"/>
      <c r="KCF59" s="406"/>
      <c r="KCG59" s="406"/>
      <c r="KCH59" s="406"/>
      <c r="KCI59" s="406"/>
      <c r="KCJ59" s="406"/>
      <c r="KCK59" s="406"/>
      <c r="KCL59" s="406"/>
      <c r="KCM59" s="406"/>
      <c r="KCN59" s="406"/>
      <c r="KCO59" s="406"/>
      <c r="KCP59" s="406"/>
      <c r="KCQ59" s="406"/>
      <c r="KCR59" s="406"/>
      <c r="KCS59" s="406"/>
      <c r="KCT59" s="406"/>
      <c r="KCU59" s="406"/>
      <c r="KCV59" s="406"/>
      <c r="KCW59" s="406"/>
      <c r="KCX59" s="406"/>
      <c r="KCY59" s="406"/>
      <c r="KCZ59" s="406"/>
      <c r="KDA59" s="406"/>
      <c r="KDB59" s="406"/>
      <c r="KDC59" s="406"/>
      <c r="KDD59" s="406"/>
      <c r="KDE59" s="406"/>
      <c r="KDF59" s="406"/>
      <c r="KDG59" s="406"/>
      <c r="KDH59" s="406"/>
      <c r="KDI59" s="406"/>
      <c r="KDJ59" s="406"/>
      <c r="KDK59" s="406"/>
      <c r="KDL59" s="406"/>
      <c r="KDM59" s="406"/>
      <c r="KDN59" s="406"/>
      <c r="KDO59" s="406"/>
      <c r="KDP59" s="406"/>
      <c r="KDQ59" s="406"/>
      <c r="KDR59" s="406"/>
      <c r="KDS59" s="406"/>
      <c r="KDT59" s="406"/>
      <c r="KDU59" s="406"/>
      <c r="KDV59" s="406"/>
      <c r="KDW59" s="406"/>
      <c r="KDX59" s="406"/>
      <c r="KDY59" s="406"/>
      <c r="KDZ59" s="406"/>
      <c r="KEA59" s="406"/>
      <c r="KEB59" s="406"/>
      <c r="KEC59" s="406"/>
      <c r="KED59" s="406"/>
      <c r="KEE59" s="406"/>
      <c r="KEF59" s="406"/>
      <c r="KEG59" s="406"/>
      <c r="KEH59" s="406"/>
      <c r="KEI59" s="406"/>
      <c r="KEJ59" s="406"/>
      <c r="KEK59" s="406"/>
      <c r="KEL59" s="406"/>
      <c r="KEM59" s="406"/>
      <c r="KEN59" s="406"/>
      <c r="KEO59" s="406"/>
      <c r="KEP59" s="406"/>
      <c r="KEQ59" s="406"/>
      <c r="KER59" s="406"/>
      <c r="KES59" s="406"/>
      <c r="KET59" s="406"/>
      <c r="KEU59" s="406"/>
      <c r="KEV59" s="406"/>
      <c r="KEW59" s="406"/>
      <c r="KEX59" s="406"/>
      <c r="KEY59" s="406"/>
      <c r="KEZ59" s="406"/>
      <c r="KFA59" s="406"/>
      <c r="KFB59" s="406"/>
      <c r="KFC59" s="406"/>
      <c r="KFD59" s="406"/>
      <c r="KFE59" s="406"/>
      <c r="KFF59" s="406"/>
      <c r="KFG59" s="406"/>
      <c r="KFH59" s="406"/>
      <c r="KFI59" s="406"/>
      <c r="KFJ59" s="406"/>
      <c r="KFK59" s="406"/>
      <c r="KFL59" s="406"/>
      <c r="KFM59" s="406"/>
      <c r="KFN59" s="406"/>
      <c r="KFO59" s="406"/>
      <c r="KFP59" s="406"/>
      <c r="KFQ59" s="406"/>
      <c r="KFR59" s="406"/>
      <c r="KFS59" s="406"/>
      <c r="KFT59" s="406"/>
      <c r="KFU59" s="406"/>
      <c r="KFV59" s="406"/>
      <c r="KFW59" s="406"/>
      <c r="KFX59" s="406"/>
      <c r="KFY59" s="406"/>
      <c r="KFZ59" s="406"/>
      <c r="KGA59" s="406"/>
      <c r="KGB59" s="406"/>
      <c r="KGC59" s="406"/>
      <c r="KGD59" s="406"/>
      <c r="KGE59" s="406"/>
      <c r="KGF59" s="406"/>
      <c r="KGG59" s="406"/>
      <c r="KGH59" s="406"/>
      <c r="KGI59" s="406"/>
      <c r="KGJ59" s="406"/>
      <c r="KGK59" s="406"/>
      <c r="KGL59" s="406"/>
      <c r="KGM59" s="406"/>
      <c r="KGN59" s="406"/>
      <c r="KGO59" s="406"/>
      <c r="KGP59" s="406"/>
      <c r="KGQ59" s="406"/>
      <c r="KGR59" s="406"/>
      <c r="KGS59" s="406"/>
      <c r="KGT59" s="406"/>
      <c r="KGU59" s="406"/>
      <c r="KGV59" s="406"/>
      <c r="KGW59" s="406"/>
      <c r="KGX59" s="406"/>
      <c r="KGY59" s="406"/>
      <c r="KGZ59" s="406"/>
      <c r="KHA59" s="406"/>
      <c r="KHB59" s="406"/>
      <c r="KHC59" s="406"/>
      <c r="KHD59" s="406"/>
      <c r="KHE59" s="406"/>
      <c r="KHF59" s="406"/>
      <c r="KHG59" s="406"/>
      <c r="KHH59" s="406"/>
      <c r="KHI59" s="406"/>
      <c r="KHJ59" s="406"/>
      <c r="KHK59" s="406"/>
      <c r="KHL59" s="406"/>
      <c r="KHM59" s="406"/>
      <c r="KHN59" s="406"/>
      <c r="KHO59" s="406"/>
      <c r="KHP59" s="406"/>
      <c r="KHQ59" s="406"/>
      <c r="KHR59" s="406"/>
      <c r="KHS59" s="406"/>
      <c r="KHT59" s="406"/>
      <c r="KHU59" s="406"/>
      <c r="KHV59" s="406"/>
      <c r="KHW59" s="406"/>
      <c r="KHX59" s="406"/>
      <c r="KHY59" s="406"/>
      <c r="KHZ59" s="406"/>
      <c r="KIA59" s="406"/>
      <c r="KIB59" s="406"/>
      <c r="KIC59" s="406"/>
      <c r="KID59" s="406"/>
      <c r="KIE59" s="406"/>
      <c r="KIF59" s="406"/>
      <c r="KIG59" s="406"/>
      <c r="KIH59" s="406"/>
      <c r="KII59" s="406"/>
      <c r="KIJ59" s="406"/>
      <c r="KIK59" s="406"/>
      <c r="KIL59" s="406"/>
      <c r="KIM59" s="406"/>
      <c r="KIN59" s="406"/>
      <c r="KIO59" s="406"/>
      <c r="KIP59" s="406"/>
      <c r="KIQ59" s="406"/>
      <c r="KIR59" s="406"/>
      <c r="KIS59" s="406"/>
      <c r="KIT59" s="406"/>
      <c r="KIU59" s="406"/>
      <c r="KIV59" s="406"/>
      <c r="KIW59" s="406"/>
      <c r="KIX59" s="406"/>
      <c r="KIY59" s="406"/>
      <c r="KIZ59" s="406"/>
      <c r="KJA59" s="406"/>
      <c r="KJB59" s="406"/>
      <c r="KJC59" s="406"/>
      <c r="KJD59" s="406"/>
      <c r="KJE59" s="406"/>
      <c r="KJF59" s="406"/>
      <c r="KJG59" s="406"/>
      <c r="KJH59" s="406"/>
      <c r="KJI59" s="406"/>
      <c r="KJJ59" s="406"/>
      <c r="KJK59" s="406"/>
      <c r="KJL59" s="406"/>
      <c r="KJM59" s="406"/>
      <c r="KJN59" s="406"/>
      <c r="KJO59" s="406"/>
      <c r="KJP59" s="406"/>
      <c r="KJQ59" s="406"/>
      <c r="KJR59" s="406"/>
      <c r="KJS59" s="406"/>
      <c r="KJT59" s="406"/>
      <c r="KJU59" s="406"/>
      <c r="KJV59" s="406"/>
      <c r="KJW59" s="406"/>
      <c r="KJX59" s="406"/>
      <c r="KJY59" s="406"/>
      <c r="KJZ59" s="406"/>
      <c r="KKA59" s="406"/>
      <c r="KKB59" s="406"/>
      <c r="KKC59" s="406"/>
      <c r="KKD59" s="406"/>
      <c r="KKE59" s="406"/>
      <c r="KKF59" s="406"/>
      <c r="KKG59" s="406"/>
      <c r="KKH59" s="406"/>
      <c r="KKI59" s="406"/>
      <c r="KKJ59" s="406"/>
      <c r="KKK59" s="406"/>
      <c r="KKL59" s="406"/>
      <c r="KKM59" s="406"/>
      <c r="KKN59" s="406"/>
      <c r="KKO59" s="406"/>
      <c r="KKP59" s="406"/>
      <c r="KKQ59" s="406"/>
      <c r="KKR59" s="406"/>
      <c r="KKS59" s="406"/>
      <c r="KKT59" s="406"/>
      <c r="KKU59" s="406"/>
      <c r="KKV59" s="406"/>
      <c r="KKW59" s="406"/>
      <c r="KKX59" s="406"/>
      <c r="KKY59" s="406"/>
      <c r="KKZ59" s="406"/>
      <c r="KLA59" s="406"/>
      <c r="KLB59" s="406"/>
      <c r="KLC59" s="406"/>
      <c r="KLD59" s="406"/>
      <c r="KLE59" s="406"/>
      <c r="KLF59" s="406"/>
      <c r="KLG59" s="406"/>
      <c r="KLH59" s="406"/>
      <c r="KLI59" s="406"/>
      <c r="KLJ59" s="406"/>
      <c r="KLK59" s="406"/>
      <c r="KLL59" s="406"/>
      <c r="KLM59" s="406"/>
      <c r="KLN59" s="406"/>
      <c r="KLO59" s="406"/>
      <c r="KLP59" s="406"/>
      <c r="KLQ59" s="406"/>
      <c r="KLR59" s="406"/>
      <c r="KLS59" s="406"/>
      <c r="KLT59" s="406"/>
      <c r="KLU59" s="406"/>
      <c r="KLV59" s="406"/>
      <c r="KLW59" s="406"/>
      <c r="KLX59" s="406"/>
      <c r="KLY59" s="406"/>
      <c r="KLZ59" s="406"/>
      <c r="KMA59" s="406"/>
      <c r="KMB59" s="406"/>
      <c r="KMC59" s="406"/>
      <c r="KMD59" s="406"/>
      <c r="KME59" s="406"/>
      <c r="KMF59" s="406"/>
      <c r="KMG59" s="406"/>
      <c r="KMH59" s="406"/>
      <c r="KMI59" s="406"/>
      <c r="KMJ59" s="406"/>
      <c r="KMK59" s="406"/>
      <c r="KML59" s="406"/>
      <c r="KMM59" s="406"/>
      <c r="KMN59" s="406"/>
      <c r="KMO59" s="406"/>
      <c r="KMP59" s="406"/>
      <c r="KMQ59" s="406"/>
      <c r="KMR59" s="406"/>
      <c r="KMS59" s="406"/>
      <c r="KMT59" s="406"/>
      <c r="KMU59" s="406"/>
      <c r="KMV59" s="406"/>
      <c r="KMW59" s="406"/>
      <c r="KMX59" s="406"/>
      <c r="KMY59" s="406"/>
      <c r="KMZ59" s="406"/>
      <c r="KNA59" s="406"/>
      <c r="KNB59" s="406"/>
      <c r="KNC59" s="406"/>
      <c r="KND59" s="406"/>
      <c r="KNE59" s="406"/>
      <c r="KNF59" s="406"/>
      <c r="KNG59" s="406"/>
      <c r="KNH59" s="406"/>
      <c r="KNI59" s="406"/>
      <c r="KNJ59" s="406"/>
      <c r="KNK59" s="406"/>
      <c r="KNL59" s="406"/>
      <c r="KNM59" s="406"/>
      <c r="KNN59" s="406"/>
      <c r="KNO59" s="406"/>
      <c r="KNP59" s="406"/>
      <c r="KNQ59" s="406"/>
      <c r="KNR59" s="406"/>
      <c r="KNS59" s="406"/>
      <c r="KNT59" s="406"/>
      <c r="KNU59" s="406"/>
      <c r="KNV59" s="406"/>
      <c r="KNW59" s="406"/>
      <c r="KNX59" s="406"/>
      <c r="KNY59" s="406"/>
      <c r="KNZ59" s="406"/>
      <c r="KOA59" s="406"/>
      <c r="KOB59" s="406"/>
      <c r="KOC59" s="406"/>
      <c r="KOD59" s="406"/>
      <c r="KOE59" s="406"/>
      <c r="KOF59" s="406"/>
      <c r="KOG59" s="406"/>
      <c r="KOH59" s="406"/>
      <c r="KOI59" s="406"/>
      <c r="KOJ59" s="406"/>
      <c r="KOK59" s="406"/>
      <c r="KOL59" s="406"/>
      <c r="KOM59" s="406"/>
      <c r="KON59" s="406"/>
      <c r="KOO59" s="406"/>
      <c r="KOP59" s="406"/>
      <c r="KOQ59" s="406"/>
      <c r="KOR59" s="406"/>
      <c r="KOS59" s="406"/>
      <c r="KOT59" s="406"/>
      <c r="KOU59" s="406"/>
      <c r="KOV59" s="406"/>
      <c r="KOW59" s="406"/>
      <c r="KOX59" s="406"/>
      <c r="KOY59" s="406"/>
      <c r="KOZ59" s="406"/>
      <c r="KPA59" s="406"/>
      <c r="KPB59" s="406"/>
      <c r="KPC59" s="406"/>
      <c r="KPD59" s="406"/>
      <c r="KPE59" s="406"/>
      <c r="KPF59" s="406"/>
      <c r="KPG59" s="406"/>
      <c r="KPH59" s="406"/>
      <c r="KPI59" s="406"/>
      <c r="KPJ59" s="406"/>
      <c r="KPK59" s="406"/>
      <c r="KPL59" s="406"/>
      <c r="KPM59" s="406"/>
      <c r="KPN59" s="406"/>
      <c r="KPO59" s="406"/>
      <c r="KPP59" s="406"/>
      <c r="KPQ59" s="406"/>
      <c r="KPR59" s="406"/>
      <c r="KPS59" s="406"/>
      <c r="KPT59" s="406"/>
      <c r="KPU59" s="406"/>
      <c r="KPV59" s="406"/>
      <c r="KPW59" s="406"/>
      <c r="KPX59" s="406"/>
      <c r="KPY59" s="406"/>
      <c r="KPZ59" s="406"/>
      <c r="KQA59" s="406"/>
      <c r="KQB59" s="406"/>
      <c r="KQC59" s="406"/>
      <c r="KQD59" s="406"/>
      <c r="KQE59" s="406"/>
      <c r="KQF59" s="406"/>
      <c r="KQG59" s="406"/>
      <c r="KQH59" s="406"/>
      <c r="KQI59" s="406"/>
      <c r="KQJ59" s="406"/>
      <c r="KQK59" s="406"/>
      <c r="KQL59" s="406"/>
      <c r="KQM59" s="406"/>
      <c r="KQN59" s="406"/>
      <c r="KQO59" s="406"/>
      <c r="KQP59" s="406"/>
      <c r="KQQ59" s="406"/>
      <c r="KQR59" s="406"/>
      <c r="KQS59" s="406"/>
      <c r="KQT59" s="406"/>
      <c r="KQU59" s="406"/>
      <c r="KQV59" s="406"/>
      <c r="KQW59" s="406"/>
      <c r="KQX59" s="406"/>
      <c r="KQY59" s="406"/>
      <c r="KQZ59" s="406"/>
      <c r="KRA59" s="406"/>
      <c r="KRB59" s="406"/>
      <c r="KRC59" s="406"/>
      <c r="KRD59" s="406"/>
      <c r="KRE59" s="406"/>
      <c r="KRF59" s="406"/>
      <c r="KRG59" s="406"/>
      <c r="KRH59" s="406"/>
      <c r="KRI59" s="406"/>
      <c r="KRJ59" s="406"/>
      <c r="KRK59" s="406"/>
      <c r="KRL59" s="406"/>
      <c r="KRM59" s="406"/>
      <c r="KRN59" s="406"/>
      <c r="KRO59" s="406"/>
      <c r="KRP59" s="406"/>
      <c r="KRQ59" s="406"/>
      <c r="KRR59" s="406"/>
      <c r="KRS59" s="406"/>
      <c r="KRT59" s="406"/>
      <c r="KRU59" s="406"/>
      <c r="KRV59" s="406"/>
      <c r="KRW59" s="406"/>
      <c r="KRX59" s="406"/>
      <c r="KRY59" s="406"/>
      <c r="KRZ59" s="406"/>
      <c r="KSA59" s="406"/>
      <c r="KSB59" s="406"/>
      <c r="KSC59" s="406"/>
      <c r="KSD59" s="406"/>
      <c r="KSE59" s="406"/>
      <c r="KSF59" s="406"/>
      <c r="KSG59" s="406"/>
      <c r="KSH59" s="406"/>
      <c r="KSI59" s="406"/>
      <c r="KSJ59" s="406"/>
      <c r="KSK59" s="406"/>
      <c r="KSL59" s="406"/>
      <c r="KSM59" s="406"/>
      <c r="KSN59" s="406"/>
      <c r="KSO59" s="406"/>
      <c r="KSP59" s="406"/>
      <c r="KSQ59" s="406"/>
      <c r="KSR59" s="406"/>
      <c r="KSS59" s="406"/>
      <c r="KST59" s="406"/>
      <c r="KSU59" s="406"/>
      <c r="KSV59" s="406"/>
      <c r="KSW59" s="406"/>
      <c r="KSX59" s="406"/>
      <c r="KSY59" s="406"/>
      <c r="KSZ59" s="406"/>
      <c r="KTA59" s="406"/>
      <c r="KTB59" s="406"/>
      <c r="KTC59" s="406"/>
      <c r="KTD59" s="406"/>
      <c r="KTE59" s="406"/>
      <c r="KTF59" s="406"/>
      <c r="KTG59" s="406"/>
      <c r="KTH59" s="406"/>
      <c r="KTI59" s="406"/>
      <c r="KTJ59" s="406"/>
      <c r="KTK59" s="406"/>
      <c r="KTL59" s="406"/>
      <c r="KTM59" s="406"/>
      <c r="KTN59" s="406"/>
      <c r="KTO59" s="406"/>
      <c r="KTP59" s="406"/>
      <c r="KTQ59" s="406"/>
      <c r="KTR59" s="406"/>
      <c r="KTS59" s="406"/>
      <c r="KTT59" s="406"/>
      <c r="KTU59" s="406"/>
      <c r="KTV59" s="406"/>
      <c r="KTW59" s="406"/>
      <c r="KTX59" s="406"/>
      <c r="KTY59" s="406"/>
      <c r="KTZ59" s="406"/>
      <c r="KUA59" s="406"/>
      <c r="KUB59" s="406"/>
      <c r="KUC59" s="406"/>
      <c r="KUD59" s="406"/>
      <c r="KUE59" s="406"/>
      <c r="KUF59" s="406"/>
      <c r="KUG59" s="406"/>
      <c r="KUH59" s="406"/>
      <c r="KUI59" s="406"/>
      <c r="KUJ59" s="406"/>
      <c r="KUK59" s="406"/>
      <c r="KUL59" s="406"/>
      <c r="KUM59" s="406"/>
      <c r="KUN59" s="406"/>
      <c r="KUO59" s="406"/>
      <c r="KUP59" s="406"/>
      <c r="KUQ59" s="406"/>
      <c r="KUR59" s="406"/>
      <c r="KUS59" s="406"/>
      <c r="KUT59" s="406"/>
      <c r="KUU59" s="406"/>
      <c r="KUV59" s="406"/>
      <c r="KUW59" s="406"/>
      <c r="KUX59" s="406"/>
      <c r="KUY59" s="406"/>
      <c r="KUZ59" s="406"/>
      <c r="KVA59" s="406"/>
      <c r="KVB59" s="406"/>
      <c r="KVC59" s="406"/>
      <c r="KVD59" s="406"/>
      <c r="KVE59" s="406"/>
      <c r="KVF59" s="406"/>
      <c r="KVG59" s="406"/>
      <c r="KVH59" s="406"/>
      <c r="KVI59" s="406"/>
      <c r="KVJ59" s="406"/>
      <c r="KVK59" s="406"/>
      <c r="KVL59" s="406"/>
      <c r="KVM59" s="406"/>
      <c r="KVN59" s="406"/>
      <c r="KVO59" s="406"/>
      <c r="KVP59" s="406"/>
      <c r="KVQ59" s="406"/>
      <c r="KVR59" s="406"/>
      <c r="KVS59" s="406"/>
      <c r="KVT59" s="406"/>
      <c r="KVU59" s="406"/>
      <c r="KVV59" s="406"/>
      <c r="KVW59" s="406"/>
      <c r="KVX59" s="406"/>
      <c r="KVY59" s="406"/>
      <c r="KVZ59" s="406"/>
      <c r="KWA59" s="406"/>
      <c r="KWB59" s="406"/>
      <c r="KWC59" s="406"/>
      <c r="KWD59" s="406"/>
      <c r="KWE59" s="406"/>
      <c r="KWF59" s="406"/>
      <c r="KWG59" s="406"/>
      <c r="KWH59" s="406"/>
      <c r="KWI59" s="406"/>
      <c r="KWJ59" s="406"/>
      <c r="KWK59" s="406"/>
      <c r="KWL59" s="406"/>
      <c r="KWM59" s="406"/>
      <c r="KWN59" s="406"/>
      <c r="KWO59" s="406"/>
      <c r="KWP59" s="406"/>
      <c r="KWQ59" s="406"/>
      <c r="KWR59" s="406"/>
      <c r="KWS59" s="406"/>
      <c r="KWT59" s="406"/>
      <c r="KWU59" s="406"/>
      <c r="KWV59" s="406"/>
      <c r="KWW59" s="406"/>
      <c r="KWX59" s="406"/>
      <c r="KWY59" s="406"/>
      <c r="KWZ59" s="406"/>
      <c r="KXA59" s="406"/>
      <c r="KXB59" s="406"/>
      <c r="KXC59" s="406"/>
      <c r="KXD59" s="406"/>
      <c r="KXE59" s="406"/>
      <c r="KXF59" s="406"/>
      <c r="KXG59" s="406"/>
      <c r="KXH59" s="406"/>
      <c r="KXI59" s="406"/>
      <c r="KXJ59" s="406"/>
      <c r="KXK59" s="406"/>
      <c r="KXL59" s="406"/>
      <c r="KXM59" s="406"/>
      <c r="KXN59" s="406"/>
      <c r="KXO59" s="406"/>
      <c r="KXP59" s="406"/>
      <c r="KXQ59" s="406"/>
      <c r="KXR59" s="406"/>
      <c r="KXS59" s="406"/>
      <c r="KXT59" s="406"/>
      <c r="KXU59" s="406"/>
      <c r="KXV59" s="406"/>
      <c r="KXW59" s="406"/>
      <c r="KXX59" s="406"/>
      <c r="KXY59" s="406"/>
      <c r="KXZ59" s="406"/>
      <c r="KYA59" s="406"/>
      <c r="KYB59" s="406"/>
      <c r="KYC59" s="406"/>
      <c r="KYD59" s="406"/>
      <c r="KYE59" s="406"/>
      <c r="KYF59" s="406"/>
      <c r="KYG59" s="406"/>
      <c r="KYH59" s="406"/>
      <c r="KYI59" s="406"/>
      <c r="KYJ59" s="406"/>
      <c r="KYK59" s="406"/>
      <c r="KYL59" s="406"/>
      <c r="KYM59" s="406"/>
      <c r="KYN59" s="406"/>
      <c r="KYO59" s="406"/>
      <c r="KYP59" s="406"/>
      <c r="KYQ59" s="406"/>
      <c r="KYR59" s="406"/>
      <c r="KYS59" s="406"/>
      <c r="KYT59" s="406"/>
      <c r="KYU59" s="406"/>
      <c r="KYV59" s="406"/>
      <c r="KYW59" s="406"/>
      <c r="KYX59" s="406"/>
      <c r="KYY59" s="406"/>
      <c r="KYZ59" s="406"/>
      <c r="KZA59" s="406"/>
      <c r="KZB59" s="406"/>
      <c r="KZC59" s="406"/>
      <c r="KZD59" s="406"/>
      <c r="KZE59" s="406"/>
      <c r="KZF59" s="406"/>
      <c r="KZG59" s="406"/>
      <c r="KZH59" s="406"/>
      <c r="KZI59" s="406"/>
      <c r="KZJ59" s="406"/>
      <c r="KZK59" s="406"/>
      <c r="KZL59" s="406"/>
      <c r="KZM59" s="406"/>
      <c r="KZN59" s="406"/>
      <c r="KZO59" s="406"/>
      <c r="KZP59" s="406"/>
      <c r="KZQ59" s="406"/>
      <c r="KZR59" s="406"/>
      <c r="KZS59" s="406"/>
      <c r="KZT59" s="406"/>
      <c r="KZU59" s="406"/>
      <c r="KZV59" s="406"/>
      <c r="KZW59" s="406"/>
      <c r="KZX59" s="406"/>
      <c r="KZY59" s="406"/>
      <c r="KZZ59" s="406"/>
      <c r="LAA59" s="406"/>
      <c r="LAB59" s="406"/>
      <c r="LAC59" s="406"/>
      <c r="LAD59" s="406"/>
      <c r="LAE59" s="406"/>
      <c r="LAF59" s="406"/>
      <c r="LAG59" s="406"/>
      <c r="LAH59" s="406"/>
      <c r="LAI59" s="406"/>
      <c r="LAJ59" s="406"/>
      <c r="LAK59" s="406"/>
      <c r="LAL59" s="406"/>
      <c r="LAM59" s="406"/>
      <c r="LAN59" s="406"/>
      <c r="LAO59" s="406"/>
      <c r="LAP59" s="406"/>
      <c r="LAQ59" s="406"/>
      <c r="LAR59" s="406"/>
      <c r="LAS59" s="406"/>
      <c r="LAT59" s="406"/>
      <c r="LAU59" s="406"/>
      <c r="LAV59" s="406"/>
      <c r="LAW59" s="406"/>
      <c r="LAX59" s="406"/>
      <c r="LAY59" s="406"/>
      <c r="LAZ59" s="406"/>
      <c r="LBA59" s="406"/>
      <c r="LBB59" s="406"/>
      <c r="LBC59" s="406"/>
      <c r="LBD59" s="406"/>
      <c r="LBE59" s="406"/>
      <c r="LBF59" s="406"/>
      <c r="LBG59" s="406"/>
      <c r="LBH59" s="406"/>
      <c r="LBI59" s="406"/>
      <c r="LBJ59" s="406"/>
      <c r="LBK59" s="406"/>
      <c r="LBL59" s="406"/>
      <c r="LBM59" s="406"/>
      <c r="LBN59" s="406"/>
      <c r="LBO59" s="406"/>
      <c r="LBP59" s="406"/>
      <c r="LBQ59" s="406"/>
      <c r="LBR59" s="406"/>
      <c r="LBS59" s="406"/>
      <c r="LBT59" s="406"/>
      <c r="LBU59" s="406"/>
      <c r="LBV59" s="406"/>
      <c r="LBW59" s="406"/>
      <c r="LBX59" s="406"/>
      <c r="LBY59" s="406"/>
      <c r="LBZ59" s="406"/>
      <c r="LCA59" s="406"/>
      <c r="LCB59" s="406"/>
      <c r="LCC59" s="406"/>
      <c r="LCD59" s="406"/>
      <c r="LCE59" s="406"/>
      <c r="LCF59" s="406"/>
      <c r="LCG59" s="406"/>
      <c r="LCH59" s="406"/>
      <c r="LCI59" s="406"/>
      <c r="LCJ59" s="406"/>
      <c r="LCK59" s="406"/>
      <c r="LCL59" s="406"/>
      <c r="LCM59" s="406"/>
      <c r="LCN59" s="406"/>
      <c r="LCO59" s="406"/>
      <c r="LCP59" s="406"/>
      <c r="LCQ59" s="406"/>
      <c r="LCR59" s="406"/>
      <c r="LCS59" s="406"/>
      <c r="LCT59" s="406"/>
      <c r="LCU59" s="406"/>
      <c r="LCV59" s="406"/>
      <c r="LCW59" s="406"/>
      <c r="LCX59" s="406"/>
      <c r="LCY59" s="406"/>
      <c r="LCZ59" s="406"/>
      <c r="LDA59" s="406"/>
      <c r="LDB59" s="406"/>
      <c r="LDC59" s="406"/>
      <c r="LDD59" s="406"/>
      <c r="LDE59" s="406"/>
      <c r="LDF59" s="406"/>
      <c r="LDG59" s="406"/>
      <c r="LDH59" s="406"/>
      <c r="LDI59" s="406"/>
      <c r="LDJ59" s="406"/>
      <c r="LDK59" s="406"/>
      <c r="LDL59" s="406"/>
      <c r="LDM59" s="406"/>
      <c r="LDN59" s="406"/>
      <c r="LDO59" s="406"/>
      <c r="LDP59" s="406"/>
      <c r="LDQ59" s="406"/>
      <c r="LDR59" s="406"/>
      <c r="LDS59" s="406"/>
      <c r="LDT59" s="406"/>
      <c r="LDU59" s="406"/>
      <c r="LDV59" s="406"/>
      <c r="LDW59" s="406"/>
      <c r="LDX59" s="406"/>
      <c r="LDY59" s="406"/>
      <c r="LDZ59" s="406"/>
      <c r="LEA59" s="406"/>
      <c r="LEB59" s="406"/>
      <c r="LEC59" s="406"/>
      <c r="LED59" s="406"/>
      <c r="LEE59" s="406"/>
      <c r="LEF59" s="406"/>
      <c r="LEG59" s="406"/>
      <c r="LEH59" s="406"/>
      <c r="LEI59" s="406"/>
      <c r="LEJ59" s="406"/>
      <c r="LEK59" s="406"/>
      <c r="LEL59" s="406"/>
      <c r="LEM59" s="406"/>
      <c r="LEN59" s="406"/>
      <c r="LEO59" s="406"/>
      <c r="LEP59" s="406"/>
      <c r="LEQ59" s="406"/>
      <c r="LER59" s="406"/>
      <c r="LES59" s="406"/>
      <c r="LET59" s="406"/>
      <c r="LEU59" s="406"/>
      <c r="LEV59" s="406"/>
      <c r="LEW59" s="406"/>
      <c r="LEX59" s="406"/>
      <c r="LEY59" s="406"/>
      <c r="LEZ59" s="406"/>
      <c r="LFA59" s="406"/>
      <c r="LFB59" s="406"/>
      <c r="LFC59" s="406"/>
      <c r="LFD59" s="406"/>
      <c r="LFE59" s="406"/>
      <c r="LFF59" s="406"/>
      <c r="LFG59" s="406"/>
      <c r="LFH59" s="406"/>
      <c r="LFI59" s="406"/>
      <c r="LFJ59" s="406"/>
      <c r="LFK59" s="406"/>
      <c r="LFL59" s="406"/>
      <c r="LFM59" s="406"/>
      <c r="LFN59" s="406"/>
      <c r="LFO59" s="406"/>
      <c r="LFP59" s="406"/>
      <c r="LFQ59" s="406"/>
      <c r="LFR59" s="406"/>
      <c r="LFS59" s="406"/>
      <c r="LFT59" s="406"/>
      <c r="LFU59" s="406"/>
      <c r="LFV59" s="406"/>
      <c r="LFW59" s="406"/>
      <c r="LFX59" s="406"/>
      <c r="LFY59" s="406"/>
      <c r="LFZ59" s="406"/>
      <c r="LGA59" s="406"/>
      <c r="LGB59" s="406"/>
      <c r="LGC59" s="406"/>
      <c r="LGD59" s="406"/>
      <c r="LGE59" s="406"/>
      <c r="LGF59" s="406"/>
      <c r="LGG59" s="406"/>
      <c r="LGH59" s="406"/>
      <c r="LGI59" s="406"/>
      <c r="LGJ59" s="406"/>
      <c r="LGK59" s="406"/>
      <c r="LGL59" s="406"/>
      <c r="LGM59" s="406"/>
      <c r="LGN59" s="406"/>
      <c r="LGO59" s="406"/>
      <c r="LGP59" s="406"/>
      <c r="LGQ59" s="406"/>
      <c r="LGR59" s="406"/>
      <c r="LGS59" s="406"/>
      <c r="LGT59" s="406"/>
      <c r="LGU59" s="406"/>
      <c r="LGV59" s="406"/>
      <c r="LGW59" s="406"/>
      <c r="LGX59" s="406"/>
      <c r="LGY59" s="406"/>
      <c r="LGZ59" s="406"/>
      <c r="LHA59" s="406"/>
      <c r="LHB59" s="406"/>
      <c r="LHC59" s="406"/>
      <c r="LHD59" s="406"/>
      <c r="LHE59" s="406"/>
      <c r="LHF59" s="406"/>
      <c r="LHG59" s="406"/>
      <c r="LHH59" s="406"/>
      <c r="LHI59" s="406"/>
      <c r="LHJ59" s="406"/>
      <c r="LHK59" s="406"/>
      <c r="LHL59" s="406"/>
      <c r="LHM59" s="406"/>
      <c r="LHN59" s="406"/>
      <c r="LHO59" s="406"/>
      <c r="LHP59" s="406"/>
      <c r="LHQ59" s="406"/>
      <c r="LHR59" s="406"/>
      <c r="LHS59" s="406"/>
      <c r="LHT59" s="406"/>
      <c r="LHU59" s="406"/>
      <c r="LHV59" s="406"/>
      <c r="LHW59" s="406"/>
      <c r="LHX59" s="406"/>
      <c r="LHY59" s="406"/>
      <c r="LHZ59" s="406"/>
      <c r="LIA59" s="406"/>
      <c r="LIB59" s="406"/>
      <c r="LIC59" s="406"/>
      <c r="LID59" s="406"/>
      <c r="LIE59" s="406"/>
      <c r="LIF59" s="406"/>
      <c r="LIG59" s="406"/>
      <c r="LIH59" s="406"/>
      <c r="LII59" s="406"/>
      <c r="LIJ59" s="406"/>
      <c r="LIK59" s="406"/>
      <c r="LIL59" s="406"/>
      <c r="LIM59" s="406"/>
      <c r="LIN59" s="406"/>
      <c r="LIO59" s="406"/>
      <c r="LIP59" s="406"/>
      <c r="LIQ59" s="406"/>
      <c r="LIR59" s="406"/>
      <c r="LIS59" s="406"/>
      <c r="LIT59" s="406"/>
      <c r="LIU59" s="406"/>
      <c r="LIV59" s="406"/>
      <c r="LIW59" s="406"/>
      <c r="LIX59" s="406"/>
      <c r="LIY59" s="406"/>
      <c r="LIZ59" s="406"/>
      <c r="LJA59" s="406"/>
      <c r="LJB59" s="406"/>
      <c r="LJC59" s="406"/>
      <c r="LJD59" s="406"/>
      <c r="LJE59" s="406"/>
      <c r="LJF59" s="406"/>
      <c r="LJG59" s="406"/>
      <c r="LJH59" s="406"/>
      <c r="LJI59" s="406"/>
      <c r="LJJ59" s="406"/>
      <c r="LJK59" s="406"/>
      <c r="LJL59" s="406"/>
      <c r="LJM59" s="406"/>
      <c r="LJN59" s="406"/>
      <c r="LJO59" s="406"/>
      <c r="LJP59" s="406"/>
      <c r="LJQ59" s="406"/>
      <c r="LJR59" s="406"/>
      <c r="LJS59" s="406"/>
      <c r="LJT59" s="406"/>
      <c r="LJU59" s="406"/>
      <c r="LJV59" s="406"/>
      <c r="LJW59" s="406"/>
      <c r="LJX59" s="406"/>
      <c r="LJY59" s="406"/>
      <c r="LJZ59" s="406"/>
      <c r="LKA59" s="406"/>
      <c r="LKB59" s="406"/>
      <c r="LKC59" s="406"/>
      <c r="LKD59" s="406"/>
      <c r="LKE59" s="406"/>
      <c r="LKF59" s="406"/>
      <c r="LKG59" s="406"/>
      <c r="LKH59" s="406"/>
      <c r="LKI59" s="406"/>
      <c r="LKJ59" s="406"/>
      <c r="LKK59" s="406"/>
      <c r="LKL59" s="406"/>
      <c r="LKM59" s="406"/>
      <c r="LKN59" s="406"/>
      <c r="LKO59" s="406"/>
      <c r="LKP59" s="406"/>
      <c r="LKQ59" s="406"/>
      <c r="LKR59" s="406"/>
      <c r="LKS59" s="406"/>
      <c r="LKT59" s="406"/>
      <c r="LKU59" s="406"/>
      <c r="LKV59" s="406"/>
      <c r="LKW59" s="406"/>
      <c r="LKX59" s="406"/>
      <c r="LKY59" s="406"/>
      <c r="LKZ59" s="406"/>
      <c r="LLA59" s="406"/>
      <c r="LLB59" s="406"/>
      <c r="LLC59" s="406"/>
      <c r="LLD59" s="406"/>
      <c r="LLE59" s="406"/>
      <c r="LLF59" s="406"/>
      <c r="LLG59" s="406"/>
      <c r="LLH59" s="406"/>
      <c r="LLI59" s="406"/>
      <c r="LLJ59" s="406"/>
      <c r="LLK59" s="406"/>
      <c r="LLL59" s="406"/>
      <c r="LLM59" s="406"/>
      <c r="LLN59" s="406"/>
      <c r="LLO59" s="406"/>
      <c r="LLP59" s="406"/>
      <c r="LLQ59" s="406"/>
      <c r="LLR59" s="406"/>
      <c r="LLS59" s="406"/>
      <c r="LLT59" s="406"/>
      <c r="LLU59" s="406"/>
      <c r="LLV59" s="406"/>
      <c r="LLW59" s="406"/>
      <c r="LLX59" s="406"/>
      <c r="LLY59" s="406"/>
      <c r="LLZ59" s="406"/>
      <c r="LMA59" s="406"/>
      <c r="LMB59" s="406"/>
      <c r="LMC59" s="406"/>
      <c r="LMD59" s="406"/>
      <c r="LME59" s="406"/>
      <c r="LMF59" s="406"/>
      <c r="LMG59" s="406"/>
      <c r="LMH59" s="406"/>
      <c r="LMI59" s="406"/>
      <c r="LMJ59" s="406"/>
      <c r="LMK59" s="406"/>
      <c r="LML59" s="406"/>
      <c r="LMM59" s="406"/>
      <c r="LMN59" s="406"/>
      <c r="LMO59" s="406"/>
      <c r="LMP59" s="406"/>
      <c r="LMQ59" s="406"/>
      <c r="LMR59" s="406"/>
      <c r="LMS59" s="406"/>
      <c r="LMT59" s="406"/>
      <c r="LMU59" s="406"/>
      <c r="LMV59" s="406"/>
      <c r="LMW59" s="406"/>
      <c r="LMX59" s="406"/>
      <c r="LMY59" s="406"/>
      <c r="LMZ59" s="406"/>
      <c r="LNA59" s="406"/>
      <c r="LNB59" s="406"/>
      <c r="LNC59" s="406"/>
      <c r="LND59" s="406"/>
      <c r="LNE59" s="406"/>
      <c r="LNF59" s="406"/>
      <c r="LNG59" s="406"/>
      <c r="LNH59" s="406"/>
      <c r="LNI59" s="406"/>
      <c r="LNJ59" s="406"/>
      <c r="LNK59" s="406"/>
      <c r="LNL59" s="406"/>
      <c r="LNM59" s="406"/>
      <c r="LNN59" s="406"/>
      <c r="LNO59" s="406"/>
      <c r="LNP59" s="406"/>
      <c r="LNQ59" s="406"/>
      <c r="LNR59" s="406"/>
      <c r="LNS59" s="406"/>
      <c r="LNT59" s="406"/>
      <c r="LNU59" s="406"/>
      <c r="LNV59" s="406"/>
      <c r="LNW59" s="406"/>
      <c r="LNX59" s="406"/>
      <c r="LNY59" s="406"/>
      <c r="LNZ59" s="406"/>
      <c r="LOA59" s="406"/>
      <c r="LOB59" s="406"/>
      <c r="LOC59" s="406"/>
      <c r="LOD59" s="406"/>
      <c r="LOE59" s="406"/>
      <c r="LOF59" s="406"/>
      <c r="LOG59" s="406"/>
      <c r="LOH59" s="406"/>
      <c r="LOI59" s="406"/>
      <c r="LOJ59" s="406"/>
      <c r="LOK59" s="406"/>
      <c r="LOL59" s="406"/>
      <c r="LOM59" s="406"/>
      <c r="LON59" s="406"/>
      <c r="LOO59" s="406"/>
      <c r="LOP59" s="406"/>
      <c r="LOQ59" s="406"/>
      <c r="LOR59" s="406"/>
      <c r="LOS59" s="406"/>
      <c r="LOT59" s="406"/>
      <c r="LOU59" s="406"/>
      <c r="LOV59" s="406"/>
      <c r="LOW59" s="406"/>
      <c r="LOX59" s="406"/>
      <c r="LOY59" s="406"/>
      <c r="LOZ59" s="406"/>
      <c r="LPA59" s="406"/>
      <c r="LPB59" s="406"/>
      <c r="LPC59" s="406"/>
      <c r="LPD59" s="406"/>
      <c r="LPE59" s="406"/>
      <c r="LPF59" s="406"/>
      <c r="LPG59" s="406"/>
      <c r="LPH59" s="406"/>
      <c r="LPI59" s="406"/>
      <c r="LPJ59" s="406"/>
      <c r="LPK59" s="406"/>
      <c r="LPL59" s="406"/>
      <c r="LPM59" s="406"/>
      <c r="LPN59" s="406"/>
      <c r="LPO59" s="406"/>
      <c r="LPP59" s="406"/>
      <c r="LPQ59" s="406"/>
      <c r="LPR59" s="406"/>
      <c r="LPS59" s="406"/>
      <c r="LPT59" s="406"/>
      <c r="LPU59" s="406"/>
      <c r="LPV59" s="406"/>
      <c r="LPW59" s="406"/>
      <c r="LPX59" s="406"/>
      <c r="LPY59" s="406"/>
      <c r="LPZ59" s="406"/>
      <c r="LQA59" s="406"/>
      <c r="LQB59" s="406"/>
      <c r="LQC59" s="406"/>
      <c r="LQD59" s="406"/>
      <c r="LQE59" s="406"/>
      <c r="LQF59" s="406"/>
      <c r="LQG59" s="406"/>
      <c r="LQH59" s="406"/>
      <c r="LQI59" s="406"/>
      <c r="LQJ59" s="406"/>
      <c r="LQK59" s="406"/>
      <c r="LQL59" s="406"/>
      <c r="LQM59" s="406"/>
      <c r="LQN59" s="406"/>
      <c r="LQO59" s="406"/>
      <c r="LQP59" s="406"/>
      <c r="LQQ59" s="406"/>
      <c r="LQR59" s="406"/>
      <c r="LQS59" s="406"/>
      <c r="LQT59" s="406"/>
      <c r="LQU59" s="406"/>
      <c r="LQV59" s="406"/>
      <c r="LQW59" s="406"/>
      <c r="LQX59" s="406"/>
      <c r="LQY59" s="406"/>
      <c r="LQZ59" s="406"/>
      <c r="LRA59" s="406"/>
      <c r="LRB59" s="406"/>
      <c r="LRC59" s="406"/>
      <c r="LRD59" s="406"/>
      <c r="LRE59" s="406"/>
      <c r="LRF59" s="406"/>
      <c r="LRG59" s="406"/>
      <c r="LRH59" s="406"/>
      <c r="LRI59" s="406"/>
      <c r="LRJ59" s="406"/>
      <c r="LRK59" s="406"/>
      <c r="LRL59" s="406"/>
      <c r="LRM59" s="406"/>
      <c r="LRN59" s="406"/>
      <c r="LRO59" s="406"/>
      <c r="LRP59" s="406"/>
      <c r="LRQ59" s="406"/>
      <c r="LRR59" s="406"/>
      <c r="LRS59" s="406"/>
      <c r="LRT59" s="406"/>
      <c r="LRU59" s="406"/>
      <c r="LRV59" s="406"/>
      <c r="LRW59" s="406"/>
      <c r="LRX59" s="406"/>
      <c r="LRY59" s="406"/>
      <c r="LRZ59" s="406"/>
      <c r="LSA59" s="406"/>
      <c r="LSB59" s="406"/>
      <c r="LSC59" s="406"/>
      <c r="LSD59" s="406"/>
      <c r="LSE59" s="406"/>
      <c r="LSF59" s="406"/>
      <c r="LSG59" s="406"/>
      <c r="LSH59" s="406"/>
      <c r="LSI59" s="406"/>
      <c r="LSJ59" s="406"/>
      <c r="LSK59" s="406"/>
      <c r="LSL59" s="406"/>
      <c r="LSM59" s="406"/>
      <c r="LSN59" s="406"/>
      <c r="LSO59" s="406"/>
      <c r="LSP59" s="406"/>
      <c r="LSQ59" s="406"/>
      <c r="LSR59" s="406"/>
      <c r="LSS59" s="406"/>
      <c r="LST59" s="406"/>
      <c r="LSU59" s="406"/>
      <c r="LSV59" s="406"/>
      <c r="LSW59" s="406"/>
      <c r="LSX59" s="406"/>
      <c r="LSY59" s="406"/>
      <c r="LSZ59" s="406"/>
      <c r="LTA59" s="406"/>
      <c r="LTB59" s="406"/>
      <c r="LTC59" s="406"/>
      <c r="LTD59" s="406"/>
      <c r="LTE59" s="406"/>
      <c r="LTF59" s="406"/>
      <c r="LTG59" s="406"/>
      <c r="LTH59" s="406"/>
      <c r="LTI59" s="406"/>
      <c r="LTJ59" s="406"/>
      <c r="LTK59" s="406"/>
      <c r="LTL59" s="406"/>
      <c r="LTM59" s="406"/>
      <c r="LTN59" s="406"/>
      <c r="LTO59" s="406"/>
      <c r="LTP59" s="406"/>
      <c r="LTQ59" s="406"/>
      <c r="LTR59" s="406"/>
      <c r="LTS59" s="406"/>
      <c r="LTT59" s="406"/>
      <c r="LTU59" s="406"/>
      <c r="LTV59" s="406"/>
      <c r="LTW59" s="406"/>
      <c r="LTX59" s="406"/>
      <c r="LTY59" s="406"/>
      <c r="LTZ59" s="406"/>
      <c r="LUA59" s="406"/>
      <c r="LUB59" s="406"/>
      <c r="LUC59" s="406"/>
      <c r="LUD59" s="406"/>
      <c r="LUE59" s="406"/>
      <c r="LUF59" s="406"/>
      <c r="LUG59" s="406"/>
      <c r="LUH59" s="406"/>
      <c r="LUI59" s="406"/>
      <c r="LUJ59" s="406"/>
      <c r="LUK59" s="406"/>
      <c r="LUL59" s="406"/>
      <c r="LUM59" s="406"/>
      <c r="LUN59" s="406"/>
      <c r="LUO59" s="406"/>
      <c r="LUP59" s="406"/>
      <c r="LUQ59" s="406"/>
      <c r="LUR59" s="406"/>
      <c r="LUS59" s="406"/>
      <c r="LUT59" s="406"/>
      <c r="LUU59" s="406"/>
      <c r="LUV59" s="406"/>
      <c r="LUW59" s="406"/>
      <c r="LUX59" s="406"/>
      <c r="LUY59" s="406"/>
      <c r="LUZ59" s="406"/>
      <c r="LVA59" s="406"/>
      <c r="LVB59" s="406"/>
      <c r="LVC59" s="406"/>
      <c r="LVD59" s="406"/>
      <c r="LVE59" s="406"/>
      <c r="LVF59" s="406"/>
      <c r="LVG59" s="406"/>
      <c r="LVH59" s="406"/>
      <c r="LVI59" s="406"/>
      <c r="LVJ59" s="406"/>
      <c r="LVK59" s="406"/>
      <c r="LVL59" s="406"/>
      <c r="LVM59" s="406"/>
      <c r="LVN59" s="406"/>
      <c r="LVO59" s="406"/>
      <c r="LVP59" s="406"/>
      <c r="LVQ59" s="406"/>
      <c r="LVR59" s="406"/>
      <c r="LVS59" s="406"/>
      <c r="LVT59" s="406"/>
      <c r="LVU59" s="406"/>
      <c r="LVV59" s="406"/>
      <c r="LVW59" s="406"/>
      <c r="LVX59" s="406"/>
      <c r="LVY59" s="406"/>
      <c r="LVZ59" s="406"/>
      <c r="LWA59" s="406"/>
      <c r="LWB59" s="406"/>
      <c r="LWC59" s="406"/>
      <c r="LWD59" s="406"/>
      <c r="LWE59" s="406"/>
      <c r="LWF59" s="406"/>
      <c r="LWG59" s="406"/>
      <c r="LWH59" s="406"/>
      <c r="LWI59" s="406"/>
      <c r="LWJ59" s="406"/>
      <c r="LWK59" s="406"/>
      <c r="LWL59" s="406"/>
      <c r="LWM59" s="406"/>
      <c r="LWN59" s="406"/>
      <c r="LWO59" s="406"/>
      <c r="LWP59" s="406"/>
      <c r="LWQ59" s="406"/>
      <c r="LWR59" s="406"/>
      <c r="LWS59" s="406"/>
      <c r="LWT59" s="406"/>
      <c r="LWU59" s="406"/>
      <c r="LWV59" s="406"/>
      <c r="LWW59" s="406"/>
      <c r="LWX59" s="406"/>
      <c r="LWY59" s="406"/>
      <c r="LWZ59" s="406"/>
      <c r="LXA59" s="406"/>
      <c r="LXB59" s="406"/>
      <c r="LXC59" s="406"/>
      <c r="LXD59" s="406"/>
      <c r="LXE59" s="406"/>
      <c r="LXF59" s="406"/>
      <c r="LXG59" s="406"/>
      <c r="LXH59" s="406"/>
      <c r="LXI59" s="406"/>
      <c r="LXJ59" s="406"/>
      <c r="LXK59" s="406"/>
      <c r="LXL59" s="406"/>
      <c r="LXM59" s="406"/>
      <c r="LXN59" s="406"/>
      <c r="LXO59" s="406"/>
      <c r="LXP59" s="406"/>
      <c r="LXQ59" s="406"/>
      <c r="LXR59" s="406"/>
      <c r="LXS59" s="406"/>
      <c r="LXT59" s="406"/>
      <c r="LXU59" s="406"/>
      <c r="LXV59" s="406"/>
      <c r="LXW59" s="406"/>
      <c r="LXX59" s="406"/>
      <c r="LXY59" s="406"/>
      <c r="LXZ59" s="406"/>
      <c r="LYA59" s="406"/>
      <c r="LYB59" s="406"/>
      <c r="LYC59" s="406"/>
      <c r="LYD59" s="406"/>
      <c r="LYE59" s="406"/>
      <c r="LYF59" s="406"/>
      <c r="LYG59" s="406"/>
      <c r="LYH59" s="406"/>
      <c r="LYI59" s="406"/>
      <c r="LYJ59" s="406"/>
      <c r="LYK59" s="406"/>
      <c r="LYL59" s="406"/>
      <c r="LYM59" s="406"/>
      <c r="LYN59" s="406"/>
      <c r="LYO59" s="406"/>
      <c r="LYP59" s="406"/>
      <c r="LYQ59" s="406"/>
      <c r="LYR59" s="406"/>
      <c r="LYS59" s="406"/>
      <c r="LYT59" s="406"/>
      <c r="LYU59" s="406"/>
      <c r="LYV59" s="406"/>
      <c r="LYW59" s="406"/>
      <c r="LYX59" s="406"/>
      <c r="LYY59" s="406"/>
      <c r="LYZ59" s="406"/>
      <c r="LZA59" s="406"/>
      <c r="LZB59" s="406"/>
      <c r="LZC59" s="406"/>
      <c r="LZD59" s="406"/>
      <c r="LZE59" s="406"/>
      <c r="LZF59" s="406"/>
      <c r="LZG59" s="406"/>
      <c r="LZH59" s="406"/>
      <c r="LZI59" s="406"/>
      <c r="LZJ59" s="406"/>
      <c r="LZK59" s="406"/>
      <c r="LZL59" s="406"/>
      <c r="LZM59" s="406"/>
      <c r="LZN59" s="406"/>
      <c r="LZO59" s="406"/>
      <c r="LZP59" s="406"/>
      <c r="LZQ59" s="406"/>
      <c r="LZR59" s="406"/>
      <c r="LZS59" s="406"/>
      <c r="LZT59" s="406"/>
      <c r="LZU59" s="406"/>
      <c r="LZV59" s="406"/>
      <c r="LZW59" s="406"/>
      <c r="LZX59" s="406"/>
      <c r="LZY59" s="406"/>
      <c r="LZZ59" s="406"/>
      <c r="MAA59" s="406"/>
      <c r="MAB59" s="406"/>
      <c r="MAC59" s="406"/>
      <c r="MAD59" s="406"/>
      <c r="MAE59" s="406"/>
      <c r="MAF59" s="406"/>
      <c r="MAG59" s="406"/>
      <c r="MAH59" s="406"/>
      <c r="MAI59" s="406"/>
      <c r="MAJ59" s="406"/>
      <c r="MAK59" s="406"/>
      <c r="MAL59" s="406"/>
      <c r="MAM59" s="406"/>
      <c r="MAN59" s="406"/>
      <c r="MAO59" s="406"/>
      <c r="MAP59" s="406"/>
      <c r="MAQ59" s="406"/>
      <c r="MAR59" s="406"/>
      <c r="MAS59" s="406"/>
      <c r="MAT59" s="406"/>
      <c r="MAU59" s="406"/>
      <c r="MAV59" s="406"/>
      <c r="MAW59" s="406"/>
      <c r="MAX59" s="406"/>
      <c r="MAY59" s="406"/>
      <c r="MAZ59" s="406"/>
      <c r="MBA59" s="406"/>
      <c r="MBB59" s="406"/>
      <c r="MBC59" s="406"/>
      <c r="MBD59" s="406"/>
      <c r="MBE59" s="406"/>
      <c r="MBF59" s="406"/>
      <c r="MBG59" s="406"/>
      <c r="MBH59" s="406"/>
      <c r="MBI59" s="406"/>
      <c r="MBJ59" s="406"/>
      <c r="MBK59" s="406"/>
      <c r="MBL59" s="406"/>
      <c r="MBM59" s="406"/>
      <c r="MBN59" s="406"/>
      <c r="MBO59" s="406"/>
      <c r="MBP59" s="406"/>
      <c r="MBQ59" s="406"/>
      <c r="MBR59" s="406"/>
      <c r="MBS59" s="406"/>
      <c r="MBT59" s="406"/>
      <c r="MBU59" s="406"/>
      <c r="MBV59" s="406"/>
      <c r="MBW59" s="406"/>
      <c r="MBX59" s="406"/>
      <c r="MBY59" s="406"/>
      <c r="MBZ59" s="406"/>
      <c r="MCA59" s="406"/>
      <c r="MCB59" s="406"/>
      <c r="MCC59" s="406"/>
      <c r="MCD59" s="406"/>
      <c r="MCE59" s="406"/>
      <c r="MCF59" s="406"/>
      <c r="MCG59" s="406"/>
      <c r="MCH59" s="406"/>
      <c r="MCI59" s="406"/>
      <c r="MCJ59" s="406"/>
      <c r="MCK59" s="406"/>
      <c r="MCL59" s="406"/>
      <c r="MCM59" s="406"/>
      <c r="MCN59" s="406"/>
      <c r="MCO59" s="406"/>
      <c r="MCP59" s="406"/>
      <c r="MCQ59" s="406"/>
      <c r="MCR59" s="406"/>
      <c r="MCS59" s="406"/>
      <c r="MCT59" s="406"/>
      <c r="MCU59" s="406"/>
      <c r="MCV59" s="406"/>
      <c r="MCW59" s="406"/>
      <c r="MCX59" s="406"/>
      <c r="MCY59" s="406"/>
      <c r="MCZ59" s="406"/>
      <c r="MDA59" s="406"/>
      <c r="MDB59" s="406"/>
      <c r="MDC59" s="406"/>
      <c r="MDD59" s="406"/>
      <c r="MDE59" s="406"/>
      <c r="MDF59" s="406"/>
      <c r="MDG59" s="406"/>
      <c r="MDH59" s="406"/>
      <c r="MDI59" s="406"/>
      <c r="MDJ59" s="406"/>
      <c r="MDK59" s="406"/>
      <c r="MDL59" s="406"/>
      <c r="MDM59" s="406"/>
      <c r="MDN59" s="406"/>
      <c r="MDO59" s="406"/>
      <c r="MDP59" s="406"/>
      <c r="MDQ59" s="406"/>
      <c r="MDR59" s="406"/>
      <c r="MDS59" s="406"/>
      <c r="MDT59" s="406"/>
      <c r="MDU59" s="406"/>
      <c r="MDV59" s="406"/>
      <c r="MDW59" s="406"/>
      <c r="MDX59" s="406"/>
      <c r="MDY59" s="406"/>
      <c r="MDZ59" s="406"/>
      <c r="MEA59" s="406"/>
      <c r="MEB59" s="406"/>
      <c r="MEC59" s="406"/>
      <c r="MED59" s="406"/>
      <c r="MEE59" s="406"/>
      <c r="MEF59" s="406"/>
      <c r="MEG59" s="406"/>
      <c r="MEH59" s="406"/>
      <c r="MEI59" s="406"/>
      <c r="MEJ59" s="406"/>
      <c r="MEK59" s="406"/>
      <c r="MEL59" s="406"/>
      <c r="MEM59" s="406"/>
      <c r="MEN59" s="406"/>
      <c r="MEO59" s="406"/>
      <c r="MEP59" s="406"/>
      <c r="MEQ59" s="406"/>
      <c r="MER59" s="406"/>
      <c r="MES59" s="406"/>
      <c r="MET59" s="406"/>
      <c r="MEU59" s="406"/>
      <c r="MEV59" s="406"/>
      <c r="MEW59" s="406"/>
      <c r="MEX59" s="406"/>
      <c r="MEY59" s="406"/>
      <c r="MEZ59" s="406"/>
      <c r="MFA59" s="406"/>
      <c r="MFB59" s="406"/>
      <c r="MFC59" s="406"/>
      <c r="MFD59" s="406"/>
      <c r="MFE59" s="406"/>
      <c r="MFF59" s="406"/>
      <c r="MFG59" s="406"/>
      <c r="MFH59" s="406"/>
      <c r="MFI59" s="406"/>
      <c r="MFJ59" s="406"/>
      <c r="MFK59" s="406"/>
      <c r="MFL59" s="406"/>
      <c r="MFM59" s="406"/>
      <c r="MFN59" s="406"/>
      <c r="MFO59" s="406"/>
      <c r="MFP59" s="406"/>
      <c r="MFQ59" s="406"/>
      <c r="MFR59" s="406"/>
      <c r="MFS59" s="406"/>
      <c r="MFT59" s="406"/>
      <c r="MFU59" s="406"/>
      <c r="MFV59" s="406"/>
      <c r="MFW59" s="406"/>
      <c r="MFX59" s="406"/>
      <c r="MFY59" s="406"/>
      <c r="MFZ59" s="406"/>
      <c r="MGA59" s="406"/>
      <c r="MGB59" s="406"/>
      <c r="MGC59" s="406"/>
      <c r="MGD59" s="406"/>
      <c r="MGE59" s="406"/>
      <c r="MGF59" s="406"/>
      <c r="MGG59" s="406"/>
      <c r="MGH59" s="406"/>
      <c r="MGI59" s="406"/>
      <c r="MGJ59" s="406"/>
      <c r="MGK59" s="406"/>
      <c r="MGL59" s="406"/>
      <c r="MGM59" s="406"/>
      <c r="MGN59" s="406"/>
      <c r="MGO59" s="406"/>
      <c r="MGP59" s="406"/>
      <c r="MGQ59" s="406"/>
      <c r="MGR59" s="406"/>
      <c r="MGS59" s="406"/>
      <c r="MGT59" s="406"/>
      <c r="MGU59" s="406"/>
      <c r="MGV59" s="406"/>
      <c r="MGW59" s="406"/>
      <c r="MGX59" s="406"/>
      <c r="MGY59" s="406"/>
      <c r="MGZ59" s="406"/>
      <c r="MHA59" s="406"/>
      <c r="MHB59" s="406"/>
      <c r="MHC59" s="406"/>
      <c r="MHD59" s="406"/>
      <c r="MHE59" s="406"/>
      <c r="MHF59" s="406"/>
      <c r="MHG59" s="406"/>
      <c r="MHH59" s="406"/>
      <c r="MHI59" s="406"/>
      <c r="MHJ59" s="406"/>
      <c r="MHK59" s="406"/>
      <c r="MHL59" s="406"/>
      <c r="MHM59" s="406"/>
      <c r="MHN59" s="406"/>
      <c r="MHO59" s="406"/>
      <c r="MHP59" s="406"/>
      <c r="MHQ59" s="406"/>
      <c r="MHR59" s="406"/>
      <c r="MHS59" s="406"/>
      <c r="MHT59" s="406"/>
      <c r="MHU59" s="406"/>
      <c r="MHV59" s="406"/>
      <c r="MHW59" s="406"/>
      <c r="MHX59" s="406"/>
      <c r="MHY59" s="406"/>
      <c r="MHZ59" s="406"/>
      <c r="MIA59" s="406"/>
      <c r="MIB59" s="406"/>
      <c r="MIC59" s="406"/>
      <c r="MID59" s="406"/>
      <c r="MIE59" s="406"/>
      <c r="MIF59" s="406"/>
      <c r="MIG59" s="406"/>
      <c r="MIH59" s="406"/>
      <c r="MII59" s="406"/>
      <c r="MIJ59" s="406"/>
      <c r="MIK59" s="406"/>
      <c r="MIL59" s="406"/>
      <c r="MIM59" s="406"/>
      <c r="MIN59" s="406"/>
      <c r="MIO59" s="406"/>
      <c r="MIP59" s="406"/>
      <c r="MIQ59" s="406"/>
      <c r="MIR59" s="406"/>
      <c r="MIS59" s="406"/>
      <c r="MIT59" s="406"/>
      <c r="MIU59" s="406"/>
      <c r="MIV59" s="406"/>
      <c r="MIW59" s="406"/>
      <c r="MIX59" s="406"/>
      <c r="MIY59" s="406"/>
      <c r="MIZ59" s="406"/>
      <c r="MJA59" s="406"/>
      <c r="MJB59" s="406"/>
      <c r="MJC59" s="406"/>
      <c r="MJD59" s="406"/>
      <c r="MJE59" s="406"/>
      <c r="MJF59" s="406"/>
      <c r="MJG59" s="406"/>
      <c r="MJH59" s="406"/>
      <c r="MJI59" s="406"/>
      <c r="MJJ59" s="406"/>
      <c r="MJK59" s="406"/>
      <c r="MJL59" s="406"/>
      <c r="MJM59" s="406"/>
      <c r="MJN59" s="406"/>
      <c r="MJO59" s="406"/>
      <c r="MJP59" s="406"/>
      <c r="MJQ59" s="406"/>
      <c r="MJR59" s="406"/>
      <c r="MJS59" s="406"/>
      <c r="MJT59" s="406"/>
      <c r="MJU59" s="406"/>
      <c r="MJV59" s="406"/>
      <c r="MJW59" s="406"/>
      <c r="MJX59" s="406"/>
      <c r="MJY59" s="406"/>
      <c r="MJZ59" s="406"/>
      <c r="MKA59" s="406"/>
      <c r="MKB59" s="406"/>
      <c r="MKC59" s="406"/>
      <c r="MKD59" s="406"/>
      <c r="MKE59" s="406"/>
      <c r="MKF59" s="406"/>
      <c r="MKG59" s="406"/>
      <c r="MKH59" s="406"/>
      <c r="MKI59" s="406"/>
      <c r="MKJ59" s="406"/>
      <c r="MKK59" s="406"/>
      <c r="MKL59" s="406"/>
      <c r="MKM59" s="406"/>
      <c r="MKN59" s="406"/>
      <c r="MKO59" s="406"/>
      <c r="MKP59" s="406"/>
      <c r="MKQ59" s="406"/>
      <c r="MKR59" s="406"/>
      <c r="MKS59" s="406"/>
      <c r="MKT59" s="406"/>
      <c r="MKU59" s="406"/>
      <c r="MKV59" s="406"/>
      <c r="MKW59" s="406"/>
      <c r="MKX59" s="406"/>
      <c r="MKY59" s="406"/>
      <c r="MKZ59" s="406"/>
      <c r="MLA59" s="406"/>
      <c r="MLB59" s="406"/>
      <c r="MLC59" s="406"/>
      <c r="MLD59" s="406"/>
      <c r="MLE59" s="406"/>
      <c r="MLF59" s="406"/>
      <c r="MLG59" s="406"/>
      <c r="MLH59" s="406"/>
      <c r="MLI59" s="406"/>
      <c r="MLJ59" s="406"/>
      <c r="MLK59" s="406"/>
      <c r="MLL59" s="406"/>
      <c r="MLM59" s="406"/>
      <c r="MLN59" s="406"/>
      <c r="MLO59" s="406"/>
      <c r="MLP59" s="406"/>
      <c r="MLQ59" s="406"/>
      <c r="MLR59" s="406"/>
      <c r="MLS59" s="406"/>
      <c r="MLT59" s="406"/>
      <c r="MLU59" s="406"/>
      <c r="MLV59" s="406"/>
      <c r="MLW59" s="406"/>
      <c r="MLX59" s="406"/>
      <c r="MLY59" s="406"/>
      <c r="MLZ59" s="406"/>
      <c r="MMA59" s="406"/>
      <c r="MMB59" s="406"/>
      <c r="MMC59" s="406"/>
      <c r="MMD59" s="406"/>
      <c r="MME59" s="406"/>
      <c r="MMF59" s="406"/>
      <c r="MMG59" s="406"/>
      <c r="MMH59" s="406"/>
      <c r="MMI59" s="406"/>
      <c r="MMJ59" s="406"/>
      <c r="MMK59" s="406"/>
      <c r="MML59" s="406"/>
      <c r="MMM59" s="406"/>
      <c r="MMN59" s="406"/>
      <c r="MMO59" s="406"/>
      <c r="MMP59" s="406"/>
      <c r="MMQ59" s="406"/>
      <c r="MMR59" s="406"/>
      <c r="MMS59" s="406"/>
      <c r="MMT59" s="406"/>
      <c r="MMU59" s="406"/>
      <c r="MMV59" s="406"/>
      <c r="MMW59" s="406"/>
      <c r="MMX59" s="406"/>
      <c r="MMY59" s="406"/>
      <c r="MMZ59" s="406"/>
      <c r="MNA59" s="406"/>
      <c r="MNB59" s="406"/>
      <c r="MNC59" s="406"/>
      <c r="MND59" s="406"/>
      <c r="MNE59" s="406"/>
      <c r="MNF59" s="406"/>
      <c r="MNG59" s="406"/>
      <c r="MNH59" s="406"/>
      <c r="MNI59" s="406"/>
      <c r="MNJ59" s="406"/>
      <c r="MNK59" s="406"/>
      <c r="MNL59" s="406"/>
      <c r="MNM59" s="406"/>
      <c r="MNN59" s="406"/>
      <c r="MNO59" s="406"/>
      <c r="MNP59" s="406"/>
      <c r="MNQ59" s="406"/>
      <c r="MNR59" s="406"/>
      <c r="MNS59" s="406"/>
      <c r="MNT59" s="406"/>
      <c r="MNU59" s="406"/>
      <c r="MNV59" s="406"/>
      <c r="MNW59" s="406"/>
      <c r="MNX59" s="406"/>
      <c r="MNY59" s="406"/>
      <c r="MNZ59" s="406"/>
      <c r="MOA59" s="406"/>
      <c r="MOB59" s="406"/>
      <c r="MOC59" s="406"/>
      <c r="MOD59" s="406"/>
      <c r="MOE59" s="406"/>
      <c r="MOF59" s="406"/>
      <c r="MOG59" s="406"/>
      <c r="MOH59" s="406"/>
      <c r="MOI59" s="406"/>
      <c r="MOJ59" s="406"/>
      <c r="MOK59" s="406"/>
      <c r="MOL59" s="406"/>
      <c r="MOM59" s="406"/>
      <c r="MON59" s="406"/>
      <c r="MOO59" s="406"/>
      <c r="MOP59" s="406"/>
      <c r="MOQ59" s="406"/>
      <c r="MOR59" s="406"/>
      <c r="MOS59" s="406"/>
      <c r="MOT59" s="406"/>
      <c r="MOU59" s="406"/>
      <c r="MOV59" s="406"/>
      <c r="MOW59" s="406"/>
      <c r="MOX59" s="406"/>
      <c r="MOY59" s="406"/>
      <c r="MOZ59" s="406"/>
      <c r="MPA59" s="406"/>
      <c r="MPB59" s="406"/>
      <c r="MPC59" s="406"/>
      <c r="MPD59" s="406"/>
      <c r="MPE59" s="406"/>
      <c r="MPF59" s="406"/>
      <c r="MPG59" s="406"/>
      <c r="MPH59" s="406"/>
      <c r="MPI59" s="406"/>
      <c r="MPJ59" s="406"/>
      <c r="MPK59" s="406"/>
      <c r="MPL59" s="406"/>
      <c r="MPM59" s="406"/>
      <c r="MPN59" s="406"/>
      <c r="MPO59" s="406"/>
      <c r="MPP59" s="406"/>
      <c r="MPQ59" s="406"/>
      <c r="MPR59" s="406"/>
      <c r="MPS59" s="406"/>
      <c r="MPT59" s="406"/>
      <c r="MPU59" s="406"/>
      <c r="MPV59" s="406"/>
      <c r="MPW59" s="406"/>
      <c r="MPX59" s="406"/>
      <c r="MPY59" s="406"/>
      <c r="MPZ59" s="406"/>
      <c r="MQA59" s="406"/>
      <c r="MQB59" s="406"/>
      <c r="MQC59" s="406"/>
      <c r="MQD59" s="406"/>
      <c r="MQE59" s="406"/>
      <c r="MQF59" s="406"/>
      <c r="MQG59" s="406"/>
      <c r="MQH59" s="406"/>
      <c r="MQI59" s="406"/>
      <c r="MQJ59" s="406"/>
      <c r="MQK59" s="406"/>
      <c r="MQL59" s="406"/>
      <c r="MQM59" s="406"/>
      <c r="MQN59" s="406"/>
      <c r="MQO59" s="406"/>
      <c r="MQP59" s="406"/>
      <c r="MQQ59" s="406"/>
      <c r="MQR59" s="406"/>
      <c r="MQS59" s="406"/>
      <c r="MQT59" s="406"/>
      <c r="MQU59" s="406"/>
      <c r="MQV59" s="406"/>
      <c r="MQW59" s="406"/>
      <c r="MQX59" s="406"/>
      <c r="MQY59" s="406"/>
      <c r="MQZ59" s="406"/>
      <c r="MRA59" s="406"/>
      <c r="MRB59" s="406"/>
      <c r="MRC59" s="406"/>
      <c r="MRD59" s="406"/>
      <c r="MRE59" s="406"/>
      <c r="MRF59" s="406"/>
      <c r="MRG59" s="406"/>
      <c r="MRH59" s="406"/>
      <c r="MRI59" s="406"/>
      <c r="MRJ59" s="406"/>
      <c r="MRK59" s="406"/>
      <c r="MRL59" s="406"/>
      <c r="MRM59" s="406"/>
      <c r="MRN59" s="406"/>
      <c r="MRO59" s="406"/>
      <c r="MRP59" s="406"/>
      <c r="MRQ59" s="406"/>
      <c r="MRR59" s="406"/>
      <c r="MRS59" s="406"/>
      <c r="MRT59" s="406"/>
      <c r="MRU59" s="406"/>
      <c r="MRV59" s="406"/>
      <c r="MRW59" s="406"/>
      <c r="MRX59" s="406"/>
      <c r="MRY59" s="406"/>
      <c r="MRZ59" s="406"/>
      <c r="MSA59" s="406"/>
      <c r="MSB59" s="406"/>
      <c r="MSC59" s="406"/>
      <c r="MSD59" s="406"/>
      <c r="MSE59" s="406"/>
      <c r="MSF59" s="406"/>
      <c r="MSG59" s="406"/>
      <c r="MSH59" s="406"/>
      <c r="MSI59" s="406"/>
      <c r="MSJ59" s="406"/>
      <c r="MSK59" s="406"/>
      <c r="MSL59" s="406"/>
      <c r="MSM59" s="406"/>
      <c r="MSN59" s="406"/>
      <c r="MSO59" s="406"/>
      <c r="MSP59" s="406"/>
      <c r="MSQ59" s="406"/>
      <c r="MSR59" s="406"/>
      <c r="MSS59" s="406"/>
      <c r="MST59" s="406"/>
      <c r="MSU59" s="406"/>
      <c r="MSV59" s="406"/>
      <c r="MSW59" s="406"/>
      <c r="MSX59" s="406"/>
      <c r="MSY59" s="406"/>
      <c r="MSZ59" s="406"/>
      <c r="MTA59" s="406"/>
      <c r="MTB59" s="406"/>
      <c r="MTC59" s="406"/>
      <c r="MTD59" s="406"/>
      <c r="MTE59" s="406"/>
      <c r="MTF59" s="406"/>
      <c r="MTG59" s="406"/>
      <c r="MTH59" s="406"/>
      <c r="MTI59" s="406"/>
      <c r="MTJ59" s="406"/>
      <c r="MTK59" s="406"/>
      <c r="MTL59" s="406"/>
      <c r="MTM59" s="406"/>
      <c r="MTN59" s="406"/>
      <c r="MTO59" s="406"/>
      <c r="MTP59" s="406"/>
      <c r="MTQ59" s="406"/>
      <c r="MTR59" s="406"/>
      <c r="MTS59" s="406"/>
      <c r="MTT59" s="406"/>
      <c r="MTU59" s="406"/>
      <c r="MTV59" s="406"/>
      <c r="MTW59" s="406"/>
      <c r="MTX59" s="406"/>
      <c r="MTY59" s="406"/>
      <c r="MTZ59" s="406"/>
      <c r="MUA59" s="406"/>
      <c r="MUB59" s="406"/>
      <c r="MUC59" s="406"/>
      <c r="MUD59" s="406"/>
      <c r="MUE59" s="406"/>
      <c r="MUF59" s="406"/>
      <c r="MUG59" s="406"/>
      <c r="MUH59" s="406"/>
      <c r="MUI59" s="406"/>
      <c r="MUJ59" s="406"/>
      <c r="MUK59" s="406"/>
      <c r="MUL59" s="406"/>
      <c r="MUM59" s="406"/>
      <c r="MUN59" s="406"/>
      <c r="MUO59" s="406"/>
      <c r="MUP59" s="406"/>
      <c r="MUQ59" s="406"/>
      <c r="MUR59" s="406"/>
      <c r="MUS59" s="406"/>
      <c r="MUT59" s="406"/>
      <c r="MUU59" s="406"/>
      <c r="MUV59" s="406"/>
      <c r="MUW59" s="406"/>
      <c r="MUX59" s="406"/>
      <c r="MUY59" s="406"/>
      <c r="MUZ59" s="406"/>
      <c r="MVA59" s="406"/>
      <c r="MVB59" s="406"/>
      <c r="MVC59" s="406"/>
      <c r="MVD59" s="406"/>
      <c r="MVE59" s="406"/>
      <c r="MVF59" s="406"/>
      <c r="MVG59" s="406"/>
      <c r="MVH59" s="406"/>
      <c r="MVI59" s="406"/>
      <c r="MVJ59" s="406"/>
      <c r="MVK59" s="406"/>
      <c r="MVL59" s="406"/>
      <c r="MVM59" s="406"/>
      <c r="MVN59" s="406"/>
      <c r="MVO59" s="406"/>
      <c r="MVP59" s="406"/>
      <c r="MVQ59" s="406"/>
      <c r="MVR59" s="406"/>
      <c r="MVS59" s="406"/>
      <c r="MVT59" s="406"/>
      <c r="MVU59" s="406"/>
      <c r="MVV59" s="406"/>
      <c r="MVW59" s="406"/>
      <c r="MVX59" s="406"/>
      <c r="MVY59" s="406"/>
      <c r="MVZ59" s="406"/>
      <c r="MWA59" s="406"/>
      <c r="MWB59" s="406"/>
      <c r="MWC59" s="406"/>
      <c r="MWD59" s="406"/>
      <c r="MWE59" s="406"/>
      <c r="MWF59" s="406"/>
      <c r="MWG59" s="406"/>
      <c r="MWH59" s="406"/>
      <c r="MWI59" s="406"/>
      <c r="MWJ59" s="406"/>
      <c r="MWK59" s="406"/>
      <c r="MWL59" s="406"/>
      <c r="MWM59" s="406"/>
      <c r="MWN59" s="406"/>
      <c r="MWO59" s="406"/>
      <c r="MWP59" s="406"/>
      <c r="MWQ59" s="406"/>
      <c r="MWR59" s="406"/>
      <c r="MWS59" s="406"/>
      <c r="MWT59" s="406"/>
      <c r="MWU59" s="406"/>
      <c r="MWV59" s="406"/>
      <c r="MWW59" s="406"/>
      <c r="MWX59" s="406"/>
      <c r="MWY59" s="406"/>
      <c r="MWZ59" s="406"/>
      <c r="MXA59" s="406"/>
      <c r="MXB59" s="406"/>
      <c r="MXC59" s="406"/>
      <c r="MXD59" s="406"/>
      <c r="MXE59" s="406"/>
      <c r="MXF59" s="406"/>
      <c r="MXG59" s="406"/>
      <c r="MXH59" s="406"/>
      <c r="MXI59" s="406"/>
      <c r="MXJ59" s="406"/>
      <c r="MXK59" s="406"/>
      <c r="MXL59" s="406"/>
      <c r="MXM59" s="406"/>
      <c r="MXN59" s="406"/>
      <c r="MXO59" s="406"/>
      <c r="MXP59" s="406"/>
      <c r="MXQ59" s="406"/>
      <c r="MXR59" s="406"/>
      <c r="MXS59" s="406"/>
      <c r="MXT59" s="406"/>
      <c r="MXU59" s="406"/>
      <c r="MXV59" s="406"/>
      <c r="MXW59" s="406"/>
      <c r="MXX59" s="406"/>
      <c r="MXY59" s="406"/>
      <c r="MXZ59" s="406"/>
      <c r="MYA59" s="406"/>
      <c r="MYB59" s="406"/>
      <c r="MYC59" s="406"/>
      <c r="MYD59" s="406"/>
      <c r="MYE59" s="406"/>
      <c r="MYF59" s="406"/>
      <c r="MYG59" s="406"/>
      <c r="MYH59" s="406"/>
      <c r="MYI59" s="406"/>
      <c r="MYJ59" s="406"/>
      <c r="MYK59" s="406"/>
      <c r="MYL59" s="406"/>
      <c r="MYM59" s="406"/>
      <c r="MYN59" s="406"/>
      <c r="MYO59" s="406"/>
      <c r="MYP59" s="406"/>
      <c r="MYQ59" s="406"/>
      <c r="MYR59" s="406"/>
      <c r="MYS59" s="406"/>
      <c r="MYT59" s="406"/>
      <c r="MYU59" s="406"/>
      <c r="MYV59" s="406"/>
      <c r="MYW59" s="406"/>
      <c r="MYX59" s="406"/>
      <c r="MYY59" s="406"/>
      <c r="MYZ59" s="406"/>
      <c r="MZA59" s="406"/>
      <c r="MZB59" s="406"/>
      <c r="MZC59" s="406"/>
      <c r="MZD59" s="406"/>
      <c r="MZE59" s="406"/>
      <c r="MZF59" s="406"/>
      <c r="MZG59" s="406"/>
      <c r="MZH59" s="406"/>
      <c r="MZI59" s="406"/>
      <c r="MZJ59" s="406"/>
      <c r="MZK59" s="406"/>
      <c r="MZL59" s="406"/>
      <c r="MZM59" s="406"/>
      <c r="MZN59" s="406"/>
      <c r="MZO59" s="406"/>
      <c r="MZP59" s="406"/>
      <c r="MZQ59" s="406"/>
      <c r="MZR59" s="406"/>
      <c r="MZS59" s="406"/>
      <c r="MZT59" s="406"/>
      <c r="MZU59" s="406"/>
      <c r="MZV59" s="406"/>
      <c r="MZW59" s="406"/>
      <c r="MZX59" s="406"/>
      <c r="MZY59" s="406"/>
      <c r="MZZ59" s="406"/>
      <c r="NAA59" s="406"/>
      <c r="NAB59" s="406"/>
      <c r="NAC59" s="406"/>
      <c r="NAD59" s="406"/>
      <c r="NAE59" s="406"/>
      <c r="NAF59" s="406"/>
      <c r="NAG59" s="406"/>
      <c r="NAH59" s="406"/>
      <c r="NAI59" s="406"/>
      <c r="NAJ59" s="406"/>
      <c r="NAK59" s="406"/>
      <c r="NAL59" s="406"/>
      <c r="NAM59" s="406"/>
      <c r="NAN59" s="406"/>
      <c r="NAO59" s="406"/>
      <c r="NAP59" s="406"/>
      <c r="NAQ59" s="406"/>
      <c r="NAR59" s="406"/>
      <c r="NAS59" s="406"/>
      <c r="NAT59" s="406"/>
      <c r="NAU59" s="406"/>
      <c r="NAV59" s="406"/>
      <c r="NAW59" s="406"/>
      <c r="NAX59" s="406"/>
      <c r="NAY59" s="406"/>
      <c r="NAZ59" s="406"/>
      <c r="NBA59" s="406"/>
      <c r="NBB59" s="406"/>
      <c r="NBC59" s="406"/>
      <c r="NBD59" s="406"/>
      <c r="NBE59" s="406"/>
      <c r="NBF59" s="406"/>
      <c r="NBG59" s="406"/>
      <c r="NBH59" s="406"/>
      <c r="NBI59" s="406"/>
      <c r="NBJ59" s="406"/>
      <c r="NBK59" s="406"/>
      <c r="NBL59" s="406"/>
      <c r="NBM59" s="406"/>
      <c r="NBN59" s="406"/>
      <c r="NBO59" s="406"/>
      <c r="NBP59" s="406"/>
      <c r="NBQ59" s="406"/>
      <c r="NBR59" s="406"/>
      <c r="NBS59" s="406"/>
      <c r="NBT59" s="406"/>
      <c r="NBU59" s="406"/>
      <c r="NBV59" s="406"/>
      <c r="NBW59" s="406"/>
      <c r="NBX59" s="406"/>
      <c r="NBY59" s="406"/>
      <c r="NBZ59" s="406"/>
      <c r="NCA59" s="406"/>
      <c r="NCB59" s="406"/>
      <c r="NCC59" s="406"/>
      <c r="NCD59" s="406"/>
      <c r="NCE59" s="406"/>
      <c r="NCF59" s="406"/>
      <c r="NCG59" s="406"/>
      <c r="NCH59" s="406"/>
      <c r="NCI59" s="406"/>
      <c r="NCJ59" s="406"/>
      <c r="NCK59" s="406"/>
      <c r="NCL59" s="406"/>
      <c r="NCM59" s="406"/>
      <c r="NCN59" s="406"/>
      <c r="NCO59" s="406"/>
      <c r="NCP59" s="406"/>
      <c r="NCQ59" s="406"/>
      <c r="NCR59" s="406"/>
      <c r="NCS59" s="406"/>
      <c r="NCT59" s="406"/>
      <c r="NCU59" s="406"/>
      <c r="NCV59" s="406"/>
      <c r="NCW59" s="406"/>
      <c r="NCX59" s="406"/>
      <c r="NCY59" s="406"/>
      <c r="NCZ59" s="406"/>
      <c r="NDA59" s="406"/>
      <c r="NDB59" s="406"/>
      <c r="NDC59" s="406"/>
      <c r="NDD59" s="406"/>
      <c r="NDE59" s="406"/>
      <c r="NDF59" s="406"/>
      <c r="NDG59" s="406"/>
      <c r="NDH59" s="406"/>
      <c r="NDI59" s="406"/>
      <c r="NDJ59" s="406"/>
      <c r="NDK59" s="406"/>
      <c r="NDL59" s="406"/>
      <c r="NDM59" s="406"/>
      <c r="NDN59" s="406"/>
      <c r="NDO59" s="406"/>
      <c r="NDP59" s="406"/>
      <c r="NDQ59" s="406"/>
      <c r="NDR59" s="406"/>
      <c r="NDS59" s="406"/>
      <c r="NDT59" s="406"/>
      <c r="NDU59" s="406"/>
      <c r="NDV59" s="406"/>
      <c r="NDW59" s="406"/>
      <c r="NDX59" s="406"/>
      <c r="NDY59" s="406"/>
      <c r="NDZ59" s="406"/>
      <c r="NEA59" s="406"/>
      <c r="NEB59" s="406"/>
      <c r="NEC59" s="406"/>
      <c r="NED59" s="406"/>
      <c r="NEE59" s="406"/>
      <c r="NEF59" s="406"/>
      <c r="NEG59" s="406"/>
      <c r="NEH59" s="406"/>
      <c r="NEI59" s="406"/>
      <c r="NEJ59" s="406"/>
      <c r="NEK59" s="406"/>
      <c r="NEL59" s="406"/>
      <c r="NEM59" s="406"/>
      <c r="NEN59" s="406"/>
      <c r="NEO59" s="406"/>
      <c r="NEP59" s="406"/>
      <c r="NEQ59" s="406"/>
      <c r="NER59" s="406"/>
      <c r="NES59" s="406"/>
      <c r="NET59" s="406"/>
      <c r="NEU59" s="406"/>
      <c r="NEV59" s="406"/>
      <c r="NEW59" s="406"/>
      <c r="NEX59" s="406"/>
      <c r="NEY59" s="406"/>
      <c r="NEZ59" s="406"/>
      <c r="NFA59" s="406"/>
      <c r="NFB59" s="406"/>
      <c r="NFC59" s="406"/>
      <c r="NFD59" s="406"/>
      <c r="NFE59" s="406"/>
      <c r="NFF59" s="406"/>
      <c r="NFG59" s="406"/>
      <c r="NFH59" s="406"/>
      <c r="NFI59" s="406"/>
      <c r="NFJ59" s="406"/>
      <c r="NFK59" s="406"/>
      <c r="NFL59" s="406"/>
      <c r="NFM59" s="406"/>
      <c r="NFN59" s="406"/>
      <c r="NFO59" s="406"/>
      <c r="NFP59" s="406"/>
      <c r="NFQ59" s="406"/>
      <c r="NFR59" s="406"/>
      <c r="NFS59" s="406"/>
      <c r="NFT59" s="406"/>
      <c r="NFU59" s="406"/>
      <c r="NFV59" s="406"/>
      <c r="NFW59" s="406"/>
      <c r="NFX59" s="406"/>
      <c r="NFY59" s="406"/>
      <c r="NFZ59" s="406"/>
      <c r="NGA59" s="406"/>
      <c r="NGB59" s="406"/>
      <c r="NGC59" s="406"/>
      <c r="NGD59" s="406"/>
      <c r="NGE59" s="406"/>
      <c r="NGF59" s="406"/>
      <c r="NGG59" s="406"/>
      <c r="NGH59" s="406"/>
      <c r="NGI59" s="406"/>
      <c r="NGJ59" s="406"/>
      <c r="NGK59" s="406"/>
      <c r="NGL59" s="406"/>
      <c r="NGM59" s="406"/>
      <c r="NGN59" s="406"/>
      <c r="NGO59" s="406"/>
      <c r="NGP59" s="406"/>
      <c r="NGQ59" s="406"/>
      <c r="NGR59" s="406"/>
      <c r="NGS59" s="406"/>
      <c r="NGT59" s="406"/>
      <c r="NGU59" s="406"/>
      <c r="NGV59" s="406"/>
      <c r="NGW59" s="406"/>
      <c r="NGX59" s="406"/>
      <c r="NGY59" s="406"/>
      <c r="NGZ59" s="406"/>
      <c r="NHA59" s="406"/>
      <c r="NHB59" s="406"/>
      <c r="NHC59" s="406"/>
      <c r="NHD59" s="406"/>
      <c r="NHE59" s="406"/>
      <c r="NHF59" s="406"/>
      <c r="NHG59" s="406"/>
      <c r="NHH59" s="406"/>
      <c r="NHI59" s="406"/>
      <c r="NHJ59" s="406"/>
      <c r="NHK59" s="406"/>
      <c r="NHL59" s="406"/>
      <c r="NHM59" s="406"/>
      <c r="NHN59" s="406"/>
      <c r="NHO59" s="406"/>
      <c r="NHP59" s="406"/>
      <c r="NHQ59" s="406"/>
      <c r="NHR59" s="406"/>
      <c r="NHS59" s="406"/>
      <c r="NHT59" s="406"/>
      <c r="NHU59" s="406"/>
      <c r="NHV59" s="406"/>
      <c r="NHW59" s="406"/>
      <c r="NHX59" s="406"/>
      <c r="NHY59" s="406"/>
      <c r="NHZ59" s="406"/>
      <c r="NIA59" s="406"/>
      <c r="NIB59" s="406"/>
      <c r="NIC59" s="406"/>
      <c r="NID59" s="406"/>
      <c r="NIE59" s="406"/>
      <c r="NIF59" s="406"/>
      <c r="NIG59" s="406"/>
      <c r="NIH59" s="406"/>
      <c r="NII59" s="406"/>
      <c r="NIJ59" s="406"/>
      <c r="NIK59" s="406"/>
      <c r="NIL59" s="406"/>
      <c r="NIM59" s="406"/>
      <c r="NIN59" s="406"/>
      <c r="NIO59" s="406"/>
      <c r="NIP59" s="406"/>
      <c r="NIQ59" s="406"/>
      <c r="NIR59" s="406"/>
      <c r="NIS59" s="406"/>
      <c r="NIT59" s="406"/>
      <c r="NIU59" s="406"/>
      <c r="NIV59" s="406"/>
      <c r="NIW59" s="406"/>
      <c r="NIX59" s="406"/>
      <c r="NIY59" s="406"/>
      <c r="NIZ59" s="406"/>
      <c r="NJA59" s="406"/>
      <c r="NJB59" s="406"/>
      <c r="NJC59" s="406"/>
      <c r="NJD59" s="406"/>
      <c r="NJE59" s="406"/>
      <c r="NJF59" s="406"/>
      <c r="NJG59" s="406"/>
      <c r="NJH59" s="406"/>
      <c r="NJI59" s="406"/>
      <c r="NJJ59" s="406"/>
      <c r="NJK59" s="406"/>
      <c r="NJL59" s="406"/>
      <c r="NJM59" s="406"/>
      <c r="NJN59" s="406"/>
      <c r="NJO59" s="406"/>
      <c r="NJP59" s="406"/>
      <c r="NJQ59" s="406"/>
      <c r="NJR59" s="406"/>
      <c r="NJS59" s="406"/>
      <c r="NJT59" s="406"/>
      <c r="NJU59" s="406"/>
      <c r="NJV59" s="406"/>
      <c r="NJW59" s="406"/>
      <c r="NJX59" s="406"/>
      <c r="NJY59" s="406"/>
      <c r="NJZ59" s="406"/>
      <c r="NKA59" s="406"/>
      <c r="NKB59" s="406"/>
      <c r="NKC59" s="406"/>
      <c r="NKD59" s="406"/>
      <c r="NKE59" s="406"/>
      <c r="NKF59" s="406"/>
      <c r="NKG59" s="406"/>
      <c r="NKH59" s="406"/>
      <c r="NKI59" s="406"/>
      <c r="NKJ59" s="406"/>
      <c r="NKK59" s="406"/>
      <c r="NKL59" s="406"/>
      <c r="NKM59" s="406"/>
      <c r="NKN59" s="406"/>
      <c r="NKO59" s="406"/>
      <c r="NKP59" s="406"/>
      <c r="NKQ59" s="406"/>
      <c r="NKR59" s="406"/>
      <c r="NKS59" s="406"/>
      <c r="NKT59" s="406"/>
      <c r="NKU59" s="406"/>
      <c r="NKV59" s="406"/>
      <c r="NKW59" s="406"/>
      <c r="NKX59" s="406"/>
      <c r="NKY59" s="406"/>
      <c r="NKZ59" s="406"/>
      <c r="NLA59" s="406"/>
      <c r="NLB59" s="406"/>
      <c r="NLC59" s="406"/>
      <c r="NLD59" s="406"/>
      <c r="NLE59" s="406"/>
      <c r="NLF59" s="406"/>
      <c r="NLG59" s="406"/>
      <c r="NLH59" s="406"/>
      <c r="NLI59" s="406"/>
      <c r="NLJ59" s="406"/>
      <c r="NLK59" s="406"/>
      <c r="NLL59" s="406"/>
      <c r="NLM59" s="406"/>
      <c r="NLN59" s="406"/>
      <c r="NLO59" s="406"/>
      <c r="NLP59" s="406"/>
      <c r="NLQ59" s="406"/>
      <c r="NLR59" s="406"/>
      <c r="NLS59" s="406"/>
      <c r="NLT59" s="406"/>
      <c r="NLU59" s="406"/>
      <c r="NLV59" s="406"/>
      <c r="NLW59" s="406"/>
      <c r="NLX59" s="406"/>
      <c r="NLY59" s="406"/>
      <c r="NLZ59" s="406"/>
      <c r="NMA59" s="406"/>
      <c r="NMB59" s="406"/>
      <c r="NMC59" s="406"/>
      <c r="NMD59" s="406"/>
      <c r="NME59" s="406"/>
      <c r="NMF59" s="406"/>
      <c r="NMG59" s="406"/>
      <c r="NMH59" s="406"/>
      <c r="NMI59" s="406"/>
      <c r="NMJ59" s="406"/>
      <c r="NMK59" s="406"/>
      <c r="NML59" s="406"/>
      <c r="NMM59" s="406"/>
      <c r="NMN59" s="406"/>
      <c r="NMO59" s="406"/>
      <c r="NMP59" s="406"/>
      <c r="NMQ59" s="406"/>
      <c r="NMR59" s="406"/>
      <c r="NMS59" s="406"/>
      <c r="NMT59" s="406"/>
      <c r="NMU59" s="406"/>
      <c r="NMV59" s="406"/>
      <c r="NMW59" s="406"/>
      <c r="NMX59" s="406"/>
      <c r="NMY59" s="406"/>
      <c r="NMZ59" s="406"/>
      <c r="NNA59" s="406"/>
      <c r="NNB59" s="406"/>
      <c r="NNC59" s="406"/>
      <c r="NND59" s="406"/>
      <c r="NNE59" s="406"/>
      <c r="NNF59" s="406"/>
      <c r="NNG59" s="406"/>
      <c r="NNH59" s="406"/>
      <c r="NNI59" s="406"/>
      <c r="NNJ59" s="406"/>
      <c r="NNK59" s="406"/>
      <c r="NNL59" s="406"/>
      <c r="NNM59" s="406"/>
      <c r="NNN59" s="406"/>
      <c r="NNO59" s="406"/>
      <c r="NNP59" s="406"/>
      <c r="NNQ59" s="406"/>
      <c r="NNR59" s="406"/>
      <c r="NNS59" s="406"/>
      <c r="NNT59" s="406"/>
      <c r="NNU59" s="406"/>
      <c r="NNV59" s="406"/>
      <c r="NNW59" s="406"/>
      <c r="NNX59" s="406"/>
      <c r="NNY59" s="406"/>
      <c r="NNZ59" s="406"/>
      <c r="NOA59" s="406"/>
      <c r="NOB59" s="406"/>
      <c r="NOC59" s="406"/>
      <c r="NOD59" s="406"/>
      <c r="NOE59" s="406"/>
      <c r="NOF59" s="406"/>
      <c r="NOG59" s="406"/>
      <c r="NOH59" s="406"/>
      <c r="NOI59" s="406"/>
      <c r="NOJ59" s="406"/>
      <c r="NOK59" s="406"/>
      <c r="NOL59" s="406"/>
      <c r="NOM59" s="406"/>
      <c r="NON59" s="406"/>
      <c r="NOO59" s="406"/>
      <c r="NOP59" s="406"/>
      <c r="NOQ59" s="406"/>
      <c r="NOR59" s="406"/>
      <c r="NOS59" s="406"/>
      <c r="NOT59" s="406"/>
      <c r="NOU59" s="406"/>
      <c r="NOV59" s="406"/>
      <c r="NOW59" s="406"/>
      <c r="NOX59" s="406"/>
      <c r="NOY59" s="406"/>
      <c r="NOZ59" s="406"/>
      <c r="NPA59" s="406"/>
      <c r="NPB59" s="406"/>
      <c r="NPC59" s="406"/>
      <c r="NPD59" s="406"/>
      <c r="NPE59" s="406"/>
      <c r="NPF59" s="406"/>
      <c r="NPG59" s="406"/>
      <c r="NPH59" s="406"/>
      <c r="NPI59" s="406"/>
      <c r="NPJ59" s="406"/>
      <c r="NPK59" s="406"/>
      <c r="NPL59" s="406"/>
      <c r="NPM59" s="406"/>
      <c r="NPN59" s="406"/>
      <c r="NPO59" s="406"/>
      <c r="NPP59" s="406"/>
      <c r="NPQ59" s="406"/>
      <c r="NPR59" s="406"/>
      <c r="NPS59" s="406"/>
      <c r="NPT59" s="406"/>
      <c r="NPU59" s="406"/>
      <c r="NPV59" s="406"/>
      <c r="NPW59" s="406"/>
      <c r="NPX59" s="406"/>
      <c r="NPY59" s="406"/>
      <c r="NPZ59" s="406"/>
      <c r="NQA59" s="406"/>
      <c r="NQB59" s="406"/>
      <c r="NQC59" s="406"/>
      <c r="NQD59" s="406"/>
      <c r="NQE59" s="406"/>
      <c r="NQF59" s="406"/>
      <c r="NQG59" s="406"/>
      <c r="NQH59" s="406"/>
      <c r="NQI59" s="406"/>
      <c r="NQJ59" s="406"/>
      <c r="NQK59" s="406"/>
      <c r="NQL59" s="406"/>
      <c r="NQM59" s="406"/>
      <c r="NQN59" s="406"/>
      <c r="NQO59" s="406"/>
      <c r="NQP59" s="406"/>
      <c r="NQQ59" s="406"/>
      <c r="NQR59" s="406"/>
      <c r="NQS59" s="406"/>
      <c r="NQT59" s="406"/>
      <c r="NQU59" s="406"/>
      <c r="NQV59" s="406"/>
      <c r="NQW59" s="406"/>
      <c r="NQX59" s="406"/>
      <c r="NQY59" s="406"/>
      <c r="NQZ59" s="406"/>
      <c r="NRA59" s="406"/>
      <c r="NRB59" s="406"/>
      <c r="NRC59" s="406"/>
      <c r="NRD59" s="406"/>
      <c r="NRE59" s="406"/>
      <c r="NRF59" s="406"/>
      <c r="NRG59" s="406"/>
      <c r="NRH59" s="406"/>
      <c r="NRI59" s="406"/>
      <c r="NRJ59" s="406"/>
      <c r="NRK59" s="406"/>
      <c r="NRL59" s="406"/>
      <c r="NRM59" s="406"/>
      <c r="NRN59" s="406"/>
      <c r="NRO59" s="406"/>
      <c r="NRP59" s="406"/>
      <c r="NRQ59" s="406"/>
      <c r="NRR59" s="406"/>
      <c r="NRS59" s="406"/>
      <c r="NRT59" s="406"/>
      <c r="NRU59" s="406"/>
      <c r="NRV59" s="406"/>
      <c r="NRW59" s="406"/>
      <c r="NRX59" s="406"/>
      <c r="NRY59" s="406"/>
      <c r="NRZ59" s="406"/>
      <c r="NSA59" s="406"/>
      <c r="NSB59" s="406"/>
      <c r="NSC59" s="406"/>
      <c r="NSD59" s="406"/>
      <c r="NSE59" s="406"/>
      <c r="NSF59" s="406"/>
      <c r="NSG59" s="406"/>
      <c r="NSH59" s="406"/>
      <c r="NSI59" s="406"/>
      <c r="NSJ59" s="406"/>
      <c r="NSK59" s="406"/>
      <c r="NSL59" s="406"/>
      <c r="NSM59" s="406"/>
      <c r="NSN59" s="406"/>
      <c r="NSO59" s="406"/>
      <c r="NSP59" s="406"/>
      <c r="NSQ59" s="406"/>
      <c r="NSR59" s="406"/>
      <c r="NSS59" s="406"/>
      <c r="NST59" s="406"/>
      <c r="NSU59" s="406"/>
      <c r="NSV59" s="406"/>
      <c r="NSW59" s="406"/>
      <c r="NSX59" s="406"/>
      <c r="NSY59" s="406"/>
      <c r="NSZ59" s="406"/>
      <c r="NTA59" s="406"/>
      <c r="NTB59" s="406"/>
      <c r="NTC59" s="406"/>
      <c r="NTD59" s="406"/>
      <c r="NTE59" s="406"/>
      <c r="NTF59" s="406"/>
      <c r="NTG59" s="406"/>
      <c r="NTH59" s="406"/>
      <c r="NTI59" s="406"/>
      <c r="NTJ59" s="406"/>
      <c r="NTK59" s="406"/>
      <c r="NTL59" s="406"/>
      <c r="NTM59" s="406"/>
      <c r="NTN59" s="406"/>
      <c r="NTO59" s="406"/>
      <c r="NTP59" s="406"/>
      <c r="NTQ59" s="406"/>
      <c r="NTR59" s="406"/>
      <c r="NTS59" s="406"/>
      <c r="NTT59" s="406"/>
      <c r="NTU59" s="406"/>
      <c r="NTV59" s="406"/>
      <c r="NTW59" s="406"/>
      <c r="NTX59" s="406"/>
      <c r="NTY59" s="406"/>
      <c r="NTZ59" s="406"/>
      <c r="NUA59" s="406"/>
      <c r="NUB59" s="406"/>
      <c r="NUC59" s="406"/>
      <c r="NUD59" s="406"/>
      <c r="NUE59" s="406"/>
      <c r="NUF59" s="406"/>
      <c r="NUG59" s="406"/>
      <c r="NUH59" s="406"/>
      <c r="NUI59" s="406"/>
      <c r="NUJ59" s="406"/>
      <c r="NUK59" s="406"/>
      <c r="NUL59" s="406"/>
      <c r="NUM59" s="406"/>
      <c r="NUN59" s="406"/>
      <c r="NUO59" s="406"/>
      <c r="NUP59" s="406"/>
      <c r="NUQ59" s="406"/>
      <c r="NUR59" s="406"/>
      <c r="NUS59" s="406"/>
      <c r="NUT59" s="406"/>
      <c r="NUU59" s="406"/>
      <c r="NUV59" s="406"/>
      <c r="NUW59" s="406"/>
      <c r="NUX59" s="406"/>
      <c r="NUY59" s="406"/>
      <c r="NUZ59" s="406"/>
      <c r="NVA59" s="406"/>
      <c r="NVB59" s="406"/>
      <c r="NVC59" s="406"/>
      <c r="NVD59" s="406"/>
      <c r="NVE59" s="406"/>
      <c r="NVF59" s="406"/>
      <c r="NVG59" s="406"/>
      <c r="NVH59" s="406"/>
      <c r="NVI59" s="406"/>
      <c r="NVJ59" s="406"/>
      <c r="NVK59" s="406"/>
      <c r="NVL59" s="406"/>
      <c r="NVM59" s="406"/>
      <c r="NVN59" s="406"/>
      <c r="NVO59" s="406"/>
      <c r="NVP59" s="406"/>
      <c r="NVQ59" s="406"/>
      <c r="NVR59" s="406"/>
      <c r="NVS59" s="406"/>
      <c r="NVT59" s="406"/>
      <c r="NVU59" s="406"/>
      <c r="NVV59" s="406"/>
      <c r="NVW59" s="406"/>
      <c r="NVX59" s="406"/>
      <c r="NVY59" s="406"/>
      <c r="NVZ59" s="406"/>
      <c r="NWA59" s="406"/>
      <c r="NWB59" s="406"/>
      <c r="NWC59" s="406"/>
      <c r="NWD59" s="406"/>
      <c r="NWE59" s="406"/>
      <c r="NWF59" s="406"/>
      <c r="NWG59" s="406"/>
      <c r="NWH59" s="406"/>
      <c r="NWI59" s="406"/>
      <c r="NWJ59" s="406"/>
      <c r="NWK59" s="406"/>
      <c r="NWL59" s="406"/>
      <c r="NWM59" s="406"/>
      <c r="NWN59" s="406"/>
      <c r="NWO59" s="406"/>
      <c r="NWP59" s="406"/>
      <c r="NWQ59" s="406"/>
      <c r="NWR59" s="406"/>
      <c r="NWS59" s="406"/>
      <c r="NWT59" s="406"/>
      <c r="NWU59" s="406"/>
      <c r="NWV59" s="406"/>
      <c r="NWW59" s="406"/>
      <c r="NWX59" s="406"/>
      <c r="NWY59" s="406"/>
      <c r="NWZ59" s="406"/>
      <c r="NXA59" s="406"/>
      <c r="NXB59" s="406"/>
      <c r="NXC59" s="406"/>
      <c r="NXD59" s="406"/>
      <c r="NXE59" s="406"/>
      <c r="NXF59" s="406"/>
      <c r="NXG59" s="406"/>
      <c r="NXH59" s="406"/>
      <c r="NXI59" s="406"/>
      <c r="NXJ59" s="406"/>
      <c r="NXK59" s="406"/>
      <c r="NXL59" s="406"/>
      <c r="NXM59" s="406"/>
      <c r="NXN59" s="406"/>
      <c r="NXO59" s="406"/>
      <c r="NXP59" s="406"/>
      <c r="NXQ59" s="406"/>
      <c r="NXR59" s="406"/>
      <c r="NXS59" s="406"/>
      <c r="NXT59" s="406"/>
      <c r="NXU59" s="406"/>
      <c r="NXV59" s="406"/>
      <c r="NXW59" s="406"/>
      <c r="NXX59" s="406"/>
      <c r="NXY59" s="406"/>
      <c r="NXZ59" s="406"/>
      <c r="NYA59" s="406"/>
      <c r="NYB59" s="406"/>
      <c r="NYC59" s="406"/>
      <c r="NYD59" s="406"/>
      <c r="NYE59" s="406"/>
      <c r="NYF59" s="406"/>
      <c r="NYG59" s="406"/>
      <c r="NYH59" s="406"/>
      <c r="NYI59" s="406"/>
      <c r="NYJ59" s="406"/>
      <c r="NYK59" s="406"/>
      <c r="NYL59" s="406"/>
      <c r="NYM59" s="406"/>
      <c r="NYN59" s="406"/>
      <c r="NYO59" s="406"/>
      <c r="NYP59" s="406"/>
      <c r="NYQ59" s="406"/>
      <c r="NYR59" s="406"/>
      <c r="NYS59" s="406"/>
      <c r="NYT59" s="406"/>
      <c r="NYU59" s="406"/>
      <c r="NYV59" s="406"/>
      <c r="NYW59" s="406"/>
      <c r="NYX59" s="406"/>
      <c r="NYY59" s="406"/>
      <c r="NYZ59" s="406"/>
      <c r="NZA59" s="406"/>
      <c r="NZB59" s="406"/>
      <c r="NZC59" s="406"/>
      <c r="NZD59" s="406"/>
      <c r="NZE59" s="406"/>
      <c r="NZF59" s="406"/>
      <c r="NZG59" s="406"/>
      <c r="NZH59" s="406"/>
      <c r="NZI59" s="406"/>
      <c r="NZJ59" s="406"/>
      <c r="NZK59" s="406"/>
      <c r="NZL59" s="406"/>
      <c r="NZM59" s="406"/>
      <c r="NZN59" s="406"/>
      <c r="NZO59" s="406"/>
      <c r="NZP59" s="406"/>
      <c r="NZQ59" s="406"/>
      <c r="NZR59" s="406"/>
      <c r="NZS59" s="406"/>
      <c r="NZT59" s="406"/>
      <c r="NZU59" s="406"/>
      <c r="NZV59" s="406"/>
      <c r="NZW59" s="406"/>
      <c r="NZX59" s="406"/>
      <c r="NZY59" s="406"/>
      <c r="NZZ59" s="406"/>
      <c r="OAA59" s="406"/>
      <c r="OAB59" s="406"/>
      <c r="OAC59" s="406"/>
      <c r="OAD59" s="406"/>
      <c r="OAE59" s="406"/>
      <c r="OAF59" s="406"/>
      <c r="OAG59" s="406"/>
      <c r="OAH59" s="406"/>
      <c r="OAI59" s="406"/>
      <c r="OAJ59" s="406"/>
      <c r="OAK59" s="406"/>
      <c r="OAL59" s="406"/>
      <c r="OAM59" s="406"/>
      <c r="OAN59" s="406"/>
      <c r="OAO59" s="406"/>
      <c r="OAP59" s="406"/>
      <c r="OAQ59" s="406"/>
      <c r="OAR59" s="406"/>
      <c r="OAS59" s="406"/>
      <c r="OAT59" s="406"/>
      <c r="OAU59" s="406"/>
      <c r="OAV59" s="406"/>
      <c r="OAW59" s="406"/>
      <c r="OAX59" s="406"/>
      <c r="OAY59" s="406"/>
      <c r="OAZ59" s="406"/>
      <c r="OBA59" s="406"/>
      <c r="OBB59" s="406"/>
      <c r="OBC59" s="406"/>
      <c r="OBD59" s="406"/>
      <c r="OBE59" s="406"/>
      <c r="OBF59" s="406"/>
      <c r="OBG59" s="406"/>
      <c r="OBH59" s="406"/>
      <c r="OBI59" s="406"/>
      <c r="OBJ59" s="406"/>
      <c r="OBK59" s="406"/>
      <c r="OBL59" s="406"/>
      <c r="OBM59" s="406"/>
      <c r="OBN59" s="406"/>
      <c r="OBO59" s="406"/>
      <c r="OBP59" s="406"/>
      <c r="OBQ59" s="406"/>
      <c r="OBR59" s="406"/>
      <c r="OBS59" s="406"/>
      <c r="OBT59" s="406"/>
      <c r="OBU59" s="406"/>
      <c r="OBV59" s="406"/>
      <c r="OBW59" s="406"/>
      <c r="OBX59" s="406"/>
      <c r="OBY59" s="406"/>
      <c r="OBZ59" s="406"/>
      <c r="OCA59" s="406"/>
      <c r="OCB59" s="406"/>
      <c r="OCC59" s="406"/>
      <c r="OCD59" s="406"/>
      <c r="OCE59" s="406"/>
      <c r="OCF59" s="406"/>
      <c r="OCG59" s="406"/>
      <c r="OCH59" s="406"/>
      <c r="OCI59" s="406"/>
      <c r="OCJ59" s="406"/>
      <c r="OCK59" s="406"/>
      <c r="OCL59" s="406"/>
      <c r="OCM59" s="406"/>
      <c r="OCN59" s="406"/>
      <c r="OCO59" s="406"/>
      <c r="OCP59" s="406"/>
      <c r="OCQ59" s="406"/>
      <c r="OCR59" s="406"/>
      <c r="OCS59" s="406"/>
      <c r="OCT59" s="406"/>
      <c r="OCU59" s="406"/>
      <c r="OCV59" s="406"/>
      <c r="OCW59" s="406"/>
      <c r="OCX59" s="406"/>
      <c r="OCY59" s="406"/>
      <c r="OCZ59" s="406"/>
      <c r="ODA59" s="406"/>
      <c r="ODB59" s="406"/>
      <c r="ODC59" s="406"/>
      <c r="ODD59" s="406"/>
      <c r="ODE59" s="406"/>
      <c r="ODF59" s="406"/>
      <c r="ODG59" s="406"/>
      <c r="ODH59" s="406"/>
      <c r="ODI59" s="406"/>
      <c r="ODJ59" s="406"/>
      <c r="ODK59" s="406"/>
      <c r="ODL59" s="406"/>
      <c r="ODM59" s="406"/>
      <c r="ODN59" s="406"/>
      <c r="ODO59" s="406"/>
      <c r="ODP59" s="406"/>
      <c r="ODQ59" s="406"/>
      <c r="ODR59" s="406"/>
      <c r="ODS59" s="406"/>
      <c r="ODT59" s="406"/>
      <c r="ODU59" s="406"/>
      <c r="ODV59" s="406"/>
      <c r="ODW59" s="406"/>
      <c r="ODX59" s="406"/>
      <c r="ODY59" s="406"/>
      <c r="ODZ59" s="406"/>
      <c r="OEA59" s="406"/>
      <c r="OEB59" s="406"/>
      <c r="OEC59" s="406"/>
      <c r="OED59" s="406"/>
      <c r="OEE59" s="406"/>
      <c r="OEF59" s="406"/>
      <c r="OEG59" s="406"/>
      <c r="OEH59" s="406"/>
      <c r="OEI59" s="406"/>
      <c r="OEJ59" s="406"/>
      <c r="OEK59" s="406"/>
      <c r="OEL59" s="406"/>
      <c r="OEM59" s="406"/>
      <c r="OEN59" s="406"/>
      <c r="OEO59" s="406"/>
      <c r="OEP59" s="406"/>
      <c r="OEQ59" s="406"/>
      <c r="OER59" s="406"/>
      <c r="OES59" s="406"/>
      <c r="OET59" s="406"/>
      <c r="OEU59" s="406"/>
      <c r="OEV59" s="406"/>
      <c r="OEW59" s="406"/>
      <c r="OEX59" s="406"/>
      <c r="OEY59" s="406"/>
      <c r="OEZ59" s="406"/>
      <c r="OFA59" s="406"/>
      <c r="OFB59" s="406"/>
      <c r="OFC59" s="406"/>
      <c r="OFD59" s="406"/>
      <c r="OFE59" s="406"/>
      <c r="OFF59" s="406"/>
      <c r="OFG59" s="406"/>
      <c r="OFH59" s="406"/>
      <c r="OFI59" s="406"/>
      <c r="OFJ59" s="406"/>
      <c r="OFK59" s="406"/>
      <c r="OFL59" s="406"/>
      <c r="OFM59" s="406"/>
      <c r="OFN59" s="406"/>
      <c r="OFO59" s="406"/>
      <c r="OFP59" s="406"/>
      <c r="OFQ59" s="406"/>
      <c r="OFR59" s="406"/>
      <c r="OFS59" s="406"/>
      <c r="OFT59" s="406"/>
      <c r="OFU59" s="406"/>
      <c r="OFV59" s="406"/>
      <c r="OFW59" s="406"/>
      <c r="OFX59" s="406"/>
      <c r="OFY59" s="406"/>
      <c r="OFZ59" s="406"/>
      <c r="OGA59" s="406"/>
      <c r="OGB59" s="406"/>
      <c r="OGC59" s="406"/>
      <c r="OGD59" s="406"/>
      <c r="OGE59" s="406"/>
      <c r="OGF59" s="406"/>
      <c r="OGG59" s="406"/>
      <c r="OGH59" s="406"/>
      <c r="OGI59" s="406"/>
      <c r="OGJ59" s="406"/>
      <c r="OGK59" s="406"/>
      <c r="OGL59" s="406"/>
      <c r="OGM59" s="406"/>
      <c r="OGN59" s="406"/>
      <c r="OGO59" s="406"/>
      <c r="OGP59" s="406"/>
      <c r="OGQ59" s="406"/>
      <c r="OGR59" s="406"/>
      <c r="OGS59" s="406"/>
      <c r="OGT59" s="406"/>
      <c r="OGU59" s="406"/>
      <c r="OGV59" s="406"/>
      <c r="OGW59" s="406"/>
      <c r="OGX59" s="406"/>
      <c r="OGY59" s="406"/>
      <c r="OGZ59" s="406"/>
      <c r="OHA59" s="406"/>
      <c r="OHB59" s="406"/>
      <c r="OHC59" s="406"/>
      <c r="OHD59" s="406"/>
      <c r="OHE59" s="406"/>
      <c r="OHF59" s="406"/>
      <c r="OHG59" s="406"/>
      <c r="OHH59" s="406"/>
      <c r="OHI59" s="406"/>
      <c r="OHJ59" s="406"/>
      <c r="OHK59" s="406"/>
      <c r="OHL59" s="406"/>
      <c r="OHM59" s="406"/>
      <c r="OHN59" s="406"/>
      <c r="OHO59" s="406"/>
      <c r="OHP59" s="406"/>
      <c r="OHQ59" s="406"/>
      <c r="OHR59" s="406"/>
      <c r="OHS59" s="406"/>
      <c r="OHT59" s="406"/>
      <c r="OHU59" s="406"/>
      <c r="OHV59" s="406"/>
      <c r="OHW59" s="406"/>
      <c r="OHX59" s="406"/>
      <c r="OHY59" s="406"/>
      <c r="OHZ59" s="406"/>
      <c r="OIA59" s="406"/>
      <c r="OIB59" s="406"/>
      <c r="OIC59" s="406"/>
      <c r="OID59" s="406"/>
      <c r="OIE59" s="406"/>
      <c r="OIF59" s="406"/>
      <c r="OIG59" s="406"/>
      <c r="OIH59" s="406"/>
      <c r="OII59" s="406"/>
      <c r="OIJ59" s="406"/>
      <c r="OIK59" s="406"/>
      <c r="OIL59" s="406"/>
      <c r="OIM59" s="406"/>
      <c r="OIN59" s="406"/>
      <c r="OIO59" s="406"/>
      <c r="OIP59" s="406"/>
      <c r="OIQ59" s="406"/>
      <c r="OIR59" s="406"/>
      <c r="OIS59" s="406"/>
      <c r="OIT59" s="406"/>
      <c r="OIU59" s="406"/>
      <c r="OIV59" s="406"/>
      <c r="OIW59" s="406"/>
      <c r="OIX59" s="406"/>
      <c r="OIY59" s="406"/>
      <c r="OIZ59" s="406"/>
      <c r="OJA59" s="406"/>
      <c r="OJB59" s="406"/>
      <c r="OJC59" s="406"/>
      <c r="OJD59" s="406"/>
      <c r="OJE59" s="406"/>
      <c r="OJF59" s="406"/>
      <c r="OJG59" s="406"/>
      <c r="OJH59" s="406"/>
      <c r="OJI59" s="406"/>
      <c r="OJJ59" s="406"/>
      <c r="OJK59" s="406"/>
      <c r="OJL59" s="406"/>
      <c r="OJM59" s="406"/>
      <c r="OJN59" s="406"/>
      <c r="OJO59" s="406"/>
      <c r="OJP59" s="406"/>
      <c r="OJQ59" s="406"/>
      <c r="OJR59" s="406"/>
      <c r="OJS59" s="406"/>
      <c r="OJT59" s="406"/>
      <c r="OJU59" s="406"/>
      <c r="OJV59" s="406"/>
      <c r="OJW59" s="406"/>
      <c r="OJX59" s="406"/>
      <c r="OJY59" s="406"/>
      <c r="OJZ59" s="406"/>
      <c r="OKA59" s="406"/>
      <c r="OKB59" s="406"/>
      <c r="OKC59" s="406"/>
      <c r="OKD59" s="406"/>
      <c r="OKE59" s="406"/>
      <c r="OKF59" s="406"/>
      <c r="OKG59" s="406"/>
      <c r="OKH59" s="406"/>
      <c r="OKI59" s="406"/>
      <c r="OKJ59" s="406"/>
      <c r="OKK59" s="406"/>
      <c r="OKL59" s="406"/>
      <c r="OKM59" s="406"/>
      <c r="OKN59" s="406"/>
      <c r="OKO59" s="406"/>
      <c r="OKP59" s="406"/>
      <c r="OKQ59" s="406"/>
      <c r="OKR59" s="406"/>
      <c r="OKS59" s="406"/>
      <c r="OKT59" s="406"/>
      <c r="OKU59" s="406"/>
      <c r="OKV59" s="406"/>
      <c r="OKW59" s="406"/>
      <c r="OKX59" s="406"/>
      <c r="OKY59" s="406"/>
      <c r="OKZ59" s="406"/>
      <c r="OLA59" s="406"/>
      <c r="OLB59" s="406"/>
      <c r="OLC59" s="406"/>
      <c r="OLD59" s="406"/>
      <c r="OLE59" s="406"/>
      <c r="OLF59" s="406"/>
      <c r="OLG59" s="406"/>
      <c r="OLH59" s="406"/>
      <c r="OLI59" s="406"/>
      <c r="OLJ59" s="406"/>
      <c r="OLK59" s="406"/>
      <c r="OLL59" s="406"/>
      <c r="OLM59" s="406"/>
      <c r="OLN59" s="406"/>
      <c r="OLO59" s="406"/>
      <c r="OLP59" s="406"/>
      <c r="OLQ59" s="406"/>
      <c r="OLR59" s="406"/>
      <c r="OLS59" s="406"/>
      <c r="OLT59" s="406"/>
      <c r="OLU59" s="406"/>
      <c r="OLV59" s="406"/>
      <c r="OLW59" s="406"/>
      <c r="OLX59" s="406"/>
      <c r="OLY59" s="406"/>
      <c r="OLZ59" s="406"/>
      <c r="OMA59" s="406"/>
      <c r="OMB59" s="406"/>
      <c r="OMC59" s="406"/>
      <c r="OMD59" s="406"/>
      <c r="OME59" s="406"/>
      <c r="OMF59" s="406"/>
      <c r="OMG59" s="406"/>
      <c r="OMH59" s="406"/>
      <c r="OMI59" s="406"/>
      <c r="OMJ59" s="406"/>
      <c r="OMK59" s="406"/>
      <c r="OML59" s="406"/>
      <c r="OMM59" s="406"/>
      <c r="OMN59" s="406"/>
      <c r="OMO59" s="406"/>
      <c r="OMP59" s="406"/>
      <c r="OMQ59" s="406"/>
      <c r="OMR59" s="406"/>
      <c r="OMS59" s="406"/>
      <c r="OMT59" s="406"/>
      <c r="OMU59" s="406"/>
      <c r="OMV59" s="406"/>
      <c r="OMW59" s="406"/>
      <c r="OMX59" s="406"/>
      <c r="OMY59" s="406"/>
      <c r="OMZ59" s="406"/>
      <c r="ONA59" s="406"/>
      <c r="ONB59" s="406"/>
      <c r="ONC59" s="406"/>
      <c r="OND59" s="406"/>
      <c r="ONE59" s="406"/>
      <c r="ONF59" s="406"/>
      <c r="ONG59" s="406"/>
      <c r="ONH59" s="406"/>
      <c r="ONI59" s="406"/>
      <c r="ONJ59" s="406"/>
      <c r="ONK59" s="406"/>
      <c r="ONL59" s="406"/>
      <c r="ONM59" s="406"/>
      <c r="ONN59" s="406"/>
      <c r="ONO59" s="406"/>
      <c r="ONP59" s="406"/>
      <c r="ONQ59" s="406"/>
      <c r="ONR59" s="406"/>
      <c r="ONS59" s="406"/>
      <c r="ONT59" s="406"/>
      <c r="ONU59" s="406"/>
      <c r="ONV59" s="406"/>
      <c r="ONW59" s="406"/>
      <c r="ONX59" s="406"/>
      <c r="ONY59" s="406"/>
      <c r="ONZ59" s="406"/>
      <c r="OOA59" s="406"/>
      <c r="OOB59" s="406"/>
      <c r="OOC59" s="406"/>
      <c r="OOD59" s="406"/>
      <c r="OOE59" s="406"/>
      <c r="OOF59" s="406"/>
      <c r="OOG59" s="406"/>
      <c r="OOH59" s="406"/>
      <c r="OOI59" s="406"/>
      <c r="OOJ59" s="406"/>
      <c r="OOK59" s="406"/>
      <c r="OOL59" s="406"/>
      <c r="OOM59" s="406"/>
      <c r="OON59" s="406"/>
      <c r="OOO59" s="406"/>
      <c r="OOP59" s="406"/>
      <c r="OOQ59" s="406"/>
      <c r="OOR59" s="406"/>
      <c r="OOS59" s="406"/>
      <c r="OOT59" s="406"/>
      <c r="OOU59" s="406"/>
      <c r="OOV59" s="406"/>
      <c r="OOW59" s="406"/>
      <c r="OOX59" s="406"/>
      <c r="OOY59" s="406"/>
      <c r="OOZ59" s="406"/>
      <c r="OPA59" s="406"/>
      <c r="OPB59" s="406"/>
      <c r="OPC59" s="406"/>
      <c r="OPD59" s="406"/>
      <c r="OPE59" s="406"/>
      <c r="OPF59" s="406"/>
      <c r="OPG59" s="406"/>
      <c r="OPH59" s="406"/>
      <c r="OPI59" s="406"/>
      <c r="OPJ59" s="406"/>
      <c r="OPK59" s="406"/>
      <c r="OPL59" s="406"/>
      <c r="OPM59" s="406"/>
      <c r="OPN59" s="406"/>
      <c r="OPO59" s="406"/>
      <c r="OPP59" s="406"/>
      <c r="OPQ59" s="406"/>
      <c r="OPR59" s="406"/>
      <c r="OPS59" s="406"/>
      <c r="OPT59" s="406"/>
      <c r="OPU59" s="406"/>
      <c r="OPV59" s="406"/>
      <c r="OPW59" s="406"/>
      <c r="OPX59" s="406"/>
      <c r="OPY59" s="406"/>
      <c r="OPZ59" s="406"/>
      <c r="OQA59" s="406"/>
      <c r="OQB59" s="406"/>
      <c r="OQC59" s="406"/>
      <c r="OQD59" s="406"/>
      <c r="OQE59" s="406"/>
      <c r="OQF59" s="406"/>
      <c r="OQG59" s="406"/>
      <c r="OQH59" s="406"/>
      <c r="OQI59" s="406"/>
      <c r="OQJ59" s="406"/>
      <c r="OQK59" s="406"/>
      <c r="OQL59" s="406"/>
      <c r="OQM59" s="406"/>
      <c r="OQN59" s="406"/>
      <c r="OQO59" s="406"/>
      <c r="OQP59" s="406"/>
      <c r="OQQ59" s="406"/>
      <c r="OQR59" s="406"/>
      <c r="OQS59" s="406"/>
      <c r="OQT59" s="406"/>
      <c r="OQU59" s="406"/>
      <c r="OQV59" s="406"/>
      <c r="OQW59" s="406"/>
      <c r="OQX59" s="406"/>
      <c r="OQY59" s="406"/>
      <c r="OQZ59" s="406"/>
      <c r="ORA59" s="406"/>
      <c r="ORB59" s="406"/>
      <c r="ORC59" s="406"/>
      <c r="ORD59" s="406"/>
      <c r="ORE59" s="406"/>
      <c r="ORF59" s="406"/>
      <c r="ORG59" s="406"/>
      <c r="ORH59" s="406"/>
      <c r="ORI59" s="406"/>
      <c r="ORJ59" s="406"/>
      <c r="ORK59" s="406"/>
      <c r="ORL59" s="406"/>
      <c r="ORM59" s="406"/>
      <c r="ORN59" s="406"/>
      <c r="ORO59" s="406"/>
      <c r="ORP59" s="406"/>
      <c r="ORQ59" s="406"/>
      <c r="ORR59" s="406"/>
      <c r="ORS59" s="406"/>
      <c r="ORT59" s="406"/>
      <c r="ORU59" s="406"/>
      <c r="ORV59" s="406"/>
      <c r="ORW59" s="406"/>
      <c r="ORX59" s="406"/>
      <c r="ORY59" s="406"/>
      <c r="ORZ59" s="406"/>
      <c r="OSA59" s="406"/>
      <c r="OSB59" s="406"/>
      <c r="OSC59" s="406"/>
      <c r="OSD59" s="406"/>
      <c r="OSE59" s="406"/>
      <c r="OSF59" s="406"/>
      <c r="OSG59" s="406"/>
      <c r="OSH59" s="406"/>
      <c r="OSI59" s="406"/>
      <c r="OSJ59" s="406"/>
      <c r="OSK59" s="406"/>
      <c r="OSL59" s="406"/>
      <c r="OSM59" s="406"/>
      <c r="OSN59" s="406"/>
      <c r="OSO59" s="406"/>
      <c r="OSP59" s="406"/>
      <c r="OSQ59" s="406"/>
      <c r="OSR59" s="406"/>
      <c r="OSS59" s="406"/>
      <c r="OST59" s="406"/>
      <c r="OSU59" s="406"/>
      <c r="OSV59" s="406"/>
      <c r="OSW59" s="406"/>
      <c r="OSX59" s="406"/>
      <c r="OSY59" s="406"/>
      <c r="OSZ59" s="406"/>
      <c r="OTA59" s="406"/>
      <c r="OTB59" s="406"/>
      <c r="OTC59" s="406"/>
      <c r="OTD59" s="406"/>
      <c r="OTE59" s="406"/>
      <c r="OTF59" s="406"/>
      <c r="OTG59" s="406"/>
      <c r="OTH59" s="406"/>
      <c r="OTI59" s="406"/>
      <c r="OTJ59" s="406"/>
      <c r="OTK59" s="406"/>
      <c r="OTL59" s="406"/>
      <c r="OTM59" s="406"/>
      <c r="OTN59" s="406"/>
      <c r="OTO59" s="406"/>
      <c r="OTP59" s="406"/>
      <c r="OTQ59" s="406"/>
      <c r="OTR59" s="406"/>
      <c r="OTS59" s="406"/>
      <c r="OTT59" s="406"/>
      <c r="OTU59" s="406"/>
      <c r="OTV59" s="406"/>
      <c r="OTW59" s="406"/>
      <c r="OTX59" s="406"/>
      <c r="OTY59" s="406"/>
      <c r="OTZ59" s="406"/>
      <c r="OUA59" s="406"/>
      <c r="OUB59" s="406"/>
      <c r="OUC59" s="406"/>
      <c r="OUD59" s="406"/>
      <c r="OUE59" s="406"/>
      <c r="OUF59" s="406"/>
      <c r="OUG59" s="406"/>
      <c r="OUH59" s="406"/>
      <c r="OUI59" s="406"/>
      <c r="OUJ59" s="406"/>
      <c r="OUK59" s="406"/>
      <c r="OUL59" s="406"/>
      <c r="OUM59" s="406"/>
      <c r="OUN59" s="406"/>
      <c r="OUO59" s="406"/>
      <c r="OUP59" s="406"/>
      <c r="OUQ59" s="406"/>
      <c r="OUR59" s="406"/>
      <c r="OUS59" s="406"/>
      <c r="OUT59" s="406"/>
      <c r="OUU59" s="406"/>
      <c r="OUV59" s="406"/>
      <c r="OUW59" s="406"/>
      <c r="OUX59" s="406"/>
      <c r="OUY59" s="406"/>
      <c r="OUZ59" s="406"/>
      <c r="OVA59" s="406"/>
      <c r="OVB59" s="406"/>
      <c r="OVC59" s="406"/>
      <c r="OVD59" s="406"/>
      <c r="OVE59" s="406"/>
      <c r="OVF59" s="406"/>
      <c r="OVG59" s="406"/>
      <c r="OVH59" s="406"/>
      <c r="OVI59" s="406"/>
      <c r="OVJ59" s="406"/>
      <c r="OVK59" s="406"/>
      <c r="OVL59" s="406"/>
      <c r="OVM59" s="406"/>
      <c r="OVN59" s="406"/>
      <c r="OVO59" s="406"/>
      <c r="OVP59" s="406"/>
      <c r="OVQ59" s="406"/>
      <c r="OVR59" s="406"/>
      <c r="OVS59" s="406"/>
      <c r="OVT59" s="406"/>
      <c r="OVU59" s="406"/>
      <c r="OVV59" s="406"/>
      <c r="OVW59" s="406"/>
      <c r="OVX59" s="406"/>
      <c r="OVY59" s="406"/>
      <c r="OVZ59" s="406"/>
      <c r="OWA59" s="406"/>
      <c r="OWB59" s="406"/>
      <c r="OWC59" s="406"/>
      <c r="OWD59" s="406"/>
      <c r="OWE59" s="406"/>
      <c r="OWF59" s="406"/>
      <c r="OWG59" s="406"/>
      <c r="OWH59" s="406"/>
      <c r="OWI59" s="406"/>
      <c r="OWJ59" s="406"/>
      <c r="OWK59" s="406"/>
      <c r="OWL59" s="406"/>
      <c r="OWM59" s="406"/>
      <c r="OWN59" s="406"/>
      <c r="OWO59" s="406"/>
      <c r="OWP59" s="406"/>
      <c r="OWQ59" s="406"/>
      <c r="OWR59" s="406"/>
      <c r="OWS59" s="406"/>
      <c r="OWT59" s="406"/>
      <c r="OWU59" s="406"/>
      <c r="OWV59" s="406"/>
      <c r="OWW59" s="406"/>
      <c r="OWX59" s="406"/>
      <c r="OWY59" s="406"/>
      <c r="OWZ59" s="406"/>
      <c r="OXA59" s="406"/>
      <c r="OXB59" s="406"/>
      <c r="OXC59" s="406"/>
      <c r="OXD59" s="406"/>
      <c r="OXE59" s="406"/>
      <c r="OXF59" s="406"/>
      <c r="OXG59" s="406"/>
      <c r="OXH59" s="406"/>
      <c r="OXI59" s="406"/>
      <c r="OXJ59" s="406"/>
      <c r="OXK59" s="406"/>
      <c r="OXL59" s="406"/>
      <c r="OXM59" s="406"/>
      <c r="OXN59" s="406"/>
      <c r="OXO59" s="406"/>
      <c r="OXP59" s="406"/>
      <c r="OXQ59" s="406"/>
      <c r="OXR59" s="406"/>
      <c r="OXS59" s="406"/>
      <c r="OXT59" s="406"/>
      <c r="OXU59" s="406"/>
      <c r="OXV59" s="406"/>
      <c r="OXW59" s="406"/>
      <c r="OXX59" s="406"/>
      <c r="OXY59" s="406"/>
      <c r="OXZ59" s="406"/>
      <c r="OYA59" s="406"/>
      <c r="OYB59" s="406"/>
      <c r="OYC59" s="406"/>
      <c r="OYD59" s="406"/>
      <c r="OYE59" s="406"/>
      <c r="OYF59" s="406"/>
      <c r="OYG59" s="406"/>
      <c r="OYH59" s="406"/>
      <c r="OYI59" s="406"/>
      <c r="OYJ59" s="406"/>
      <c r="OYK59" s="406"/>
      <c r="OYL59" s="406"/>
      <c r="OYM59" s="406"/>
      <c r="OYN59" s="406"/>
      <c r="OYO59" s="406"/>
      <c r="OYP59" s="406"/>
      <c r="OYQ59" s="406"/>
      <c r="OYR59" s="406"/>
      <c r="OYS59" s="406"/>
      <c r="OYT59" s="406"/>
      <c r="OYU59" s="406"/>
      <c r="OYV59" s="406"/>
      <c r="OYW59" s="406"/>
      <c r="OYX59" s="406"/>
      <c r="OYY59" s="406"/>
      <c r="OYZ59" s="406"/>
      <c r="OZA59" s="406"/>
      <c r="OZB59" s="406"/>
      <c r="OZC59" s="406"/>
      <c r="OZD59" s="406"/>
      <c r="OZE59" s="406"/>
      <c r="OZF59" s="406"/>
      <c r="OZG59" s="406"/>
      <c r="OZH59" s="406"/>
      <c r="OZI59" s="406"/>
      <c r="OZJ59" s="406"/>
      <c r="OZK59" s="406"/>
      <c r="OZL59" s="406"/>
      <c r="OZM59" s="406"/>
      <c r="OZN59" s="406"/>
      <c r="OZO59" s="406"/>
      <c r="OZP59" s="406"/>
      <c r="OZQ59" s="406"/>
      <c r="OZR59" s="406"/>
      <c r="OZS59" s="406"/>
      <c r="OZT59" s="406"/>
      <c r="OZU59" s="406"/>
      <c r="OZV59" s="406"/>
      <c r="OZW59" s="406"/>
      <c r="OZX59" s="406"/>
      <c r="OZY59" s="406"/>
      <c r="OZZ59" s="406"/>
      <c r="PAA59" s="406"/>
      <c r="PAB59" s="406"/>
      <c r="PAC59" s="406"/>
      <c r="PAD59" s="406"/>
      <c r="PAE59" s="406"/>
      <c r="PAF59" s="406"/>
      <c r="PAG59" s="406"/>
      <c r="PAH59" s="406"/>
      <c r="PAI59" s="406"/>
      <c r="PAJ59" s="406"/>
      <c r="PAK59" s="406"/>
      <c r="PAL59" s="406"/>
      <c r="PAM59" s="406"/>
      <c r="PAN59" s="406"/>
      <c r="PAO59" s="406"/>
      <c r="PAP59" s="406"/>
      <c r="PAQ59" s="406"/>
      <c r="PAR59" s="406"/>
      <c r="PAS59" s="406"/>
      <c r="PAT59" s="406"/>
      <c r="PAU59" s="406"/>
      <c r="PAV59" s="406"/>
      <c r="PAW59" s="406"/>
      <c r="PAX59" s="406"/>
      <c r="PAY59" s="406"/>
      <c r="PAZ59" s="406"/>
      <c r="PBA59" s="406"/>
      <c r="PBB59" s="406"/>
      <c r="PBC59" s="406"/>
      <c r="PBD59" s="406"/>
      <c r="PBE59" s="406"/>
      <c r="PBF59" s="406"/>
      <c r="PBG59" s="406"/>
      <c r="PBH59" s="406"/>
      <c r="PBI59" s="406"/>
      <c r="PBJ59" s="406"/>
      <c r="PBK59" s="406"/>
      <c r="PBL59" s="406"/>
      <c r="PBM59" s="406"/>
      <c r="PBN59" s="406"/>
      <c r="PBO59" s="406"/>
      <c r="PBP59" s="406"/>
      <c r="PBQ59" s="406"/>
      <c r="PBR59" s="406"/>
      <c r="PBS59" s="406"/>
      <c r="PBT59" s="406"/>
      <c r="PBU59" s="406"/>
      <c r="PBV59" s="406"/>
      <c r="PBW59" s="406"/>
      <c r="PBX59" s="406"/>
      <c r="PBY59" s="406"/>
      <c r="PBZ59" s="406"/>
      <c r="PCA59" s="406"/>
      <c r="PCB59" s="406"/>
      <c r="PCC59" s="406"/>
      <c r="PCD59" s="406"/>
      <c r="PCE59" s="406"/>
      <c r="PCF59" s="406"/>
      <c r="PCG59" s="406"/>
      <c r="PCH59" s="406"/>
      <c r="PCI59" s="406"/>
      <c r="PCJ59" s="406"/>
      <c r="PCK59" s="406"/>
      <c r="PCL59" s="406"/>
      <c r="PCM59" s="406"/>
      <c r="PCN59" s="406"/>
      <c r="PCO59" s="406"/>
      <c r="PCP59" s="406"/>
      <c r="PCQ59" s="406"/>
      <c r="PCR59" s="406"/>
      <c r="PCS59" s="406"/>
      <c r="PCT59" s="406"/>
      <c r="PCU59" s="406"/>
      <c r="PCV59" s="406"/>
      <c r="PCW59" s="406"/>
      <c r="PCX59" s="406"/>
      <c r="PCY59" s="406"/>
      <c r="PCZ59" s="406"/>
      <c r="PDA59" s="406"/>
      <c r="PDB59" s="406"/>
      <c r="PDC59" s="406"/>
      <c r="PDD59" s="406"/>
      <c r="PDE59" s="406"/>
      <c r="PDF59" s="406"/>
      <c r="PDG59" s="406"/>
      <c r="PDH59" s="406"/>
      <c r="PDI59" s="406"/>
      <c r="PDJ59" s="406"/>
      <c r="PDK59" s="406"/>
      <c r="PDL59" s="406"/>
      <c r="PDM59" s="406"/>
      <c r="PDN59" s="406"/>
      <c r="PDO59" s="406"/>
      <c r="PDP59" s="406"/>
      <c r="PDQ59" s="406"/>
      <c r="PDR59" s="406"/>
      <c r="PDS59" s="406"/>
      <c r="PDT59" s="406"/>
      <c r="PDU59" s="406"/>
      <c r="PDV59" s="406"/>
      <c r="PDW59" s="406"/>
      <c r="PDX59" s="406"/>
      <c r="PDY59" s="406"/>
      <c r="PDZ59" s="406"/>
      <c r="PEA59" s="406"/>
      <c r="PEB59" s="406"/>
      <c r="PEC59" s="406"/>
      <c r="PED59" s="406"/>
      <c r="PEE59" s="406"/>
      <c r="PEF59" s="406"/>
      <c r="PEG59" s="406"/>
      <c r="PEH59" s="406"/>
      <c r="PEI59" s="406"/>
      <c r="PEJ59" s="406"/>
      <c r="PEK59" s="406"/>
      <c r="PEL59" s="406"/>
      <c r="PEM59" s="406"/>
      <c r="PEN59" s="406"/>
      <c r="PEO59" s="406"/>
      <c r="PEP59" s="406"/>
      <c r="PEQ59" s="406"/>
      <c r="PER59" s="406"/>
      <c r="PES59" s="406"/>
      <c r="PET59" s="406"/>
      <c r="PEU59" s="406"/>
      <c r="PEV59" s="406"/>
      <c r="PEW59" s="406"/>
      <c r="PEX59" s="406"/>
      <c r="PEY59" s="406"/>
      <c r="PEZ59" s="406"/>
      <c r="PFA59" s="406"/>
      <c r="PFB59" s="406"/>
      <c r="PFC59" s="406"/>
      <c r="PFD59" s="406"/>
      <c r="PFE59" s="406"/>
      <c r="PFF59" s="406"/>
      <c r="PFG59" s="406"/>
      <c r="PFH59" s="406"/>
      <c r="PFI59" s="406"/>
      <c r="PFJ59" s="406"/>
      <c r="PFK59" s="406"/>
      <c r="PFL59" s="406"/>
      <c r="PFM59" s="406"/>
      <c r="PFN59" s="406"/>
      <c r="PFO59" s="406"/>
      <c r="PFP59" s="406"/>
      <c r="PFQ59" s="406"/>
      <c r="PFR59" s="406"/>
      <c r="PFS59" s="406"/>
      <c r="PFT59" s="406"/>
      <c r="PFU59" s="406"/>
      <c r="PFV59" s="406"/>
      <c r="PFW59" s="406"/>
      <c r="PFX59" s="406"/>
      <c r="PFY59" s="406"/>
      <c r="PFZ59" s="406"/>
      <c r="PGA59" s="406"/>
      <c r="PGB59" s="406"/>
      <c r="PGC59" s="406"/>
      <c r="PGD59" s="406"/>
      <c r="PGE59" s="406"/>
      <c r="PGF59" s="406"/>
      <c r="PGG59" s="406"/>
      <c r="PGH59" s="406"/>
      <c r="PGI59" s="406"/>
      <c r="PGJ59" s="406"/>
      <c r="PGK59" s="406"/>
      <c r="PGL59" s="406"/>
      <c r="PGM59" s="406"/>
      <c r="PGN59" s="406"/>
      <c r="PGO59" s="406"/>
      <c r="PGP59" s="406"/>
      <c r="PGQ59" s="406"/>
      <c r="PGR59" s="406"/>
      <c r="PGS59" s="406"/>
      <c r="PGT59" s="406"/>
      <c r="PGU59" s="406"/>
      <c r="PGV59" s="406"/>
      <c r="PGW59" s="406"/>
      <c r="PGX59" s="406"/>
      <c r="PGY59" s="406"/>
      <c r="PGZ59" s="406"/>
      <c r="PHA59" s="406"/>
      <c r="PHB59" s="406"/>
      <c r="PHC59" s="406"/>
      <c r="PHD59" s="406"/>
      <c r="PHE59" s="406"/>
      <c r="PHF59" s="406"/>
      <c r="PHG59" s="406"/>
      <c r="PHH59" s="406"/>
      <c r="PHI59" s="406"/>
      <c r="PHJ59" s="406"/>
      <c r="PHK59" s="406"/>
      <c r="PHL59" s="406"/>
      <c r="PHM59" s="406"/>
      <c r="PHN59" s="406"/>
      <c r="PHO59" s="406"/>
      <c r="PHP59" s="406"/>
      <c r="PHQ59" s="406"/>
      <c r="PHR59" s="406"/>
      <c r="PHS59" s="406"/>
      <c r="PHT59" s="406"/>
      <c r="PHU59" s="406"/>
      <c r="PHV59" s="406"/>
      <c r="PHW59" s="406"/>
      <c r="PHX59" s="406"/>
      <c r="PHY59" s="406"/>
      <c r="PHZ59" s="406"/>
      <c r="PIA59" s="406"/>
      <c r="PIB59" s="406"/>
      <c r="PIC59" s="406"/>
      <c r="PID59" s="406"/>
      <c r="PIE59" s="406"/>
      <c r="PIF59" s="406"/>
      <c r="PIG59" s="406"/>
      <c r="PIH59" s="406"/>
      <c r="PII59" s="406"/>
      <c r="PIJ59" s="406"/>
      <c r="PIK59" s="406"/>
      <c r="PIL59" s="406"/>
      <c r="PIM59" s="406"/>
      <c r="PIN59" s="406"/>
      <c r="PIO59" s="406"/>
      <c r="PIP59" s="406"/>
      <c r="PIQ59" s="406"/>
      <c r="PIR59" s="406"/>
      <c r="PIS59" s="406"/>
      <c r="PIT59" s="406"/>
      <c r="PIU59" s="406"/>
      <c r="PIV59" s="406"/>
      <c r="PIW59" s="406"/>
      <c r="PIX59" s="406"/>
      <c r="PIY59" s="406"/>
      <c r="PIZ59" s="406"/>
      <c r="PJA59" s="406"/>
      <c r="PJB59" s="406"/>
      <c r="PJC59" s="406"/>
      <c r="PJD59" s="406"/>
      <c r="PJE59" s="406"/>
      <c r="PJF59" s="406"/>
      <c r="PJG59" s="406"/>
      <c r="PJH59" s="406"/>
      <c r="PJI59" s="406"/>
      <c r="PJJ59" s="406"/>
      <c r="PJK59" s="406"/>
      <c r="PJL59" s="406"/>
      <c r="PJM59" s="406"/>
      <c r="PJN59" s="406"/>
      <c r="PJO59" s="406"/>
      <c r="PJP59" s="406"/>
      <c r="PJQ59" s="406"/>
      <c r="PJR59" s="406"/>
      <c r="PJS59" s="406"/>
      <c r="PJT59" s="406"/>
      <c r="PJU59" s="406"/>
      <c r="PJV59" s="406"/>
      <c r="PJW59" s="406"/>
      <c r="PJX59" s="406"/>
      <c r="PJY59" s="406"/>
      <c r="PJZ59" s="406"/>
      <c r="PKA59" s="406"/>
      <c r="PKB59" s="406"/>
      <c r="PKC59" s="406"/>
      <c r="PKD59" s="406"/>
      <c r="PKE59" s="406"/>
      <c r="PKF59" s="406"/>
      <c r="PKG59" s="406"/>
      <c r="PKH59" s="406"/>
      <c r="PKI59" s="406"/>
      <c r="PKJ59" s="406"/>
      <c r="PKK59" s="406"/>
      <c r="PKL59" s="406"/>
      <c r="PKM59" s="406"/>
      <c r="PKN59" s="406"/>
      <c r="PKO59" s="406"/>
      <c r="PKP59" s="406"/>
      <c r="PKQ59" s="406"/>
      <c r="PKR59" s="406"/>
      <c r="PKS59" s="406"/>
      <c r="PKT59" s="406"/>
      <c r="PKU59" s="406"/>
      <c r="PKV59" s="406"/>
      <c r="PKW59" s="406"/>
      <c r="PKX59" s="406"/>
      <c r="PKY59" s="406"/>
      <c r="PKZ59" s="406"/>
      <c r="PLA59" s="406"/>
      <c r="PLB59" s="406"/>
      <c r="PLC59" s="406"/>
      <c r="PLD59" s="406"/>
      <c r="PLE59" s="406"/>
      <c r="PLF59" s="406"/>
      <c r="PLG59" s="406"/>
      <c r="PLH59" s="406"/>
      <c r="PLI59" s="406"/>
      <c r="PLJ59" s="406"/>
      <c r="PLK59" s="406"/>
      <c r="PLL59" s="406"/>
      <c r="PLM59" s="406"/>
      <c r="PLN59" s="406"/>
      <c r="PLO59" s="406"/>
      <c r="PLP59" s="406"/>
      <c r="PLQ59" s="406"/>
      <c r="PLR59" s="406"/>
      <c r="PLS59" s="406"/>
      <c r="PLT59" s="406"/>
      <c r="PLU59" s="406"/>
      <c r="PLV59" s="406"/>
      <c r="PLW59" s="406"/>
      <c r="PLX59" s="406"/>
      <c r="PLY59" s="406"/>
      <c r="PLZ59" s="406"/>
      <c r="PMA59" s="406"/>
      <c r="PMB59" s="406"/>
      <c r="PMC59" s="406"/>
      <c r="PMD59" s="406"/>
      <c r="PME59" s="406"/>
      <c r="PMF59" s="406"/>
      <c r="PMG59" s="406"/>
      <c r="PMH59" s="406"/>
      <c r="PMI59" s="406"/>
      <c r="PMJ59" s="406"/>
      <c r="PMK59" s="406"/>
      <c r="PML59" s="406"/>
      <c r="PMM59" s="406"/>
      <c r="PMN59" s="406"/>
      <c r="PMO59" s="406"/>
      <c r="PMP59" s="406"/>
      <c r="PMQ59" s="406"/>
      <c r="PMR59" s="406"/>
      <c r="PMS59" s="406"/>
      <c r="PMT59" s="406"/>
      <c r="PMU59" s="406"/>
      <c r="PMV59" s="406"/>
      <c r="PMW59" s="406"/>
      <c r="PMX59" s="406"/>
      <c r="PMY59" s="406"/>
      <c r="PMZ59" s="406"/>
      <c r="PNA59" s="406"/>
      <c r="PNB59" s="406"/>
      <c r="PNC59" s="406"/>
      <c r="PND59" s="406"/>
      <c r="PNE59" s="406"/>
      <c r="PNF59" s="406"/>
      <c r="PNG59" s="406"/>
      <c r="PNH59" s="406"/>
      <c r="PNI59" s="406"/>
      <c r="PNJ59" s="406"/>
      <c r="PNK59" s="406"/>
      <c r="PNL59" s="406"/>
      <c r="PNM59" s="406"/>
      <c r="PNN59" s="406"/>
      <c r="PNO59" s="406"/>
      <c r="PNP59" s="406"/>
      <c r="PNQ59" s="406"/>
      <c r="PNR59" s="406"/>
      <c r="PNS59" s="406"/>
      <c r="PNT59" s="406"/>
      <c r="PNU59" s="406"/>
      <c r="PNV59" s="406"/>
      <c r="PNW59" s="406"/>
      <c r="PNX59" s="406"/>
      <c r="PNY59" s="406"/>
      <c r="PNZ59" s="406"/>
      <c r="POA59" s="406"/>
      <c r="POB59" s="406"/>
      <c r="POC59" s="406"/>
      <c r="POD59" s="406"/>
      <c r="POE59" s="406"/>
      <c r="POF59" s="406"/>
      <c r="POG59" s="406"/>
      <c r="POH59" s="406"/>
      <c r="POI59" s="406"/>
      <c r="POJ59" s="406"/>
      <c r="POK59" s="406"/>
      <c r="POL59" s="406"/>
      <c r="POM59" s="406"/>
      <c r="PON59" s="406"/>
      <c r="POO59" s="406"/>
      <c r="POP59" s="406"/>
      <c r="POQ59" s="406"/>
      <c r="POR59" s="406"/>
      <c r="POS59" s="406"/>
      <c r="POT59" s="406"/>
      <c r="POU59" s="406"/>
      <c r="POV59" s="406"/>
      <c r="POW59" s="406"/>
      <c r="POX59" s="406"/>
      <c r="POY59" s="406"/>
      <c r="POZ59" s="406"/>
      <c r="PPA59" s="406"/>
      <c r="PPB59" s="406"/>
      <c r="PPC59" s="406"/>
      <c r="PPD59" s="406"/>
      <c r="PPE59" s="406"/>
      <c r="PPF59" s="406"/>
      <c r="PPG59" s="406"/>
      <c r="PPH59" s="406"/>
      <c r="PPI59" s="406"/>
      <c r="PPJ59" s="406"/>
      <c r="PPK59" s="406"/>
      <c r="PPL59" s="406"/>
      <c r="PPM59" s="406"/>
      <c r="PPN59" s="406"/>
      <c r="PPO59" s="406"/>
      <c r="PPP59" s="406"/>
      <c r="PPQ59" s="406"/>
      <c r="PPR59" s="406"/>
      <c r="PPS59" s="406"/>
      <c r="PPT59" s="406"/>
      <c r="PPU59" s="406"/>
      <c r="PPV59" s="406"/>
      <c r="PPW59" s="406"/>
      <c r="PPX59" s="406"/>
      <c r="PPY59" s="406"/>
      <c r="PPZ59" s="406"/>
      <c r="PQA59" s="406"/>
      <c r="PQB59" s="406"/>
      <c r="PQC59" s="406"/>
      <c r="PQD59" s="406"/>
      <c r="PQE59" s="406"/>
      <c r="PQF59" s="406"/>
      <c r="PQG59" s="406"/>
      <c r="PQH59" s="406"/>
      <c r="PQI59" s="406"/>
      <c r="PQJ59" s="406"/>
      <c r="PQK59" s="406"/>
      <c r="PQL59" s="406"/>
      <c r="PQM59" s="406"/>
      <c r="PQN59" s="406"/>
      <c r="PQO59" s="406"/>
      <c r="PQP59" s="406"/>
      <c r="PQQ59" s="406"/>
      <c r="PQR59" s="406"/>
      <c r="PQS59" s="406"/>
      <c r="PQT59" s="406"/>
      <c r="PQU59" s="406"/>
      <c r="PQV59" s="406"/>
      <c r="PQW59" s="406"/>
      <c r="PQX59" s="406"/>
      <c r="PQY59" s="406"/>
      <c r="PQZ59" s="406"/>
      <c r="PRA59" s="406"/>
      <c r="PRB59" s="406"/>
      <c r="PRC59" s="406"/>
      <c r="PRD59" s="406"/>
      <c r="PRE59" s="406"/>
      <c r="PRF59" s="406"/>
      <c r="PRG59" s="406"/>
      <c r="PRH59" s="406"/>
      <c r="PRI59" s="406"/>
      <c r="PRJ59" s="406"/>
      <c r="PRK59" s="406"/>
      <c r="PRL59" s="406"/>
      <c r="PRM59" s="406"/>
      <c r="PRN59" s="406"/>
      <c r="PRO59" s="406"/>
      <c r="PRP59" s="406"/>
      <c r="PRQ59" s="406"/>
      <c r="PRR59" s="406"/>
      <c r="PRS59" s="406"/>
      <c r="PRT59" s="406"/>
      <c r="PRU59" s="406"/>
      <c r="PRV59" s="406"/>
      <c r="PRW59" s="406"/>
      <c r="PRX59" s="406"/>
      <c r="PRY59" s="406"/>
      <c r="PRZ59" s="406"/>
      <c r="PSA59" s="406"/>
      <c r="PSB59" s="406"/>
      <c r="PSC59" s="406"/>
      <c r="PSD59" s="406"/>
      <c r="PSE59" s="406"/>
      <c r="PSF59" s="406"/>
      <c r="PSG59" s="406"/>
      <c r="PSH59" s="406"/>
      <c r="PSI59" s="406"/>
      <c r="PSJ59" s="406"/>
      <c r="PSK59" s="406"/>
      <c r="PSL59" s="406"/>
      <c r="PSM59" s="406"/>
      <c r="PSN59" s="406"/>
      <c r="PSO59" s="406"/>
      <c r="PSP59" s="406"/>
      <c r="PSQ59" s="406"/>
      <c r="PSR59" s="406"/>
      <c r="PSS59" s="406"/>
      <c r="PST59" s="406"/>
      <c r="PSU59" s="406"/>
      <c r="PSV59" s="406"/>
      <c r="PSW59" s="406"/>
      <c r="PSX59" s="406"/>
      <c r="PSY59" s="406"/>
      <c r="PSZ59" s="406"/>
      <c r="PTA59" s="406"/>
      <c r="PTB59" s="406"/>
      <c r="PTC59" s="406"/>
      <c r="PTD59" s="406"/>
      <c r="PTE59" s="406"/>
      <c r="PTF59" s="406"/>
      <c r="PTG59" s="406"/>
      <c r="PTH59" s="406"/>
      <c r="PTI59" s="406"/>
      <c r="PTJ59" s="406"/>
      <c r="PTK59" s="406"/>
      <c r="PTL59" s="406"/>
      <c r="PTM59" s="406"/>
      <c r="PTN59" s="406"/>
      <c r="PTO59" s="406"/>
      <c r="PTP59" s="406"/>
      <c r="PTQ59" s="406"/>
      <c r="PTR59" s="406"/>
      <c r="PTS59" s="406"/>
      <c r="PTT59" s="406"/>
      <c r="PTU59" s="406"/>
      <c r="PTV59" s="406"/>
      <c r="PTW59" s="406"/>
      <c r="PTX59" s="406"/>
      <c r="PTY59" s="406"/>
      <c r="PTZ59" s="406"/>
      <c r="PUA59" s="406"/>
      <c r="PUB59" s="406"/>
      <c r="PUC59" s="406"/>
      <c r="PUD59" s="406"/>
      <c r="PUE59" s="406"/>
      <c r="PUF59" s="406"/>
      <c r="PUG59" s="406"/>
      <c r="PUH59" s="406"/>
      <c r="PUI59" s="406"/>
      <c r="PUJ59" s="406"/>
      <c r="PUK59" s="406"/>
      <c r="PUL59" s="406"/>
      <c r="PUM59" s="406"/>
      <c r="PUN59" s="406"/>
      <c r="PUO59" s="406"/>
      <c r="PUP59" s="406"/>
      <c r="PUQ59" s="406"/>
      <c r="PUR59" s="406"/>
      <c r="PUS59" s="406"/>
      <c r="PUT59" s="406"/>
      <c r="PUU59" s="406"/>
      <c r="PUV59" s="406"/>
      <c r="PUW59" s="406"/>
      <c r="PUX59" s="406"/>
      <c r="PUY59" s="406"/>
      <c r="PUZ59" s="406"/>
      <c r="PVA59" s="406"/>
      <c r="PVB59" s="406"/>
      <c r="PVC59" s="406"/>
      <c r="PVD59" s="406"/>
      <c r="PVE59" s="406"/>
      <c r="PVF59" s="406"/>
      <c r="PVG59" s="406"/>
      <c r="PVH59" s="406"/>
      <c r="PVI59" s="406"/>
      <c r="PVJ59" s="406"/>
      <c r="PVK59" s="406"/>
      <c r="PVL59" s="406"/>
      <c r="PVM59" s="406"/>
      <c r="PVN59" s="406"/>
      <c r="PVO59" s="406"/>
      <c r="PVP59" s="406"/>
      <c r="PVQ59" s="406"/>
      <c r="PVR59" s="406"/>
      <c r="PVS59" s="406"/>
      <c r="PVT59" s="406"/>
      <c r="PVU59" s="406"/>
      <c r="PVV59" s="406"/>
      <c r="PVW59" s="406"/>
      <c r="PVX59" s="406"/>
      <c r="PVY59" s="406"/>
      <c r="PVZ59" s="406"/>
      <c r="PWA59" s="406"/>
      <c r="PWB59" s="406"/>
      <c r="PWC59" s="406"/>
      <c r="PWD59" s="406"/>
      <c r="PWE59" s="406"/>
      <c r="PWF59" s="406"/>
      <c r="PWG59" s="406"/>
      <c r="PWH59" s="406"/>
      <c r="PWI59" s="406"/>
      <c r="PWJ59" s="406"/>
      <c r="PWK59" s="406"/>
      <c r="PWL59" s="406"/>
      <c r="PWM59" s="406"/>
      <c r="PWN59" s="406"/>
      <c r="PWO59" s="406"/>
      <c r="PWP59" s="406"/>
      <c r="PWQ59" s="406"/>
      <c r="PWR59" s="406"/>
      <c r="PWS59" s="406"/>
      <c r="PWT59" s="406"/>
      <c r="PWU59" s="406"/>
      <c r="PWV59" s="406"/>
      <c r="PWW59" s="406"/>
      <c r="PWX59" s="406"/>
      <c r="PWY59" s="406"/>
      <c r="PWZ59" s="406"/>
      <c r="PXA59" s="406"/>
      <c r="PXB59" s="406"/>
      <c r="PXC59" s="406"/>
      <c r="PXD59" s="406"/>
      <c r="PXE59" s="406"/>
      <c r="PXF59" s="406"/>
      <c r="PXG59" s="406"/>
      <c r="PXH59" s="406"/>
      <c r="PXI59" s="406"/>
      <c r="PXJ59" s="406"/>
      <c r="PXK59" s="406"/>
      <c r="PXL59" s="406"/>
      <c r="PXM59" s="406"/>
      <c r="PXN59" s="406"/>
      <c r="PXO59" s="406"/>
      <c r="PXP59" s="406"/>
      <c r="PXQ59" s="406"/>
      <c r="PXR59" s="406"/>
      <c r="PXS59" s="406"/>
      <c r="PXT59" s="406"/>
      <c r="PXU59" s="406"/>
      <c r="PXV59" s="406"/>
      <c r="PXW59" s="406"/>
      <c r="PXX59" s="406"/>
      <c r="PXY59" s="406"/>
      <c r="PXZ59" s="406"/>
      <c r="PYA59" s="406"/>
      <c r="PYB59" s="406"/>
      <c r="PYC59" s="406"/>
      <c r="PYD59" s="406"/>
      <c r="PYE59" s="406"/>
      <c r="PYF59" s="406"/>
      <c r="PYG59" s="406"/>
      <c r="PYH59" s="406"/>
      <c r="PYI59" s="406"/>
      <c r="PYJ59" s="406"/>
      <c r="PYK59" s="406"/>
      <c r="PYL59" s="406"/>
      <c r="PYM59" s="406"/>
      <c r="PYN59" s="406"/>
      <c r="PYO59" s="406"/>
      <c r="PYP59" s="406"/>
      <c r="PYQ59" s="406"/>
      <c r="PYR59" s="406"/>
      <c r="PYS59" s="406"/>
      <c r="PYT59" s="406"/>
      <c r="PYU59" s="406"/>
      <c r="PYV59" s="406"/>
      <c r="PYW59" s="406"/>
      <c r="PYX59" s="406"/>
      <c r="PYY59" s="406"/>
      <c r="PYZ59" s="406"/>
      <c r="PZA59" s="406"/>
      <c r="PZB59" s="406"/>
      <c r="PZC59" s="406"/>
      <c r="PZD59" s="406"/>
      <c r="PZE59" s="406"/>
      <c r="PZF59" s="406"/>
      <c r="PZG59" s="406"/>
      <c r="PZH59" s="406"/>
      <c r="PZI59" s="406"/>
      <c r="PZJ59" s="406"/>
      <c r="PZK59" s="406"/>
      <c r="PZL59" s="406"/>
      <c r="PZM59" s="406"/>
      <c r="PZN59" s="406"/>
      <c r="PZO59" s="406"/>
      <c r="PZP59" s="406"/>
      <c r="PZQ59" s="406"/>
      <c r="PZR59" s="406"/>
      <c r="PZS59" s="406"/>
      <c r="PZT59" s="406"/>
      <c r="PZU59" s="406"/>
      <c r="PZV59" s="406"/>
      <c r="PZW59" s="406"/>
      <c r="PZX59" s="406"/>
      <c r="PZY59" s="406"/>
      <c r="PZZ59" s="406"/>
      <c r="QAA59" s="406"/>
      <c r="QAB59" s="406"/>
      <c r="QAC59" s="406"/>
      <c r="QAD59" s="406"/>
      <c r="QAE59" s="406"/>
      <c r="QAF59" s="406"/>
      <c r="QAG59" s="406"/>
      <c r="QAH59" s="406"/>
      <c r="QAI59" s="406"/>
      <c r="QAJ59" s="406"/>
      <c r="QAK59" s="406"/>
      <c r="QAL59" s="406"/>
      <c r="QAM59" s="406"/>
      <c r="QAN59" s="406"/>
      <c r="QAO59" s="406"/>
      <c r="QAP59" s="406"/>
      <c r="QAQ59" s="406"/>
      <c r="QAR59" s="406"/>
      <c r="QAS59" s="406"/>
      <c r="QAT59" s="406"/>
      <c r="QAU59" s="406"/>
      <c r="QAV59" s="406"/>
      <c r="QAW59" s="406"/>
      <c r="QAX59" s="406"/>
      <c r="QAY59" s="406"/>
      <c r="QAZ59" s="406"/>
      <c r="QBA59" s="406"/>
      <c r="QBB59" s="406"/>
      <c r="QBC59" s="406"/>
      <c r="QBD59" s="406"/>
      <c r="QBE59" s="406"/>
      <c r="QBF59" s="406"/>
      <c r="QBG59" s="406"/>
      <c r="QBH59" s="406"/>
      <c r="QBI59" s="406"/>
      <c r="QBJ59" s="406"/>
      <c r="QBK59" s="406"/>
      <c r="QBL59" s="406"/>
      <c r="QBM59" s="406"/>
      <c r="QBN59" s="406"/>
      <c r="QBO59" s="406"/>
      <c r="QBP59" s="406"/>
      <c r="QBQ59" s="406"/>
      <c r="QBR59" s="406"/>
      <c r="QBS59" s="406"/>
      <c r="QBT59" s="406"/>
      <c r="QBU59" s="406"/>
      <c r="QBV59" s="406"/>
      <c r="QBW59" s="406"/>
      <c r="QBX59" s="406"/>
      <c r="QBY59" s="406"/>
      <c r="QBZ59" s="406"/>
      <c r="QCA59" s="406"/>
      <c r="QCB59" s="406"/>
      <c r="QCC59" s="406"/>
      <c r="QCD59" s="406"/>
      <c r="QCE59" s="406"/>
      <c r="QCF59" s="406"/>
      <c r="QCG59" s="406"/>
      <c r="QCH59" s="406"/>
      <c r="QCI59" s="406"/>
      <c r="QCJ59" s="406"/>
      <c r="QCK59" s="406"/>
      <c r="QCL59" s="406"/>
      <c r="QCM59" s="406"/>
      <c r="QCN59" s="406"/>
      <c r="QCO59" s="406"/>
      <c r="QCP59" s="406"/>
      <c r="QCQ59" s="406"/>
      <c r="QCR59" s="406"/>
      <c r="QCS59" s="406"/>
      <c r="QCT59" s="406"/>
      <c r="QCU59" s="406"/>
      <c r="QCV59" s="406"/>
      <c r="QCW59" s="406"/>
      <c r="QCX59" s="406"/>
      <c r="QCY59" s="406"/>
      <c r="QCZ59" s="406"/>
      <c r="QDA59" s="406"/>
      <c r="QDB59" s="406"/>
      <c r="QDC59" s="406"/>
      <c r="QDD59" s="406"/>
      <c r="QDE59" s="406"/>
      <c r="QDF59" s="406"/>
      <c r="QDG59" s="406"/>
      <c r="QDH59" s="406"/>
      <c r="QDI59" s="406"/>
      <c r="QDJ59" s="406"/>
      <c r="QDK59" s="406"/>
      <c r="QDL59" s="406"/>
      <c r="QDM59" s="406"/>
      <c r="QDN59" s="406"/>
      <c r="QDO59" s="406"/>
      <c r="QDP59" s="406"/>
      <c r="QDQ59" s="406"/>
      <c r="QDR59" s="406"/>
      <c r="QDS59" s="406"/>
      <c r="QDT59" s="406"/>
      <c r="QDU59" s="406"/>
      <c r="QDV59" s="406"/>
      <c r="QDW59" s="406"/>
      <c r="QDX59" s="406"/>
      <c r="QDY59" s="406"/>
      <c r="QDZ59" s="406"/>
      <c r="QEA59" s="406"/>
      <c r="QEB59" s="406"/>
      <c r="QEC59" s="406"/>
      <c r="QED59" s="406"/>
      <c r="QEE59" s="406"/>
      <c r="QEF59" s="406"/>
      <c r="QEG59" s="406"/>
      <c r="QEH59" s="406"/>
      <c r="QEI59" s="406"/>
      <c r="QEJ59" s="406"/>
      <c r="QEK59" s="406"/>
      <c r="QEL59" s="406"/>
      <c r="QEM59" s="406"/>
      <c r="QEN59" s="406"/>
      <c r="QEO59" s="406"/>
      <c r="QEP59" s="406"/>
      <c r="QEQ59" s="406"/>
      <c r="QER59" s="406"/>
      <c r="QES59" s="406"/>
      <c r="QET59" s="406"/>
      <c r="QEU59" s="406"/>
      <c r="QEV59" s="406"/>
      <c r="QEW59" s="406"/>
      <c r="QEX59" s="406"/>
      <c r="QEY59" s="406"/>
      <c r="QEZ59" s="406"/>
      <c r="QFA59" s="406"/>
      <c r="QFB59" s="406"/>
      <c r="QFC59" s="406"/>
      <c r="QFD59" s="406"/>
      <c r="QFE59" s="406"/>
      <c r="QFF59" s="406"/>
      <c r="QFG59" s="406"/>
      <c r="QFH59" s="406"/>
      <c r="QFI59" s="406"/>
      <c r="QFJ59" s="406"/>
      <c r="QFK59" s="406"/>
      <c r="QFL59" s="406"/>
      <c r="QFM59" s="406"/>
      <c r="QFN59" s="406"/>
      <c r="QFO59" s="406"/>
      <c r="QFP59" s="406"/>
      <c r="QFQ59" s="406"/>
      <c r="QFR59" s="406"/>
      <c r="QFS59" s="406"/>
      <c r="QFT59" s="406"/>
      <c r="QFU59" s="406"/>
      <c r="QFV59" s="406"/>
      <c r="QFW59" s="406"/>
      <c r="QFX59" s="406"/>
      <c r="QFY59" s="406"/>
      <c r="QFZ59" s="406"/>
      <c r="QGA59" s="406"/>
      <c r="QGB59" s="406"/>
      <c r="QGC59" s="406"/>
      <c r="QGD59" s="406"/>
      <c r="QGE59" s="406"/>
      <c r="QGF59" s="406"/>
      <c r="QGG59" s="406"/>
      <c r="QGH59" s="406"/>
      <c r="QGI59" s="406"/>
      <c r="QGJ59" s="406"/>
      <c r="QGK59" s="406"/>
      <c r="QGL59" s="406"/>
      <c r="QGM59" s="406"/>
      <c r="QGN59" s="406"/>
      <c r="QGO59" s="406"/>
      <c r="QGP59" s="406"/>
      <c r="QGQ59" s="406"/>
      <c r="QGR59" s="406"/>
      <c r="QGS59" s="406"/>
      <c r="QGT59" s="406"/>
      <c r="QGU59" s="406"/>
      <c r="QGV59" s="406"/>
      <c r="QGW59" s="406"/>
      <c r="QGX59" s="406"/>
      <c r="QGY59" s="406"/>
      <c r="QGZ59" s="406"/>
      <c r="QHA59" s="406"/>
      <c r="QHB59" s="406"/>
      <c r="QHC59" s="406"/>
      <c r="QHD59" s="406"/>
      <c r="QHE59" s="406"/>
      <c r="QHF59" s="406"/>
      <c r="QHG59" s="406"/>
      <c r="QHH59" s="406"/>
      <c r="QHI59" s="406"/>
      <c r="QHJ59" s="406"/>
      <c r="QHK59" s="406"/>
      <c r="QHL59" s="406"/>
      <c r="QHM59" s="406"/>
      <c r="QHN59" s="406"/>
      <c r="QHO59" s="406"/>
      <c r="QHP59" s="406"/>
      <c r="QHQ59" s="406"/>
      <c r="QHR59" s="406"/>
      <c r="QHS59" s="406"/>
      <c r="QHT59" s="406"/>
      <c r="QHU59" s="406"/>
      <c r="QHV59" s="406"/>
      <c r="QHW59" s="406"/>
      <c r="QHX59" s="406"/>
      <c r="QHY59" s="406"/>
      <c r="QHZ59" s="406"/>
      <c r="QIA59" s="406"/>
      <c r="QIB59" s="406"/>
      <c r="QIC59" s="406"/>
      <c r="QID59" s="406"/>
      <c r="QIE59" s="406"/>
      <c r="QIF59" s="406"/>
      <c r="QIG59" s="406"/>
      <c r="QIH59" s="406"/>
      <c r="QII59" s="406"/>
      <c r="QIJ59" s="406"/>
      <c r="QIK59" s="406"/>
      <c r="QIL59" s="406"/>
      <c r="QIM59" s="406"/>
      <c r="QIN59" s="406"/>
      <c r="QIO59" s="406"/>
      <c r="QIP59" s="406"/>
      <c r="QIQ59" s="406"/>
      <c r="QIR59" s="406"/>
      <c r="QIS59" s="406"/>
      <c r="QIT59" s="406"/>
      <c r="QIU59" s="406"/>
      <c r="QIV59" s="406"/>
      <c r="QIW59" s="406"/>
      <c r="QIX59" s="406"/>
      <c r="QIY59" s="406"/>
      <c r="QIZ59" s="406"/>
      <c r="QJA59" s="406"/>
      <c r="QJB59" s="406"/>
      <c r="QJC59" s="406"/>
      <c r="QJD59" s="406"/>
      <c r="QJE59" s="406"/>
      <c r="QJF59" s="406"/>
      <c r="QJG59" s="406"/>
      <c r="QJH59" s="406"/>
      <c r="QJI59" s="406"/>
      <c r="QJJ59" s="406"/>
      <c r="QJK59" s="406"/>
      <c r="QJL59" s="406"/>
      <c r="QJM59" s="406"/>
      <c r="QJN59" s="406"/>
      <c r="QJO59" s="406"/>
      <c r="QJP59" s="406"/>
      <c r="QJQ59" s="406"/>
      <c r="QJR59" s="406"/>
      <c r="QJS59" s="406"/>
      <c r="QJT59" s="406"/>
      <c r="QJU59" s="406"/>
      <c r="QJV59" s="406"/>
      <c r="QJW59" s="406"/>
      <c r="QJX59" s="406"/>
      <c r="QJY59" s="406"/>
      <c r="QJZ59" s="406"/>
      <c r="QKA59" s="406"/>
      <c r="QKB59" s="406"/>
      <c r="QKC59" s="406"/>
      <c r="QKD59" s="406"/>
      <c r="QKE59" s="406"/>
      <c r="QKF59" s="406"/>
      <c r="QKG59" s="406"/>
      <c r="QKH59" s="406"/>
      <c r="QKI59" s="406"/>
      <c r="QKJ59" s="406"/>
      <c r="QKK59" s="406"/>
      <c r="QKL59" s="406"/>
      <c r="QKM59" s="406"/>
      <c r="QKN59" s="406"/>
      <c r="QKO59" s="406"/>
      <c r="QKP59" s="406"/>
      <c r="QKQ59" s="406"/>
      <c r="QKR59" s="406"/>
      <c r="QKS59" s="406"/>
      <c r="QKT59" s="406"/>
      <c r="QKU59" s="406"/>
      <c r="QKV59" s="406"/>
      <c r="QKW59" s="406"/>
      <c r="QKX59" s="406"/>
      <c r="QKY59" s="406"/>
      <c r="QKZ59" s="406"/>
      <c r="QLA59" s="406"/>
      <c r="QLB59" s="406"/>
      <c r="QLC59" s="406"/>
      <c r="QLD59" s="406"/>
      <c r="QLE59" s="406"/>
      <c r="QLF59" s="406"/>
      <c r="QLG59" s="406"/>
      <c r="QLH59" s="406"/>
      <c r="QLI59" s="406"/>
      <c r="QLJ59" s="406"/>
      <c r="QLK59" s="406"/>
      <c r="QLL59" s="406"/>
      <c r="QLM59" s="406"/>
      <c r="QLN59" s="406"/>
      <c r="QLO59" s="406"/>
      <c r="QLP59" s="406"/>
      <c r="QLQ59" s="406"/>
      <c r="QLR59" s="406"/>
      <c r="QLS59" s="406"/>
      <c r="QLT59" s="406"/>
      <c r="QLU59" s="406"/>
      <c r="QLV59" s="406"/>
      <c r="QLW59" s="406"/>
      <c r="QLX59" s="406"/>
      <c r="QLY59" s="406"/>
      <c r="QLZ59" s="406"/>
      <c r="QMA59" s="406"/>
      <c r="QMB59" s="406"/>
      <c r="QMC59" s="406"/>
      <c r="QMD59" s="406"/>
      <c r="QME59" s="406"/>
      <c r="QMF59" s="406"/>
      <c r="QMG59" s="406"/>
      <c r="QMH59" s="406"/>
      <c r="QMI59" s="406"/>
      <c r="QMJ59" s="406"/>
      <c r="QMK59" s="406"/>
      <c r="QML59" s="406"/>
      <c r="QMM59" s="406"/>
      <c r="QMN59" s="406"/>
      <c r="QMO59" s="406"/>
      <c r="QMP59" s="406"/>
      <c r="QMQ59" s="406"/>
      <c r="QMR59" s="406"/>
      <c r="QMS59" s="406"/>
      <c r="QMT59" s="406"/>
      <c r="QMU59" s="406"/>
      <c r="QMV59" s="406"/>
      <c r="QMW59" s="406"/>
      <c r="QMX59" s="406"/>
      <c r="QMY59" s="406"/>
      <c r="QMZ59" s="406"/>
      <c r="QNA59" s="406"/>
      <c r="QNB59" s="406"/>
      <c r="QNC59" s="406"/>
      <c r="QND59" s="406"/>
      <c r="QNE59" s="406"/>
      <c r="QNF59" s="406"/>
      <c r="QNG59" s="406"/>
      <c r="QNH59" s="406"/>
      <c r="QNI59" s="406"/>
      <c r="QNJ59" s="406"/>
      <c r="QNK59" s="406"/>
      <c r="QNL59" s="406"/>
      <c r="QNM59" s="406"/>
      <c r="QNN59" s="406"/>
      <c r="QNO59" s="406"/>
      <c r="QNP59" s="406"/>
      <c r="QNQ59" s="406"/>
      <c r="QNR59" s="406"/>
      <c r="QNS59" s="406"/>
      <c r="QNT59" s="406"/>
      <c r="QNU59" s="406"/>
      <c r="QNV59" s="406"/>
      <c r="QNW59" s="406"/>
      <c r="QNX59" s="406"/>
      <c r="QNY59" s="406"/>
      <c r="QNZ59" s="406"/>
      <c r="QOA59" s="406"/>
      <c r="QOB59" s="406"/>
      <c r="QOC59" s="406"/>
      <c r="QOD59" s="406"/>
      <c r="QOE59" s="406"/>
      <c r="QOF59" s="406"/>
      <c r="QOG59" s="406"/>
      <c r="QOH59" s="406"/>
      <c r="QOI59" s="406"/>
      <c r="QOJ59" s="406"/>
      <c r="QOK59" s="406"/>
      <c r="QOL59" s="406"/>
      <c r="QOM59" s="406"/>
      <c r="QON59" s="406"/>
      <c r="QOO59" s="406"/>
      <c r="QOP59" s="406"/>
      <c r="QOQ59" s="406"/>
      <c r="QOR59" s="406"/>
      <c r="QOS59" s="406"/>
      <c r="QOT59" s="406"/>
      <c r="QOU59" s="406"/>
      <c r="QOV59" s="406"/>
      <c r="QOW59" s="406"/>
      <c r="QOX59" s="406"/>
      <c r="QOY59" s="406"/>
      <c r="QOZ59" s="406"/>
      <c r="QPA59" s="406"/>
      <c r="QPB59" s="406"/>
      <c r="QPC59" s="406"/>
      <c r="QPD59" s="406"/>
      <c r="QPE59" s="406"/>
      <c r="QPF59" s="406"/>
      <c r="QPG59" s="406"/>
      <c r="QPH59" s="406"/>
      <c r="QPI59" s="406"/>
      <c r="QPJ59" s="406"/>
      <c r="QPK59" s="406"/>
      <c r="QPL59" s="406"/>
      <c r="QPM59" s="406"/>
      <c r="QPN59" s="406"/>
      <c r="QPO59" s="406"/>
      <c r="QPP59" s="406"/>
      <c r="QPQ59" s="406"/>
      <c r="QPR59" s="406"/>
      <c r="QPS59" s="406"/>
      <c r="QPT59" s="406"/>
      <c r="QPU59" s="406"/>
      <c r="QPV59" s="406"/>
      <c r="QPW59" s="406"/>
      <c r="QPX59" s="406"/>
      <c r="QPY59" s="406"/>
      <c r="QPZ59" s="406"/>
      <c r="QQA59" s="406"/>
      <c r="QQB59" s="406"/>
      <c r="QQC59" s="406"/>
      <c r="QQD59" s="406"/>
      <c r="QQE59" s="406"/>
      <c r="QQF59" s="406"/>
      <c r="QQG59" s="406"/>
      <c r="QQH59" s="406"/>
      <c r="QQI59" s="406"/>
      <c r="QQJ59" s="406"/>
      <c r="QQK59" s="406"/>
      <c r="QQL59" s="406"/>
      <c r="QQM59" s="406"/>
      <c r="QQN59" s="406"/>
      <c r="QQO59" s="406"/>
      <c r="QQP59" s="406"/>
      <c r="QQQ59" s="406"/>
      <c r="QQR59" s="406"/>
      <c r="QQS59" s="406"/>
      <c r="QQT59" s="406"/>
      <c r="QQU59" s="406"/>
      <c r="QQV59" s="406"/>
      <c r="QQW59" s="406"/>
      <c r="QQX59" s="406"/>
      <c r="QQY59" s="406"/>
      <c r="QQZ59" s="406"/>
      <c r="QRA59" s="406"/>
      <c r="QRB59" s="406"/>
      <c r="QRC59" s="406"/>
      <c r="QRD59" s="406"/>
      <c r="QRE59" s="406"/>
      <c r="QRF59" s="406"/>
      <c r="QRG59" s="406"/>
      <c r="QRH59" s="406"/>
      <c r="QRI59" s="406"/>
      <c r="QRJ59" s="406"/>
      <c r="QRK59" s="406"/>
      <c r="QRL59" s="406"/>
      <c r="QRM59" s="406"/>
      <c r="QRN59" s="406"/>
      <c r="QRO59" s="406"/>
      <c r="QRP59" s="406"/>
      <c r="QRQ59" s="406"/>
      <c r="QRR59" s="406"/>
      <c r="QRS59" s="406"/>
      <c r="QRT59" s="406"/>
      <c r="QRU59" s="406"/>
      <c r="QRV59" s="406"/>
      <c r="QRW59" s="406"/>
      <c r="QRX59" s="406"/>
      <c r="QRY59" s="406"/>
      <c r="QRZ59" s="406"/>
      <c r="QSA59" s="406"/>
      <c r="QSB59" s="406"/>
      <c r="QSC59" s="406"/>
      <c r="QSD59" s="406"/>
      <c r="QSE59" s="406"/>
      <c r="QSF59" s="406"/>
      <c r="QSG59" s="406"/>
      <c r="QSH59" s="406"/>
      <c r="QSI59" s="406"/>
      <c r="QSJ59" s="406"/>
      <c r="QSK59" s="406"/>
      <c r="QSL59" s="406"/>
      <c r="QSM59" s="406"/>
      <c r="QSN59" s="406"/>
      <c r="QSO59" s="406"/>
      <c r="QSP59" s="406"/>
      <c r="QSQ59" s="406"/>
      <c r="QSR59" s="406"/>
      <c r="QSS59" s="406"/>
      <c r="QST59" s="406"/>
      <c r="QSU59" s="406"/>
      <c r="QSV59" s="406"/>
      <c r="QSW59" s="406"/>
      <c r="QSX59" s="406"/>
      <c r="QSY59" s="406"/>
      <c r="QSZ59" s="406"/>
      <c r="QTA59" s="406"/>
      <c r="QTB59" s="406"/>
      <c r="QTC59" s="406"/>
      <c r="QTD59" s="406"/>
      <c r="QTE59" s="406"/>
      <c r="QTF59" s="406"/>
      <c r="QTG59" s="406"/>
      <c r="QTH59" s="406"/>
      <c r="QTI59" s="406"/>
      <c r="QTJ59" s="406"/>
      <c r="QTK59" s="406"/>
      <c r="QTL59" s="406"/>
      <c r="QTM59" s="406"/>
      <c r="QTN59" s="406"/>
      <c r="QTO59" s="406"/>
      <c r="QTP59" s="406"/>
      <c r="QTQ59" s="406"/>
      <c r="QTR59" s="406"/>
      <c r="QTS59" s="406"/>
      <c r="QTT59" s="406"/>
      <c r="QTU59" s="406"/>
      <c r="QTV59" s="406"/>
      <c r="QTW59" s="406"/>
      <c r="QTX59" s="406"/>
      <c r="QTY59" s="406"/>
      <c r="QTZ59" s="406"/>
      <c r="QUA59" s="406"/>
      <c r="QUB59" s="406"/>
      <c r="QUC59" s="406"/>
      <c r="QUD59" s="406"/>
      <c r="QUE59" s="406"/>
      <c r="QUF59" s="406"/>
      <c r="QUG59" s="406"/>
      <c r="QUH59" s="406"/>
      <c r="QUI59" s="406"/>
      <c r="QUJ59" s="406"/>
      <c r="QUK59" s="406"/>
      <c r="QUL59" s="406"/>
      <c r="QUM59" s="406"/>
      <c r="QUN59" s="406"/>
      <c r="QUO59" s="406"/>
      <c r="QUP59" s="406"/>
      <c r="QUQ59" s="406"/>
      <c r="QUR59" s="406"/>
      <c r="QUS59" s="406"/>
      <c r="QUT59" s="406"/>
      <c r="QUU59" s="406"/>
      <c r="QUV59" s="406"/>
      <c r="QUW59" s="406"/>
      <c r="QUX59" s="406"/>
      <c r="QUY59" s="406"/>
      <c r="QUZ59" s="406"/>
      <c r="QVA59" s="406"/>
      <c r="QVB59" s="406"/>
      <c r="QVC59" s="406"/>
      <c r="QVD59" s="406"/>
      <c r="QVE59" s="406"/>
      <c r="QVF59" s="406"/>
      <c r="QVG59" s="406"/>
      <c r="QVH59" s="406"/>
      <c r="QVI59" s="406"/>
      <c r="QVJ59" s="406"/>
      <c r="QVK59" s="406"/>
      <c r="QVL59" s="406"/>
      <c r="QVM59" s="406"/>
      <c r="QVN59" s="406"/>
      <c r="QVO59" s="406"/>
      <c r="QVP59" s="406"/>
      <c r="QVQ59" s="406"/>
      <c r="QVR59" s="406"/>
      <c r="QVS59" s="406"/>
      <c r="QVT59" s="406"/>
      <c r="QVU59" s="406"/>
      <c r="QVV59" s="406"/>
      <c r="QVW59" s="406"/>
      <c r="QVX59" s="406"/>
      <c r="QVY59" s="406"/>
      <c r="QVZ59" s="406"/>
      <c r="QWA59" s="406"/>
      <c r="QWB59" s="406"/>
      <c r="QWC59" s="406"/>
      <c r="QWD59" s="406"/>
      <c r="QWE59" s="406"/>
      <c r="QWF59" s="406"/>
      <c r="QWG59" s="406"/>
      <c r="QWH59" s="406"/>
      <c r="QWI59" s="406"/>
      <c r="QWJ59" s="406"/>
      <c r="QWK59" s="406"/>
      <c r="QWL59" s="406"/>
      <c r="QWM59" s="406"/>
      <c r="QWN59" s="406"/>
      <c r="QWO59" s="406"/>
      <c r="QWP59" s="406"/>
      <c r="QWQ59" s="406"/>
      <c r="QWR59" s="406"/>
      <c r="QWS59" s="406"/>
      <c r="QWT59" s="406"/>
      <c r="QWU59" s="406"/>
      <c r="QWV59" s="406"/>
      <c r="QWW59" s="406"/>
      <c r="QWX59" s="406"/>
      <c r="QWY59" s="406"/>
      <c r="QWZ59" s="406"/>
      <c r="QXA59" s="406"/>
      <c r="QXB59" s="406"/>
      <c r="QXC59" s="406"/>
      <c r="QXD59" s="406"/>
      <c r="QXE59" s="406"/>
      <c r="QXF59" s="406"/>
      <c r="QXG59" s="406"/>
      <c r="QXH59" s="406"/>
      <c r="QXI59" s="406"/>
      <c r="QXJ59" s="406"/>
      <c r="QXK59" s="406"/>
      <c r="QXL59" s="406"/>
      <c r="QXM59" s="406"/>
      <c r="QXN59" s="406"/>
      <c r="QXO59" s="406"/>
      <c r="QXP59" s="406"/>
      <c r="QXQ59" s="406"/>
      <c r="QXR59" s="406"/>
      <c r="QXS59" s="406"/>
      <c r="QXT59" s="406"/>
      <c r="QXU59" s="406"/>
      <c r="QXV59" s="406"/>
      <c r="QXW59" s="406"/>
      <c r="QXX59" s="406"/>
      <c r="QXY59" s="406"/>
      <c r="QXZ59" s="406"/>
      <c r="QYA59" s="406"/>
      <c r="QYB59" s="406"/>
      <c r="QYC59" s="406"/>
      <c r="QYD59" s="406"/>
      <c r="QYE59" s="406"/>
      <c r="QYF59" s="406"/>
      <c r="QYG59" s="406"/>
      <c r="QYH59" s="406"/>
      <c r="QYI59" s="406"/>
      <c r="QYJ59" s="406"/>
      <c r="QYK59" s="406"/>
      <c r="QYL59" s="406"/>
      <c r="QYM59" s="406"/>
      <c r="QYN59" s="406"/>
      <c r="QYO59" s="406"/>
      <c r="QYP59" s="406"/>
      <c r="QYQ59" s="406"/>
      <c r="QYR59" s="406"/>
      <c r="QYS59" s="406"/>
      <c r="QYT59" s="406"/>
      <c r="QYU59" s="406"/>
      <c r="QYV59" s="406"/>
      <c r="QYW59" s="406"/>
      <c r="QYX59" s="406"/>
      <c r="QYY59" s="406"/>
      <c r="QYZ59" s="406"/>
      <c r="QZA59" s="406"/>
      <c r="QZB59" s="406"/>
      <c r="QZC59" s="406"/>
      <c r="QZD59" s="406"/>
      <c r="QZE59" s="406"/>
      <c r="QZF59" s="406"/>
      <c r="QZG59" s="406"/>
      <c r="QZH59" s="406"/>
      <c r="QZI59" s="406"/>
      <c r="QZJ59" s="406"/>
      <c r="QZK59" s="406"/>
      <c r="QZL59" s="406"/>
      <c r="QZM59" s="406"/>
      <c r="QZN59" s="406"/>
      <c r="QZO59" s="406"/>
      <c r="QZP59" s="406"/>
      <c r="QZQ59" s="406"/>
      <c r="QZR59" s="406"/>
      <c r="QZS59" s="406"/>
      <c r="QZT59" s="406"/>
      <c r="QZU59" s="406"/>
      <c r="QZV59" s="406"/>
      <c r="QZW59" s="406"/>
      <c r="QZX59" s="406"/>
      <c r="QZY59" s="406"/>
      <c r="QZZ59" s="406"/>
      <c r="RAA59" s="406"/>
      <c r="RAB59" s="406"/>
      <c r="RAC59" s="406"/>
      <c r="RAD59" s="406"/>
      <c r="RAE59" s="406"/>
      <c r="RAF59" s="406"/>
      <c r="RAG59" s="406"/>
      <c r="RAH59" s="406"/>
      <c r="RAI59" s="406"/>
      <c r="RAJ59" s="406"/>
      <c r="RAK59" s="406"/>
      <c r="RAL59" s="406"/>
      <c r="RAM59" s="406"/>
      <c r="RAN59" s="406"/>
      <c r="RAO59" s="406"/>
      <c r="RAP59" s="406"/>
      <c r="RAQ59" s="406"/>
      <c r="RAR59" s="406"/>
      <c r="RAS59" s="406"/>
      <c r="RAT59" s="406"/>
      <c r="RAU59" s="406"/>
      <c r="RAV59" s="406"/>
      <c r="RAW59" s="406"/>
      <c r="RAX59" s="406"/>
      <c r="RAY59" s="406"/>
      <c r="RAZ59" s="406"/>
      <c r="RBA59" s="406"/>
      <c r="RBB59" s="406"/>
      <c r="RBC59" s="406"/>
      <c r="RBD59" s="406"/>
      <c r="RBE59" s="406"/>
      <c r="RBF59" s="406"/>
      <c r="RBG59" s="406"/>
      <c r="RBH59" s="406"/>
      <c r="RBI59" s="406"/>
      <c r="RBJ59" s="406"/>
      <c r="RBK59" s="406"/>
      <c r="RBL59" s="406"/>
      <c r="RBM59" s="406"/>
      <c r="RBN59" s="406"/>
      <c r="RBO59" s="406"/>
      <c r="RBP59" s="406"/>
      <c r="RBQ59" s="406"/>
      <c r="RBR59" s="406"/>
      <c r="RBS59" s="406"/>
      <c r="RBT59" s="406"/>
      <c r="RBU59" s="406"/>
      <c r="RBV59" s="406"/>
      <c r="RBW59" s="406"/>
      <c r="RBX59" s="406"/>
      <c r="RBY59" s="406"/>
      <c r="RBZ59" s="406"/>
      <c r="RCA59" s="406"/>
      <c r="RCB59" s="406"/>
      <c r="RCC59" s="406"/>
      <c r="RCD59" s="406"/>
      <c r="RCE59" s="406"/>
      <c r="RCF59" s="406"/>
      <c r="RCG59" s="406"/>
      <c r="RCH59" s="406"/>
      <c r="RCI59" s="406"/>
      <c r="RCJ59" s="406"/>
      <c r="RCK59" s="406"/>
      <c r="RCL59" s="406"/>
      <c r="RCM59" s="406"/>
      <c r="RCN59" s="406"/>
      <c r="RCO59" s="406"/>
      <c r="RCP59" s="406"/>
      <c r="RCQ59" s="406"/>
      <c r="RCR59" s="406"/>
      <c r="RCS59" s="406"/>
      <c r="RCT59" s="406"/>
      <c r="RCU59" s="406"/>
      <c r="RCV59" s="406"/>
      <c r="RCW59" s="406"/>
      <c r="RCX59" s="406"/>
      <c r="RCY59" s="406"/>
      <c r="RCZ59" s="406"/>
      <c r="RDA59" s="406"/>
      <c r="RDB59" s="406"/>
      <c r="RDC59" s="406"/>
      <c r="RDD59" s="406"/>
      <c r="RDE59" s="406"/>
      <c r="RDF59" s="406"/>
      <c r="RDG59" s="406"/>
      <c r="RDH59" s="406"/>
      <c r="RDI59" s="406"/>
      <c r="RDJ59" s="406"/>
      <c r="RDK59" s="406"/>
      <c r="RDL59" s="406"/>
      <c r="RDM59" s="406"/>
      <c r="RDN59" s="406"/>
      <c r="RDO59" s="406"/>
      <c r="RDP59" s="406"/>
      <c r="RDQ59" s="406"/>
      <c r="RDR59" s="406"/>
      <c r="RDS59" s="406"/>
      <c r="RDT59" s="406"/>
      <c r="RDU59" s="406"/>
      <c r="RDV59" s="406"/>
      <c r="RDW59" s="406"/>
      <c r="RDX59" s="406"/>
      <c r="RDY59" s="406"/>
      <c r="RDZ59" s="406"/>
      <c r="REA59" s="406"/>
      <c r="REB59" s="406"/>
      <c r="REC59" s="406"/>
      <c r="RED59" s="406"/>
      <c r="REE59" s="406"/>
      <c r="REF59" s="406"/>
      <c r="REG59" s="406"/>
      <c r="REH59" s="406"/>
      <c r="REI59" s="406"/>
      <c r="REJ59" s="406"/>
      <c r="REK59" s="406"/>
      <c r="REL59" s="406"/>
      <c r="REM59" s="406"/>
      <c r="REN59" s="406"/>
      <c r="REO59" s="406"/>
      <c r="REP59" s="406"/>
      <c r="REQ59" s="406"/>
      <c r="RER59" s="406"/>
      <c r="RES59" s="406"/>
      <c r="RET59" s="406"/>
      <c r="REU59" s="406"/>
      <c r="REV59" s="406"/>
      <c r="REW59" s="406"/>
      <c r="REX59" s="406"/>
      <c r="REY59" s="406"/>
      <c r="REZ59" s="406"/>
      <c r="RFA59" s="406"/>
      <c r="RFB59" s="406"/>
      <c r="RFC59" s="406"/>
      <c r="RFD59" s="406"/>
      <c r="RFE59" s="406"/>
      <c r="RFF59" s="406"/>
      <c r="RFG59" s="406"/>
      <c r="RFH59" s="406"/>
      <c r="RFI59" s="406"/>
      <c r="RFJ59" s="406"/>
      <c r="RFK59" s="406"/>
      <c r="RFL59" s="406"/>
      <c r="RFM59" s="406"/>
      <c r="RFN59" s="406"/>
      <c r="RFO59" s="406"/>
      <c r="RFP59" s="406"/>
      <c r="RFQ59" s="406"/>
      <c r="RFR59" s="406"/>
      <c r="RFS59" s="406"/>
      <c r="RFT59" s="406"/>
      <c r="RFU59" s="406"/>
      <c r="RFV59" s="406"/>
      <c r="RFW59" s="406"/>
      <c r="RFX59" s="406"/>
      <c r="RFY59" s="406"/>
      <c r="RFZ59" s="406"/>
      <c r="RGA59" s="406"/>
      <c r="RGB59" s="406"/>
      <c r="RGC59" s="406"/>
      <c r="RGD59" s="406"/>
      <c r="RGE59" s="406"/>
      <c r="RGF59" s="406"/>
      <c r="RGG59" s="406"/>
      <c r="RGH59" s="406"/>
      <c r="RGI59" s="406"/>
      <c r="RGJ59" s="406"/>
      <c r="RGK59" s="406"/>
      <c r="RGL59" s="406"/>
      <c r="RGM59" s="406"/>
      <c r="RGN59" s="406"/>
      <c r="RGO59" s="406"/>
      <c r="RGP59" s="406"/>
      <c r="RGQ59" s="406"/>
      <c r="RGR59" s="406"/>
      <c r="RGS59" s="406"/>
      <c r="RGT59" s="406"/>
      <c r="RGU59" s="406"/>
      <c r="RGV59" s="406"/>
      <c r="RGW59" s="406"/>
      <c r="RGX59" s="406"/>
      <c r="RGY59" s="406"/>
      <c r="RGZ59" s="406"/>
      <c r="RHA59" s="406"/>
      <c r="RHB59" s="406"/>
      <c r="RHC59" s="406"/>
      <c r="RHD59" s="406"/>
      <c r="RHE59" s="406"/>
      <c r="RHF59" s="406"/>
      <c r="RHG59" s="406"/>
      <c r="RHH59" s="406"/>
      <c r="RHI59" s="406"/>
      <c r="RHJ59" s="406"/>
      <c r="RHK59" s="406"/>
      <c r="RHL59" s="406"/>
      <c r="RHM59" s="406"/>
      <c r="RHN59" s="406"/>
      <c r="RHO59" s="406"/>
      <c r="RHP59" s="406"/>
      <c r="RHQ59" s="406"/>
      <c r="RHR59" s="406"/>
      <c r="RHS59" s="406"/>
      <c r="RHT59" s="406"/>
      <c r="RHU59" s="406"/>
      <c r="RHV59" s="406"/>
      <c r="RHW59" s="406"/>
      <c r="RHX59" s="406"/>
      <c r="RHY59" s="406"/>
      <c r="RHZ59" s="406"/>
      <c r="RIA59" s="406"/>
      <c r="RIB59" s="406"/>
      <c r="RIC59" s="406"/>
      <c r="RID59" s="406"/>
      <c r="RIE59" s="406"/>
      <c r="RIF59" s="406"/>
      <c r="RIG59" s="406"/>
      <c r="RIH59" s="406"/>
      <c r="RII59" s="406"/>
      <c r="RIJ59" s="406"/>
      <c r="RIK59" s="406"/>
      <c r="RIL59" s="406"/>
      <c r="RIM59" s="406"/>
      <c r="RIN59" s="406"/>
      <c r="RIO59" s="406"/>
      <c r="RIP59" s="406"/>
      <c r="RIQ59" s="406"/>
      <c r="RIR59" s="406"/>
      <c r="RIS59" s="406"/>
      <c r="RIT59" s="406"/>
      <c r="RIU59" s="406"/>
      <c r="RIV59" s="406"/>
      <c r="RIW59" s="406"/>
      <c r="RIX59" s="406"/>
      <c r="RIY59" s="406"/>
      <c r="RIZ59" s="406"/>
      <c r="RJA59" s="406"/>
      <c r="RJB59" s="406"/>
      <c r="RJC59" s="406"/>
      <c r="RJD59" s="406"/>
      <c r="RJE59" s="406"/>
      <c r="RJF59" s="406"/>
      <c r="RJG59" s="406"/>
      <c r="RJH59" s="406"/>
      <c r="RJI59" s="406"/>
      <c r="RJJ59" s="406"/>
      <c r="RJK59" s="406"/>
      <c r="RJL59" s="406"/>
      <c r="RJM59" s="406"/>
      <c r="RJN59" s="406"/>
      <c r="RJO59" s="406"/>
      <c r="RJP59" s="406"/>
      <c r="RJQ59" s="406"/>
      <c r="RJR59" s="406"/>
      <c r="RJS59" s="406"/>
      <c r="RJT59" s="406"/>
      <c r="RJU59" s="406"/>
      <c r="RJV59" s="406"/>
      <c r="RJW59" s="406"/>
      <c r="RJX59" s="406"/>
      <c r="RJY59" s="406"/>
      <c r="RJZ59" s="406"/>
      <c r="RKA59" s="406"/>
      <c r="RKB59" s="406"/>
      <c r="RKC59" s="406"/>
      <c r="RKD59" s="406"/>
      <c r="RKE59" s="406"/>
      <c r="RKF59" s="406"/>
      <c r="RKG59" s="406"/>
      <c r="RKH59" s="406"/>
      <c r="RKI59" s="406"/>
      <c r="RKJ59" s="406"/>
      <c r="RKK59" s="406"/>
      <c r="RKL59" s="406"/>
      <c r="RKM59" s="406"/>
      <c r="RKN59" s="406"/>
      <c r="RKO59" s="406"/>
      <c r="RKP59" s="406"/>
      <c r="RKQ59" s="406"/>
      <c r="RKR59" s="406"/>
      <c r="RKS59" s="406"/>
      <c r="RKT59" s="406"/>
      <c r="RKU59" s="406"/>
      <c r="RKV59" s="406"/>
      <c r="RKW59" s="406"/>
      <c r="RKX59" s="406"/>
      <c r="RKY59" s="406"/>
      <c r="RKZ59" s="406"/>
      <c r="RLA59" s="406"/>
      <c r="RLB59" s="406"/>
      <c r="RLC59" s="406"/>
      <c r="RLD59" s="406"/>
      <c r="RLE59" s="406"/>
      <c r="RLF59" s="406"/>
      <c r="RLG59" s="406"/>
      <c r="RLH59" s="406"/>
      <c r="RLI59" s="406"/>
      <c r="RLJ59" s="406"/>
      <c r="RLK59" s="406"/>
      <c r="RLL59" s="406"/>
      <c r="RLM59" s="406"/>
      <c r="RLN59" s="406"/>
      <c r="RLO59" s="406"/>
      <c r="RLP59" s="406"/>
      <c r="RLQ59" s="406"/>
      <c r="RLR59" s="406"/>
      <c r="RLS59" s="406"/>
      <c r="RLT59" s="406"/>
      <c r="RLU59" s="406"/>
      <c r="RLV59" s="406"/>
      <c r="RLW59" s="406"/>
      <c r="RLX59" s="406"/>
      <c r="RLY59" s="406"/>
      <c r="RLZ59" s="406"/>
      <c r="RMA59" s="406"/>
      <c r="RMB59" s="406"/>
      <c r="RMC59" s="406"/>
      <c r="RMD59" s="406"/>
      <c r="RME59" s="406"/>
      <c r="RMF59" s="406"/>
      <c r="RMG59" s="406"/>
      <c r="RMH59" s="406"/>
      <c r="RMI59" s="406"/>
      <c r="RMJ59" s="406"/>
      <c r="RMK59" s="406"/>
      <c r="RML59" s="406"/>
      <c r="RMM59" s="406"/>
      <c r="RMN59" s="406"/>
      <c r="RMO59" s="406"/>
      <c r="RMP59" s="406"/>
      <c r="RMQ59" s="406"/>
      <c r="RMR59" s="406"/>
      <c r="RMS59" s="406"/>
      <c r="RMT59" s="406"/>
      <c r="RMU59" s="406"/>
      <c r="RMV59" s="406"/>
      <c r="RMW59" s="406"/>
      <c r="RMX59" s="406"/>
      <c r="RMY59" s="406"/>
      <c r="RMZ59" s="406"/>
      <c r="RNA59" s="406"/>
      <c r="RNB59" s="406"/>
      <c r="RNC59" s="406"/>
      <c r="RND59" s="406"/>
      <c r="RNE59" s="406"/>
      <c r="RNF59" s="406"/>
      <c r="RNG59" s="406"/>
      <c r="RNH59" s="406"/>
      <c r="RNI59" s="406"/>
      <c r="RNJ59" s="406"/>
      <c r="RNK59" s="406"/>
      <c r="RNL59" s="406"/>
      <c r="RNM59" s="406"/>
      <c r="RNN59" s="406"/>
      <c r="RNO59" s="406"/>
      <c r="RNP59" s="406"/>
      <c r="RNQ59" s="406"/>
      <c r="RNR59" s="406"/>
      <c r="RNS59" s="406"/>
      <c r="RNT59" s="406"/>
      <c r="RNU59" s="406"/>
      <c r="RNV59" s="406"/>
      <c r="RNW59" s="406"/>
      <c r="RNX59" s="406"/>
      <c r="RNY59" s="406"/>
      <c r="RNZ59" s="406"/>
      <c r="ROA59" s="406"/>
      <c r="ROB59" s="406"/>
      <c r="ROC59" s="406"/>
      <c r="ROD59" s="406"/>
      <c r="ROE59" s="406"/>
      <c r="ROF59" s="406"/>
      <c r="ROG59" s="406"/>
      <c r="ROH59" s="406"/>
      <c r="ROI59" s="406"/>
      <c r="ROJ59" s="406"/>
      <c r="ROK59" s="406"/>
      <c r="ROL59" s="406"/>
      <c r="ROM59" s="406"/>
      <c r="RON59" s="406"/>
      <c r="ROO59" s="406"/>
      <c r="ROP59" s="406"/>
      <c r="ROQ59" s="406"/>
      <c r="ROR59" s="406"/>
      <c r="ROS59" s="406"/>
      <c r="ROT59" s="406"/>
      <c r="ROU59" s="406"/>
      <c r="ROV59" s="406"/>
      <c r="ROW59" s="406"/>
      <c r="ROX59" s="406"/>
      <c r="ROY59" s="406"/>
      <c r="ROZ59" s="406"/>
      <c r="RPA59" s="406"/>
      <c r="RPB59" s="406"/>
      <c r="RPC59" s="406"/>
      <c r="RPD59" s="406"/>
      <c r="RPE59" s="406"/>
      <c r="RPF59" s="406"/>
      <c r="RPG59" s="406"/>
      <c r="RPH59" s="406"/>
      <c r="RPI59" s="406"/>
      <c r="RPJ59" s="406"/>
      <c r="RPK59" s="406"/>
      <c r="RPL59" s="406"/>
      <c r="RPM59" s="406"/>
      <c r="RPN59" s="406"/>
      <c r="RPO59" s="406"/>
      <c r="RPP59" s="406"/>
      <c r="RPQ59" s="406"/>
      <c r="RPR59" s="406"/>
      <c r="RPS59" s="406"/>
      <c r="RPT59" s="406"/>
      <c r="RPU59" s="406"/>
      <c r="RPV59" s="406"/>
      <c r="RPW59" s="406"/>
      <c r="RPX59" s="406"/>
      <c r="RPY59" s="406"/>
      <c r="RPZ59" s="406"/>
      <c r="RQA59" s="406"/>
      <c r="RQB59" s="406"/>
      <c r="RQC59" s="406"/>
      <c r="RQD59" s="406"/>
      <c r="RQE59" s="406"/>
      <c r="RQF59" s="406"/>
      <c r="RQG59" s="406"/>
      <c r="RQH59" s="406"/>
      <c r="RQI59" s="406"/>
      <c r="RQJ59" s="406"/>
      <c r="RQK59" s="406"/>
      <c r="RQL59" s="406"/>
      <c r="RQM59" s="406"/>
      <c r="RQN59" s="406"/>
      <c r="RQO59" s="406"/>
      <c r="RQP59" s="406"/>
      <c r="RQQ59" s="406"/>
      <c r="RQR59" s="406"/>
      <c r="RQS59" s="406"/>
      <c r="RQT59" s="406"/>
      <c r="RQU59" s="406"/>
      <c r="RQV59" s="406"/>
      <c r="RQW59" s="406"/>
      <c r="RQX59" s="406"/>
      <c r="RQY59" s="406"/>
      <c r="RQZ59" s="406"/>
      <c r="RRA59" s="406"/>
      <c r="RRB59" s="406"/>
      <c r="RRC59" s="406"/>
      <c r="RRD59" s="406"/>
      <c r="RRE59" s="406"/>
      <c r="RRF59" s="406"/>
      <c r="RRG59" s="406"/>
      <c r="RRH59" s="406"/>
      <c r="RRI59" s="406"/>
      <c r="RRJ59" s="406"/>
      <c r="RRK59" s="406"/>
      <c r="RRL59" s="406"/>
      <c r="RRM59" s="406"/>
      <c r="RRN59" s="406"/>
      <c r="RRO59" s="406"/>
      <c r="RRP59" s="406"/>
      <c r="RRQ59" s="406"/>
      <c r="RRR59" s="406"/>
      <c r="RRS59" s="406"/>
      <c r="RRT59" s="406"/>
      <c r="RRU59" s="406"/>
      <c r="RRV59" s="406"/>
      <c r="RRW59" s="406"/>
      <c r="RRX59" s="406"/>
      <c r="RRY59" s="406"/>
      <c r="RRZ59" s="406"/>
      <c r="RSA59" s="406"/>
      <c r="RSB59" s="406"/>
      <c r="RSC59" s="406"/>
      <c r="RSD59" s="406"/>
      <c r="RSE59" s="406"/>
      <c r="RSF59" s="406"/>
      <c r="RSG59" s="406"/>
      <c r="RSH59" s="406"/>
      <c r="RSI59" s="406"/>
      <c r="RSJ59" s="406"/>
      <c r="RSK59" s="406"/>
      <c r="RSL59" s="406"/>
      <c r="RSM59" s="406"/>
      <c r="RSN59" s="406"/>
      <c r="RSO59" s="406"/>
      <c r="RSP59" s="406"/>
      <c r="RSQ59" s="406"/>
      <c r="RSR59" s="406"/>
      <c r="RSS59" s="406"/>
      <c r="RST59" s="406"/>
      <c r="RSU59" s="406"/>
      <c r="RSV59" s="406"/>
      <c r="RSW59" s="406"/>
      <c r="RSX59" s="406"/>
      <c r="RSY59" s="406"/>
      <c r="RSZ59" s="406"/>
      <c r="RTA59" s="406"/>
      <c r="RTB59" s="406"/>
      <c r="RTC59" s="406"/>
      <c r="RTD59" s="406"/>
      <c r="RTE59" s="406"/>
      <c r="RTF59" s="406"/>
      <c r="RTG59" s="406"/>
      <c r="RTH59" s="406"/>
      <c r="RTI59" s="406"/>
      <c r="RTJ59" s="406"/>
      <c r="RTK59" s="406"/>
      <c r="RTL59" s="406"/>
      <c r="RTM59" s="406"/>
      <c r="RTN59" s="406"/>
      <c r="RTO59" s="406"/>
      <c r="RTP59" s="406"/>
      <c r="RTQ59" s="406"/>
      <c r="RTR59" s="406"/>
      <c r="RTS59" s="406"/>
      <c r="RTT59" s="406"/>
      <c r="RTU59" s="406"/>
      <c r="RTV59" s="406"/>
      <c r="RTW59" s="406"/>
      <c r="RTX59" s="406"/>
      <c r="RTY59" s="406"/>
      <c r="RTZ59" s="406"/>
      <c r="RUA59" s="406"/>
      <c r="RUB59" s="406"/>
      <c r="RUC59" s="406"/>
      <c r="RUD59" s="406"/>
      <c r="RUE59" s="406"/>
      <c r="RUF59" s="406"/>
      <c r="RUG59" s="406"/>
      <c r="RUH59" s="406"/>
      <c r="RUI59" s="406"/>
      <c r="RUJ59" s="406"/>
      <c r="RUK59" s="406"/>
      <c r="RUL59" s="406"/>
      <c r="RUM59" s="406"/>
      <c r="RUN59" s="406"/>
      <c r="RUO59" s="406"/>
      <c r="RUP59" s="406"/>
      <c r="RUQ59" s="406"/>
      <c r="RUR59" s="406"/>
      <c r="RUS59" s="406"/>
      <c r="RUT59" s="406"/>
      <c r="RUU59" s="406"/>
      <c r="RUV59" s="406"/>
      <c r="RUW59" s="406"/>
      <c r="RUX59" s="406"/>
      <c r="RUY59" s="406"/>
      <c r="RUZ59" s="406"/>
      <c r="RVA59" s="406"/>
      <c r="RVB59" s="406"/>
      <c r="RVC59" s="406"/>
      <c r="RVD59" s="406"/>
      <c r="RVE59" s="406"/>
      <c r="RVF59" s="406"/>
      <c r="RVG59" s="406"/>
      <c r="RVH59" s="406"/>
      <c r="RVI59" s="406"/>
      <c r="RVJ59" s="406"/>
      <c r="RVK59" s="406"/>
      <c r="RVL59" s="406"/>
      <c r="RVM59" s="406"/>
      <c r="RVN59" s="406"/>
      <c r="RVO59" s="406"/>
      <c r="RVP59" s="406"/>
      <c r="RVQ59" s="406"/>
      <c r="RVR59" s="406"/>
      <c r="RVS59" s="406"/>
      <c r="RVT59" s="406"/>
      <c r="RVU59" s="406"/>
      <c r="RVV59" s="406"/>
      <c r="RVW59" s="406"/>
      <c r="RVX59" s="406"/>
      <c r="RVY59" s="406"/>
      <c r="RVZ59" s="406"/>
      <c r="RWA59" s="406"/>
      <c r="RWB59" s="406"/>
      <c r="RWC59" s="406"/>
      <c r="RWD59" s="406"/>
      <c r="RWE59" s="406"/>
      <c r="RWF59" s="406"/>
      <c r="RWG59" s="406"/>
      <c r="RWH59" s="406"/>
      <c r="RWI59" s="406"/>
      <c r="RWJ59" s="406"/>
      <c r="RWK59" s="406"/>
      <c r="RWL59" s="406"/>
      <c r="RWM59" s="406"/>
      <c r="RWN59" s="406"/>
      <c r="RWO59" s="406"/>
      <c r="RWP59" s="406"/>
      <c r="RWQ59" s="406"/>
      <c r="RWR59" s="406"/>
      <c r="RWS59" s="406"/>
      <c r="RWT59" s="406"/>
      <c r="RWU59" s="406"/>
      <c r="RWV59" s="406"/>
      <c r="RWW59" s="406"/>
      <c r="RWX59" s="406"/>
      <c r="RWY59" s="406"/>
      <c r="RWZ59" s="406"/>
      <c r="RXA59" s="406"/>
      <c r="RXB59" s="406"/>
      <c r="RXC59" s="406"/>
      <c r="RXD59" s="406"/>
      <c r="RXE59" s="406"/>
      <c r="RXF59" s="406"/>
      <c r="RXG59" s="406"/>
      <c r="RXH59" s="406"/>
      <c r="RXI59" s="406"/>
      <c r="RXJ59" s="406"/>
      <c r="RXK59" s="406"/>
      <c r="RXL59" s="406"/>
      <c r="RXM59" s="406"/>
      <c r="RXN59" s="406"/>
      <c r="RXO59" s="406"/>
      <c r="RXP59" s="406"/>
      <c r="RXQ59" s="406"/>
      <c r="RXR59" s="406"/>
      <c r="RXS59" s="406"/>
      <c r="RXT59" s="406"/>
      <c r="RXU59" s="406"/>
      <c r="RXV59" s="406"/>
      <c r="RXW59" s="406"/>
      <c r="RXX59" s="406"/>
      <c r="RXY59" s="406"/>
      <c r="RXZ59" s="406"/>
      <c r="RYA59" s="406"/>
      <c r="RYB59" s="406"/>
      <c r="RYC59" s="406"/>
      <c r="RYD59" s="406"/>
      <c r="RYE59" s="406"/>
      <c r="RYF59" s="406"/>
      <c r="RYG59" s="406"/>
      <c r="RYH59" s="406"/>
      <c r="RYI59" s="406"/>
      <c r="RYJ59" s="406"/>
      <c r="RYK59" s="406"/>
      <c r="RYL59" s="406"/>
      <c r="RYM59" s="406"/>
      <c r="RYN59" s="406"/>
      <c r="RYO59" s="406"/>
      <c r="RYP59" s="406"/>
      <c r="RYQ59" s="406"/>
      <c r="RYR59" s="406"/>
      <c r="RYS59" s="406"/>
      <c r="RYT59" s="406"/>
      <c r="RYU59" s="406"/>
      <c r="RYV59" s="406"/>
      <c r="RYW59" s="406"/>
      <c r="RYX59" s="406"/>
      <c r="RYY59" s="406"/>
      <c r="RYZ59" s="406"/>
      <c r="RZA59" s="406"/>
      <c r="RZB59" s="406"/>
      <c r="RZC59" s="406"/>
      <c r="RZD59" s="406"/>
      <c r="RZE59" s="406"/>
      <c r="RZF59" s="406"/>
      <c r="RZG59" s="406"/>
      <c r="RZH59" s="406"/>
      <c r="RZI59" s="406"/>
      <c r="RZJ59" s="406"/>
      <c r="RZK59" s="406"/>
      <c r="RZL59" s="406"/>
      <c r="RZM59" s="406"/>
      <c r="RZN59" s="406"/>
      <c r="RZO59" s="406"/>
      <c r="RZP59" s="406"/>
      <c r="RZQ59" s="406"/>
      <c r="RZR59" s="406"/>
      <c r="RZS59" s="406"/>
      <c r="RZT59" s="406"/>
      <c r="RZU59" s="406"/>
      <c r="RZV59" s="406"/>
      <c r="RZW59" s="406"/>
      <c r="RZX59" s="406"/>
      <c r="RZY59" s="406"/>
      <c r="RZZ59" s="406"/>
      <c r="SAA59" s="406"/>
      <c r="SAB59" s="406"/>
      <c r="SAC59" s="406"/>
      <c r="SAD59" s="406"/>
      <c r="SAE59" s="406"/>
      <c r="SAF59" s="406"/>
      <c r="SAG59" s="406"/>
      <c r="SAH59" s="406"/>
      <c r="SAI59" s="406"/>
      <c r="SAJ59" s="406"/>
      <c r="SAK59" s="406"/>
      <c r="SAL59" s="406"/>
      <c r="SAM59" s="406"/>
      <c r="SAN59" s="406"/>
      <c r="SAO59" s="406"/>
      <c r="SAP59" s="406"/>
      <c r="SAQ59" s="406"/>
      <c r="SAR59" s="406"/>
      <c r="SAS59" s="406"/>
      <c r="SAT59" s="406"/>
      <c r="SAU59" s="406"/>
      <c r="SAV59" s="406"/>
      <c r="SAW59" s="406"/>
      <c r="SAX59" s="406"/>
      <c r="SAY59" s="406"/>
      <c r="SAZ59" s="406"/>
      <c r="SBA59" s="406"/>
      <c r="SBB59" s="406"/>
      <c r="SBC59" s="406"/>
      <c r="SBD59" s="406"/>
      <c r="SBE59" s="406"/>
      <c r="SBF59" s="406"/>
      <c r="SBG59" s="406"/>
      <c r="SBH59" s="406"/>
      <c r="SBI59" s="406"/>
      <c r="SBJ59" s="406"/>
      <c r="SBK59" s="406"/>
      <c r="SBL59" s="406"/>
      <c r="SBM59" s="406"/>
      <c r="SBN59" s="406"/>
      <c r="SBO59" s="406"/>
      <c r="SBP59" s="406"/>
      <c r="SBQ59" s="406"/>
      <c r="SBR59" s="406"/>
      <c r="SBS59" s="406"/>
      <c r="SBT59" s="406"/>
      <c r="SBU59" s="406"/>
      <c r="SBV59" s="406"/>
      <c r="SBW59" s="406"/>
      <c r="SBX59" s="406"/>
      <c r="SBY59" s="406"/>
      <c r="SBZ59" s="406"/>
      <c r="SCA59" s="406"/>
      <c r="SCB59" s="406"/>
      <c r="SCC59" s="406"/>
      <c r="SCD59" s="406"/>
      <c r="SCE59" s="406"/>
      <c r="SCF59" s="406"/>
      <c r="SCG59" s="406"/>
      <c r="SCH59" s="406"/>
      <c r="SCI59" s="406"/>
      <c r="SCJ59" s="406"/>
      <c r="SCK59" s="406"/>
      <c r="SCL59" s="406"/>
      <c r="SCM59" s="406"/>
      <c r="SCN59" s="406"/>
      <c r="SCO59" s="406"/>
      <c r="SCP59" s="406"/>
      <c r="SCQ59" s="406"/>
      <c r="SCR59" s="406"/>
      <c r="SCS59" s="406"/>
      <c r="SCT59" s="406"/>
      <c r="SCU59" s="406"/>
      <c r="SCV59" s="406"/>
      <c r="SCW59" s="406"/>
      <c r="SCX59" s="406"/>
      <c r="SCY59" s="406"/>
      <c r="SCZ59" s="406"/>
      <c r="SDA59" s="406"/>
      <c r="SDB59" s="406"/>
      <c r="SDC59" s="406"/>
      <c r="SDD59" s="406"/>
      <c r="SDE59" s="406"/>
      <c r="SDF59" s="406"/>
      <c r="SDG59" s="406"/>
      <c r="SDH59" s="406"/>
      <c r="SDI59" s="406"/>
      <c r="SDJ59" s="406"/>
      <c r="SDK59" s="406"/>
      <c r="SDL59" s="406"/>
      <c r="SDM59" s="406"/>
      <c r="SDN59" s="406"/>
      <c r="SDO59" s="406"/>
      <c r="SDP59" s="406"/>
      <c r="SDQ59" s="406"/>
      <c r="SDR59" s="406"/>
      <c r="SDS59" s="406"/>
      <c r="SDT59" s="406"/>
      <c r="SDU59" s="406"/>
      <c r="SDV59" s="406"/>
      <c r="SDW59" s="406"/>
      <c r="SDX59" s="406"/>
      <c r="SDY59" s="406"/>
      <c r="SDZ59" s="406"/>
      <c r="SEA59" s="406"/>
      <c r="SEB59" s="406"/>
      <c r="SEC59" s="406"/>
      <c r="SED59" s="406"/>
      <c r="SEE59" s="406"/>
      <c r="SEF59" s="406"/>
      <c r="SEG59" s="406"/>
      <c r="SEH59" s="406"/>
      <c r="SEI59" s="406"/>
      <c r="SEJ59" s="406"/>
      <c r="SEK59" s="406"/>
      <c r="SEL59" s="406"/>
      <c r="SEM59" s="406"/>
      <c r="SEN59" s="406"/>
      <c r="SEO59" s="406"/>
      <c r="SEP59" s="406"/>
      <c r="SEQ59" s="406"/>
      <c r="SER59" s="406"/>
      <c r="SES59" s="406"/>
      <c r="SET59" s="406"/>
      <c r="SEU59" s="406"/>
      <c r="SEV59" s="406"/>
      <c r="SEW59" s="406"/>
      <c r="SEX59" s="406"/>
      <c r="SEY59" s="406"/>
      <c r="SEZ59" s="406"/>
      <c r="SFA59" s="406"/>
      <c r="SFB59" s="406"/>
      <c r="SFC59" s="406"/>
      <c r="SFD59" s="406"/>
      <c r="SFE59" s="406"/>
      <c r="SFF59" s="406"/>
      <c r="SFG59" s="406"/>
      <c r="SFH59" s="406"/>
      <c r="SFI59" s="406"/>
      <c r="SFJ59" s="406"/>
      <c r="SFK59" s="406"/>
      <c r="SFL59" s="406"/>
      <c r="SFM59" s="406"/>
      <c r="SFN59" s="406"/>
      <c r="SFO59" s="406"/>
      <c r="SFP59" s="406"/>
      <c r="SFQ59" s="406"/>
      <c r="SFR59" s="406"/>
      <c r="SFS59" s="406"/>
      <c r="SFT59" s="406"/>
      <c r="SFU59" s="406"/>
      <c r="SFV59" s="406"/>
      <c r="SFW59" s="406"/>
      <c r="SFX59" s="406"/>
      <c r="SFY59" s="406"/>
      <c r="SFZ59" s="406"/>
      <c r="SGA59" s="406"/>
      <c r="SGB59" s="406"/>
      <c r="SGC59" s="406"/>
      <c r="SGD59" s="406"/>
      <c r="SGE59" s="406"/>
      <c r="SGF59" s="406"/>
      <c r="SGG59" s="406"/>
      <c r="SGH59" s="406"/>
      <c r="SGI59" s="406"/>
      <c r="SGJ59" s="406"/>
      <c r="SGK59" s="406"/>
      <c r="SGL59" s="406"/>
      <c r="SGM59" s="406"/>
      <c r="SGN59" s="406"/>
      <c r="SGO59" s="406"/>
      <c r="SGP59" s="406"/>
      <c r="SGQ59" s="406"/>
      <c r="SGR59" s="406"/>
      <c r="SGS59" s="406"/>
      <c r="SGT59" s="406"/>
      <c r="SGU59" s="406"/>
      <c r="SGV59" s="406"/>
      <c r="SGW59" s="406"/>
      <c r="SGX59" s="406"/>
      <c r="SGY59" s="406"/>
      <c r="SGZ59" s="406"/>
      <c r="SHA59" s="406"/>
      <c r="SHB59" s="406"/>
      <c r="SHC59" s="406"/>
      <c r="SHD59" s="406"/>
      <c r="SHE59" s="406"/>
      <c r="SHF59" s="406"/>
      <c r="SHG59" s="406"/>
      <c r="SHH59" s="406"/>
      <c r="SHI59" s="406"/>
      <c r="SHJ59" s="406"/>
      <c r="SHK59" s="406"/>
      <c r="SHL59" s="406"/>
      <c r="SHM59" s="406"/>
      <c r="SHN59" s="406"/>
      <c r="SHO59" s="406"/>
      <c r="SHP59" s="406"/>
      <c r="SHQ59" s="406"/>
      <c r="SHR59" s="406"/>
      <c r="SHS59" s="406"/>
      <c r="SHT59" s="406"/>
      <c r="SHU59" s="406"/>
      <c r="SHV59" s="406"/>
      <c r="SHW59" s="406"/>
      <c r="SHX59" s="406"/>
      <c r="SHY59" s="406"/>
      <c r="SHZ59" s="406"/>
      <c r="SIA59" s="406"/>
      <c r="SIB59" s="406"/>
      <c r="SIC59" s="406"/>
      <c r="SID59" s="406"/>
      <c r="SIE59" s="406"/>
      <c r="SIF59" s="406"/>
      <c r="SIG59" s="406"/>
      <c r="SIH59" s="406"/>
      <c r="SII59" s="406"/>
      <c r="SIJ59" s="406"/>
      <c r="SIK59" s="406"/>
      <c r="SIL59" s="406"/>
      <c r="SIM59" s="406"/>
      <c r="SIN59" s="406"/>
      <c r="SIO59" s="406"/>
      <c r="SIP59" s="406"/>
      <c r="SIQ59" s="406"/>
      <c r="SIR59" s="406"/>
      <c r="SIS59" s="406"/>
      <c r="SIT59" s="406"/>
      <c r="SIU59" s="406"/>
      <c r="SIV59" s="406"/>
      <c r="SIW59" s="406"/>
      <c r="SIX59" s="406"/>
      <c r="SIY59" s="406"/>
      <c r="SIZ59" s="406"/>
      <c r="SJA59" s="406"/>
      <c r="SJB59" s="406"/>
      <c r="SJC59" s="406"/>
      <c r="SJD59" s="406"/>
      <c r="SJE59" s="406"/>
      <c r="SJF59" s="406"/>
      <c r="SJG59" s="406"/>
      <c r="SJH59" s="406"/>
      <c r="SJI59" s="406"/>
      <c r="SJJ59" s="406"/>
      <c r="SJK59" s="406"/>
      <c r="SJL59" s="406"/>
      <c r="SJM59" s="406"/>
      <c r="SJN59" s="406"/>
      <c r="SJO59" s="406"/>
      <c r="SJP59" s="406"/>
      <c r="SJQ59" s="406"/>
      <c r="SJR59" s="406"/>
      <c r="SJS59" s="406"/>
      <c r="SJT59" s="406"/>
      <c r="SJU59" s="406"/>
      <c r="SJV59" s="406"/>
      <c r="SJW59" s="406"/>
      <c r="SJX59" s="406"/>
      <c r="SJY59" s="406"/>
      <c r="SJZ59" s="406"/>
      <c r="SKA59" s="406"/>
      <c r="SKB59" s="406"/>
      <c r="SKC59" s="406"/>
      <c r="SKD59" s="406"/>
      <c r="SKE59" s="406"/>
      <c r="SKF59" s="406"/>
      <c r="SKG59" s="406"/>
      <c r="SKH59" s="406"/>
      <c r="SKI59" s="406"/>
      <c r="SKJ59" s="406"/>
      <c r="SKK59" s="406"/>
      <c r="SKL59" s="406"/>
      <c r="SKM59" s="406"/>
      <c r="SKN59" s="406"/>
      <c r="SKO59" s="406"/>
      <c r="SKP59" s="406"/>
      <c r="SKQ59" s="406"/>
      <c r="SKR59" s="406"/>
      <c r="SKS59" s="406"/>
      <c r="SKT59" s="406"/>
      <c r="SKU59" s="406"/>
      <c r="SKV59" s="406"/>
      <c r="SKW59" s="406"/>
      <c r="SKX59" s="406"/>
      <c r="SKY59" s="406"/>
      <c r="SKZ59" s="406"/>
      <c r="SLA59" s="406"/>
      <c r="SLB59" s="406"/>
      <c r="SLC59" s="406"/>
      <c r="SLD59" s="406"/>
      <c r="SLE59" s="406"/>
      <c r="SLF59" s="406"/>
      <c r="SLG59" s="406"/>
      <c r="SLH59" s="406"/>
      <c r="SLI59" s="406"/>
      <c r="SLJ59" s="406"/>
      <c r="SLK59" s="406"/>
      <c r="SLL59" s="406"/>
      <c r="SLM59" s="406"/>
      <c r="SLN59" s="406"/>
      <c r="SLO59" s="406"/>
      <c r="SLP59" s="406"/>
      <c r="SLQ59" s="406"/>
      <c r="SLR59" s="406"/>
      <c r="SLS59" s="406"/>
      <c r="SLT59" s="406"/>
      <c r="SLU59" s="406"/>
      <c r="SLV59" s="406"/>
      <c r="SLW59" s="406"/>
      <c r="SLX59" s="406"/>
      <c r="SLY59" s="406"/>
      <c r="SLZ59" s="406"/>
      <c r="SMA59" s="406"/>
      <c r="SMB59" s="406"/>
      <c r="SMC59" s="406"/>
      <c r="SMD59" s="406"/>
      <c r="SME59" s="406"/>
      <c r="SMF59" s="406"/>
      <c r="SMG59" s="406"/>
      <c r="SMH59" s="406"/>
      <c r="SMI59" s="406"/>
      <c r="SMJ59" s="406"/>
      <c r="SMK59" s="406"/>
      <c r="SML59" s="406"/>
      <c r="SMM59" s="406"/>
      <c r="SMN59" s="406"/>
      <c r="SMO59" s="406"/>
      <c r="SMP59" s="406"/>
      <c r="SMQ59" s="406"/>
      <c r="SMR59" s="406"/>
      <c r="SMS59" s="406"/>
      <c r="SMT59" s="406"/>
      <c r="SMU59" s="406"/>
      <c r="SMV59" s="406"/>
      <c r="SMW59" s="406"/>
      <c r="SMX59" s="406"/>
      <c r="SMY59" s="406"/>
      <c r="SMZ59" s="406"/>
      <c r="SNA59" s="406"/>
      <c r="SNB59" s="406"/>
      <c r="SNC59" s="406"/>
      <c r="SND59" s="406"/>
      <c r="SNE59" s="406"/>
      <c r="SNF59" s="406"/>
      <c r="SNG59" s="406"/>
      <c r="SNH59" s="406"/>
      <c r="SNI59" s="406"/>
      <c r="SNJ59" s="406"/>
      <c r="SNK59" s="406"/>
      <c r="SNL59" s="406"/>
      <c r="SNM59" s="406"/>
      <c r="SNN59" s="406"/>
      <c r="SNO59" s="406"/>
      <c r="SNP59" s="406"/>
      <c r="SNQ59" s="406"/>
      <c r="SNR59" s="406"/>
      <c r="SNS59" s="406"/>
      <c r="SNT59" s="406"/>
      <c r="SNU59" s="406"/>
      <c r="SNV59" s="406"/>
      <c r="SNW59" s="406"/>
      <c r="SNX59" s="406"/>
      <c r="SNY59" s="406"/>
      <c r="SNZ59" s="406"/>
      <c r="SOA59" s="406"/>
      <c r="SOB59" s="406"/>
      <c r="SOC59" s="406"/>
      <c r="SOD59" s="406"/>
      <c r="SOE59" s="406"/>
      <c r="SOF59" s="406"/>
      <c r="SOG59" s="406"/>
      <c r="SOH59" s="406"/>
      <c r="SOI59" s="406"/>
      <c r="SOJ59" s="406"/>
      <c r="SOK59" s="406"/>
      <c r="SOL59" s="406"/>
      <c r="SOM59" s="406"/>
      <c r="SON59" s="406"/>
      <c r="SOO59" s="406"/>
      <c r="SOP59" s="406"/>
      <c r="SOQ59" s="406"/>
      <c r="SOR59" s="406"/>
      <c r="SOS59" s="406"/>
      <c r="SOT59" s="406"/>
      <c r="SOU59" s="406"/>
      <c r="SOV59" s="406"/>
      <c r="SOW59" s="406"/>
      <c r="SOX59" s="406"/>
      <c r="SOY59" s="406"/>
      <c r="SOZ59" s="406"/>
      <c r="SPA59" s="406"/>
      <c r="SPB59" s="406"/>
      <c r="SPC59" s="406"/>
      <c r="SPD59" s="406"/>
      <c r="SPE59" s="406"/>
      <c r="SPF59" s="406"/>
      <c r="SPG59" s="406"/>
      <c r="SPH59" s="406"/>
      <c r="SPI59" s="406"/>
      <c r="SPJ59" s="406"/>
      <c r="SPK59" s="406"/>
      <c r="SPL59" s="406"/>
      <c r="SPM59" s="406"/>
      <c r="SPN59" s="406"/>
      <c r="SPO59" s="406"/>
      <c r="SPP59" s="406"/>
      <c r="SPQ59" s="406"/>
      <c r="SPR59" s="406"/>
      <c r="SPS59" s="406"/>
      <c r="SPT59" s="406"/>
      <c r="SPU59" s="406"/>
      <c r="SPV59" s="406"/>
      <c r="SPW59" s="406"/>
      <c r="SPX59" s="406"/>
      <c r="SPY59" s="406"/>
      <c r="SPZ59" s="406"/>
      <c r="SQA59" s="406"/>
      <c r="SQB59" s="406"/>
      <c r="SQC59" s="406"/>
      <c r="SQD59" s="406"/>
      <c r="SQE59" s="406"/>
      <c r="SQF59" s="406"/>
      <c r="SQG59" s="406"/>
      <c r="SQH59" s="406"/>
      <c r="SQI59" s="406"/>
      <c r="SQJ59" s="406"/>
      <c r="SQK59" s="406"/>
      <c r="SQL59" s="406"/>
      <c r="SQM59" s="406"/>
      <c r="SQN59" s="406"/>
      <c r="SQO59" s="406"/>
      <c r="SQP59" s="406"/>
      <c r="SQQ59" s="406"/>
      <c r="SQR59" s="406"/>
      <c r="SQS59" s="406"/>
      <c r="SQT59" s="406"/>
      <c r="SQU59" s="406"/>
      <c r="SQV59" s="406"/>
      <c r="SQW59" s="406"/>
      <c r="SQX59" s="406"/>
      <c r="SQY59" s="406"/>
      <c r="SQZ59" s="406"/>
      <c r="SRA59" s="406"/>
      <c r="SRB59" s="406"/>
      <c r="SRC59" s="406"/>
      <c r="SRD59" s="406"/>
      <c r="SRE59" s="406"/>
      <c r="SRF59" s="406"/>
      <c r="SRG59" s="406"/>
      <c r="SRH59" s="406"/>
      <c r="SRI59" s="406"/>
      <c r="SRJ59" s="406"/>
      <c r="SRK59" s="406"/>
      <c r="SRL59" s="406"/>
      <c r="SRM59" s="406"/>
      <c r="SRN59" s="406"/>
      <c r="SRO59" s="406"/>
      <c r="SRP59" s="406"/>
      <c r="SRQ59" s="406"/>
      <c r="SRR59" s="406"/>
      <c r="SRS59" s="406"/>
      <c r="SRT59" s="406"/>
      <c r="SRU59" s="406"/>
      <c r="SRV59" s="406"/>
      <c r="SRW59" s="406"/>
      <c r="SRX59" s="406"/>
      <c r="SRY59" s="406"/>
      <c r="SRZ59" s="406"/>
      <c r="SSA59" s="406"/>
      <c r="SSB59" s="406"/>
      <c r="SSC59" s="406"/>
      <c r="SSD59" s="406"/>
      <c r="SSE59" s="406"/>
      <c r="SSF59" s="406"/>
      <c r="SSG59" s="406"/>
      <c r="SSH59" s="406"/>
      <c r="SSI59" s="406"/>
      <c r="SSJ59" s="406"/>
      <c r="SSK59" s="406"/>
      <c r="SSL59" s="406"/>
      <c r="SSM59" s="406"/>
      <c r="SSN59" s="406"/>
      <c r="SSO59" s="406"/>
      <c r="SSP59" s="406"/>
      <c r="SSQ59" s="406"/>
      <c r="SSR59" s="406"/>
      <c r="SSS59" s="406"/>
      <c r="SST59" s="406"/>
      <c r="SSU59" s="406"/>
      <c r="SSV59" s="406"/>
      <c r="SSW59" s="406"/>
      <c r="SSX59" s="406"/>
      <c r="SSY59" s="406"/>
      <c r="SSZ59" s="406"/>
      <c r="STA59" s="406"/>
      <c r="STB59" s="406"/>
      <c r="STC59" s="406"/>
      <c r="STD59" s="406"/>
      <c r="STE59" s="406"/>
      <c r="STF59" s="406"/>
      <c r="STG59" s="406"/>
      <c r="STH59" s="406"/>
      <c r="STI59" s="406"/>
      <c r="STJ59" s="406"/>
      <c r="STK59" s="406"/>
      <c r="STL59" s="406"/>
      <c r="STM59" s="406"/>
      <c r="STN59" s="406"/>
      <c r="STO59" s="406"/>
      <c r="STP59" s="406"/>
      <c r="STQ59" s="406"/>
      <c r="STR59" s="406"/>
      <c r="STS59" s="406"/>
      <c r="STT59" s="406"/>
      <c r="STU59" s="406"/>
      <c r="STV59" s="406"/>
      <c r="STW59" s="406"/>
      <c r="STX59" s="406"/>
      <c r="STY59" s="406"/>
      <c r="STZ59" s="406"/>
      <c r="SUA59" s="406"/>
      <c r="SUB59" s="406"/>
      <c r="SUC59" s="406"/>
      <c r="SUD59" s="406"/>
      <c r="SUE59" s="406"/>
      <c r="SUF59" s="406"/>
      <c r="SUG59" s="406"/>
      <c r="SUH59" s="406"/>
      <c r="SUI59" s="406"/>
      <c r="SUJ59" s="406"/>
      <c r="SUK59" s="406"/>
      <c r="SUL59" s="406"/>
      <c r="SUM59" s="406"/>
      <c r="SUN59" s="406"/>
      <c r="SUO59" s="406"/>
      <c r="SUP59" s="406"/>
      <c r="SUQ59" s="406"/>
      <c r="SUR59" s="406"/>
      <c r="SUS59" s="406"/>
      <c r="SUT59" s="406"/>
      <c r="SUU59" s="406"/>
      <c r="SUV59" s="406"/>
      <c r="SUW59" s="406"/>
      <c r="SUX59" s="406"/>
      <c r="SUY59" s="406"/>
      <c r="SUZ59" s="406"/>
      <c r="SVA59" s="406"/>
      <c r="SVB59" s="406"/>
      <c r="SVC59" s="406"/>
      <c r="SVD59" s="406"/>
      <c r="SVE59" s="406"/>
      <c r="SVF59" s="406"/>
      <c r="SVG59" s="406"/>
      <c r="SVH59" s="406"/>
      <c r="SVI59" s="406"/>
      <c r="SVJ59" s="406"/>
      <c r="SVK59" s="406"/>
      <c r="SVL59" s="406"/>
      <c r="SVM59" s="406"/>
      <c r="SVN59" s="406"/>
      <c r="SVO59" s="406"/>
      <c r="SVP59" s="406"/>
      <c r="SVQ59" s="406"/>
      <c r="SVR59" s="406"/>
      <c r="SVS59" s="406"/>
      <c r="SVT59" s="406"/>
      <c r="SVU59" s="406"/>
      <c r="SVV59" s="406"/>
      <c r="SVW59" s="406"/>
      <c r="SVX59" s="406"/>
      <c r="SVY59" s="406"/>
      <c r="SVZ59" s="406"/>
      <c r="SWA59" s="406"/>
      <c r="SWB59" s="406"/>
      <c r="SWC59" s="406"/>
      <c r="SWD59" s="406"/>
      <c r="SWE59" s="406"/>
      <c r="SWF59" s="406"/>
      <c r="SWG59" s="406"/>
      <c r="SWH59" s="406"/>
      <c r="SWI59" s="406"/>
      <c r="SWJ59" s="406"/>
      <c r="SWK59" s="406"/>
      <c r="SWL59" s="406"/>
      <c r="SWM59" s="406"/>
      <c r="SWN59" s="406"/>
      <c r="SWO59" s="406"/>
      <c r="SWP59" s="406"/>
      <c r="SWQ59" s="406"/>
      <c r="SWR59" s="406"/>
      <c r="SWS59" s="406"/>
      <c r="SWT59" s="406"/>
      <c r="SWU59" s="406"/>
      <c r="SWV59" s="406"/>
      <c r="SWW59" s="406"/>
      <c r="SWX59" s="406"/>
      <c r="SWY59" s="406"/>
      <c r="SWZ59" s="406"/>
      <c r="SXA59" s="406"/>
      <c r="SXB59" s="406"/>
      <c r="SXC59" s="406"/>
      <c r="SXD59" s="406"/>
      <c r="SXE59" s="406"/>
      <c r="SXF59" s="406"/>
      <c r="SXG59" s="406"/>
      <c r="SXH59" s="406"/>
      <c r="SXI59" s="406"/>
      <c r="SXJ59" s="406"/>
      <c r="SXK59" s="406"/>
      <c r="SXL59" s="406"/>
      <c r="SXM59" s="406"/>
      <c r="SXN59" s="406"/>
      <c r="SXO59" s="406"/>
      <c r="SXP59" s="406"/>
      <c r="SXQ59" s="406"/>
      <c r="SXR59" s="406"/>
      <c r="SXS59" s="406"/>
      <c r="SXT59" s="406"/>
      <c r="SXU59" s="406"/>
      <c r="SXV59" s="406"/>
      <c r="SXW59" s="406"/>
      <c r="SXX59" s="406"/>
      <c r="SXY59" s="406"/>
      <c r="SXZ59" s="406"/>
      <c r="SYA59" s="406"/>
      <c r="SYB59" s="406"/>
      <c r="SYC59" s="406"/>
      <c r="SYD59" s="406"/>
      <c r="SYE59" s="406"/>
      <c r="SYF59" s="406"/>
      <c r="SYG59" s="406"/>
      <c r="SYH59" s="406"/>
      <c r="SYI59" s="406"/>
      <c r="SYJ59" s="406"/>
      <c r="SYK59" s="406"/>
      <c r="SYL59" s="406"/>
      <c r="SYM59" s="406"/>
      <c r="SYN59" s="406"/>
      <c r="SYO59" s="406"/>
      <c r="SYP59" s="406"/>
      <c r="SYQ59" s="406"/>
      <c r="SYR59" s="406"/>
      <c r="SYS59" s="406"/>
      <c r="SYT59" s="406"/>
      <c r="SYU59" s="406"/>
      <c r="SYV59" s="406"/>
      <c r="SYW59" s="406"/>
      <c r="SYX59" s="406"/>
      <c r="SYY59" s="406"/>
      <c r="SYZ59" s="406"/>
      <c r="SZA59" s="406"/>
      <c r="SZB59" s="406"/>
      <c r="SZC59" s="406"/>
      <c r="SZD59" s="406"/>
      <c r="SZE59" s="406"/>
      <c r="SZF59" s="406"/>
      <c r="SZG59" s="406"/>
      <c r="SZH59" s="406"/>
      <c r="SZI59" s="406"/>
      <c r="SZJ59" s="406"/>
      <c r="SZK59" s="406"/>
      <c r="SZL59" s="406"/>
      <c r="SZM59" s="406"/>
      <c r="SZN59" s="406"/>
      <c r="SZO59" s="406"/>
      <c r="SZP59" s="406"/>
      <c r="SZQ59" s="406"/>
      <c r="SZR59" s="406"/>
      <c r="SZS59" s="406"/>
      <c r="SZT59" s="406"/>
      <c r="SZU59" s="406"/>
      <c r="SZV59" s="406"/>
      <c r="SZW59" s="406"/>
      <c r="SZX59" s="406"/>
      <c r="SZY59" s="406"/>
      <c r="SZZ59" s="406"/>
      <c r="TAA59" s="406"/>
      <c r="TAB59" s="406"/>
      <c r="TAC59" s="406"/>
      <c r="TAD59" s="406"/>
      <c r="TAE59" s="406"/>
      <c r="TAF59" s="406"/>
      <c r="TAG59" s="406"/>
      <c r="TAH59" s="406"/>
      <c r="TAI59" s="406"/>
      <c r="TAJ59" s="406"/>
      <c r="TAK59" s="406"/>
      <c r="TAL59" s="406"/>
      <c r="TAM59" s="406"/>
      <c r="TAN59" s="406"/>
      <c r="TAO59" s="406"/>
      <c r="TAP59" s="406"/>
      <c r="TAQ59" s="406"/>
      <c r="TAR59" s="406"/>
      <c r="TAS59" s="406"/>
      <c r="TAT59" s="406"/>
      <c r="TAU59" s="406"/>
      <c r="TAV59" s="406"/>
      <c r="TAW59" s="406"/>
      <c r="TAX59" s="406"/>
      <c r="TAY59" s="406"/>
      <c r="TAZ59" s="406"/>
      <c r="TBA59" s="406"/>
      <c r="TBB59" s="406"/>
      <c r="TBC59" s="406"/>
      <c r="TBD59" s="406"/>
      <c r="TBE59" s="406"/>
      <c r="TBF59" s="406"/>
      <c r="TBG59" s="406"/>
      <c r="TBH59" s="406"/>
      <c r="TBI59" s="406"/>
      <c r="TBJ59" s="406"/>
      <c r="TBK59" s="406"/>
      <c r="TBL59" s="406"/>
      <c r="TBM59" s="406"/>
      <c r="TBN59" s="406"/>
      <c r="TBO59" s="406"/>
      <c r="TBP59" s="406"/>
      <c r="TBQ59" s="406"/>
      <c r="TBR59" s="406"/>
      <c r="TBS59" s="406"/>
      <c r="TBT59" s="406"/>
      <c r="TBU59" s="406"/>
      <c r="TBV59" s="406"/>
      <c r="TBW59" s="406"/>
      <c r="TBX59" s="406"/>
      <c r="TBY59" s="406"/>
      <c r="TBZ59" s="406"/>
      <c r="TCA59" s="406"/>
      <c r="TCB59" s="406"/>
      <c r="TCC59" s="406"/>
      <c r="TCD59" s="406"/>
      <c r="TCE59" s="406"/>
      <c r="TCF59" s="406"/>
      <c r="TCG59" s="406"/>
      <c r="TCH59" s="406"/>
      <c r="TCI59" s="406"/>
      <c r="TCJ59" s="406"/>
      <c r="TCK59" s="406"/>
      <c r="TCL59" s="406"/>
      <c r="TCM59" s="406"/>
      <c r="TCN59" s="406"/>
      <c r="TCO59" s="406"/>
      <c r="TCP59" s="406"/>
      <c r="TCQ59" s="406"/>
      <c r="TCR59" s="406"/>
      <c r="TCS59" s="406"/>
      <c r="TCT59" s="406"/>
      <c r="TCU59" s="406"/>
      <c r="TCV59" s="406"/>
      <c r="TCW59" s="406"/>
      <c r="TCX59" s="406"/>
      <c r="TCY59" s="406"/>
      <c r="TCZ59" s="406"/>
      <c r="TDA59" s="406"/>
      <c r="TDB59" s="406"/>
      <c r="TDC59" s="406"/>
      <c r="TDD59" s="406"/>
      <c r="TDE59" s="406"/>
      <c r="TDF59" s="406"/>
      <c r="TDG59" s="406"/>
      <c r="TDH59" s="406"/>
      <c r="TDI59" s="406"/>
      <c r="TDJ59" s="406"/>
      <c r="TDK59" s="406"/>
      <c r="TDL59" s="406"/>
      <c r="TDM59" s="406"/>
      <c r="TDN59" s="406"/>
      <c r="TDO59" s="406"/>
      <c r="TDP59" s="406"/>
      <c r="TDQ59" s="406"/>
      <c r="TDR59" s="406"/>
      <c r="TDS59" s="406"/>
      <c r="TDT59" s="406"/>
      <c r="TDU59" s="406"/>
      <c r="TDV59" s="406"/>
      <c r="TDW59" s="406"/>
      <c r="TDX59" s="406"/>
      <c r="TDY59" s="406"/>
      <c r="TDZ59" s="406"/>
      <c r="TEA59" s="406"/>
      <c r="TEB59" s="406"/>
      <c r="TEC59" s="406"/>
      <c r="TED59" s="406"/>
      <c r="TEE59" s="406"/>
      <c r="TEF59" s="406"/>
      <c r="TEG59" s="406"/>
      <c r="TEH59" s="406"/>
      <c r="TEI59" s="406"/>
      <c r="TEJ59" s="406"/>
      <c r="TEK59" s="406"/>
      <c r="TEL59" s="406"/>
      <c r="TEM59" s="406"/>
      <c r="TEN59" s="406"/>
      <c r="TEO59" s="406"/>
      <c r="TEP59" s="406"/>
      <c r="TEQ59" s="406"/>
      <c r="TER59" s="406"/>
      <c r="TES59" s="406"/>
      <c r="TET59" s="406"/>
      <c r="TEU59" s="406"/>
      <c r="TEV59" s="406"/>
      <c r="TEW59" s="406"/>
      <c r="TEX59" s="406"/>
      <c r="TEY59" s="406"/>
      <c r="TEZ59" s="406"/>
      <c r="TFA59" s="406"/>
      <c r="TFB59" s="406"/>
      <c r="TFC59" s="406"/>
      <c r="TFD59" s="406"/>
      <c r="TFE59" s="406"/>
      <c r="TFF59" s="406"/>
      <c r="TFG59" s="406"/>
      <c r="TFH59" s="406"/>
      <c r="TFI59" s="406"/>
      <c r="TFJ59" s="406"/>
      <c r="TFK59" s="406"/>
      <c r="TFL59" s="406"/>
      <c r="TFM59" s="406"/>
      <c r="TFN59" s="406"/>
      <c r="TFO59" s="406"/>
      <c r="TFP59" s="406"/>
      <c r="TFQ59" s="406"/>
      <c r="TFR59" s="406"/>
      <c r="TFS59" s="406"/>
      <c r="TFT59" s="406"/>
      <c r="TFU59" s="406"/>
      <c r="TFV59" s="406"/>
      <c r="TFW59" s="406"/>
      <c r="TFX59" s="406"/>
      <c r="TFY59" s="406"/>
      <c r="TFZ59" s="406"/>
      <c r="TGA59" s="406"/>
      <c r="TGB59" s="406"/>
      <c r="TGC59" s="406"/>
      <c r="TGD59" s="406"/>
      <c r="TGE59" s="406"/>
      <c r="TGF59" s="406"/>
      <c r="TGG59" s="406"/>
      <c r="TGH59" s="406"/>
      <c r="TGI59" s="406"/>
      <c r="TGJ59" s="406"/>
      <c r="TGK59" s="406"/>
      <c r="TGL59" s="406"/>
      <c r="TGM59" s="406"/>
      <c r="TGN59" s="406"/>
      <c r="TGO59" s="406"/>
      <c r="TGP59" s="406"/>
      <c r="TGQ59" s="406"/>
      <c r="TGR59" s="406"/>
      <c r="TGS59" s="406"/>
      <c r="TGT59" s="406"/>
      <c r="TGU59" s="406"/>
      <c r="TGV59" s="406"/>
      <c r="TGW59" s="406"/>
      <c r="TGX59" s="406"/>
      <c r="TGY59" s="406"/>
      <c r="TGZ59" s="406"/>
      <c r="THA59" s="406"/>
      <c r="THB59" s="406"/>
      <c r="THC59" s="406"/>
      <c r="THD59" s="406"/>
      <c r="THE59" s="406"/>
      <c r="THF59" s="406"/>
      <c r="THG59" s="406"/>
      <c r="THH59" s="406"/>
      <c r="THI59" s="406"/>
      <c r="THJ59" s="406"/>
      <c r="THK59" s="406"/>
      <c r="THL59" s="406"/>
      <c r="THM59" s="406"/>
      <c r="THN59" s="406"/>
      <c r="THO59" s="406"/>
      <c r="THP59" s="406"/>
      <c r="THQ59" s="406"/>
      <c r="THR59" s="406"/>
      <c r="THS59" s="406"/>
      <c r="THT59" s="406"/>
      <c r="THU59" s="406"/>
      <c r="THV59" s="406"/>
      <c r="THW59" s="406"/>
      <c r="THX59" s="406"/>
      <c r="THY59" s="406"/>
      <c r="THZ59" s="406"/>
      <c r="TIA59" s="406"/>
      <c r="TIB59" s="406"/>
      <c r="TIC59" s="406"/>
      <c r="TID59" s="406"/>
      <c r="TIE59" s="406"/>
      <c r="TIF59" s="406"/>
      <c r="TIG59" s="406"/>
      <c r="TIH59" s="406"/>
      <c r="TII59" s="406"/>
      <c r="TIJ59" s="406"/>
      <c r="TIK59" s="406"/>
      <c r="TIL59" s="406"/>
      <c r="TIM59" s="406"/>
      <c r="TIN59" s="406"/>
      <c r="TIO59" s="406"/>
      <c r="TIP59" s="406"/>
      <c r="TIQ59" s="406"/>
      <c r="TIR59" s="406"/>
      <c r="TIS59" s="406"/>
      <c r="TIT59" s="406"/>
      <c r="TIU59" s="406"/>
      <c r="TIV59" s="406"/>
      <c r="TIW59" s="406"/>
      <c r="TIX59" s="406"/>
      <c r="TIY59" s="406"/>
      <c r="TIZ59" s="406"/>
      <c r="TJA59" s="406"/>
      <c r="TJB59" s="406"/>
      <c r="TJC59" s="406"/>
      <c r="TJD59" s="406"/>
      <c r="TJE59" s="406"/>
      <c r="TJF59" s="406"/>
      <c r="TJG59" s="406"/>
      <c r="TJH59" s="406"/>
      <c r="TJI59" s="406"/>
      <c r="TJJ59" s="406"/>
      <c r="TJK59" s="406"/>
      <c r="TJL59" s="406"/>
      <c r="TJM59" s="406"/>
      <c r="TJN59" s="406"/>
      <c r="TJO59" s="406"/>
      <c r="TJP59" s="406"/>
      <c r="TJQ59" s="406"/>
      <c r="TJR59" s="406"/>
      <c r="TJS59" s="406"/>
      <c r="TJT59" s="406"/>
      <c r="TJU59" s="406"/>
      <c r="TJV59" s="406"/>
      <c r="TJW59" s="406"/>
      <c r="TJX59" s="406"/>
      <c r="TJY59" s="406"/>
      <c r="TJZ59" s="406"/>
      <c r="TKA59" s="406"/>
      <c r="TKB59" s="406"/>
      <c r="TKC59" s="406"/>
      <c r="TKD59" s="406"/>
      <c r="TKE59" s="406"/>
      <c r="TKF59" s="406"/>
      <c r="TKG59" s="406"/>
      <c r="TKH59" s="406"/>
      <c r="TKI59" s="406"/>
      <c r="TKJ59" s="406"/>
      <c r="TKK59" s="406"/>
      <c r="TKL59" s="406"/>
      <c r="TKM59" s="406"/>
      <c r="TKN59" s="406"/>
      <c r="TKO59" s="406"/>
      <c r="TKP59" s="406"/>
      <c r="TKQ59" s="406"/>
      <c r="TKR59" s="406"/>
      <c r="TKS59" s="406"/>
      <c r="TKT59" s="406"/>
      <c r="TKU59" s="406"/>
      <c r="TKV59" s="406"/>
      <c r="TKW59" s="406"/>
      <c r="TKX59" s="406"/>
      <c r="TKY59" s="406"/>
      <c r="TKZ59" s="406"/>
      <c r="TLA59" s="406"/>
      <c r="TLB59" s="406"/>
      <c r="TLC59" s="406"/>
      <c r="TLD59" s="406"/>
      <c r="TLE59" s="406"/>
      <c r="TLF59" s="406"/>
      <c r="TLG59" s="406"/>
      <c r="TLH59" s="406"/>
      <c r="TLI59" s="406"/>
      <c r="TLJ59" s="406"/>
      <c r="TLK59" s="406"/>
      <c r="TLL59" s="406"/>
      <c r="TLM59" s="406"/>
      <c r="TLN59" s="406"/>
      <c r="TLO59" s="406"/>
      <c r="TLP59" s="406"/>
      <c r="TLQ59" s="406"/>
      <c r="TLR59" s="406"/>
      <c r="TLS59" s="406"/>
      <c r="TLT59" s="406"/>
      <c r="TLU59" s="406"/>
      <c r="TLV59" s="406"/>
      <c r="TLW59" s="406"/>
      <c r="TLX59" s="406"/>
      <c r="TLY59" s="406"/>
      <c r="TLZ59" s="406"/>
      <c r="TMA59" s="406"/>
      <c r="TMB59" s="406"/>
      <c r="TMC59" s="406"/>
      <c r="TMD59" s="406"/>
      <c r="TME59" s="406"/>
      <c r="TMF59" s="406"/>
      <c r="TMG59" s="406"/>
      <c r="TMH59" s="406"/>
      <c r="TMI59" s="406"/>
      <c r="TMJ59" s="406"/>
      <c r="TMK59" s="406"/>
      <c r="TML59" s="406"/>
      <c r="TMM59" s="406"/>
      <c r="TMN59" s="406"/>
      <c r="TMO59" s="406"/>
      <c r="TMP59" s="406"/>
      <c r="TMQ59" s="406"/>
      <c r="TMR59" s="406"/>
      <c r="TMS59" s="406"/>
      <c r="TMT59" s="406"/>
      <c r="TMU59" s="406"/>
      <c r="TMV59" s="406"/>
      <c r="TMW59" s="406"/>
      <c r="TMX59" s="406"/>
      <c r="TMY59" s="406"/>
      <c r="TMZ59" s="406"/>
      <c r="TNA59" s="406"/>
      <c r="TNB59" s="406"/>
      <c r="TNC59" s="406"/>
      <c r="TND59" s="406"/>
      <c r="TNE59" s="406"/>
      <c r="TNF59" s="406"/>
      <c r="TNG59" s="406"/>
      <c r="TNH59" s="406"/>
      <c r="TNI59" s="406"/>
      <c r="TNJ59" s="406"/>
      <c r="TNK59" s="406"/>
      <c r="TNL59" s="406"/>
      <c r="TNM59" s="406"/>
      <c r="TNN59" s="406"/>
      <c r="TNO59" s="406"/>
      <c r="TNP59" s="406"/>
      <c r="TNQ59" s="406"/>
      <c r="TNR59" s="406"/>
      <c r="TNS59" s="406"/>
      <c r="TNT59" s="406"/>
      <c r="TNU59" s="406"/>
      <c r="TNV59" s="406"/>
      <c r="TNW59" s="406"/>
      <c r="TNX59" s="406"/>
      <c r="TNY59" s="406"/>
      <c r="TNZ59" s="406"/>
      <c r="TOA59" s="406"/>
      <c r="TOB59" s="406"/>
      <c r="TOC59" s="406"/>
      <c r="TOD59" s="406"/>
      <c r="TOE59" s="406"/>
      <c r="TOF59" s="406"/>
      <c r="TOG59" s="406"/>
      <c r="TOH59" s="406"/>
      <c r="TOI59" s="406"/>
      <c r="TOJ59" s="406"/>
      <c r="TOK59" s="406"/>
      <c r="TOL59" s="406"/>
      <c r="TOM59" s="406"/>
      <c r="TON59" s="406"/>
      <c r="TOO59" s="406"/>
      <c r="TOP59" s="406"/>
      <c r="TOQ59" s="406"/>
      <c r="TOR59" s="406"/>
      <c r="TOS59" s="406"/>
      <c r="TOT59" s="406"/>
      <c r="TOU59" s="406"/>
      <c r="TOV59" s="406"/>
      <c r="TOW59" s="406"/>
      <c r="TOX59" s="406"/>
      <c r="TOY59" s="406"/>
      <c r="TOZ59" s="406"/>
      <c r="TPA59" s="406"/>
      <c r="TPB59" s="406"/>
      <c r="TPC59" s="406"/>
      <c r="TPD59" s="406"/>
      <c r="TPE59" s="406"/>
      <c r="TPF59" s="406"/>
      <c r="TPG59" s="406"/>
      <c r="TPH59" s="406"/>
      <c r="TPI59" s="406"/>
      <c r="TPJ59" s="406"/>
      <c r="TPK59" s="406"/>
      <c r="TPL59" s="406"/>
      <c r="TPM59" s="406"/>
      <c r="TPN59" s="406"/>
      <c r="TPO59" s="406"/>
      <c r="TPP59" s="406"/>
      <c r="TPQ59" s="406"/>
      <c r="TPR59" s="406"/>
      <c r="TPS59" s="406"/>
      <c r="TPT59" s="406"/>
      <c r="TPU59" s="406"/>
      <c r="TPV59" s="406"/>
      <c r="TPW59" s="406"/>
      <c r="TPX59" s="406"/>
      <c r="TPY59" s="406"/>
      <c r="TPZ59" s="406"/>
      <c r="TQA59" s="406"/>
      <c r="TQB59" s="406"/>
      <c r="TQC59" s="406"/>
      <c r="TQD59" s="406"/>
      <c r="TQE59" s="406"/>
      <c r="TQF59" s="406"/>
      <c r="TQG59" s="406"/>
      <c r="TQH59" s="406"/>
      <c r="TQI59" s="406"/>
      <c r="TQJ59" s="406"/>
      <c r="TQK59" s="406"/>
      <c r="TQL59" s="406"/>
      <c r="TQM59" s="406"/>
      <c r="TQN59" s="406"/>
      <c r="TQO59" s="406"/>
      <c r="TQP59" s="406"/>
      <c r="TQQ59" s="406"/>
      <c r="TQR59" s="406"/>
      <c r="TQS59" s="406"/>
      <c r="TQT59" s="406"/>
      <c r="TQU59" s="406"/>
      <c r="TQV59" s="406"/>
      <c r="TQW59" s="406"/>
      <c r="TQX59" s="406"/>
      <c r="TQY59" s="406"/>
      <c r="TQZ59" s="406"/>
      <c r="TRA59" s="406"/>
      <c r="TRB59" s="406"/>
      <c r="TRC59" s="406"/>
      <c r="TRD59" s="406"/>
      <c r="TRE59" s="406"/>
      <c r="TRF59" s="406"/>
      <c r="TRG59" s="406"/>
      <c r="TRH59" s="406"/>
      <c r="TRI59" s="406"/>
      <c r="TRJ59" s="406"/>
      <c r="TRK59" s="406"/>
      <c r="TRL59" s="406"/>
      <c r="TRM59" s="406"/>
      <c r="TRN59" s="406"/>
      <c r="TRO59" s="406"/>
      <c r="TRP59" s="406"/>
      <c r="TRQ59" s="406"/>
      <c r="TRR59" s="406"/>
      <c r="TRS59" s="406"/>
      <c r="TRT59" s="406"/>
      <c r="TRU59" s="406"/>
      <c r="TRV59" s="406"/>
      <c r="TRW59" s="406"/>
      <c r="TRX59" s="406"/>
      <c r="TRY59" s="406"/>
      <c r="TRZ59" s="406"/>
      <c r="TSA59" s="406"/>
      <c r="TSB59" s="406"/>
      <c r="TSC59" s="406"/>
      <c r="TSD59" s="406"/>
      <c r="TSE59" s="406"/>
      <c r="TSF59" s="406"/>
      <c r="TSG59" s="406"/>
      <c r="TSH59" s="406"/>
      <c r="TSI59" s="406"/>
      <c r="TSJ59" s="406"/>
      <c r="TSK59" s="406"/>
      <c r="TSL59" s="406"/>
      <c r="TSM59" s="406"/>
      <c r="TSN59" s="406"/>
      <c r="TSO59" s="406"/>
      <c r="TSP59" s="406"/>
      <c r="TSQ59" s="406"/>
      <c r="TSR59" s="406"/>
      <c r="TSS59" s="406"/>
      <c r="TST59" s="406"/>
      <c r="TSU59" s="406"/>
      <c r="TSV59" s="406"/>
      <c r="TSW59" s="406"/>
      <c r="TSX59" s="406"/>
      <c r="TSY59" s="406"/>
      <c r="TSZ59" s="406"/>
      <c r="TTA59" s="406"/>
      <c r="TTB59" s="406"/>
      <c r="TTC59" s="406"/>
      <c r="TTD59" s="406"/>
      <c r="TTE59" s="406"/>
      <c r="TTF59" s="406"/>
      <c r="TTG59" s="406"/>
      <c r="TTH59" s="406"/>
      <c r="TTI59" s="406"/>
      <c r="TTJ59" s="406"/>
      <c r="TTK59" s="406"/>
      <c r="TTL59" s="406"/>
      <c r="TTM59" s="406"/>
      <c r="TTN59" s="406"/>
      <c r="TTO59" s="406"/>
      <c r="TTP59" s="406"/>
      <c r="TTQ59" s="406"/>
      <c r="TTR59" s="406"/>
      <c r="TTS59" s="406"/>
      <c r="TTT59" s="406"/>
      <c r="TTU59" s="406"/>
      <c r="TTV59" s="406"/>
      <c r="TTW59" s="406"/>
      <c r="TTX59" s="406"/>
      <c r="TTY59" s="406"/>
      <c r="TTZ59" s="406"/>
      <c r="TUA59" s="406"/>
      <c r="TUB59" s="406"/>
      <c r="TUC59" s="406"/>
      <c r="TUD59" s="406"/>
      <c r="TUE59" s="406"/>
      <c r="TUF59" s="406"/>
      <c r="TUG59" s="406"/>
      <c r="TUH59" s="406"/>
      <c r="TUI59" s="406"/>
      <c r="TUJ59" s="406"/>
      <c r="TUK59" s="406"/>
      <c r="TUL59" s="406"/>
      <c r="TUM59" s="406"/>
      <c r="TUN59" s="406"/>
      <c r="TUO59" s="406"/>
      <c r="TUP59" s="406"/>
      <c r="TUQ59" s="406"/>
      <c r="TUR59" s="406"/>
      <c r="TUS59" s="406"/>
      <c r="TUT59" s="406"/>
      <c r="TUU59" s="406"/>
      <c r="TUV59" s="406"/>
      <c r="TUW59" s="406"/>
      <c r="TUX59" s="406"/>
      <c r="TUY59" s="406"/>
      <c r="TUZ59" s="406"/>
      <c r="TVA59" s="406"/>
      <c r="TVB59" s="406"/>
      <c r="TVC59" s="406"/>
      <c r="TVD59" s="406"/>
      <c r="TVE59" s="406"/>
      <c r="TVF59" s="406"/>
      <c r="TVG59" s="406"/>
      <c r="TVH59" s="406"/>
      <c r="TVI59" s="406"/>
      <c r="TVJ59" s="406"/>
      <c r="TVK59" s="406"/>
      <c r="TVL59" s="406"/>
      <c r="TVM59" s="406"/>
      <c r="TVN59" s="406"/>
      <c r="TVO59" s="406"/>
      <c r="TVP59" s="406"/>
      <c r="TVQ59" s="406"/>
      <c r="TVR59" s="406"/>
      <c r="TVS59" s="406"/>
      <c r="TVT59" s="406"/>
      <c r="TVU59" s="406"/>
      <c r="TVV59" s="406"/>
      <c r="TVW59" s="406"/>
      <c r="TVX59" s="406"/>
      <c r="TVY59" s="406"/>
      <c r="TVZ59" s="406"/>
      <c r="TWA59" s="406"/>
      <c r="TWB59" s="406"/>
      <c r="TWC59" s="406"/>
      <c r="TWD59" s="406"/>
      <c r="TWE59" s="406"/>
      <c r="TWF59" s="406"/>
      <c r="TWG59" s="406"/>
      <c r="TWH59" s="406"/>
      <c r="TWI59" s="406"/>
      <c r="TWJ59" s="406"/>
      <c r="TWK59" s="406"/>
      <c r="TWL59" s="406"/>
      <c r="TWM59" s="406"/>
      <c r="TWN59" s="406"/>
      <c r="TWO59" s="406"/>
      <c r="TWP59" s="406"/>
      <c r="TWQ59" s="406"/>
      <c r="TWR59" s="406"/>
      <c r="TWS59" s="406"/>
      <c r="TWT59" s="406"/>
      <c r="TWU59" s="406"/>
      <c r="TWV59" s="406"/>
      <c r="TWW59" s="406"/>
      <c r="TWX59" s="406"/>
      <c r="TWY59" s="406"/>
      <c r="TWZ59" s="406"/>
      <c r="TXA59" s="406"/>
      <c r="TXB59" s="406"/>
      <c r="TXC59" s="406"/>
      <c r="TXD59" s="406"/>
      <c r="TXE59" s="406"/>
      <c r="TXF59" s="406"/>
      <c r="TXG59" s="406"/>
      <c r="TXH59" s="406"/>
      <c r="TXI59" s="406"/>
      <c r="TXJ59" s="406"/>
      <c r="TXK59" s="406"/>
      <c r="TXL59" s="406"/>
      <c r="TXM59" s="406"/>
      <c r="TXN59" s="406"/>
      <c r="TXO59" s="406"/>
      <c r="TXP59" s="406"/>
      <c r="TXQ59" s="406"/>
      <c r="TXR59" s="406"/>
      <c r="TXS59" s="406"/>
      <c r="TXT59" s="406"/>
      <c r="TXU59" s="406"/>
      <c r="TXV59" s="406"/>
      <c r="TXW59" s="406"/>
      <c r="TXX59" s="406"/>
      <c r="TXY59" s="406"/>
      <c r="TXZ59" s="406"/>
      <c r="TYA59" s="406"/>
      <c r="TYB59" s="406"/>
      <c r="TYC59" s="406"/>
      <c r="TYD59" s="406"/>
      <c r="TYE59" s="406"/>
      <c r="TYF59" s="406"/>
      <c r="TYG59" s="406"/>
      <c r="TYH59" s="406"/>
      <c r="TYI59" s="406"/>
      <c r="TYJ59" s="406"/>
      <c r="TYK59" s="406"/>
      <c r="TYL59" s="406"/>
      <c r="TYM59" s="406"/>
      <c r="TYN59" s="406"/>
      <c r="TYO59" s="406"/>
      <c r="TYP59" s="406"/>
      <c r="TYQ59" s="406"/>
      <c r="TYR59" s="406"/>
      <c r="TYS59" s="406"/>
      <c r="TYT59" s="406"/>
      <c r="TYU59" s="406"/>
      <c r="TYV59" s="406"/>
      <c r="TYW59" s="406"/>
      <c r="TYX59" s="406"/>
      <c r="TYY59" s="406"/>
      <c r="TYZ59" s="406"/>
      <c r="TZA59" s="406"/>
      <c r="TZB59" s="406"/>
      <c r="TZC59" s="406"/>
      <c r="TZD59" s="406"/>
      <c r="TZE59" s="406"/>
      <c r="TZF59" s="406"/>
      <c r="TZG59" s="406"/>
      <c r="TZH59" s="406"/>
      <c r="TZI59" s="406"/>
      <c r="TZJ59" s="406"/>
      <c r="TZK59" s="406"/>
      <c r="TZL59" s="406"/>
      <c r="TZM59" s="406"/>
      <c r="TZN59" s="406"/>
      <c r="TZO59" s="406"/>
      <c r="TZP59" s="406"/>
      <c r="TZQ59" s="406"/>
      <c r="TZR59" s="406"/>
      <c r="TZS59" s="406"/>
      <c r="TZT59" s="406"/>
      <c r="TZU59" s="406"/>
      <c r="TZV59" s="406"/>
      <c r="TZW59" s="406"/>
      <c r="TZX59" s="406"/>
      <c r="TZY59" s="406"/>
      <c r="TZZ59" s="406"/>
      <c r="UAA59" s="406"/>
      <c r="UAB59" s="406"/>
      <c r="UAC59" s="406"/>
      <c r="UAD59" s="406"/>
      <c r="UAE59" s="406"/>
      <c r="UAF59" s="406"/>
      <c r="UAG59" s="406"/>
      <c r="UAH59" s="406"/>
      <c r="UAI59" s="406"/>
      <c r="UAJ59" s="406"/>
      <c r="UAK59" s="406"/>
      <c r="UAL59" s="406"/>
      <c r="UAM59" s="406"/>
      <c r="UAN59" s="406"/>
      <c r="UAO59" s="406"/>
      <c r="UAP59" s="406"/>
      <c r="UAQ59" s="406"/>
      <c r="UAR59" s="406"/>
      <c r="UAS59" s="406"/>
      <c r="UAT59" s="406"/>
      <c r="UAU59" s="406"/>
      <c r="UAV59" s="406"/>
      <c r="UAW59" s="406"/>
      <c r="UAX59" s="406"/>
      <c r="UAY59" s="406"/>
      <c r="UAZ59" s="406"/>
      <c r="UBA59" s="406"/>
      <c r="UBB59" s="406"/>
      <c r="UBC59" s="406"/>
      <c r="UBD59" s="406"/>
      <c r="UBE59" s="406"/>
      <c r="UBF59" s="406"/>
      <c r="UBG59" s="406"/>
      <c r="UBH59" s="406"/>
      <c r="UBI59" s="406"/>
      <c r="UBJ59" s="406"/>
      <c r="UBK59" s="406"/>
      <c r="UBL59" s="406"/>
      <c r="UBM59" s="406"/>
      <c r="UBN59" s="406"/>
      <c r="UBO59" s="406"/>
      <c r="UBP59" s="406"/>
      <c r="UBQ59" s="406"/>
      <c r="UBR59" s="406"/>
      <c r="UBS59" s="406"/>
      <c r="UBT59" s="406"/>
      <c r="UBU59" s="406"/>
      <c r="UBV59" s="406"/>
      <c r="UBW59" s="406"/>
      <c r="UBX59" s="406"/>
      <c r="UBY59" s="406"/>
      <c r="UBZ59" s="406"/>
      <c r="UCA59" s="406"/>
      <c r="UCB59" s="406"/>
      <c r="UCC59" s="406"/>
      <c r="UCD59" s="406"/>
      <c r="UCE59" s="406"/>
      <c r="UCF59" s="406"/>
      <c r="UCG59" s="406"/>
      <c r="UCH59" s="406"/>
      <c r="UCI59" s="406"/>
      <c r="UCJ59" s="406"/>
      <c r="UCK59" s="406"/>
      <c r="UCL59" s="406"/>
      <c r="UCM59" s="406"/>
      <c r="UCN59" s="406"/>
      <c r="UCO59" s="406"/>
      <c r="UCP59" s="406"/>
      <c r="UCQ59" s="406"/>
      <c r="UCR59" s="406"/>
      <c r="UCS59" s="406"/>
      <c r="UCT59" s="406"/>
      <c r="UCU59" s="406"/>
      <c r="UCV59" s="406"/>
      <c r="UCW59" s="406"/>
      <c r="UCX59" s="406"/>
      <c r="UCY59" s="406"/>
      <c r="UCZ59" s="406"/>
      <c r="UDA59" s="406"/>
      <c r="UDB59" s="406"/>
      <c r="UDC59" s="406"/>
      <c r="UDD59" s="406"/>
      <c r="UDE59" s="406"/>
      <c r="UDF59" s="406"/>
      <c r="UDG59" s="406"/>
      <c r="UDH59" s="406"/>
      <c r="UDI59" s="406"/>
      <c r="UDJ59" s="406"/>
      <c r="UDK59" s="406"/>
      <c r="UDL59" s="406"/>
      <c r="UDM59" s="406"/>
      <c r="UDN59" s="406"/>
      <c r="UDO59" s="406"/>
      <c r="UDP59" s="406"/>
      <c r="UDQ59" s="406"/>
      <c r="UDR59" s="406"/>
      <c r="UDS59" s="406"/>
      <c r="UDT59" s="406"/>
      <c r="UDU59" s="406"/>
      <c r="UDV59" s="406"/>
      <c r="UDW59" s="406"/>
      <c r="UDX59" s="406"/>
      <c r="UDY59" s="406"/>
      <c r="UDZ59" s="406"/>
      <c r="UEA59" s="406"/>
      <c r="UEB59" s="406"/>
      <c r="UEC59" s="406"/>
      <c r="UED59" s="406"/>
      <c r="UEE59" s="406"/>
      <c r="UEF59" s="406"/>
      <c r="UEG59" s="406"/>
      <c r="UEH59" s="406"/>
      <c r="UEI59" s="406"/>
      <c r="UEJ59" s="406"/>
      <c r="UEK59" s="406"/>
      <c r="UEL59" s="406"/>
      <c r="UEM59" s="406"/>
      <c r="UEN59" s="406"/>
      <c r="UEO59" s="406"/>
      <c r="UEP59" s="406"/>
      <c r="UEQ59" s="406"/>
      <c r="UER59" s="406"/>
      <c r="UES59" s="406"/>
      <c r="UET59" s="406"/>
      <c r="UEU59" s="406"/>
      <c r="UEV59" s="406"/>
      <c r="UEW59" s="406"/>
      <c r="UEX59" s="406"/>
      <c r="UEY59" s="406"/>
      <c r="UEZ59" s="406"/>
      <c r="UFA59" s="406"/>
      <c r="UFB59" s="406"/>
      <c r="UFC59" s="406"/>
      <c r="UFD59" s="406"/>
      <c r="UFE59" s="406"/>
      <c r="UFF59" s="406"/>
      <c r="UFG59" s="406"/>
      <c r="UFH59" s="406"/>
      <c r="UFI59" s="406"/>
      <c r="UFJ59" s="406"/>
      <c r="UFK59" s="406"/>
      <c r="UFL59" s="406"/>
      <c r="UFM59" s="406"/>
      <c r="UFN59" s="406"/>
      <c r="UFO59" s="406"/>
      <c r="UFP59" s="406"/>
      <c r="UFQ59" s="406"/>
      <c r="UFR59" s="406"/>
      <c r="UFS59" s="406"/>
      <c r="UFT59" s="406"/>
      <c r="UFU59" s="406"/>
      <c r="UFV59" s="406"/>
      <c r="UFW59" s="406"/>
      <c r="UFX59" s="406"/>
      <c r="UFY59" s="406"/>
      <c r="UFZ59" s="406"/>
      <c r="UGA59" s="406"/>
      <c r="UGB59" s="406"/>
      <c r="UGC59" s="406"/>
      <c r="UGD59" s="406"/>
      <c r="UGE59" s="406"/>
      <c r="UGF59" s="406"/>
      <c r="UGG59" s="406"/>
      <c r="UGH59" s="406"/>
      <c r="UGI59" s="406"/>
      <c r="UGJ59" s="406"/>
      <c r="UGK59" s="406"/>
      <c r="UGL59" s="406"/>
      <c r="UGM59" s="406"/>
      <c r="UGN59" s="406"/>
      <c r="UGO59" s="406"/>
      <c r="UGP59" s="406"/>
      <c r="UGQ59" s="406"/>
      <c r="UGR59" s="406"/>
      <c r="UGS59" s="406"/>
      <c r="UGT59" s="406"/>
      <c r="UGU59" s="406"/>
      <c r="UGV59" s="406"/>
      <c r="UGW59" s="406"/>
      <c r="UGX59" s="406"/>
      <c r="UGY59" s="406"/>
      <c r="UGZ59" s="406"/>
      <c r="UHA59" s="406"/>
      <c r="UHB59" s="406"/>
      <c r="UHC59" s="406"/>
      <c r="UHD59" s="406"/>
      <c r="UHE59" s="406"/>
      <c r="UHF59" s="406"/>
      <c r="UHG59" s="406"/>
      <c r="UHH59" s="406"/>
      <c r="UHI59" s="406"/>
      <c r="UHJ59" s="406"/>
      <c r="UHK59" s="406"/>
      <c r="UHL59" s="406"/>
      <c r="UHM59" s="406"/>
      <c r="UHN59" s="406"/>
      <c r="UHO59" s="406"/>
      <c r="UHP59" s="406"/>
      <c r="UHQ59" s="406"/>
      <c r="UHR59" s="406"/>
      <c r="UHS59" s="406"/>
      <c r="UHT59" s="406"/>
      <c r="UHU59" s="406"/>
      <c r="UHV59" s="406"/>
      <c r="UHW59" s="406"/>
      <c r="UHX59" s="406"/>
      <c r="UHY59" s="406"/>
      <c r="UHZ59" s="406"/>
      <c r="UIA59" s="406"/>
      <c r="UIB59" s="406"/>
      <c r="UIC59" s="406"/>
      <c r="UID59" s="406"/>
      <c r="UIE59" s="406"/>
      <c r="UIF59" s="406"/>
      <c r="UIG59" s="406"/>
      <c r="UIH59" s="406"/>
      <c r="UII59" s="406"/>
      <c r="UIJ59" s="406"/>
      <c r="UIK59" s="406"/>
      <c r="UIL59" s="406"/>
      <c r="UIM59" s="406"/>
      <c r="UIN59" s="406"/>
      <c r="UIO59" s="406"/>
      <c r="UIP59" s="406"/>
      <c r="UIQ59" s="406"/>
      <c r="UIR59" s="406"/>
      <c r="UIS59" s="406"/>
      <c r="UIT59" s="406"/>
      <c r="UIU59" s="406"/>
      <c r="UIV59" s="406"/>
      <c r="UIW59" s="406"/>
      <c r="UIX59" s="406"/>
      <c r="UIY59" s="406"/>
      <c r="UIZ59" s="406"/>
      <c r="UJA59" s="406"/>
      <c r="UJB59" s="406"/>
      <c r="UJC59" s="406"/>
      <c r="UJD59" s="406"/>
      <c r="UJE59" s="406"/>
      <c r="UJF59" s="406"/>
      <c r="UJG59" s="406"/>
      <c r="UJH59" s="406"/>
      <c r="UJI59" s="406"/>
      <c r="UJJ59" s="406"/>
      <c r="UJK59" s="406"/>
      <c r="UJL59" s="406"/>
      <c r="UJM59" s="406"/>
      <c r="UJN59" s="406"/>
      <c r="UJO59" s="406"/>
      <c r="UJP59" s="406"/>
      <c r="UJQ59" s="406"/>
      <c r="UJR59" s="406"/>
      <c r="UJS59" s="406"/>
      <c r="UJT59" s="406"/>
      <c r="UJU59" s="406"/>
      <c r="UJV59" s="406"/>
      <c r="UJW59" s="406"/>
      <c r="UJX59" s="406"/>
      <c r="UJY59" s="406"/>
      <c r="UJZ59" s="406"/>
      <c r="UKA59" s="406"/>
      <c r="UKB59" s="406"/>
      <c r="UKC59" s="406"/>
      <c r="UKD59" s="406"/>
      <c r="UKE59" s="406"/>
      <c r="UKF59" s="406"/>
      <c r="UKG59" s="406"/>
      <c r="UKH59" s="406"/>
      <c r="UKI59" s="406"/>
      <c r="UKJ59" s="406"/>
      <c r="UKK59" s="406"/>
      <c r="UKL59" s="406"/>
      <c r="UKM59" s="406"/>
      <c r="UKN59" s="406"/>
      <c r="UKO59" s="406"/>
      <c r="UKP59" s="406"/>
      <c r="UKQ59" s="406"/>
      <c r="UKR59" s="406"/>
      <c r="UKS59" s="406"/>
      <c r="UKT59" s="406"/>
      <c r="UKU59" s="406"/>
      <c r="UKV59" s="406"/>
      <c r="UKW59" s="406"/>
      <c r="UKX59" s="406"/>
      <c r="UKY59" s="406"/>
      <c r="UKZ59" s="406"/>
      <c r="ULA59" s="406"/>
      <c r="ULB59" s="406"/>
      <c r="ULC59" s="406"/>
      <c r="ULD59" s="406"/>
      <c r="ULE59" s="406"/>
      <c r="ULF59" s="406"/>
      <c r="ULG59" s="406"/>
      <c r="ULH59" s="406"/>
      <c r="ULI59" s="406"/>
      <c r="ULJ59" s="406"/>
      <c r="ULK59" s="406"/>
      <c r="ULL59" s="406"/>
      <c r="ULM59" s="406"/>
      <c r="ULN59" s="406"/>
      <c r="ULO59" s="406"/>
      <c r="ULP59" s="406"/>
      <c r="ULQ59" s="406"/>
      <c r="ULR59" s="406"/>
      <c r="ULS59" s="406"/>
      <c r="ULT59" s="406"/>
      <c r="ULU59" s="406"/>
      <c r="ULV59" s="406"/>
      <c r="ULW59" s="406"/>
      <c r="ULX59" s="406"/>
      <c r="ULY59" s="406"/>
      <c r="ULZ59" s="406"/>
      <c r="UMA59" s="406"/>
      <c r="UMB59" s="406"/>
      <c r="UMC59" s="406"/>
      <c r="UMD59" s="406"/>
      <c r="UME59" s="406"/>
      <c r="UMF59" s="406"/>
      <c r="UMG59" s="406"/>
      <c r="UMH59" s="406"/>
      <c r="UMI59" s="406"/>
      <c r="UMJ59" s="406"/>
      <c r="UMK59" s="406"/>
      <c r="UML59" s="406"/>
      <c r="UMM59" s="406"/>
      <c r="UMN59" s="406"/>
      <c r="UMO59" s="406"/>
      <c r="UMP59" s="406"/>
      <c r="UMQ59" s="406"/>
      <c r="UMR59" s="406"/>
      <c r="UMS59" s="406"/>
      <c r="UMT59" s="406"/>
      <c r="UMU59" s="406"/>
      <c r="UMV59" s="406"/>
      <c r="UMW59" s="406"/>
      <c r="UMX59" s="406"/>
      <c r="UMY59" s="406"/>
      <c r="UMZ59" s="406"/>
      <c r="UNA59" s="406"/>
      <c r="UNB59" s="406"/>
      <c r="UNC59" s="406"/>
      <c r="UND59" s="406"/>
      <c r="UNE59" s="406"/>
      <c r="UNF59" s="406"/>
      <c r="UNG59" s="406"/>
      <c r="UNH59" s="406"/>
      <c r="UNI59" s="406"/>
      <c r="UNJ59" s="406"/>
      <c r="UNK59" s="406"/>
      <c r="UNL59" s="406"/>
      <c r="UNM59" s="406"/>
      <c r="UNN59" s="406"/>
      <c r="UNO59" s="406"/>
      <c r="UNP59" s="406"/>
      <c r="UNQ59" s="406"/>
      <c r="UNR59" s="406"/>
      <c r="UNS59" s="406"/>
      <c r="UNT59" s="406"/>
      <c r="UNU59" s="406"/>
      <c r="UNV59" s="406"/>
      <c r="UNW59" s="406"/>
      <c r="UNX59" s="406"/>
      <c r="UNY59" s="406"/>
      <c r="UNZ59" s="406"/>
      <c r="UOA59" s="406"/>
      <c r="UOB59" s="406"/>
      <c r="UOC59" s="406"/>
      <c r="UOD59" s="406"/>
      <c r="UOE59" s="406"/>
      <c r="UOF59" s="406"/>
      <c r="UOG59" s="406"/>
      <c r="UOH59" s="406"/>
      <c r="UOI59" s="406"/>
      <c r="UOJ59" s="406"/>
      <c r="UOK59" s="406"/>
      <c r="UOL59" s="406"/>
      <c r="UOM59" s="406"/>
      <c r="UON59" s="406"/>
      <c r="UOO59" s="406"/>
      <c r="UOP59" s="406"/>
      <c r="UOQ59" s="406"/>
      <c r="UOR59" s="406"/>
      <c r="UOS59" s="406"/>
      <c r="UOT59" s="406"/>
      <c r="UOU59" s="406"/>
      <c r="UOV59" s="406"/>
      <c r="UOW59" s="406"/>
      <c r="UOX59" s="406"/>
      <c r="UOY59" s="406"/>
      <c r="UOZ59" s="406"/>
      <c r="UPA59" s="406"/>
      <c r="UPB59" s="406"/>
      <c r="UPC59" s="406"/>
      <c r="UPD59" s="406"/>
      <c r="UPE59" s="406"/>
      <c r="UPF59" s="406"/>
      <c r="UPG59" s="406"/>
      <c r="UPH59" s="406"/>
      <c r="UPI59" s="406"/>
      <c r="UPJ59" s="406"/>
      <c r="UPK59" s="406"/>
      <c r="UPL59" s="406"/>
      <c r="UPM59" s="406"/>
      <c r="UPN59" s="406"/>
      <c r="UPO59" s="406"/>
      <c r="UPP59" s="406"/>
      <c r="UPQ59" s="406"/>
      <c r="UPR59" s="406"/>
      <c r="UPS59" s="406"/>
      <c r="UPT59" s="406"/>
      <c r="UPU59" s="406"/>
      <c r="UPV59" s="406"/>
      <c r="UPW59" s="406"/>
      <c r="UPX59" s="406"/>
      <c r="UPY59" s="406"/>
      <c r="UPZ59" s="406"/>
      <c r="UQA59" s="406"/>
      <c r="UQB59" s="406"/>
      <c r="UQC59" s="406"/>
      <c r="UQD59" s="406"/>
      <c r="UQE59" s="406"/>
      <c r="UQF59" s="406"/>
      <c r="UQG59" s="406"/>
      <c r="UQH59" s="406"/>
      <c r="UQI59" s="406"/>
      <c r="UQJ59" s="406"/>
      <c r="UQK59" s="406"/>
      <c r="UQL59" s="406"/>
      <c r="UQM59" s="406"/>
      <c r="UQN59" s="406"/>
      <c r="UQO59" s="406"/>
      <c r="UQP59" s="406"/>
      <c r="UQQ59" s="406"/>
      <c r="UQR59" s="406"/>
      <c r="UQS59" s="406"/>
      <c r="UQT59" s="406"/>
      <c r="UQU59" s="406"/>
      <c r="UQV59" s="406"/>
      <c r="UQW59" s="406"/>
      <c r="UQX59" s="406"/>
      <c r="UQY59" s="406"/>
      <c r="UQZ59" s="406"/>
      <c r="URA59" s="406"/>
      <c r="URB59" s="406"/>
      <c r="URC59" s="406"/>
      <c r="URD59" s="406"/>
      <c r="URE59" s="406"/>
      <c r="URF59" s="406"/>
      <c r="URG59" s="406"/>
      <c r="URH59" s="406"/>
      <c r="URI59" s="406"/>
      <c r="URJ59" s="406"/>
      <c r="URK59" s="406"/>
      <c r="URL59" s="406"/>
      <c r="URM59" s="406"/>
      <c r="URN59" s="406"/>
      <c r="URO59" s="406"/>
      <c r="URP59" s="406"/>
      <c r="URQ59" s="406"/>
      <c r="URR59" s="406"/>
      <c r="URS59" s="406"/>
      <c r="URT59" s="406"/>
      <c r="URU59" s="406"/>
      <c r="URV59" s="406"/>
      <c r="URW59" s="406"/>
      <c r="URX59" s="406"/>
      <c r="URY59" s="406"/>
      <c r="URZ59" s="406"/>
      <c r="USA59" s="406"/>
      <c r="USB59" s="406"/>
      <c r="USC59" s="406"/>
      <c r="USD59" s="406"/>
      <c r="USE59" s="406"/>
      <c r="USF59" s="406"/>
      <c r="USG59" s="406"/>
      <c r="USH59" s="406"/>
      <c r="USI59" s="406"/>
      <c r="USJ59" s="406"/>
      <c r="USK59" s="406"/>
      <c r="USL59" s="406"/>
      <c r="USM59" s="406"/>
      <c r="USN59" s="406"/>
      <c r="USO59" s="406"/>
      <c r="USP59" s="406"/>
      <c r="USQ59" s="406"/>
      <c r="USR59" s="406"/>
      <c r="USS59" s="406"/>
      <c r="UST59" s="406"/>
      <c r="USU59" s="406"/>
      <c r="USV59" s="406"/>
      <c r="USW59" s="406"/>
      <c r="USX59" s="406"/>
      <c r="USY59" s="406"/>
      <c r="USZ59" s="406"/>
      <c r="UTA59" s="406"/>
      <c r="UTB59" s="406"/>
      <c r="UTC59" s="406"/>
      <c r="UTD59" s="406"/>
      <c r="UTE59" s="406"/>
      <c r="UTF59" s="406"/>
      <c r="UTG59" s="406"/>
      <c r="UTH59" s="406"/>
      <c r="UTI59" s="406"/>
      <c r="UTJ59" s="406"/>
      <c r="UTK59" s="406"/>
      <c r="UTL59" s="406"/>
      <c r="UTM59" s="406"/>
      <c r="UTN59" s="406"/>
      <c r="UTO59" s="406"/>
      <c r="UTP59" s="406"/>
      <c r="UTQ59" s="406"/>
      <c r="UTR59" s="406"/>
      <c r="UTS59" s="406"/>
      <c r="UTT59" s="406"/>
      <c r="UTU59" s="406"/>
      <c r="UTV59" s="406"/>
      <c r="UTW59" s="406"/>
      <c r="UTX59" s="406"/>
      <c r="UTY59" s="406"/>
      <c r="UTZ59" s="406"/>
      <c r="UUA59" s="406"/>
      <c r="UUB59" s="406"/>
      <c r="UUC59" s="406"/>
      <c r="UUD59" s="406"/>
      <c r="UUE59" s="406"/>
      <c r="UUF59" s="406"/>
      <c r="UUG59" s="406"/>
      <c r="UUH59" s="406"/>
      <c r="UUI59" s="406"/>
      <c r="UUJ59" s="406"/>
      <c r="UUK59" s="406"/>
      <c r="UUL59" s="406"/>
      <c r="UUM59" s="406"/>
      <c r="UUN59" s="406"/>
      <c r="UUO59" s="406"/>
      <c r="UUP59" s="406"/>
      <c r="UUQ59" s="406"/>
      <c r="UUR59" s="406"/>
      <c r="UUS59" s="406"/>
      <c r="UUT59" s="406"/>
      <c r="UUU59" s="406"/>
      <c r="UUV59" s="406"/>
      <c r="UUW59" s="406"/>
      <c r="UUX59" s="406"/>
      <c r="UUY59" s="406"/>
      <c r="UUZ59" s="406"/>
      <c r="UVA59" s="406"/>
      <c r="UVB59" s="406"/>
      <c r="UVC59" s="406"/>
      <c r="UVD59" s="406"/>
      <c r="UVE59" s="406"/>
      <c r="UVF59" s="406"/>
      <c r="UVG59" s="406"/>
      <c r="UVH59" s="406"/>
      <c r="UVI59" s="406"/>
      <c r="UVJ59" s="406"/>
      <c r="UVK59" s="406"/>
      <c r="UVL59" s="406"/>
      <c r="UVM59" s="406"/>
      <c r="UVN59" s="406"/>
      <c r="UVO59" s="406"/>
      <c r="UVP59" s="406"/>
      <c r="UVQ59" s="406"/>
      <c r="UVR59" s="406"/>
      <c r="UVS59" s="406"/>
      <c r="UVT59" s="406"/>
      <c r="UVU59" s="406"/>
      <c r="UVV59" s="406"/>
      <c r="UVW59" s="406"/>
      <c r="UVX59" s="406"/>
      <c r="UVY59" s="406"/>
      <c r="UVZ59" s="406"/>
      <c r="UWA59" s="406"/>
      <c r="UWB59" s="406"/>
      <c r="UWC59" s="406"/>
      <c r="UWD59" s="406"/>
      <c r="UWE59" s="406"/>
      <c r="UWF59" s="406"/>
      <c r="UWG59" s="406"/>
      <c r="UWH59" s="406"/>
      <c r="UWI59" s="406"/>
      <c r="UWJ59" s="406"/>
      <c r="UWK59" s="406"/>
      <c r="UWL59" s="406"/>
      <c r="UWM59" s="406"/>
      <c r="UWN59" s="406"/>
      <c r="UWO59" s="406"/>
      <c r="UWP59" s="406"/>
      <c r="UWQ59" s="406"/>
      <c r="UWR59" s="406"/>
      <c r="UWS59" s="406"/>
      <c r="UWT59" s="406"/>
      <c r="UWU59" s="406"/>
      <c r="UWV59" s="406"/>
      <c r="UWW59" s="406"/>
      <c r="UWX59" s="406"/>
      <c r="UWY59" s="406"/>
      <c r="UWZ59" s="406"/>
      <c r="UXA59" s="406"/>
      <c r="UXB59" s="406"/>
      <c r="UXC59" s="406"/>
      <c r="UXD59" s="406"/>
      <c r="UXE59" s="406"/>
      <c r="UXF59" s="406"/>
      <c r="UXG59" s="406"/>
      <c r="UXH59" s="406"/>
      <c r="UXI59" s="406"/>
      <c r="UXJ59" s="406"/>
      <c r="UXK59" s="406"/>
      <c r="UXL59" s="406"/>
      <c r="UXM59" s="406"/>
      <c r="UXN59" s="406"/>
      <c r="UXO59" s="406"/>
      <c r="UXP59" s="406"/>
      <c r="UXQ59" s="406"/>
      <c r="UXR59" s="406"/>
      <c r="UXS59" s="406"/>
      <c r="UXT59" s="406"/>
      <c r="UXU59" s="406"/>
      <c r="UXV59" s="406"/>
      <c r="UXW59" s="406"/>
      <c r="UXX59" s="406"/>
      <c r="UXY59" s="406"/>
      <c r="UXZ59" s="406"/>
      <c r="UYA59" s="406"/>
      <c r="UYB59" s="406"/>
      <c r="UYC59" s="406"/>
      <c r="UYD59" s="406"/>
      <c r="UYE59" s="406"/>
      <c r="UYF59" s="406"/>
      <c r="UYG59" s="406"/>
      <c r="UYH59" s="406"/>
      <c r="UYI59" s="406"/>
      <c r="UYJ59" s="406"/>
      <c r="UYK59" s="406"/>
      <c r="UYL59" s="406"/>
      <c r="UYM59" s="406"/>
      <c r="UYN59" s="406"/>
      <c r="UYO59" s="406"/>
      <c r="UYP59" s="406"/>
      <c r="UYQ59" s="406"/>
      <c r="UYR59" s="406"/>
      <c r="UYS59" s="406"/>
      <c r="UYT59" s="406"/>
      <c r="UYU59" s="406"/>
      <c r="UYV59" s="406"/>
      <c r="UYW59" s="406"/>
      <c r="UYX59" s="406"/>
      <c r="UYY59" s="406"/>
      <c r="UYZ59" s="406"/>
      <c r="UZA59" s="406"/>
      <c r="UZB59" s="406"/>
      <c r="UZC59" s="406"/>
      <c r="UZD59" s="406"/>
      <c r="UZE59" s="406"/>
      <c r="UZF59" s="406"/>
      <c r="UZG59" s="406"/>
      <c r="UZH59" s="406"/>
      <c r="UZI59" s="406"/>
      <c r="UZJ59" s="406"/>
      <c r="UZK59" s="406"/>
      <c r="UZL59" s="406"/>
      <c r="UZM59" s="406"/>
      <c r="UZN59" s="406"/>
      <c r="UZO59" s="406"/>
      <c r="UZP59" s="406"/>
      <c r="UZQ59" s="406"/>
      <c r="UZR59" s="406"/>
      <c r="UZS59" s="406"/>
      <c r="UZT59" s="406"/>
      <c r="UZU59" s="406"/>
      <c r="UZV59" s="406"/>
      <c r="UZW59" s="406"/>
      <c r="UZX59" s="406"/>
      <c r="UZY59" s="406"/>
      <c r="UZZ59" s="406"/>
      <c r="VAA59" s="406"/>
      <c r="VAB59" s="406"/>
      <c r="VAC59" s="406"/>
      <c r="VAD59" s="406"/>
      <c r="VAE59" s="406"/>
      <c r="VAF59" s="406"/>
      <c r="VAG59" s="406"/>
      <c r="VAH59" s="406"/>
      <c r="VAI59" s="406"/>
      <c r="VAJ59" s="406"/>
      <c r="VAK59" s="406"/>
      <c r="VAL59" s="406"/>
      <c r="VAM59" s="406"/>
      <c r="VAN59" s="406"/>
      <c r="VAO59" s="406"/>
      <c r="VAP59" s="406"/>
      <c r="VAQ59" s="406"/>
      <c r="VAR59" s="406"/>
      <c r="VAS59" s="406"/>
      <c r="VAT59" s="406"/>
      <c r="VAU59" s="406"/>
      <c r="VAV59" s="406"/>
      <c r="VAW59" s="406"/>
      <c r="VAX59" s="406"/>
      <c r="VAY59" s="406"/>
      <c r="VAZ59" s="406"/>
      <c r="VBA59" s="406"/>
      <c r="VBB59" s="406"/>
      <c r="VBC59" s="406"/>
      <c r="VBD59" s="406"/>
      <c r="VBE59" s="406"/>
      <c r="VBF59" s="406"/>
      <c r="VBG59" s="406"/>
      <c r="VBH59" s="406"/>
      <c r="VBI59" s="406"/>
      <c r="VBJ59" s="406"/>
      <c r="VBK59" s="406"/>
      <c r="VBL59" s="406"/>
      <c r="VBM59" s="406"/>
      <c r="VBN59" s="406"/>
      <c r="VBO59" s="406"/>
      <c r="VBP59" s="406"/>
      <c r="VBQ59" s="406"/>
      <c r="VBR59" s="406"/>
      <c r="VBS59" s="406"/>
      <c r="VBT59" s="406"/>
      <c r="VBU59" s="406"/>
      <c r="VBV59" s="406"/>
      <c r="VBW59" s="406"/>
      <c r="VBX59" s="406"/>
      <c r="VBY59" s="406"/>
      <c r="VBZ59" s="406"/>
      <c r="VCA59" s="406"/>
      <c r="VCB59" s="406"/>
      <c r="VCC59" s="406"/>
      <c r="VCD59" s="406"/>
      <c r="VCE59" s="406"/>
      <c r="VCF59" s="406"/>
      <c r="VCG59" s="406"/>
      <c r="VCH59" s="406"/>
      <c r="VCI59" s="406"/>
      <c r="VCJ59" s="406"/>
      <c r="VCK59" s="406"/>
      <c r="VCL59" s="406"/>
      <c r="VCM59" s="406"/>
      <c r="VCN59" s="406"/>
      <c r="VCO59" s="406"/>
      <c r="VCP59" s="406"/>
      <c r="VCQ59" s="406"/>
      <c r="VCR59" s="406"/>
      <c r="VCS59" s="406"/>
      <c r="VCT59" s="406"/>
      <c r="VCU59" s="406"/>
      <c r="VCV59" s="406"/>
      <c r="VCW59" s="406"/>
      <c r="VCX59" s="406"/>
      <c r="VCY59" s="406"/>
      <c r="VCZ59" s="406"/>
      <c r="VDA59" s="406"/>
      <c r="VDB59" s="406"/>
      <c r="VDC59" s="406"/>
      <c r="VDD59" s="406"/>
      <c r="VDE59" s="406"/>
      <c r="VDF59" s="406"/>
      <c r="VDG59" s="406"/>
      <c r="VDH59" s="406"/>
      <c r="VDI59" s="406"/>
      <c r="VDJ59" s="406"/>
      <c r="VDK59" s="406"/>
      <c r="VDL59" s="406"/>
      <c r="VDM59" s="406"/>
      <c r="VDN59" s="406"/>
      <c r="VDO59" s="406"/>
      <c r="VDP59" s="406"/>
      <c r="VDQ59" s="406"/>
      <c r="VDR59" s="406"/>
      <c r="VDS59" s="406"/>
      <c r="VDT59" s="406"/>
      <c r="VDU59" s="406"/>
      <c r="VDV59" s="406"/>
      <c r="VDW59" s="406"/>
      <c r="VDX59" s="406"/>
      <c r="VDY59" s="406"/>
      <c r="VDZ59" s="406"/>
      <c r="VEA59" s="406"/>
      <c r="VEB59" s="406"/>
      <c r="VEC59" s="406"/>
      <c r="VED59" s="406"/>
      <c r="VEE59" s="406"/>
      <c r="VEF59" s="406"/>
      <c r="VEG59" s="406"/>
      <c r="VEH59" s="406"/>
      <c r="VEI59" s="406"/>
      <c r="VEJ59" s="406"/>
      <c r="VEK59" s="406"/>
      <c r="VEL59" s="406"/>
      <c r="VEM59" s="406"/>
      <c r="VEN59" s="406"/>
      <c r="VEO59" s="406"/>
      <c r="VEP59" s="406"/>
      <c r="VEQ59" s="406"/>
      <c r="VER59" s="406"/>
      <c r="VES59" s="406"/>
      <c r="VET59" s="406"/>
      <c r="VEU59" s="406"/>
      <c r="VEV59" s="406"/>
      <c r="VEW59" s="406"/>
      <c r="VEX59" s="406"/>
      <c r="VEY59" s="406"/>
      <c r="VEZ59" s="406"/>
      <c r="VFA59" s="406"/>
      <c r="VFB59" s="406"/>
      <c r="VFC59" s="406"/>
      <c r="VFD59" s="406"/>
      <c r="VFE59" s="406"/>
      <c r="VFF59" s="406"/>
      <c r="VFG59" s="406"/>
      <c r="VFH59" s="406"/>
      <c r="VFI59" s="406"/>
      <c r="VFJ59" s="406"/>
      <c r="VFK59" s="406"/>
      <c r="VFL59" s="406"/>
      <c r="VFM59" s="406"/>
      <c r="VFN59" s="406"/>
      <c r="VFO59" s="406"/>
      <c r="VFP59" s="406"/>
      <c r="VFQ59" s="406"/>
      <c r="VFR59" s="406"/>
      <c r="VFS59" s="406"/>
      <c r="VFT59" s="406"/>
      <c r="VFU59" s="406"/>
      <c r="VFV59" s="406"/>
      <c r="VFW59" s="406"/>
      <c r="VFX59" s="406"/>
      <c r="VFY59" s="406"/>
      <c r="VFZ59" s="406"/>
      <c r="VGA59" s="406"/>
      <c r="VGB59" s="406"/>
      <c r="VGC59" s="406"/>
      <c r="VGD59" s="406"/>
      <c r="VGE59" s="406"/>
      <c r="VGF59" s="406"/>
      <c r="VGG59" s="406"/>
      <c r="VGH59" s="406"/>
      <c r="VGI59" s="406"/>
      <c r="VGJ59" s="406"/>
      <c r="VGK59" s="406"/>
      <c r="VGL59" s="406"/>
      <c r="VGM59" s="406"/>
      <c r="VGN59" s="406"/>
      <c r="VGO59" s="406"/>
      <c r="VGP59" s="406"/>
      <c r="VGQ59" s="406"/>
      <c r="VGR59" s="406"/>
      <c r="VGS59" s="406"/>
      <c r="VGT59" s="406"/>
      <c r="VGU59" s="406"/>
      <c r="VGV59" s="406"/>
      <c r="VGW59" s="406"/>
      <c r="VGX59" s="406"/>
      <c r="VGY59" s="406"/>
      <c r="VGZ59" s="406"/>
      <c r="VHA59" s="406"/>
      <c r="VHB59" s="406"/>
      <c r="VHC59" s="406"/>
      <c r="VHD59" s="406"/>
      <c r="VHE59" s="406"/>
      <c r="VHF59" s="406"/>
      <c r="VHG59" s="406"/>
      <c r="VHH59" s="406"/>
      <c r="VHI59" s="406"/>
      <c r="VHJ59" s="406"/>
      <c r="VHK59" s="406"/>
      <c r="VHL59" s="406"/>
      <c r="VHM59" s="406"/>
      <c r="VHN59" s="406"/>
      <c r="VHO59" s="406"/>
      <c r="VHP59" s="406"/>
      <c r="VHQ59" s="406"/>
      <c r="VHR59" s="406"/>
      <c r="VHS59" s="406"/>
      <c r="VHT59" s="406"/>
      <c r="VHU59" s="406"/>
      <c r="VHV59" s="406"/>
      <c r="VHW59" s="406"/>
      <c r="VHX59" s="406"/>
      <c r="VHY59" s="406"/>
      <c r="VHZ59" s="406"/>
      <c r="VIA59" s="406"/>
      <c r="VIB59" s="406"/>
      <c r="VIC59" s="406"/>
      <c r="VID59" s="406"/>
      <c r="VIE59" s="406"/>
      <c r="VIF59" s="406"/>
      <c r="VIG59" s="406"/>
      <c r="VIH59" s="406"/>
      <c r="VII59" s="406"/>
      <c r="VIJ59" s="406"/>
      <c r="VIK59" s="406"/>
      <c r="VIL59" s="406"/>
      <c r="VIM59" s="406"/>
      <c r="VIN59" s="406"/>
      <c r="VIO59" s="406"/>
      <c r="VIP59" s="406"/>
      <c r="VIQ59" s="406"/>
      <c r="VIR59" s="406"/>
      <c r="VIS59" s="406"/>
      <c r="VIT59" s="406"/>
      <c r="VIU59" s="406"/>
      <c r="VIV59" s="406"/>
      <c r="VIW59" s="406"/>
      <c r="VIX59" s="406"/>
      <c r="VIY59" s="406"/>
      <c r="VIZ59" s="406"/>
      <c r="VJA59" s="406"/>
      <c r="VJB59" s="406"/>
      <c r="VJC59" s="406"/>
      <c r="VJD59" s="406"/>
      <c r="VJE59" s="406"/>
      <c r="VJF59" s="406"/>
      <c r="VJG59" s="406"/>
      <c r="VJH59" s="406"/>
      <c r="VJI59" s="406"/>
      <c r="VJJ59" s="406"/>
      <c r="VJK59" s="406"/>
      <c r="VJL59" s="406"/>
      <c r="VJM59" s="406"/>
      <c r="VJN59" s="406"/>
      <c r="VJO59" s="406"/>
      <c r="VJP59" s="406"/>
      <c r="VJQ59" s="406"/>
      <c r="VJR59" s="406"/>
      <c r="VJS59" s="406"/>
      <c r="VJT59" s="406"/>
      <c r="VJU59" s="406"/>
      <c r="VJV59" s="406"/>
      <c r="VJW59" s="406"/>
      <c r="VJX59" s="406"/>
      <c r="VJY59" s="406"/>
      <c r="VJZ59" s="406"/>
      <c r="VKA59" s="406"/>
      <c r="VKB59" s="406"/>
      <c r="VKC59" s="406"/>
      <c r="VKD59" s="406"/>
      <c r="VKE59" s="406"/>
      <c r="VKF59" s="406"/>
      <c r="VKG59" s="406"/>
      <c r="VKH59" s="406"/>
      <c r="VKI59" s="406"/>
      <c r="VKJ59" s="406"/>
      <c r="VKK59" s="406"/>
      <c r="VKL59" s="406"/>
      <c r="VKM59" s="406"/>
      <c r="VKN59" s="406"/>
      <c r="VKO59" s="406"/>
      <c r="VKP59" s="406"/>
      <c r="VKQ59" s="406"/>
      <c r="VKR59" s="406"/>
      <c r="VKS59" s="406"/>
      <c r="VKT59" s="406"/>
      <c r="VKU59" s="406"/>
      <c r="VKV59" s="406"/>
      <c r="VKW59" s="406"/>
      <c r="VKX59" s="406"/>
      <c r="VKY59" s="406"/>
      <c r="VKZ59" s="406"/>
      <c r="VLA59" s="406"/>
      <c r="VLB59" s="406"/>
      <c r="VLC59" s="406"/>
      <c r="VLD59" s="406"/>
      <c r="VLE59" s="406"/>
      <c r="VLF59" s="406"/>
      <c r="VLG59" s="406"/>
      <c r="VLH59" s="406"/>
      <c r="VLI59" s="406"/>
      <c r="VLJ59" s="406"/>
      <c r="VLK59" s="406"/>
      <c r="VLL59" s="406"/>
      <c r="VLM59" s="406"/>
      <c r="VLN59" s="406"/>
      <c r="VLO59" s="406"/>
      <c r="VLP59" s="406"/>
      <c r="VLQ59" s="406"/>
      <c r="VLR59" s="406"/>
      <c r="VLS59" s="406"/>
      <c r="VLT59" s="406"/>
      <c r="VLU59" s="406"/>
      <c r="VLV59" s="406"/>
      <c r="VLW59" s="406"/>
      <c r="VLX59" s="406"/>
      <c r="VLY59" s="406"/>
      <c r="VLZ59" s="406"/>
      <c r="VMA59" s="406"/>
      <c r="VMB59" s="406"/>
      <c r="VMC59" s="406"/>
      <c r="VMD59" s="406"/>
      <c r="VME59" s="406"/>
      <c r="VMF59" s="406"/>
      <c r="VMG59" s="406"/>
      <c r="VMH59" s="406"/>
      <c r="VMI59" s="406"/>
      <c r="VMJ59" s="406"/>
      <c r="VMK59" s="406"/>
      <c r="VML59" s="406"/>
      <c r="VMM59" s="406"/>
      <c r="VMN59" s="406"/>
      <c r="VMO59" s="406"/>
      <c r="VMP59" s="406"/>
      <c r="VMQ59" s="406"/>
      <c r="VMR59" s="406"/>
      <c r="VMS59" s="406"/>
      <c r="VMT59" s="406"/>
      <c r="VMU59" s="406"/>
      <c r="VMV59" s="406"/>
      <c r="VMW59" s="406"/>
      <c r="VMX59" s="406"/>
      <c r="VMY59" s="406"/>
      <c r="VMZ59" s="406"/>
      <c r="VNA59" s="406"/>
      <c r="VNB59" s="406"/>
      <c r="VNC59" s="406"/>
      <c r="VND59" s="406"/>
      <c r="VNE59" s="406"/>
      <c r="VNF59" s="406"/>
      <c r="VNG59" s="406"/>
      <c r="VNH59" s="406"/>
      <c r="VNI59" s="406"/>
      <c r="VNJ59" s="406"/>
      <c r="VNK59" s="406"/>
      <c r="VNL59" s="406"/>
      <c r="VNM59" s="406"/>
      <c r="VNN59" s="406"/>
      <c r="VNO59" s="406"/>
      <c r="VNP59" s="406"/>
      <c r="VNQ59" s="406"/>
      <c r="VNR59" s="406"/>
      <c r="VNS59" s="406"/>
      <c r="VNT59" s="406"/>
      <c r="VNU59" s="406"/>
      <c r="VNV59" s="406"/>
      <c r="VNW59" s="406"/>
      <c r="VNX59" s="406"/>
      <c r="VNY59" s="406"/>
      <c r="VNZ59" s="406"/>
      <c r="VOA59" s="406"/>
      <c r="VOB59" s="406"/>
      <c r="VOC59" s="406"/>
      <c r="VOD59" s="406"/>
      <c r="VOE59" s="406"/>
      <c r="VOF59" s="406"/>
      <c r="VOG59" s="406"/>
      <c r="VOH59" s="406"/>
      <c r="VOI59" s="406"/>
      <c r="VOJ59" s="406"/>
      <c r="VOK59" s="406"/>
      <c r="VOL59" s="406"/>
      <c r="VOM59" s="406"/>
      <c r="VON59" s="406"/>
      <c r="VOO59" s="406"/>
      <c r="VOP59" s="406"/>
      <c r="VOQ59" s="406"/>
      <c r="VOR59" s="406"/>
      <c r="VOS59" s="406"/>
      <c r="VOT59" s="406"/>
      <c r="VOU59" s="406"/>
      <c r="VOV59" s="406"/>
      <c r="VOW59" s="406"/>
      <c r="VOX59" s="406"/>
      <c r="VOY59" s="406"/>
      <c r="VOZ59" s="406"/>
      <c r="VPA59" s="406"/>
      <c r="VPB59" s="406"/>
      <c r="VPC59" s="406"/>
      <c r="VPD59" s="406"/>
      <c r="VPE59" s="406"/>
      <c r="VPF59" s="406"/>
      <c r="VPG59" s="406"/>
      <c r="VPH59" s="406"/>
      <c r="VPI59" s="406"/>
      <c r="VPJ59" s="406"/>
      <c r="VPK59" s="406"/>
      <c r="VPL59" s="406"/>
      <c r="VPM59" s="406"/>
      <c r="VPN59" s="406"/>
      <c r="VPO59" s="406"/>
      <c r="VPP59" s="406"/>
      <c r="VPQ59" s="406"/>
      <c r="VPR59" s="406"/>
      <c r="VPS59" s="406"/>
      <c r="VPT59" s="406"/>
      <c r="VPU59" s="406"/>
      <c r="VPV59" s="406"/>
      <c r="VPW59" s="406"/>
      <c r="VPX59" s="406"/>
      <c r="VPY59" s="406"/>
      <c r="VPZ59" s="406"/>
      <c r="VQA59" s="406"/>
      <c r="VQB59" s="406"/>
      <c r="VQC59" s="406"/>
      <c r="VQD59" s="406"/>
      <c r="VQE59" s="406"/>
      <c r="VQF59" s="406"/>
      <c r="VQG59" s="406"/>
      <c r="VQH59" s="406"/>
      <c r="VQI59" s="406"/>
      <c r="VQJ59" s="406"/>
      <c r="VQK59" s="406"/>
      <c r="VQL59" s="406"/>
      <c r="VQM59" s="406"/>
      <c r="VQN59" s="406"/>
      <c r="VQO59" s="406"/>
      <c r="VQP59" s="406"/>
      <c r="VQQ59" s="406"/>
      <c r="VQR59" s="406"/>
      <c r="VQS59" s="406"/>
      <c r="VQT59" s="406"/>
      <c r="VQU59" s="406"/>
      <c r="VQV59" s="406"/>
      <c r="VQW59" s="406"/>
      <c r="VQX59" s="406"/>
      <c r="VQY59" s="406"/>
      <c r="VQZ59" s="406"/>
      <c r="VRA59" s="406"/>
      <c r="VRB59" s="406"/>
      <c r="VRC59" s="406"/>
      <c r="VRD59" s="406"/>
      <c r="VRE59" s="406"/>
      <c r="VRF59" s="406"/>
      <c r="VRG59" s="406"/>
      <c r="VRH59" s="406"/>
      <c r="VRI59" s="406"/>
      <c r="VRJ59" s="406"/>
      <c r="VRK59" s="406"/>
      <c r="VRL59" s="406"/>
      <c r="VRM59" s="406"/>
      <c r="VRN59" s="406"/>
      <c r="VRO59" s="406"/>
      <c r="VRP59" s="406"/>
      <c r="VRQ59" s="406"/>
      <c r="VRR59" s="406"/>
      <c r="VRS59" s="406"/>
      <c r="VRT59" s="406"/>
      <c r="VRU59" s="406"/>
      <c r="VRV59" s="406"/>
      <c r="VRW59" s="406"/>
      <c r="VRX59" s="406"/>
      <c r="VRY59" s="406"/>
      <c r="VRZ59" s="406"/>
      <c r="VSA59" s="406"/>
      <c r="VSB59" s="406"/>
      <c r="VSC59" s="406"/>
      <c r="VSD59" s="406"/>
      <c r="VSE59" s="406"/>
      <c r="VSF59" s="406"/>
      <c r="VSG59" s="406"/>
      <c r="VSH59" s="406"/>
      <c r="VSI59" s="406"/>
      <c r="VSJ59" s="406"/>
      <c r="VSK59" s="406"/>
      <c r="VSL59" s="406"/>
      <c r="VSM59" s="406"/>
      <c r="VSN59" s="406"/>
      <c r="VSO59" s="406"/>
      <c r="VSP59" s="406"/>
      <c r="VSQ59" s="406"/>
      <c r="VSR59" s="406"/>
      <c r="VSS59" s="406"/>
      <c r="VST59" s="406"/>
      <c r="VSU59" s="406"/>
      <c r="VSV59" s="406"/>
      <c r="VSW59" s="406"/>
      <c r="VSX59" s="406"/>
      <c r="VSY59" s="406"/>
      <c r="VSZ59" s="406"/>
      <c r="VTA59" s="406"/>
      <c r="VTB59" s="406"/>
      <c r="VTC59" s="406"/>
      <c r="VTD59" s="406"/>
      <c r="VTE59" s="406"/>
      <c r="VTF59" s="406"/>
      <c r="VTG59" s="406"/>
      <c r="VTH59" s="406"/>
      <c r="VTI59" s="406"/>
      <c r="VTJ59" s="406"/>
      <c r="VTK59" s="406"/>
      <c r="VTL59" s="406"/>
      <c r="VTM59" s="406"/>
      <c r="VTN59" s="406"/>
      <c r="VTO59" s="406"/>
      <c r="VTP59" s="406"/>
      <c r="VTQ59" s="406"/>
      <c r="VTR59" s="406"/>
      <c r="VTS59" s="406"/>
      <c r="VTT59" s="406"/>
      <c r="VTU59" s="406"/>
      <c r="VTV59" s="406"/>
      <c r="VTW59" s="406"/>
      <c r="VTX59" s="406"/>
      <c r="VTY59" s="406"/>
      <c r="VTZ59" s="406"/>
      <c r="VUA59" s="406"/>
      <c r="VUB59" s="406"/>
      <c r="VUC59" s="406"/>
      <c r="VUD59" s="406"/>
      <c r="VUE59" s="406"/>
      <c r="VUF59" s="406"/>
      <c r="VUG59" s="406"/>
      <c r="VUH59" s="406"/>
      <c r="VUI59" s="406"/>
      <c r="VUJ59" s="406"/>
      <c r="VUK59" s="406"/>
      <c r="VUL59" s="406"/>
      <c r="VUM59" s="406"/>
      <c r="VUN59" s="406"/>
      <c r="VUO59" s="406"/>
      <c r="VUP59" s="406"/>
      <c r="VUQ59" s="406"/>
      <c r="VUR59" s="406"/>
      <c r="VUS59" s="406"/>
      <c r="VUT59" s="406"/>
      <c r="VUU59" s="406"/>
      <c r="VUV59" s="406"/>
      <c r="VUW59" s="406"/>
      <c r="VUX59" s="406"/>
      <c r="VUY59" s="406"/>
      <c r="VUZ59" s="406"/>
      <c r="VVA59" s="406"/>
      <c r="VVB59" s="406"/>
      <c r="VVC59" s="406"/>
      <c r="VVD59" s="406"/>
      <c r="VVE59" s="406"/>
      <c r="VVF59" s="406"/>
      <c r="VVG59" s="406"/>
      <c r="VVH59" s="406"/>
      <c r="VVI59" s="406"/>
      <c r="VVJ59" s="406"/>
      <c r="VVK59" s="406"/>
      <c r="VVL59" s="406"/>
      <c r="VVM59" s="406"/>
      <c r="VVN59" s="406"/>
      <c r="VVO59" s="406"/>
      <c r="VVP59" s="406"/>
      <c r="VVQ59" s="406"/>
      <c r="VVR59" s="406"/>
      <c r="VVS59" s="406"/>
      <c r="VVT59" s="406"/>
      <c r="VVU59" s="406"/>
      <c r="VVV59" s="406"/>
      <c r="VVW59" s="406"/>
      <c r="VVX59" s="406"/>
      <c r="VVY59" s="406"/>
      <c r="VVZ59" s="406"/>
      <c r="VWA59" s="406"/>
      <c r="VWB59" s="406"/>
      <c r="VWC59" s="406"/>
      <c r="VWD59" s="406"/>
      <c r="VWE59" s="406"/>
      <c r="VWF59" s="406"/>
      <c r="VWG59" s="406"/>
      <c r="VWH59" s="406"/>
      <c r="VWI59" s="406"/>
      <c r="VWJ59" s="406"/>
      <c r="VWK59" s="406"/>
      <c r="VWL59" s="406"/>
      <c r="VWM59" s="406"/>
      <c r="VWN59" s="406"/>
      <c r="VWO59" s="406"/>
      <c r="VWP59" s="406"/>
      <c r="VWQ59" s="406"/>
      <c r="VWR59" s="406"/>
      <c r="VWS59" s="406"/>
      <c r="VWT59" s="406"/>
      <c r="VWU59" s="406"/>
      <c r="VWV59" s="406"/>
      <c r="VWW59" s="406"/>
      <c r="VWX59" s="406"/>
      <c r="VWY59" s="406"/>
      <c r="VWZ59" s="406"/>
      <c r="VXA59" s="406"/>
      <c r="VXB59" s="406"/>
      <c r="VXC59" s="406"/>
      <c r="VXD59" s="406"/>
      <c r="VXE59" s="406"/>
      <c r="VXF59" s="406"/>
      <c r="VXG59" s="406"/>
      <c r="VXH59" s="406"/>
      <c r="VXI59" s="406"/>
      <c r="VXJ59" s="406"/>
      <c r="VXK59" s="406"/>
      <c r="VXL59" s="406"/>
      <c r="VXM59" s="406"/>
      <c r="VXN59" s="406"/>
      <c r="VXO59" s="406"/>
      <c r="VXP59" s="406"/>
      <c r="VXQ59" s="406"/>
      <c r="VXR59" s="406"/>
      <c r="VXS59" s="406"/>
      <c r="VXT59" s="406"/>
      <c r="VXU59" s="406"/>
      <c r="VXV59" s="406"/>
      <c r="VXW59" s="406"/>
      <c r="VXX59" s="406"/>
      <c r="VXY59" s="406"/>
      <c r="VXZ59" s="406"/>
      <c r="VYA59" s="406"/>
      <c r="VYB59" s="406"/>
      <c r="VYC59" s="406"/>
      <c r="VYD59" s="406"/>
      <c r="VYE59" s="406"/>
      <c r="VYF59" s="406"/>
      <c r="VYG59" s="406"/>
      <c r="VYH59" s="406"/>
      <c r="VYI59" s="406"/>
      <c r="VYJ59" s="406"/>
      <c r="VYK59" s="406"/>
      <c r="VYL59" s="406"/>
      <c r="VYM59" s="406"/>
      <c r="VYN59" s="406"/>
      <c r="VYO59" s="406"/>
      <c r="VYP59" s="406"/>
      <c r="VYQ59" s="406"/>
      <c r="VYR59" s="406"/>
      <c r="VYS59" s="406"/>
      <c r="VYT59" s="406"/>
      <c r="VYU59" s="406"/>
      <c r="VYV59" s="406"/>
      <c r="VYW59" s="406"/>
      <c r="VYX59" s="406"/>
      <c r="VYY59" s="406"/>
      <c r="VYZ59" s="406"/>
      <c r="VZA59" s="406"/>
      <c r="VZB59" s="406"/>
      <c r="VZC59" s="406"/>
      <c r="VZD59" s="406"/>
      <c r="VZE59" s="406"/>
      <c r="VZF59" s="406"/>
      <c r="VZG59" s="406"/>
      <c r="VZH59" s="406"/>
      <c r="VZI59" s="406"/>
      <c r="VZJ59" s="406"/>
      <c r="VZK59" s="406"/>
      <c r="VZL59" s="406"/>
      <c r="VZM59" s="406"/>
      <c r="VZN59" s="406"/>
      <c r="VZO59" s="406"/>
      <c r="VZP59" s="406"/>
      <c r="VZQ59" s="406"/>
      <c r="VZR59" s="406"/>
      <c r="VZS59" s="406"/>
      <c r="VZT59" s="406"/>
      <c r="VZU59" s="406"/>
      <c r="VZV59" s="406"/>
      <c r="VZW59" s="406"/>
      <c r="VZX59" s="406"/>
      <c r="VZY59" s="406"/>
      <c r="VZZ59" s="406"/>
      <c r="WAA59" s="406"/>
      <c r="WAB59" s="406"/>
      <c r="WAC59" s="406"/>
      <c r="WAD59" s="406"/>
      <c r="WAE59" s="406"/>
      <c r="WAF59" s="406"/>
      <c r="WAG59" s="406"/>
      <c r="WAH59" s="406"/>
      <c r="WAI59" s="406"/>
      <c r="WAJ59" s="406"/>
      <c r="WAK59" s="406"/>
      <c r="WAL59" s="406"/>
      <c r="WAM59" s="406"/>
      <c r="WAN59" s="406"/>
      <c r="WAO59" s="406"/>
      <c r="WAP59" s="406"/>
      <c r="WAQ59" s="406"/>
      <c r="WAR59" s="406"/>
      <c r="WAS59" s="406"/>
      <c r="WAT59" s="406"/>
      <c r="WAU59" s="406"/>
      <c r="WAV59" s="406"/>
      <c r="WAW59" s="406"/>
      <c r="WAX59" s="406"/>
      <c r="WAY59" s="406"/>
      <c r="WAZ59" s="406"/>
      <c r="WBA59" s="406"/>
      <c r="WBB59" s="406"/>
      <c r="WBC59" s="406"/>
      <c r="WBD59" s="406"/>
      <c r="WBE59" s="406"/>
      <c r="WBF59" s="406"/>
      <c r="WBG59" s="406"/>
      <c r="WBH59" s="406"/>
      <c r="WBI59" s="406"/>
      <c r="WBJ59" s="406"/>
      <c r="WBK59" s="406"/>
      <c r="WBL59" s="406"/>
      <c r="WBM59" s="406"/>
      <c r="WBN59" s="406"/>
      <c r="WBO59" s="406"/>
      <c r="WBP59" s="406"/>
      <c r="WBQ59" s="406"/>
      <c r="WBR59" s="406"/>
      <c r="WBS59" s="406"/>
      <c r="WBT59" s="406"/>
      <c r="WBU59" s="406"/>
      <c r="WBV59" s="406"/>
      <c r="WBW59" s="406"/>
      <c r="WBX59" s="406"/>
      <c r="WBY59" s="406"/>
      <c r="WBZ59" s="406"/>
      <c r="WCA59" s="406"/>
      <c r="WCB59" s="406"/>
      <c r="WCC59" s="406"/>
      <c r="WCD59" s="406"/>
      <c r="WCE59" s="406"/>
      <c r="WCF59" s="406"/>
      <c r="WCG59" s="406"/>
      <c r="WCH59" s="406"/>
      <c r="WCI59" s="406"/>
      <c r="WCJ59" s="406"/>
      <c r="WCK59" s="406"/>
      <c r="WCL59" s="406"/>
      <c r="WCM59" s="406"/>
      <c r="WCN59" s="406"/>
      <c r="WCO59" s="406"/>
      <c r="WCP59" s="406"/>
      <c r="WCQ59" s="406"/>
      <c r="WCR59" s="406"/>
      <c r="WCS59" s="406"/>
      <c r="WCT59" s="406"/>
      <c r="WCU59" s="406"/>
      <c r="WCV59" s="406"/>
      <c r="WCW59" s="406"/>
      <c r="WCX59" s="406"/>
      <c r="WCY59" s="406"/>
      <c r="WCZ59" s="406"/>
      <c r="WDA59" s="406"/>
      <c r="WDB59" s="406"/>
      <c r="WDC59" s="406"/>
      <c r="WDD59" s="406"/>
      <c r="WDE59" s="406"/>
      <c r="WDF59" s="406"/>
      <c r="WDG59" s="406"/>
      <c r="WDH59" s="406"/>
      <c r="WDI59" s="406"/>
      <c r="WDJ59" s="406"/>
      <c r="WDK59" s="406"/>
      <c r="WDL59" s="406"/>
      <c r="WDM59" s="406"/>
      <c r="WDN59" s="406"/>
      <c r="WDO59" s="406"/>
      <c r="WDP59" s="406"/>
      <c r="WDQ59" s="406"/>
      <c r="WDR59" s="406"/>
      <c r="WDS59" s="406"/>
      <c r="WDT59" s="406"/>
      <c r="WDU59" s="406"/>
      <c r="WDV59" s="406"/>
      <c r="WDW59" s="406"/>
      <c r="WDX59" s="406"/>
      <c r="WDY59" s="406"/>
      <c r="WDZ59" s="406"/>
      <c r="WEA59" s="406"/>
      <c r="WEB59" s="406"/>
      <c r="WEC59" s="406"/>
      <c r="WED59" s="406"/>
      <c r="WEE59" s="406"/>
      <c r="WEF59" s="406"/>
      <c r="WEG59" s="406"/>
      <c r="WEH59" s="406"/>
      <c r="WEI59" s="406"/>
      <c r="WEJ59" s="406"/>
      <c r="WEK59" s="406"/>
      <c r="WEL59" s="406"/>
      <c r="WEM59" s="406"/>
      <c r="WEN59" s="406"/>
      <c r="WEO59" s="406"/>
      <c r="WEP59" s="406"/>
      <c r="WEQ59" s="406"/>
      <c r="WER59" s="406"/>
      <c r="WES59" s="406"/>
      <c r="WET59" s="406"/>
      <c r="WEU59" s="406"/>
      <c r="WEV59" s="406"/>
      <c r="WEW59" s="406"/>
      <c r="WEX59" s="406"/>
      <c r="WEY59" s="406"/>
      <c r="WEZ59" s="406"/>
      <c r="WFA59" s="406"/>
      <c r="WFB59" s="406"/>
      <c r="WFC59" s="406"/>
      <c r="WFD59" s="406"/>
      <c r="WFE59" s="406"/>
      <c r="WFF59" s="406"/>
      <c r="WFG59" s="406"/>
      <c r="WFH59" s="406"/>
      <c r="WFI59" s="406"/>
      <c r="WFJ59" s="406"/>
      <c r="WFK59" s="406"/>
      <c r="WFL59" s="406"/>
      <c r="WFM59" s="406"/>
      <c r="WFN59" s="406"/>
      <c r="WFO59" s="406"/>
      <c r="WFP59" s="406"/>
      <c r="WFQ59" s="406"/>
      <c r="WFR59" s="406"/>
      <c r="WFS59" s="406"/>
      <c r="WFT59" s="406"/>
      <c r="WFU59" s="406"/>
      <c r="WFV59" s="406"/>
      <c r="WFW59" s="406"/>
      <c r="WFX59" s="406"/>
      <c r="WFY59" s="406"/>
      <c r="WFZ59" s="406"/>
      <c r="WGA59" s="406"/>
      <c r="WGB59" s="406"/>
      <c r="WGC59" s="406"/>
      <c r="WGD59" s="406"/>
      <c r="WGE59" s="406"/>
      <c r="WGF59" s="406"/>
      <c r="WGG59" s="406"/>
      <c r="WGH59" s="406"/>
      <c r="WGI59" s="406"/>
      <c r="WGJ59" s="406"/>
      <c r="WGK59" s="406"/>
      <c r="WGL59" s="406"/>
      <c r="WGM59" s="406"/>
      <c r="WGN59" s="406"/>
      <c r="WGO59" s="406"/>
      <c r="WGP59" s="406"/>
      <c r="WGQ59" s="406"/>
      <c r="WGR59" s="406"/>
      <c r="WGS59" s="406"/>
      <c r="WGT59" s="406"/>
      <c r="WGU59" s="406"/>
      <c r="WGV59" s="406"/>
      <c r="WGW59" s="406"/>
      <c r="WGX59" s="406"/>
      <c r="WGY59" s="406"/>
      <c r="WGZ59" s="406"/>
      <c r="WHA59" s="406"/>
      <c r="WHB59" s="406"/>
      <c r="WHC59" s="406"/>
      <c r="WHD59" s="406"/>
      <c r="WHE59" s="406"/>
      <c r="WHF59" s="406"/>
      <c r="WHG59" s="406"/>
      <c r="WHH59" s="406"/>
      <c r="WHI59" s="406"/>
      <c r="WHJ59" s="406"/>
      <c r="WHK59" s="406"/>
      <c r="WHL59" s="406"/>
      <c r="WHM59" s="406"/>
      <c r="WHN59" s="406"/>
      <c r="WHO59" s="406"/>
      <c r="WHP59" s="406"/>
      <c r="WHQ59" s="406"/>
      <c r="WHR59" s="406"/>
      <c r="WHS59" s="406"/>
      <c r="WHT59" s="406"/>
      <c r="WHU59" s="406"/>
      <c r="WHV59" s="406"/>
      <c r="WHW59" s="406"/>
      <c r="WHX59" s="406"/>
      <c r="WHY59" s="406"/>
      <c r="WHZ59" s="406"/>
      <c r="WIA59" s="406"/>
      <c r="WIB59" s="406"/>
      <c r="WIC59" s="406"/>
      <c r="WID59" s="406"/>
      <c r="WIE59" s="406"/>
      <c r="WIF59" s="406"/>
      <c r="WIG59" s="406"/>
      <c r="WIH59" s="406"/>
      <c r="WII59" s="406"/>
      <c r="WIJ59" s="406"/>
      <c r="WIK59" s="406"/>
      <c r="WIL59" s="406"/>
      <c r="WIM59" s="406"/>
      <c r="WIN59" s="406"/>
      <c r="WIO59" s="406"/>
      <c r="WIP59" s="406"/>
      <c r="WIQ59" s="406"/>
      <c r="WIR59" s="406"/>
      <c r="WIS59" s="406"/>
      <c r="WIT59" s="406"/>
      <c r="WIU59" s="406"/>
      <c r="WIV59" s="406"/>
      <c r="WIW59" s="406"/>
      <c r="WIX59" s="406"/>
      <c r="WIY59" s="406"/>
      <c r="WIZ59" s="406"/>
      <c r="WJA59" s="406"/>
      <c r="WJB59" s="406"/>
      <c r="WJC59" s="406"/>
      <c r="WJD59" s="406"/>
      <c r="WJE59" s="406"/>
      <c r="WJF59" s="406"/>
      <c r="WJG59" s="406"/>
      <c r="WJH59" s="406"/>
      <c r="WJI59" s="406"/>
      <c r="WJJ59" s="406"/>
      <c r="WJK59" s="406"/>
      <c r="WJL59" s="406"/>
      <c r="WJM59" s="406"/>
      <c r="WJN59" s="406"/>
      <c r="WJO59" s="406"/>
      <c r="WJP59" s="406"/>
      <c r="WJQ59" s="406"/>
      <c r="WJR59" s="406"/>
      <c r="WJS59" s="406"/>
      <c r="WJT59" s="406"/>
      <c r="WJU59" s="406"/>
      <c r="WJV59" s="406"/>
      <c r="WJW59" s="406"/>
      <c r="WJX59" s="406"/>
      <c r="WJY59" s="406"/>
      <c r="WJZ59" s="406"/>
      <c r="WKA59" s="406"/>
      <c r="WKB59" s="406"/>
      <c r="WKC59" s="406"/>
      <c r="WKD59" s="406"/>
      <c r="WKE59" s="406"/>
      <c r="WKF59" s="406"/>
      <c r="WKG59" s="406"/>
      <c r="WKH59" s="406"/>
      <c r="WKI59" s="406"/>
      <c r="WKJ59" s="406"/>
      <c r="WKK59" s="406"/>
      <c r="WKL59" s="406"/>
      <c r="WKM59" s="406"/>
      <c r="WKN59" s="406"/>
      <c r="WKO59" s="406"/>
      <c r="WKP59" s="406"/>
      <c r="WKQ59" s="406"/>
      <c r="WKR59" s="406"/>
      <c r="WKS59" s="406"/>
      <c r="WKT59" s="406"/>
      <c r="WKU59" s="406"/>
      <c r="WKV59" s="406"/>
      <c r="WKW59" s="406"/>
      <c r="WKX59" s="406"/>
      <c r="WKY59" s="406"/>
      <c r="WKZ59" s="406"/>
      <c r="WLA59" s="406"/>
      <c r="WLB59" s="406"/>
      <c r="WLC59" s="406"/>
      <c r="WLD59" s="406"/>
      <c r="WLE59" s="406"/>
      <c r="WLF59" s="406"/>
      <c r="WLG59" s="406"/>
      <c r="WLH59" s="406"/>
      <c r="WLI59" s="406"/>
      <c r="WLJ59" s="406"/>
      <c r="WLK59" s="406"/>
      <c r="WLL59" s="406"/>
      <c r="WLM59" s="406"/>
      <c r="WLN59" s="406"/>
      <c r="WLO59" s="406"/>
      <c r="WLP59" s="406"/>
      <c r="WLQ59" s="406"/>
      <c r="WLR59" s="406"/>
      <c r="WLS59" s="406"/>
      <c r="WLT59" s="406"/>
      <c r="WLU59" s="406"/>
      <c r="WLV59" s="406"/>
      <c r="WLW59" s="406"/>
      <c r="WLX59" s="406"/>
      <c r="WLY59" s="406"/>
      <c r="WLZ59" s="406"/>
      <c r="WMA59" s="406"/>
      <c r="WMB59" s="406"/>
      <c r="WMC59" s="406"/>
      <c r="WMD59" s="406"/>
      <c r="WME59" s="406"/>
      <c r="WMF59" s="406"/>
      <c r="WMG59" s="406"/>
      <c r="WMH59" s="406"/>
      <c r="WMI59" s="406"/>
      <c r="WMJ59" s="406"/>
      <c r="WMK59" s="406"/>
      <c r="WML59" s="406"/>
      <c r="WMM59" s="406"/>
      <c r="WMN59" s="406"/>
      <c r="WMO59" s="406"/>
      <c r="WMP59" s="406"/>
      <c r="WMQ59" s="406"/>
      <c r="WMR59" s="406"/>
      <c r="WMS59" s="406"/>
      <c r="WMT59" s="406"/>
      <c r="WMU59" s="406"/>
      <c r="WMV59" s="406"/>
      <c r="WMW59" s="406"/>
      <c r="WMX59" s="406"/>
      <c r="WMY59" s="406"/>
      <c r="WMZ59" s="406"/>
      <c r="WNA59" s="406"/>
      <c r="WNB59" s="406"/>
      <c r="WNC59" s="406"/>
      <c r="WND59" s="406"/>
      <c r="WNE59" s="406"/>
      <c r="WNF59" s="406"/>
      <c r="WNG59" s="406"/>
      <c r="WNH59" s="406"/>
      <c r="WNI59" s="406"/>
      <c r="WNJ59" s="406"/>
      <c r="WNK59" s="406"/>
      <c r="WNL59" s="406"/>
      <c r="WNM59" s="406"/>
      <c r="WNN59" s="406"/>
      <c r="WNO59" s="406"/>
      <c r="WNP59" s="406"/>
      <c r="WNQ59" s="406"/>
      <c r="WNR59" s="406"/>
      <c r="WNS59" s="406"/>
      <c r="WNT59" s="406"/>
      <c r="WNU59" s="406"/>
      <c r="WNV59" s="406"/>
      <c r="WNW59" s="406"/>
      <c r="WNX59" s="406"/>
      <c r="WNY59" s="406"/>
      <c r="WNZ59" s="406"/>
      <c r="WOA59" s="406"/>
      <c r="WOB59" s="406"/>
      <c r="WOC59" s="406"/>
      <c r="WOD59" s="406"/>
      <c r="WOE59" s="406"/>
      <c r="WOF59" s="406"/>
      <c r="WOG59" s="406"/>
      <c r="WOH59" s="406"/>
      <c r="WOI59" s="406"/>
      <c r="WOJ59" s="406"/>
      <c r="WOK59" s="406"/>
      <c r="WOL59" s="406"/>
      <c r="WOM59" s="406"/>
      <c r="WON59" s="406"/>
      <c r="WOO59" s="406"/>
      <c r="WOP59" s="406"/>
      <c r="WOQ59" s="406"/>
      <c r="WOR59" s="406"/>
      <c r="WOS59" s="406"/>
      <c r="WOT59" s="406"/>
      <c r="WOU59" s="406"/>
      <c r="WOV59" s="406"/>
      <c r="WOW59" s="406"/>
      <c r="WOX59" s="406"/>
      <c r="WOY59" s="406"/>
      <c r="WOZ59" s="406"/>
      <c r="WPA59" s="406"/>
      <c r="WPB59" s="406"/>
      <c r="WPC59" s="406"/>
      <c r="WPD59" s="406"/>
      <c r="WPE59" s="406"/>
      <c r="WPF59" s="406"/>
      <c r="WPG59" s="406"/>
      <c r="WPH59" s="406"/>
      <c r="WPI59" s="406"/>
      <c r="WPJ59" s="406"/>
      <c r="WPK59" s="406"/>
      <c r="WPL59" s="406"/>
      <c r="WPM59" s="406"/>
      <c r="WPN59" s="406"/>
      <c r="WPO59" s="406"/>
      <c r="WPP59" s="406"/>
      <c r="WPQ59" s="406"/>
      <c r="WPR59" s="406"/>
      <c r="WPS59" s="406"/>
      <c r="WPT59" s="406"/>
      <c r="WPU59" s="406"/>
      <c r="WPV59" s="406"/>
      <c r="WPW59" s="406"/>
      <c r="WPX59" s="406"/>
      <c r="WPY59" s="406"/>
      <c r="WPZ59" s="406"/>
      <c r="WQA59" s="406"/>
      <c r="WQB59" s="406"/>
      <c r="WQC59" s="406"/>
      <c r="WQD59" s="406"/>
      <c r="WQE59" s="406"/>
      <c r="WQF59" s="406"/>
      <c r="WQG59" s="406"/>
      <c r="WQH59" s="406"/>
      <c r="WQI59" s="406"/>
      <c r="WQJ59" s="406"/>
      <c r="WQK59" s="406"/>
      <c r="WQL59" s="406"/>
      <c r="WQM59" s="406"/>
      <c r="WQN59" s="406"/>
      <c r="WQO59" s="406"/>
      <c r="WQP59" s="406"/>
      <c r="WQQ59" s="406"/>
      <c r="WQR59" s="406"/>
      <c r="WQS59" s="406"/>
      <c r="WQT59" s="406"/>
      <c r="WQU59" s="406"/>
      <c r="WQV59" s="406"/>
      <c r="WQW59" s="406"/>
      <c r="WQX59" s="406"/>
      <c r="WQY59" s="406"/>
      <c r="WQZ59" s="406"/>
      <c r="WRA59" s="406"/>
      <c r="WRB59" s="406"/>
      <c r="WRC59" s="406"/>
      <c r="WRD59" s="406"/>
      <c r="WRE59" s="406"/>
      <c r="WRF59" s="406"/>
      <c r="WRG59" s="406"/>
      <c r="WRH59" s="406"/>
      <c r="WRI59" s="406"/>
      <c r="WRJ59" s="406"/>
      <c r="WRK59" s="406"/>
      <c r="WRL59" s="406"/>
      <c r="WRM59" s="406"/>
      <c r="WRN59" s="406"/>
      <c r="WRO59" s="406"/>
      <c r="WRP59" s="406"/>
      <c r="WRQ59" s="406"/>
      <c r="WRR59" s="406"/>
      <c r="WRS59" s="406"/>
      <c r="WRT59" s="406"/>
      <c r="WRU59" s="406"/>
      <c r="WRV59" s="406"/>
      <c r="WRW59" s="406"/>
      <c r="WRX59" s="406"/>
      <c r="WRY59" s="406"/>
      <c r="WRZ59" s="406"/>
      <c r="WSA59" s="406"/>
      <c r="WSB59" s="406"/>
      <c r="WSC59" s="406"/>
      <c r="WSD59" s="406"/>
      <c r="WSE59" s="406"/>
      <c r="WSF59" s="406"/>
      <c r="WSG59" s="406"/>
      <c r="WSH59" s="406"/>
      <c r="WSI59" s="406"/>
      <c r="WSJ59" s="406"/>
      <c r="WSK59" s="406"/>
      <c r="WSL59" s="406"/>
      <c r="WSM59" s="406"/>
      <c r="WSN59" s="406"/>
      <c r="WSO59" s="406"/>
      <c r="WSP59" s="406"/>
      <c r="WSQ59" s="406"/>
      <c r="WSR59" s="406"/>
      <c r="WSS59" s="406"/>
      <c r="WST59" s="406"/>
      <c r="WSU59" s="406"/>
      <c r="WSV59" s="406"/>
      <c r="WSW59" s="406"/>
      <c r="WSX59" s="406"/>
      <c r="WSY59" s="406"/>
      <c r="WSZ59" s="406"/>
      <c r="WTA59" s="406"/>
      <c r="WTB59" s="406"/>
      <c r="WTC59" s="406"/>
      <c r="WTD59" s="406"/>
      <c r="WTE59" s="406"/>
      <c r="WTF59" s="406"/>
      <c r="WTG59" s="406"/>
      <c r="WTH59" s="406"/>
      <c r="WTI59" s="406"/>
      <c r="WTJ59" s="406"/>
      <c r="WTK59" s="406"/>
      <c r="WTL59" s="406"/>
      <c r="WTM59" s="406"/>
      <c r="WTN59" s="406"/>
      <c r="WTO59" s="406"/>
      <c r="WTP59" s="406"/>
      <c r="WTQ59" s="406"/>
      <c r="WTR59" s="406"/>
      <c r="WTS59" s="406"/>
      <c r="WTT59" s="406"/>
      <c r="WTU59" s="406"/>
      <c r="WTV59" s="406"/>
      <c r="WTW59" s="406"/>
      <c r="WTX59" s="406"/>
      <c r="WTY59" s="406"/>
      <c r="WTZ59" s="406"/>
      <c r="WUA59" s="406"/>
      <c r="WUB59" s="406"/>
      <c r="WUC59" s="406"/>
      <c r="WUD59" s="406"/>
      <c r="WUE59" s="406"/>
      <c r="WUF59" s="406"/>
      <c r="WUG59" s="406"/>
      <c r="WUH59" s="406"/>
      <c r="WUI59" s="406"/>
      <c r="WUJ59" s="406"/>
      <c r="WUK59" s="406"/>
      <c r="WUL59" s="406"/>
      <c r="WUM59" s="406"/>
      <c r="WUN59" s="406"/>
      <c r="WUO59" s="406"/>
      <c r="WUP59" s="406"/>
      <c r="WUQ59" s="406"/>
      <c r="WUR59" s="406"/>
      <c r="WUS59" s="406"/>
      <c r="WUT59" s="406"/>
      <c r="WUU59" s="406"/>
      <c r="WUV59" s="406"/>
      <c r="WUW59" s="406"/>
      <c r="WUX59" s="406"/>
      <c r="WUY59" s="406"/>
      <c r="WUZ59" s="406"/>
      <c r="WVA59" s="406"/>
      <c r="WVB59" s="406"/>
      <c r="WVC59" s="406"/>
      <c r="WVD59" s="406"/>
      <c r="WVE59" s="406"/>
      <c r="WVF59" s="406"/>
      <c r="WVG59" s="406"/>
      <c r="WVH59" s="406"/>
      <c r="WVI59" s="406"/>
      <c r="WVJ59" s="406"/>
      <c r="WVK59" s="406"/>
      <c r="WVL59" s="406"/>
      <c r="WVM59" s="406"/>
      <c r="WVN59" s="406"/>
      <c r="WVO59" s="406"/>
      <c r="WVP59" s="406"/>
      <c r="WVQ59" s="406"/>
      <c r="WVR59" s="406"/>
      <c r="WVS59" s="406"/>
      <c r="WVT59" s="406"/>
      <c r="WVU59" s="406"/>
      <c r="WVV59" s="406"/>
      <c r="WVW59" s="406"/>
      <c r="WVX59" s="406"/>
      <c r="WVY59" s="406"/>
      <c r="WVZ59" s="406"/>
      <c r="WWA59" s="406"/>
      <c r="WWB59" s="406"/>
      <c r="WWC59" s="406"/>
      <c r="WWD59" s="406"/>
      <c r="WWE59" s="406"/>
      <c r="WWF59" s="406"/>
      <c r="WWG59" s="406"/>
      <c r="WWH59" s="406"/>
      <c r="WWI59" s="406"/>
      <c r="WWJ59" s="406"/>
      <c r="WWK59" s="406"/>
      <c r="WWL59" s="406"/>
      <c r="WWM59" s="406"/>
      <c r="WWN59" s="406"/>
      <c r="WWO59" s="406"/>
      <c r="WWP59" s="406"/>
      <c r="WWQ59" s="406"/>
      <c r="WWR59" s="406"/>
      <c r="WWS59" s="406"/>
      <c r="WWT59" s="406"/>
      <c r="WWU59" s="406"/>
      <c r="WWV59" s="406"/>
      <c r="WWW59" s="406"/>
      <c r="WWX59" s="406"/>
      <c r="WWY59" s="406"/>
      <c r="WWZ59" s="406"/>
      <c r="WXA59" s="406"/>
      <c r="WXB59" s="406"/>
      <c r="WXC59" s="406"/>
      <c r="WXD59" s="406"/>
      <c r="WXE59" s="406"/>
      <c r="WXF59" s="406"/>
      <c r="WXG59" s="406"/>
      <c r="WXH59" s="406"/>
      <c r="WXI59" s="406"/>
      <c r="WXJ59" s="406"/>
      <c r="WXK59" s="406"/>
      <c r="WXL59" s="406"/>
      <c r="WXM59" s="406"/>
      <c r="WXN59" s="406"/>
      <c r="WXO59" s="406"/>
      <c r="WXP59" s="406"/>
      <c r="WXQ59" s="406"/>
      <c r="WXR59" s="406"/>
      <c r="WXS59" s="406"/>
      <c r="WXT59" s="406"/>
      <c r="WXU59" s="406"/>
      <c r="WXV59" s="406"/>
      <c r="WXW59" s="406"/>
      <c r="WXX59" s="406"/>
      <c r="WXY59" s="406"/>
      <c r="WXZ59" s="406"/>
      <c r="WYA59" s="406"/>
      <c r="WYB59" s="406"/>
      <c r="WYC59" s="406"/>
      <c r="WYD59" s="406"/>
      <c r="WYE59" s="406"/>
      <c r="WYF59" s="406"/>
      <c r="WYG59" s="406"/>
      <c r="WYH59" s="406"/>
      <c r="WYI59" s="406"/>
      <c r="WYJ59" s="406"/>
      <c r="WYK59" s="406"/>
      <c r="WYL59" s="406"/>
      <c r="WYM59" s="406"/>
      <c r="WYN59" s="406"/>
      <c r="WYO59" s="406"/>
      <c r="WYP59" s="406"/>
      <c r="WYQ59" s="406"/>
      <c r="WYR59" s="406"/>
      <c r="WYS59" s="406"/>
      <c r="WYT59" s="406"/>
      <c r="WYU59" s="406"/>
      <c r="WYV59" s="406"/>
      <c r="WYW59" s="406"/>
      <c r="WYX59" s="406"/>
      <c r="WYY59" s="406"/>
      <c r="WYZ59" s="406"/>
      <c r="WZA59" s="406"/>
      <c r="WZB59" s="406"/>
      <c r="WZC59" s="406"/>
      <c r="WZD59" s="406"/>
      <c r="WZE59" s="406"/>
      <c r="WZF59" s="406"/>
      <c r="WZG59" s="406"/>
      <c r="WZH59" s="406"/>
      <c r="WZI59" s="406"/>
      <c r="WZJ59" s="406"/>
      <c r="WZK59" s="406"/>
      <c r="WZL59" s="406"/>
      <c r="WZM59" s="406"/>
      <c r="WZN59" s="406"/>
      <c r="WZO59" s="406"/>
      <c r="WZP59" s="406"/>
      <c r="WZQ59" s="406"/>
      <c r="WZR59" s="406"/>
      <c r="WZS59" s="406"/>
      <c r="WZT59" s="406"/>
      <c r="WZU59" s="406"/>
      <c r="WZV59" s="406"/>
      <c r="WZW59" s="406"/>
      <c r="WZX59" s="406"/>
      <c r="WZY59" s="406"/>
      <c r="WZZ59" s="406"/>
      <c r="XAA59" s="406"/>
      <c r="XAB59" s="406"/>
      <c r="XAC59" s="406"/>
      <c r="XAD59" s="406"/>
      <c r="XAE59" s="406"/>
      <c r="XAF59" s="406"/>
      <c r="XAG59" s="406"/>
      <c r="XAH59" s="406"/>
      <c r="XAI59" s="406"/>
      <c r="XAJ59" s="406"/>
      <c r="XAK59" s="406"/>
      <c r="XAL59" s="406"/>
      <c r="XAM59" s="406"/>
      <c r="XAN59" s="406"/>
      <c r="XAO59" s="406"/>
      <c r="XAP59" s="406"/>
      <c r="XAQ59" s="406"/>
      <c r="XAR59" s="406"/>
      <c r="XAS59" s="406"/>
      <c r="XAT59" s="406"/>
      <c r="XAU59" s="406"/>
      <c r="XAV59" s="406"/>
      <c r="XAW59" s="406"/>
      <c r="XAX59" s="406"/>
      <c r="XAY59" s="406"/>
      <c r="XAZ59" s="406"/>
      <c r="XBA59" s="406"/>
      <c r="XBB59" s="406"/>
      <c r="XBC59" s="406"/>
      <c r="XBD59" s="406"/>
      <c r="XBE59" s="406"/>
      <c r="XBF59" s="406"/>
      <c r="XBG59" s="406"/>
      <c r="XBH59" s="406"/>
      <c r="XBI59" s="406"/>
      <c r="XBJ59" s="406"/>
      <c r="XBK59" s="406"/>
      <c r="XBL59" s="406"/>
      <c r="XBM59" s="406"/>
      <c r="XBN59" s="406"/>
      <c r="XBO59" s="406"/>
      <c r="XBP59" s="406"/>
      <c r="XBQ59" s="406"/>
      <c r="XBR59" s="406"/>
      <c r="XBS59" s="406"/>
      <c r="XBT59" s="406"/>
      <c r="XBU59" s="406"/>
      <c r="XBV59" s="406"/>
      <c r="XBW59" s="406"/>
      <c r="XBX59" s="406"/>
      <c r="XBY59" s="406"/>
      <c r="XBZ59" s="406"/>
      <c r="XCA59" s="406"/>
      <c r="XCB59" s="406"/>
      <c r="XCC59" s="406"/>
      <c r="XCD59" s="406"/>
      <c r="XCE59" s="406"/>
      <c r="XCF59" s="406"/>
      <c r="XCG59" s="406"/>
      <c r="XCH59" s="406"/>
      <c r="XCI59" s="406"/>
      <c r="XCJ59" s="406"/>
      <c r="XCK59" s="406"/>
      <c r="XCL59" s="406"/>
      <c r="XCM59" s="406"/>
      <c r="XCN59" s="406"/>
      <c r="XCO59" s="406"/>
      <c r="XCP59" s="406"/>
      <c r="XCQ59" s="406"/>
      <c r="XCR59" s="406"/>
      <c r="XCS59" s="406"/>
      <c r="XCT59" s="406"/>
      <c r="XCU59" s="406"/>
      <c r="XCV59" s="406"/>
      <c r="XCW59" s="406"/>
      <c r="XCX59" s="406"/>
      <c r="XCY59" s="406"/>
      <c r="XCZ59" s="406"/>
      <c r="XDA59" s="406"/>
      <c r="XDB59" s="406"/>
      <c r="XDC59" s="406"/>
      <c r="XDD59" s="406"/>
      <c r="XDE59" s="406"/>
      <c r="XDF59" s="406"/>
      <c r="XDG59" s="406"/>
      <c r="XDH59" s="406"/>
      <c r="XDI59" s="406"/>
      <c r="XDJ59" s="406"/>
      <c r="XDK59" s="406"/>
      <c r="XDL59" s="406"/>
      <c r="XDM59" s="406"/>
      <c r="XDN59" s="406"/>
      <c r="XDO59" s="406"/>
      <c r="XDP59" s="406"/>
      <c r="XDQ59" s="406"/>
      <c r="XDR59" s="406"/>
      <c r="XDS59" s="406"/>
      <c r="XDT59" s="406"/>
      <c r="XDU59" s="406"/>
      <c r="XDV59" s="406"/>
      <c r="XDW59" s="406"/>
      <c r="XDX59" s="406"/>
      <c r="XDY59" s="406"/>
      <c r="XDZ59" s="406"/>
      <c r="XEA59" s="406"/>
      <c r="XEB59" s="406"/>
      <c r="XEC59" s="406"/>
      <c r="XED59" s="406"/>
      <c r="XEE59" s="406"/>
      <c r="XEF59" s="406"/>
      <c r="XEG59" s="406"/>
      <c r="XEH59" s="406"/>
      <c r="XEI59" s="406"/>
      <c r="XEJ59" s="406"/>
      <c r="XEK59" s="406"/>
      <c r="XEL59" s="406"/>
      <c r="XEM59" s="406"/>
      <c r="XEN59" s="406"/>
      <c r="XEO59" s="406"/>
      <c r="XEP59" s="406"/>
      <c r="XEQ59" s="406"/>
      <c r="XER59" s="406"/>
      <c r="XES59" s="406"/>
      <c r="XET59" s="406"/>
      <c r="XEU59" s="406"/>
      <c r="XEV59" s="406"/>
      <c r="XEW59" s="406"/>
      <c r="XEX59" s="406"/>
      <c r="XEY59" s="406"/>
      <c r="XEZ59" s="406"/>
      <c r="XFA59" s="406"/>
      <c r="XFB59" s="406"/>
      <c r="XFC59" s="406"/>
      <c r="XFD59" s="406"/>
    </row>
    <row r="60" spans="1:16384" ht="17.25" customHeight="1">
      <c r="A60" s="406" t="s">
        <v>858</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6"/>
      <c r="AL60" s="406"/>
      <c r="AM60" s="406"/>
      <c r="AN60" s="406"/>
      <c r="AO60" s="406"/>
      <c r="AP60" s="406"/>
      <c r="AQ60" s="406"/>
      <c r="AR60" s="406"/>
      <c r="AS60" s="406"/>
      <c r="AT60" s="406"/>
      <c r="AU60" s="406"/>
      <c r="AV60" s="406"/>
      <c r="AW60" s="406"/>
      <c r="AX60" s="406"/>
      <c r="AY60" s="406"/>
      <c r="AZ60" s="406"/>
      <c r="BA60" s="406"/>
      <c r="BB60" s="406"/>
      <c r="BC60" s="406"/>
      <c r="BD60" s="406"/>
      <c r="BE60" s="406"/>
      <c r="BF60" s="406"/>
      <c r="BG60" s="406"/>
      <c r="BH60" s="406"/>
      <c r="BI60" s="406"/>
      <c r="BJ60" s="406"/>
      <c r="BK60" s="406"/>
      <c r="BL60" s="406"/>
      <c r="BM60" s="406"/>
      <c r="BN60" s="406"/>
      <c r="BO60" s="406"/>
      <c r="BP60" s="406"/>
      <c r="BQ60" s="406"/>
      <c r="BR60" s="406"/>
      <c r="BS60" s="406"/>
      <c r="BT60" s="406"/>
      <c r="BU60" s="406"/>
      <c r="BV60" s="406"/>
      <c r="BW60" s="406"/>
      <c r="BX60" s="406"/>
      <c r="BY60" s="406"/>
      <c r="BZ60" s="406"/>
      <c r="CA60" s="406"/>
      <c r="CB60" s="406"/>
      <c r="CC60" s="406"/>
      <c r="CD60" s="406"/>
      <c r="CE60" s="406"/>
      <c r="CF60" s="406"/>
      <c r="CG60" s="406"/>
      <c r="CH60" s="406"/>
      <c r="CI60" s="406"/>
      <c r="CJ60" s="406"/>
      <c r="CK60" s="406"/>
      <c r="CL60" s="406"/>
      <c r="CM60" s="406"/>
      <c r="CN60" s="406"/>
      <c r="CO60" s="406"/>
      <c r="CP60" s="406"/>
      <c r="CQ60" s="406"/>
      <c r="CR60" s="406"/>
      <c r="CS60" s="406"/>
      <c r="CT60" s="406"/>
      <c r="CU60" s="406"/>
      <c r="CV60" s="406"/>
      <c r="CW60" s="406"/>
      <c r="CX60" s="406"/>
      <c r="CY60" s="406"/>
      <c r="CZ60" s="406"/>
      <c r="DA60" s="406"/>
      <c r="DB60" s="406"/>
      <c r="DC60" s="406"/>
      <c r="DD60" s="406"/>
      <c r="DE60" s="406"/>
      <c r="DF60" s="406"/>
      <c r="DG60" s="406"/>
      <c r="DH60" s="406"/>
      <c r="DI60" s="406"/>
      <c r="DJ60" s="406"/>
      <c r="DK60" s="406"/>
      <c r="DL60" s="406"/>
      <c r="DM60" s="406"/>
      <c r="DN60" s="406"/>
      <c r="DO60" s="406"/>
      <c r="DP60" s="406"/>
      <c r="DQ60" s="406"/>
      <c r="DR60" s="406"/>
      <c r="DS60" s="406"/>
      <c r="DT60" s="406"/>
      <c r="DU60" s="406"/>
      <c r="DV60" s="406"/>
      <c r="DW60" s="406"/>
      <c r="DX60" s="406"/>
      <c r="DY60" s="406"/>
      <c r="DZ60" s="406"/>
      <c r="EA60" s="406"/>
      <c r="EB60" s="406"/>
      <c r="EC60" s="406"/>
      <c r="ED60" s="406"/>
      <c r="EE60" s="406"/>
      <c r="EF60" s="406"/>
      <c r="EG60" s="406"/>
      <c r="EH60" s="406"/>
      <c r="EI60" s="406"/>
      <c r="EJ60" s="406"/>
      <c r="EK60" s="406"/>
      <c r="EL60" s="406"/>
      <c r="EM60" s="406"/>
      <c r="EN60" s="406"/>
      <c r="EO60" s="406"/>
      <c r="EP60" s="406"/>
      <c r="EQ60" s="406"/>
      <c r="ER60" s="406"/>
      <c r="ES60" s="406"/>
      <c r="ET60" s="406"/>
      <c r="EU60" s="406"/>
      <c r="EV60" s="406"/>
      <c r="EW60" s="406"/>
      <c r="EX60" s="406"/>
      <c r="EY60" s="406"/>
      <c r="EZ60" s="406"/>
      <c r="FA60" s="406"/>
      <c r="FB60" s="406"/>
      <c r="FC60" s="406"/>
      <c r="FD60" s="406"/>
      <c r="FE60" s="406"/>
      <c r="FF60" s="406"/>
      <c r="FG60" s="406"/>
      <c r="FH60" s="406"/>
      <c r="FI60" s="406"/>
      <c r="FJ60" s="406"/>
      <c r="FK60" s="406"/>
      <c r="FL60" s="406"/>
      <c r="FM60" s="406"/>
      <c r="FN60" s="406"/>
      <c r="FO60" s="406"/>
      <c r="FP60" s="406"/>
      <c r="FQ60" s="406"/>
      <c r="FR60" s="406"/>
      <c r="FS60" s="406"/>
      <c r="FT60" s="406"/>
      <c r="FU60" s="406"/>
      <c r="FV60" s="406"/>
      <c r="FW60" s="406"/>
      <c r="FX60" s="406"/>
      <c r="FY60" s="406"/>
      <c r="FZ60" s="406"/>
      <c r="GA60" s="406"/>
      <c r="GB60" s="406"/>
      <c r="GC60" s="406"/>
      <c r="GD60" s="406"/>
      <c r="GE60" s="406"/>
      <c r="GF60" s="406"/>
      <c r="GG60" s="406"/>
      <c r="GH60" s="406"/>
      <c r="GI60" s="406"/>
      <c r="GJ60" s="406"/>
      <c r="GK60" s="406"/>
      <c r="GL60" s="406"/>
      <c r="GM60" s="406"/>
      <c r="GN60" s="406"/>
      <c r="GO60" s="406"/>
      <c r="GP60" s="406"/>
      <c r="GQ60" s="406"/>
      <c r="GR60" s="406"/>
      <c r="GS60" s="406"/>
      <c r="GT60" s="406"/>
      <c r="GU60" s="406"/>
      <c r="GV60" s="406"/>
      <c r="GW60" s="406"/>
      <c r="GX60" s="406"/>
      <c r="GY60" s="406"/>
      <c r="GZ60" s="406"/>
      <c r="HA60" s="406"/>
      <c r="HB60" s="406"/>
      <c r="HC60" s="406"/>
      <c r="HD60" s="406"/>
      <c r="HE60" s="406"/>
      <c r="HF60" s="406"/>
      <c r="HG60" s="406"/>
      <c r="HH60" s="406"/>
      <c r="HI60" s="406"/>
      <c r="HJ60" s="406"/>
      <c r="HK60" s="406"/>
      <c r="HL60" s="406"/>
      <c r="HM60" s="406"/>
      <c r="HN60" s="406"/>
      <c r="HO60" s="406"/>
      <c r="HP60" s="406"/>
      <c r="HQ60" s="406"/>
      <c r="HR60" s="406"/>
      <c r="HS60" s="406"/>
      <c r="HT60" s="406"/>
      <c r="HU60" s="406"/>
      <c r="HV60" s="406"/>
      <c r="HW60" s="406"/>
      <c r="HX60" s="406"/>
      <c r="HY60" s="406"/>
      <c r="HZ60" s="406"/>
      <c r="IA60" s="406"/>
      <c r="IB60" s="406"/>
      <c r="IC60" s="406"/>
      <c r="ID60" s="406"/>
      <c r="IE60" s="406"/>
      <c r="IF60" s="406"/>
      <c r="IG60" s="406"/>
      <c r="IH60" s="406"/>
      <c r="II60" s="406"/>
      <c r="IJ60" s="406"/>
      <c r="IK60" s="406"/>
      <c r="IL60" s="406"/>
      <c r="IM60" s="406"/>
      <c r="IN60" s="406"/>
      <c r="IO60" s="406"/>
      <c r="IP60" s="406"/>
      <c r="IQ60" s="406"/>
      <c r="IR60" s="406"/>
      <c r="IS60" s="406"/>
      <c r="IT60" s="406"/>
      <c r="IU60" s="406"/>
      <c r="IV60" s="406"/>
      <c r="IW60" s="406"/>
      <c r="IX60" s="406"/>
      <c r="IY60" s="406"/>
      <c r="IZ60" s="406"/>
      <c r="JA60" s="406"/>
      <c r="JB60" s="406"/>
      <c r="JC60" s="406"/>
      <c r="JD60" s="406"/>
      <c r="JE60" s="406"/>
      <c r="JF60" s="406"/>
      <c r="JG60" s="406"/>
      <c r="JH60" s="406"/>
      <c r="JI60" s="406"/>
      <c r="JJ60" s="406"/>
      <c r="JK60" s="406"/>
      <c r="JL60" s="406"/>
      <c r="JM60" s="406"/>
      <c r="JN60" s="406"/>
      <c r="JO60" s="406"/>
      <c r="JP60" s="406"/>
      <c r="JQ60" s="406"/>
      <c r="JR60" s="406"/>
      <c r="JS60" s="406"/>
      <c r="JT60" s="406"/>
      <c r="JU60" s="406"/>
      <c r="JV60" s="406"/>
      <c r="JW60" s="406"/>
      <c r="JX60" s="406"/>
      <c r="JY60" s="406"/>
      <c r="JZ60" s="406"/>
      <c r="KA60" s="406"/>
      <c r="KB60" s="406"/>
      <c r="KC60" s="406"/>
      <c r="KD60" s="406"/>
      <c r="KE60" s="406"/>
      <c r="KF60" s="406"/>
      <c r="KG60" s="406"/>
      <c r="KH60" s="406"/>
      <c r="KI60" s="406"/>
      <c r="KJ60" s="406"/>
      <c r="KK60" s="406"/>
      <c r="KL60" s="406"/>
      <c r="KM60" s="406"/>
      <c r="KN60" s="406"/>
      <c r="KO60" s="406"/>
      <c r="KP60" s="406"/>
      <c r="KQ60" s="406"/>
      <c r="KR60" s="406"/>
      <c r="KS60" s="406"/>
      <c r="KT60" s="406"/>
      <c r="KU60" s="406"/>
      <c r="KV60" s="406"/>
      <c r="KW60" s="406"/>
      <c r="KX60" s="406"/>
      <c r="KY60" s="406"/>
      <c r="KZ60" s="406"/>
      <c r="LA60" s="406"/>
      <c r="LB60" s="406"/>
      <c r="LC60" s="406"/>
      <c r="LD60" s="406"/>
      <c r="LE60" s="406"/>
      <c r="LF60" s="406"/>
      <c r="LG60" s="406"/>
      <c r="LH60" s="406"/>
      <c r="LI60" s="406"/>
      <c r="LJ60" s="406"/>
      <c r="LK60" s="406"/>
      <c r="LL60" s="406"/>
      <c r="LM60" s="406"/>
      <c r="LN60" s="406"/>
      <c r="LO60" s="406"/>
      <c r="LP60" s="406"/>
      <c r="LQ60" s="406"/>
      <c r="LR60" s="406"/>
      <c r="LS60" s="406"/>
      <c r="LT60" s="406"/>
      <c r="LU60" s="406"/>
      <c r="LV60" s="406"/>
      <c r="LW60" s="406"/>
      <c r="LX60" s="406"/>
      <c r="LY60" s="406"/>
      <c r="LZ60" s="406"/>
      <c r="MA60" s="406"/>
      <c r="MB60" s="406"/>
      <c r="MC60" s="406"/>
      <c r="MD60" s="406"/>
      <c r="ME60" s="406"/>
      <c r="MF60" s="406"/>
      <c r="MG60" s="406"/>
      <c r="MH60" s="406"/>
      <c r="MI60" s="406"/>
      <c r="MJ60" s="406"/>
      <c r="MK60" s="406"/>
      <c r="ML60" s="406"/>
      <c r="MM60" s="406"/>
      <c r="MN60" s="406"/>
      <c r="MO60" s="406"/>
      <c r="MP60" s="406"/>
      <c r="MQ60" s="406"/>
      <c r="MR60" s="406"/>
      <c r="MS60" s="406"/>
      <c r="MT60" s="406"/>
      <c r="MU60" s="406"/>
      <c r="MV60" s="406"/>
      <c r="MW60" s="406"/>
      <c r="MX60" s="406"/>
      <c r="MY60" s="406"/>
      <c r="MZ60" s="406"/>
      <c r="NA60" s="406"/>
      <c r="NB60" s="406"/>
      <c r="NC60" s="406"/>
      <c r="ND60" s="406"/>
      <c r="NE60" s="406"/>
      <c r="NF60" s="406"/>
      <c r="NG60" s="406"/>
      <c r="NH60" s="406"/>
      <c r="NI60" s="406"/>
      <c r="NJ60" s="406"/>
      <c r="NK60" s="406"/>
      <c r="NL60" s="406"/>
      <c r="NM60" s="406"/>
      <c r="NN60" s="406"/>
      <c r="NO60" s="406"/>
      <c r="NP60" s="406"/>
      <c r="NQ60" s="406"/>
      <c r="NR60" s="406"/>
      <c r="NS60" s="406"/>
      <c r="NT60" s="406"/>
      <c r="NU60" s="406"/>
      <c r="NV60" s="406"/>
      <c r="NW60" s="406"/>
      <c r="NX60" s="406"/>
      <c r="NY60" s="406"/>
      <c r="NZ60" s="406"/>
      <c r="OA60" s="406"/>
      <c r="OB60" s="406"/>
      <c r="OC60" s="406"/>
      <c r="OD60" s="406"/>
      <c r="OE60" s="406"/>
      <c r="OF60" s="406"/>
      <c r="OG60" s="406"/>
      <c r="OH60" s="406"/>
      <c r="OI60" s="406"/>
      <c r="OJ60" s="406"/>
      <c r="OK60" s="406"/>
      <c r="OL60" s="406"/>
      <c r="OM60" s="406"/>
      <c r="ON60" s="406"/>
      <c r="OO60" s="406"/>
      <c r="OP60" s="406"/>
      <c r="OQ60" s="406"/>
      <c r="OR60" s="406"/>
      <c r="OS60" s="406"/>
      <c r="OT60" s="406"/>
      <c r="OU60" s="406"/>
      <c r="OV60" s="406"/>
      <c r="OW60" s="406"/>
      <c r="OX60" s="406"/>
      <c r="OY60" s="406"/>
      <c r="OZ60" s="406"/>
      <c r="PA60" s="406"/>
      <c r="PB60" s="406"/>
      <c r="PC60" s="406"/>
      <c r="PD60" s="406"/>
      <c r="PE60" s="406"/>
      <c r="PF60" s="406"/>
      <c r="PG60" s="406"/>
      <c r="PH60" s="406"/>
      <c r="PI60" s="406"/>
      <c r="PJ60" s="406"/>
      <c r="PK60" s="406"/>
      <c r="PL60" s="406"/>
      <c r="PM60" s="406"/>
      <c r="PN60" s="406"/>
      <c r="PO60" s="406"/>
      <c r="PP60" s="406"/>
      <c r="PQ60" s="406"/>
      <c r="PR60" s="406"/>
      <c r="PS60" s="406"/>
      <c r="PT60" s="406"/>
      <c r="PU60" s="406"/>
      <c r="PV60" s="406"/>
      <c r="PW60" s="406"/>
      <c r="PX60" s="406"/>
      <c r="PY60" s="406"/>
      <c r="PZ60" s="406"/>
      <c r="QA60" s="406"/>
      <c r="QB60" s="406"/>
      <c r="QC60" s="406"/>
      <c r="QD60" s="406"/>
      <c r="QE60" s="406"/>
      <c r="QF60" s="406"/>
      <c r="QG60" s="406"/>
      <c r="QH60" s="406"/>
      <c r="QI60" s="406"/>
      <c r="QJ60" s="406"/>
      <c r="QK60" s="406"/>
      <c r="QL60" s="406"/>
      <c r="QM60" s="406"/>
      <c r="QN60" s="406"/>
      <c r="QO60" s="406"/>
      <c r="QP60" s="406"/>
      <c r="QQ60" s="406"/>
      <c r="QR60" s="406"/>
      <c r="QS60" s="406"/>
      <c r="QT60" s="406"/>
      <c r="QU60" s="406"/>
      <c r="QV60" s="406"/>
      <c r="QW60" s="406"/>
      <c r="QX60" s="406"/>
      <c r="QY60" s="406"/>
      <c r="QZ60" s="406"/>
      <c r="RA60" s="406"/>
      <c r="RB60" s="406"/>
      <c r="RC60" s="406"/>
      <c r="RD60" s="406"/>
      <c r="RE60" s="406"/>
      <c r="RF60" s="406"/>
      <c r="RG60" s="406"/>
      <c r="RH60" s="406"/>
      <c r="RI60" s="406"/>
      <c r="RJ60" s="406"/>
      <c r="RK60" s="406"/>
      <c r="RL60" s="406"/>
      <c r="RM60" s="406"/>
      <c r="RN60" s="406"/>
      <c r="RO60" s="406"/>
      <c r="RP60" s="406"/>
      <c r="RQ60" s="406"/>
      <c r="RR60" s="406"/>
      <c r="RS60" s="406"/>
      <c r="RT60" s="406"/>
      <c r="RU60" s="406"/>
      <c r="RV60" s="406"/>
      <c r="RW60" s="406"/>
      <c r="RX60" s="406"/>
      <c r="RY60" s="406"/>
      <c r="RZ60" s="406"/>
      <c r="SA60" s="406"/>
      <c r="SB60" s="406"/>
      <c r="SC60" s="406"/>
      <c r="SD60" s="406"/>
      <c r="SE60" s="406"/>
      <c r="SF60" s="406"/>
      <c r="SG60" s="406"/>
      <c r="SH60" s="406"/>
      <c r="SI60" s="406"/>
      <c r="SJ60" s="406"/>
      <c r="SK60" s="406"/>
      <c r="SL60" s="406"/>
      <c r="SM60" s="406"/>
      <c r="SN60" s="406"/>
      <c r="SO60" s="406"/>
      <c r="SP60" s="406"/>
      <c r="SQ60" s="406"/>
      <c r="SR60" s="406"/>
      <c r="SS60" s="406"/>
      <c r="ST60" s="406"/>
      <c r="SU60" s="406"/>
      <c r="SV60" s="406"/>
      <c r="SW60" s="406"/>
      <c r="SX60" s="406"/>
      <c r="SY60" s="406"/>
      <c r="SZ60" s="406"/>
      <c r="TA60" s="406"/>
      <c r="TB60" s="406"/>
      <c r="TC60" s="406"/>
      <c r="TD60" s="406"/>
      <c r="TE60" s="406"/>
      <c r="TF60" s="406"/>
      <c r="TG60" s="406"/>
      <c r="TH60" s="406"/>
      <c r="TI60" s="406"/>
      <c r="TJ60" s="406"/>
      <c r="TK60" s="406"/>
      <c r="TL60" s="406"/>
      <c r="TM60" s="406"/>
      <c r="TN60" s="406"/>
      <c r="TO60" s="406"/>
      <c r="TP60" s="406"/>
      <c r="TQ60" s="406"/>
      <c r="TR60" s="406"/>
      <c r="TS60" s="406"/>
      <c r="TT60" s="406"/>
      <c r="TU60" s="406"/>
      <c r="TV60" s="406"/>
      <c r="TW60" s="406"/>
      <c r="TX60" s="406"/>
      <c r="TY60" s="406"/>
      <c r="TZ60" s="406"/>
      <c r="UA60" s="406"/>
      <c r="UB60" s="406"/>
      <c r="UC60" s="406"/>
      <c r="UD60" s="406"/>
      <c r="UE60" s="406"/>
      <c r="UF60" s="406"/>
      <c r="UG60" s="406"/>
      <c r="UH60" s="406"/>
      <c r="UI60" s="406"/>
      <c r="UJ60" s="406"/>
      <c r="UK60" s="406"/>
      <c r="UL60" s="406"/>
      <c r="UM60" s="406"/>
      <c r="UN60" s="406"/>
      <c r="UO60" s="406"/>
      <c r="UP60" s="406"/>
      <c r="UQ60" s="406"/>
      <c r="UR60" s="406"/>
      <c r="US60" s="406"/>
      <c r="UT60" s="406"/>
      <c r="UU60" s="406"/>
      <c r="UV60" s="406"/>
      <c r="UW60" s="406"/>
      <c r="UX60" s="406"/>
      <c r="UY60" s="406"/>
      <c r="UZ60" s="406"/>
      <c r="VA60" s="406"/>
      <c r="VB60" s="406"/>
      <c r="VC60" s="406"/>
      <c r="VD60" s="406"/>
      <c r="VE60" s="406"/>
      <c r="VF60" s="406"/>
      <c r="VG60" s="406"/>
      <c r="VH60" s="406"/>
      <c r="VI60" s="406"/>
      <c r="VJ60" s="406"/>
      <c r="VK60" s="406"/>
      <c r="VL60" s="406"/>
      <c r="VM60" s="406"/>
      <c r="VN60" s="406"/>
      <c r="VO60" s="406"/>
      <c r="VP60" s="406"/>
      <c r="VQ60" s="406"/>
      <c r="VR60" s="406"/>
      <c r="VS60" s="406"/>
      <c r="VT60" s="406"/>
      <c r="VU60" s="406"/>
      <c r="VV60" s="406"/>
      <c r="VW60" s="406"/>
      <c r="VX60" s="406"/>
      <c r="VY60" s="406"/>
      <c r="VZ60" s="406"/>
      <c r="WA60" s="406"/>
      <c r="WB60" s="406"/>
      <c r="WC60" s="406"/>
      <c r="WD60" s="406"/>
      <c r="WE60" s="406"/>
      <c r="WF60" s="406"/>
      <c r="WG60" s="406"/>
      <c r="WH60" s="406"/>
      <c r="WI60" s="406"/>
      <c r="WJ60" s="406"/>
      <c r="WK60" s="406"/>
      <c r="WL60" s="406"/>
      <c r="WM60" s="406"/>
      <c r="WN60" s="406"/>
      <c r="WO60" s="406"/>
      <c r="WP60" s="406"/>
      <c r="WQ60" s="406"/>
      <c r="WR60" s="406"/>
      <c r="WS60" s="406"/>
      <c r="WT60" s="406"/>
      <c r="WU60" s="406"/>
      <c r="WV60" s="406"/>
      <c r="WW60" s="406"/>
      <c r="WX60" s="406"/>
      <c r="WY60" s="406"/>
      <c r="WZ60" s="406"/>
      <c r="XA60" s="406"/>
      <c r="XB60" s="406"/>
      <c r="XC60" s="406"/>
      <c r="XD60" s="406"/>
      <c r="XE60" s="406"/>
      <c r="XF60" s="406"/>
      <c r="XG60" s="406"/>
      <c r="XH60" s="406"/>
      <c r="XI60" s="406"/>
      <c r="XJ60" s="406"/>
      <c r="XK60" s="406"/>
      <c r="XL60" s="406"/>
      <c r="XM60" s="406"/>
      <c r="XN60" s="406"/>
      <c r="XO60" s="406"/>
      <c r="XP60" s="406"/>
      <c r="XQ60" s="406"/>
      <c r="XR60" s="406"/>
      <c r="XS60" s="406"/>
      <c r="XT60" s="406"/>
      <c r="XU60" s="406"/>
      <c r="XV60" s="406"/>
      <c r="XW60" s="406"/>
      <c r="XX60" s="406"/>
      <c r="XY60" s="406"/>
      <c r="XZ60" s="406"/>
      <c r="YA60" s="406"/>
      <c r="YB60" s="406"/>
      <c r="YC60" s="406"/>
      <c r="YD60" s="406"/>
      <c r="YE60" s="406"/>
      <c r="YF60" s="406"/>
      <c r="YG60" s="406"/>
      <c r="YH60" s="406"/>
      <c r="YI60" s="406"/>
      <c r="YJ60" s="406"/>
      <c r="YK60" s="406"/>
      <c r="YL60" s="406"/>
      <c r="YM60" s="406"/>
      <c r="YN60" s="406"/>
      <c r="YO60" s="406"/>
      <c r="YP60" s="406"/>
      <c r="YQ60" s="406"/>
      <c r="YR60" s="406"/>
      <c r="YS60" s="406"/>
      <c r="YT60" s="406"/>
      <c r="YU60" s="406"/>
      <c r="YV60" s="406"/>
      <c r="YW60" s="406"/>
      <c r="YX60" s="406"/>
      <c r="YY60" s="406"/>
      <c r="YZ60" s="406"/>
      <c r="ZA60" s="406"/>
      <c r="ZB60" s="406"/>
      <c r="ZC60" s="406"/>
      <c r="ZD60" s="406"/>
      <c r="ZE60" s="406"/>
      <c r="ZF60" s="406"/>
      <c r="ZG60" s="406"/>
      <c r="ZH60" s="406"/>
      <c r="ZI60" s="406"/>
      <c r="ZJ60" s="406"/>
      <c r="ZK60" s="406"/>
      <c r="ZL60" s="406"/>
      <c r="ZM60" s="406"/>
      <c r="ZN60" s="406"/>
      <c r="ZO60" s="406"/>
      <c r="ZP60" s="406"/>
      <c r="ZQ60" s="406"/>
      <c r="ZR60" s="406"/>
      <c r="ZS60" s="406"/>
      <c r="ZT60" s="406"/>
      <c r="ZU60" s="406"/>
      <c r="ZV60" s="406"/>
      <c r="ZW60" s="406"/>
      <c r="ZX60" s="406"/>
      <c r="ZY60" s="406"/>
      <c r="ZZ60" s="406"/>
      <c r="AAA60" s="406"/>
      <c r="AAB60" s="406"/>
      <c r="AAC60" s="406"/>
      <c r="AAD60" s="406"/>
      <c r="AAE60" s="406"/>
      <c r="AAF60" s="406"/>
      <c r="AAG60" s="406"/>
      <c r="AAH60" s="406"/>
      <c r="AAI60" s="406"/>
      <c r="AAJ60" s="406"/>
      <c r="AAK60" s="406"/>
      <c r="AAL60" s="406"/>
      <c r="AAM60" s="406"/>
      <c r="AAN60" s="406"/>
      <c r="AAO60" s="406"/>
      <c r="AAP60" s="406"/>
      <c r="AAQ60" s="406"/>
      <c r="AAR60" s="406"/>
      <c r="AAS60" s="406"/>
      <c r="AAT60" s="406"/>
      <c r="AAU60" s="406"/>
      <c r="AAV60" s="406"/>
      <c r="AAW60" s="406"/>
      <c r="AAX60" s="406"/>
      <c r="AAY60" s="406"/>
      <c r="AAZ60" s="406"/>
      <c r="ABA60" s="406"/>
      <c r="ABB60" s="406"/>
      <c r="ABC60" s="406"/>
      <c r="ABD60" s="406"/>
      <c r="ABE60" s="406"/>
      <c r="ABF60" s="406"/>
      <c r="ABG60" s="406"/>
      <c r="ABH60" s="406"/>
      <c r="ABI60" s="406"/>
      <c r="ABJ60" s="406"/>
      <c r="ABK60" s="406"/>
      <c r="ABL60" s="406"/>
      <c r="ABM60" s="406"/>
      <c r="ABN60" s="406"/>
      <c r="ABO60" s="406"/>
      <c r="ABP60" s="406"/>
      <c r="ABQ60" s="406"/>
      <c r="ABR60" s="406"/>
      <c r="ABS60" s="406"/>
      <c r="ABT60" s="406"/>
      <c r="ABU60" s="406"/>
      <c r="ABV60" s="406"/>
      <c r="ABW60" s="406"/>
      <c r="ABX60" s="406"/>
      <c r="ABY60" s="406"/>
      <c r="ABZ60" s="406"/>
      <c r="ACA60" s="406"/>
      <c r="ACB60" s="406"/>
      <c r="ACC60" s="406"/>
      <c r="ACD60" s="406"/>
      <c r="ACE60" s="406"/>
      <c r="ACF60" s="406"/>
      <c r="ACG60" s="406"/>
      <c r="ACH60" s="406"/>
      <c r="ACI60" s="406"/>
      <c r="ACJ60" s="406"/>
      <c r="ACK60" s="406"/>
      <c r="ACL60" s="406"/>
      <c r="ACM60" s="406"/>
      <c r="ACN60" s="406"/>
      <c r="ACO60" s="406"/>
      <c r="ACP60" s="406"/>
      <c r="ACQ60" s="406"/>
      <c r="ACR60" s="406"/>
      <c r="ACS60" s="406"/>
      <c r="ACT60" s="406"/>
      <c r="ACU60" s="406"/>
      <c r="ACV60" s="406"/>
      <c r="ACW60" s="406"/>
      <c r="ACX60" s="406"/>
      <c r="ACY60" s="406"/>
      <c r="ACZ60" s="406"/>
      <c r="ADA60" s="406"/>
      <c r="ADB60" s="406"/>
      <c r="ADC60" s="406"/>
      <c r="ADD60" s="406"/>
      <c r="ADE60" s="406"/>
      <c r="ADF60" s="406"/>
      <c r="ADG60" s="406"/>
      <c r="ADH60" s="406"/>
      <c r="ADI60" s="406"/>
      <c r="ADJ60" s="406"/>
      <c r="ADK60" s="406"/>
      <c r="ADL60" s="406"/>
      <c r="ADM60" s="406"/>
      <c r="ADN60" s="406"/>
      <c r="ADO60" s="406"/>
      <c r="ADP60" s="406"/>
      <c r="ADQ60" s="406"/>
      <c r="ADR60" s="406"/>
      <c r="ADS60" s="406"/>
      <c r="ADT60" s="406"/>
      <c r="ADU60" s="406"/>
      <c r="ADV60" s="406"/>
      <c r="ADW60" s="406"/>
      <c r="ADX60" s="406"/>
      <c r="ADY60" s="406"/>
      <c r="ADZ60" s="406"/>
      <c r="AEA60" s="406"/>
      <c r="AEB60" s="406"/>
      <c r="AEC60" s="406"/>
      <c r="AED60" s="406"/>
      <c r="AEE60" s="406"/>
      <c r="AEF60" s="406"/>
      <c r="AEG60" s="406"/>
      <c r="AEH60" s="406"/>
      <c r="AEI60" s="406"/>
      <c r="AEJ60" s="406"/>
      <c r="AEK60" s="406"/>
      <c r="AEL60" s="406"/>
      <c r="AEM60" s="406"/>
      <c r="AEN60" s="406"/>
      <c r="AEO60" s="406"/>
      <c r="AEP60" s="406"/>
      <c r="AEQ60" s="406"/>
      <c r="AER60" s="406"/>
      <c r="AES60" s="406"/>
      <c r="AET60" s="406"/>
      <c r="AEU60" s="406"/>
      <c r="AEV60" s="406"/>
      <c r="AEW60" s="406"/>
      <c r="AEX60" s="406"/>
      <c r="AEY60" s="406"/>
      <c r="AEZ60" s="406"/>
      <c r="AFA60" s="406"/>
      <c r="AFB60" s="406"/>
      <c r="AFC60" s="406"/>
      <c r="AFD60" s="406"/>
      <c r="AFE60" s="406"/>
      <c r="AFF60" s="406"/>
      <c r="AFG60" s="406"/>
      <c r="AFH60" s="406"/>
      <c r="AFI60" s="406"/>
      <c r="AFJ60" s="406"/>
      <c r="AFK60" s="406"/>
      <c r="AFL60" s="406"/>
      <c r="AFM60" s="406"/>
      <c r="AFN60" s="406"/>
      <c r="AFO60" s="406"/>
      <c r="AFP60" s="406"/>
      <c r="AFQ60" s="406"/>
      <c r="AFR60" s="406"/>
      <c r="AFS60" s="406"/>
      <c r="AFT60" s="406"/>
      <c r="AFU60" s="406"/>
      <c r="AFV60" s="406"/>
      <c r="AFW60" s="406"/>
      <c r="AFX60" s="406"/>
      <c r="AFY60" s="406"/>
      <c r="AFZ60" s="406"/>
      <c r="AGA60" s="406"/>
      <c r="AGB60" s="406"/>
      <c r="AGC60" s="406"/>
      <c r="AGD60" s="406"/>
      <c r="AGE60" s="406"/>
      <c r="AGF60" s="406"/>
      <c r="AGG60" s="406"/>
      <c r="AGH60" s="406"/>
      <c r="AGI60" s="406"/>
      <c r="AGJ60" s="406"/>
      <c r="AGK60" s="406"/>
      <c r="AGL60" s="406"/>
      <c r="AGM60" s="406"/>
      <c r="AGN60" s="406"/>
      <c r="AGO60" s="406"/>
      <c r="AGP60" s="406"/>
      <c r="AGQ60" s="406"/>
      <c r="AGR60" s="406"/>
      <c r="AGS60" s="406"/>
      <c r="AGT60" s="406"/>
      <c r="AGU60" s="406"/>
      <c r="AGV60" s="406"/>
      <c r="AGW60" s="406"/>
      <c r="AGX60" s="406"/>
      <c r="AGY60" s="406"/>
      <c r="AGZ60" s="406"/>
      <c r="AHA60" s="406"/>
      <c r="AHB60" s="406"/>
      <c r="AHC60" s="406"/>
      <c r="AHD60" s="406"/>
      <c r="AHE60" s="406"/>
      <c r="AHF60" s="406"/>
      <c r="AHG60" s="406"/>
      <c r="AHH60" s="406"/>
      <c r="AHI60" s="406"/>
      <c r="AHJ60" s="406"/>
      <c r="AHK60" s="406"/>
      <c r="AHL60" s="406"/>
      <c r="AHM60" s="406"/>
      <c r="AHN60" s="406"/>
      <c r="AHO60" s="406"/>
      <c r="AHP60" s="406"/>
      <c r="AHQ60" s="406"/>
      <c r="AHR60" s="406"/>
      <c r="AHS60" s="406"/>
      <c r="AHT60" s="406"/>
      <c r="AHU60" s="406"/>
      <c r="AHV60" s="406"/>
      <c r="AHW60" s="406"/>
      <c r="AHX60" s="406"/>
      <c r="AHY60" s="406"/>
      <c r="AHZ60" s="406"/>
      <c r="AIA60" s="406"/>
      <c r="AIB60" s="406"/>
      <c r="AIC60" s="406"/>
      <c r="AID60" s="406"/>
      <c r="AIE60" s="406"/>
      <c r="AIF60" s="406"/>
      <c r="AIG60" s="406"/>
      <c r="AIH60" s="406"/>
      <c r="AII60" s="406"/>
      <c r="AIJ60" s="406"/>
      <c r="AIK60" s="406"/>
      <c r="AIL60" s="406"/>
      <c r="AIM60" s="406"/>
      <c r="AIN60" s="406"/>
      <c r="AIO60" s="406"/>
      <c r="AIP60" s="406"/>
      <c r="AIQ60" s="406"/>
      <c r="AIR60" s="406"/>
      <c r="AIS60" s="406"/>
      <c r="AIT60" s="406"/>
      <c r="AIU60" s="406"/>
      <c r="AIV60" s="406"/>
      <c r="AIW60" s="406"/>
      <c r="AIX60" s="406"/>
      <c r="AIY60" s="406"/>
      <c r="AIZ60" s="406"/>
      <c r="AJA60" s="406"/>
      <c r="AJB60" s="406"/>
      <c r="AJC60" s="406"/>
      <c r="AJD60" s="406"/>
      <c r="AJE60" s="406"/>
      <c r="AJF60" s="406"/>
      <c r="AJG60" s="406"/>
      <c r="AJH60" s="406"/>
      <c r="AJI60" s="406"/>
      <c r="AJJ60" s="406"/>
      <c r="AJK60" s="406"/>
      <c r="AJL60" s="406"/>
      <c r="AJM60" s="406"/>
      <c r="AJN60" s="406"/>
      <c r="AJO60" s="406"/>
      <c r="AJP60" s="406"/>
      <c r="AJQ60" s="406"/>
      <c r="AJR60" s="406"/>
      <c r="AJS60" s="406"/>
      <c r="AJT60" s="406"/>
      <c r="AJU60" s="406"/>
      <c r="AJV60" s="406"/>
      <c r="AJW60" s="406"/>
      <c r="AJX60" s="406"/>
      <c r="AJY60" s="406"/>
      <c r="AJZ60" s="406"/>
      <c r="AKA60" s="406"/>
      <c r="AKB60" s="406"/>
      <c r="AKC60" s="406"/>
      <c r="AKD60" s="406"/>
      <c r="AKE60" s="406"/>
      <c r="AKF60" s="406"/>
      <c r="AKG60" s="406"/>
      <c r="AKH60" s="406"/>
      <c r="AKI60" s="406"/>
      <c r="AKJ60" s="406"/>
      <c r="AKK60" s="406"/>
      <c r="AKL60" s="406"/>
      <c r="AKM60" s="406"/>
      <c r="AKN60" s="406"/>
      <c r="AKO60" s="406"/>
      <c r="AKP60" s="406"/>
      <c r="AKQ60" s="406"/>
      <c r="AKR60" s="406"/>
      <c r="AKS60" s="406"/>
      <c r="AKT60" s="406"/>
      <c r="AKU60" s="406"/>
      <c r="AKV60" s="406"/>
      <c r="AKW60" s="406"/>
      <c r="AKX60" s="406"/>
      <c r="AKY60" s="406"/>
      <c r="AKZ60" s="406"/>
      <c r="ALA60" s="406"/>
      <c r="ALB60" s="406"/>
      <c r="ALC60" s="406"/>
      <c r="ALD60" s="406"/>
      <c r="ALE60" s="406"/>
      <c r="ALF60" s="406"/>
      <c r="ALG60" s="406"/>
      <c r="ALH60" s="406"/>
      <c r="ALI60" s="406"/>
      <c r="ALJ60" s="406"/>
      <c r="ALK60" s="406"/>
      <c r="ALL60" s="406"/>
      <c r="ALM60" s="406"/>
      <c r="ALN60" s="406"/>
      <c r="ALO60" s="406"/>
      <c r="ALP60" s="406"/>
      <c r="ALQ60" s="406"/>
      <c r="ALR60" s="406"/>
      <c r="ALS60" s="406"/>
      <c r="ALT60" s="406"/>
      <c r="ALU60" s="406"/>
      <c r="ALV60" s="406"/>
      <c r="ALW60" s="406"/>
      <c r="ALX60" s="406"/>
      <c r="ALY60" s="406"/>
      <c r="ALZ60" s="406"/>
      <c r="AMA60" s="406"/>
      <c r="AMB60" s="406"/>
      <c r="AMC60" s="406"/>
      <c r="AMD60" s="406"/>
      <c r="AME60" s="406"/>
      <c r="AMF60" s="406"/>
      <c r="AMG60" s="406"/>
      <c r="AMH60" s="406"/>
      <c r="AMI60" s="406"/>
      <c r="AMJ60" s="406"/>
      <c r="AMK60" s="406"/>
      <c r="AML60" s="406"/>
      <c r="AMM60" s="406"/>
      <c r="AMN60" s="406"/>
      <c r="AMO60" s="406"/>
      <c r="AMP60" s="406"/>
      <c r="AMQ60" s="406"/>
      <c r="AMR60" s="406"/>
      <c r="AMS60" s="406"/>
      <c r="AMT60" s="406"/>
      <c r="AMU60" s="406"/>
      <c r="AMV60" s="406"/>
      <c r="AMW60" s="406"/>
      <c r="AMX60" s="406"/>
      <c r="AMY60" s="406"/>
      <c r="AMZ60" s="406"/>
      <c r="ANA60" s="406"/>
      <c r="ANB60" s="406"/>
      <c r="ANC60" s="406"/>
      <c r="AND60" s="406"/>
      <c r="ANE60" s="406"/>
      <c r="ANF60" s="406"/>
      <c r="ANG60" s="406"/>
      <c r="ANH60" s="406"/>
      <c r="ANI60" s="406"/>
      <c r="ANJ60" s="406"/>
      <c r="ANK60" s="406"/>
      <c r="ANL60" s="406"/>
      <c r="ANM60" s="406"/>
      <c r="ANN60" s="406"/>
      <c r="ANO60" s="406"/>
      <c r="ANP60" s="406"/>
      <c r="ANQ60" s="406"/>
      <c r="ANR60" s="406"/>
      <c r="ANS60" s="406"/>
      <c r="ANT60" s="406"/>
      <c r="ANU60" s="406"/>
      <c r="ANV60" s="406"/>
      <c r="ANW60" s="406"/>
      <c r="ANX60" s="406"/>
      <c r="ANY60" s="406"/>
      <c r="ANZ60" s="406"/>
      <c r="AOA60" s="406"/>
      <c r="AOB60" s="406"/>
      <c r="AOC60" s="406"/>
      <c r="AOD60" s="406"/>
      <c r="AOE60" s="406"/>
      <c r="AOF60" s="406"/>
      <c r="AOG60" s="406"/>
      <c r="AOH60" s="406"/>
      <c r="AOI60" s="406"/>
      <c r="AOJ60" s="406"/>
      <c r="AOK60" s="406"/>
      <c r="AOL60" s="406"/>
      <c r="AOM60" s="406"/>
      <c r="AON60" s="406"/>
      <c r="AOO60" s="406"/>
      <c r="AOP60" s="406"/>
      <c r="AOQ60" s="406"/>
      <c r="AOR60" s="406"/>
      <c r="AOS60" s="406"/>
      <c r="AOT60" s="406"/>
      <c r="AOU60" s="406"/>
      <c r="AOV60" s="406"/>
      <c r="AOW60" s="406"/>
      <c r="AOX60" s="406"/>
      <c r="AOY60" s="406"/>
      <c r="AOZ60" s="406"/>
      <c r="APA60" s="406"/>
      <c r="APB60" s="406"/>
      <c r="APC60" s="406"/>
      <c r="APD60" s="406"/>
      <c r="APE60" s="406"/>
      <c r="APF60" s="406"/>
      <c r="APG60" s="406"/>
      <c r="APH60" s="406"/>
      <c r="API60" s="406"/>
      <c r="APJ60" s="406"/>
      <c r="APK60" s="406"/>
      <c r="APL60" s="406"/>
      <c r="APM60" s="406"/>
      <c r="APN60" s="406"/>
      <c r="APO60" s="406"/>
      <c r="APP60" s="406"/>
      <c r="APQ60" s="406"/>
      <c r="APR60" s="406"/>
      <c r="APS60" s="406"/>
      <c r="APT60" s="406"/>
      <c r="APU60" s="406"/>
      <c r="APV60" s="406"/>
      <c r="APW60" s="406"/>
      <c r="APX60" s="406"/>
      <c r="APY60" s="406"/>
      <c r="APZ60" s="406"/>
      <c r="AQA60" s="406"/>
      <c r="AQB60" s="406"/>
      <c r="AQC60" s="406"/>
      <c r="AQD60" s="406"/>
      <c r="AQE60" s="406"/>
      <c r="AQF60" s="406"/>
      <c r="AQG60" s="406"/>
      <c r="AQH60" s="406"/>
      <c r="AQI60" s="406"/>
      <c r="AQJ60" s="406"/>
      <c r="AQK60" s="406"/>
      <c r="AQL60" s="406"/>
      <c r="AQM60" s="406"/>
      <c r="AQN60" s="406"/>
      <c r="AQO60" s="406"/>
      <c r="AQP60" s="406"/>
      <c r="AQQ60" s="406"/>
      <c r="AQR60" s="406"/>
      <c r="AQS60" s="406"/>
      <c r="AQT60" s="406"/>
      <c r="AQU60" s="406"/>
      <c r="AQV60" s="406"/>
      <c r="AQW60" s="406"/>
      <c r="AQX60" s="406"/>
      <c r="AQY60" s="406"/>
      <c r="AQZ60" s="406"/>
      <c r="ARA60" s="406"/>
      <c r="ARB60" s="406"/>
      <c r="ARC60" s="406"/>
      <c r="ARD60" s="406"/>
      <c r="ARE60" s="406"/>
      <c r="ARF60" s="406"/>
      <c r="ARG60" s="406"/>
      <c r="ARH60" s="406"/>
      <c r="ARI60" s="406"/>
      <c r="ARJ60" s="406"/>
      <c r="ARK60" s="406"/>
      <c r="ARL60" s="406"/>
      <c r="ARM60" s="406"/>
      <c r="ARN60" s="406"/>
      <c r="ARO60" s="406"/>
      <c r="ARP60" s="406"/>
      <c r="ARQ60" s="406"/>
      <c r="ARR60" s="406"/>
      <c r="ARS60" s="406"/>
      <c r="ART60" s="406"/>
      <c r="ARU60" s="406"/>
      <c r="ARV60" s="406"/>
      <c r="ARW60" s="406"/>
      <c r="ARX60" s="406"/>
      <c r="ARY60" s="406"/>
      <c r="ARZ60" s="406"/>
      <c r="ASA60" s="406"/>
      <c r="ASB60" s="406"/>
      <c r="ASC60" s="406"/>
      <c r="ASD60" s="406"/>
      <c r="ASE60" s="406"/>
      <c r="ASF60" s="406"/>
      <c r="ASG60" s="406"/>
      <c r="ASH60" s="406"/>
      <c r="ASI60" s="406"/>
      <c r="ASJ60" s="406"/>
      <c r="ASK60" s="406"/>
      <c r="ASL60" s="406"/>
      <c r="ASM60" s="406"/>
      <c r="ASN60" s="406"/>
      <c r="ASO60" s="406"/>
      <c r="ASP60" s="406"/>
      <c r="ASQ60" s="406"/>
      <c r="ASR60" s="406"/>
      <c r="ASS60" s="406"/>
      <c r="AST60" s="406"/>
      <c r="ASU60" s="406"/>
      <c r="ASV60" s="406"/>
      <c r="ASW60" s="406"/>
      <c r="ASX60" s="406"/>
      <c r="ASY60" s="406"/>
      <c r="ASZ60" s="406"/>
      <c r="ATA60" s="406"/>
      <c r="ATB60" s="406"/>
      <c r="ATC60" s="406"/>
      <c r="ATD60" s="406"/>
      <c r="ATE60" s="406"/>
      <c r="ATF60" s="406"/>
      <c r="ATG60" s="406"/>
      <c r="ATH60" s="406"/>
      <c r="ATI60" s="406"/>
      <c r="ATJ60" s="406"/>
      <c r="ATK60" s="406"/>
      <c r="ATL60" s="406"/>
      <c r="ATM60" s="406"/>
      <c r="ATN60" s="406"/>
      <c r="ATO60" s="406"/>
      <c r="ATP60" s="406"/>
      <c r="ATQ60" s="406"/>
      <c r="ATR60" s="406"/>
      <c r="ATS60" s="406"/>
      <c r="ATT60" s="406"/>
      <c r="ATU60" s="406"/>
      <c r="ATV60" s="406"/>
      <c r="ATW60" s="406"/>
      <c r="ATX60" s="406"/>
      <c r="ATY60" s="406"/>
      <c r="ATZ60" s="406"/>
      <c r="AUA60" s="406"/>
      <c r="AUB60" s="406"/>
      <c r="AUC60" s="406"/>
      <c r="AUD60" s="406"/>
      <c r="AUE60" s="406"/>
      <c r="AUF60" s="406"/>
      <c r="AUG60" s="406"/>
      <c r="AUH60" s="406"/>
      <c r="AUI60" s="406"/>
      <c r="AUJ60" s="406"/>
      <c r="AUK60" s="406"/>
      <c r="AUL60" s="406"/>
      <c r="AUM60" s="406"/>
      <c r="AUN60" s="406"/>
      <c r="AUO60" s="406"/>
      <c r="AUP60" s="406"/>
      <c r="AUQ60" s="406"/>
      <c r="AUR60" s="406"/>
      <c r="AUS60" s="406"/>
      <c r="AUT60" s="406"/>
      <c r="AUU60" s="406"/>
      <c r="AUV60" s="406"/>
      <c r="AUW60" s="406"/>
      <c r="AUX60" s="406"/>
      <c r="AUY60" s="406"/>
      <c r="AUZ60" s="406"/>
      <c r="AVA60" s="406"/>
      <c r="AVB60" s="406"/>
      <c r="AVC60" s="406"/>
      <c r="AVD60" s="406"/>
      <c r="AVE60" s="406"/>
      <c r="AVF60" s="406"/>
      <c r="AVG60" s="406"/>
      <c r="AVH60" s="406"/>
      <c r="AVI60" s="406"/>
      <c r="AVJ60" s="406"/>
      <c r="AVK60" s="406"/>
      <c r="AVL60" s="406"/>
      <c r="AVM60" s="406"/>
      <c r="AVN60" s="406"/>
      <c r="AVO60" s="406"/>
      <c r="AVP60" s="406"/>
      <c r="AVQ60" s="406"/>
      <c r="AVR60" s="406"/>
      <c r="AVS60" s="406"/>
      <c r="AVT60" s="406"/>
      <c r="AVU60" s="406"/>
      <c r="AVV60" s="406"/>
      <c r="AVW60" s="406"/>
      <c r="AVX60" s="406"/>
      <c r="AVY60" s="406"/>
      <c r="AVZ60" s="406"/>
      <c r="AWA60" s="406"/>
      <c r="AWB60" s="406"/>
      <c r="AWC60" s="406"/>
      <c r="AWD60" s="406"/>
      <c r="AWE60" s="406"/>
      <c r="AWF60" s="406"/>
      <c r="AWG60" s="406"/>
      <c r="AWH60" s="406"/>
      <c r="AWI60" s="406"/>
      <c r="AWJ60" s="406"/>
      <c r="AWK60" s="406"/>
      <c r="AWL60" s="406"/>
      <c r="AWM60" s="406"/>
      <c r="AWN60" s="406"/>
      <c r="AWO60" s="406"/>
      <c r="AWP60" s="406"/>
      <c r="AWQ60" s="406"/>
      <c r="AWR60" s="406"/>
      <c r="AWS60" s="406"/>
      <c r="AWT60" s="406"/>
      <c r="AWU60" s="406"/>
      <c r="AWV60" s="406"/>
      <c r="AWW60" s="406"/>
      <c r="AWX60" s="406"/>
      <c r="AWY60" s="406"/>
      <c r="AWZ60" s="406"/>
      <c r="AXA60" s="406"/>
      <c r="AXB60" s="406"/>
      <c r="AXC60" s="406"/>
      <c r="AXD60" s="406"/>
      <c r="AXE60" s="406"/>
      <c r="AXF60" s="406"/>
      <c r="AXG60" s="406"/>
      <c r="AXH60" s="406"/>
      <c r="AXI60" s="406"/>
      <c r="AXJ60" s="406"/>
      <c r="AXK60" s="406"/>
      <c r="AXL60" s="406"/>
      <c r="AXM60" s="406"/>
      <c r="AXN60" s="406"/>
      <c r="AXO60" s="406"/>
      <c r="AXP60" s="406"/>
      <c r="AXQ60" s="406"/>
      <c r="AXR60" s="406"/>
      <c r="AXS60" s="406"/>
      <c r="AXT60" s="406"/>
      <c r="AXU60" s="406"/>
      <c r="AXV60" s="406"/>
      <c r="AXW60" s="406"/>
      <c r="AXX60" s="406"/>
      <c r="AXY60" s="406"/>
      <c r="AXZ60" s="406"/>
      <c r="AYA60" s="406"/>
      <c r="AYB60" s="406"/>
      <c r="AYC60" s="406"/>
      <c r="AYD60" s="406"/>
      <c r="AYE60" s="406"/>
      <c r="AYF60" s="406"/>
      <c r="AYG60" s="406"/>
      <c r="AYH60" s="406"/>
      <c r="AYI60" s="406"/>
      <c r="AYJ60" s="406"/>
      <c r="AYK60" s="406"/>
      <c r="AYL60" s="406"/>
      <c r="AYM60" s="406"/>
      <c r="AYN60" s="406"/>
      <c r="AYO60" s="406"/>
      <c r="AYP60" s="406"/>
      <c r="AYQ60" s="406"/>
      <c r="AYR60" s="406"/>
      <c r="AYS60" s="406"/>
      <c r="AYT60" s="406"/>
      <c r="AYU60" s="406"/>
      <c r="AYV60" s="406"/>
      <c r="AYW60" s="406"/>
      <c r="AYX60" s="406"/>
      <c r="AYY60" s="406"/>
      <c r="AYZ60" s="406"/>
      <c r="AZA60" s="406"/>
      <c r="AZB60" s="406"/>
      <c r="AZC60" s="406"/>
      <c r="AZD60" s="406"/>
      <c r="AZE60" s="406"/>
      <c r="AZF60" s="406"/>
      <c r="AZG60" s="406"/>
      <c r="AZH60" s="406"/>
      <c r="AZI60" s="406"/>
      <c r="AZJ60" s="406"/>
      <c r="AZK60" s="406"/>
      <c r="AZL60" s="406"/>
      <c r="AZM60" s="406"/>
      <c r="AZN60" s="406"/>
      <c r="AZO60" s="406"/>
      <c r="AZP60" s="406"/>
      <c r="AZQ60" s="406"/>
      <c r="AZR60" s="406"/>
      <c r="AZS60" s="406"/>
      <c r="AZT60" s="406"/>
      <c r="AZU60" s="406"/>
      <c r="AZV60" s="406"/>
      <c r="AZW60" s="406"/>
      <c r="AZX60" s="406"/>
      <c r="AZY60" s="406"/>
      <c r="AZZ60" s="406"/>
      <c r="BAA60" s="406"/>
      <c r="BAB60" s="406"/>
      <c r="BAC60" s="406"/>
      <c r="BAD60" s="406"/>
      <c r="BAE60" s="406"/>
      <c r="BAF60" s="406"/>
      <c r="BAG60" s="406"/>
      <c r="BAH60" s="406"/>
      <c r="BAI60" s="406"/>
      <c r="BAJ60" s="406"/>
      <c r="BAK60" s="406"/>
      <c r="BAL60" s="406"/>
      <c r="BAM60" s="406"/>
      <c r="BAN60" s="406"/>
      <c r="BAO60" s="406"/>
      <c r="BAP60" s="406"/>
      <c r="BAQ60" s="406"/>
      <c r="BAR60" s="406"/>
      <c r="BAS60" s="406"/>
      <c r="BAT60" s="406"/>
      <c r="BAU60" s="406"/>
      <c r="BAV60" s="406"/>
      <c r="BAW60" s="406"/>
      <c r="BAX60" s="406"/>
      <c r="BAY60" s="406"/>
      <c r="BAZ60" s="406"/>
      <c r="BBA60" s="406"/>
      <c r="BBB60" s="406"/>
      <c r="BBC60" s="406"/>
      <c r="BBD60" s="406"/>
      <c r="BBE60" s="406"/>
      <c r="BBF60" s="406"/>
      <c r="BBG60" s="406"/>
      <c r="BBH60" s="406"/>
      <c r="BBI60" s="406"/>
      <c r="BBJ60" s="406"/>
      <c r="BBK60" s="406"/>
      <c r="BBL60" s="406"/>
      <c r="BBM60" s="406"/>
      <c r="BBN60" s="406"/>
      <c r="BBO60" s="406"/>
      <c r="BBP60" s="406"/>
      <c r="BBQ60" s="406"/>
      <c r="BBR60" s="406"/>
      <c r="BBS60" s="406"/>
      <c r="BBT60" s="406"/>
      <c r="BBU60" s="406"/>
      <c r="BBV60" s="406"/>
      <c r="BBW60" s="406"/>
      <c r="BBX60" s="406"/>
      <c r="BBY60" s="406"/>
      <c r="BBZ60" s="406"/>
      <c r="BCA60" s="406"/>
      <c r="BCB60" s="406"/>
      <c r="BCC60" s="406"/>
      <c r="BCD60" s="406"/>
      <c r="BCE60" s="406"/>
      <c r="BCF60" s="406"/>
      <c r="BCG60" s="406"/>
      <c r="BCH60" s="406"/>
      <c r="BCI60" s="406"/>
      <c r="BCJ60" s="406"/>
      <c r="BCK60" s="406"/>
      <c r="BCL60" s="406"/>
      <c r="BCM60" s="406"/>
      <c r="BCN60" s="406"/>
      <c r="BCO60" s="406"/>
      <c r="BCP60" s="406"/>
      <c r="BCQ60" s="406"/>
      <c r="BCR60" s="406"/>
      <c r="BCS60" s="406"/>
      <c r="BCT60" s="406"/>
      <c r="BCU60" s="406"/>
      <c r="BCV60" s="406"/>
      <c r="BCW60" s="406"/>
      <c r="BCX60" s="406"/>
      <c r="BCY60" s="406"/>
      <c r="BCZ60" s="406"/>
      <c r="BDA60" s="406"/>
      <c r="BDB60" s="406"/>
      <c r="BDC60" s="406"/>
      <c r="BDD60" s="406"/>
      <c r="BDE60" s="406"/>
      <c r="BDF60" s="406"/>
      <c r="BDG60" s="406"/>
      <c r="BDH60" s="406"/>
      <c r="BDI60" s="406"/>
      <c r="BDJ60" s="406"/>
      <c r="BDK60" s="406"/>
      <c r="BDL60" s="406"/>
      <c r="BDM60" s="406"/>
      <c r="BDN60" s="406"/>
      <c r="BDO60" s="406"/>
      <c r="BDP60" s="406"/>
      <c r="BDQ60" s="406"/>
      <c r="BDR60" s="406"/>
      <c r="BDS60" s="406"/>
      <c r="BDT60" s="406"/>
      <c r="BDU60" s="406"/>
      <c r="BDV60" s="406"/>
      <c r="BDW60" s="406"/>
      <c r="BDX60" s="406"/>
      <c r="BDY60" s="406"/>
      <c r="BDZ60" s="406"/>
      <c r="BEA60" s="406"/>
      <c r="BEB60" s="406"/>
      <c r="BEC60" s="406"/>
      <c r="BED60" s="406"/>
      <c r="BEE60" s="406"/>
      <c r="BEF60" s="406"/>
      <c r="BEG60" s="406"/>
      <c r="BEH60" s="406"/>
      <c r="BEI60" s="406"/>
      <c r="BEJ60" s="406"/>
      <c r="BEK60" s="406"/>
      <c r="BEL60" s="406"/>
      <c r="BEM60" s="406"/>
      <c r="BEN60" s="406"/>
      <c r="BEO60" s="406"/>
      <c r="BEP60" s="406"/>
      <c r="BEQ60" s="406"/>
      <c r="BER60" s="406"/>
      <c r="BES60" s="406"/>
      <c r="BET60" s="406"/>
      <c r="BEU60" s="406"/>
      <c r="BEV60" s="406"/>
      <c r="BEW60" s="406"/>
      <c r="BEX60" s="406"/>
      <c r="BEY60" s="406"/>
      <c r="BEZ60" s="406"/>
      <c r="BFA60" s="406"/>
      <c r="BFB60" s="406"/>
      <c r="BFC60" s="406"/>
      <c r="BFD60" s="406"/>
      <c r="BFE60" s="406"/>
      <c r="BFF60" s="406"/>
      <c r="BFG60" s="406"/>
      <c r="BFH60" s="406"/>
      <c r="BFI60" s="406"/>
      <c r="BFJ60" s="406"/>
      <c r="BFK60" s="406"/>
      <c r="BFL60" s="406"/>
      <c r="BFM60" s="406"/>
      <c r="BFN60" s="406"/>
      <c r="BFO60" s="406"/>
      <c r="BFP60" s="406"/>
      <c r="BFQ60" s="406"/>
      <c r="BFR60" s="406"/>
      <c r="BFS60" s="406"/>
      <c r="BFT60" s="406"/>
      <c r="BFU60" s="406"/>
      <c r="BFV60" s="406"/>
      <c r="BFW60" s="406"/>
      <c r="BFX60" s="406"/>
      <c r="BFY60" s="406"/>
      <c r="BFZ60" s="406"/>
      <c r="BGA60" s="406"/>
      <c r="BGB60" s="406"/>
      <c r="BGC60" s="406"/>
      <c r="BGD60" s="406"/>
      <c r="BGE60" s="406"/>
      <c r="BGF60" s="406"/>
      <c r="BGG60" s="406"/>
      <c r="BGH60" s="406"/>
      <c r="BGI60" s="406"/>
      <c r="BGJ60" s="406"/>
      <c r="BGK60" s="406"/>
      <c r="BGL60" s="406"/>
      <c r="BGM60" s="406"/>
      <c r="BGN60" s="406"/>
      <c r="BGO60" s="406"/>
      <c r="BGP60" s="406"/>
      <c r="BGQ60" s="406"/>
      <c r="BGR60" s="406"/>
      <c r="BGS60" s="406"/>
      <c r="BGT60" s="406"/>
      <c r="BGU60" s="406"/>
      <c r="BGV60" s="406"/>
      <c r="BGW60" s="406"/>
      <c r="BGX60" s="406"/>
      <c r="BGY60" s="406"/>
      <c r="BGZ60" s="406"/>
      <c r="BHA60" s="406"/>
      <c r="BHB60" s="406"/>
      <c r="BHC60" s="406"/>
      <c r="BHD60" s="406"/>
      <c r="BHE60" s="406"/>
      <c r="BHF60" s="406"/>
      <c r="BHG60" s="406"/>
      <c r="BHH60" s="406"/>
      <c r="BHI60" s="406"/>
      <c r="BHJ60" s="406"/>
      <c r="BHK60" s="406"/>
      <c r="BHL60" s="406"/>
      <c r="BHM60" s="406"/>
      <c r="BHN60" s="406"/>
      <c r="BHO60" s="406"/>
      <c r="BHP60" s="406"/>
      <c r="BHQ60" s="406"/>
      <c r="BHR60" s="406"/>
      <c r="BHS60" s="406"/>
      <c r="BHT60" s="406"/>
      <c r="BHU60" s="406"/>
      <c r="BHV60" s="406"/>
      <c r="BHW60" s="406"/>
      <c r="BHX60" s="406"/>
      <c r="BHY60" s="406"/>
      <c r="BHZ60" s="406"/>
      <c r="BIA60" s="406"/>
      <c r="BIB60" s="406"/>
      <c r="BIC60" s="406"/>
      <c r="BID60" s="406"/>
      <c r="BIE60" s="406"/>
      <c r="BIF60" s="406"/>
      <c r="BIG60" s="406"/>
      <c r="BIH60" s="406"/>
      <c r="BII60" s="406"/>
      <c r="BIJ60" s="406"/>
      <c r="BIK60" s="406"/>
      <c r="BIL60" s="406"/>
      <c r="BIM60" s="406"/>
      <c r="BIN60" s="406"/>
      <c r="BIO60" s="406"/>
      <c r="BIP60" s="406"/>
      <c r="BIQ60" s="406"/>
      <c r="BIR60" s="406"/>
      <c r="BIS60" s="406"/>
      <c r="BIT60" s="406"/>
      <c r="BIU60" s="406"/>
      <c r="BIV60" s="406"/>
      <c r="BIW60" s="406"/>
      <c r="BIX60" s="406"/>
      <c r="BIY60" s="406"/>
      <c r="BIZ60" s="406"/>
      <c r="BJA60" s="406"/>
      <c r="BJB60" s="406"/>
      <c r="BJC60" s="406"/>
      <c r="BJD60" s="406"/>
      <c r="BJE60" s="406"/>
      <c r="BJF60" s="406"/>
      <c r="BJG60" s="406"/>
      <c r="BJH60" s="406"/>
      <c r="BJI60" s="406"/>
      <c r="BJJ60" s="406"/>
      <c r="BJK60" s="406"/>
      <c r="BJL60" s="406"/>
      <c r="BJM60" s="406"/>
      <c r="BJN60" s="406"/>
      <c r="BJO60" s="406"/>
      <c r="BJP60" s="406"/>
      <c r="BJQ60" s="406"/>
      <c r="BJR60" s="406"/>
      <c r="BJS60" s="406"/>
      <c r="BJT60" s="406"/>
      <c r="BJU60" s="406"/>
      <c r="BJV60" s="406"/>
      <c r="BJW60" s="406"/>
      <c r="BJX60" s="406"/>
      <c r="BJY60" s="406"/>
      <c r="BJZ60" s="406"/>
      <c r="BKA60" s="406"/>
      <c r="BKB60" s="406"/>
      <c r="BKC60" s="406"/>
      <c r="BKD60" s="406"/>
      <c r="BKE60" s="406"/>
      <c r="BKF60" s="406"/>
      <c r="BKG60" s="406"/>
      <c r="BKH60" s="406"/>
      <c r="BKI60" s="406"/>
      <c r="BKJ60" s="406"/>
      <c r="BKK60" s="406"/>
      <c r="BKL60" s="406"/>
      <c r="BKM60" s="406"/>
      <c r="BKN60" s="406"/>
      <c r="BKO60" s="406"/>
      <c r="BKP60" s="406"/>
      <c r="BKQ60" s="406"/>
      <c r="BKR60" s="406"/>
      <c r="BKS60" s="406"/>
      <c r="BKT60" s="406"/>
      <c r="BKU60" s="406"/>
      <c r="BKV60" s="406"/>
      <c r="BKW60" s="406"/>
      <c r="BKX60" s="406"/>
      <c r="BKY60" s="406"/>
      <c r="BKZ60" s="406"/>
      <c r="BLA60" s="406"/>
      <c r="BLB60" s="406"/>
      <c r="BLC60" s="406"/>
      <c r="BLD60" s="406"/>
      <c r="BLE60" s="406"/>
      <c r="BLF60" s="406"/>
      <c r="BLG60" s="406"/>
      <c r="BLH60" s="406"/>
      <c r="BLI60" s="406"/>
      <c r="BLJ60" s="406"/>
      <c r="BLK60" s="406"/>
      <c r="BLL60" s="406"/>
      <c r="BLM60" s="406"/>
      <c r="BLN60" s="406"/>
      <c r="BLO60" s="406"/>
      <c r="BLP60" s="406"/>
      <c r="BLQ60" s="406"/>
      <c r="BLR60" s="406"/>
      <c r="BLS60" s="406"/>
      <c r="BLT60" s="406"/>
      <c r="BLU60" s="406"/>
      <c r="BLV60" s="406"/>
      <c r="BLW60" s="406"/>
      <c r="BLX60" s="406"/>
      <c r="BLY60" s="406"/>
      <c r="BLZ60" s="406"/>
      <c r="BMA60" s="406"/>
      <c r="BMB60" s="406"/>
      <c r="BMC60" s="406"/>
      <c r="BMD60" s="406"/>
      <c r="BME60" s="406"/>
      <c r="BMF60" s="406"/>
      <c r="BMG60" s="406"/>
      <c r="BMH60" s="406"/>
      <c r="BMI60" s="406"/>
      <c r="BMJ60" s="406"/>
      <c r="BMK60" s="406"/>
      <c r="BML60" s="406"/>
      <c r="BMM60" s="406"/>
      <c r="BMN60" s="406"/>
      <c r="BMO60" s="406"/>
      <c r="BMP60" s="406"/>
      <c r="BMQ60" s="406"/>
      <c r="BMR60" s="406"/>
      <c r="BMS60" s="406"/>
      <c r="BMT60" s="406"/>
      <c r="BMU60" s="406"/>
      <c r="BMV60" s="406"/>
      <c r="BMW60" s="406"/>
      <c r="BMX60" s="406"/>
      <c r="BMY60" s="406"/>
      <c r="BMZ60" s="406"/>
      <c r="BNA60" s="406"/>
      <c r="BNB60" s="406"/>
      <c r="BNC60" s="406"/>
      <c r="BND60" s="406"/>
      <c r="BNE60" s="406"/>
      <c r="BNF60" s="406"/>
      <c r="BNG60" s="406"/>
      <c r="BNH60" s="406"/>
      <c r="BNI60" s="406"/>
      <c r="BNJ60" s="406"/>
      <c r="BNK60" s="406"/>
      <c r="BNL60" s="406"/>
      <c r="BNM60" s="406"/>
      <c r="BNN60" s="406"/>
      <c r="BNO60" s="406"/>
      <c r="BNP60" s="406"/>
      <c r="BNQ60" s="406"/>
      <c r="BNR60" s="406"/>
      <c r="BNS60" s="406"/>
      <c r="BNT60" s="406"/>
      <c r="BNU60" s="406"/>
      <c r="BNV60" s="406"/>
      <c r="BNW60" s="406"/>
      <c r="BNX60" s="406"/>
      <c r="BNY60" s="406"/>
      <c r="BNZ60" s="406"/>
      <c r="BOA60" s="406"/>
      <c r="BOB60" s="406"/>
      <c r="BOC60" s="406"/>
      <c r="BOD60" s="406"/>
      <c r="BOE60" s="406"/>
      <c r="BOF60" s="406"/>
      <c r="BOG60" s="406"/>
      <c r="BOH60" s="406"/>
      <c r="BOI60" s="406"/>
      <c r="BOJ60" s="406"/>
      <c r="BOK60" s="406"/>
      <c r="BOL60" s="406"/>
      <c r="BOM60" s="406"/>
      <c r="BON60" s="406"/>
      <c r="BOO60" s="406"/>
      <c r="BOP60" s="406"/>
      <c r="BOQ60" s="406"/>
      <c r="BOR60" s="406"/>
      <c r="BOS60" s="406"/>
      <c r="BOT60" s="406"/>
      <c r="BOU60" s="406"/>
      <c r="BOV60" s="406"/>
      <c r="BOW60" s="406"/>
      <c r="BOX60" s="406"/>
      <c r="BOY60" s="406"/>
      <c r="BOZ60" s="406"/>
      <c r="BPA60" s="406"/>
      <c r="BPB60" s="406"/>
      <c r="BPC60" s="406"/>
      <c r="BPD60" s="406"/>
      <c r="BPE60" s="406"/>
      <c r="BPF60" s="406"/>
      <c r="BPG60" s="406"/>
      <c r="BPH60" s="406"/>
      <c r="BPI60" s="406"/>
      <c r="BPJ60" s="406"/>
      <c r="BPK60" s="406"/>
      <c r="BPL60" s="406"/>
      <c r="BPM60" s="406"/>
      <c r="BPN60" s="406"/>
      <c r="BPO60" s="406"/>
      <c r="BPP60" s="406"/>
      <c r="BPQ60" s="406"/>
      <c r="BPR60" s="406"/>
      <c r="BPS60" s="406"/>
      <c r="BPT60" s="406"/>
      <c r="BPU60" s="406"/>
      <c r="BPV60" s="406"/>
      <c r="BPW60" s="406"/>
      <c r="BPX60" s="406"/>
      <c r="BPY60" s="406"/>
      <c r="BPZ60" s="406"/>
      <c r="BQA60" s="406"/>
      <c r="BQB60" s="406"/>
      <c r="BQC60" s="406"/>
      <c r="BQD60" s="406"/>
      <c r="BQE60" s="406"/>
      <c r="BQF60" s="406"/>
      <c r="BQG60" s="406"/>
      <c r="BQH60" s="406"/>
      <c r="BQI60" s="406"/>
      <c r="BQJ60" s="406"/>
      <c r="BQK60" s="406"/>
      <c r="BQL60" s="406"/>
      <c r="BQM60" s="406"/>
      <c r="BQN60" s="406"/>
      <c r="BQO60" s="406"/>
      <c r="BQP60" s="406"/>
      <c r="BQQ60" s="406"/>
      <c r="BQR60" s="406"/>
      <c r="BQS60" s="406"/>
      <c r="BQT60" s="406"/>
      <c r="BQU60" s="406"/>
      <c r="BQV60" s="406"/>
      <c r="BQW60" s="406"/>
      <c r="BQX60" s="406"/>
      <c r="BQY60" s="406"/>
      <c r="BQZ60" s="406"/>
      <c r="BRA60" s="406"/>
      <c r="BRB60" s="406"/>
      <c r="BRC60" s="406"/>
      <c r="BRD60" s="406"/>
      <c r="BRE60" s="406"/>
      <c r="BRF60" s="406"/>
      <c r="BRG60" s="406"/>
      <c r="BRH60" s="406"/>
      <c r="BRI60" s="406"/>
      <c r="BRJ60" s="406"/>
      <c r="BRK60" s="406"/>
      <c r="BRL60" s="406"/>
      <c r="BRM60" s="406"/>
      <c r="BRN60" s="406"/>
      <c r="BRO60" s="406"/>
      <c r="BRP60" s="406"/>
      <c r="BRQ60" s="406"/>
      <c r="BRR60" s="406"/>
      <c r="BRS60" s="406"/>
      <c r="BRT60" s="406"/>
      <c r="BRU60" s="406"/>
      <c r="BRV60" s="406"/>
      <c r="BRW60" s="406"/>
      <c r="BRX60" s="406"/>
      <c r="BRY60" s="406"/>
      <c r="BRZ60" s="406"/>
      <c r="BSA60" s="406"/>
      <c r="BSB60" s="406"/>
      <c r="BSC60" s="406"/>
      <c r="BSD60" s="406"/>
      <c r="BSE60" s="406"/>
      <c r="BSF60" s="406"/>
      <c r="BSG60" s="406"/>
      <c r="BSH60" s="406"/>
      <c r="BSI60" s="406"/>
      <c r="BSJ60" s="406"/>
      <c r="BSK60" s="406"/>
      <c r="BSL60" s="406"/>
      <c r="BSM60" s="406"/>
      <c r="BSN60" s="406"/>
      <c r="BSO60" s="406"/>
      <c r="BSP60" s="406"/>
      <c r="BSQ60" s="406"/>
      <c r="BSR60" s="406"/>
      <c r="BSS60" s="406"/>
      <c r="BST60" s="406"/>
      <c r="BSU60" s="406"/>
      <c r="BSV60" s="406"/>
      <c r="BSW60" s="406"/>
      <c r="BSX60" s="406"/>
      <c r="BSY60" s="406"/>
      <c r="BSZ60" s="406"/>
      <c r="BTA60" s="406"/>
      <c r="BTB60" s="406"/>
      <c r="BTC60" s="406"/>
      <c r="BTD60" s="406"/>
      <c r="BTE60" s="406"/>
      <c r="BTF60" s="406"/>
      <c r="BTG60" s="406"/>
      <c r="BTH60" s="406"/>
      <c r="BTI60" s="406"/>
      <c r="BTJ60" s="406"/>
      <c r="BTK60" s="406"/>
      <c r="BTL60" s="406"/>
      <c r="BTM60" s="406"/>
      <c r="BTN60" s="406"/>
      <c r="BTO60" s="406"/>
      <c r="BTP60" s="406"/>
      <c r="BTQ60" s="406"/>
      <c r="BTR60" s="406"/>
      <c r="BTS60" s="406"/>
      <c r="BTT60" s="406"/>
      <c r="BTU60" s="406"/>
      <c r="BTV60" s="406"/>
      <c r="BTW60" s="406"/>
      <c r="BTX60" s="406"/>
      <c r="BTY60" s="406"/>
      <c r="BTZ60" s="406"/>
      <c r="BUA60" s="406"/>
      <c r="BUB60" s="406"/>
      <c r="BUC60" s="406"/>
      <c r="BUD60" s="406"/>
      <c r="BUE60" s="406"/>
      <c r="BUF60" s="406"/>
      <c r="BUG60" s="406"/>
      <c r="BUH60" s="406"/>
      <c r="BUI60" s="406"/>
      <c r="BUJ60" s="406"/>
      <c r="BUK60" s="406"/>
      <c r="BUL60" s="406"/>
      <c r="BUM60" s="406"/>
      <c r="BUN60" s="406"/>
      <c r="BUO60" s="406"/>
      <c r="BUP60" s="406"/>
      <c r="BUQ60" s="406"/>
      <c r="BUR60" s="406"/>
      <c r="BUS60" s="406"/>
      <c r="BUT60" s="406"/>
      <c r="BUU60" s="406"/>
      <c r="BUV60" s="406"/>
      <c r="BUW60" s="406"/>
      <c r="BUX60" s="406"/>
      <c r="BUY60" s="406"/>
      <c r="BUZ60" s="406"/>
      <c r="BVA60" s="406"/>
      <c r="BVB60" s="406"/>
      <c r="BVC60" s="406"/>
      <c r="BVD60" s="406"/>
      <c r="BVE60" s="406"/>
      <c r="BVF60" s="406"/>
      <c r="BVG60" s="406"/>
      <c r="BVH60" s="406"/>
      <c r="BVI60" s="406"/>
      <c r="BVJ60" s="406"/>
      <c r="BVK60" s="406"/>
      <c r="BVL60" s="406"/>
      <c r="BVM60" s="406"/>
      <c r="BVN60" s="406"/>
      <c r="BVO60" s="406"/>
      <c r="BVP60" s="406"/>
      <c r="BVQ60" s="406"/>
      <c r="BVR60" s="406"/>
      <c r="BVS60" s="406"/>
      <c r="BVT60" s="406"/>
      <c r="BVU60" s="406"/>
      <c r="BVV60" s="406"/>
      <c r="BVW60" s="406"/>
      <c r="BVX60" s="406"/>
      <c r="BVY60" s="406"/>
      <c r="BVZ60" s="406"/>
      <c r="BWA60" s="406"/>
      <c r="BWB60" s="406"/>
      <c r="BWC60" s="406"/>
      <c r="BWD60" s="406"/>
      <c r="BWE60" s="406"/>
      <c r="BWF60" s="406"/>
      <c r="BWG60" s="406"/>
      <c r="BWH60" s="406"/>
      <c r="BWI60" s="406"/>
      <c r="BWJ60" s="406"/>
      <c r="BWK60" s="406"/>
      <c r="BWL60" s="406"/>
      <c r="BWM60" s="406"/>
      <c r="BWN60" s="406"/>
      <c r="BWO60" s="406"/>
      <c r="BWP60" s="406"/>
      <c r="BWQ60" s="406"/>
      <c r="BWR60" s="406"/>
      <c r="BWS60" s="406"/>
      <c r="BWT60" s="406"/>
      <c r="BWU60" s="406"/>
      <c r="BWV60" s="406"/>
      <c r="BWW60" s="406"/>
      <c r="BWX60" s="406"/>
      <c r="BWY60" s="406"/>
      <c r="BWZ60" s="406"/>
      <c r="BXA60" s="406"/>
      <c r="BXB60" s="406"/>
      <c r="BXC60" s="406"/>
      <c r="BXD60" s="406"/>
      <c r="BXE60" s="406"/>
      <c r="BXF60" s="406"/>
      <c r="BXG60" s="406"/>
      <c r="BXH60" s="406"/>
      <c r="BXI60" s="406"/>
      <c r="BXJ60" s="406"/>
      <c r="BXK60" s="406"/>
      <c r="BXL60" s="406"/>
      <c r="BXM60" s="406"/>
      <c r="BXN60" s="406"/>
      <c r="BXO60" s="406"/>
      <c r="BXP60" s="406"/>
      <c r="BXQ60" s="406"/>
      <c r="BXR60" s="406"/>
      <c r="BXS60" s="406"/>
      <c r="BXT60" s="406"/>
      <c r="BXU60" s="406"/>
      <c r="BXV60" s="406"/>
      <c r="BXW60" s="406"/>
      <c r="BXX60" s="406"/>
      <c r="BXY60" s="406"/>
      <c r="BXZ60" s="406"/>
      <c r="BYA60" s="406"/>
      <c r="BYB60" s="406"/>
      <c r="BYC60" s="406"/>
      <c r="BYD60" s="406"/>
      <c r="BYE60" s="406"/>
      <c r="BYF60" s="406"/>
      <c r="BYG60" s="406"/>
      <c r="BYH60" s="406"/>
      <c r="BYI60" s="406"/>
      <c r="BYJ60" s="406"/>
      <c r="BYK60" s="406"/>
      <c r="BYL60" s="406"/>
      <c r="BYM60" s="406"/>
      <c r="BYN60" s="406"/>
      <c r="BYO60" s="406"/>
      <c r="BYP60" s="406"/>
      <c r="BYQ60" s="406"/>
      <c r="BYR60" s="406"/>
      <c r="BYS60" s="406"/>
      <c r="BYT60" s="406"/>
      <c r="BYU60" s="406"/>
      <c r="BYV60" s="406"/>
      <c r="BYW60" s="406"/>
      <c r="BYX60" s="406"/>
      <c r="BYY60" s="406"/>
      <c r="BYZ60" s="406"/>
      <c r="BZA60" s="406"/>
      <c r="BZB60" s="406"/>
      <c r="BZC60" s="406"/>
      <c r="BZD60" s="406"/>
      <c r="BZE60" s="406"/>
      <c r="BZF60" s="406"/>
      <c r="BZG60" s="406"/>
      <c r="BZH60" s="406"/>
      <c r="BZI60" s="406"/>
      <c r="BZJ60" s="406"/>
      <c r="BZK60" s="406"/>
      <c r="BZL60" s="406"/>
      <c r="BZM60" s="406"/>
      <c r="BZN60" s="406"/>
      <c r="BZO60" s="406"/>
      <c r="BZP60" s="406"/>
      <c r="BZQ60" s="406"/>
      <c r="BZR60" s="406"/>
      <c r="BZS60" s="406"/>
      <c r="BZT60" s="406"/>
      <c r="BZU60" s="406"/>
      <c r="BZV60" s="406"/>
      <c r="BZW60" s="406"/>
      <c r="BZX60" s="406"/>
      <c r="BZY60" s="406"/>
      <c r="BZZ60" s="406"/>
      <c r="CAA60" s="406"/>
      <c r="CAB60" s="406"/>
      <c r="CAC60" s="406"/>
      <c r="CAD60" s="406"/>
      <c r="CAE60" s="406"/>
      <c r="CAF60" s="406"/>
      <c r="CAG60" s="406"/>
      <c r="CAH60" s="406"/>
      <c r="CAI60" s="406"/>
      <c r="CAJ60" s="406"/>
      <c r="CAK60" s="406"/>
      <c r="CAL60" s="406"/>
      <c r="CAM60" s="406"/>
      <c r="CAN60" s="406"/>
      <c r="CAO60" s="406"/>
      <c r="CAP60" s="406"/>
      <c r="CAQ60" s="406"/>
      <c r="CAR60" s="406"/>
      <c r="CAS60" s="406"/>
      <c r="CAT60" s="406"/>
      <c r="CAU60" s="406"/>
      <c r="CAV60" s="406"/>
      <c r="CAW60" s="406"/>
      <c r="CAX60" s="406"/>
      <c r="CAY60" s="406"/>
      <c r="CAZ60" s="406"/>
      <c r="CBA60" s="406"/>
      <c r="CBB60" s="406"/>
      <c r="CBC60" s="406"/>
      <c r="CBD60" s="406"/>
      <c r="CBE60" s="406"/>
      <c r="CBF60" s="406"/>
      <c r="CBG60" s="406"/>
      <c r="CBH60" s="406"/>
      <c r="CBI60" s="406"/>
      <c r="CBJ60" s="406"/>
      <c r="CBK60" s="406"/>
      <c r="CBL60" s="406"/>
      <c r="CBM60" s="406"/>
      <c r="CBN60" s="406"/>
      <c r="CBO60" s="406"/>
      <c r="CBP60" s="406"/>
      <c r="CBQ60" s="406"/>
      <c r="CBR60" s="406"/>
      <c r="CBS60" s="406"/>
      <c r="CBT60" s="406"/>
      <c r="CBU60" s="406"/>
      <c r="CBV60" s="406"/>
      <c r="CBW60" s="406"/>
      <c r="CBX60" s="406"/>
      <c r="CBY60" s="406"/>
      <c r="CBZ60" s="406"/>
      <c r="CCA60" s="406"/>
      <c r="CCB60" s="406"/>
      <c r="CCC60" s="406"/>
      <c r="CCD60" s="406"/>
      <c r="CCE60" s="406"/>
      <c r="CCF60" s="406"/>
      <c r="CCG60" s="406"/>
      <c r="CCH60" s="406"/>
      <c r="CCI60" s="406"/>
      <c r="CCJ60" s="406"/>
      <c r="CCK60" s="406"/>
      <c r="CCL60" s="406"/>
      <c r="CCM60" s="406"/>
      <c r="CCN60" s="406"/>
      <c r="CCO60" s="406"/>
      <c r="CCP60" s="406"/>
      <c r="CCQ60" s="406"/>
      <c r="CCR60" s="406"/>
      <c r="CCS60" s="406"/>
      <c r="CCT60" s="406"/>
      <c r="CCU60" s="406"/>
      <c r="CCV60" s="406"/>
      <c r="CCW60" s="406"/>
      <c r="CCX60" s="406"/>
      <c r="CCY60" s="406"/>
      <c r="CCZ60" s="406"/>
      <c r="CDA60" s="406"/>
      <c r="CDB60" s="406"/>
      <c r="CDC60" s="406"/>
      <c r="CDD60" s="406"/>
      <c r="CDE60" s="406"/>
      <c r="CDF60" s="406"/>
      <c r="CDG60" s="406"/>
      <c r="CDH60" s="406"/>
      <c r="CDI60" s="406"/>
      <c r="CDJ60" s="406"/>
      <c r="CDK60" s="406"/>
      <c r="CDL60" s="406"/>
      <c r="CDM60" s="406"/>
      <c r="CDN60" s="406"/>
      <c r="CDO60" s="406"/>
      <c r="CDP60" s="406"/>
      <c r="CDQ60" s="406"/>
      <c r="CDR60" s="406"/>
      <c r="CDS60" s="406"/>
      <c r="CDT60" s="406"/>
      <c r="CDU60" s="406"/>
      <c r="CDV60" s="406"/>
      <c r="CDW60" s="406"/>
      <c r="CDX60" s="406"/>
      <c r="CDY60" s="406"/>
      <c r="CDZ60" s="406"/>
      <c r="CEA60" s="406"/>
      <c r="CEB60" s="406"/>
      <c r="CEC60" s="406"/>
      <c r="CED60" s="406"/>
      <c r="CEE60" s="406"/>
      <c r="CEF60" s="406"/>
      <c r="CEG60" s="406"/>
      <c r="CEH60" s="406"/>
      <c r="CEI60" s="406"/>
      <c r="CEJ60" s="406"/>
      <c r="CEK60" s="406"/>
      <c r="CEL60" s="406"/>
      <c r="CEM60" s="406"/>
      <c r="CEN60" s="406"/>
      <c r="CEO60" s="406"/>
      <c r="CEP60" s="406"/>
      <c r="CEQ60" s="406"/>
      <c r="CER60" s="406"/>
      <c r="CES60" s="406"/>
      <c r="CET60" s="406"/>
      <c r="CEU60" s="406"/>
      <c r="CEV60" s="406"/>
      <c r="CEW60" s="406"/>
      <c r="CEX60" s="406"/>
      <c r="CEY60" s="406"/>
      <c r="CEZ60" s="406"/>
      <c r="CFA60" s="406"/>
      <c r="CFB60" s="406"/>
      <c r="CFC60" s="406"/>
      <c r="CFD60" s="406"/>
      <c r="CFE60" s="406"/>
      <c r="CFF60" s="406"/>
      <c r="CFG60" s="406"/>
      <c r="CFH60" s="406"/>
      <c r="CFI60" s="406"/>
      <c r="CFJ60" s="406"/>
      <c r="CFK60" s="406"/>
      <c r="CFL60" s="406"/>
      <c r="CFM60" s="406"/>
      <c r="CFN60" s="406"/>
      <c r="CFO60" s="406"/>
      <c r="CFP60" s="406"/>
      <c r="CFQ60" s="406"/>
      <c r="CFR60" s="406"/>
      <c r="CFS60" s="406"/>
      <c r="CFT60" s="406"/>
      <c r="CFU60" s="406"/>
      <c r="CFV60" s="406"/>
      <c r="CFW60" s="406"/>
      <c r="CFX60" s="406"/>
      <c r="CFY60" s="406"/>
      <c r="CFZ60" s="406"/>
      <c r="CGA60" s="406"/>
      <c r="CGB60" s="406"/>
      <c r="CGC60" s="406"/>
      <c r="CGD60" s="406"/>
      <c r="CGE60" s="406"/>
      <c r="CGF60" s="406"/>
      <c r="CGG60" s="406"/>
      <c r="CGH60" s="406"/>
      <c r="CGI60" s="406"/>
      <c r="CGJ60" s="406"/>
      <c r="CGK60" s="406"/>
      <c r="CGL60" s="406"/>
      <c r="CGM60" s="406"/>
      <c r="CGN60" s="406"/>
      <c r="CGO60" s="406"/>
      <c r="CGP60" s="406"/>
      <c r="CGQ60" s="406"/>
      <c r="CGR60" s="406"/>
      <c r="CGS60" s="406"/>
      <c r="CGT60" s="406"/>
      <c r="CGU60" s="406"/>
      <c r="CGV60" s="406"/>
      <c r="CGW60" s="406"/>
      <c r="CGX60" s="406"/>
      <c r="CGY60" s="406"/>
      <c r="CGZ60" s="406"/>
      <c r="CHA60" s="406"/>
      <c r="CHB60" s="406"/>
      <c r="CHC60" s="406"/>
      <c r="CHD60" s="406"/>
      <c r="CHE60" s="406"/>
      <c r="CHF60" s="406"/>
      <c r="CHG60" s="406"/>
      <c r="CHH60" s="406"/>
      <c r="CHI60" s="406"/>
      <c r="CHJ60" s="406"/>
      <c r="CHK60" s="406"/>
      <c r="CHL60" s="406"/>
      <c r="CHM60" s="406"/>
      <c r="CHN60" s="406"/>
      <c r="CHO60" s="406"/>
      <c r="CHP60" s="406"/>
      <c r="CHQ60" s="406"/>
      <c r="CHR60" s="406"/>
      <c r="CHS60" s="406"/>
      <c r="CHT60" s="406"/>
      <c r="CHU60" s="406"/>
      <c r="CHV60" s="406"/>
      <c r="CHW60" s="406"/>
      <c r="CHX60" s="406"/>
      <c r="CHY60" s="406"/>
      <c r="CHZ60" s="406"/>
      <c r="CIA60" s="406"/>
      <c r="CIB60" s="406"/>
      <c r="CIC60" s="406"/>
      <c r="CID60" s="406"/>
      <c r="CIE60" s="406"/>
      <c r="CIF60" s="406"/>
      <c r="CIG60" s="406"/>
      <c r="CIH60" s="406"/>
      <c r="CII60" s="406"/>
      <c r="CIJ60" s="406"/>
      <c r="CIK60" s="406"/>
      <c r="CIL60" s="406"/>
      <c r="CIM60" s="406"/>
      <c r="CIN60" s="406"/>
      <c r="CIO60" s="406"/>
      <c r="CIP60" s="406"/>
      <c r="CIQ60" s="406"/>
      <c r="CIR60" s="406"/>
      <c r="CIS60" s="406"/>
      <c r="CIT60" s="406"/>
      <c r="CIU60" s="406"/>
      <c r="CIV60" s="406"/>
      <c r="CIW60" s="406"/>
      <c r="CIX60" s="406"/>
      <c r="CIY60" s="406"/>
      <c r="CIZ60" s="406"/>
      <c r="CJA60" s="406"/>
      <c r="CJB60" s="406"/>
      <c r="CJC60" s="406"/>
      <c r="CJD60" s="406"/>
      <c r="CJE60" s="406"/>
      <c r="CJF60" s="406"/>
      <c r="CJG60" s="406"/>
      <c r="CJH60" s="406"/>
      <c r="CJI60" s="406"/>
      <c r="CJJ60" s="406"/>
      <c r="CJK60" s="406"/>
      <c r="CJL60" s="406"/>
      <c r="CJM60" s="406"/>
      <c r="CJN60" s="406"/>
      <c r="CJO60" s="406"/>
      <c r="CJP60" s="406"/>
      <c r="CJQ60" s="406"/>
      <c r="CJR60" s="406"/>
      <c r="CJS60" s="406"/>
      <c r="CJT60" s="406"/>
      <c r="CJU60" s="406"/>
      <c r="CJV60" s="406"/>
      <c r="CJW60" s="406"/>
      <c r="CJX60" s="406"/>
      <c r="CJY60" s="406"/>
      <c r="CJZ60" s="406"/>
      <c r="CKA60" s="406"/>
      <c r="CKB60" s="406"/>
      <c r="CKC60" s="406"/>
      <c r="CKD60" s="406"/>
      <c r="CKE60" s="406"/>
      <c r="CKF60" s="406"/>
      <c r="CKG60" s="406"/>
      <c r="CKH60" s="406"/>
      <c r="CKI60" s="406"/>
      <c r="CKJ60" s="406"/>
      <c r="CKK60" s="406"/>
      <c r="CKL60" s="406"/>
      <c r="CKM60" s="406"/>
      <c r="CKN60" s="406"/>
      <c r="CKO60" s="406"/>
      <c r="CKP60" s="406"/>
      <c r="CKQ60" s="406"/>
      <c r="CKR60" s="406"/>
      <c r="CKS60" s="406"/>
      <c r="CKT60" s="406"/>
      <c r="CKU60" s="406"/>
      <c r="CKV60" s="406"/>
      <c r="CKW60" s="406"/>
      <c r="CKX60" s="406"/>
      <c r="CKY60" s="406"/>
      <c r="CKZ60" s="406"/>
      <c r="CLA60" s="406"/>
      <c r="CLB60" s="406"/>
      <c r="CLC60" s="406"/>
      <c r="CLD60" s="406"/>
      <c r="CLE60" s="406"/>
      <c r="CLF60" s="406"/>
      <c r="CLG60" s="406"/>
      <c r="CLH60" s="406"/>
      <c r="CLI60" s="406"/>
      <c r="CLJ60" s="406"/>
      <c r="CLK60" s="406"/>
      <c r="CLL60" s="406"/>
      <c r="CLM60" s="406"/>
      <c r="CLN60" s="406"/>
      <c r="CLO60" s="406"/>
      <c r="CLP60" s="406"/>
      <c r="CLQ60" s="406"/>
      <c r="CLR60" s="406"/>
      <c r="CLS60" s="406"/>
      <c r="CLT60" s="406"/>
      <c r="CLU60" s="406"/>
      <c r="CLV60" s="406"/>
      <c r="CLW60" s="406"/>
      <c r="CLX60" s="406"/>
      <c r="CLY60" s="406"/>
      <c r="CLZ60" s="406"/>
      <c r="CMA60" s="406"/>
      <c r="CMB60" s="406"/>
      <c r="CMC60" s="406"/>
      <c r="CMD60" s="406"/>
      <c r="CME60" s="406"/>
      <c r="CMF60" s="406"/>
      <c r="CMG60" s="406"/>
      <c r="CMH60" s="406"/>
      <c r="CMI60" s="406"/>
      <c r="CMJ60" s="406"/>
      <c r="CMK60" s="406"/>
      <c r="CML60" s="406"/>
      <c r="CMM60" s="406"/>
      <c r="CMN60" s="406"/>
      <c r="CMO60" s="406"/>
      <c r="CMP60" s="406"/>
      <c r="CMQ60" s="406"/>
      <c r="CMR60" s="406"/>
      <c r="CMS60" s="406"/>
      <c r="CMT60" s="406"/>
      <c r="CMU60" s="406"/>
      <c r="CMV60" s="406"/>
      <c r="CMW60" s="406"/>
      <c r="CMX60" s="406"/>
      <c r="CMY60" s="406"/>
      <c r="CMZ60" s="406"/>
      <c r="CNA60" s="406"/>
      <c r="CNB60" s="406"/>
      <c r="CNC60" s="406"/>
      <c r="CND60" s="406"/>
      <c r="CNE60" s="406"/>
      <c r="CNF60" s="406"/>
      <c r="CNG60" s="406"/>
      <c r="CNH60" s="406"/>
      <c r="CNI60" s="406"/>
      <c r="CNJ60" s="406"/>
      <c r="CNK60" s="406"/>
      <c r="CNL60" s="406"/>
      <c r="CNM60" s="406"/>
      <c r="CNN60" s="406"/>
      <c r="CNO60" s="406"/>
      <c r="CNP60" s="406"/>
      <c r="CNQ60" s="406"/>
      <c r="CNR60" s="406"/>
      <c r="CNS60" s="406"/>
      <c r="CNT60" s="406"/>
      <c r="CNU60" s="406"/>
      <c r="CNV60" s="406"/>
      <c r="CNW60" s="406"/>
      <c r="CNX60" s="406"/>
      <c r="CNY60" s="406"/>
      <c r="CNZ60" s="406"/>
      <c r="COA60" s="406"/>
      <c r="COB60" s="406"/>
      <c r="COC60" s="406"/>
      <c r="COD60" s="406"/>
      <c r="COE60" s="406"/>
      <c r="COF60" s="406"/>
      <c r="COG60" s="406"/>
      <c r="COH60" s="406"/>
      <c r="COI60" s="406"/>
      <c r="COJ60" s="406"/>
      <c r="COK60" s="406"/>
      <c r="COL60" s="406"/>
      <c r="COM60" s="406"/>
      <c r="CON60" s="406"/>
      <c r="COO60" s="406"/>
      <c r="COP60" s="406"/>
      <c r="COQ60" s="406"/>
      <c r="COR60" s="406"/>
      <c r="COS60" s="406"/>
      <c r="COT60" s="406"/>
      <c r="COU60" s="406"/>
      <c r="COV60" s="406"/>
      <c r="COW60" s="406"/>
      <c r="COX60" s="406"/>
      <c r="COY60" s="406"/>
      <c r="COZ60" s="406"/>
      <c r="CPA60" s="406"/>
      <c r="CPB60" s="406"/>
      <c r="CPC60" s="406"/>
      <c r="CPD60" s="406"/>
      <c r="CPE60" s="406"/>
      <c r="CPF60" s="406"/>
      <c r="CPG60" s="406"/>
      <c r="CPH60" s="406"/>
      <c r="CPI60" s="406"/>
      <c r="CPJ60" s="406"/>
      <c r="CPK60" s="406"/>
      <c r="CPL60" s="406"/>
      <c r="CPM60" s="406"/>
      <c r="CPN60" s="406"/>
      <c r="CPO60" s="406"/>
      <c r="CPP60" s="406"/>
      <c r="CPQ60" s="406"/>
      <c r="CPR60" s="406"/>
      <c r="CPS60" s="406"/>
      <c r="CPT60" s="406"/>
      <c r="CPU60" s="406"/>
      <c r="CPV60" s="406"/>
      <c r="CPW60" s="406"/>
      <c r="CPX60" s="406"/>
      <c r="CPY60" s="406"/>
      <c r="CPZ60" s="406"/>
      <c r="CQA60" s="406"/>
      <c r="CQB60" s="406"/>
      <c r="CQC60" s="406"/>
      <c r="CQD60" s="406"/>
      <c r="CQE60" s="406"/>
      <c r="CQF60" s="406"/>
      <c r="CQG60" s="406"/>
      <c r="CQH60" s="406"/>
      <c r="CQI60" s="406"/>
      <c r="CQJ60" s="406"/>
      <c r="CQK60" s="406"/>
      <c r="CQL60" s="406"/>
      <c r="CQM60" s="406"/>
      <c r="CQN60" s="406"/>
      <c r="CQO60" s="406"/>
      <c r="CQP60" s="406"/>
      <c r="CQQ60" s="406"/>
      <c r="CQR60" s="406"/>
      <c r="CQS60" s="406"/>
      <c r="CQT60" s="406"/>
      <c r="CQU60" s="406"/>
      <c r="CQV60" s="406"/>
      <c r="CQW60" s="406"/>
      <c r="CQX60" s="406"/>
      <c r="CQY60" s="406"/>
      <c r="CQZ60" s="406"/>
      <c r="CRA60" s="406"/>
      <c r="CRB60" s="406"/>
      <c r="CRC60" s="406"/>
      <c r="CRD60" s="406"/>
      <c r="CRE60" s="406"/>
      <c r="CRF60" s="406"/>
      <c r="CRG60" s="406"/>
      <c r="CRH60" s="406"/>
      <c r="CRI60" s="406"/>
      <c r="CRJ60" s="406"/>
      <c r="CRK60" s="406"/>
      <c r="CRL60" s="406"/>
      <c r="CRM60" s="406"/>
      <c r="CRN60" s="406"/>
      <c r="CRO60" s="406"/>
      <c r="CRP60" s="406"/>
      <c r="CRQ60" s="406"/>
      <c r="CRR60" s="406"/>
      <c r="CRS60" s="406"/>
      <c r="CRT60" s="406"/>
      <c r="CRU60" s="406"/>
      <c r="CRV60" s="406"/>
      <c r="CRW60" s="406"/>
      <c r="CRX60" s="406"/>
      <c r="CRY60" s="406"/>
      <c r="CRZ60" s="406"/>
      <c r="CSA60" s="406"/>
      <c r="CSB60" s="406"/>
      <c r="CSC60" s="406"/>
      <c r="CSD60" s="406"/>
      <c r="CSE60" s="406"/>
      <c r="CSF60" s="406"/>
      <c r="CSG60" s="406"/>
      <c r="CSH60" s="406"/>
      <c r="CSI60" s="406"/>
      <c r="CSJ60" s="406"/>
      <c r="CSK60" s="406"/>
      <c r="CSL60" s="406"/>
      <c r="CSM60" s="406"/>
      <c r="CSN60" s="406"/>
      <c r="CSO60" s="406"/>
      <c r="CSP60" s="406"/>
      <c r="CSQ60" s="406"/>
      <c r="CSR60" s="406"/>
      <c r="CSS60" s="406"/>
      <c r="CST60" s="406"/>
      <c r="CSU60" s="406"/>
      <c r="CSV60" s="406"/>
      <c r="CSW60" s="406"/>
      <c r="CSX60" s="406"/>
      <c r="CSY60" s="406"/>
      <c r="CSZ60" s="406"/>
      <c r="CTA60" s="406"/>
      <c r="CTB60" s="406"/>
      <c r="CTC60" s="406"/>
      <c r="CTD60" s="406"/>
      <c r="CTE60" s="406"/>
      <c r="CTF60" s="406"/>
      <c r="CTG60" s="406"/>
      <c r="CTH60" s="406"/>
      <c r="CTI60" s="406"/>
      <c r="CTJ60" s="406"/>
      <c r="CTK60" s="406"/>
      <c r="CTL60" s="406"/>
      <c r="CTM60" s="406"/>
      <c r="CTN60" s="406"/>
      <c r="CTO60" s="406"/>
      <c r="CTP60" s="406"/>
      <c r="CTQ60" s="406"/>
      <c r="CTR60" s="406"/>
      <c r="CTS60" s="406"/>
      <c r="CTT60" s="406"/>
      <c r="CTU60" s="406"/>
      <c r="CTV60" s="406"/>
      <c r="CTW60" s="406"/>
      <c r="CTX60" s="406"/>
      <c r="CTY60" s="406"/>
      <c r="CTZ60" s="406"/>
      <c r="CUA60" s="406"/>
      <c r="CUB60" s="406"/>
      <c r="CUC60" s="406"/>
      <c r="CUD60" s="406"/>
      <c r="CUE60" s="406"/>
      <c r="CUF60" s="406"/>
      <c r="CUG60" s="406"/>
      <c r="CUH60" s="406"/>
      <c r="CUI60" s="406"/>
      <c r="CUJ60" s="406"/>
      <c r="CUK60" s="406"/>
      <c r="CUL60" s="406"/>
      <c r="CUM60" s="406"/>
      <c r="CUN60" s="406"/>
      <c r="CUO60" s="406"/>
      <c r="CUP60" s="406"/>
      <c r="CUQ60" s="406"/>
      <c r="CUR60" s="406"/>
      <c r="CUS60" s="406"/>
      <c r="CUT60" s="406"/>
      <c r="CUU60" s="406"/>
      <c r="CUV60" s="406"/>
      <c r="CUW60" s="406"/>
      <c r="CUX60" s="406"/>
      <c r="CUY60" s="406"/>
      <c r="CUZ60" s="406"/>
      <c r="CVA60" s="406"/>
      <c r="CVB60" s="406"/>
      <c r="CVC60" s="406"/>
      <c r="CVD60" s="406"/>
      <c r="CVE60" s="406"/>
      <c r="CVF60" s="406"/>
      <c r="CVG60" s="406"/>
      <c r="CVH60" s="406"/>
      <c r="CVI60" s="406"/>
      <c r="CVJ60" s="406"/>
      <c r="CVK60" s="406"/>
      <c r="CVL60" s="406"/>
      <c r="CVM60" s="406"/>
      <c r="CVN60" s="406"/>
      <c r="CVO60" s="406"/>
      <c r="CVP60" s="406"/>
      <c r="CVQ60" s="406"/>
      <c r="CVR60" s="406"/>
      <c r="CVS60" s="406"/>
      <c r="CVT60" s="406"/>
      <c r="CVU60" s="406"/>
      <c r="CVV60" s="406"/>
      <c r="CVW60" s="406"/>
      <c r="CVX60" s="406"/>
      <c r="CVY60" s="406"/>
      <c r="CVZ60" s="406"/>
      <c r="CWA60" s="406"/>
      <c r="CWB60" s="406"/>
      <c r="CWC60" s="406"/>
      <c r="CWD60" s="406"/>
      <c r="CWE60" s="406"/>
      <c r="CWF60" s="406"/>
      <c r="CWG60" s="406"/>
      <c r="CWH60" s="406"/>
      <c r="CWI60" s="406"/>
      <c r="CWJ60" s="406"/>
      <c r="CWK60" s="406"/>
      <c r="CWL60" s="406"/>
      <c r="CWM60" s="406"/>
      <c r="CWN60" s="406"/>
      <c r="CWO60" s="406"/>
      <c r="CWP60" s="406"/>
      <c r="CWQ60" s="406"/>
      <c r="CWR60" s="406"/>
      <c r="CWS60" s="406"/>
      <c r="CWT60" s="406"/>
      <c r="CWU60" s="406"/>
      <c r="CWV60" s="406"/>
      <c r="CWW60" s="406"/>
      <c r="CWX60" s="406"/>
      <c r="CWY60" s="406"/>
      <c r="CWZ60" s="406"/>
      <c r="CXA60" s="406"/>
      <c r="CXB60" s="406"/>
      <c r="CXC60" s="406"/>
      <c r="CXD60" s="406"/>
      <c r="CXE60" s="406"/>
      <c r="CXF60" s="406"/>
      <c r="CXG60" s="406"/>
      <c r="CXH60" s="406"/>
      <c r="CXI60" s="406"/>
      <c r="CXJ60" s="406"/>
      <c r="CXK60" s="406"/>
      <c r="CXL60" s="406"/>
      <c r="CXM60" s="406"/>
      <c r="CXN60" s="406"/>
      <c r="CXO60" s="406"/>
      <c r="CXP60" s="406"/>
      <c r="CXQ60" s="406"/>
      <c r="CXR60" s="406"/>
      <c r="CXS60" s="406"/>
      <c r="CXT60" s="406"/>
      <c r="CXU60" s="406"/>
      <c r="CXV60" s="406"/>
      <c r="CXW60" s="406"/>
      <c r="CXX60" s="406"/>
      <c r="CXY60" s="406"/>
      <c r="CXZ60" s="406"/>
      <c r="CYA60" s="406"/>
      <c r="CYB60" s="406"/>
      <c r="CYC60" s="406"/>
      <c r="CYD60" s="406"/>
      <c r="CYE60" s="406"/>
      <c r="CYF60" s="406"/>
      <c r="CYG60" s="406"/>
      <c r="CYH60" s="406"/>
      <c r="CYI60" s="406"/>
      <c r="CYJ60" s="406"/>
      <c r="CYK60" s="406"/>
      <c r="CYL60" s="406"/>
      <c r="CYM60" s="406"/>
      <c r="CYN60" s="406"/>
      <c r="CYO60" s="406"/>
      <c r="CYP60" s="406"/>
      <c r="CYQ60" s="406"/>
      <c r="CYR60" s="406"/>
      <c r="CYS60" s="406"/>
      <c r="CYT60" s="406"/>
      <c r="CYU60" s="406"/>
      <c r="CYV60" s="406"/>
      <c r="CYW60" s="406"/>
      <c r="CYX60" s="406"/>
      <c r="CYY60" s="406"/>
      <c r="CYZ60" s="406"/>
      <c r="CZA60" s="406"/>
      <c r="CZB60" s="406"/>
      <c r="CZC60" s="406"/>
      <c r="CZD60" s="406"/>
      <c r="CZE60" s="406"/>
      <c r="CZF60" s="406"/>
      <c r="CZG60" s="406"/>
      <c r="CZH60" s="406"/>
      <c r="CZI60" s="406"/>
      <c r="CZJ60" s="406"/>
      <c r="CZK60" s="406"/>
      <c r="CZL60" s="406"/>
      <c r="CZM60" s="406"/>
      <c r="CZN60" s="406"/>
      <c r="CZO60" s="406"/>
      <c r="CZP60" s="406"/>
      <c r="CZQ60" s="406"/>
      <c r="CZR60" s="406"/>
      <c r="CZS60" s="406"/>
      <c r="CZT60" s="406"/>
      <c r="CZU60" s="406"/>
      <c r="CZV60" s="406"/>
      <c r="CZW60" s="406"/>
      <c r="CZX60" s="406"/>
      <c r="CZY60" s="406"/>
      <c r="CZZ60" s="406"/>
      <c r="DAA60" s="406"/>
      <c r="DAB60" s="406"/>
      <c r="DAC60" s="406"/>
      <c r="DAD60" s="406"/>
      <c r="DAE60" s="406"/>
      <c r="DAF60" s="406"/>
      <c r="DAG60" s="406"/>
      <c r="DAH60" s="406"/>
      <c r="DAI60" s="406"/>
      <c r="DAJ60" s="406"/>
      <c r="DAK60" s="406"/>
      <c r="DAL60" s="406"/>
      <c r="DAM60" s="406"/>
      <c r="DAN60" s="406"/>
      <c r="DAO60" s="406"/>
      <c r="DAP60" s="406"/>
      <c r="DAQ60" s="406"/>
      <c r="DAR60" s="406"/>
      <c r="DAS60" s="406"/>
      <c r="DAT60" s="406"/>
      <c r="DAU60" s="406"/>
      <c r="DAV60" s="406"/>
      <c r="DAW60" s="406"/>
      <c r="DAX60" s="406"/>
      <c r="DAY60" s="406"/>
      <c r="DAZ60" s="406"/>
      <c r="DBA60" s="406"/>
      <c r="DBB60" s="406"/>
      <c r="DBC60" s="406"/>
      <c r="DBD60" s="406"/>
      <c r="DBE60" s="406"/>
      <c r="DBF60" s="406"/>
      <c r="DBG60" s="406"/>
      <c r="DBH60" s="406"/>
      <c r="DBI60" s="406"/>
      <c r="DBJ60" s="406"/>
      <c r="DBK60" s="406"/>
      <c r="DBL60" s="406"/>
      <c r="DBM60" s="406"/>
      <c r="DBN60" s="406"/>
      <c r="DBO60" s="406"/>
      <c r="DBP60" s="406"/>
      <c r="DBQ60" s="406"/>
      <c r="DBR60" s="406"/>
      <c r="DBS60" s="406"/>
      <c r="DBT60" s="406"/>
      <c r="DBU60" s="406"/>
      <c r="DBV60" s="406"/>
      <c r="DBW60" s="406"/>
      <c r="DBX60" s="406"/>
      <c r="DBY60" s="406"/>
      <c r="DBZ60" s="406"/>
      <c r="DCA60" s="406"/>
      <c r="DCB60" s="406"/>
      <c r="DCC60" s="406"/>
      <c r="DCD60" s="406"/>
      <c r="DCE60" s="406"/>
      <c r="DCF60" s="406"/>
      <c r="DCG60" s="406"/>
      <c r="DCH60" s="406"/>
      <c r="DCI60" s="406"/>
      <c r="DCJ60" s="406"/>
      <c r="DCK60" s="406"/>
      <c r="DCL60" s="406"/>
      <c r="DCM60" s="406"/>
      <c r="DCN60" s="406"/>
      <c r="DCO60" s="406"/>
      <c r="DCP60" s="406"/>
      <c r="DCQ60" s="406"/>
      <c r="DCR60" s="406"/>
      <c r="DCS60" s="406"/>
      <c r="DCT60" s="406"/>
      <c r="DCU60" s="406"/>
      <c r="DCV60" s="406"/>
      <c r="DCW60" s="406"/>
      <c r="DCX60" s="406"/>
      <c r="DCY60" s="406"/>
      <c r="DCZ60" s="406"/>
      <c r="DDA60" s="406"/>
      <c r="DDB60" s="406"/>
      <c r="DDC60" s="406"/>
      <c r="DDD60" s="406"/>
      <c r="DDE60" s="406"/>
      <c r="DDF60" s="406"/>
      <c r="DDG60" s="406"/>
      <c r="DDH60" s="406"/>
      <c r="DDI60" s="406"/>
      <c r="DDJ60" s="406"/>
      <c r="DDK60" s="406"/>
      <c r="DDL60" s="406"/>
      <c r="DDM60" s="406"/>
      <c r="DDN60" s="406"/>
      <c r="DDO60" s="406"/>
      <c r="DDP60" s="406"/>
      <c r="DDQ60" s="406"/>
      <c r="DDR60" s="406"/>
      <c r="DDS60" s="406"/>
      <c r="DDT60" s="406"/>
      <c r="DDU60" s="406"/>
      <c r="DDV60" s="406"/>
      <c r="DDW60" s="406"/>
      <c r="DDX60" s="406"/>
      <c r="DDY60" s="406"/>
      <c r="DDZ60" s="406"/>
      <c r="DEA60" s="406"/>
      <c r="DEB60" s="406"/>
      <c r="DEC60" s="406"/>
      <c r="DED60" s="406"/>
      <c r="DEE60" s="406"/>
      <c r="DEF60" s="406"/>
      <c r="DEG60" s="406"/>
      <c r="DEH60" s="406"/>
      <c r="DEI60" s="406"/>
      <c r="DEJ60" s="406"/>
      <c r="DEK60" s="406"/>
      <c r="DEL60" s="406"/>
      <c r="DEM60" s="406"/>
      <c r="DEN60" s="406"/>
      <c r="DEO60" s="406"/>
      <c r="DEP60" s="406"/>
      <c r="DEQ60" s="406"/>
      <c r="DER60" s="406"/>
      <c r="DES60" s="406"/>
      <c r="DET60" s="406"/>
      <c r="DEU60" s="406"/>
      <c r="DEV60" s="406"/>
      <c r="DEW60" s="406"/>
      <c r="DEX60" s="406"/>
      <c r="DEY60" s="406"/>
      <c r="DEZ60" s="406"/>
      <c r="DFA60" s="406"/>
      <c r="DFB60" s="406"/>
      <c r="DFC60" s="406"/>
      <c r="DFD60" s="406"/>
      <c r="DFE60" s="406"/>
      <c r="DFF60" s="406"/>
      <c r="DFG60" s="406"/>
      <c r="DFH60" s="406"/>
      <c r="DFI60" s="406"/>
      <c r="DFJ60" s="406"/>
      <c r="DFK60" s="406"/>
      <c r="DFL60" s="406"/>
      <c r="DFM60" s="406"/>
      <c r="DFN60" s="406"/>
      <c r="DFO60" s="406"/>
      <c r="DFP60" s="406"/>
      <c r="DFQ60" s="406"/>
      <c r="DFR60" s="406"/>
      <c r="DFS60" s="406"/>
      <c r="DFT60" s="406"/>
      <c r="DFU60" s="406"/>
      <c r="DFV60" s="406"/>
      <c r="DFW60" s="406"/>
      <c r="DFX60" s="406"/>
      <c r="DFY60" s="406"/>
      <c r="DFZ60" s="406"/>
      <c r="DGA60" s="406"/>
      <c r="DGB60" s="406"/>
      <c r="DGC60" s="406"/>
      <c r="DGD60" s="406"/>
      <c r="DGE60" s="406"/>
      <c r="DGF60" s="406"/>
      <c r="DGG60" s="406"/>
      <c r="DGH60" s="406"/>
      <c r="DGI60" s="406"/>
      <c r="DGJ60" s="406"/>
      <c r="DGK60" s="406"/>
      <c r="DGL60" s="406"/>
      <c r="DGM60" s="406"/>
      <c r="DGN60" s="406"/>
      <c r="DGO60" s="406"/>
      <c r="DGP60" s="406"/>
      <c r="DGQ60" s="406"/>
      <c r="DGR60" s="406"/>
      <c r="DGS60" s="406"/>
      <c r="DGT60" s="406"/>
      <c r="DGU60" s="406"/>
      <c r="DGV60" s="406"/>
      <c r="DGW60" s="406"/>
      <c r="DGX60" s="406"/>
      <c r="DGY60" s="406"/>
      <c r="DGZ60" s="406"/>
      <c r="DHA60" s="406"/>
      <c r="DHB60" s="406"/>
      <c r="DHC60" s="406"/>
      <c r="DHD60" s="406"/>
      <c r="DHE60" s="406"/>
      <c r="DHF60" s="406"/>
      <c r="DHG60" s="406"/>
      <c r="DHH60" s="406"/>
      <c r="DHI60" s="406"/>
      <c r="DHJ60" s="406"/>
      <c r="DHK60" s="406"/>
      <c r="DHL60" s="406"/>
      <c r="DHM60" s="406"/>
      <c r="DHN60" s="406"/>
      <c r="DHO60" s="406"/>
      <c r="DHP60" s="406"/>
      <c r="DHQ60" s="406"/>
      <c r="DHR60" s="406"/>
      <c r="DHS60" s="406"/>
      <c r="DHT60" s="406"/>
      <c r="DHU60" s="406"/>
      <c r="DHV60" s="406"/>
      <c r="DHW60" s="406"/>
      <c r="DHX60" s="406"/>
      <c r="DHY60" s="406"/>
      <c r="DHZ60" s="406"/>
      <c r="DIA60" s="406"/>
      <c r="DIB60" s="406"/>
      <c r="DIC60" s="406"/>
      <c r="DID60" s="406"/>
      <c r="DIE60" s="406"/>
      <c r="DIF60" s="406"/>
      <c r="DIG60" s="406"/>
      <c r="DIH60" s="406"/>
      <c r="DII60" s="406"/>
      <c r="DIJ60" s="406"/>
      <c r="DIK60" s="406"/>
      <c r="DIL60" s="406"/>
      <c r="DIM60" s="406"/>
      <c r="DIN60" s="406"/>
      <c r="DIO60" s="406"/>
      <c r="DIP60" s="406"/>
      <c r="DIQ60" s="406"/>
      <c r="DIR60" s="406"/>
      <c r="DIS60" s="406"/>
      <c r="DIT60" s="406"/>
      <c r="DIU60" s="406"/>
      <c r="DIV60" s="406"/>
      <c r="DIW60" s="406"/>
      <c r="DIX60" s="406"/>
      <c r="DIY60" s="406"/>
      <c r="DIZ60" s="406"/>
      <c r="DJA60" s="406"/>
      <c r="DJB60" s="406"/>
      <c r="DJC60" s="406"/>
      <c r="DJD60" s="406"/>
      <c r="DJE60" s="406"/>
      <c r="DJF60" s="406"/>
      <c r="DJG60" s="406"/>
      <c r="DJH60" s="406"/>
      <c r="DJI60" s="406"/>
      <c r="DJJ60" s="406"/>
      <c r="DJK60" s="406"/>
      <c r="DJL60" s="406"/>
      <c r="DJM60" s="406"/>
      <c r="DJN60" s="406"/>
      <c r="DJO60" s="406"/>
      <c r="DJP60" s="406"/>
      <c r="DJQ60" s="406"/>
      <c r="DJR60" s="406"/>
      <c r="DJS60" s="406"/>
      <c r="DJT60" s="406"/>
      <c r="DJU60" s="406"/>
      <c r="DJV60" s="406"/>
      <c r="DJW60" s="406"/>
      <c r="DJX60" s="406"/>
      <c r="DJY60" s="406"/>
      <c r="DJZ60" s="406"/>
      <c r="DKA60" s="406"/>
      <c r="DKB60" s="406"/>
      <c r="DKC60" s="406"/>
      <c r="DKD60" s="406"/>
      <c r="DKE60" s="406"/>
      <c r="DKF60" s="406"/>
      <c r="DKG60" s="406"/>
      <c r="DKH60" s="406"/>
      <c r="DKI60" s="406"/>
      <c r="DKJ60" s="406"/>
      <c r="DKK60" s="406"/>
      <c r="DKL60" s="406"/>
      <c r="DKM60" s="406"/>
      <c r="DKN60" s="406"/>
      <c r="DKO60" s="406"/>
      <c r="DKP60" s="406"/>
      <c r="DKQ60" s="406"/>
      <c r="DKR60" s="406"/>
      <c r="DKS60" s="406"/>
      <c r="DKT60" s="406"/>
      <c r="DKU60" s="406"/>
      <c r="DKV60" s="406"/>
      <c r="DKW60" s="406"/>
      <c r="DKX60" s="406"/>
      <c r="DKY60" s="406"/>
      <c r="DKZ60" s="406"/>
      <c r="DLA60" s="406"/>
      <c r="DLB60" s="406"/>
      <c r="DLC60" s="406"/>
      <c r="DLD60" s="406"/>
      <c r="DLE60" s="406"/>
      <c r="DLF60" s="406"/>
      <c r="DLG60" s="406"/>
      <c r="DLH60" s="406"/>
      <c r="DLI60" s="406"/>
      <c r="DLJ60" s="406"/>
      <c r="DLK60" s="406"/>
      <c r="DLL60" s="406"/>
      <c r="DLM60" s="406"/>
      <c r="DLN60" s="406"/>
      <c r="DLO60" s="406"/>
      <c r="DLP60" s="406"/>
      <c r="DLQ60" s="406"/>
      <c r="DLR60" s="406"/>
      <c r="DLS60" s="406"/>
      <c r="DLT60" s="406"/>
      <c r="DLU60" s="406"/>
      <c r="DLV60" s="406"/>
      <c r="DLW60" s="406"/>
      <c r="DLX60" s="406"/>
      <c r="DLY60" s="406"/>
      <c r="DLZ60" s="406"/>
      <c r="DMA60" s="406"/>
      <c r="DMB60" s="406"/>
      <c r="DMC60" s="406"/>
      <c r="DMD60" s="406"/>
      <c r="DME60" s="406"/>
      <c r="DMF60" s="406"/>
      <c r="DMG60" s="406"/>
      <c r="DMH60" s="406"/>
      <c r="DMI60" s="406"/>
      <c r="DMJ60" s="406"/>
      <c r="DMK60" s="406"/>
      <c r="DML60" s="406"/>
      <c r="DMM60" s="406"/>
      <c r="DMN60" s="406"/>
      <c r="DMO60" s="406"/>
      <c r="DMP60" s="406"/>
      <c r="DMQ60" s="406"/>
      <c r="DMR60" s="406"/>
      <c r="DMS60" s="406"/>
      <c r="DMT60" s="406"/>
      <c r="DMU60" s="406"/>
      <c r="DMV60" s="406"/>
      <c r="DMW60" s="406"/>
      <c r="DMX60" s="406"/>
      <c r="DMY60" s="406"/>
      <c r="DMZ60" s="406"/>
      <c r="DNA60" s="406"/>
      <c r="DNB60" s="406"/>
      <c r="DNC60" s="406"/>
      <c r="DND60" s="406"/>
      <c r="DNE60" s="406"/>
      <c r="DNF60" s="406"/>
      <c r="DNG60" s="406"/>
      <c r="DNH60" s="406"/>
      <c r="DNI60" s="406"/>
      <c r="DNJ60" s="406"/>
      <c r="DNK60" s="406"/>
      <c r="DNL60" s="406"/>
      <c r="DNM60" s="406"/>
      <c r="DNN60" s="406"/>
      <c r="DNO60" s="406"/>
      <c r="DNP60" s="406"/>
      <c r="DNQ60" s="406"/>
      <c r="DNR60" s="406"/>
      <c r="DNS60" s="406"/>
      <c r="DNT60" s="406"/>
      <c r="DNU60" s="406"/>
      <c r="DNV60" s="406"/>
      <c r="DNW60" s="406"/>
      <c r="DNX60" s="406"/>
      <c r="DNY60" s="406"/>
      <c r="DNZ60" s="406"/>
      <c r="DOA60" s="406"/>
      <c r="DOB60" s="406"/>
      <c r="DOC60" s="406"/>
      <c r="DOD60" s="406"/>
      <c r="DOE60" s="406"/>
      <c r="DOF60" s="406"/>
      <c r="DOG60" s="406"/>
      <c r="DOH60" s="406"/>
      <c r="DOI60" s="406"/>
      <c r="DOJ60" s="406"/>
      <c r="DOK60" s="406"/>
      <c r="DOL60" s="406"/>
      <c r="DOM60" s="406"/>
      <c r="DON60" s="406"/>
      <c r="DOO60" s="406"/>
      <c r="DOP60" s="406"/>
      <c r="DOQ60" s="406"/>
      <c r="DOR60" s="406"/>
      <c r="DOS60" s="406"/>
      <c r="DOT60" s="406"/>
      <c r="DOU60" s="406"/>
      <c r="DOV60" s="406"/>
      <c r="DOW60" s="406"/>
      <c r="DOX60" s="406"/>
      <c r="DOY60" s="406"/>
      <c r="DOZ60" s="406"/>
      <c r="DPA60" s="406"/>
      <c r="DPB60" s="406"/>
      <c r="DPC60" s="406"/>
      <c r="DPD60" s="406"/>
      <c r="DPE60" s="406"/>
      <c r="DPF60" s="406"/>
      <c r="DPG60" s="406"/>
      <c r="DPH60" s="406"/>
      <c r="DPI60" s="406"/>
      <c r="DPJ60" s="406"/>
      <c r="DPK60" s="406"/>
      <c r="DPL60" s="406"/>
      <c r="DPM60" s="406"/>
      <c r="DPN60" s="406"/>
      <c r="DPO60" s="406"/>
      <c r="DPP60" s="406"/>
      <c r="DPQ60" s="406"/>
      <c r="DPR60" s="406"/>
      <c r="DPS60" s="406"/>
      <c r="DPT60" s="406"/>
      <c r="DPU60" s="406"/>
      <c r="DPV60" s="406"/>
      <c r="DPW60" s="406"/>
      <c r="DPX60" s="406"/>
      <c r="DPY60" s="406"/>
      <c r="DPZ60" s="406"/>
      <c r="DQA60" s="406"/>
      <c r="DQB60" s="406"/>
      <c r="DQC60" s="406"/>
      <c r="DQD60" s="406"/>
      <c r="DQE60" s="406"/>
      <c r="DQF60" s="406"/>
      <c r="DQG60" s="406"/>
      <c r="DQH60" s="406"/>
      <c r="DQI60" s="406"/>
      <c r="DQJ60" s="406"/>
      <c r="DQK60" s="406"/>
      <c r="DQL60" s="406"/>
      <c r="DQM60" s="406"/>
      <c r="DQN60" s="406"/>
      <c r="DQO60" s="406"/>
      <c r="DQP60" s="406"/>
      <c r="DQQ60" s="406"/>
      <c r="DQR60" s="406"/>
      <c r="DQS60" s="406"/>
      <c r="DQT60" s="406"/>
      <c r="DQU60" s="406"/>
      <c r="DQV60" s="406"/>
      <c r="DQW60" s="406"/>
      <c r="DQX60" s="406"/>
      <c r="DQY60" s="406"/>
      <c r="DQZ60" s="406"/>
      <c r="DRA60" s="406"/>
      <c r="DRB60" s="406"/>
      <c r="DRC60" s="406"/>
      <c r="DRD60" s="406"/>
      <c r="DRE60" s="406"/>
      <c r="DRF60" s="406"/>
      <c r="DRG60" s="406"/>
      <c r="DRH60" s="406"/>
      <c r="DRI60" s="406"/>
      <c r="DRJ60" s="406"/>
      <c r="DRK60" s="406"/>
      <c r="DRL60" s="406"/>
      <c r="DRM60" s="406"/>
      <c r="DRN60" s="406"/>
      <c r="DRO60" s="406"/>
      <c r="DRP60" s="406"/>
      <c r="DRQ60" s="406"/>
      <c r="DRR60" s="406"/>
      <c r="DRS60" s="406"/>
      <c r="DRT60" s="406"/>
      <c r="DRU60" s="406"/>
      <c r="DRV60" s="406"/>
      <c r="DRW60" s="406"/>
      <c r="DRX60" s="406"/>
      <c r="DRY60" s="406"/>
      <c r="DRZ60" s="406"/>
      <c r="DSA60" s="406"/>
      <c r="DSB60" s="406"/>
      <c r="DSC60" s="406"/>
      <c r="DSD60" s="406"/>
      <c r="DSE60" s="406"/>
      <c r="DSF60" s="406"/>
      <c r="DSG60" s="406"/>
      <c r="DSH60" s="406"/>
      <c r="DSI60" s="406"/>
      <c r="DSJ60" s="406"/>
      <c r="DSK60" s="406"/>
      <c r="DSL60" s="406"/>
      <c r="DSM60" s="406"/>
      <c r="DSN60" s="406"/>
      <c r="DSO60" s="406"/>
      <c r="DSP60" s="406"/>
      <c r="DSQ60" s="406"/>
      <c r="DSR60" s="406"/>
      <c r="DSS60" s="406"/>
      <c r="DST60" s="406"/>
      <c r="DSU60" s="406"/>
      <c r="DSV60" s="406"/>
      <c r="DSW60" s="406"/>
      <c r="DSX60" s="406"/>
      <c r="DSY60" s="406"/>
      <c r="DSZ60" s="406"/>
      <c r="DTA60" s="406"/>
      <c r="DTB60" s="406"/>
      <c r="DTC60" s="406"/>
      <c r="DTD60" s="406"/>
      <c r="DTE60" s="406"/>
      <c r="DTF60" s="406"/>
      <c r="DTG60" s="406"/>
      <c r="DTH60" s="406"/>
      <c r="DTI60" s="406"/>
      <c r="DTJ60" s="406"/>
      <c r="DTK60" s="406"/>
      <c r="DTL60" s="406"/>
      <c r="DTM60" s="406"/>
      <c r="DTN60" s="406"/>
      <c r="DTO60" s="406"/>
      <c r="DTP60" s="406"/>
      <c r="DTQ60" s="406"/>
      <c r="DTR60" s="406"/>
      <c r="DTS60" s="406"/>
      <c r="DTT60" s="406"/>
      <c r="DTU60" s="406"/>
      <c r="DTV60" s="406"/>
      <c r="DTW60" s="406"/>
      <c r="DTX60" s="406"/>
      <c r="DTY60" s="406"/>
      <c r="DTZ60" s="406"/>
      <c r="DUA60" s="406"/>
      <c r="DUB60" s="406"/>
      <c r="DUC60" s="406"/>
      <c r="DUD60" s="406"/>
      <c r="DUE60" s="406"/>
      <c r="DUF60" s="406"/>
      <c r="DUG60" s="406"/>
      <c r="DUH60" s="406"/>
      <c r="DUI60" s="406"/>
      <c r="DUJ60" s="406"/>
      <c r="DUK60" s="406"/>
      <c r="DUL60" s="406"/>
      <c r="DUM60" s="406"/>
      <c r="DUN60" s="406"/>
      <c r="DUO60" s="406"/>
      <c r="DUP60" s="406"/>
      <c r="DUQ60" s="406"/>
      <c r="DUR60" s="406"/>
      <c r="DUS60" s="406"/>
      <c r="DUT60" s="406"/>
      <c r="DUU60" s="406"/>
      <c r="DUV60" s="406"/>
      <c r="DUW60" s="406"/>
      <c r="DUX60" s="406"/>
      <c r="DUY60" s="406"/>
      <c r="DUZ60" s="406"/>
      <c r="DVA60" s="406"/>
      <c r="DVB60" s="406"/>
      <c r="DVC60" s="406"/>
      <c r="DVD60" s="406"/>
      <c r="DVE60" s="406"/>
      <c r="DVF60" s="406"/>
      <c r="DVG60" s="406"/>
      <c r="DVH60" s="406"/>
      <c r="DVI60" s="406"/>
      <c r="DVJ60" s="406"/>
      <c r="DVK60" s="406"/>
      <c r="DVL60" s="406"/>
      <c r="DVM60" s="406"/>
      <c r="DVN60" s="406"/>
      <c r="DVO60" s="406"/>
      <c r="DVP60" s="406"/>
      <c r="DVQ60" s="406"/>
      <c r="DVR60" s="406"/>
      <c r="DVS60" s="406"/>
      <c r="DVT60" s="406"/>
      <c r="DVU60" s="406"/>
      <c r="DVV60" s="406"/>
      <c r="DVW60" s="406"/>
      <c r="DVX60" s="406"/>
      <c r="DVY60" s="406"/>
      <c r="DVZ60" s="406"/>
      <c r="DWA60" s="406"/>
      <c r="DWB60" s="406"/>
      <c r="DWC60" s="406"/>
      <c r="DWD60" s="406"/>
      <c r="DWE60" s="406"/>
      <c r="DWF60" s="406"/>
      <c r="DWG60" s="406"/>
      <c r="DWH60" s="406"/>
      <c r="DWI60" s="406"/>
      <c r="DWJ60" s="406"/>
      <c r="DWK60" s="406"/>
      <c r="DWL60" s="406"/>
      <c r="DWM60" s="406"/>
      <c r="DWN60" s="406"/>
      <c r="DWO60" s="406"/>
      <c r="DWP60" s="406"/>
      <c r="DWQ60" s="406"/>
      <c r="DWR60" s="406"/>
      <c r="DWS60" s="406"/>
      <c r="DWT60" s="406"/>
      <c r="DWU60" s="406"/>
      <c r="DWV60" s="406"/>
      <c r="DWW60" s="406"/>
      <c r="DWX60" s="406"/>
      <c r="DWY60" s="406"/>
      <c r="DWZ60" s="406"/>
      <c r="DXA60" s="406"/>
      <c r="DXB60" s="406"/>
      <c r="DXC60" s="406"/>
      <c r="DXD60" s="406"/>
      <c r="DXE60" s="406"/>
      <c r="DXF60" s="406"/>
      <c r="DXG60" s="406"/>
      <c r="DXH60" s="406"/>
      <c r="DXI60" s="406"/>
      <c r="DXJ60" s="406"/>
      <c r="DXK60" s="406"/>
      <c r="DXL60" s="406"/>
      <c r="DXM60" s="406"/>
      <c r="DXN60" s="406"/>
      <c r="DXO60" s="406"/>
      <c r="DXP60" s="406"/>
      <c r="DXQ60" s="406"/>
      <c r="DXR60" s="406"/>
      <c r="DXS60" s="406"/>
      <c r="DXT60" s="406"/>
      <c r="DXU60" s="406"/>
      <c r="DXV60" s="406"/>
      <c r="DXW60" s="406"/>
      <c r="DXX60" s="406"/>
      <c r="DXY60" s="406"/>
      <c r="DXZ60" s="406"/>
      <c r="DYA60" s="406"/>
      <c r="DYB60" s="406"/>
      <c r="DYC60" s="406"/>
      <c r="DYD60" s="406"/>
      <c r="DYE60" s="406"/>
      <c r="DYF60" s="406"/>
      <c r="DYG60" s="406"/>
      <c r="DYH60" s="406"/>
      <c r="DYI60" s="406"/>
      <c r="DYJ60" s="406"/>
      <c r="DYK60" s="406"/>
      <c r="DYL60" s="406"/>
      <c r="DYM60" s="406"/>
      <c r="DYN60" s="406"/>
      <c r="DYO60" s="406"/>
      <c r="DYP60" s="406"/>
      <c r="DYQ60" s="406"/>
      <c r="DYR60" s="406"/>
      <c r="DYS60" s="406"/>
      <c r="DYT60" s="406"/>
      <c r="DYU60" s="406"/>
      <c r="DYV60" s="406"/>
      <c r="DYW60" s="406"/>
      <c r="DYX60" s="406"/>
      <c r="DYY60" s="406"/>
      <c r="DYZ60" s="406"/>
      <c r="DZA60" s="406"/>
      <c r="DZB60" s="406"/>
      <c r="DZC60" s="406"/>
      <c r="DZD60" s="406"/>
      <c r="DZE60" s="406"/>
      <c r="DZF60" s="406"/>
      <c r="DZG60" s="406"/>
      <c r="DZH60" s="406"/>
      <c r="DZI60" s="406"/>
      <c r="DZJ60" s="406"/>
      <c r="DZK60" s="406"/>
      <c r="DZL60" s="406"/>
      <c r="DZM60" s="406"/>
      <c r="DZN60" s="406"/>
      <c r="DZO60" s="406"/>
      <c r="DZP60" s="406"/>
      <c r="DZQ60" s="406"/>
      <c r="DZR60" s="406"/>
      <c r="DZS60" s="406"/>
      <c r="DZT60" s="406"/>
      <c r="DZU60" s="406"/>
      <c r="DZV60" s="406"/>
      <c r="DZW60" s="406"/>
      <c r="DZX60" s="406"/>
      <c r="DZY60" s="406"/>
      <c r="DZZ60" s="406"/>
      <c r="EAA60" s="406"/>
      <c r="EAB60" s="406"/>
      <c r="EAC60" s="406"/>
      <c r="EAD60" s="406"/>
      <c r="EAE60" s="406"/>
      <c r="EAF60" s="406"/>
      <c r="EAG60" s="406"/>
      <c r="EAH60" s="406"/>
      <c r="EAI60" s="406"/>
      <c r="EAJ60" s="406"/>
      <c r="EAK60" s="406"/>
      <c r="EAL60" s="406"/>
      <c r="EAM60" s="406"/>
      <c r="EAN60" s="406"/>
      <c r="EAO60" s="406"/>
      <c r="EAP60" s="406"/>
      <c r="EAQ60" s="406"/>
      <c r="EAR60" s="406"/>
      <c r="EAS60" s="406"/>
      <c r="EAT60" s="406"/>
      <c r="EAU60" s="406"/>
      <c r="EAV60" s="406"/>
      <c r="EAW60" s="406"/>
      <c r="EAX60" s="406"/>
      <c r="EAY60" s="406"/>
      <c r="EAZ60" s="406"/>
      <c r="EBA60" s="406"/>
      <c r="EBB60" s="406"/>
      <c r="EBC60" s="406"/>
      <c r="EBD60" s="406"/>
      <c r="EBE60" s="406"/>
      <c r="EBF60" s="406"/>
      <c r="EBG60" s="406"/>
      <c r="EBH60" s="406"/>
      <c r="EBI60" s="406"/>
      <c r="EBJ60" s="406"/>
      <c r="EBK60" s="406"/>
      <c r="EBL60" s="406"/>
      <c r="EBM60" s="406"/>
      <c r="EBN60" s="406"/>
      <c r="EBO60" s="406"/>
      <c r="EBP60" s="406"/>
      <c r="EBQ60" s="406"/>
      <c r="EBR60" s="406"/>
      <c r="EBS60" s="406"/>
      <c r="EBT60" s="406"/>
      <c r="EBU60" s="406"/>
      <c r="EBV60" s="406"/>
      <c r="EBW60" s="406"/>
      <c r="EBX60" s="406"/>
      <c r="EBY60" s="406"/>
      <c r="EBZ60" s="406"/>
      <c r="ECA60" s="406"/>
      <c r="ECB60" s="406"/>
      <c r="ECC60" s="406"/>
      <c r="ECD60" s="406"/>
      <c r="ECE60" s="406"/>
      <c r="ECF60" s="406"/>
      <c r="ECG60" s="406"/>
      <c r="ECH60" s="406"/>
      <c r="ECI60" s="406"/>
      <c r="ECJ60" s="406"/>
      <c r="ECK60" s="406"/>
      <c r="ECL60" s="406"/>
      <c r="ECM60" s="406"/>
      <c r="ECN60" s="406"/>
      <c r="ECO60" s="406"/>
      <c r="ECP60" s="406"/>
      <c r="ECQ60" s="406"/>
      <c r="ECR60" s="406"/>
      <c r="ECS60" s="406"/>
      <c r="ECT60" s="406"/>
      <c r="ECU60" s="406"/>
      <c r="ECV60" s="406"/>
      <c r="ECW60" s="406"/>
      <c r="ECX60" s="406"/>
      <c r="ECY60" s="406"/>
      <c r="ECZ60" s="406"/>
      <c r="EDA60" s="406"/>
      <c r="EDB60" s="406"/>
      <c r="EDC60" s="406"/>
      <c r="EDD60" s="406"/>
      <c r="EDE60" s="406"/>
      <c r="EDF60" s="406"/>
      <c r="EDG60" s="406"/>
      <c r="EDH60" s="406"/>
      <c r="EDI60" s="406"/>
      <c r="EDJ60" s="406"/>
      <c r="EDK60" s="406"/>
      <c r="EDL60" s="406"/>
      <c r="EDM60" s="406"/>
      <c r="EDN60" s="406"/>
      <c r="EDO60" s="406"/>
      <c r="EDP60" s="406"/>
      <c r="EDQ60" s="406"/>
      <c r="EDR60" s="406"/>
      <c r="EDS60" s="406"/>
      <c r="EDT60" s="406"/>
      <c r="EDU60" s="406"/>
      <c r="EDV60" s="406"/>
      <c r="EDW60" s="406"/>
      <c r="EDX60" s="406"/>
      <c r="EDY60" s="406"/>
      <c r="EDZ60" s="406"/>
      <c r="EEA60" s="406"/>
      <c r="EEB60" s="406"/>
      <c r="EEC60" s="406"/>
      <c r="EED60" s="406"/>
      <c r="EEE60" s="406"/>
      <c r="EEF60" s="406"/>
      <c r="EEG60" s="406"/>
      <c r="EEH60" s="406"/>
      <c r="EEI60" s="406"/>
      <c r="EEJ60" s="406"/>
      <c r="EEK60" s="406"/>
      <c r="EEL60" s="406"/>
      <c r="EEM60" s="406"/>
      <c r="EEN60" s="406"/>
      <c r="EEO60" s="406"/>
      <c r="EEP60" s="406"/>
      <c r="EEQ60" s="406"/>
      <c r="EER60" s="406"/>
      <c r="EES60" s="406"/>
      <c r="EET60" s="406"/>
      <c r="EEU60" s="406"/>
      <c r="EEV60" s="406"/>
      <c r="EEW60" s="406"/>
      <c r="EEX60" s="406"/>
      <c r="EEY60" s="406"/>
      <c r="EEZ60" s="406"/>
      <c r="EFA60" s="406"/>
      <c r="EFB60" s="406"/>
      <c r="EFC60" s="406"/>
      <c r="EFD60" s="406"/>
      <c r="EFE60" s="406"/>
      <c r="EFF60" s="406"/>
      <c r="EFG60" s="406"/>
      <c r="EFH60" s="406"/>
      <c r="EFI60" s="406"/>
      <c r="EFJ60" s="406"/>
      <c r="EFK60" s="406"/>
      <c r="EFL60" s="406"/>
      <c r="EFM60" s="406"/>
      <c r="EFN60" s="406"/>
      <c r="EFO60" s="406"/>
      <c r="EFP60" s="406"/>
      <c r="EFQ60" s="406"/>
      <c r="EFR60" s="406"/>
      <c r="EFS60" s="406"/>
      <c r="EFT60" s="406"/>
      <c r="EFU60" s="406"/>
      <c r="EFV60" s="406"/>
      <c r="EFW60" s="406"/>
      <c r="EFX60" s="406"/>
      <c r="EFY60" s="406"/>
      <c r="EFZ60" s="406"/>
      <c r="EGA60" s="406"/>
      <c r="EGB60" s="406"/>
      <c r="EGC60" s="406"/>
      <c r="EGD60" s="406"/>
      <c r="EGE60" s="406"/>
      <c r="EGF60" s="406"/>
      <c r="EGG60" s="406"/>
      <c r="EGH60" s="406"/>
      <c r="EGI60" s="406"/>
      <c r="EGJ60" s="406"/>
      <c r="EGK60" s="406"/>
      <c r="EGL60" s="406"/>
      <c r="EGM60" s="406"/>
      <c r="EGN60" s="406"/>
      <c r="EGO60" s="406"/>
      <c r="EGP60" s="406"/>
      <c r="EGQ60" s="406"/>
      <c r="EGR60" s="406"/>
      <c r="EGS60" s="406"/>
      <c r="EGT60" s="406"/>
      <c r="EGU60" s="406"/>
      <c r="EGV60" s="406"/>
      <c r="EGW60" s="406"/>
      <c r="EGX60" s="406"/>
      <c r="EGY60" s="406"/>
      <c r="EGZ60" s="406"/>
      <c r="EHA60" s="406"/>
      <c r="EHB60" s="406"/>
      <c r="EHC60" s="406"/>
      <c r="EHD60" s="406"/>
      <c r="EHE60" s="406"/>
      <c r="EHF60" s="406"/>
      <c r="EHG60" s="406"/>
      <c r="EHH60" s="406"/>
      <c r="EHI60" s="406"/>
      <c r="EHJ60" s="406"/>
      <c r="EHK60" s="406"/>
      <c r="EHL60" s="406"/>
      <c r="EHM60" s="406"/>
      <c r="EHN60" s="406"/>
      <c r="EHO60" s="406"/>
      <c r="EHP60" s="406"/>
      <c r="EHQ60" s="406"/>
      <c r="EHR60" s="406"/>
      <c r="EHS60" s="406"/>
      <c r="EHT60" s="406"/>
      <c r="EHU60" s="406"/>
      <c r="EHV60" s="406"/>
      <c r="EHW60" s="406"/>
      <c r="EHX60" s="406"/>
      <c r="EHY60" s="406"/>
      <c r="EHZ60" s="406"/>
      <c r="EIA60" s="406"/>
      <c r="EIB60" s="406"/>
      <c r="EIC60" s="406"/>
      <c r="EID60" s="406"/>
      <c r="EIE60" s="406"/>
      <c r="EIF60" s="406"/>
      <c r="EIG60" s="406"/>
      <c r="EIH60" s="406"/>
      <c r="EII60" s="406"/>
      <c r="EIJ60" s="406"/>
      <c r="EIK60" s="406"/>
      <c r="EIL60" s="406"/>
      <c r="EIM60" s="406"/>
      <c r="EIN60" s="406"/>
      <c r="EIO60" s="406"/>
      <c r="EIP60" s="406"/>
      <c r="EIQ60" s="406"/>
      <c r="EIR60" s="406"/>
      <c r="EIS60" s="406"/>
      <c r="EIT60" s="406"/>
      <c r="EIU60" s="406"/>
      <c r="EIV60" s="406"/>
      <c r="EIW60" s="406"/>
      <c r="EIX60" s="406"/>
      <c r="EIY60" s="406"/>
      <c r="EIZ60" s="406"/>
      <c r="EJA60" s="406"/>
      <c r="EJB60" s="406"/>
      <c r="EJC60" s="406"/>
      <c r="EJD60" s="406"/>
      <c r="EJE60" s="406"/>
      <c r="EJF60" s="406"/>
      <c r="EJG60" s="406"/>
      <c r="EJH60" s="406"/>
      <c r="EJI60" s="406"/>
      <c r="EJJ60" s="406"/>
      <c r="EJK60" s="406"/>
      <c r="EJL60" s="406"/>
      <c r="EJM60" s="406"/>
      <c r="EJN60" s="406"/>
      <c r="EJO60" s="406"/>
      <c r="EJP60" s="406"/>
      <c r="EJQ60" s="406"/>
      <c r="EJR60" s="406"/>
      <c r="EJS60" s="406"/>
      <c r="EJT60" s="406"/>
      <c r="EJU60" s="406"/>
      <c r="EJV60" s="406"/>
      <c r="EJW60" s="406"/>
      <c r="EJX60" s="406"/>
      <c r="EJY60" s="406"/>
      <c r="EJZ60" s="406"/>
      <c r="EKA60" s="406"/>
      <c r="EKB60" s="406"/>
      <c r="EKC60" s="406"/>
      <c r="EKD60" s="406"/>
      <c r="EKE60" s="406"/>
      <c r="EKF60" s="406"/>
      <c r="EKG60" s="406"/>
      <c r="EKH60" s="406"/>
      <c r="EKI60" s="406"/>
      <c r="EKJ60" s="406"/>
      <c r="EKK60" s="406"/>
      <c r="EKL60" s="406"/>
      <c r="EKM60" s="406"/>
      <c r="EKN60" s="406"/>
      <c r="EKO60" s="406"/>
      <c r="EKP60" s="406"/>
      <c r="EKQ60" s="406"/>
      <c r="EKR60" s="406"/>
      <c r="EKS60" s="406"/>
      <c r="EKT60" s="406"/>
      <c r="EKU60" s="406"/>
      <c r="EKV60" s="406"/>
      <c r="EKW60" s="406"/>
      <c r="EKX60" s="406"/>
      <c r="EKY60" s="406"/>
      <c r="EKZ60" s="406"/>
      <c r="ELA60" s="406"/>
      <c r="ELB60" s="406"/>
      <c r="ELC60" s="406"/>
      <c r="ELD60" s="406"/>
      <c r="ELE60" s="406"/>
      <c r="ELF60" s="406"/>
      <c r="ELG60" s="406"/>
      <c r="ELH60" s="406"/>
      <c r="ELI60" s="406"/>
      <c r="ELJ60" s="406"/>
      <c r="ELK60" s="406"/>
      <c r="ELL60" s="406"/>
      <c r="ELM60" s="406"/>
      <c r="ELN60" s="406"/>
      <c r="ELO60" s="406"/>
      <c r="ELP60" s="406"/>
      <c r="ELQ60" s="406"/>
      <c r="ELR60" s="406"/>
      <c r="ELS60" s="406"/>
      <c r="ELT60" s="406"/>
      <c r="ELU60" s="406"/>
      <c r="ELV60" s="406"/>
      <c r="ELW60" s="406"/>
      <c r="ELX60" s="406"/>
      <c r="ELY60" s="406"/>
      <c r="ELZ60" s="406"/>
      <c r="EMA60" s="406"/>
      <c r="EMB60" s="406"/>
      <c r="EMC60" s="406"/>
      <c r="EMD60" s="406"/>
      <c r="EME60" s="406"/>
      <c r="EMF60" s="406"/>
      <c r="EMG60" s="406"/>
      <c r="EMH60" s="406"/>
      <c r="EMI60" s="406"/>
      <c r="EMJ60" s="406"/>
      <c r="EMK60" s="406"/>
      <c r="EML60" s="406"/>
      <c r="EMM60" s="406"/>
      <c r="EMN60" s="406"/>
      <c r="EMO60" s="406"/>
      <c r="EMP60" s="406"/>
      <c r="EMQ60" s="406"/>
      <c r="EMR60" s="406"/>
      <c r="EMS60" s="406"/>
      <c r="EMT60" s="406"/>
      <c r="EMU60" s="406"/>
      <c r="EMV60" s="406"/>
      <c r="EMW60" s="406"/>
      <c r="EMX60" s="406"/>
      <c r="EMY60" s="406"/>
      <c r="EMZ60" s="406"/>
      <c r="ENA60" s="406"/>
      <c r="ENB60" s="406"/>
      <c r="ENC60" s="406"/>
      <c r="END60" s="406"/>
      <c r="ENE60" s="406"/>
      <c r="ENF60" s="406"/>
      <c r="ENG60" s="406"/>
      <c r="ENH60" s="406"/>
      <c r="ENI60" s="406"/>
      <c r="ENJ60" s="406"/>
      <c r="ENK60" s="406"/>
      <c r="ENL60" s="406"/>
      <c r="ENM60" s="406"/>
      <c r="ENN60" s="406"/>
      <c r="ENO60" s="406"/>
      <c r="ENP60" s="406"/>
      <c r="ENQ60" s="406"/>
      <c r="ENR60" s="406"/>
      <c r="ENS60" s="406"/>
      <c r="ENT60" s="406"/>
      <c r="ENU60" s="406"/>
      <c r="ENV60" s="406"/>
      <c r="ENW60" s="406"/>
      <c r="ENX60" s="406"/>
      <c r="ENY60" s="406"/>
      <c r="ENZ60" s="406"/>
      <c r="EOA60" s="406"/>
      <c r="EOB60" s="406"/>
      <c r="EOC60" s="406"/>
      <c r="EOD60" s="406"/>
      <c r="EOE60" s="406"/>
      <c r="EOF60" s="406"/>
      <c r="EOG60" s="406"/>
      <c r="EOH60" s="406"/>
      <c r="EOI60" s="406"/>
      <c r="EOJ60" s="406"/>
      <c r="EOK60" s="406"/>
      <c r="EOL60" s="406"/>
      <c r="EOM60" s="406"/>
      <c r="EON60" s="406"/>
      <c r="EOO60" s="406"/>
      <c r="EOP60" s="406"/>
      <c r="EOQ60" s="406"/>
      <c r="EOR60" s="406"/>
      <c r="EOS60" s="406"/>
      <c r="EOT60" s="406"/>
      <c r="EOU60" s="406"/>
      <c r="EOV60" s="406"/>
      <c r="EOW60" s="406"/>
      <c r="EOX60" s="406"/>
      <c r="EOY60" s="406"/>
      <c r="EOZ60" s="406"/>
      <c r="EPA60" s="406"/>
      <c r="EPB60" s="406"/>
      <c r="EPC60" s="406"/>
      <c r="EPD60" s="406"/>
      <c r="EPE60" s="406"/>
      <c r="EPF60" s="406"/>
      <c r="EPG60" s="406"/>
      <c r="EPH60" s="406"/>
      <c r="EPI60" s="406"/>
      <c r="EPJ60" s="406"/>
      <c r="EPK60" s="406"/>
      <c r="EPL60" s="406"/>
      <c r="EPM60" s="406"/>
      <c r="EPN60" s="406"/>
      <c r="EPO60" s="406"/>
      <c r="EPP60" s="406"/>
      <c r="EPQ60" s="406"/>
      <c r="EPR60" s="406"/>
      <c r="EPS60" s="406"/>
      <c r="EPT60" s="406"/>
      <c r="EPU60" s="406"/>
      <c r="EPV60" s="406"/>
      <c r="EPW60" s="406"/>
      <c r="EPX60" s="406"/>
      <c r="EPY60" s="406"/>
      <c r="EPZ60" s="406"/>
      <c r="EQA60" s="406"/>
      <c r="EQB60" s="406"/>
      <c r="EQC60" s="406"/>
      <c r="EQD60" s="406"/>
      <c r="EQE60" s="406"/>
      <c r="EQF60" s="406"/>
      <c r="EQG60" s="406"/>
      <c r="EQH60" s="406"/>
      <c r="EQI60" s="406"/>
      <c r="EQJ60" s="406"/>
      <c r="EQK60" s="406"/>
      <c r="EQL60" s="406"/>
      <c r="EQM60" s="406"/>
      <c r="EQN60" s="406"/>
      <c r="EQO60" s="406"/>
      <c r="EQP60" s="406"/>
      <c r="EQQ60" s="406"/>
      <c r="EQR60" s="406"/>
      <c r="EQS60" s="406"/>
      <c r="EQT60" s="406"/>
      <c r="EQU60" s="406"/>
      <c r="EQV60" s="406"/>
      <c r="EQW60" s="406"/>
      <c r="EQX60" s="406"/>
      <c r="EQY60" s="406"/>
      <c r="EQZ60" s="406"/>
      <c r="ERA60" s="406"/>
      <c r="ERB60" s="406"/>
      <c r="ERC60" s="406"/>
      <c r="ERD60" s="406"/>
      <c r="ERE60" s="406"/>
      <c r="ERF60" s="406"/>
      <c r="ERG60" s="406"/>
      <c r="ERH60" s="406"/>
      <c r="ERI60" s="406"/>
      <c r="ERJ60" s="406"/>
      <c r="ERK60" s="406"/>
      <c r="ERL60" s="406"/>
      <c r="ERM60" s="406"/>
      <c r="ERN60" s="406"/>
      <c r="ERO60" s="406"/>
      <c r="ERP60" s="406"/>
      <c r="ERQ60" s="406"/>
      <c r="ERR60" s="406"/>
      <c r="ERS60" s="406"/>
      <c r="ERT60" s="406"/>
      <c r="ERU60" s="406"/>
      <c r="ERV60" s="406"/>
      <c r="ERW60" s="406"/>
      <c r="ERX60" s="406"/>
      <c r="ERY60" s="406"/>
      <c r="ERZ60" s="406"/>
      <c r="ESA60" s="406"/>
      <c r="ESB60" s="406"/>
      <c r="ESC60" s="406"/>
      <c r="ESD60" s="406"/>
      <c r="ESE60" s="406"/>
      <c r="ESF60" s="406"/>
      <c r="ESG60" s="406"/>
      <c r="ESH60" s="406"/>
      <c r="ESI60" s="406"/>
      <c r="ESJ60" s="406"/>
      <c r="ESK60" s="406"/>
      <c r="ESL60" s="406"/>
      <c r="ESM60" s="406"/>
      <c r="ESN60" s="406"/>
      <c r="ESO60" s="406"/>
      <c r="ESP60" s="406"/>
      <c r="ESQ60" s="406"/>
      <c r="ESR60" s="406"/>
      <c r="ESS60" s="406"/>
      <c r="EST60" s="406"/>
      <c r="ESU60" s="406"/>
      <c r="ESV60" s="406"/>
      <c r="ESW60" s="406"/>
      <c r="ESX60" s="406"/>
      <c r="ESY60" s="406"/>
      <c r="ESZ60" s="406"/>
      <c r="ETA60" s="406"/>
      <c r="ETB60" s="406"/>
      <c r="ETC60" s="406"/>
      <c r="ETD60" s="406"/>
      <c r="ETE60" s="406"/>
      <c r="ETF60" s="406"/>
      <c r="ETG60" s="406"/>
      <c r="ETH60" s="406"/>
      <c r="ETI60" s="406"/>
      <c r="ETJ60" s="406"/>
      <c r="ETK60" s="406"/>
      <c r="ETL60" s="406"/>
      <c r="ETM60" s="406"/>
      <c r="ETN60" s="406"/>
      <c r="ETO60" s="406"/>
      <c r="ETP60" s="406"/>
      <c r="ETQ60" s="406"/>
      <c r="ETR60" s="406"/>
      <c r="ETS60" s="406"/>
      <c r="ETT60" s="406"/>
      <c r="ETU60" s="406"/>
      <c r="ETV60" s="406"/>
      <c r="ETW60" s="406"/>
      <c r="ETX60" s="406"/>
      <c r="ETY60" s="406"/>
      <c r="ETZ60" s="406"/>
      <c r="EUA60" s="406"/>
      <c r="EUB60" s="406"/>
      <c r="EUC60" s="406"/>
      <c r="EUD60" s="406"/>
      <c r="EUE60" s="406"/>
      <c r="EUF60" s="406"/>
      <c r="EUG60" s="406"/>
      <c r="EUH60" s="406"/>
      <c r="EUI60" s="406"/>
      <c r="EUJ60" s="406"/>
      <c r="EUK60" s="406"/>
      <c r="EUL60" s="406"/>
      <c r="EUM60" s="406"/>
      <c r="EUN60" s="406"/>
      <c r="EUO60" s="406"/>
      <c r="EUP60" s="406"/>
      <c r="EUQ60" s="406"/>
      <c r="EUR60" s="406"/>
      <c r="EUS60" s="406"/>
      <c r="EUT60" s="406"/>
      <c r="EUU60" s="406"/>
      <c r="EUV60" s="406"/>
      <c r="EUW60" s="406"/>
      <c r="EUX60" s="406"/>
      <c r="EUY60" s="406"/>
      <c r="EUZ60" s="406"/>
      <c r="EVA60" s="406"/>
      <c r="EVB60" s="406"/>
      <c r="EVC60" s="406"/>
      <c r="EVD60" s="406"/>
      <c r="EVE60" s="406"/>
      <c r="EVF60" s="406"/>
      <c r="EVG60" s="406"/>
      <c r="EVH60" s="406"/>
      <c r="EVI60" s="406"/>
      <c r="EVJ60" s="406"/>
      <c r="EVK60" s="406"/>
      <c r="EVL60" s="406"/>
      <c r="EVM60" s="406"/>
      <c r="EVN60" s="406"/>
      <c r="EVO60" s="406"/>
      <c r="EVP60" s="406"/>
      <c r="EVQ60" s="406"/>
      <c r="EVR60" s="406"/>
      <c r="EVS60" s="406"/>
      <c r="EVT60" s="406"/>
      <c r="EVU60" s="406"/>
      <c r="EVV60" s="406"/>
      <c r="EVW60" s="406"/>
      <c r="EVX60" s="406"/>
      <c r="EVY60" s="406"/>
      <c r="EVZ60" s="406"/>
      <c r="EWA60" s="406"/>
      <c r="EWB60" s="406"/>
      <c r="EWC60" s="406"/>
      <c r="EWD60" s="406"/>
      <c r="EWE60" s="406"/>
      <c r="EWF60" s="406"/>
      <c r="EWG60" s="406"/>
      <c r="EWH60" s="406"/>
      <c r="EWI60" s="406"/>
      <c r="EWJ60" s="406"/>
      <c r="EWK60" s="406"/>
      <c r="EWL60" s="406"/>
      <c r="EWM60" s="406"/>
      <c r="EWN60" s="406"/>
      <c r="EWO60" s="406"/>
      <c r="EWP60" s="406"/>
      <c r="EWQ60" s="406"/>
      <c r="EWR60" s="406"/>
      <c r="EWS60" s="406"/>
      <c r="EWT60" s="406"/>
      <c r="EWU60" s="406"/>
      <c r="EWV60" s="406"/>
      <c r="EWW60" s="406"/>
      <c r="EWX60" s="406"/>
      <c r="EWY60" s="406"/>
      <c r="EWZ60" s="406"/>
      <c r="EXA60" s="406"/>
      <c r="EXB60" s="406"/>
      <c r="EXC60" s="406"/>
      <c r="EXD60" s="406"/>
      <c r="EXE60" s="406"/>
      <c r="EXF60" s="406"/>
      <c r="EXG60" s="406"/>
      <c r="EXH60" s="406"/>
      <c r="EXI60" s="406"/>
      <c r="EXJ60" s="406"/>
      <c r="EXK60" s="406"/>
      <c r="EXL60" s="406"/>
      <c r="EXM60" s="406"/>
      <c r="EXN60" s="406"/>
      <c r="EXO60" s="406"/>
      <c r="EXP60" s="406"/>
      <c r="EXQ60" s="406"/>
      <c r="EXR60" s="406"/>
      <c r="EXS60" s="406"/>
      <c r="EXT60" s="406"/>
      <c r="EXU60" s="406"/>
      <c r="EXV60" s="406"/>
      <c r="EXW60" s="406"/>
      <c r="EXX60" s="406"/>
      <c r="EXY60" s="406"/>
      <c r="EXZ60" s="406"/>
      <c r="EYA60" s="406"/>
      <c r="EYB60" s="406"/>
      <c r="EYC60" s="406"/>
      <c r="EYD60" s="406"/>
      <c r="EYE60" s="406"/>
      <c r="EYF60" s="406"/>
      <c r="EYG60" s="406"/>
      <c r="EYH60" s="406"/>
      <c r="EYI60" s="406"/>
      <c r="EYJ60" s="406"/>
      <c r="EYK60" s="406"/>
      <c r="EYL60" s="406"/>
      <c r="EYM60" s="406"/>
      <c r="EYN60" s="406"/>
      <c r="EYO60" s="406"/>
      <c r="EYP60" s="406"/>
      <c r="EYQ60" s="406"/>
      <c r="EYR60" s="406"/>
      <c r="EYS60" s="406"/>
      <c r="EYT60" s="406"/>
      <c r="EYU60" s="406"/>
      <c r="EYV60" s="406"/>
      <c r="EYW60" s="406"/>
      <c r="EYX60" s="406"/>
      <c r="EYY60" s="406"/>
      <c r="EYZ60" s="406"/>
      <c r="EZA60" s="406"/>
      <c r="EZB60" s="406"/>
      <c r="EZC60" s="406"/>
      <c r="EZD60" s="406"/>
      <c r="EZE60" s="406"/>
      <c r="EZF60" s="406"/>
      <c r="EZG60" s="406"/>
      <c r="EZH60" s="406"/>
      <c r="EZI60" s="406"/>
      <c r="EZJ60" s="406"/>
      <c r="EZK60" s="406"/>
      <c r="EZL60" s="406"/>
      <c r="EZM60" s="406"/>
      <c r="EZN60" s="406"/>
      <c r="EZO60" s="406"/>
      <c r="EZP60" s="406"/>
      <c r="EZQ60" s="406"/>
      <c r="EZR60" s="406"/>
      <c r="EZS60" s="406"/>
      <c r="EZT60" s="406"/>
      <c r="EZU60" s="406"/>
      <c r="EZV60" s="406"/>
      <c r="EZW60" s="406"/>
      <c r="EZX60" s="406"/>
      <c r="EZY60" s="406"/>
      <c r="EZZ60" s="406"/>
      <c r="FAA60" s="406"/>
      <c r="FAB60" s="406"/>
      <c r="FAC60" s="406"/>
      <c r="FAD60" s="406"/>
      <c r="FAE60" s="406"/>
      <c r="FAF60" s="406"/>
      <c r="FAG60" s="406"/>
      <c r="FAH60" s="406"/>
      <c r="FAI60" s="406"/>
      <c r="FAJ60" s="406"/>
      <c r="FAK60" s="406"/>
      <c r="FAL60" s="406"/>
      <c r="FAM60" s="406"/>
      <c r="FAN60" s="406"/>
      <c r="FAO60" s="406"/>
      <c r="FAP60" s="406"/>
      <c r="FAQ60" s="406"/>
      <c r="FAR60" s="406"/>
      <c r="FAS60" s="406"/>
      <c r="FAT60" s="406"/>
      <c r="FAU60" s="406"/>
      <c r="FAV60" s="406"/>
      <c r="FAW60" s="406"/>
      <c r="FAX60" s="406"/>
      <c r="FAY60" s="406"/>
      <c r="FAZ60" s="406"/>
      <c r="FBA60" s="406"/>
      <c r="FBB60" s="406"/>
      <c r="FBC60" s="406"/>
      <c r="FBD60" s="406"/>
      <c r="FBE60" s="406"/>
      <c r="FBF60" s="406"/>
      <c r="FBG60" s="406"/>
      <c r="FBH60" s="406"/>
      <c r="FBI60" s="406"/>
      <c r="FBJ60" s="406"/>
      <c r="FBK60" s="406"/>
      <c r="FBL60" s="406"/>
      <c r="FBM60" s="406"/>
      <c r="FBN60" s="406"/>
      <c r="FBO60" s="406"/>
      <c r="FBP60" s="406"/>
      <c r="FBQ60" s="406"/>
      <c r="FBR60" s="406"/>
      <c r="FBS60" s="406"/>
      <c r="FBT60" s="406"/>
      <c r="FBU60" s="406"/>
      <c r="FBV60" s="406"/>
      <c r="FBW60" s="406"/>
      <c r="FBX60" s="406"/>
      <c r="FBY60" s="406"/>
      <c r="FBZ60" s="406"/>
      <c r="FCA60" s="406"/>
      <c r="FCB60" s="406"/>
      <c r="FCC60" s="406"/>
      <c r="FCD60" s="406"/>
      <c r="FCE60" s="406"/>
      <c r="FCF60" s="406"/>
      <c r="FCG60" s="406"/>
      <c r="FCH60" s="406"/>
      <c r="FCI60" s="406"/>
      <c r="FCJ60" s="406"/>
      <c r="FCK60" s="406"/>
      <c r="FCL60" s="406"/>
      <c r="FCM60" s="406"/>
      <c r="FCN60" s="406"/>
      <c r="FCO60" s="406"/>
      <c r="FCP60" s="406"/>
      <c r="FCQ60" s="406"/>
      <c r="FCR60" s="406"/>
      <c r="FCS60" s="406"/>
      <c r="FCT60" s="406"/>
      <c r="FCU60" s="406"/>
      <c r="FCV60" s="406"/>
      <c r="FCW60" s="406"/>
      <c r="FCX60" s="406"/>
      <c r="FCY60" s="406"/>
      <c r="FCZ60" s="406"/>
      <c r="FDA60" s="406"/>
      <c r="FDB60" s="406"/>
      <c r="FDC60" s="406"/>
      <c r="FDD60" s="406"/>
      <c r="FDE60" s="406"/>
      <c r="FDF60" s="406"/>
      <c r="FDG60" s="406"/>
      <c r="FDH60" s="406"/>
      <c r="FDI60" s="406"/>
      <c r="FDJ60" s="406"/>
      <c r="FDK60" s="406"/>
      <c r="FDL60" s="406"/>
      <c r="FDM60" s="406"/>
      <c r="FDN60" s="406"/>
      <c r="FDO60" s="406"/>
      <c r="FDP60" s="406"/>
      <c r="FDQ60" s="406"/>
      <c r="FDR60" s="406"/>
      <c r="FDS60" s="406"/>
      <c r="FDT60" s="406"/>
      <c r="FDU60" s="406"/>
      <c r="FDV60" s="406"/>
      <c r="FDW60" s="406"/>
      <c r="FDX60" s="406"/>
      <c r="FDY60" s="406"/>
      <c r="FDZ60" s="406"/>
      <c r="FEA60" s="406"/>
      <c r="FEB60" s="406"/>
      <c r="FEC60" s="406"/>
      <c r="FED60" s="406"/>
      <c r="FEE60" s="406"/>
      <c r="FEF60" s="406"/>
      <c r="FEG60" s="406"/>
      <c r="FEH60" s="406"/>
      <c r="FEI60" s="406"/>
      <c r="FEJ60" s="406"/>
      <c r="FEK60" s="406"/>
      <c r="FEL60" s="406"/>
      <c r="FEM60" s="406"/>
      <c r="FEN60" s="406"/>
      <c r="FEO60" s="406"/>
      <c r="FEP60" s="406"/>
      <c r="FEQ60" s="406"/>
      <c r="FER60" s="406"/>
      <c r="FES60" s="406"/>
      <c r="FET60" s="406"/>
      <c r="FEU60" s="406"/>
      <c r="FEV60" s="406"/>
      <c r="FEW60" s="406"/>
      <c r="FEX60" s="406"/>
      <c r="FEY60" s="406"/>
      <c r="FEZ60" s="406"/>
      <c r="FFA60" s="406"/>
      <c r="FFB60" s="406"/>
      <c r="FFC60" s="406"/>
      <c r="FFD60" s="406"/>
      <c r="FFE60" s="406"/>
      <c r="FFF60" s="406"/>
      <c r="FFG60" s="406"/>
      <c r="FFH60" s="406"/>
      <c r="FFI60" s="406"/>
      <c r="FFJ60" s="406"/>
      <c r="FFK60" s="406"/>
      <c r="FFL60" s="406"/>
      <c r="FFM60" s="406"/>
      <c r="FFN60" s="406"/>
      <c r="FFO60" s="406"/>
      <c r="FFP60" s="406"/>
      <c r="FFQ60" s="406"/>
      <c r="FFR60" s="406"/>
      <c r="FFS60" s="406"/>
      <c r="FFT60" s="406"/>
      <c r="FFU60" s="406"/>
      <c r="FFV60" s="406"/>
      <c r="FFW60" s="406"/>
      <c r="FFX60" s="406"/>
      <c r="FFY60" s="406"/>
      <c r="FFZ60" s="406"/>
      <c r="FGA60" s="406"/>
      <c r="FGB60" s="406"/>
      <c r="FGC60" s="406"/>
      <c r="FGD60" s="406"/>
      <c r="FGE60" s="406"/>
      <c r="FGF60" s="406"/>
      <c r="FGG60" s="406"/>
      <c r="FGH60" s="406"/>
      <c r="FGI60" s="406"/>
      <c r="FGJ60" s="406"/>
      <c r="FGK60" s="406"/>
      <c r="FGL60" s="406"/>
      <c r="FGM60" s="406"/>
      <c r="FGN60" s="406"/>
      <c r="FGO60" s="406"/>
      <c r="FGP60" s="406"/>
      <c r="FGQ60" s="406"/>
      <c r="FGR60" s="406"/>
      <c r="FGS60" s="406"/>
      <c r="FGT60" s="406"/>
      <c r="FGU60" s="406"/>
      <c r="FGV60" s="406"/>
      <c r="FGW60" s="406"/>
      <c r="FGX60" s="406"/>
      <c r="FGY60" s="406"/>
      <c r="FGZ60" s="406"/>
      <c r="FHA60" s="406"/>
      <c r="FHB60" s="406"/>
      <c r="FHC60" s="406"/>
      <c r="FHD60" s="406"/>
      <c r="FHE60" s="406"/>
      <c r="FHF60" s="406"/>
      <c r="FHG60" s="406"/>
      <c r="FHH60" s="406"/>
      <c r="FHI60" s="406"/>
      <c r="FHJ60" s="406"/>
      <c r="FHK60" s="406"/>
      <c r="FHL60" s="406"/>
      <c r="FHM60" s="406"/>
      <c r="FHN60" s="406"/>
      <c r="FHO60" s="406"/>
      <c r="FHP60" s="406"/>
      <c r="FHQ60" s="406"/>
      <c r="FHR60" s="406"/>
      <c r="FHS60" s="406"/>
      <c r="FHT60" s="406"/>
      <c r="FHU60" s="406"/>
      <c r="FHV60" s="406"/>
      <c r="FHW60" s="406"/>
      <c r="FHX60" s="406"/>
      <c r="FHY60" s="406"/>
      <c r="FHZ60" s="406"/>
      <c r="FIA60" s="406"/>
      <c r="FIB60" s="406"/>
      <c r="FIC60" s="406"/>
      <c r="FID60" s="406"/>
      <c r="FIE60" s="406"/>
      <c r="FIF60" s="406"/>
      <c r="FIG60" s="406"/>
      <c r="FIH60" s="406"/>
      <c r="FII60" s="406"/>
      <c r="FIJ60" s="406"/>
      <c r="FIK60" s="406"/>
      <c r="FIL60" s="406"/>
      <c r="FIM60" s="406"/>
      <c r="FIN60" s="406"/>
      <c r="FIO60" s="406"/>
      <c r="FIP60" s="406"/>
      <c r="FIQ60" s="406"/>
      <c r="FIR60" s="406"/>
      <c r="FIS60" s="406"/>
      <c r="FIT60" s="406"/>
      <c r="FIU60" s="406"/>
      <c r="FIV60" s="406"/>
      <c r="FIW60" s="406"/>
      <c r="FIX60" s="406"/>
      <c r="FIY60" s="406"/>
      <c r="FIZ60" s="406"/>
      <c r="FJA60" s="406"/>
      <c r="FJB60" s="406"/>
      <c r="FJC60" s="406"/>
      <c r="FJD60" s="406"/>
      <c r="FJE60" s="406"/>
      <c r="FJF60" s="406"/>
      <c r="FJG60" s="406"/>
      <c r="FJH60" s="406"/>
      <c r="FJI60" s="406"/>
      <c r="FJJ60" s="406"/>
      <c r="FJK60" s="406"/>
      <c r="FJL60" s="406"/>
      <c r="FJM60" s="406"/>
      <c r="FJN60" s="406"/>
      <c r="FJO60" s="406"/>
      <c r="FJP60" s="406"/>
      <c r="FJQ60" s="406"/>
      <c r="FJR60" s="406"/>
      <c r="FJS60" s="406"/>
      <c r="FJT60" s="406"/>
      <c r="FJU60" s="406"/>
      <c r="FJV60" s="406"/>
      <c r="FJW60" s="406"/>
      <c r="FJX60" s="406"/>
      <c r="FJY60" s="406"/>
      <c r="FJZ60" s="406"/>
      <c r="FKA60" s="406"/>
      <c r="FKB60" s="406"/>
      <c r="FKC60" s="406"/>
      <c r="FKD60" s="406"/>
      <c r="FKE60" s="406"/>
      <c r="FKF60" s="406"/>
      <c r="FKG60" s="406"/>
      <c r="FKH60" s="406"/>
      <c r="FKI60" s="406"/>
      <c r="FKJ60" s="406"/>
      <c r="FKK60" s="406"/>
      <c r="FKL60" s="406"/>
      <c r="FKM60" s="406"/>
      <c r="FKN60" s="406"/>
      <c r="FKO60" s="406"/>
      <c r="FKP60" s="406"/>
      <c r="FKQ60" s="406"/>
      <c r="FKR60" s="406"/>
      <c r="FKS60" s="406"/>
      <c r="FKT60" s="406"/>
      <c r="FKU60" s="406"/>
      <c r="FKV60" s="406"/>
      <c r="FKW60" s="406"/>
      <c r="FKX60" s="406"/>
      <c r="FKY60" s="406"/>
      <c r="FKZ60" s="406"/>
      <c r="FLA60" s="406"/>
      <c r="FLB60" s="406"/>
      <c r="FLC60" s="406"/>
      <c r="FLD60" s="406"/>
      <c r="FLE60" s="406"/>
      <c r="FLF60" s="406"/>
      <c r="FLG60" s="406"/>
      <c r="FLH60" s="406"/>
      <c r="FLI60" s="406"/>
      <c r="FLJ60" s="406"/>
      <c r="FLK60" s="406"/>
      <c r="FLL60" s="406"/>
      <c r="FLM60" s="406"/>
      <c r="FLN60" s="406"/>
      <c r="FLO60" s="406"/>
      <c r="FLP60" s="406"/>
      <c r="FLQ60" s="406"/>
      <c r="FLR60" s="406"/>
      <c r="FLS60" s="406"/>
      <c r="FLT60" s="406"/>
      <c r="FLU60" s="406"/>
      <c r="FLV60" s="406"/>
      <c r="FLW60" s="406"/>
      <c r="FLX60" s="406"/>
      <c r="FLY60" s="406"/>
      <c r="FLZ60" s="406"/>
      <c r="FMA60" s="406"/>
      <c r="FMB60" s="406"/>
      <c r="FMC60" s="406"/>
      <c r="FMD60" s="406"/>
      <c r="FME60" s="406"/>
      <c r="FMF60" s="406"/>
      <c r="FMG60" s="406"/>
      <c r="FMH60" s="406"/>
      <c r="FMI60" s="406"/>
      <c r="FMJ60" s="406"/>
      <c r="FMK60" s="406"/>
      <c r="FML60" s="406"/>
      <c r="FMM60" s="406"/>
      <c r="FMN60" s="406"/>
      <c r="FMO60" s="406"/>
      <c r="FMP60" s="406"/>
      <c r="FMQ60" s="406"/>
      <c r="FMR60" s="406"/>
      <c r="FMS60" s="406"/>
      <c r="FMT60" s="406"/>
      <c r="FMU60" s="406"/>
      <c r="FMV60" s="406"/>
      <c r="FMW60" s="406"/>
      <c r="FMX60" s="406"/>
      <c r="FMY60" s="406"/>
      <c r="FMZ60" s="406"/>
      <c r="FNA60" s="406"/>
      <c r="FNB60" s="406"/>
      <c r="FNC60" s="406"/>
      <c r="FND60" s="406"/>
      <c r="FNE60" s="406"/>
      <c r="FNF60" s="406"/>
      <c r="FNG60" s="406"/>
      <c r="FNH60" s="406"/>
      <c r="FNI60" s="406"/>
      <c r="FNJ60" s="406"/>
      <c r="FNK60" s="406"/>
      <c r="FNL60" s="406"/>
      <c r="FNM60" s="406"/>
      <c r="FNN60" s="406"/>
      <c r="FNO60" s="406"/>
      <c r="FNP60" s="406"/>
      <c r="FNQ60" s="406"/>
      <c r="FNR60" s="406"/>
      <c r="FNS60" s="406"/>
      <c r="FNT60" s="406"/>
      <c r="FNU60" s="406"/>
      <c r="FNV60" s="406"/>
      <c r="FNW60" s="406"/>
      <c r="FNX60" s="406"/>
      <c r="FNY60" s="406"/>
      <c r="FNZ60" s="406"/>
      <c r="FOA60" s="406"/>
      <c r="FOB60" s="406"/>
      <c r="FOC60" s="406"/>
      <c r="FOD60" s="406"/>
      <c r="FOE60" s="406"/>
      <c r="FOF60" s="406"/>
      <c r="FOG60" s="406"/>
      <c r="FOH60" s="406"/>
      <c r="FOI60" s="406"/>
      <c r="FOJ60" s="406"/>
      <c r="FOK60" s="406"/>
      <c r="FOL60" s="406"/>
      <c r="FOM60" s="406"/>
      <c r="FON60" s="406"/>
      <c r="FOO60" s="406"/>
      <c r="FOP60" s="406"/>
      <c r="FOQ60" s="406"/>
      <c r="FOR60" s="406"/>
      <c r="FOS60" s="406"/>
      <c r="FOT60" s="406"/>
      <c r="FOU60" s="406"/>
      <c r="FOV60" s="406"/>
      <c r="FOW60" s="406"/>
      <c r="FOX60" s="406"/>
      <c r="FOY60" s="406"/>
      <c r="FOZ60" s="406"/>
      <c r="FPA60" s="406"/>
      <c r="FPB60" s="406"/>
      <c r="FPC60" s="406"/>
      <c r="FPD60" s="406"/>
      <c r="FPE60" s="406"/>
      <c r="FPF60" s="406"/>
      <c r="FPG60" s="406"/>
      <c r="FPH60" s="406"/>
      <c r="FPI60" s="406"/>
      <c r="FPJ60" s="406"/>
      <c r="FPK60" s="406"/>
      <c r="FPL60" s="406"/>
      <c r="FPM60" s="406"/>
      <c r="FPN60" s="406"/>
      <c r="FPO60" s="406"/>
      <c r="FPP60" s="406"/>
      <c r="FPQ60" s="406"/>
      <c r="FPR60" s="406"/>
      <c r="FPS60" s="406"/>
      <c r="FPT60" s="406"/>
      <c r="FPU60" s="406"/>
      <c r="FPV60" s="406"/>
      <c r="FPW60" s="406"/>
      <c r="FPX60" s="406"/>
      <c r="FPY60" s="406"/>
      <c r="FPZ60" s="406"/>
      <c r="FQA60" s="406"/>
      <c r="FQB60" s="406"/>
      <c r="FQC60" s="406"/>
      <c r="FQD60" s="406"/>
      <c r="FQE60" s="406"/>
      <c r="FQF60" s="406"/>
      <c r="FQG60" s="406"/>
      <c r="FQH60" s="406"/>
      <c r="FQI60" s="406"/>
      <c r="FQJ60" s="406"/>
      <c r="FQK60" s="406"/>
      <c r="FQL60" s="406"/>
      <c r="FQM60" s="406"/>
      <c r="FQN60" s="406"/>
      <c r="FQO60" s="406"/>
      <c r="FQP60" s="406"/>
      <c r="FQQ60" s="406"/>
      <c r="FQR60" s="406"/>
      <c r="FQS60" s="406"/>
      <c r="FQT60" s="406"/>
      <c r="FQU60" s="406"/>
      <c r="FQV60" s="406"/>
      <c r="FQW60" s="406"/>
      <c r="FQX60" s="406"/>
      <c r="FQY60" s="406"/>
      <c r="FQZ60" s="406"/>
      <c r="FRA60" s="406"/>
      <c r="FRB60" s="406"/>
      <c r="FRC60" s="406"/>
      <c r="FRD60" s="406"/>
      <c r="FRE60" s="406"/>
      <c r="FRF60" s="406"/>
      <c r="FRG60" s="406"/>
      <c r="FRH60" s="406"/>
      <c r="FRI60" s="406"/>
      <c r="FRJ60" s="406"/>
      <c r="FRK60" s="406"/>
      <c r="FRL60" s="406"/>
      <c r="FRM60" s="406"/>
      <c r="FRN60" s="406"/>
      <c r="FRO60" s="406"/>
      <c r="FRP60" s="406"/>
      <c r="FRQ60" s="406"/>
      <c r="FRR60" s="406"/>
      <c r="FRS60" s="406"/>
      <c r="FRT60" s="406"/>
      <c r="FRU60" s="406"/>
      <c r="FRV60" s="406"/>
      <c r="FRW60" s="406"/>
      <c r="FRX60" s="406"/>
      <c r="FRY60" s="406"/>
      <c r="FRZ60" s="406"/>
      <c r="FSA60" s="406"/>
      <c r="FSB60" s="406"/>
      <c r="FSC60" s="406"/>
      <c r="FSD60" s="406"/>
      <c r="FSE60" s="406"/>
      <c r="FSF60" s="406"/>
      <c r="FSG60" s="406"/>
      <c r="FSH60" s="406"/>
      <c r="FSI60" s="406"/>
      <c r="FSJ60" s="406"/>
      <c r="FSK60" s="406"/>
      <c r="FSL60" s="406"/>
      <c r="FSM60" s="406"/>
      <c r="FSN60" s="406"/>
      <c r="FSO60" s="406"/>
      <c r="FSP60" s="406"/>
      <c r="FSQ60" s="406"/>
      <c r="FSR60" s="406"/>
      <c r="FSS60" s="406"/>
      <c r="FST60" s="406"/>
      <c r="FSU60" s="406"/>
      <c r="FSV60" s="406"/>
      <c r="FSW60" s="406"/>
      <c r="FSX60" s="406"/>
      <c r="FSY60" s="406"/>
      <c r="FSZ60" s="406"/>
      <c r="FTA60" s="406"/>
      <c r="FTB60" s="406"/>
      <c r="FTC60" s="406"/>
      <c r="FTD60" s="406"/>
      <c r="FTE60" s="406"/>
      <c r="FTF60" s="406"/>
      <c r="FTG60" s="406"/>
      <c r="FTH60" s="406"/>
      <c r="FTI60" s="406"/>
      <c r="FTJ60" s="406"/>
      <c r="FTK60" s="406"/>
      <c r="FTL60" s="406"/>
      <c r="FTM60" s="406"/>
      <c r="FTN60" s="406"/>
      <c r="FTO60" s="406"/>
      <c r="FTP60" s="406"/>
      <c r="FTQ60" s="406"/>
      <c r="FTR60" s="406"/>
      <c r="FTS60" s="406"/>
      <c r="FTT60" s="406"/>
      <c r="FTU60" s="406"/>
      <c r="FTV60" s="406"/>
      <c r="FTW60" s="406"/>
      <c r="FTX60" s="406"/>
      <c r="FTY60" s="406"/>
      <c r="FTZ60" s="406"/>
      <c r="FUA60" s="406"/>
      <c r="FUB60" s="406"/>
      <c r="FUC60" s="406"/>
      <c r="FUD60" s="406"/>
      <c r="FUE60" s="406"/>
      <c r="FUF60" s="406"/>
      <c r="FUG60" s="406"/>
      <c r="FUH60" s="406"/>
      <c r="FUI60" s="406"/>
      <c r="FUJ60" s="406"/>
      <c r="FUK60" s="406"/>
      <c r="FUL60" s="406"/>
      <c r="FUM60" s="406"/>
      <c r="FUN60" s="406"/>
      <c r="FUO60" s="406"/>
      <c r="FUP60" s="406"/>
      <c r="FUQ60" s="406"/>
      <c r="FUR60" s="406"/>
      <c r="FUS60" s="406"/>
      <c r="FUT60" s="406"/>
      <c r="FUU60" s="406"/>
      <c r="FUV60" s="406"/>
      <c r="FUW60" s="406"/>
      <c r="FUX60" s="406"/>
      <c r="FUY60" s="406"/>
      <c r="FUZ60" s="406"/>
      <c r="FVA60" s="406"/>
      <c r="FVB60" s="406"/>
      <c r="FVC60" s="406"/>
      <c r="FVD60" s="406"/>
      <c r="FVE60" s="406"/>
      <c r="FVF60" s="406"/>
      <c r="FVG60" s="406"/>
      <c r="FVH60" s="406"/>
      <c r="FVI60" s="406"/>
      <c r="FVJ60" s="406"/>
      <c r="FVK60" s="406"/>
      <c r="FVL60" s="406"/>
      <c r="FVM60" s="406"/>
      <c r="FVN60" s="406"/>
      <c r="FVO60" s="406"/>
      <c r="FVP60" s="406"/>
      <c r="FVQ60" s="406"/>
      <c r="FVR60" s="406"/>
      <c r="FVS60" s="406"/>
      <c r="FVT60" s="406"/>
      <c r="FVU60" s="406"/>
      <c r="FVV60" s="406"/>
      <c r="FVW60" s="406"/>
      <c r="FVX60" s="406"/>
      <c r="FVY60" s="406"/>
      <c r="FVZ60" s="406"/>
      <c r="FWA60" s="406"/>
      <c r="FWB60" s="406"/>
      <c r="FWC60" s="406"/>
      <c r="FWD60" s="406"/>
      <c r="FWE60" s="406"/>
      <c r="FWF60" s="406"/>
      <c r="FWG60" s="406"/>
      <c r="FWH60" s="406"/>
      <c r="FWI60" s="406"/>
      <c r="FWJ60" s="406"/>
      <c r="FWK60" s="406"/>
      <c r="FWL60" s="406"/>
      <c r="FWM60" s="406"/>
      <c r="FWN60" s="406"/>
      <c r="FWO60" s="406"/>
      <c r="FWP60" s="406"/>
      <c r="FWQ60" s="406"/>
      <c r="FWR60" s="406"/>
      <c r="FWS60" s="406"/>
      <c r="FWT60" s="406"/>
      <c r="FWU60" s="406"/>
      <c r="FWV60" s="406"/>
      <c r="FWW60" s="406"/>
      <c r="FWX60" s="406"/>
      <c r="FWY60" s="406"/>
      <c r="FWZ60" s="406"/>
      <c r="FXA60" s="406"/>
      <c r="FXB60" s="406"/>
      <c r="FXC60" s="406"/>
      <c r="FXD60" s="406"/>
      <c r="FXE60" s="406"/>
      <c r="FXF60" s="406"/>
      <c r="FXG60" s="406"/>
      <c r="FXH60" s="406"/>
      <c r="FXI60" s="406"/>
      <c r="FXJ60" s="406"/>
      <c r="FXK60" s="406"/>
      <c r="FXL60" s="406"/>
      <c r="FXM60" s="406"/>
      <c r="FXN60" s="406"/>
      <c r="FXO60" s="406"/>
      <c r="FXP60" s="406"/>
      <c r="FXQ60" s="406"/>
      <c r="FXR60" s="406"/>
      <c r="FXS60" s="406"/>
      <c r="FXT60" s="406"/>
      <c r="FXU60" s="406"/>
      <c r="FXV60" s="406"/>
      <c r="FXW60" s="406"/>
      <c r="FXX60" s="406"/>
      <c r="FXY60" s="406"/>
      <c r="FXZ60" s="406"/>
      <c r="FYA60" s="406"/>
      <c r="FYB60" s="406"/>
      <c r="FYC60" s="406"/>
      <c r="FYD60" s="406"/>
      <c r="FYE60" s="406"/>
      <c r="FYF60" s="406"/>
      <c r="FYG60" s="406"/>
      <c r="FYH60" s="406"/>
      <c r="FYI60" s="406"/>
      <c r="FYJ60" s="406"/>
      <c r="FYK60" s="406"/>
      <c r="FYL60" s="406"/>
      <c r="FYM60" s="406"/>
      <c r="FYN60" s="406"/>
      <c r="FYO60" s="406"/>
      <c r="FYP60" s="406"/>
      <c r="FYQ60" s="406"/>
      <c r="FYR60" s="406"/>
      <c r="FYS60" s="406"/>
      <c r="FYT60" s="406"/>
      <c r="FYU60" s="406"/>
      <c r="FYV60" s="406"/>
      <c r="FYW60" s="406"/>
      <c r="FYX60" s="406"/>
      <c r="FYY60" s="406"/>
      <c r="FYZ60" s="406"/>
      <c r="FZA60" s="406"/>
      <c r="FZB60" s="406"/>
      <c r="FZC60" s="406"/>
      <c r="FZD60" s="406"/>
      <c r="FZE60" s="406"/>
      <c r="FZF60" s="406"/>
      <c r="FZG60" s="406"/>
      <c r="FZH60" s="406"/>
      <c r="FZI60" s="406"/>
      <c r="FZJ60" s="406"/>
      <c r="FZK60" s="406"/>
      <c r="FZL60" s="406"/>
      <c r="FZM60" s="406"/>
      <c r="FZN60" s="406"/>
      <c r="FZO60" s="406"/>
      <c r="FZP60" s="406"/>
      <c r="FZQ60" s="406"/>
      <c r="FZR60" s="406"/>
      <c r="FZS60" s="406"/>
      <c r="FZT60" s="406"/>
      <c r="FZU60" s="406"/>
      <c r="FZV60" s="406"/>
      <c r="FZW60" s="406"/>
      <c r="FZX60" s="406"/>
      <c r="FZY60" s="406"/>
      <c r="FZZ60" s="406"/>
      <c r="GAA60" s="406"/>
      <c r="GAB60" s="406"/>
      <c r="GAC60" s="406"/>
      <c r="GAD60" s="406"/>
      <c r="GAE60" s="406"/>
      <c r="GAF60" s="406"/>
      <c r="GAG60" s="406"/>
      <c r="GAH60" s="406"/>
      <c r="GAI60" s="406"/>
      <c r="GAJ60" s="406"/>
      <c r="GAK60" s="406"/>
      <c r="GAL60" s="406"/>
      <c r="GAM60" s="406"/>
      <c r="GAN60" s="406"/>
      <c r="GAO60" s="406"/>
      <c r="GAP60" s="406"/>
      <c r="GAQ60" s="406"/>
      <c r="GAR60" s="406"/>
      <c r="GAS60" s="406"/>
      <c r="GAT60" s="406"/>
      <c r="GAU60" s="406"/>
      <c r="GAV60" s="406"/>
      <c r="GAW60" s="406"/>
      <c r="GAX60" s="406"/>
      <c r="GAY60" s="406"/>
      <c r="GAZ60" s="406"/>
      <c r="GBA60" s="406"/>
      <c r="GBB60" s="406"/>
      <c r="GBC60" s="406"/>
      <c r="GBD60" s="406"/>
      <c r="GBE60" s="406"/>
      <c r="GBF60" s="406"/>
      <c r="GBG60" s="406"/>
      <c r="GBH60" s="406"/>
      <c r="GBI60" s="406"/>
      <c r="GBJ60" s="406"/>
      <c r="GBK60" s="406"/>
      <c r="GBL60" s="406"/>
      <c r="GBM60" s="406"/>
      <c r="GBN60" s="406"/>
      <c r="GBO60" s="406"/>
      <c r="GBP60" s="406"/>
      <c r="GBQ60" s="406"/>
      <c r="GBR60" s="406"/>
      <c r="GBS60" s="406"/>
      <c r="GBT60" s="406"/>
      <c r="GBU60" s="406"/>
      <c r="GBV60" s="406"/>
      <c r="GBW60" s="406"/>
      <c r="GBX60" s="406"/>
      <c r="GBY60" s="406"/>
      <c r="GBZ60" s="406"/>
      <c r="GCA60" s="406"/>
      <c r="GCB60" s="406"/>
      <c r="GCC60" s="406"/>
      <c r="GCD60" s="406"/>
      <c r="GCE60" s="406"/>
      <c r="GCF60" s="406"/>
      <c r="GCG60" s="406"/>
      <c r="GCH60" s="406"/>
      <c r="GCI60" s="406"/>
      <c r="GCJ60" s="406"/>
      <c r="GCK60" s="406"/>
      <c r="GCL60" s="406"/>
      <c r="GCM60" s="406"/>
      <c r="GCN60" s="406"/>
      <c r="GCO60" s="406"/>
      <c r="GCP60" s="406"/>
      <c r="GCQ60" s="406"/>
      <c r="GCR60" s="406"/>
      <c r="GCS60" s="406"/>
      <c r="GCT60" s="406"/>
      <c r="GCU60" s="406"/>
      <c r="GCV60" s="406"/>
      <c r="GCW60" s="406"/>
      <c r="GCX60" s="406"/>
      <c r="GCY60" s="406"/>
      <c r="GCZ60" s="406"/>
      <c r="GDA60" s="406"/>
      <c r="GDB60" s="406"/>
      <c r="GDC60" s="406"/>
      <c r="GDD60" s="406"/>
      <c r="GDE60" s="406"/>
      <c r="GDF60" s="406"/>
      <c r="GDG60" s="406"/>
      <c r="GDH60" s="406"/>
      <c r="GDI60" s="406"/>
      <c r="GDJ60" s="406"/>
      <c r="GDK60" s="406"/>
      <c r="GDL60" s="406"/>
      <c r="GDM60" s="406"/>
      <c r="GDN60" s="406"/>
      <c r="GDO60" s="406"/>
      <c r="GDP60" s="406"/>
      <c r="GDQ60" s="406"/>
      <c r="GDR60" s="406"/>
      <c r="GDS60" s="406"/>
      <c r="GDT60" s="406"/>
      <c r="GDU60" s="406"/>
      <c r="GDV60" s="406"/>
      <c r="GDW60" s="406"/>
      <c r="GDX60" s="406"/>
      <c r="GDY60" s="406"/>
      <c r="GDZ60" s="406"/>
      <c r="GEA60" s="406"/>
      <c r="GEB60" s="406"/>
      <c r="GEC60" s="406"/>
      <c r="GED60" s="406"/>
      <c r="GEE60" s="406"/>
      <c r="GEF60" s="406"/>
      <c r="GEG60" s="406"/>
      <c r="GEH60" s="406"/>
      <c r="GEI60" s="406"/>
      <c r="GEJ60" s="406"/>
      <c r="GEK60" s="406"/>
      <c r="GEL60" s="406"/>
      <c r="GEM60" s="406"/>
      <c r="GEN60" s="406"/>
      <c r="GEO60" s="406"/>
      <c r="GEP60" s="406"/>
      <c r="GEQ60" s="406"/>
      <c r="GER60" s="406"/>
      <c r="GES60" s="406"/>
      <c r="GET60" s="406"/>
      <c r="GEU60" s="406"/>
      <c r="GEV60" s="406"/>
      <c r="GEW60" s="406"/>
      <c r="GEX60" s="406"/>
      <c r="GEY60" s="406"/>
      <c r="GEZ60" s="406"/>
      <c r="GFA60" s="406"/>
      <c r="GFB60" s="406"/>
      <c r="GFC60" s="406"/>
      <c r="GFD60" s="406"/>
      <c r="GFE60" s="406"/>
      <c r="GFF60" s="406"/>
      <c r="GFG60" s="406"/>
      <c r="GFH60" s="406"/>
      <c r="GFI60" s="406"/>
      <c r="GFJ60" s="406"/>
      <c r="GFK60" s="406"/>
      <c r="GFL60" s="406"/>
      <c r="GFM60" s="406"/>
      <c r="GFN60" s="406"/>
      <c r="GFO60" s="406"/>
      <c r="GFP60" s="406"/>
      <c r="GFQ60" s="406"/>
      <c r="GFR60" s="406"/>
      <c r="GFS60" s="406"/>
      <c r="GFT60" s="406"/>
      <c r="GFU60" s="406"/>
      <c r="GFV60" s="406"/>
      <c r="GFW60" s="406"/>
      <c r="GFX60" s="406"/>
      <c r="GFY60" s="406"/>
      <c r="GFZ60" s="406"/>
      <c r="GGA60" s="406"/>
      <c r="GGB60" s="406"/>
      <c r="GGC60" s="406"/>
      <c r="GGD60" s="406"/>
      <c r="GGE60" s="406"/>
      <c r="GGF60" s="406"/>
      <c r="GGG60" s="406"/>
      <c r="GGH60" s="406"/>
      <c r="GGI60" s="406"/>
      <c r="GGJ60" s="406"/>
      <c r="GGK60" s="406"/>
      <c r="GGL60" s="406"/>
      <c r="GGM60" s="406"/>
      <c r="GGN60" s="406"/>
      <c r="GGO60" s="406"/>
      <c r="GGP60" s="406"/>
      <c r="GGQ60" s="406"/>
      <c r="GGR60" s="406"/>
      <c r="GGS60" s="406"/>
      <c r="GGT60" s="406"/>
      <c r="GGU60" s="406"/>
      <c r="GGV60" s="406"/>
      <c r="GGW60" s="406"/>
      <c r="GGX60" s="406"/>
      <c r="GGY60" s="406"/>
      <c r="GGZ60" s="406"/>
      <c r="GHA60" s="406"/>
      <c r="GHB60" s="406"/>
      <c r="GHC60" s="406"/>
      <c r="GHD60" s="406"/>
      <c r="GHE60" s="406"/>
      <c r="GHF60" s="406"/>
      <c r="GHG60" s="406"/>
      <c r="GHH60" s="406"/>
      <c r="GHI60" s="406"/>
      <c r="GHJ60" s="406"/>
      <c r="GHK60" s="406"/>
      <c r="GHL60" s="406"/>
      <c r="GHM60" s="406"/>
      <c r="GHN60" s="406"/>
      <c r="GHO60" s="406"/>
      <c r="GHP60" s="406"/>
      <c r="GHQ60" s="406"/>
      <c r="GHR60" s="406"/>
      <c r="GHS60" s="406"/>
      <c r="GHT60" s="406"/>
      <c r="GHU60" s="406"/>
      <c r="GHV60" s="406"/>
      <c r="GHW60" s="406"/>
      <c r="GHX60" s="406"/>
      <c r="GHY60" s="406"/>
      <c r="GHZ60" s="406"/>
      <c r="GIA60" s="406"/>
      <c r="GIB60" s="406"/>
      <c r="GIC60" s="406"/>
      <c r="GID60" s="406"/>
      <c r="GIE60" s="406"/>
      <c r="GIF60" s="406"/>
      <c r="GIG60" s="406"/>
      <c r="GIH60" s="406"/>
      <c r="GII60" s="406"/>
      <c r="GIJ60" s="406"/>
      <c r="GIK60" s="406"/>
      <c r="GIL60" s="406"/>
      <c r="GIM60" s="406"/>
      <c r="GIN60" s="406"/>
      <c r="GIO60" s="406"/>
      <c r="GIP60" s="406"/>
      <c r="GIQ60" s="406"/>
      <c r="GIR60" s="406"/>
      <c r="GIS60" s="406"/>
      <c r="GIT60" s="406"/>
      <c r="GIU60" s="406"/>
      <c r="GIV60" s="406"/>
      <c r="GIW60" s="406"/>
      <c r="GIX60" s="406"/>
      <c r="GIY60" s="406"/>
      <c r="GIZ60" s="406"/>
      <c r="GJA60" s="406"/>
      <c r="GJB60" s="406"/>
      <c r="GJC60" s="406"/>
      <c r="GJD60" s="406"/>
      <c r="GJE60" s="406"/>
      <c r="GJF60" s="406"/>
      <c r="GJG60" s="406"/>
      <c r="GJH60" s="406"/>
      <c r="GJI60" s="406"/>
      <c r="GJJ60" s="406"/>
      <c r="GJK60" s="406"/>
      <c r="GJL60" s="406"/>
      <c r="GJM60" s="406"/>
      <c r="GJN60" s="406"/>
      <c r="GJO60" s="406"/>
      <c r="GJP60" s="406"/>
      <c r="GJQ60" s="406"/>
      <c r="GJR60" s="406"/>
      <c r="GJS60" s="406"/>
      <c r="GJT60" s="406"/>
      <c r="GJU60" s="406"/>
      <c r="GJV60" s="406"/>
      <c r="GJW60" s="406"/>
      <c r="GJX60" s="406"/>
      <c r="GJY60" s="406"/>
      <c r="GJZ60" s="406"/>
      <c r="GKA60" s="406"/>
      <c r="GKB60" s="406"/>
      <c r="GKC60" s="406"/>
      <c r="GKD60" s="406"/>
      <c r="GKE60" s="406"/>
      <c r="GKF60" s="406"/>
      <c r="GKG60" s="406"/>
      <c r="GKH60" s="406"/>
      <c r="GKI60" s="406"/>
      <c r="GKJ60" s="406"/>
      <c r="GKK60" s="406"/>
      <c r="GKL60" s="406"/>
      <c r="GKM60" s="406"/>
      <c r="GKN60" s="406"/>
      <c r="GKO60" s="406"/>
      <c r="GKP60" s="406"/>
      <c r="GKQ60" s="406"/>
      <c r="GKR60" s="406"/>
      <c r="GKS60" s="406"/>
      <c r="GKT60" s="406"/>
      <c r="GKU60" s="406"/>
      <c r="GKV60" s="406"/>
      <c r="GKW60" s="406"/>
      <c r="GKX60" s="406"/>
      <c r="GKY60" s="406"/>
      <c r="GKZ60" s="406"/>
      <c r="GLA60" s="406"/>
      <c r="GLB60" s="406"/>
      <c r="GLC60" s="406"/>
      <c r="GLD60" s="406"/>
      <c r="GLE60" s="406"/>
      <c r="GLF60" s="406"/>
      <c r="GLG60" s="406"/>
      <c r="GLH60" s="406"/>
      <c r="GLI60" s="406"/>
      <c r="GLJ60" s="406"/>
      <c r="GLK60" s="406"/>
      <c r="GLL60" s="406"/>
      <c r="GLM60" s="406"/>
      <c r="GLN60" s="406"/>
      <c r="GLO60" s="406"/>
      <c r="GLP60" s="406"/>
      <c r="GLQ60" s="406"/>
      <c r="GLR60" s="406"/>
      <c r="GLS60" s="406"/>
      <c r="GLT60" s="406"/>
      <c r="GLU60" s="406"/>
      <c r="GLV60" s="406"/>
      <c r="GLW60" s="406"/>
      <c r="GLX60" s="406"/>
      <c r="GLY60" s="406"/>
      <c r="GLZ60" s="406"/>
      <c r="GMA60" s="406"/>
      <c r="GMB60" s="406"/>
      <c r="GMC60" s="406"/>
      <c r="GMD60" s="406"/>
      <c r="GME60" s="406"/>
      <c r="GMF60" s="406"/>
      <c r="GMG60" s="406"/>
      <c r="GMH60" s="406"/>
      <c r="GMI60" s="406"/>
      <c r="GMJ60" s="406"/>
      <c r="GMK60" s="406"/>
      <c r="GML60" s="406"/>
      <c r="GMM60" s="406"/>
      <c r="GMN60" s="406"/>
      <c r="GMO60" s="406"/>
      <c r="GMP60" s="406"/>
      <c r="GMQ60" s="406"/>
      <c r="GMR60" s="406"/>
      <c r="GMS60" s="406"/>
      <c r="GMT60" s="406"/>
      <c r="GMU60" s="406"/>
      <c r="GMV60" s="406"/>
      <c r="GMW60" s="406"/>
      <c r="GMX60" s="406"/>
      <c r="GMY60" s="406"/>
      <c r="GMZ60" s="406"/>
      <c r="GNA60" s="406"/>
      <c r="GNB60" s="406"/>
      <c r="GNC60" s="406"/>
      <c r="GND60" s="406"/>
      <c r="GNE60" s="406"/>
      <c r="GNF60" s="406"/>
      <c r="GNG60" s="406"/>
      <c r="GNH60" s="406"/>
      <c r="GNI60" s="406"/>
      <c r="GNJ60" s="406"/>
      <c r="GNK60" s="406"/>
      <c r="GNL60" s="406"/>
      <c r="GNM60" s="406"/>
      <c r="GNN60" s="406"/>
      <c r="GNO60" s="406"/>
      <c r="GNP60" s="406"/>
      <c r="GNQ60" s="406"/>
      <c r="GNR60" s="406"/>
      <c r="GNS60" s="406"/>
      <c r="GNT60" s="406"/>
      <c r="GNU60" s="406"/>
      <c r="GNV60" s="406"/>
      <c r="GNW60" s="406"/>
      <c r="GNX60" s="406"/>
      <c r="GNY60" s="406"/>
      <c r="GNZ60" s="406"/>
      <c r="GOA60" s="406"/>
      <c r="GOB60" s="406"/>
      <c r="GOC60" s="406"/>
      <c r="GOD60" s="406"/>
      <c r="GOE60" s="406"/>
      <c r="GOF60" s="406"/>
      <c r="GOG60" s="406"/>
      <c r="GOH60" s="406"/>
      <c r="GOI60" s="406"/>
      <c r="GOJ60" s="406"/>
      <c r="GOK60" s="406"/>
      <c r="GOL60" s="406"/>
      <c r="GOM60" s="406"/>
      <c r="GON60" s="406"/>
      <c r="GOO60" s="406"/>
      <c r="GOP60" s="406"/>
      <c r="GOQ60" s="406"/>
      <c r="GOR60" s="406"/>
      <c r="GOS60" s="406"/>
      <c r="GOT60" s="406"/>
      <c r="GOU60" s="406"/>
      <c r="GOV60" s="406"/>
      <c r="GOW60" s="406"/>
      <c r="GOX60" s="406"/>
      <c r="GOY60" s="406"/>
      <c r="GOZ60" s="406"/>
      <c r="GPA60" s="406"/>
      <c r="GPB60" s="406"/>
      <c r="GPC60" s="406"/>
      <c r="GPD60" s="406"/>
      <c r="GPE60" s="406"/>
      <c r="GPF60" s="406"/>
      <c r="GPG60" s="406"/>
      <c r="GPH60" s="406"/>
      <c r="GPI60" s="406"/>
      <c r="GPJ60" s="406"/>
      <c r="GPK60" s="406"/>
      <c r="GPL60" s="406"/>
      <c r="GPM60" s="406"/>
      <c r="GPN60" s="406"/>
      <c r="GPO60" s="406"/>
      <c r="GPP60" s="406"/>
      <c r="GPQ60" s="406"/>
      <c r="GPR60" s="406"/>
      <c r="GPS60" s="406"/>
      <c r="GPT60" s="406"/>
      <c r="GPU60" s="406"/>
      <c r="GPV60" s="406"/>
      <c r="GPW60" s="406"/>
      <c r="GPX60" s="406"/>
      <c r="GPY60" s="406"/>
      <c r="GPZ60" s="406"/>
      <c r="GQA60" s="406"/>
      <c r="GQB60" s="406"/>
      <c r="GQC60" s="406"/>
      <c r="GQD60" s="406"/>
      <c r="GQE60" s="406"/>
      <c r="GQF60" s="406"/>
      <c r="GQG60" s="406"/>
      <c r="GQH60" s="406"/>
      <c r="GQI60" s="406"/>
      <c r="GQJ60" s="406"/>
      <c r="GQK60" s="406"/>
      <c r="GQL60" s="406"/>
      <c r="GQM60" s="406"/>
      <c r="GQN60" s="406"/>
      <c r="GQO60" s="406"/>
      <c r="GQP60" s="406"/>
      <c r="GQQ60" s="406"/>
      <c r="GQR60" s="406"/>
      <c r="GQS60" s="406"/>
      <c r="GQT60" s="406"/>
      <c r="GQU60" s="406"/>
      <c r="GQV60" s="406"/>
      <c r="GQW60" s="406"/>
      <c r="GQX60" s="406"/>
      <c r="GQY60" s="406"/>
      <c r="GQZ60" s="406"/>
      <c r="GRA60" s="406"/>
      <c r="GRB60" s="406"/>
      <c r="GRC60" s="406"/>
      <c r="GRD60" s="406"/>
      <c r="GRE60" s="406"/>
      <c r="GRF60" s="406"/>
      <c r="GRG60" s="406"/>
      <c r="GRH60" s="406"/>
      <c r="GRI60" s="406"/>
      <c r="GRJ60" s="406"/>
      <c r="GRK60" s="406"/>
      <c r="GRL60" s="406"/>
      <c r="GRM60" s="406"/>
      <c r="GRN60" s="406"/>
      <c r="GRO60" s="406"/>
      <c r="GRP60" s="406"/>
      <c r="GRQ60" s="406"/>
      <c r="GRR60" s="406"/>
      <c r="GRS60" s="406"/>
      <c r="GRT60" s="406"/>
      <c r="GRU60" s="406"/>
      <c r="GRV60" s="406"/>
      <c r="GRW60" s="406"/>
      <c r="GRX60" s="406"/>
      <c r="GRY60" s="406"/>
      <c r="GRZ60" s="406"/>
      <c r="GSA60" s="406"/>
      <c r="GSB60" s="406"/>
      <c r="GSC60" s="406"/>
      <c r="GSD60" s="406"/>
      <c r="GSE60" s="406"/>
      <c r="GSF60" s="406"/>
      <c r="GSG60" s="406"/>
      <c r="GSH60" s="406"/>
      <c r="GSI60" s="406"/>
      <c r="GSJ60" s="406"/>
      <c r="GSK60" s="406"/>
      <c r="GSL60" s="406"/>
      <c r="GSM60" s="406"/>
      <c r="GSN60" s="406"/>
      <c r="GSO60" s="406"/>
      <c r="GSP60" s="406"/>
      <c r="GSQ60" s="406"/>
      <c r="GSR60" s="406"/>
      <c r="GSS60" s="406"/>
      <c r="GST60" s="406"/>
      <c r="GSU60" s="406"/>
      <c r="GSV60" s="406"/>
      <c r="GSW60" s="406"/>
      <c r="GSX60" s="406"/>
      <c r="GSY60" s="406"/>
      <c r="GSZ60" s="406"/>
      <c r="GTA60" s="406"/>
      <c r="GTB60" s="406"/>
      <c r="GTC60" s="406"/>
      <c r="GTD60" s="406"/>
      <c r="GTE60" s="406"/>
      <c r="GTF60" s="406"/>
      <c r="GTG60" s="406"/>
      <c r="GTH60" s="406"/>
      <c r="GTI60" s="406"/>
      <c r="GTJ60" s="406"/>
      <c r="GTK60" s="406"/>
      <c r="GTL60" s="406"/>
      <c r="GTM60" s="406"/>
      <c r="GTN60" s="406"/>
      <c r="GTO60" s="406"/>
      <c r="GTP60" s="406"/>
      <c r="GTQ60" s="406"/>
      <c r="GTR60" s="406"/>
      <c r="GTS60" s="406"/>
      <c r="GTT60" s="406"/>
      <c r="GTU60" s="406"/>
      <c r="GTV60" s="406"/>
      <c r="GTW60" s="406"/>
      <c r="GTX60" s="406"/>
      <c r="GTY60" s="406"/>
      <c r="GTZ60" s="406"/>
      <c r="GUA60" s="406"/>
      <c r="GUB60" s="406"/>
      <c r="GUC60" s="406"/>
      <c r="GUD60" s="406"/>
      <c r="GUE60" s="406"/>
      <c r="GUF60" s="406"/>
      <c r="GUG60" s="406"/>
      <c r="GUH60" s="406"/>
      <c r="GUI60" s="406"/>
      <c r="GUJ60" s="406"/>
      <c r="GUK60" s="406"/>
      <c r="GUL60" s="406"/>
      <c r="GUM60" s="406"/>
      <c r="GUN60" s="406"/>
      <c r="GUO60" s="406"/>
      <c r="GUP60" s="406"/>
      <c r="GUQ60" s="406"/>
      <c r="GUR60" s="406"/>
      <c r="GUS60" s="406"/>
      <c r="GUT60" s="406"/>
      <c r="GUU60" s="406"/>
      <c r="GUV60" s="406"/>
      <c r="GUW60" s="406"/>
      <c r="GUX60" s="406"/>
      <c r="GUY60" s="406"/>
      <c r="GUZ60" s="406"/>
      <c r="GVA60" s="406"/>
      <c r="GVB60" s="406"/>
      <c r="GVC60" s="406"/>
      <c r="GVD60" s="406"/>
      <c r="GVE60" s="406"/>
      <c r="GVF60" s="406"/>
      <c r="GVG60" s="406"/>
      <c r="GVH60" s="406"/>
      <c r="GVI60" s="406"/>
      <c r="GVJ60" s="406"/>
      <c r="GVK60" s="406"/>
      <c r="GVL60" s="406"/>
      <c r="GVM60" s="406"/>
      <c r="GVN60" s="406"/>
      <c r="GVO60" s="406"/>
      <c r="GVP60" s="406"/>
      <c r="GVQ60" s="406"/>
      <c r="GVR60" s="406"/>
      <c r="GVS60" s="406"/>
      <c r="GVT60" s="406"/>
      <c r="GVU60" s="406"/>
      <c r="GVV60" s="406"/>
      <c r="GVW60" s="406"/>
      <c r="GVX60" s="406"/>
      <c r="GVY60" s="406"/>
      <c r="GVZ60" s="406"/>
      <c r="GWA60" s="406"/>
      <c r="GWB60" s="406"/>
      <c r="GWC60" s="406"/>
      <c r="GWD60" s="406"/>
      <c r="GWE60" s="406"/>
      <c r="GWF60" s="406"/>
      <c r="GWG60" s="406"/>
      <c r="GWH60" s="406"/>
      <c r="GWI60" s="406"/>
      <c r="GWJ60" s="406"/>
      <c r="GWK60" s="406"/>
      <c r="GWL60" s="406"/>
      <c r="GWM60" s="406"/>
      <c r="GWN60" s="406"/>
      <c r="GWO60" s="406"/>
      <c r="GWP60" s="406"/>
      <c r="GWQ60" s="406"/>
      <c r="GWR60" s="406"/>
      <c r="GWS60" s="406"/>
      <c r="GWT60" s="406"/>
      <c r="GWU60" s="406"/>
      <c r="GWV60" s="406"/>
      <c r="GWW60" s="406"/>
      <c r="GWX60" s="406"/>
      <c r="GWY60" s="406"/>
      <c r="GWZ60" s="406"/>
      <c r="GXA60" s="406"/>
      <c r="GXB60" s="406"/>
      <c r="GXC60" s="406"/>
      <c r="GXD60" s="406"/>
      <c r="GXE60" s="406"/>
      <c r="GXF60" s="406"/>
      <c r="GXG60" s="406"/>
      <c r="GXH60" s="406"/>
      <c r="GXI60" s="406"/>
      <c r="GXJ60" s="406"/>
      <c r="GXK60" s="406"/>
      <c r="GXL60" s="406"/>
      <c r="GXM60" s="406"/>
      <c r="GXN60" s="406"/>
      <c r="GXO60" s="406"/>
      <c r="GXP60" s="406"/>
      <c r="GXQ60" s="406"/>
      <c r="GXR60" s="406"/>
      <c r="GXS60" s="406"/>
      <c r="GXT60" s="406"/>
      <c r="GXU60" s="406"/>
      <c r="GXV60" s="406"/>
      <c r="GXW60" s="406"/>
      <c r="GXX60" s="406"/>
      <c r="GXY60" s="406"/>
      <c r="GXZ60" s="406"/>
      <c r="GYA60" s="406"/>
      <c r="GYB60" s="406"/>
      <c r="GYC60" s="406"/>
      <c r="GYD60" s="406"/>
      <c r="GYE60" s="406"/>
      <c r="GYF60" s="406"/>
      <c r="GYG60" s="406"/>
      <c r="GYH60" s="406"/>
      <c r="GYI60" s="406"/>
      <c r="GYJ60" s="406"/>
      <c r="GYK60" s="406"/>
      <c r="GYL60" s="406"/>
      <c r="GYM60" s="406"/>
      <c r="GYN60" s="406"/>
      <c r="GYO60" s="406"/>
      <c r="GYP60" s="406"/>
      <c r="GYQ60" s="406"/>
      <c r="GYR60" s="406"/>
      <c r="GYS60" s="406"/>
      <c r="GYT60" s="406"/>
      <c r="GYU60" s="406"/>
      <c r="GYV60" s="406"/>
      <c r="GYW60" s="406"/>
      <c r="GYX60" s="406"/>
      <c r="GYY60" s="406"/>
      <c r="GYZ60" s="406"/>
      <c r="GZA60" s="406"/>
      <c r="GZB60" s="406"/>
      <c r="GZC60" s="406"/>
      <c r="GZD60" s="406"/>
      <c r="GZE60" s="406"/>
      <c r="GZF60" s="406"/>
      <c r="GZG60" s="406"/>
      <c r="GZH60" s="406"/>
      <c r="GZI60" s="406"/>
      <c r="GZJ60" s="406"/>
      <c r="GZK60" s="406"/>
      <c r="GZL60" s="406"/>
      <c r="GZM60" s="406"/>
      <c r="GZN60" s="406"/>
      <c r="GZO60" s="406"/>
      <c r="GZP60" s="406"/>
      <c r="GZQ60" s="406"/>
      <c r="GZR60" s="406"/>
      <c r="GZS60" s="406"/>
      <c r="GZT60" s="406"/>
      <c r="GZU60" s="406"/>
      <c r="GZV60" s="406"/>
      <c r="GZW60" s="406"/>
      <c r="GZX60" s="406"/>
      <c r="GZY60" s="406"/>
      <c r="GZZ60" s="406"/>
      <c r="HAA60" s="406"/>
      <c r="HAB60" s="406"/>
      <c r="HAC60" s="406"/>
      <c r="HAD60" s="406"/>
      <c r="HAE60" s="406"/>
      <c r="HAF60" s="406"/>
      <c r="HAG60" s="406"/>
      <c r="HAH60" s="406"/>
      <c r="HAI60" s="406"/>
      <c r="HAJ60" s="406"/>
      <c r="HAK60" s="406"/>
      <c r="HAL60" s="406"/>
      <c r="HAM60" s="406"/>
      <c r="HAN60" s="406"/>
      <c r="HAO60" s="406"/>
      <c r="HAP60" s="406"/>
      <c r="HAQ60" s="406"/>
      <c r="HAR60" s="406"/>
      <c r="HAS60" s="406"/>
      <c r="HAT60" s="406"/>
      <c r="HAU60" s="406"/>
      <c r="HAV60" s="406"/>
      <c r="HAW60" s="406"/>
      <c r="HAX60" s="406"/>
      <c r="HAY60" s="406"/>
      <c r="HAZ60" s="406"/>
      <c r="HBA60" s="406"/>
      <c r="HBB60" s="406"/>
      <c r="HBC60" s="406"/>
      <c r="HBD60" s="406"/>
      <c r="HBE60" s="406"/>
      <c r="HBF60" s="406"/>
      <c r="HBG60" s="406"/>
      <c r="HBH60" s="406"/>
      <c r="HBI60" s="406"/>
      <c r="HBJ60" s="406"/>
      <c r="HBK60" s="406"/>
      <c r="HBL60" s="406"/>
      <c r="HBM60" s="406"/>
      <c r="HBN60" s="406"/>
      <c r="HBO60" s="406"/>
      <c r="HBP60" s="406"/>
      <c r="HBQ60" s="406"/>
      <c r="HBR60" s="406"/>
      <c r="HBS60" s="406"/>
      <c r="HBT60" s="406"/>
      <c r="HBU60" s="406"/>
      <c r="HBV60" s="406"/>
      <c r="HBW60" s="406"/>
      <c r="HBX60" s="406"/>
      <c r="HBY60" s="406"/>
      <c r="HBZ60" s="406"/>
      <c r="HCA60" s="406"/>
      <c r="HCB60" s="406"/>
      <c r="HCC60" s="406"/>
      <c r="HCD60" s="406"/>
      <c r="HCE60" s="406"/>
      <c r="HCF60" s="406"/>
      <c r="HCG60" s="406"/>
      <c r="HCH60" s="406"/>
      <c r="HCI60" s="406"/>
      <c r="HCJ60" s="406"/>
      <c r="HCK60" s="406"/>
      <c r="HCL60" s="406"/>
      <c r="HCM60" s="406"/>
      <c r="HCN60" s="406"/>
      <c r="HCO60" s="406"/>
      <c r="HCP60" s="406"/>
      <c r="HCQ60" s="406"/>
      <c r="HCR60" s="406"/>
      <c r="HCS60" s="406"/>
      <c r="HCT60" s="406"/>
      <c r="HCU60" s="406"/>
      <c r="HCV60" s="406"/>
      <c r="HCW60" s="406"/>
      <c r="HCX60" s="406"/>
      <c r="HCY60" s="406"/>
      <c r="HCZ60" s="406"/>
      <c r="HDA60" s="406"/>
      <c r="HDB60" s="406"/>
      <c r="HDC60" s="406"/>
      <c r="HDD60" s="406"/>
      <c r="HDE60" s="406"/>
      <c r="HDF60" s="406"/>
      <c r="HDG60" s="406"/>
      <c r="HDH60" s="406"/>
      <c r="HDI60" s="406"/>
      <c r="HDJ60" s="406"/>
      <c r="HDK60" s="406"/>
      <c r="HDL60" s="406"/>
      <c r="HDM60" s="406"/>
      <c r="HDN60" s="406"/>
      <c r="HDO60" s="406"/>
      <c r="HDP60" s="406"/>
      <c r="HDQ60" s="406"/>
      <c r="HDR60" s="406"/>
      <c r="HDS60" s="406"/>
      <c r="HDT60" s="406"/>
      <c r="HDU60" s="406"/>
      <c r="HDV60" s="406"/>
      <c r="HDW60" s="406"/>
      <c r="HDX60" s="406"/>
      <c r="HDY60" s="406"/>
      <c r="HDZ60" s="406"/>
      <c r="HEA60" s="406"/>
      <c r="HEB60" s="406"/>
      <c r="HEC60" s="406"/>
      <c r="HED60" s="406"/>
      <c r="HEE60" s="406"/>
      <c r="HEF60" s="406"/>
      <c r="HEG60" s="406"/>
      <c r="HEH60" s="406"/>
      <c r="HEI60" s="406"/>
      <c r="HEJ60" s="406"/>
      <c r="HEK60" s="406"/>
      <c r="HEL60" s="406"/>
      <c r="HEM60" s="406"/>
      <c r="HEN60" s="406"/>
      <c r="HEO60" s="406"/>
      <c r="HEP60" s="406"/>
      <c r="HEQ60" s="406"/>
      <c r="HER60" s="406"/>
      <c r="HES60" s="406"/>
      <c r="HET60" s="406"/>
      <c r="HEU60" s="406"/>
      <c r="HEV60" s="406"/>
      <c r="HEW60" s="406"/>
      <c r="HEX60" s="406"/>
      <c r="HEY60" s="406"/>
      <c r="HEZ60" s="406"/>
      <c r="HFA60" s="406"/>
      <c r="HFB60" s="406"/>
      <c r="HFC60" s="406"/>
      <c r="HFD60" s="406"/>
      <c r="HFE60" s="406"/>
      <c r="HFF60" s="406"/>
      <c r="HFG60" s="406"/>
      <c r="HFH60" s="406"/>
      <c r="HFI60" s="406"/>
      <c r="HFJ60" s="406"/>
      <c r="HFK60" s="406"/>
      <c r="HFL60" s="406"/>
      <c r="HFM60" s="406"/>
      <c r="HFN60" s="406"/>
      <c r="HFO60" s="406"/>
      <c r="HFP60" s="406"/>
      <c r="HFQ60" s="406"/>
      <c r="HFR60" s="406"/>
      <c r="HFS60" s="406"/>
      <c r="HFT60" s="406"/>
      <c r="HFU60" s="406"/>
      <c r="HFV60" s="406"/>
      <c r="HFW60" s="406"/>
      <c r="HFX60" s="406"/>
      <c r="HFY60" s="406"/>
      <c r="HFZ60" s="406"/>
      <c r="HGA60" s="406"/>
      <c r="HGB60" s="406"/>
      <c r="HGC60" s="406"/>
      <c r="HGD60" s="406"/>
      <c r="HGE60" s="406"/>
      <c r="HGF60" s="406"/>
      <c r="HGG60" s="406"/>
      <c r="HGH60" s="406"/>
      <c r="HGI60" s="406"/>
      <c r="HGJ60" s="406"/>
      <c r="HGK60" s="406"/>
      <c r="HGL60" s="406"/>
      <c r="HGM60" s="406"/>
      <c r="HGN60" s="406"/>
      <c r="HGO60" s="406"/>
      <c r="HGP60" s="406"/>
      <c r="HGQ60" s="406"/>
      <c r="HGR60" s="406"/>
      <c r="HGS60" s="406"/>
      <c r="HGT60" s="406"/>
      <c r="HGU60" s="406"/>
      <c r="HGV60" s="406"/>
      <c r="HGW60" s="406"/>
      <c r="HGX60" s="406"/>
      <c r="HGY60" s="406"/>
      <c r="HGZ60" s="406"/>
      <c r="HHA60" s="406"/>
      <c r="HHB60" s="406"/>
      <c r="HHC60" s="406"/>
      <c r="HHD60" s="406"/>
      <c r="HHE60" s="406"/>
      <c r="HHF60" s="406"/>
      <c r="HHG60" s="406"/>
      <c r="HHH60" s="406"/>
      <c r="HHI60" s="406"/>
      <c r="HHJ60" s="406"/>
      <c r="HHK60" s="406"/>
      <c r="HHL60" s="406"/>
      <c r="HHM60" s="406"/>
      <c r="HHN60" s="406"/>
      <c r="HHO60" s="406"/>
      <c r="HHP60" s="406"/>
      <c r="HHQ60" s="406"/>
      <c r="HHR60" s="406"/>
      <c r="HHS60" s="406"/>
      <c r="HHT60" s="406"/>
      <c r="HHU60" s="406"/>
      <c r="HHV60" s="406"/>
      <c r="HHW60" s="406"/>
      <c r="HHX60" s="406"/>
      <c r="HHY60" s="406"/>
      <c r="HHZ60" s="406"/>
      <c r="HIA60" s="406"/>
      <c r="HIB60" s="406"/>
      <c r="HIC60" s="406"/>
      <c r="HID60" s="406"/>
      <c r="HIE60" s="406"/>
      <c r="HIF60" s="406"/>
      <c r="HIG60" s="406"/>
      <c r="HIH60" s="406"/>
      <c r="HII60" s="406"/>
      <c r="HIJ60" s="406"/>
      <c r="HIK60" s="406"/>
      <c r="HIL60" s="406"/>
      <c r="HIM60" s="406"/>
      <c r="HIN60" s="406"/>
      <c r="HIO60" s="406"/>
      <c r="HIP60" s="406"/>
      <c r="HIQ60" s="406"/>
      <c r="HIR60" s="406"/>
      <c r="HIS60" s="406"/>
      <c r="HIT60" s="406"/>
      <c r="HIU60" s="406"/>
      <c r="HIV60" s="406"/>
      <c r="HIW60" s="406"/>
      <c r="HIX60" s="406"/>
      <c r="HIY60" s="406"/>
      <c r="HIZ60" s="406"/>
      <c r="HJA60" s="406"/>
      <c r="HJB60" s="406"/>
      <c r="HJC60" s="406"/>
      <c r="HJD60" s="406"/>
      <c r="HJE60" s="406"/>
      <c r="HJF60" s="406"/>
      <c r="HJG60" s="406"/>
      <c r="HJH60" s="406"/>
      <c r="HJI60" s="406"/>
      <c r="HJJ60" s="406"/>
      <c r="HJK60" s="406"/>
      <c r="HJL60" s="406"/>
      <c r="HJM60" s="406"/>
      <c r="HJN60" s="406"/>
      <c r="HJO60" s="406"/>
      <c r="HJP60" s="406"/>
      <c r="HJQ60" s="406"/>
      <c r="HJR60" s="406"/>
      <c r="HJS60" s="406"/>
      <c r="HJT60" s="406"/>
      <c r="HJU60" s="406"/>
      <c r="HJV60" s="406"/>
      <c r="HJW60" s="406"/>
      <c r="HJX60" s="406"/>
      <c r="HJY60" s="406"/>
      <c r="HJZ60" s="406"/>
      <c r="HKA60" s="406"/>
      <c r="HKB60" s="406"/>
      <c r="HKC60" s="406"/>
      <c r="HKD60" s="406"/>
      <c r="HKE60" s="406"/>
      <c r="HKF60" s="406"/>
      <c r="HKG60" s="406"/>
      <c r="HKH60" s="406"/>
      <c r="HKI60" s="406"/>
      <c r="HKJ60" s="406"/>
      <c r="HKK60" s="406"/>
      <c r="HKL60" s="406"/>
      <c r="HKM60" s="406"/>
      <c r="HKN60" s="406"/>
      <c r="HKO60" s="406"/>
      <c r="HKP60" s="406"/>
      <c r="HKQ60" s="406"/>
      <c r="HKR60" s="406"/>
      <c r="HKS60" s="406"/>
      <c r="HKT60" s="406"/>
      <c r="HKU60" s="406"/>
      <c r="HKV60" s="406"/>
      <c r="HKW60" s="406"/>
      <c r="HKX60" s="406"/>
      <c r="HKY60" s="406"/>
      <c r="HKZ60" s="406"/>
      <c r="HLA60" s="406"/>
      <c r="HLB60" s="406"/>
      <c r="HLC60" s="406"/>
      <c r="HLD60" s="406"/>
      <c r="HLE60" s="406"/>
      <c r="HLF60" s="406"/>
      <c r="HLG60" s="406"/>
      <c r="HLH60" s="406"/>
      <c r="HLI60" s="406"/>
      <c r="HLJ60" s="406"/>
      <c r="HLK60" s="406"/>
      <c r="HLL60" s="406"/>
      <c r="HLM60" s="406"/>
      <c r="HLN60" s="406"/>
      <c r="HLO60" s="406"/>
      <c r="HLP60" s="406"/>
      <c r="HLQ60" s="406"/>
      <c r="HLR60" s="406"/>
      <c r="HLS60" s="406"/>
      <c r="HLT60" s="406"/>
      <c r="HLU60" s="406"/>
      <c r="HLV60" s="406"/>
      <c r="HLW60" s="406"/>
      <c r="HLX60" s="406"/>
      <c r="HLY60" s="406"/>
      <c r="HLZ60" s="406"/>
      <c r="HMA60" s="406"/>
      <c r="HMB60" s="406"/>
      <c r="HMC60" s="406"/>
      <c r="HMD60" s="406"/>
      <c r="HME60" s="406"/>
      <c r="HMF60" s="406"/>
      <c r="HMG60" s="406"/>
      <c r="HMH60" s="406"/>
      <c r="HMI60" s="406"/>
      <c r="HMJ60" s="406"/>
      <c r="HMK60" s="406"/>
      <c r="HML60" s="406"/>
      <c r="HMM60" s="406"/>
      <c r="HMN60" s="406"/>
      <c r="HMO60" s="406"/>
      <c r="HMP60" s="406"/>
      <c r="HMQ60" s="406"/>
      <c r="HMR60" s="406"/>
      <c r="HMS60" s="406"/>
      <c r="HMT60" s="406"/>
      <c r="HMU60" s="406"/>
      <c r="HMV60" s="406"/>
      <c r="HMW60" s="406"/>
      <c r="HMX60" s="406"/>
      <c r="HMY60" s="406"/>
      <c r="HMZ60" s="406"/>
      <c r="HNA60" s="406"/>
      <c r="HNB60" s="406"/>
      <c r="HNC60" s="406"/>
      <c r="HND60" s="406"/>
      <c r="HNE60" s="406"/>
      <c r="HNF60" s="406"/>
      <c r="HNG60" s="406"/>
      <c r="HNH60" s="406"/>
      <c r="HNI60" s="406"/>
      <c r="HNJ60" s="406"/>
      <c r="HNK60" s="406"/>
      <c r="HNL60" s="406"/>
      <c r="HNM60" s="406"/>
      <c r="HNN60" s="406"/>
      <c r="HNO60" s="406"/>
      <c r="HNP60" s="406"/>
      <c r="HNQ60" s="406"/>
      <c r="HNR60" s="406"/>
      <c r="HNS60" s="406"/>
      <c r="HNT60" s="406"/>
      <c r="HNU60" s="406"/>
      <c r="HNV60" s="406"/>
      <c r="HNW60" s="406"/>
      <c r="HNX60" s="406"/>
      <c r="HNY60" s="406"/>
      <c r="HNZ60" s="406"/>
      <c r="HOA60" s="406"/>
      <c r="HOB60" s="406"/>
      <c r="HOC60" s="406"/>
      <c r="HOD60" s="406"/>
      <c r="HOE60" s="406"/>
      <c r="HOF60" s="406"/>
      <c r="HOG60" s="406"/>
      <c r="HOH60" s="406"/>
      <c r="HOI60" s="406"/>
      <c r="HOJ60" s="406"/>
      <c r="HOK60" s="406"/>
      <c r="HOL60" s="406"/>
      <c r="HOM60" s="406"/>
      <c r="HON60" s="406"/>
      <c r="HOO60" s="406"/>
      <c r="HOP60" s="406"/>
      <c r="HOQ60" s="406"/>
      <c r="HOR60" s="406"/>
      <c r="HOS60" s="406"/>
      <c r="HOT60" s="406"/>
      <c r="HOU60" s="406"/>
      <c r="HOV60" s="406"/>
      <c r="HOW60" s="406"/>
      <c r="HOX60" s="406"/>
      <c r="HOY60" s="406"/>
      <c r="HOZ60" s="406"/>
      <c r="HPA60" s="406"/>
      <c r="HPB60" s="406"/>
      <c r="HPC60" s="406"/>
      <c r="HPD60" s="406"/>
      <c r="HPE60" s="406"/>
      <c r="HPF60" s="406"/>
      <c r="HPG60" s="406"/>
      <c r="HPH60" s="406"/>
      <c r="HPI60" s="406"/>
      <c r="HPJ60" s="406"/>
      <c r="HPK60" s="406"/>
      <c r="HPL60" s="406"/>
      <c r="HPM60" s="406"/>
      <c r="HPN60" s="406"/>
      <c r="HPO60" s="406"/>
      <c r="HPP60" s="406"/>
      <c r="HPQ60" s="406"/>
      <c r="HPR60" s="406"/>
      <c r="HPS60" s="406"/>
      <c r="HPT60" s="406"/>
      <c r="HPU60" s="406"/>
      <c r="HPV60" s="406"/>
      <c r="HPW60" s="406"/>
      <c r="HPX60" s="406"/>
      <c r="HPY60" s="406"/>
      <c r="HPZ60" s="406"/>
      <c r="HQA60" s="406"/>
      <c r="HQB60" s="406"/>
      <c r="HQC60" s="406"/>
      <c r="HQD60" s="406"/>
      <c r="HQE60" s="406"/>
      <c r="HQF60" s="406"/>
      <c r="HQG60" s="406"/>
      <c r="HQH60" s="406"/>
      <c r="HQI60" s="406"/>
      <c r="HQJ60" s="406"/>
      <c r="HQK60" s="406"/>
      <c r="HQL60" s="406"/>
      <c r="HQM60" s="406"/>
      <c r="HQN60" s="406"/>
      <c r="HQO60" s="406"/>
      <c r="HQP60" s="406"/>
      <c r="HQQ60" s="406"/>
      <c r="HQR60" s="406"/>
      <c r="HQS60" s="406"/>
      <c r="HQT60" s="406"/>
      <c r="HQU60" s="406"/>
      <c r="HQV60" s="406"/>
      <c r="HQW60" s="406"/>
      <c r="HQX60" s="406"/>
      <c r="HQY60" s="406"/>
      <c r="HQZ60" s="406"/>
      <c r="HRA60" s="406"/>
      <c r="HRB60" s="406"/>
      <c r="HRC60" s="406"/>
      <c r="HRD60" s="406"/>
      <c r="HRE60" s="406"/>
      <c r="HRF60" s="406"/>
      <c r="HRG60" s="406"/>
      <c r="HRH60" s="406"/>
      <c r="HRI60" s="406"/>
      <c r="HRJ60" s="406"/>
      <c r="HRK60" s="406"/>
      <c r="HRL60" s="406"/>
      <c r="HRM60" s="406"/>
      <c r="HRN60" s="406"/>
      <c r="HRO60" s="406"/>
      <c r="HRP60" s="406"/>
      <c r="HRQ60" s="406"/>
      <c r="HRR60" s="406"/>
      <c r="HRS60" s="406"/>
      <c r="HRT60" s="406"/>
      <c r="HRU60" s="406"/>
      <c r="HRV60" s="406"/>
      <c r="HRW60" s="406"/>
      <c r="HRX60" s="406"/>
      <c r="HRY60" s="406"/>
      <c r="HRZ60" s="406"/>
      <c r="HSA60" s="406"/>
      <c r="HSB60" s="406"/>
      <c r="HSC60" s="406"/>
      <c r="HSD60" s="406"/>
      <c r="HSE60" s="406"/>
      <c r="HSF60" s="406"/>
      <c r="HSG60" s="406"/>
      <c r="HSH60" s="406"/>
      <c r="HSI60" s="406"/>
      <c r="HSJ60" s="406"/>
      <c r="HSK60" s="406"/>
      <c r="HSL60" s="406"/>
      <c r="HSM60" s="406"/>
      <c r="HSN60" s="406"/>
      <c r="HSO60" s="406"/>
      <c r="HSP60" s="406"/>
      <c r="HSQ60" s="406"/>
      <c r="HSR60" s="406"/>
      <c r="HSS60" s="406"/>
      <c r="HST60" s="406"/>
      <c r="HSU60" s="406"/>
      <c r="HSV60" s="406"/>
      <c r="HSW60" s="406"/>
      <c r="HSX60" s="406"/>
      <c r="HSY60" s="406"/>
      <c r="HSZ60" s="406"/>
      <c r="HTA60" s="406"/>
      <c r="HTB60" s="406"/>
      <c r="HTC60" s="406"/>
      <c r="HTD60" s="406"/>
      <c r="HTE60" s="406"/>
      <c r="HTF60" s="406"/>
      <c r="HTG60" s="406"/>
      <c r="HTH60" s="406"/>
      <c r="HTI60" s="406"/>
      <c r="HTJ60" s="406"/>
      <c r="HTK60" s="406"/>
      <c r="HTL60" s="406"/>
      <c r="HTM60" s="406"/>
      <c r="HTN60" s="406"/>
      <c r="HTO60" s="406"/>
      <c r="HTP60" s="406"/>
      <c r="HTQ60" s="406"/>
      <c r="HTR60" s="406"/>
      <c r="HTS60" s="406"/>
      <c r="HTT60" s="406"/>
      <c r="HTU60" s="406"/>
      <c r="HTV60" s="406"/>
      <c r="HTW60" s="406"/>
      <c r="HTX60" s="406"/>
      <c r="HTY60" s="406"/>
      <c r="HTZ60" s="406"/>
      <c r="HUA60" s="406"/>
      <c r="HUB60" s="406"/>
      <c r="HUC60" s="406"/>
      <c r="HUD60" s="406"/>
      <c r="HUE60" s="406"/>
      <c r="HUF60" s="406"/>
      <c r="HUG60" s="406"/>
      <c r="HUH60" s="406"/>
      <c r="HUI60" s="406"/>
      <c r="HUJ60" s="406"/>
      <c r="HUK60" s="406"/>
      <c r="HUL60" s="406"/>
      <c r="HUM60" s="406"/>
      <c r="HUN60" s="406"/>
      <c r="HUO60" s="406"/>
      <c r="HUP60" s="406"/>
      <c r="HUQ60" s="406"/>
      <c r="HUR60" s="406"/>
      <c r="HUS60" s="406"/>
      <c r="HUT60" s="406"/>
      <c r="HUU60" s="406"/>
      <c r="HUV60" s="406"/>
      <c r="HUW60" s="406"/>
      <c r="HUX60" s="406"/>
      <c r="HUY60" s="406"/>
      <c r="HUZ60" s="406"/>
      <c r="HVA60" s="406"/>
      <c r="HVB60" s="406"/>
      <c r="HVC60" s="406"/>
      <c r="HVD60" s="406"/>
      <c r="HVE60" s="406"/>
      <c r="HVF60" s="406"/>
      <c r="HVG60" s="406"/>
      <c r="HVH60" s="406"/>
      <c r="HVI60" s="406"/>
      <c r="HVJ60" s="406"/>
      <c r="HVK60" s="406"/>
      <c r="HVL60" s="406"/>
      <c r="HVM60" s="406"/>
      <c r="HVN60" s="406"/>
      <c r="HVO60" s="406"/>
      <c r="HVP60" s="406"/>
      <c r="HVQ60" s="406"/>
      <c r="HVR60" s="406"/>
      <c r="HVS60" s="406"/>
      <c r="HVT60" s="406"/>
      <c r="HVU60" s="406"/>
      <c r="HVV60" s="406"/>
      <c r="HVW60" s="406"/>
      <c r="HVX60" s="406"/>
      <c r="HVY60" s="406"/>
      <c r="HVZ60" s="406"/>
      <c r="HWA60" s="406"/>
      <c r="HWB60" s="406"/>
      <c r="HWC60" s="406"/>
      <c r="HWD60" s="406"/>
      <c r="HWE60" s="406"/>
      <c r="HWF60" s="406"/>
      <c r="HWG60" s="406"/>
      <c r="HWH60" s="406"/>
      <c r="HWI60" s="406"/>
      <c r="HWJ60" s="406"/>
      <c r="HWK60" s="406"/>
      <c r="HWL60" s="406"/>
      <c r="HWM60" s="406"/>
      <c r="HWN60" s="406"/>
      <c r="HWO60" s="406"/>
      <c r="HWP60" s="406"/>
      <c r="HWQ60" s="406"/>
      <c r="HWR60" s="406"/>
      <c r="HWS60" s="406"/>
      <c r="HWT60" s="406"/>
      <c r="HWU60" s="406"/>
      <c r="HWV60" s="406"/>
      <c r="HWW60" s="406"/>
      <c r="HWX60" s="406"/>
      <c r="HWY60" s="406"/>
      <c r="HWZ60" s="406"/>
      <c r="HXA60" s="406"/>
      <c r="HXB60" s="406"/>
      <c r="HXC60" s="406"/>
      <c r="HXD60" s="406"/>
      <c r="HXE60" s="406"/>
      <c r="HXF60" s="406"/>
      <c r="HXG60" s="406"/>
      <c r="HXH60" s="406"/>
      <c r="HXI60" s="406"/>
      <c r="HXJ60" s="406"/>
      <c r="HXK60" s="406"/>
      <c r="HXL60" s="406"/>
      <c r="HXM60" s="406"/>
      <c r="HXN60" s="406"/>
      <c r="HXO60" s="406"/>
      <c r="HXP60" s="406"/>
      <c r="HXQ60" s="406"/>
      <c r="HXR60" s="406"/>
      <c r="HXS60" s="406"/>
      <c r="HXT60" s="406"/>
      <c r="HXU60" s="406"/>
      <c r="HXV60" s="406"/>
      <c r="HXW60" s="406"/>
      <c r="HXX60" s="406"/>
      <c r="HXY60" s="406"/>
      <c r="HXZ60" s="406"/>
      <c r="HYA60" s="406"/>
      <c r="HYB60" s="406"/>
      <c r="HYC60" s="406"/>
      <c r="HYD60" s="406"/>
      <c r="HYE60" s="406"/>
      <c r="HYF60" s="406"/>
      <c r="HYG60" s="406"/>
      <c r="HYH60" s="406"/>
      <c r="HYI60" s="406"/>
      <c r="HYJ60" s="406"/>
      <c r="HYK60" s="406"/>
      <c r="HYL60" s="406"/>
      <c r="HYM60" s="406"/>
      <c r="HYN60" s="406"/>
      <c r="HYO60" s="406"/>
      <c r="HYP60" s="406"/>
      <c r="HYQ60" s="406"/>
      <c r="HYR60" s="406"/>
      <c r="HYS60" s="406"/>
      <c r="HYT60" s="406"/>
      <c r="HYU60" s="406"/>
      <c r="HYV60" s="406"/>
      <c r="HYW60" s="406"/>
      <c r="HYX60" s="406"/>
      <c r="HYY60" s="406"/>
      <c r="HYZ60" s="406"/>
      <c r="HZA60" s="406"/>
      <c r="HZB60" s="406"/>
      <c r="HZC60" s="406"/>
      <c r="HZD60" s="406"/>
      <c r="HZE60" s="406"/>
      <c r="HZF60" s="406"/>
      <c r="HZG60" s="406"/>
      <c r="HZH60" s="406"/>
      <c r="HZI60" s="406"/>
      <c r="HZJ60" s="406"/>
      <c r="HZK60" s="406"/>
      <c r="HZL60" s="406"/>
      <c r="HZM60" s="406"/>
      <c r="HZN60" s="406"/>
      <c r="HZO60" s="406"/>
      <c r="HZP60" s="406"/>
      <c r="HZQ60" s="406"/>
      <c r="HZR60" s="406"/>
      <c r="HZS60" s="406"/>
      <c r="HZT60" s="406"/>
      <c r="HZU60" s="406"/>
      <c r="HZV60" s="406"/>
      <c r="HZW60" s="406"/>
      <c r="HZX60" s="406"/>
      <c r="HZY60" s="406"/>
      <c r="HZZ60" s="406"/>
      <c r="IAA60" s="406"/>
      <c r="IAB60" s="406"/>
      <c r="IAC60" s="406"/>
      <c r="IAD60" s="406"/>
      <c r="IAE60" s="406"/>
      <c r="IAF60" s="406"/>
      <c r="IAG60" s="406"/>
      <c r="IAH60" s="406"/>
      <c r="IAI60" s="406"/>
      <c r="IAJ60" s="406"/>
      <c r="IAK60" s="406"/>
      <c r="IAL60" s="406"/>
      <c r="IAM60" s="406"/>
      <c r="IAN60" s="406"/>
      <c r="IAO60" s="406"/>
      <c r="IAP60" s="406"/>
      <c r="IAQ60" s="406"/>
      <c r="IAR60" s="406"/>
      <c r="IAS60" s="406"/>
      <c r="IAT60" s="406"/>
      <c r="IAU60" s="406"/>
      <c r="IAV60" s="406"/>
      <c r="IAW60" s="406"/>
      <c r="IAX60" s="406"/>
      <c r="IAY60" s="406"/>
      <c r="IAZ60" s="406"/>
      <c r="IBA60" s="406"/>
      <c r="IBB60" s="406"/>
      <c r="IBC60" s="406"/>
      <c r="IBD60" s="406"/>
      <c r="IBE60" s="406"/>
      <c r="IBF60" s="406"/>
      <c r="IBG60" s="406"/>
      <c r="IBH60" s="406"/>
      <c r="IBI60" s="406"/>
      <c r="IBJ60" s="406"/>
      <c r="IBK60" s="406"/>
      <c r="IBL60" s="406"/>
      <c r="IBM60" s="406"/>
      <c r="IBN60" s="406"/>
      <c r="IBO60" s="406"/>
      <c r="IBP60" s="406"/>
      <c r="IBQ60" s="406"/>
      <c r="IBR60" s="406"/>
      <c r="IBS60" s="406"/>
      <c r="IBT60" s="406"/>
      <c r="IBU60" s="406"/>
      <c r="IBV60" s="406"/>
      <c r="IBW60" s="406"/>
      <c r="IBX60" s="406"/>
      <c r="IBY60" s="406"/>
      <c r="IBZ60" s="406"/>
      <c r="ICA60" s="406"/>
      <c r="ICB60" s="406"/>
      <c r="ICC60" s="406"/>
      <c r="ICD60" s="406"/>
      <c r="ICE60" s="406"/>
      <c r="ICF60" s="406"/>
      <c r="ICG60" s="406"/>
      <c r="ICH60" s="406"/>
      <c r="ICI60" s="406"/>
      <c r="ICJ60" s="406"/>
      <c r="ICK60" s="406"/>
      <c r="ICL60" s="406"/>
      <c r="ICM60" s="406"/>
      <c r="ICN60" s="406"/>
      <c r="ICO60" s="406"/>
      <c r="ICP60" s="406"/>
      <c r="ICQ60" s="406"/>
      <c r="ICR60" s="406"/>
      <c r="ICS60" s="406"/>
      <c r="ICT60" s="406"/>
      <c r="ICU60" s="406"/>
      <c r="ICV60" s="406"/>
      <c r="ICW60" s="406"/>
      <c r="ICX60" s="406"/>
      <c r="ICY60" s="406"/>
      <c r="ICZ60" s="406"/>
      <c r="IDA60" s="406"/>
      <c r="IDB60" s="406"/>
      <c r="IDC60" s="406"/>
      <c r="IDD60" s="406"/>
      <c r="IDE60" s="406"/>
      <c r="IDF60" s="406"/>
      <c r="IDG60" s="406"/>
      <c r="IDH60" s="406"/>
      <c r="IDI60" s="406"/>
      <c r="IDJ60" s="406"/>
      <c r="IDK60" s="406"/>
      <c r="IDL60" s="406"/>
      <c r="IDM60" s="406"/>
      <c r="IDN60" s="406"/>
      <c r="IDO60" s="406"/>
      <c r="IDP60" s="406"/>
      <c r="IDQ60" s="406"/>
      <c r="IDR60" s="406"/>
      <c r="IDS60" s="406"/>
      <c r="IDT60" s="406"/>
      <c r="IDU60" s="406"/>
      <c r="IDV60" s="406"/>
      <c r="IDW60" s="406"/>
      <c r="IDX60" s="406"/>
      <c r="IDY60" s="406"/>
      <c r="IDZ60" s="406"/>
      <c r="IEA60" s="406"/>
      <c r="IEB60" s="406"/>
      <c r="IEC60" s="406"/>
      <c r="IED60" s="406"/>
      <c r="IEE60" s="406"/>
      <c r="IEF60" s="406"/>
      <c r="IEG60" s="406"/>
      <c r="IEH60" s="406"/>
      <c r="IEI60" s="406"/>
      <c r="IEJ60" s="406"/>
      <c r="IEK60" s="406"/>
      <c r="IEL60" s="406"/>
      <c r="IEM60" s="406"/>
      <c r="IEN60" s="406"/>
      <c r="IEO60" s="406"/>
      <c r="IEP60" s="406"/>
      <c r="IEQ60" s="406"/>
      <c r="IER60" s="406"/>
      <c r="IES60" s="406"/>
      <c r="IET60" s="406"/>
      <c r="IEU60" s="406"/>
      <c r="IEV60" s="406"/>
      <c r="IEW60" s="406"/>
      <c r="IEX60" s="406"/>
      <c r="IEY60" s="406"/>
      <c r="IEZ60" s="406"/>
      <c r="IFA60" s="406"/>
      <c r="IFB60" s="406"/>
      <c r="IFC60" s="406"/>
      <c r="IFD60" s="406"/>
      <c r="IFE60" s="406"/>
      <c r="IFF60" s="406"/>
      <c r="IFG60" s="406"/>
      <c r="IFH60" s="406"/>
      <c r="IFI60" s="406"/>
      <c r="IFJ60" s="406"/>
      <c r="IFK60" s="406"/>
      <c r="IFL60" s="406"/>
      <c r="IFM60" s="406"/>
      <c r="IFN60" s="406"/>
      <c r="IFO60" s="406"/>
      <c r="IFP60" s="406"/>
      <c r="IFQ60" s="406"/>
      <c r="IFR60" s="406"/>
      <c r="IFS60" s="406"/>
      <c r="IFT60" s="406"/>
      <c r="IFU60" s="406"/>
      <c r="IFV60" s="406"/>
      <c r="IFW60" s="406"/>
      <c r="IFX60" s="406"/>
      <c r="IFY60" s="406"/>
      <c r="IFZ60" s="406"/>
      <c r="IGA60" s="406"/>
      <c r="IGB60" s="406"/>
      <c r="IGC60" s="406"/>
      <c r="IGD60" s="406"/>
      <c r="IGE60" s="406"/>
      <c r="IGF60" s="406"/>
      <c r="IGG60" s="406"/>
      <c r="IGH60" s="406"/>
      <c r="IGI60" s="406"/>
      <c r="IGJ60" s="406"/>
      <c r="IGK60" s="406"/>
      <c r="IGL60" s="406"/>
      <c r="IGM60" s="406"/>
      <c r="IGN60" s="406"/>
      <c r="IGO60" s="406"/>
      <c r="IGP60" s="406"/>
      <c r="IGQ60" s="406"/>
      <c r="IGR60" s="406"/>
      <c r="IGS60" s="406"/>
      <c r="IGT60" s="406"/>
      <c r="IGU60" s="406"/>
      <c r="IGV60" s="406"/>
      <c r="IGW60" s="406"/>
      <c r="IGX60" s="406"/>
      <c r="IGY60" s="406"/>
      <c r="IGZ60" s="406"/>
      <c r="IHA60" s="406"/>
      <c r="IHB60" s="406"/>
      <c r="IHC60" s="406"/>
      <c r="IHD60" s="406"/>
      <c r="IHE60" s="406"/>
      <c r="IHF60" s="406"/>
      <c r="IHG60" s="406"/>
      <c r="IHH60" s="406"/>
      <c r="IHI60" s="406"/>
      <c r="IHJ60" s="406"/>
      <c r="IHK60" s="406"/>
      <c r="IHL60" s="406"/>
      <c r="IHM60" s="406"/>
      <c r="IHN60" s="406"/>
      <c r="IHO60" s="406"/>
      <c r="IHP60" s="406"/>
      <c r="IHQ60" s="406"/>
      <c r="IHR60" s="406"/>
      <c r="IHS60" s="406"/>
      <c r="IHT60" s="406"/>
      <c r="IHU60" s="406"/>
      <c r="IHV60" s="406"/>
      <c r="IHW60" s="406"/>
      <c r="IHX60" s="406"/>
      <c r="IHY60" s="406"/>
      <c r="IHZ60" s="406"/>
      <c r="IIA60" s="406"/>
      <c r="IIB60" s="406"/>
      <c r="IIC60" s="406"/>
      <c r="IID60" s="406"/>
      <c r="IIE60" s="406"/>
      <c r="IIF60" s="406"/>
      <c r="IIG60" s="406"/>
      <c r="IIH60" s="406"/>
      <c r="III60" s="406"/>
      <c r="IIJ60" s="406"/>
      <c r="IIK60" s="406"/>
      <c r="IIL60" s="406"/>
      <c r="IIM60" s="406"/>
      <c r="IIN60" s="406"/>
      <c r="IIO60" s="406"/>
      <c r="IIP60" s="406"/>
      <c r="IIQ60" s="406"/>
      <c r="IIR60" s="406"/>
      <c r="IIS60" s="406"/>
      <c r="IIT60" s="406"/>
      <c r="IIU60" s="406"/>
      <c r="IIV60" s="406"/>
      <c r="IIW60" s="406"/>
      <c r="IIX60" s="406"/>
      <c r="IIY60" s="406"/>
      <c r="IIZ60" s="406"/>
      <c r="IJA60" s="406"/>
      <c r="IJB60" s="406"/>
      <c r="IJC60" s="406"/>
      <c r="IJD60" s="406"/>
      <c r="IJE60" s="406"/>
      <c r="IJF60" s="406"/>
      <c r="IJG60" s="406"/>
      <c r="IJH60" s="406"/>
      <c r="IJI60" s="406"/>
      <c r="IJJ60" s="406"/>
      <c r="IJK60" s="406"/>
      <c r="IJL60" s="406"/>
      <c r="IJM60" s="406"/>
      <c r="IJN60" s="406"/>
      <c r="IJO60" s="406"/>
      <c r="IJP60" s="406"/>
      <c r="IJQ60" s="406"/>
      <c r="IJR60" s="406"/>
      <c r="IJS60" s="406"/>
      <c r="IJT60" s="406"/>
      <c r="IJU60" s="406"/>
      <c r="IJV60" s="406"/>
      <c r="IJW60" s="406"/>
      <c r="IJX60" s="406"/>
      <c r="IJY60" s="406"/>
      <c r="IJZ60" s="406"/>
      <c r="IKA60" s="406"/>
      <c r="IKB60" s="406"/>
      <c r="IKC60" s="406"/>
      <c r="IKD60" s="406"/>
      <c r="IKE60" s="406"/>
      <c r="IKF60" s="406"/>
      <c r="IKG60" s="406"/>
      <c r="IKH60" s="406"/>
      <c r="IKI60" s="406"/>
      <c r="IKJ60" s="406"/>
      <c r="IKK60" s="406"/>
      <c r="IKL60" s="406"/>
      <c r="IKM60" s="406"/>
      <c r="IKN60" s="406"/>
      <c r="IKO60" s="406"/>
      <c r="IKP60" s="406"/>
      <c r="IKQ60" s="406"/>
      <c r="IKR60" s="406"/>
      <c r="IKS60" s="406"/>
      <c r="IKT60" s="406"/>
      <c r="IKU60" s="406"/>
      <c r="IKV60" s="406"/>
      <c r="IKW60" s="406"/>
      <c r="IKX60" s="406"/>
      <c r="IKY60" s="406"/>
      <c r="IKZ60" s="406"/>
      <c r="ILA60" s="406"/>
      <c r="ILB60" s="406"/>
      <c r="ILC60" s="406"/>
      <c r="ILD60" s="406"/>
      <c r="ILE60" s="406"/>
      <c r="ILF60" s="406"/>
      <c r="ILG60" s="406"/>
      <c r="ILH60" s="406"/>
      <c r="ILI60" s="406"/>
      <c r="ILJ60" s="406"/>
      <c r="ILK60" s="406"/>
      <c r="ILL60" s="406"/>
      <c r="ILM60" s="406"/>
      <c r="ILN60" s="406"/>
      <c r="ILO60" s="406"/>
      <c r="ILP60" s="406"/>
      <c r="ILQ60" s="406"/>
      <c r="ILR60" s="406"/>
      <c r="ILS60" s="406"/>
      <c r="ILT60" s="406"/>
      <c r="ILU60" s="406"/>
      <c r="ILV60" s="406"/>
      <c r="ILW60" s="406"/>
      <c r="ILX60" s="406"/>
      <c r="ILY60" s="406"/>
      <c r="ILZ60" s="406"/>
      <c r="IMA60" s="406"/>
      <c r="IMB60" s="406"/>
      <c r="IMC60" s="406"/>
      <c r="IMD60" s="406"/>
      <c r="IME60" s="406"/>
      <c r="IMF60" s="406"/>
      <c r="IMG60" s="406"/>
      <c r="IMH60" s="406"/>
      <c r="IMI60" s="406"/>
      <c r="IMJ60" s="406"/>
      <c r="IMK60" s="406"/>
      <c r="IML60" s="406"/>
      <c r="IMM60" s="406"/>
      <c r="IMN60" s="406"/>
      <c r="IMO60" s="406"/>
      <c r="IMP60" s="406"/>
      <c r="IMQ60" s="406"/>
      <c r="IMR60" s="406"/>
      <c r="IMS60" s="406"/>
      <c r="IMT60" s="406"/>
      <c r="IMU60" s="406"/>
      <c r="IMV60" s="406"/>
      <c r="IMW60" s="406"/>
      <c r="IMX60" s="406"/>
      <c r="IMY60" s="406"/>
      <c r="IMZ60" s="406"/>
      <c r="INA60" s="406"/>
      <c r="INB60" s="406"/>
      <c r="INC60" s="406"/>
      <c r="IND60" s="406"/>
      <c r="INE60" s="406"/>
      <c r="INF60" s="406"/>
      <c r="ING60" s="406"/>
      <c r="INH60" s="406"/>
      <c r="INI60" s="406"/>
      <c r="INJ60" s="406"/>
      <c r="INK60" s="406"/>
      <c r="INL60" s="406"/>
      <c r="INM60" s="406"/>
      <c r="INN60" s="406"/>
      <c r="INO60" s="406"/>
      <c r="INP60" s="406"/>
      <c r="INQ60" s="406"/>
      <c r="INR60" s="406"/>
      <c r="INS60" s="406"/>
      <c r="INT60" s="406"/>
      <c r="INU60" s="406"/>
      <c r="INV60" s="406"/>
      <c r="INW60" s="406"/>
      <c r="INX60" s="406"/>
      <c r="INY60" s="406"/>
      <c r="INZ60" s="406"/>
      <c r="IOA60" s="406"/>
      <c r="IOB60" s="406"/>
      <c r="IOC60" s="406"/>
      <c r="IOD60" s="406"/>
      <c r="IOE60" s="406"/>
      <c r="IOF60" s="406"/>
      <c r="IOG60" s="406"/>
      <c r="IOH60" s="406"/>
      <c r="IOI60" s="406"/>
      <c r="IOJ60" s="406"/>
      <c r="IOK60" s="406"/>
      <c r="IOL60" s="406"/>
      <c r="IOM60" s="406"/>
      <c r="ION60" s="406"/>
      <c r="IOO60" s="406"/>
      <c r="IOP60" s="406"/>
      <c r="IOQ60" s="406"/>
      <c r="IOR60" s="406"/>
      <c r="IOS60" s="406"/>
      <c r="IOT60" s="406"/>
      <c r="IOU60" s="406"/>
      <c r="IOV60" s="406"/>
      <c r="IOW60" s="406"/>
      <c r="IOX60" s="406"/>
      <c r="IOY60" s="406"/>
      <c r="IOZ60" s="406"/>
      <c r="IPA60" s="406"/>
      <c r="IPB60" s="406"/>
      <c r="IPC60" s="406"/>
      <c r="IPD60" s="406"/>
      <c r="IPE60" s="406"/>
      <c r="IPF60" s="406"/>
      <c r="IPG60" s="406"/>
      <c r="IPH60" s="406"/>
      <c r="IPI60" s="406"/>
      <c r="IPJ60" s="406"/>
      <c r="IPK60" s="406"/>
      <c r="IPL60" s="406"/>
      <c r="IPM60" s="406"/>
      <c r="IPN60" s="406"/>
      <c r="IPO60" s="406"/>
      <c r="IPP60" s="406"/>
      <c r="IPQ60" s="406"/>
      <c r="IPR60" s="406"/>
      <c r="IPS60" s="406"/>
      <c r="IPT60" s="406"/>
      <c r="IPU60" s="406"/>
      <c r="IPV60" s="406"/>
      <c r="IPW60" s="406"/>
      <c r="IPX60" s="406"/>
      <c r="IPY60" s="406"/>
      <c r="IPZ60" s="406"/>
      <c r="IQA60" s="406"/>
      <c r="IQB60" s="406"/>
      <c r="IQC60" s="406"/>
      <c r="IQD60" s="406"/>
      <c r="IQE60" s="406"/>
      <c r="IQF60" s="406"/>
      <c r="IQG60" s="406"/>
      <c r="IQH60" s="406"/>
      <c r="IQI60" s="406"/>
      <c r="IQJ60" s="406"/>
      <c r="IQK60" s="406"/>
      <c r="IQL60" s="406"/>
      <c r="IQM60" s="406"/>
      <c r="IQN60" s="406"/>
      <c r="IQO60" s="406"/>
      <c r="IQP60" s="406"/>
      <c r="IQQ60" s="406"/>
      <c r="IQR60" s="406"/>
      <c r="IQS60" s="406"/>
      <c r="IQT60" s="406"/>
      <c r="IQU60" s="406"/>
      <c r="IQV60" s="406"/>
      <c r="IQW60" s="406"/>
      <c r="IQX60" s="406"/>
      <c r="IQY60" s="406"/>
      <c r="IQZ60" s="406"/>
      <c r="IRA60" s="406"/>
      <c r="IRB60" s="406"/>
      <c r="IRC60" s="406"/>
      <c r="IRD60" s="406"/>
      <c r="IRE60" s="406"/>
      <c r="IRF60" s="406"/>
      <c r="IRG60" s="406"/>
      <c r="IRH60" s="406"/>
      <c r="IRI60" s="406"/>
      <c r="IRJ60" s="406"/>
      <c r="IRK60" s="406"/>
      <c r="IRL60" s="406"/>
      <c r="IRM60" s="406"/>
      <c r="IRN60" s="406"/>
      <c r="IRO60" s="406"/>
      <c r="IRP60" s="406"/>
      <c r="IRQ60" s="406"/>
      <c r="IRR60" s="406"/>
      <c r="IRS60" s="406"/>
      <c r="IRT60" s="406"/>
      <c r="IRU60" s="406"/>
      <c r="IRV60" s="406"/>
      <c r="IRW60" s="406"/>
      <c r="IRX60" s="406"/>
      <c r="IRY60" s="406"/>
      <c r="IRZ60" s="406"/>
      <c r="ISA60" s="406"/>
      <c r="ISB60" s="406"/>
      <c r="ISC60" s="406"/>
      <c r="ISD60" s="406"/>
      <c r="ISE60" s="406"/>
      <c r="ISF60" s="406"/>
      <c r="ISG60" s="406"/>
      <c r="ISH60" s="406"/>
      <c r="ISI60" s="406"/>
      <c r="ISJ60" s="406"/>
      <c r="ISK60" s="406"/>
      <c r="ISL60" s="406"/>
      <c r="ISM60" s="406"/>
      <c r="ISN60" s="406"/>
      <c r="ISO60" s="406"/>
      <c r="ISP60" s="406"/>
      <c r="ISQ60" s="406"/>
      <c r="ISR60" s="406"/>
      <c r="ISS60" s="406"/>
      <c r="IST60" s="406"/>
      <c r="ISU60" s="406"/>
      <c r="ISV60" s="406"/>
      <c r="ISW60" s="406"/>
      <c r="ISX60" s="406"/>
      <c r="ISY60" s="406"/>
      <c r="ISZ60" s="406"/>
      <c r="ITA60" s="406"/>
      <c r="ITB60" s="406"/>
      <c r="ITC60" s="406"/>
      <c r="ITD60" s="406"/>
      <c r="ITE60" s="406"/>
      <c r="ITF60" s="406"/>
      <c r="ITG60" s="406"/>
      <c r="ITH60" s="406"/>
      <c r="ITI60" s="406"/>
      <c r="ITJ60" s="406"/>
      <c r="ITK60" s="406"/>
      <c r="ITL60" s="406"/>
      <c r="ITM60" s="406"/>
      <c r="ITN60" s="406"/>
      <c r="ITO60" s="406"/>
      <c r="ITP60" s="406"/>
      <c r="ITQ60" s="406"/>
      <c r="ITR60" s="406"/>
      <c r="ITS60" s="406"/>
      <c r="ITT60" s="406"/>
      <c r="ITU60" s="406"/>
      <c r="ITV60" s="406"/>
      <c r="ITW60" s="406"/>
      <c r="ITX60" s="406"/>
      <c r="ITY60" s="406"/>
      <c r="ITZ60" s="406"/>
      <c r="IUA60" s="406"/>
      <c r="IUB60" s="406"/>
      <c r="IUC60" s="406"/>
      <c r="IUD60" s="406"/>
      <c r="IUE60" s="406"/>
      <c r="IUF60" s="406"/>
      <c r="IUG60" s="406"/>
      <c r="IUH60" s="406"/>
      <c r="IUI60" s="406"/>
      <c r="IUJ60" s="406"/>
      <c r="IUK60" s="406"/>
      <c r="IUL60" s="406"/>
      <c r="IUM60" s="406"/>
      <c r="IUN60" s="406"/>
      <c r="IUO60" s="406"/>
      <c r="IUP60" s="406"/>
      <c r="IUQ60" s="406"/>
      <c r="IUR60" s="406"/>
      <c r="IUS60" s="406"/>
      <c r="IUT60" s="406"/>
      <c r="IUU60" s="406"/>
      <c r="IUV60" s="406"/>
      <c r="IUW60" s="406"/>
      <c r="IUX60" s="406"/>
      <c r="IUY60" s="406"/>
      <c r="IUZ60" s="406"/>
      <c r="IVA60" s="406"/>
      <c r="IVB60" s="406"/>
      <c r="IVC60" s="406"/>
      <c r="IVD60" s="406"/>
      <c r="IVE60" s="406"/>
      <c r="IVF60" s="406"/>
      <c r="IVG60" s="406"/>
      <c r="IVH60" s="406"/>
      <c r="IVI60" s="406"/>
      <c r="IVJ60" s="406"/>
      <c r="IVK60" s="406"/>
      <c r="IVL60" s="406"/>
      <c r="IVM60" s="406"/>
      <c r="IVN60" s="406"/>
      <c r="IVO60" s="406"/>
      <c r="IVP60" s="406"/>
      <c r="IVQ60" s="406"/>
      <c r="IVR60" s="406"/>
      <c r="IVS60" s="406"/>
      <c r="IVT60" s="406"/>
      <c r="IVU60" s="406"/>
      <c r="IVV60" s="406"/>
      <c r="IVW60" s="406"/>
      <c r="IVX60" s="406"/>
      <c r="IVY60" s="406"/>
      <c r="IVZ60" s="406"/>
      <c r="IWA60" s="406"/>
      <c r="IWB60" s="406"/>
      <c r="IWC60" s="406"/>
      <c r="IWD60" s="406"/>
      <c r="IWE60" s="406"/>
      <c r="IWF60" s="406"/>
      <c r="IWG60" s="406"/>
      <c r="IWH60" s="406"/>
      <c r="IWI60" s="406"/>
      <c r="IWJ60" s="406"/>
      <c r="IWK60" s="406"/>
      <c r="IWL60" s="406"/>
      <c r="IWM60" s="406"/>
      <c r="IWN60" s="406"/>
      <c r="IWO60" s="406"/>
      <c r="IWP60" s="406"/>
      <c r="IWQ60" s="406"/>
      <c r="IWR60" s="406"/>
      <c r="IWS60" s="406"/>
      <c r="IWT60" s="406"/>
      <c r="IWU60" s="406"/>
      <c r="IWV60" s="406"/>
      <c r="IWW60" s="406"/>
      <c r="IWX60" s="406"/>
      <c r="IWY60" s="406"/>
      <c r="IWZ60" s="406"/>
      <c r="IXA60" s="406"/>
      <c r="IXB60" s="406"/>
      <c r="IXC60" s="406"/>
      <c r="IXD60" s="406"/>
      <c r="IXE60" s="406"/>
      <c r="IXF60" s="406"/>
      <c r="IXG60" s="406"/>
      <c r="IXH60" s="406"/>
      <c r="IXI60" s="406"/>
      <c r="IXJ60" s="406"/>
      <c r="IXK60" s="406"/>
      <c r="IXL60" s="406"/>
      <c r="IXM60" s="406"/>
      <c r="IXN60" s="406"/>
      <c r="IXO60" s="406"/>
      <c r="IXP60" s="406"/>
      <c r="IXQ60" s="406"/>
      <c r="IXR60" s="406"/>
      <c r="IXS60" s="406"/>
      <c r="IXT60" s="406"/>
      <c r="IXU60" s="406"/>
      <c r="IXV60" s="406"/>
      <c r="IXW60" s="406"/>
      <c r="IXX60" s="406"/>
      <c r="IXY60" s="406"/>
      <c r="IXZ60" s="406"/>
      <c r="IYA60" s="406"/>
      <c r="IYB60" s="406"/>
      <c r="IYC60" s="406"/>
      <c r="IYD60" s="406"/>
      <c r="IYE60" s="406"/>
      <c r="IYF60" s="406"/>
      <c r="IYG60" s="406"/>
      <c r="IYH60" s="406"/>
      <c r="IYI60" s="406"/>
      <c r="IYJ60" s="406"/>
      <c r="IYK60" s="406"/>
      <c r="IYL60" s="406"/>
      <c r="IYM60" s="406"/>
      <c r="IYN60" s="406"/>
      <c r="IYO60" s="406"/>
      <c r="IYP60" s="406"/>
      <c r="IYQ60" s="406"/>
      <c r="IYR60" s="406"/>
      <c r="IYS60" s="406"/>
      <c r="IYT60" s="406"/>
      <c r="IYU60" s="406"/>
      <c r="IYV60" s="406"/>
      <c r="IYW60" s="406"/>
      <c r="IYX60" s="406"/>
      <c r="IYY60" s="406"/>
      <c r="IYZ60" s="406"/>
      <c r="IZA60" s="406"/>
      <c r="IZB60" s="406"/>
      <c r="IZC60" s="406"/>
      <c r="IZD60" s="406"/>
      <c r="IZE60" s="406"/>
      <c r="IZF60" s="406"/>
      <c r="IZG60" s="406"/>
      <c r="IZH60" s="406"/>
      <c r="IZI60" s="406"/>
      <c r="IZJ60" s="406"/>
      <c r="IZK60" s="406"/>
      <c r="IZL60" s="406"/>
      <c r="IZM60" s="406"/>
      <c r="IZN60" s="406"/>
      <c r="IZO60" s="406"/>
      <c r="IZP60" s="406"/>
      <c r="IZQ60" s="406"/>
      <c r="IZR60" s="406"/>
      <c r="IZS60" s="406"/>
      <c r="IZT60" s="406"/>
      <c r="IZU60" s="406"/>
      <c r="IZV60" s="406"/>
      <c r="IZW60" s="406"/>
      <c r="IZX60" s="406"/>
      <c r="IZY60" s="406"/>
      <c r="IZZ60" s="406"/>
      <c r="JAA60" s="406"/>
      <c r="JAB60" s="406"/>
      <c r="JAC60" s="406"/>
      <c r="JAD60" s="406"/>
      <c r="JAE60" s="406"/>
      <c r="JAF60" s="406"/>
      <c r="JAG60" s="406"/>
      <c r="JAH60" s="406"/>
      <c r="JAI60" s="406"/>
      <c r="JAJ60" s="406"/>
      <c r="JAK60" s="406"/>
      <c r="JAL60" s="406"/>
      <c r="JAM60" s="406"/>
      <c r="JAN60" s="406"/>
      <c r="JAO60" s="406"/>
      <c r="JAP60" s="406"/>
      <c r="JAQ60" s="406"/>
      <c r="JAR60" s="406"/>
      <c r="JAS60" s="406"/>
      <c r="JAT60" s="406"/>
      <c r="JAU60" s="406"/>
      <c r="JAV60" s="406"/>
      <c r="JAW60" s="406"/>
      <c r="JAX60" s="406"/>
      <c r="JAY60" s="406"/>
      <c r="JAZ60" s="406"/>
      <c r="JBA60" s="406"/>
      <c r="JBB60" s="406"/>
      <c r="JBC60" s="406"/>
      <c r="JBD60" s="406"/>
      <c r="JBE60" s="406"/>
      <c r="JBF60" s="406"/>
      <c r="JBG60" s="406"/>
      <c r="JBH60" s="406"/>
      <c r="JBI60" s="406"/>
      <c r="JBJ60" s="406"/>
      <c r="JBK60" s="406"/>
      <c r="JBL60" s="406"/>
      <c r="JBM60" s="406"/>
      <c r="JBN60" s="406"/>
      <c r="JBO60" s="406"/>
      <c r="JBP60" s="406"/>
      <c r="JBQ60" s="406"/>
      <c r="JBR60" s="406"/>
      <c r="JBS60" s="406"/>
      <c r="JBT60" s="406"/>
      <c r="JBU60" s="406"/>
      <c r="JBV60" s="406"/>
      <c r="JBW60" s="406"/>
      <c r="JBX60" s="406"/>
      <c r="JBY60" s="406"/>
      <c r="JBZ60" s="406"/>
      <c r="JCA60" s="406"/>
      <c r="JCB60" s="406"/>
      <c r="JCC60" s="406"/>
      <c r="JCD60" s="406"/>
      <c r="JCE60" s="406"/>
      <c r="JCF60" s="406"/>
      <c r="JCG60" s="406"/>
      <c r="JCH60" s="406"/>
      <c r="JCI60" s="406"/>
      <c r="JCJ60" s="406"/>
      <c r="JCK60" s="406"/>
      <c r="JCL60" s="406"/>
      <c r="JCM60" s="406"/>
      <c r="JCN60" s="406"/>
      <c r="JCO60" s="406"/>
      <c r="JCP60" s="406"/>
      <c r="JCQ60" s="406"/>
      <c r="JCR60" s="406"/>
      <c r="JCS60" s="406"/>
      <c r="JCT60" s="406"/>
      <c r="JCU60" s="406"/>
      <c r="JCV60" s="406"/>
      <c r="JCW60" s="406"/>
      <c r="JCX60" s="406"/>
      <c r="JCY60" s="406"/>
      <c r="JCZ60" s="406"/>
      <c r="JDA60" s="406"/>
      <c r="JDB60" s="406"/>
      <c r="JDC60" s="406"/>
      <c r="JDD60" s="406"/>
      <c r="JDE60" s="406"/>
      <c r="JDF60" s="406"/>
      <c r="JDG60" s="406"/>
      <c r="JDH60" s="406"/>
      <c r="JDI60" s="406"/>
      <c r="JDJ60" s="406"/>
      <c r="JDK60" s="406"/>
      <c r="JDL60" s="406"/>
      <c r="JDM60" s="406"/>
      <c r="JDN60" s="406"/>
      <c r="JDO60" s="406"/>
      <c r="JDP60" s="406"/>
      <c r="JDQ60" s="406"/>
      <c r="JDR60" s="406"/>
      <c r="JDS60" s="406"/>
      <c r="JDT60" s="406"/>
      <c r="JDU60" s="406"/>
      <c r="JDV60" s="406"/>
      <c r="JDW60" s="406"/>
      <c r="JDX60" s="406"/>
      <c r="JDY60" s="406"/>
      <c r="JDZ60" s="406"/>
      <c r="JEA60" s="406"/>
      <c r="JEB60" s="406"/>
      <c r="JEC60" s="406"/>
      <c r="JED60" s="406"/>
      <c r="JEE60" s="406"/>
      <c r="JEF60" s="406"/>
      <c r="JEG60" s="406"/>
      <c r="JEH60" s="406"/>
      <c r="JEI60" s="406"/>
      <c r="JEJ60" s="406"/>
      <c r="JEK60" s="406"/>
      <c r="JEL60" s="406"/>
      <c r="JEM60" s="406"/>
      <c r="JEN60" s="406"/>
      <c r="JEO60" s="406"/>
      <c r="JEP60" s="406"/>
      <c r="JEQ60" s="406"/>
      <c r="JER60" s="406"/>
      <c r="JES60" s="406"/>
      <c r="JET60" s="406"/>
      <c r="JEU60" s="406"/>
      <c r="JEV60" s="406"/>
      <c r="JEW60" s="406"/>
      <c r="JEX60" s="406"/>
      <c r="JEY60" s="406"/>
      <c r="JEZ60" s="406"/>
      <c r="JFA60" s="406"/>
      <c r="JFB60" s="406"/>
      <c r="JFC60" s="406"/>
      <c r="JFD60" s="406"/>
      <c r="JFE60" s="406"/>
      <c r="JFF60" s="406"/>
      <c r="JFG60" s="406"/>
      <c r="JFH60" s="406"/>
      <c r="JFI60" s="406"/>
      <c r="JFJ60" s="406"/>
      <c r="JFK60" s="406"/>
      <c r="JFL60" s="406"/>
      <c r="JFM60" s="406"/>
      <c r="JFN60" s="406"/>
      <c r="JFO60" s="406"/>
      <c r="JFP60" s="406"/>
      <c r="JFQ60" s="406"/>
      <c r="JFR60" s="406"/>
      <c r="JFS60" s="406"/>
      <c r="JFT60" s="406"/>
      <c r="JFU60" s="406"/>
      <c r="JFV60" s="406"/>
      <c r="JFW60" s="406"/>
      <c r="JFX60" s="406"/>
      <c r="JFY60" s="406"/>
      <c r="JFZ60" s="406"/>
      <c r="JGA60" s="406"/>
      <c r="JGB60" s="406"/>
      <c r="JGC60" s="406"/>
      <c r="JGD60" s="406"/>
      <c r="JGE60" s="406"/>
      <c r="JGF60" s="406"/>
      <c r="JGG60" s="406"/>
      <c r="JGH60" s="406"/>
      <c r="JGI60" s="406"/>
      <c r="JGJ60" s="406"/>
      <c r="JGK60" s="406"/>
      <c r="JGL60" s="406"/>
      <c r="JGM60" s="406"/>
      <c r="JGN60" s="406"/>
      <c r="JGO60" s="406"/>
      <c r="JGP60" s="406"/>
      <c r="JGQ60" s="406"/>
      <c r="JGR60" s="406"/>
      <c r="JGS60" s="406"/>
      <c r="JGT60" s="406"/>
      <c r="JGU60" s="406"/>
      <c r="JGV60" s="406"/>
      <c r="JGW60" s="406"/>
      <c r="JGX60" s="406"/>
      <c r="JGY60" s="406"/>
      <c r="JGZ60" s="406"/>
      <c r="JHA60" s="406"/>
      <c r="JHB60" s="406"/>
      <c r="JHC60" s="406"/>
      <c r="JHD60" s="406"/>
      <c r="JHE60" s="406"/>
      <c r="JHF60" s="406"/>
      <c r="JHG60" s="406"/>
      <c r="JHH60" s="406"/>
      <c r="JHI60" s="406"/>
      <c r="JHJ60" s="406"/>
      <c r="JHK60" s="406"/>
      <c r="JHL60" s="406"/>
      <c r="JHM60" s="406"/>
      <c r="JHN60" s="406"/>
      <c r="JHO60" s="406"/>
      <c r="JHP60" s="406"/>
      <c r="JHQ60" s="406"/>
      <c r="JHR60" s="406"/>
      <c r="JHS60" s="406"/>
      <c r="JHT60" s="406"/>
      <c r="JHU60" s="406"/>
      <c r="JHV60" s="406"/>
      <c r="JHW60" s="406"/>
      <c r="JHX60" s="406"/>
      <c r="JHY60" s="406"/>
      <c r="JHZ60" s="406"/>
      <c r="JIA60" s="406"/>
      <c r="JIB60" s="406"/>
      <c r="JIC60" s="406"/>
      <c r="JID60" s="406"/>
      <c r="JIE60" s="406"/>
      <c r="JIF60" s="406"/>
      <c r="JIG60" s="406"/>
      <c r="JIH60" s="406"/>
      <c r="JII60" s="406"/>
      <c r="JIJ60" s="406"/>
      <c r="JIK60" s="406"/>
      <c r="JIL60" s="406"/>
      <c r="JIM60" s="406"/>
      <c r="JIN60" s="406"/>
      <c r="JIO60" s="406"/>
      <c r="JIP60" s="406"/>
      <c r="JIQ60" s="406"/>
      <c r="JIR60" s="406"/>
      <c r="JIS60" s="406"/>
      <c r="JIT60" s="406"/>
      <c r="JIU60" s="406"/>
      <c r="JIV60" s="406"/>
      <c r="JIW60" s="406"/>
      <c r="JIX60" s="406"/>
      <c r="JIY60" s="406"/>
      <c r="JIZ60" s="406"/>
      <c r="JJA60" s="406"/>
      <c r="JJB60" s="406"/>
      <c r="JJC60" s="406"/>
      <c r="JJD60" s="406"/>
      <c r="JJE60" s="406"/>
      <c r="JJF60" s="406"/>
      <c r="JJG60" s="406"/>
      <c r="JJH60" s="406"/>
      <c r="JJI60" s="406"/>
      <c r="JJJ60" s="406"/>
      <c r="JJK60" s="406"/>
      <c r="JJL60" s="406"/>
      <c r="JJM60" s="406"/>
      <c r="JJN60" s="406"/>
      <c r="JJO60" s="406"/>
      <c r="JJP60" s="406"/>
      <c r="JJQ60" s="406"/>
      <c r="JJR60" s="406"/>
      <c r="JJS60" s="406"/>
      <c r="JJT60" s="406"/>
      <c r="JJU60" s="406"/>
      <c r="JJV60" s="406"/>
      <c r="JJW60" s="406"/>
      <c r="JJX60" s="406"/>
      <c r="JJY60" s="406"/>
      <c r="JJZ60" s="406"/>
      <c r="JKA60" s="406"/>
      <c r="JKB60" s="406"/>
      <c r="JKC60" s="406"/>
      <c r="JKD60" s="406"/>
      <c r="JKE60" s="406"/>
      <c r="JKF60" s="406"/>
      <c r="JKG60" s="406"/>
      <c r="JKH60" s="406"/>
      <c r="JKI60" s="406"/>
      <c r="JKJ60" s="406"/>
      <c r="JKK60" s="406"/>
      <c r="JKL60" s="406"/>
      <c r="JKM60" s="406"/>
      <c r="JKN60" s="406"/>
      <c r="JKO60" s="406"/>
      <c r="JKP60" s="406"/>
      <c r="JKQ60" s="406"/>
      <c r="JKR60" s="406"/>
      <c r="JKS60" s="406"/>
      <c r="JKT60" s="406"/>
      <c r="JKU60" s="406"/>
      <c r="JKV60" s="406"/>
      <c r="JKW60" s="406"/>
      <c r="JKX60" s="406"/>
      <c r="JKY60" s="406"/>
      <c r="JKZ60" s="406"/>
      <c r="JLA60" s="406"/>
      <c r="JLB60" s="406"/>
      <c r="JLC60" s="406"/>
      <c r="JLD60" s="406"/>
      <c r="JLE60" s="406"/>
      <c r="JLF60" s="406"/>
      <c r="JLG60" s="406"/>
      <c r="JLH60" s="406"/>
      <c r="JLI60" s="406"/>
      <c r="JLJ60" s="406"/>
      <c r="JLK60" s="406"/>
      <c r="JLL60" s="406"/>
      <c r="JLM60" s="406"/>
      <c r="JLN60" s="406"/>
      <c r="JLO60" s="406"/>
      <c r="JLP60" s="406"/>
      <c r="JLQ60" s="406"/>
      <c r="JLR60" s="406"/>
      <c r="JLS60" s="406"/>
      <c r="JLT60" s="406"/>
      <c r="JLU60" s="406"/>
      <c r="JLV60" s="406"/>
      <c r="JLW60" s="406"/>
      <c r="JLX60" s="406"/>
      <c r="JLY60" s="406"/>
      <c r="JLZ60" s="406"/>
      <c r="JMA60" s="406"/>
      <c r="JMB60" s="406"/>
      <c r="JMC60" s="406"/>
      <c r="JMD60" s="406"/>
      <c r="JME60" s="406"/>
      <c r="JMF60" s="406"/>
      <c r="JMG60" s="406"/>
      <c r="JMH60" s="406"/>
      <c r="JMI60" s="406"/>
      <c r="JMJ60" s="406"/>
      <c r="JMK60" s="406"/>
      <c r="JML60" s="406"/>
      <c r="JMM60" s="406"/>
      <c r="JMN60" s="406"/>
      <c r="JMO60" s="406"/>
      <c r="JMP60" s="406"/>
      <c r="JMQ60" s="406"/>
      <c r="JMR60" s="406"/>
      <c r="JMS60" s="406"/>
      <c r="JMT60" s="406"/>
      <c r="JMU60" s="406"/>
      <c r="JMV60" s="406"/>
      <c r="JMW60" s="406"/>
      <c r="JMX60" s="406"/>
      <c r="JMY60" s="406"/>
      <c r="JMZ60" s="406"/>
      <c r="JNA60" s="406"/>
      <c r="JNB60" s="406"/>
      <c r="JNC60" s="406"/>
      <c r="JND60" s="406"/>
      <c r="JNE60" s="406"/>
      <c r="JNF60" s="406"/>
      <c r="JNG60" s="406"/>
      <c r="JNH60" s="406"/>
      <c r="JNI60" s="406"/>
      <c r="JNJ60" s="406"/>
      <c r="JNK60" s="406"/>
      <c r="JNL60" s="406"/>
      <c r="JNM60" s="406"/>
      <c r="JNN60" s="406"/>
      <c r="JNO60" s="406"/>
      <c r="JNP60" s="406"/>
      <c r="JNQ60" s="406"/>
      <c r="JNR60" s="406"/>
      <c r="JNS60" s="406"/>
      <c r="JNT60" s="406"/>
      <c r="JNU60" s="406"/>
      <c r="JNV60" s="406"/>
      <c r="JNW60" s="406"/>
      <c r="JNX60" s="406"/>
      <c r="JNY60" s="406"/>
      <c r="JNZ60" s="406"/>
      <c r="JOA60" s="406"/>
      <c r="JOB60" s="406"/>
      <c r="JOC60" s="406"/>
      <c r="JOD60" s="406"/>
      <c r="JOE60" s="406"/>
      <c r="JOF60" s="406"/>
      <c r="JOG60" s="406"/>
      <c r="JOH60" s="406"/>
      <c r="JOI60" s="406"/>
      <c r="JOJ60" s="406"/>
      <c r="JOK60" s="406"/>
      <c r="JOL60" s="406"/>
      <c r="JOM60" s="406"/>
      <c r="JON60" s="406"/>
      <c r="JOO60" s="406"/>
      <c r="JOP60" s="406"/>
      <c r="JOQ60" s="406"/>
      <c r="JOR60" s="406"/>
      <c r="JOS60" s="406"/>
      <c r="JOT60" s="406"/>
      <c r="JOU60" s="406"/>
      <c r="JOV60" s="406"/>
      <c r="JOW60" s="406"/>
      <c r="JOX60" s="406"/>
      <c r="JOY60" s="406"/>
      <c r="JOZ60" s="406"/>
      <c r="JPA60" s="406"/>
      <c r="JPB60" s="406"/>
      <c r="JPC60" s="406"/>
      <c r="JPD60" s="406"/>
      <c r="JPE60" s="406"/>
      <c r="JPF60" s="406"/>
      <c r="JPG60" s="406"/>
      <c r="JPH60" s="406"/>
      <c r="JPI60" s="406"/>
      <c r="JPJ60" s="406"/>
      <c r="JPK60" s="406"/>
      <c r="JPL60" s="406"/>
      <c r="JPM60" s="406"/>
      <c r="JPN60" s="406"/>
      <c r="JPO60" s="406"/>
      <c r="JPP60" s="406"/>
      <c r="JPQ60" s="406"/>
      <c r="JPR60" s="406"/>
      <c r="JPS60" s="406"/>
      <c r="JPT60" s="406"/>
      <c r="JPU60" s="406"/>
      <c r="JPV60" s="406"/>
      <c r="JPW60" s="406"/>
      <c r="JPX60" s="406"/>
      <c r="JPY60" s="406"/>
      <c r="JPZ60" s="406"/>
      <c r="JQA60" s="406"/>
      <c r="JQB60" s="406"/>
      <c r="JQC60" s="406"/>
      <c r="JQD60" s="406"/>
      <c r="JQE60" s="406"/>
      <c r="JQF60" s="406"/>
      <c r="JQG60" s="406"/>
      <c r="JQH60" s="406"/>
      <c r="JQI60" s="406"/>
      <c r="JQJ60" s="406"/>
      <c r="JQK60" s="406"/>
      <c r="JQL60" s="406"/>
      <c r="JQM60" s="406"/>
      <c r="JQN60" s="406"/>
      <c r="JQO60" s="406"/>
      <c r="JQP60" s="406"/>
      <c r="JQQ60" s="406"/>
      <c r="JQR60" s="406"/>
      <c r="JQS60" s="406"/>
      <c r="JQT60" s="406"/>
      <c r="JQU60" s="406"/>
      <c r="JQV60" s="406"/>
      <c r="JQW60" s="406"/>
      <c r="JQX60" s="406"/>
      <c r="JQY60" s="406"/>
      <c r="JQZ60" s="406"/>
      <c r="JRA60" s="406"/>
      <c r="JRB60" s="406"/>
      <c r="JRC60" s="406"/>
      <c r="JRD60" s="406"/>
      <c r="JRE60" s="406"/>
      <c r="JRF60" s="406"/>
      <c r="JRG60" s="406"/>
      <c r="JRH60" s="406"/>
      <c r="JRI60" s="406"/>
      <c r="JRJ60" s="406"/>
      <c r="JRK60" s="406"/>
      <c r="JRL60" s="406"/>
      <c r="JRM60" s="406"/>
      <c r="JRN60" s="406"/>
      <c r="JRO60" s="406"/>
      <c r="JRP60" s="406"/>
      <c r="JRQ60" s="406"/>
      <c r="JRR60" s="406"/>
      <c r="JRS60" s="406"/>
      <c r="JRT60" s="406"/>
      <c r="JRU60" s="406"/>
      <c r="JRV60" s="406"/>
      <c r="JRW60" s="406"/>
      <c r="JRX60" s="406"/>
      <c r="JRY60" s="406"/>
      <c r="JRZ60" s="406"/>
      <c r="JSA60" s="406"/>
      <c r="JSB60" s="406"/>
      <c r="JSC60" s="406"/>
      <c r="JSD60" s="406"/>
      <c r="JSE60" s="406"/>
      <c r="JSF60" s="406"/>
      <c r="JSG60" s="406"/>
      <c r="JSH60" s="406"/>
      <c r="JSI60" s="406"/>
      <c r="JSJ60" s="406"/>
      <c r="JSK60" s="406"/>
      <c r="JSL60" s="406"/>
      <c r="JSM60" s="406"/>
      <c r="JSN60" s="406"/>
      <c r="JSO60" s="406"/>
      <c r="JSP60" s="406"/>
      <c r="JSQ60" s="406"/>
      <c r="JSR60" s="406"/>
      <c r="JSS60" s="406"/>
      <c r="JST60" s="406"/>
      <c r="JSU60" s="406"/>
      <c r="JSV60" s="406"/>
      <c r="JSW60" s="406"/>
      <c r="JSX60" s="406"/>
      <c r="JSY60" s="406"/>
      <c r="JSZ60" s="406"/>
      <c r="JTA60" s="406"/>
      <c r="JTB60" s="406"/>
      <c r="JTC60" s="406"/>
      <c r="JTD60" s="406"/>
      <c r="JTE60" s="406"/>
      <c r="JTF60" s="406"/>
      <c r="JTG60" s="406"/>
      <c r="JTH60" s="406"/>
      <c r="JTI60" s="406"/>
      <c r="JTJ60" s="406"/>
      <c r="JTK60" s="406"/>
      <c r="JTL60" s="406"/>
      <c r="JTM60" s="406"/>
      <c r="JTN60" s="406"/>
      <c r="JTO60" s="406"/>
      <c r="JTP60" s="406"/>
      <c r="JTQ60" s="406"/>
      <c r="JTR60" s="406"/>
      <c r="JTS60" s="406"/>
      <c r="JTT60" s="406"/>
      <c r="JTU60" s="406"/>
      <c r="JTV60" s="406"/>
      <c r="JTW60" s="406"/>
      <c r="JTX60" s="406"/>
      <c r="JTY60" s="406"/>
      <c r="JTZ60" s="406"/>
      <c r="JUA60" s="406"/>
      <c r="JUB60" s="406"/>
      <c r="JUC60" s="406"/>
      <c r="JUD60" s="406"/>
      <c r="JUE60" s="406"/>
      <c r="JUF60" s="406"/>
      <c r="JUG60" s="406"/>
      <c r="JUH60" s="406"/>
      <c r="JUI60" s="406"/>
      <c r="JUJ60" s="406"/>
      <c r="JUK60" s="406"/>
      <c r="JUL60" s="406"/>
      <c r="JUM60" s="406"/>
      <c r="JUN60" s="406"/>
      <c r="JUO60" s="406"/>
      <c r="JUP60" s="406"/>
      <c r="JUQ60" s="406"/>
      <c r="JUR60" s="406"/>
      <c r="JUS60" s="406"/>
      <c r="JUT60" s="406"/>
      <c r="JUU60" s="406"/>
      <c r="JUV60" s="406"/>
      <c r="JUW60" s="406"/>
      <c r="JUX60" s="406"/>
      <c r="JUY60" s="406"/>
      <c r="JUZ60" s="406"/>
      <c r="JVA60" s="406"/>
      <c r="JVB60" s="406"/>
      <c r="JVC60" s="406"/>
      <c r="JVD60" s="406"/>
      <c r="JVE60" s="406"/>
      <c r="JVF60" s="406"/>
      <c r="JVG60" s="406"/>
      <c r="JVH60" s="406"/>
      <c r="JVI60" s="406"/>
      <c r="JVJ60" s="406"/>
      <c r="JVK60" s="406"/>
      <c r="JVL60" s="406"/>
      <c r="JVM60" s="406"/>
      <c r="JVN60" s="406"/>
      <c r="JVO60" s="406"/>
      <c r="JVP60" s="406"/>
      <c r="JVQ60" s="406"/>
      <c r="JVR60" s="406"/>
      <c r="JVS60" s="406"/>
      <c r="JVT60" s="406"/>
      <c r="JVU60" s="406"/>
      <c r="JVV60" s="406"/>
      <c r="JVW60" s="406"/>
      <c r="JVX60" s="406"/>
      <c r="JVY60" s="406"/>
      <c r="JVZ60" s="406"/>
      <c r="JWA60" s="406"/>
      <c r="JWB60" s="406"/>
      <c r="JWC60" s="406"/>
      <c r="JWD60" s="406"/>
      <c r="JWE60" s="406"/>
      <c r="JWF60" s="406"/>
      <c r="JWG60" s="406"/>
      <c r="JWH60" s="406"/>
      <c r="JWI60" s="406"/>
      <c r="JWJ60" s="406"/>
      <c r="JWK60" s="406"/>
      <c r="JWL60" s="406"/>
      <c r="JWM60" s="406"/>
      <c r="JWN60" s="406"/>
      <c r="JWO60" s="406"/>
      <c r="JWP60" s="406"/>
      <c r="JWQ60" s="406"/>
      <c r="JWR60" s="406"/>
      <c r="JWS60" s="406"/>
      <c r="JWT60" s="406"/>
      <c r="JWU60" s="406"/>
      <c r="JWV60" s="406"/>
      <c r="JWW60" s="406"/>
      <c r="JWX60" s="406"/>
      <c r="JWY60" s="406"/>
      <c r="JWZ60" s="406"/>
      <c r="JXA60" s="406"/>
      <c r="JXB60" s="406"/>
      <c r="JXC60" s="406"/>
      <c r="JXD60" s="406"/>
      <c r="JXE60" s="406"/>
      <c r="JXF60" s="406"/>
      <c r="JXG60" s="406"/>
      <c r="JXH60" s="406"/>
      <c r="JXI60" s="406"/>
      <c r="JXJ60" s="406"/>
      <c r="JXK60" s="406"/>
      <c r="JXL60" s="406"/>
      <c r="JXM60" s="406"/>
      <c r="JXN60" s="406"/>
      <c r="JXO60" s="406"/>
      <c r="JXP60" s="406"/>
      <c r="JXQ60" s="406"/>
      <c r="JXR60" s="406"/>
      <c r="JXS60" s="406"/>
      <c r="JXT60" s="406"/>
      <c r="JXU60" s="406"/>
      <c r="JXV60" s="406"/>
      <c r="JXW60" s="406"/>
      <c r="JXX60" s="406"/>
      <c r="JXY60" s="406"/>
      <c r="JXZ60" s="406"/>
      <c r="JYA60" s="406"/>
      <c r="JYB60" s="406"/>
      <c r="JYC60" s="406"/>
      <c r="JYD60" s="406"/>
      <c r="JYE60" s="406"/>
      <c r="JYF60" s="406"/>
      <c r="JYG60" s="406"/>
      <c r="JYH60" s="406"/>
      <c r="JYI60" s="406"/>
      <c r="JYJ60" s="406"/>
      <c r="JYK60" s="406"/>
      <c r="JYL60" s="406"/>
      <c r="JYM60" s="406"/>
      <c r="JYN60" s="406"/>
      <c r="JYO60" s="406"/>
      <c r="JYP60" s="406"/>
      <c r="JYQ60" s="406"/>
      <c r="JYR60" s="406"/>
      <c r="JYS60" s="406"/>
      <c r="JYT60" s="406"/>
      <c r="JYU60" s="406"/>
      <c r="JYV60" s="406"/>
      <c r="JYW60" s="406"/>
      <c r="JYX60" s="406"/>
      <c r="JYY60" s="406"/>
      <c r="JYZ60" s="406"/>
      <c r="JZA60" s="406"/>
      <c r="JZB60" s="406"/>
      <c r="JZC60" s="406"/>
      <c r="JZD60" s="406"/>
      <c r="JZE60" s="406"/>
      <c r="JZF60" s="406"/>
      <c r="JZG60" s="406"/>
      <c r="JZH60" s="406"/>
      <c r="JZI60" s="406"/>
      <c r="JZJ60" s="406"/>
      <c r="JZK60" s="406"/>
      <c r="JZL60" s="406"/>
      <c r="JZM60" s="406"/>
      <c r="JZN60" s="406"/>
      <c r="JZO60" s="406"/>
      <c r="JZP60" s="406"/>
      <c r="JZQ60" s="406"/>
      <c r="JZR60" s="406"/>
      <c r="JZS60" s="406"/>
      <c r="JZT60" s="406"/>
      <c r="JZU60" s="406"/>
      <c r="JZV60" s="406"/>
      <c r="JZW60" s="406"/>
      <c r="JZX60" s="406"/>
      <c r="JZY60" s="406"/>
      <c r="JZZ60" s="406"/>
      <c r="KAA60" s="406"/>
      <c r="KAB60" s="406"/>
      <c r="KAC60" s="406"/>
      <c r="KAD60" s="406"/>
      <c r="KAE60" s="406"/>
      <c r="KAF60" s="406"/>
      <c r="KAG60" s="406"/>
      <c r="KAH60" s="406"/>
      <c r="KAI60" s="406"/>
      <c r="KAJ60" s="406"/>
      <c r="KAK60" s="406"/>
      <c r="KAL60" s="406"/>
      <c r="KAM60" s="406"/>
      <c r="KAN60" s="406"/>
      <c r="KAO60" s="406"/>
      <c r="KAP60" s="406"/>
      <c r="KAQ60" s="406"/>
      <c r="KAR60" s="406"/>
      <c r="KAS60" s="406"/>
      <c r="KAT60" s="406"/>
      <c r="KAU60" s="406"/>
      <c r="KAV60" s="406"/>
      <c r="KAW60" s="406"/>
      <c r="KAX60" s="406"/>
      <c r="KAY60" s="406"/>
      <c r="KAZ60" s="406"/>
      <c r="KBA60" s="406"/>
      <c r="KBB60" s="406"/>
      <c r="KBC60" s="406"/>
      <c r="KBD60" s="406"/>
      <c r="KBE60" s="406"/>
      <c r="KBF60" s="406"/>
      <c r="KBG60" s="406"/>
      <c r="KBH60" s="406"/>
      <c r="KBI60" s="406"/>
      <c r="KBJ60" s="406"/>
      <c r="KBK60" s="406"/>
      <c r="KBL60" s="406"/>
      <c r="KBM60" s="406"/>
      <c r="KBN60" s="406"/>
      <c r="KBO60" s="406"/>
      <c r="KBP60" s="406"/>
      <c r="KBQ60" s="406"/>
      <c r="KBR60" s="406"/>
      <c r="KBS60" s="406"/>
      <c r="KBT60" s="406"/>
      <c r="KBU60" s="406"/>
      <c r="KBV60" s="406"/>
      <c r="KBW60" s="406"/>
      <c r="KBX60" s="406"/>
      <c r="KBY60" s="406"/>
      <c r="KBZ60" s="406"/>
      <c r="KCA60" s="406"/>
      <c r="KCB60" s="406"/>
      <c r="KCC60" s="406"/>
      <c r="KCD60" s="406"/>
      <c r="KCE60" s="406"/>
      <c r="KCF60" s="406"/>
      <c r="KCG60" s="406"/>
      <c r="KCH60" s="406"/>
      <c r="KCI60" s="406"/>
      <c r="KCJ60" s="406"/>
      <c r="KCK60" s="406"/>
      <c r="KCL60" s="406"/>
      <c r="KCM60" s="406"/>
      <c r="KCN60" s="406"/>
      <c r="KCO60" s="406"/>
      <c r="KCP60" s="406"/>
      <c r="KCQ60" s="406"/>
      <c r="KCR60" s="406"/>
      <c r="KCS60" s="406"/>
      <c r="KCT60" s="406"/>
      <c r="KCU60" s="406"/>
      <c r="KCV60" s="406"/>
      <c r="KCW60" s="406"/>
      <c r="KCX60" s="406"/>
      <c r="KCY60" s="406"/>
      <c r="KCZ60" s="406"/>
      <c r="KDA60" s="406"/>
      <c r="KDB60" s="406"/>
      <c r="KDC60" s="406"/>
      <c r="KDD60" s="406"/>
      <c r="KDE60" s="406"/>
      <c r="KDF60" s="406"/>
      <c r="KDG60" s="406"/>
      <c r="KDH60" s="406"/>
      <c r="KDI60" s="406"/>
      <c r="KDJ60" s="406"/>
      <c r="KDK60" s="406"/>
      <c r="KDL60" s="406"/>
      <c r="KDM60" s="406"/>
      <c r="KDN60" s="406"/>
      <c r="KDO60" s="406"/>
      <c r="KDP60" s="406"/>
      <c r="KDQ60" s="406"/>
      <c r="KDR60" s="406"/>
      <c r="KDS60" s="406"/>
      <c r="KDT60" s="406"/>
      <c r="KDU60" s="406"/>
      <c r="KDV60" s="406"/>
      <c r="KDW60" s="406"/>
      <c r="KDX60" s="406"/>
      <c r="KDY60" s="406"/>
      <c r="KDZ60" s="406"/>
      <c r="KEA60" s="406"/>
      <c r="KEB60" s="406"/>
      <c r="KEC60" s="406"/>
      <c r="KED60" s="406"/>
      <c r="KEE60" s="406"/>
      <c r="KEF60" s="406"/>
      <c r="KEG60" s="406"/>
      <c r="KEH60" s="406"/>
      <c r="KEI60" s="406"/>
      <c r="KEJ60" s="406"/>
      <c r="KEK60" s="406"/>
      <c r="KEL60" s="406"/>
      <c r="KEM60" s="406"/>
      <c r="KEN60" s="406"/>
      <c r="KEO60" s="406"/>
      <c r="KEP60" s="406"/>
      <c r="KEQ60" s="406"/>
      <c r="KER60" s="406"/>
      <c r="KES60" s="406"/>
      <c r="KET60" s="406"/>
      <c r="KEU60" s="406"/>
      <c r="KEV60" s="406"/>
      <c r="KEW60" s="406"/>
      <c r="KEX60" s="406"/>
      <c r="KEY60" s="406"/>
      <c r="KEZ60" s="406"/>
      <c r="KFA60" s="406"/>
      <c r="KFB60" s="406"/>
      <c r="KFC60" s="406"/>
      <c r="KFD60" s="406"/>
      <c r="KFE60" s="406"/>
      <c r="KFF60" s="406"/>
      <c r="KFG60" s="406"/>
      <c r="KFH60" s="406"/>
      <c r="KFI60" s="406"/>
      <c r="KFJ60" s="406"/>
      <c r="KFK60" s="406"/>
      <c r="KFL60" s="406"/>
      <c r="KFM60" s="406"/>
      <c r="KFN60" s="406"/>
      <c r="KFO60" s="406"/>
      <c r="KFP60" s="406"/>
      <c r="KFQ60" s="406"/>
      <c r="KFR60" s="406"/>
      <c r="KFS60" s="406"/>
      <c r="KFT60" s="406"/>
      <c r="KFU60" s="406"/>
      <c r="KFV60" s="406"/>
      <c r="KFW60" s="406"/>
      <c r="KFX60" s="406"/>
      <c r="KFY60" s="406"/>
      <c r="KFZ60" s="406"/>
      <c r="KGA60" s="406"/>
      <c r="KGB60" s="406"/>
      <c r="KGC60" s="406"/>
      <c r="KGD60" s="406"/>
      <c r="KGE60" s="406"/>
      <c r="KGF60" s="406"/>
      <c r="KGG60" s="406"/>
      <c r="KGH60" s="406"/>
      <c r="KGI60" s="406"/>
      <c r="KGJ60" s="406"/>
      <c r="KGK60" s="406"/>
      <c r="KGL60" s="406"/>
      <c r="KGM60" s="406"/>
      <c r="KGN60" s="406"/>
      <c r="KGO60" s="406"/>
      <c r="KGP60" s="406"/>
      <c r="KGQ60" s="406"/>
      <c r="KGR60" s="406"/>
      <c r="KGS60" s="406"/>
      <c r="KGT60" s="406"/>
      <c r="KGU60" s="406"/>
      <c r="KGV60" s="406"/>
      <c r="KGW60" s="406"/>
      <c r="KGX60" s="406"/>
      <c r="KGY60" s="406"/>
      <c r="KGZ60" s="406"/>
      <c r="KHA60" s="406"/>
      <c r="KHB60" s="406"/>
      <c r="KHC60" s="406"/>
      <c r="KHD60" s="406"/>
      <c r="KHE60" s="406"/>
      <c r="KHF60" s="406"/>
      <c r="KHG60" s="406"/>
      <c r="KHH60" s="406"/>
      <c r="KHI60" s="406"/>
      <c r="KHJ60" s="406"/>
      <c r="KHK60" s="406"/>
      <c r="KHL60" s="406"/>
      <c r="KHM60" s="406"/>
      <c r="KHN60" s="406"/>
      <c r="KHO60" s="406"/>
      <c r="KHP60" s="406"/>
      <c r="KHQ60" s="406"/>
      <c r="KHR60" s="406"/>
      <c r="KHS60" s="406"/>
      <c r="KHT60" s="406"/>
      <c r="KHU60" s="406"/>
      <c r="KHV60" s="406"/>
      <c r="KHW60" s="406"/>
      <c r="KHX60" s="406"/>
      <c r="KHY60" s="406"/>
      <c r="KHZ60" s="406"/>
      <c r="KIA60" s="406"/>
      <c r="KIB60" s="406"/>
      <c r="KIC60" s="406"/>
      <c r="KID60" s="406"/>
      <c r="KIE60" s="406"/>
      <c r="KIF60" s="406"/>
      <c r="KIG60" s="406"/>
      <c r="KIH60" s="406"/>
      <c r="KII60" s="406"/>
      <c r="KIJ60" s="406"/>
      <c r="KIK60" s="406"/>
      <c r="KIL60" s="406"/>
      <c r="KIM60" s="406"/>
      <c r="KIN60" s="406"/>
      <c r="KIO60" s="406"/>
      <c r="KIP60" s="406"/>
      <c r="KIQ60" s="406"/>
      <c r="KIR60" s="406"/>
      <c r="KIS60" s="406"/>
      <c r="KIT60" s="406"/>
      <c r="KIU60" s="406"/>
      <c r="KIV60" s="406"/>
      <c r="KIW60" s="406"/>
      <c r="KIX60" s="406"/>
      <c r="KIY60" s="406"/>
      <c r="KIZ60" s="406"/>
      <c r="KJA60" s="406"/>
      <c r="KJB60" s="406"/>
      <c r="KJC60" s="406"/>
      <c r="KJD60" s="406"/>
      <c r="KJE60" s="406"/>
      <c r="KJF60" s="406"/>
      <c r="KJG60" s="406"/>
      <c r="KJH60" s="406"/>
      <c r="KJI60" s="406"/>
      <c r="KJJ60" s="406"/>
      <c r="KJK60" s="406"/>
      <c r="KJL60" s="406"/>
      <c r="KJM60" s="406"/>
      <c r="KJN60" s="406"/>
      <c r="KJO60" s="406"/>
      <c r="KJP60" s="406"/>
      <c r="KJQ60" s="406"/>
      <c r="KJR60" s="406"/>
      <c r="KJS60" s="406"/>
      <c r="KJT60" s="406"/>
      <c r="KJU60" s="406"/>
      <c r="KJV60" s="406"/>
      <c r="KJW60" s="406"/>
      <c r="KJX60" s="406"/>
      <c r="KJY60" s="406"/>
      <c r="KJZ60" s="406"/>
      <c r="KKA60" s="406"/>
      <c r="KKB60" s="406"/>
      <c r="KKC60" s="406"/>
      <c r="KKD60" s="406"/>
      <c r="KKE60" s="406"/>
      <c r="KKF60" s="406"/>
      <c r="KKG60" s="406"/>
      <c r="KKH60" s="406"/>
      <c r="KKI60" s="406"/>
      <c r="KKJ60" s="406"/>
      <c r="KKK60" s="406"/>
      <c r="KKL60" s="406"/>
      <c r="KKM60" s="406"/>
      <c r="KKN60" s="406"/>
      <c r="KKO60" s="406"/>
      <c r="KKP60" s="406"/>
      <c r="KKQ60" s="406"/>
      <c r="KKR60" s="406"/>
      <c r="KKS60" s="406"/>
      <c r="KKT60" s="406"/>
      <c r="KKU60" s="406"/>
      <c r="KKV60" s="406"/>
      <c r="KKW60" s="406"/>
      <c r="KKX60" s="406"/>
      <c r="KKY60" s="406"/>
      <c r="KKZ60" s="406"/>
      <c r="KLA60" s="406"/>
      <c r="KLB60" s="406"/>
      <c r="KLC60" s="406"/>
      <c r="KLD60" s="406"/>
      <c r="KLE60" s="406"/>
      <c r="KLF60" s="406"/>
      <c r="KLG60" s="406"/>
      <c r="KLH60" s="406"/>
      <c r="KLI60" s="406"/>
      <c r="KLJ60" s="406"/>
      <c r="KLK60" s="406"/>
      <c r="KLL60" s="406"/>
      <c r="KLM60" s="406"/>
      <c r="KLN60" s="406"/>
      <c r="KLO60" s="406"/>
      <c r="KLP60" s="406"/>
      <c r="KLQ60" s="406"/>
      <c r="KLR60" s="406"/>
      <c r="KLS60" s="406"/>
      <c r="KLT60" s="406"/>
      <c r="KLU60" s="406"/>
      <c r="KLV60" s="406"/>
      <c r="KLW60" s="406"/>
      <c r="KLX60" s="406"/>
      <c r="KLY60" s="406"/>
      <c r="KLZ60" s="406"/>
      <c r="KMA60" s="406"/>
      <c r="KMB60" s="406"/>
      <c r="KMC60" s="406"/>
      <c r="KMD60" s="406"/>
      <c r="KME60" s="406"/>
      <c r="KMF60" s="406"/>
      <c r="KMG60" s="406"/>
      <c r="KMH60" s="406"/>
      <c r="KMI60" s="406"/>
      <c r="KMJ60" s="406"/>
      <c r="KMK60" s="406"/>
      <c r="KML60" s="406"/>
      <c r="KMM60" s="406"/>
      <c r="KMN60" s="406"/>
      <c r="KMO60" s="406"/>
      <c r="KMP60" s="406"/>
      <c r="KMQ60" s="406"/>
      <c r="KMR60" s="406"/>
      <c r="KMS60" s="406"/>
      <c r="KMT60" s="406"/>
      <c r="KMU60" s="406"/>
      <c r="KMV60" s="406"/>
      <c r="KMW60" s="406"/>
      <c r="KMX60" s="406"/>
      <c r="KMY60" s="406"/>
      <c r="KMZ60" s="406"/>
      <c r="KNA60" s="406"/>
      <c r="KNB60" s="406"/>
      <c r="KNC60" s="406"/>
      <c r="KND60" s="406"/>
      <c r="KNE60" s="406"/>
      <c r="KNF60" s="406"/>
      <c r="KNG60" s="406"/>
      <c r="KNH60" s="406"/>
      <c r="KNI60" s="406"/>
      <c r="KNJ60" s="406"/>
      <c r="KNK60" s="406"/>
      <c r="KNL60" s="406"/>
      <c r="KNM60" s="406"/>
      <c r="KNN60" s="406"/>
      <c r="KNO60" s="406"/>
      <c r="KNP60" s="406"/>
      <c r="KNQ60" s="406"/>
      <c r="KNR60" s="406"/>
      <c r="KNS60" s="406"/>
      <c r="KNT60" s="406"/>
      <c r="KNU60" s="406"/>
      <c r="KNV60" s="406"/>
      <c r="KNW60" s="406"/>
      <c r="KNX60" s="406"/>
      <c r="KNY60" s="406"/>
      <c r="KNZ60" s="406"/>
      <c r="KOA60" s="406"/>
      <c r="KOB60" s="406"/>
      <c r="KOC60" s="406"/>
      <c r="KOD60" s="406"/>
      <c r="KOE60" s="406"/>
      <c r="KOF60" s="406"/>
      <c r="KOG60" s="406"/>
      <c r="KOH60" s="406"/>
      <c r="KOI60" s="406"/>
      <c r="KOJ60" s="406"/>
      <c r="KOK60" s="406"/>
      <c r="KOL60" s="406"/>
      <c r="KOM60" s="406"/>
      <c r="KON60" s="406"/>
      <c r="KOO60" s="406"/>
      <c r="KOP60" s="406"/>
      <c r="KOQ60" s="406"/>
      <c r="KOR60" s="406"/>
      <c r="KOS60" s="406"/>
      <c r="KOT60" s="406"/>
      <c r="KOU60" s="406"/>
      <c r="KOV60" s="406"/>
      <c r="KOW60" s="406"/>
      <c r="KOX60" s="406"/>
      <c r="KOY60" s="406"/>
      <c r="KOZ60" s="406"/>
      <c r="KPA60" s="406"/>
      <c r="KPB60" s="406"/>
      <c r="KPC60" s="406"/>
      <c r="KPD60" s="406"/>
      <c r="KPE60" s="406"/>
      <c r="KPF60" s="406"/>
      <c r="KPG60" s="406"/>
      <c r="KPH60" s="406"/>
      <c r="KPI60" s="406"/>
      <c r="KPJ60" s="406"/>
      <c r="KPK60" s="406"/>
      <c r="KPL60" s="406"/>
      <c r="KPM60" s="406"/>
      <c r="KPN60" s="406"/>
      <c r="KPO60" s="406"/>
      <c r="KPP60" s="406"/>
      <c r="KPQ60" s="406"/>
      <c r="KPR60" s="406"/>
      <c r="KPS60" s="406"/>
      <c r="KPT60" s="406"/>
      <c r="KPU60" s="406"/>
      <c r="KPV60" s="406"/>
      <c r="KPW60" s="406"/>
      <c r="KPX60" s="406"/>
      <c r="KPY60" s="406"/>
      <c r="KPZ60" s="406"/>
      <c r="KQA60" s="406"/>
      <c r="KQB60" s="406"/>
      <c r="KQC60" s="406"/>
      <c r="KQD60" s="406"/>
      <c r="KQE60" s="406"/>
      <c r="KQF60" s="406"/>
      <c r="KQG60" s="406"/>
      <c r="KQH60" s="406"/>
      <c r="KQI60" s="406"/>
      <c r="KQJ60" s="406"/>
      <c r="KQK60" s="406"/>
      <c r="KQL60" s="406"/>
      <c r="KQM60" s="406"/>
      <c r="KQN60" s="406"/>
      <c r="KQO60" s="406"/>
      <c r="KQP60" s="406"/>
      <c r="KQQ60" s="406"/>
      <c r="KQR60" s="406"/>
      <c r="KQS60" s="406"/>
      <c r="KQT60" s="406"/>
      <c r="KQU60" s="406"/>
      <c r="KQV60" s="406"/>
      <c r="KQW60" s="406"/>
      <c r="KQX60" s="406"/>
      <c r="KQY60" s="406"/>
      <c r="KQZ60" s="406"/>
      <c r="KRA60" s="406"/>
      <c r="KRB60" s="406"/>
      <c r="KRC60" s="406"/>
      <c r="KRD60" s="406"/>
      <c r="KRE60" s="406"/>
      <c r="KRF60" s="406"/>
      <c r="KRG60" s="406"/>
      <c r="KRH60" s="406"/>
      <c r="KRI60" s="406"/>
      <c r="KRJ60" s="406"/>
      <c r="KRK60" s="406"/>
      <c r="KRL60" s="406"/>
      <c r="KRM60" s="406"/>
      <c r="KRN60" s="406"/>
      <c r="KRO60" s="406"/>
      <c r="KRP60" s="406"/>
      <c r="KRQ60" s="406"/>
      <c r="KRR60" s="406"/>
      <c r="KRS60" s="406"/>
      <c r="KRT60" s="406"/>
      <c r="KRU60" s="406"/>
      <c r="KRV60" s="406"/>
      <c r="KRW60" s="406"/>
      <c r="KRX60" s="406"/>
      <c r="KRY60" s="406"/>
      <c r="KRZ60" s="406"/>
      <c r="KSA60" s="406"/>
      <c r="KSB60" s="406"/>
      <c r="KSC60" s="406"/>
      <c r="KSD60" s="406"/>
      <c r="KSE60" s="406"/>
      <c r="KSF60" s="406"/>
      <c r="KSG60" s="406"/>
      <c r="KSH60" s="406"/>
      <c r="KSI60" s="406"/>
      <c r="KSJ60" s="406"/>
      <c r="KSK60" s="406"/>
      <c r="KSL60" s="406"/>
      <c r="KSM60" s="406"/>
      <c r="KSN60" s="406"/>
      <c r="KSO60" s="406"/>
      <c r="KSP60" s="406"/>
      <c r="KSQ60" s="406"/>
      <c r="KSR60" s="406"/>
      <c r="KSS60" s="406"/>
      <c r="KST60" s="406"/>
      <c r="KSU60" s="406"/>
      <c r="KSV60" s="406"/>
      <c r="KSW60" s="406"/>
      <c r="KSX60" s="406"/>
      <c r="KSY60" s="406"/>
      <c r="KSZ60" s="406"/>
      <c r="KTA60" s="406"/>
      <c r="KTB60" s="406"/>
      <c r="KTC60" s="406"/>
      <c r="KTD60" s="406"/>
      <c r="KTE60" s="406"/>
      <c r="KTF60" s="406"/>
      <c r="KTG60" s="406"/>
      <c r="KTH60" s="406"/>
      <c r="KTI60" s="406"/>
      <c r="KTJ60" s="406"/>
      <c r="KTK60" s="406"/>
      <c r="KTL60" s="406"/>
      <c r="KTM60" s="406"/>
      <c r="KTN60" s="406"/>
      <c r="KTO60" s="406"/>
      <c r="KTP60" s="406"/>
      <c r="KTQ60" s="406"/>
      <c r="KTR60" s="406"/>
      <c r="KTS60" s="406"/>
      <c r="KTT60" s="406"/>
      <c r="KTU60" s="406"/>
      <c r="KTV60" s="406"/>
      <c r="KTW60" s="406"/>
      <c r="KTX60" s="406"/>
      <c r="KTY60" s="406"/>
      <c r="KTZ60" s="406"/>
      <c r="KUA60" s="406"/>
      <c r="KUB60" s="406"/>
      <c r="KUC60" s="406"/>
      <c r="KUD60" s="406"/>
      <c r="KUE60" s="406"/>
      <c r="KUF60" s="406"/>
      <c r="KUG60" s="406"/>
      <c r="KUH60" s="406"/>
      <c r="KUI60" s="406"/>
      <c r="KUJ60" s="406"/>
      <c r="KUK60" s="406"/>
      <c r="KUL60" s="406"/>
      <c r="KUM60" s="406"/>
      <c r="KUN60" s="406"/>
      <c r="KUO60" s="406"/>
      <c r="KUP60" s="406"/>
      <c r="KUQ60" s="406"/>
      <c r="KUR60" s="406"/>
      <c r="KUS60" s="406"/>
      <c r="KUT60" s="406"/>
      <c r="KUU60" s="406"/>
      <c r="KUV60" s="406"/>
      <c r="KUW60" s="406"/>
      <c r="KUX60" s="406"/>
      <c r="KUY60" s="406"/>
      <c r="KUZ60" s="406"/>
      <c r="KVA60" s="406"/>
      <c r="KVB60" s="406"/>
      <c r="KVC60" s="406"/>
      <c r="KVD60" s="406"/>
      <c r="KVE60" s="406"/>
      <c r="KVF60" s="406"/>
      <c r="KVG60" s="406"/>
      <c r="KVH60" s="406"/>
      <c r="KVI60" s="406"/>
      <c r="KVJ60" s="406"/>
      <c r="KVK60" s="406"/>
      <c r="KVL60" s="406"/>
      <c r="KVM60" s="406"/>
      <c r="KVN60" s="406"/>
      <c r="KVO60" s="406"/>
      <c r="KVP60" s="406"/>
      <c r="KVQ60" s="406"/>
      <c r="KVR60" s="406"/>
      <c r="KVS60" s="406"/>
      <c r="KVT60" s="406"/>
      <c r="KVU60" s="406"/>
      <c r="KVV60" s="406"/>
      <c r="KVW60" s="406"/>
      <c r="KVX60" s="406"/>
      <c r="KVY60" s="406"/>
      <c r="KVZ60" s="406"/>
      <c r="KWA60" s="406"/>
      <c r="KWB60" s="406"/>
      <c r="KWC60" s="406"/>
      <c r="KWD60" s="406"/>
      <c r="KWE60" s="406"/>
      <c r="KWF60" s="406"/>
      <c r="KWG60" s="406"/>
      <c r="KWH60" s="406"/>
      <c r="KWI60" s="406"/>
      <c r="KWJ60" s="406"/>
      <c r="KWK60" s="406"/>
      <c r="KWL60" s="406"/>
      <c r="KWM60" s="406"/>
      <c r="KWN60" s="406"/>
      <c r="KWO60" s="406"/>
      <c r="KWP60" s="406"/>
      <c r="KWQ60" s="406"/>
      <c r="KWR60" s="406"/>
      <c r="KWS60" s="406"/>
      <c r="KWT60" s="406"/>
      <c r="KWU60" s="406"/>
      <c r="KWV60" s="406"/>
      <c r="KWW60" s="406"/>
      <c r="KWX60" s="406"/>
      <c r="KWY60" s="406"/>
      <c r="KWZ60" s="406"/>
      <c r="KXA60" s="406"/>
      <c r="KXB60" s="406"/>
      <c r="KXC60" s="406"/>
      <c r="KXD60" s="406"/>
      <c r="KXE60" s="406"/>
      <c r="KXF60" s="406"/>
      <c r="KXG60" s="406"/>
      <c r="KXH60" s="406"/>
      <c r="KXI60" s="406"/>
      <c r="KXJ60" s="406"/>
      <c r="KXK60" s="406"/>
      <c r="KXL60" s="406"/>
      <c r="KXM60" s="406"/>
      <c r="KXN60" s="406"/>
      <c r="KXO60" s="406"/>
      <c r="KXP60" s="406"/>
      <c r="KXQ60" s="406"/>
      <c r="KXR60" s="406"/>
      <c r="KXS60" s="406"/>
      <c r="KXT60" s="406"/>
      <c r="KXU60" s="406"/>
      <c r="KXV60" s="406"/>
      <c r="KXW60" s="406"/>
      <c r="KXX60" s="406"/>
      <c r="KXY60" s="406"/>
      <c r="KXZ60" s="406"/>
      <c r="KYA60" s="406"/>
      <c r="KYB60" s="406"/>
      <c r="KYC60" s="406"/>
      <c r="KYD60" s="406"/>
      <c r="KYE60" s="406"/>
      <c r="KYF60" s="406"/>
      <c r="KYG60" s="406"/>
      <c r="KYH60" s="406"/>
      <c r="KYI60" s="406"/>
      <c r="KYJ60" s="406"/>
      <c r="KYK60" s="406"/>
      <c r="KYL60" s="406"/>
      <c r="KYM60" s="406"/>
      <c r="KYN60" s="406"/>
      <c r="KYO60" s="406"/>
      <c r="KYP60" s="406"/>
      <c r="KYQ60" s="406"/>
      <c r="KYR60" s="406"/>
      <c r="KYS60" s="406"/>
      <c r="KYT60" s="406"/>
      <c r="KYU60" s="406"/>
      <c r="KYV60" s="406"/>
      <c r="KYW60" s="406"/>
      <c r="KYX60" s="406"/>
      <c r="KYY60" s="406"/>
      <c r="KYZ60" s="406"/>
      <c r="KZA60" s="406"/>
      <c r="KZB60" s="406"/>
      <c r="KZC60" s="406"/>
      <c r="KZD60" s="406"/>
      <c r="KZE60" s="406"/>
      <c r="KZF60" s="406"/>
      <c r="KZG60" s="406"/>
      <c r="KZH60" s="406"/>
      <c r="KZI60" s="406"/>
      <c r="KZJ60" s="406"/>
      <c r="KZK60" s="406"/>
      <c r="KZL60" s="406"/>
      <c r="KZM60" s="406"/>
      <c r="KZN60" s="406"/>
      <c r="KZO60" s="406"/>
      <c r="KZP60" s="406"/>
      <c r="KZQ60" s="406"/>
      <c r="KZR60" s="406"/>
      <c r="KZS60" s="406"/>
      <c r="KZT60" s="406"/>
      <c r="KZU60" s="406"/>
      <c r="KZV60" s="406"/>
      <c r="KZW60" s="406"/>
      <c r="KZX60" s="406"/>
      <c r="KZY60" s="406"/>
      <c r="KZZ60" s="406"/>
      <c r="LAA60" s="406"/>
      <c r="LAB60" s="406"/>
      <c r="LAC60" s="406"/>
      <c r="LAD60" s="406"/>
      <c r="LAE60" s="406"/>
      <c r="LAF60" s="406"/>
      <c r="LAG60" s="406"/>
      <c r="LAH60" s="406"/>
      <c r="LAI60" s="406"/>
      <c r="LAJ60" s="406"/>
      <c r="LAK60" s="406"/>
      <c r="LAL60" s="406"/>
      <c r="LAM60" s="406"/>
      <c r="LAN60" s="406"/>
      <c r="LAO60" s="406"/>
      <c r="LAP60" s="406"/>
      <c r="LAQ60" s="406"/>
      <c r="LAR60" s="406"/>
      <c r="LAS60" s="406"/>
      <c r="LAT60" s="406"/>
      <c r="LAU60" s="406"/>
      <c r="LAV60" s="406"/>
      <c r="LAW60" s="406"/>
      <c r="LAX60" s="406"/>
      <c r="LAY60" s="406"/>
      <c r="LAZ60" s="406"/>
      <c r="LBA60" s="406"/>
      <c r="LBB60" s="406"/>
      <c r="LBC60" s="406"/>
      <c r="LBD60" s="406"/>
      <c r="LBE60" s="406"/>
      <c r="LBF60" s="406"/>
      <c r="LBG60" s="406"/>
      <c r="LBH60" s="406"/>
      <c r="LBI60" s="406"/>
      <c r="LBJ60" s="406"/>
      <c r="LBK60" s="406"/>
      <c r="LBL60" s="406"/>
      <c r="LBM60" s="406"/>
      <c r="LBN60" s="406"/>
      <c r="LBO60" s="406"/>
      <c r="LBP60" s="406"/>
      <c r="LBQ60" s="406"/>
      <c r="LBR60" s="406"/>
      <c r="LBS60" s="406"/>
      <c r="LBT60" s="406"/>
      <c r="LBU60" s="406"/>
      <c r="LBV60" s="406"/>
      <c r="LBW60" s="406"/>
      <c r="LBX60" s="406"/>
      <c r="LBY60" s="406"/>
      <c r="LBZ60" s="406"/>
      <c r="LCA60" s="406"/>
      <c r="LCB60" s="406"/>
      <c r="LCC60" s="406"/>
      <c r="LCD60" s="406"/>
      <c r="LCE60" s="406"/>
      <c r="LCF60" s="406"/>
      <c r="LCG60" s="406"/>
      <c r="LCH60" s="406"/>
      <c r="LCI60" s="406"/>
      <c r="LCJ60" s="406"/>
      <c r="LCK60" s="406"/>
      <c r="LCL60" s="406"/>
      <c r="LCM60" s="406"/>
      <c r="LCN60" s="406"/>
      <c r="LCO60" s="406"/>
      <c r="LCP60" s="406"/>
      <c r="LCQ60" s="406"/>
      <c r="LCR60" s="406"/>
      <c r="LCS60" s="406"/>
      <c r="LCT60" s="406"/>
      <c r="LCU60" s="406"/>
      <c r="LCV60" s="406"/>
      <c r="LCW60" s="406"/>
      <c r="LCX60" s="406"/>
      <c r="LCY60" s="406"/>
      <c r="LCZ60" s="406"/>
      <c r="LDA60" s="406"/>
      <c r="LDB60" s="406"/>
      <c r="LDC60" s="406"/>
      <c r="LDD60" s="406"/>
      <c r="LDE60" s="406"/>
      <c r="LDF60" s="406"/>
      <c r="LDG60" s="406"/>
      <c r="LDH60" s="406"/>
      <c r="LDI60" s="406"/>
      <c r="LDJ60" s="406"/>
      <c r="LDK60" s="406"/>
      <c r="LDL60" s="406"/>
      <c r="LDM60" s="406"/>
      <c r="LDN60" s="406"/>
      <c r="LDO60" s="406"/>
      <c r="LDP60" s="406"/>
      <c r="LDQ60" s="406"/>
      <c r="LDR60" s="406"/>
      <c r="LDS60" s="406"/>
      <c r="LDT60" s="406"/>
      <c r="LDU60" s="406"/>
      <c r="LDV60" s="406"/>
      <c r="LDW60" s="406"/>
      <c r="LDX60" s="406"/>
      <c r="LDY60" s="406"/>
      <c r="LDZ60" s="406"/>
      <c r="LEA60" s="406"/>
      <c r="LEB60" s="406"/>
      <c r="LEC60" s="406"/>
      <c r="LED60" s="406"/>
      <c r="LEE60" s="406"/>
      <c r="LEF60" s="406"/>
      <c r="LEG60" s="406"/>
      <c r="LEH60" s="406"/>
      <c r="LEI60" s="406"/>
      <c r="LEJ60" s="406"/>
      <c r="LEK60" s="406"/>
      <c r="LEL60" s="406"/>
      <c r="LEM60" s="406"/>
      <c r="LEN60" s="406"/>
      <c r="LEO60" s="406"/>
      <c r="LEP60" s="406"/>
      <c r="LEQ60" s="406"/>
      <c r="LER60" s="406"/>
      <c r="LES60" s="406"/>
      <c r="LET60" s="406"/>
      <c r="LEU60" s="406"/>
      <c r="LEV60" s="406"/>
      <c r="LEW60" s="406"/>
      <c r="LEX60" s="406"/>
      <c r="LEY60" s="406"/>
      <c r="LEZ60" s="406"/>
      <c r="LFA60" s="406"/>
      <c r="LFB60" s="406"/>
      <c r="LFC60" s="406"/>
      <c r="LFD60" s="406"/>
      <c r="LFE60" s="406"/>
      <c r="LFF60" s="406"/>
      <c r="LFG60" s="406"/>
      <c r="LFH60" s="406"/>
      <c r="LFI60" s="406"/>
      <c r="LFJ60" s="406"/>
      <c r="LFK60" s="406"/>
      <c r="LFL60" s="406"/>
      <c r="LFM60" s="406"/>
      <c r="LFN60" s="406"/>
      <c r="LFO60" s="406"/>
      <c r="LFP60" s="406"/>
      <c r="LFQ60" s="406"/>
      <c r="LFR60" s="406"/>
      <c r="LFS60" s="406"/>
      <c r="LFT60" s="406"/>
      <c r="LFU60" s="406"/>
      <c r="LFV60" s="406"/>
      <c r="LFW60" s="406"/>
      <c r="LFX60" s="406"/>
      <c r="LFY60" s="406"/>
      <c r="LFZ60" s="406"/>
      <c r="LGA60" s="406"/>
      <c r="LGB60" s="406"/>
      <c r="LGC60" s="406"/>
      <c r="LGD60" s="406"/>
      <c r="LGE60" s="406"/>
      <c r="LGF60" s="406"/>
      <c r="LGG60" s="406"/>
      <c r="LGH60" s="406"/>
      <c r="LGI60" s="406"/>
      <c r="LGJ60" s="406"/>
      <c r="LGK60" s="406"/>
      <c r="LGL60" s="406"/>
      <c r="LGM60" s="406"/>
      <c r="LGN60" s="406"/>
      <c r="LGO60" s="406"/>
      <c r="LGP60" s="406"/>
      <c r="LGQ60" s="406"/>
      <c r="LGR60" s="406"/>
      <c r="LGS60" s="406"/>
      <c r="LGT60" s="406"/>
      <c r="LGU60" s="406"/>
      <c r="LGV60" s="406"/>
      <c r="LGW60" s="406"/>
      <c r="LGX60" s="406"/>
      <c r="LGY60" s="406"/>
      <c r="LGZ60" s="406"/>
      <c r="LHA60" s="406"/>
      <c r="LHB60" s="406"/>
      <c r="LHC60" s="406"/>
      <c r="LHD60" s="406"/>
      <c r="LHE60" s="406"/>
      <c r="LHF60" s="406"/>
      <c r="LHG60" s="406"/>
      <c r="LHH60" s="406"/>
      <c r="LHI60" s="406"/>
      <c r="LHJ60" s="406"/>
      <c r="LHK60" s="406"/>
      <c r="LHL60" s="406"/>
      <c r="LHM60" s="406"/>
      <c r="LHN60" s="406"/>
      <c r="LHO60" s="406"/>
      <c r="LHP60" s="406"/>
      <c r="LHQ60" s="406"/>
      <c r="LHR60" s="406"/>
      <c r="LHS60" s="406"/>
      <c r="LHT60" s="406"/>
      <c r="LHU60" s="406"/>
      <c r="LHV60" s="406"/>
      <c r="LHW60" s="406"/>
      <c r="LHX60" s="406"/>
      <c r="LHY60" s="406"/>
      <c r="LHZ60" s="406"/>
      <c r="LIA60" s="406"/>
      <c r="LIB60" s="406"/>
      <c r="LIC60" s="406"/>
      <c r="LID60" s="406"/>
      <c r="LIE60" s="406"/>
      <c r="LIF60" s="406"/>
      <c r="LIG60" s="406"/>
      <c r="LIH60" s="406"/>
      <c r="LII60" s="406"/>
      <c r="LIJ60" s="406"/>
      <c r="LIK60" s="406"/>
      <c r="LIL60" s="406"/>
      <c r="LIM60" s="406"/>
      <c r="LIN60" s="406"/>
      <c r="LIO60" s="406"/>
      <c r="LIP60" s="406"/>
      <c r="LIQ60" s="406"/>
      <c r="LIR60" s="406"/>
      <c r="LIS60" s="406"/>
      <c r="LIT60" s="406"/>
      <c r="LIU60" s="406"/>
      <c r="LIV60" s="406"/>
      <c r="LIW60" s="406"/>
      <c r="LIX60" s="406"/>
      <c r="LIY60" s="406"/>
      <c r="LIZ60" s="406"/>
      <c r="LJA60" s="406"/>
      <c r="LJB60" s="406"/>
      <c r="LJC60" s="406"/>
      <c r="LJD60" s="406"/>
      <c r="LJE60" s="406"/>
      <c r="LJF60" s="406"/>
      <c r="LJG60" s="406"/>
      <c r="LJH60" s="406"/>
      <c r="LJI60" s="406"/>
      <c r="LJJ60" s="406"/>
      <c r="LJK60" s="406"/>
      <c r="LJL60" s="406"/>
      <c r="LJM60" s="406"/>
      <c r="LJN60" s="406"/>
      <c r="LJO60" s="406"/>
      <c r="LJP60" s="406"/>
      <c r="LJQ60" s="406"/>
      <c r="LJR60" s="406"/>
      <c r="LJS60" s="406"/>
      <c r="LJT60" s="406"/>
      <c r="LJU60" s="406"/>
      <c r="LJV60" s="406"/>
      <c r="LJW60" s="406"/>
      <c r="LJX60" s="406"/>
      <c r="LJY60" s="406"/>
      <c r="LJZ60" s="406"/>
      <c r="LKA60" s="406"/>
      <c r="LKB60" s="406"/>
      <c r="LKC60" s="406"/>
      <c r="LKD60" s="406"/>
      <c r="LKE60" s="406"/>
      <c r="LKF60" s="406"/>
      <c r="LKG60" s="406"/>
      <c r="LKH60" s="406"/>
      <c r="LKI60" s="406"/>
      <c r="LKJ60" s="406"/>
      <c r="LKK60" s="406"/>
      <c r="LKL60" s="406"/>
      <c r="LKM60" s="406"/>
      <c r="LKN60" s="406"/>
      <c r="LKO60" s="406"/>
      <c r="LKP60" s="406"/>
      <c r="LKQ60" s="406"/>
      <c r="LKR60" s="406"/>
      <c r="LKS60" s="406"/>
      <c r="LKT60" s="406"/>
      <c r="LKU60" s="406"/>
      <c r="LKV60" s="406"/>
      <c r="LKW60" s="406"/>
      <c r="LKX60" s="406"/>
      <c r="LKY60" s="406"/>
      <c r="LKZ60" s="406"/>
      <c r="LLA60" s="406"/>
      <c r="LLB60" s="406"/>
      <c r="LLC60" s="406"/>
      <c r="LLD60" s="406"/>
      <c r="LLE60" s="406"/>
      <c r="LLF60" s="406"/>
      <c r="LLG60" s="406"/>
      <c r="LLH60" s="406"/>
      <c r="LLI60" s="406"/>
      <c r="LLJ60" s="406"/>
      <c r="LLK60" s="406"/>
      <c r="LLL60" s="406"/>
      <c r="LLM60" s="406"/>
      <c r="LLN60" s="406"/>
      <c r="LLO60" s="406"/>
      <c r="LLP60" s="406"/>
      <c r="LLQ60" s="406"/>
      <c r="LLR60" s="406"/>
      <c r="LLS60" s="406"/>
      <c r="LLT60" s="406"/>
      <c r="LLU60" s="406"/>
      <c r="LLV60" s="406"/>
      <c r="LLW60" s="406"/>
      <c r="LLX60" s="406"/>
      <c r="LLY60" s="406"/>
      <c r="LLZ60" s="406"/>
      <c r="LMA60" s="406"/>
      <c r="LMB60" s="406"/>
      <c r="LMC60" s="406"/>
      <c r="LMD60" s="406"/>
      <c r="LME60" s="406"/>
      <c r="LMF60" s="406"/>
      <c r="LMG60" s="406"/>
      <c r="LMH60" s="406"/>
      <c r="LMI60" s="406"/>
      <c r="LMJ60" s="406"/>
      <c r="LMK60" s="406"/>
      <c r="LML60" s="406"/>
      <c r="LMM60" s="406"/>
      <c r="LMN60" s="406"/>
      <c r="LMO60" s="406"/>
      <c r="LMP60" s="406"/>
      <c r="LMQ60" s="406"/>
      <c r="LMR60" s="406"/>
      <c r="LMS60" s="406"/>
      <c r="LMT60" s="406"/>
      <c r="LMU60" s="406"/>
      <c r="LMV60" s="406"/>
      <c r="LMW60" s="406"/>
      <c r="LMX60" s="406"/>
      <c r="LMY60" s="406"/>
      <c r="LMZ60" s="406"/>
      <c r="LNA60" s="406"/>
      <c r="LNB60" s="406"/>
      <c r="LNC60" s="406"/>
      <c r="LND60" s="406"/>
      <c r="LNE60" s="406"/>
      <c r="LNF60" s="406"/>
      <c r="LNG60" s="406"/>
      <c r="LNH60" s="406"/>
      <c r="LNI60" s="406"/>
      <c r="LNJ60" s="406"/>
      <c r="LNK60" s="406"/>
      <c r="LNL60" s="406"/>
      <c r="LNM60" s="406"/>
      <c r="LNN60" s="406"/>
      <c r="LNO60" s="406"/>
      <c r="LNP60" s="406"/>
      <c r="LNQ60" s="406"/>
      <c r="LNR60" s="406"/>
      <c r="LNS60" s="406"/>
      <c r="LNT60" s="406"/>
      <c r="LNU60" s="406"/>
      <c r="LNV60" s="406"/>
      <c r="LNW60" s="406"/>
      <c r="LNX60" s="406"/>
      <c r="LNY60" s="406"/>
      <c r="LNZ60" s="406"/>
      <c r="LOA60" s="406"/>
      <c r="LOB60" s="406"/>
      <c r="LOC60" s="406"/>
      <c r="LOD60" s="406"/>
      <c r="LOE60" s="406"/>
      <c r="LOF60" s="406"/>
      <c r="LOG60" s="406"/>
      <c r="LOH60" s="406"/>
      <c r="LOI60" s="406"/>
      <c r="LOJ60" s="406"/>
      <c r="LOK60" s="406"/>
      <c r="LOL60" s="406"/>
      <c r="LOM60" s="406"/>
      <c r="LON60" s="406"/>
      <c r="LOO60" s="406"/>
      <c r="LOP60" s="406"/>
      <c r="LOQ60" s="406"/>
      <c r="LOR60" s="406"/>
      <c r="LOS60" s="406"/>
      <c r="LOT60" s="406"/>
      <c r="LOU60" s="406"/>
      <c r="LOV60" s="406"/>
      <c r="LOW60" s="406"/>
      <c r="LOX60" s="406"/>
      <c r="LOY60" s="406"/>
      <c r="LOZ60" s="406"/>
      <c r="LPA60" s="406"/>
      <c r="LPB60" s="406"/>
      <c r="LPC60" s="406"/>
      <c r="LPD60" s="406"/>
      <c r="LPE60" s="406"/>
      <c r="LPF60" s="406"/>
      <c r="LPG60" s="406"/>
      <c r="LPH60" s="406"/>
      <c r="LPI60" s="406"/>
      <c r="LPJ60" s="406"/>
      <c r="LPK60" s="406"/>
      <c r="LPL60" s="406"/>
      <c r="LPM60" s="406"/>
      <c r="LPN60" s="406"/>
      <c r="LPO60" s="406"/>
      <c r="LPP60" s="406"/>
      <c r="LPQ60" s="406"/>
      <c r="LPR60" s="406"/>
      <c r="LPS60" s="406"/>
      <c r="LPT60" s="406"/>
      <c r="LPU60" s="406"/>
      <c r="LPV60" s="406"/>
      <c r="LPW60" s="406"/>
      <c r="LPX60" s="406"/>
      <c r="LPY60" s="406"/>
      <c r="LPZ60" s="406"/>
      <c r="LQA60" s="406"/>
      <c r="LQB60" s="406"/>
      <c r="LQC60" s="406"/>
      <c r="LQD60" s="406"/>
      <c r="LQE60" s="406"/>
      <c r="LQF60" s="406"/>
      <c r="LQG60" s="406"/>
      <c r="LQH60" s="406"/>
      <c r="LQI60" s="406"/>
      <c r="LQJ60" s="406"/>
      <c r="LQK60" s="406"/>
      <c r="LQL60" s="406"/>
      <c r="LQM60" s="406"/>
      <c r="LQN60" s="406"/>
      <c r="LQO60" s="406"/>
      <c r="LQP60" s="406"/>
      <c r="LQQ60" s="406"/>
      <c r="LQR60" s="406"/>
      <c r="LQS60" s="406"/>
      <c r="LQT60" s="406"/>
      <c r="LQU60" s="406"/>
      <c r="LQV60" s="406"/>
      <c r="LQW60" s="406"/>
      <c r="LQX60" s="406"/>
      <c r="LQY60" s="406"/>
      <c r="LQZ60" s="406"/>
      <c r="LRA60" s="406"/>
      <c r="LRB60" s="406"/>
      <c r="LRC60" s="406"/>
      <c r="LRD60" s="406"/>
      <c r="LRE60" s="406"/>
      <c r="LRF60" s="406"/>
      <c r="LRG60" s="406"/>
      <c r="LRH60" s="406"/>
      <c r="LRI60" s="406"/>
      <c r="LRJ60" s="406"/>
      <c r="LRK60" s="406"/>
      <c r="LRL60" s="406"/>
      <c r="LRM60" s="406"/>
      <c r="LRN60" s="406"/>
      <c r="LRO60" s="406"/>
      <c r="LRP60" s="406"/>
      <c r="LRQ60" s="406"/>
      <c r="LRR60" s="406"/>
      <c r="LRS60" s="406"/>
      <c r="LRT60" s="406"/>
      <c r="LRU60" s="406"/>
      <c r="LRV60" s="406"/>
      <c r="LRW60" s="406"/>
      <c r="LRX60" s="406"/>
      <c r="LRY60" s="406"/>
      <c r="LRZ60" s="406"/>
      <c r="LSA60" s="406"/>
      <c r="LSB60" s="406"/>
      <c r="LSC60" s="406"/>
      <c r="LSD60" s="406"/>
      <c r="LSE60" s="406"/>
      <c r="LSF60" s="406"/>
      <c r="LSG60" s="406"/>
      <c r="LSH60" s="406"/>
      <c r="LSI60" s="406"/>
      <c r="LSJ60" s="406"/>
      <c r="LSK60" s="406"/>
      <c r="LSL60" s="406"/>
      <c r="LSM60" s="406"/>
      <c r="LSN60" s="406"/>
      <c r="LSO60" s="406"/>
      <c r="LSP60" s="406"/>
      <c r="LSQ60" s="406"/>
      <c r="LSR60" s="406"/>
      <c r="LSS60" s="406"/>
      <c r="LST60" s="406"/>
      <c r="LSU60" s="406"/>
      <c r="LSV60" s="406"/>
      <c r="LSW60" s="406"/>
      <c r="LSX60" s="406"/>
      <c r="LSY60" s="406"/>
      <c r="LSZ60" s="406"/>
      <c r="LTA60" s="406"/>
      <c r="LTB60" s="406"/>
      <c r="LTC60" s="406"/>
      <c r="LTD60" s="406"/>
      <c r="LTE60" s="406"/>
      <c r="LTF60" s="406"/>
      <c r="LTG60" s="406"/>
      <c r="LTH60" s="406"/>
      <c r="LTI60" s="406"/>
      <c r="LTJ60" s="406"/>
      <c r="LTK60" s="406"/>
      <c r="LTL60" s="406"/>
      <c r="LTM60" s="406"/>
      <c r="LTN60" s="406"/>
      <c r="LTO60" s="406"/>
      <c r="LTP60" s="406"/>
      <c r="LTQ60" s="406"/>
      <c r="LTR60" s="406"/>
      <c r="LTS60" s="406"/>
      <c r="LTT60" s="406"/>
      <c r="LTU60" s="406"/>
      <c r="LTV60" s="406"/>
      <c r="LTW60" s="406"/>
      <c r="LTX60" s="406"/>
      <c r="LTY60" s="406"/>
      <c r="LTZ60" s="406"/>
      <c r="LUA60" s="406"/>
      <c r="LUB60" s="406"/>
      <c r="LUC60" s="406"/>
      <c r="LUD60" s="406"/>
      <c r="LUE60" s="406"/>
      <c r="LUF60" s="406"/>
      <c r="LUG60" s="406"/>
      <c r="LUH60" s="406"/>
      <c r="LUI60" s="406"/>
      <c r="LUJ60" s="406"/>
      <c r="LUK60" s="406"/>
      <c r="LUL60" s="406"/>
      <c r="LUM60" s="406"/>
      <c r="LUN60" s="406"/>
      <c r="LUO60" s="406"/>
      <c r="LUP60" s="406"/>
      <c r="LUQ60" s="406"/>
      <c r="LUR60" s="406"/>
      <c r="LUS60" s="406"/>
      <c r="LUT60" s="406"/>
      <c r="LUU60" s="406"/>
      <c r="LUV60" s="406"/>
      <c r="LUW60" s="406"/>
      <c r="LUX60" s="406"/>
      <c r="LUY60" s="406"/>
      <c r="LUZ60" s="406"/>
      <c r="LVA60" s="406"/>
      <c r="LVB60" s="406"/>
      <c r="LVC60" s="406"/>
      <c r="LVD60" s="406"/>
      <c r="LVE60" s="406"/>
      <c r="LVF60" s="406"/>
      <c r="LVG60" s="406"/>
      <c r="LVH60" s="406"/>
      <c r="LVI60" s="406"/>
      <c r="LVJ60" s="406"/>
      <c r="LVK60" s="406"/>
      <c r="LVL60" s="406"/>
      <c r="LVM60" s="406"/>
      <c r="LVN60" s="406"/>
      <c r="LVO60" s="406"/>
      <c r="LVP60" s="406"/>
      <c r="LVQ60" s="406"/>
      <c r="LVR60" s="406"/>
      <c r="LVS60" s="406"/>
      <c r="LVT60" s="406"/>
      <c r="LVU60" s="406"/>
      <c r="LVV60" s="406"/>
      <c r="LVW60" s="406"/>
      <c r="LVX60" s="406"/>
      <c r="LVY60" s="406"/>
      <c r="LVZ60" s="406"/>
      <c r="LWA60" s="406"/>
      <c r="LWB60" s="406"/>
      <c r="LWC60" s="406"/>
      <c r="LWD60" s="406"/>
      <c r="LWE60" s="406"/>
      <c r="LWF60" s="406"/>
      <c r="LWG60" s="406"/>
      <c r="LWH60" s="406"/>
      <c r="LWI60" s="406"/>
      <c r="LWJ60" s="406"/>
      <c r="LWK60" s="406"/>
      <c r="LWL60" s="406"/>
      <c r="LWM60" s="406"/>
      <c r="LWN60" s="406"/>
      <c r="LWO60" s="406"/>
      <c r="LWP60" s="406"/>
      <c r="LWQ60" s="406"/>
      <c r="LWR60" s="406"/>
      <c r="LWS60" s="406"/>
      <c r="LWT60" s="406"/>
      <c r="LWU60" s="406"/>
      <c r="LWV60" s="406"/>
      <c r="LWW60" s="406"/>
      <c r="LWX60" s="406"/>
      <c r="LWY60" s="406"/>
      <c r="LWZ60" s="406"/>
      <c r="LXA60" s="406"/>
      <c r="LXB60" s="406"/>
      <c r="LXC60" s="406"/>
      <c r="LXD60" s="406"/>
      <c r="LXE60" s="406"/>
      <c r="LXF60" s="406"/>
      <c r="LXG60" s="406"/>
      <c r="LXH60" s="406"/>
      <c r="LXI60" s="406"/>
      <c r="LXJ60" s="406"/>
      <c r="LXK60" s="406"/>
      <c r="LXL60" s="406"/>
      <c r="LXM60" s="406"/>
      <c r="LXN60" s="406"/>
      <c r="LXO60" s="406"/>
      <c r="LXP60" s="406"/>
      <c r="LXQ60" s="406"/>
      <c r="LXR60" s="406"/>
      <c r="LXS60" s="406"/>
      <c r="LXT60" s="406"/>
      <c r="LXU60" s="406"/>
      <c r="LXV60" s="406"/>
      <c r="LXW60" s="406"/>
      <c r="LXX60" s="406"/>
      <c r="LXY60" s="406"/>
      <c r="LXZ60" s="406"/>
      <c r="LYA60" s="406"/>
      <c r="LYB60" s="406"/>
      <c r="LYC60" s="406"/>
      <c r="LYD60" s="406"/>
      <c r="LYE60" s="406"/>
      <c r="LYF60" s="406"/>
      <c r="LYG60" s="406"/>
      <c r="LYH60" s="406"/>
      <c r="LYI60" s="406"/>
      <c r="LYJ60" s="406"/>
      <c r="LYK60" s="406"/>
      <c r="LYL60" s="406"/>
      <c r="LYM60" s="406"/>
      <c r="LYN60" s="406"/>
      <c r="LYO60" s="406"/>
      <c r="LYP60" s="406"/>
      <c r="LYQ60" s="406"/>
      <c r="LYR60" s="406"/>
      <c r="LYS60" s="406"/>
      <c r="LYT60" s="406"/>
      <c r="LYU60" s="406"/>
      <c r="LYV60" s="406"/>
      <c r="LYW60" s="406"/>
      <c r="LYX60" s="406"/>
      <c r="LYY60" s="406"/>
      <c r="LYZ60" s="406"/>
      <c r="LZA60" s="406"/>
      <c r="LZB60" s="406"/>
      <c r="LZC60" s="406"/>
      <c r="LZD60" s="406"/>
      <c r="LZE60" s="406"/>
      <c r="LZF60" s="406"/>
      <c r="LZG60" s="406"/>
      <c r="LZH60" s="406"/>
      <c r="LZI60" s="406"/>
      <c r="LZJ60" s="406"/>
      <c r="LZK60" s="406"/>
      <c r="LZL60" s="406"/>
      <c r="LZM60" s="406"/>
      <c r="LZN60" s="406"/>
      <c r="LZO60" s="406"/>
      <c r="LZP60" s="406"/>
      <c r="LZQ60" s="406"/>
      <c r="LZR60" s="406"/>
      <c r="LZS60" s="406"/>
      <c r="LZT60" s="406"/>
      <c r="LZU60" s="406"/>
      <c r="LZV60" s="406"/>
      <c r="LZW60" s="406"/>
      <c r="LZX60" s="406"/>
      <c r="LZY60" s="406"/>
      <c r="LZZ60" s="406"/>
      <c r="MAA60" s="406"/>
      <c r="MAB60" s="406"/>
      <c r="MAC60" s="406"/>
      <c r="MAD60" s="406"/>
      <c r="MAE60" s="406"/>
      <c r="MAF60" s="406"/>
      <c r="MAG60" s="406"/>
      <c r="MAH60" s="406"/>
      <c r="MAI60" s="406"/>
      <c r="MAJ60" s="406"/>
      <c r="MAK60" s="406"/>
      <c r="MAL60" s="406"/>
      <c r="MAM60" s="406"/>
      <c r="MAN60" s="406"/>
      <c r="MAO60" s="406"/>
      <c r="MAP60" s="406"/>
      <c r="MAQ60" s="406"/>
      <c r="MAR60" s="406"/>
      <c r="MAS60" s="406"/>
      <c r="MAT60" s="406"/>
      <c r="MAU60" s="406"/>
      <c r="MAV60" s="406"/>
      <c r="MAW60" s="406"/>
      <c r="MAX60" s="406"/>
      <c r="MAY60" s="406"/>
      <c r="MAZ60" s="406"/>
      <c r="MBA60" s="406"/>
      <c r="MBB60" s="406"/>
      <c r="MBC60" s="406"/>
      <c r="MBD60" s="406"/>
      <c r="MBE60" s="406"/>
      <c r="MBF60" s="406"/>
      <c r="MBG60" s="406"/>
      <c r="MBH60" s="406"/>
      <c r="MBI60" s="406"/>
      <c r="MBJ60" s="406"/>
      <c r="MBK60" s="406"/>
      <c r="MBL60" s="406"/>
      <c r="MBM60" s="406"/>
      <c r="MBN60" s="406"/>
      <c r="MBO60" s="406"/>
      <c r="MBP60" s="406"/>
      <c r="MBQ60" s="406"/>
      <c r="MBR60" s="406"/>
      <c r="MBS60" s="406"/>
      <c r="MBT60" s="406"/>
      <c r="MBU60" s="406"/>
      <c r="MBV60" s="406"/>
      <c r="MBW60" s="406"/>
      <c r="MBX60" s="406"/>
      <c r="MBY60" s="406"/>
      <c r="MBZ60" s="406"/>
      <c r="MCA60" s="406"/>
      <c r="MCB60" s="406"/>
      <c r="MCC60" s="406"/>
      <c r="MCD60" s="406"/>
      <c r="MCE60" s="406"/>
      <c r="MCF60" s="406"/>
      <c r="MCG60" s="406"/>
      <c r="MCH60" s="406"/>
      <c r="MCI60" s="406"/>
      <c r="MCJ60" s="406"/>
      <c r="MCK60" s="406"/>
      <c r="MCL60" s="406"/>
      <c r="MCM60" s="406"/>
      <c r="MCN60" s="406"/>
      <c r="MCO60" s="406"/>
      <c r="MCP60" s="406"/>
      <c r="MCQ60" s="406"/>
      <c r="MCR60" s="406"/>
      <c r="MCS60" s="406"/>
      <c r="MCT60" s="406"/>
      <c r="MCU60" s="406"/>
      <c r="MCV60" s="406"/>
      <c r="MCW60" s="406"/>
      <c r="MCX60" s="406"/>
      <c r="MCY60" s="406"/>
      <c r="MCZ60" s="406"/>
      <c r="MDA60" s="406"/>
      <c r="MDB60" s="406"/>
      <c r="MDC60" s="406"/>
      <c r="MDD60" s="406"/>
      <c r="MDE60" s="406"/>
      <c r="MDF60" s="406"/>
      <c r="MDG60" s="406"/>
      <c r="MDH60" s="406"/>
      <c r="MDI60" s="406"/>
      <c r="MDJ60" s="406"/>
      <c r="MDK60" s="406"/>
      <c r="MDL60" s="406"/>
      <c r="MDM60" s="406"/>
      <c r="MDN60" s="406"/>
      <c r="MDO60" s="406"/>
      <c r="MDP60" s="406"/>
      <c r="MDQ60" s="406"/>
      <c r="MDR60" s="406"/>
      <c r="MDS60" s="406"/>
      <c r="MDT60" s="406"/>
      <c r="MDU60" s="406"/>
      <c r="MDV60" s="406"/>
      <c r="MDW60" s="406"/>
      <c r="MDX60" s="406"/>
      <c r="MDY60" s="406"/>
      <c r="MDZ60" s="406"/>
      <c r="MEA60" s="406"/>
      <c r="MEB60" s="406"/>
      <c r="MEC60" s="406"/>
      <c r="MED60" s="406"/>
      <c r="MEE60" s="406"/>
      <c r="MEF60" s="406"/>
      <c r="MEG60" s="406"/>
      <c r="MEH60" s="406"/>
      <c r="MEI60" s="406"/>
      <c r="MEJ60" s="406"/>
      <c r="MEK60" s="406"/>
      <c r="MEL60" s="406"/>
      <c r="MEM60" s="406"/>
      <c r="MEN60" s="406"/>
      <c r="MEO60" s="406"/>
      <c r="MEP60" s="406"/>
      <c r="MEQ60" s="406"/>
      <c r="MER60" s="406"/>
      <c r="MES60" s="406"/>
      <c r="MET60" s="406"/>
      <c r="MEU60" s="406"/>
      <c r="MEV60" s="406"/>
      <c r="MEW60" s="406"/>
      <c r="MEX60" s="406"/>
      <c r="MEY60" s="406"/>
      <c r="MEZ60" s="406"/>
      <c r="MFA60" s="406"/>
      <c r="MFB60" s="406"/>
      <c r="MFC60" s="406"/>
      <c r="MFD60" s="406"/>
      <c r="MFE60" s="406"/>
      <c r="MFF60" s="406"/>
      <c r="MFG60" s="406"/>
      <c r="MFH60" s="406"/>
      <c r="MFI60" s="406"/>
      <c r="MFJ60" s="406"/>
      <c r="MFK60" s="406"/>
      <c r="MFL60" s="406"/>
      <c r="MFM60" s="406"/>
      <c r="MFN60" s="406"/>
      <c r="MFO60" s="406"/>
      <c r="MFP60" s="406"/>
      <c r="MFQ60" s="406"/>
      <c r="MFR60" s="406"/>
      <c r="MFS60" s="406"/>
      <c r="MFT60" s="406"/>
      <c r="MFU60" s="406"/>
      <c r="MFV60" s="406"/>
      <c r="MFW60" s="406"/>
      <c r="MFX60" s="406"/>
      <c r="MFY60" s="406"/>
      <c r="MFZ60" s="406"/>
      <c r="MGA60" s="406"/>
      <c r="MGB60" s="406"/>
      <c r="MGC60" s="406"/>
      <c r="MGD60" s="406"/>
      <c r="MGE60" s="406"/>
      <c r="MGF60" s="406"/>
      <c r="MGG60" s="406"/>
      <c r="MGH60" s="406"/>
      <c r="MGI60" s="406"/>
      <c r="MGJ60" s="406"/>
      <c r="MGK60" s="406"/>
      <c r="MGL60" s="406"/>
      <c r="MGM60" s="406"/>
      <c r="MGN60" s="406"/>
      <c r="MGO60" s="406"/>
      <c r="MGP60" s="406"/>
      <c r="MGQ60" s="406"/>
      <c r="MGR60" s="406"/>
      <c r="MGS60" s="406"/>
      <c r="MGT60" s="406"/>
      <c r="MGU60" s="406"/>
      <c r="MGV60" s="406"/>
      <c r="MGW60" s="406"/>
      <c r="MGX60" s="406"/>
      <c r="MGY60" s="406"/>
      <c r="MGZ60" s="406"/>
      <c r="MHA60" s="406"/>
      <c r="MHB60" s="406"/>
      <c r="MHC60" s="406"/>
      <c r="MHD60" s="406"/>
      <c r="MHE60" s="406"/>
      <c r="MHF60" s="406"/>
      <c r="MHG60" s="406"/>
      <c r="MHH60" s="406"/>
      <c r="MHI60" s="406"/>
      <c r="MHJ60" s="406"/>
      <c r="MHK60" s="406"/>
      <c r="MHL60" s="406"/>
      <c r="MHM60" s="406"/>
      <c r="MHN60" s="406"/>
      <c r="MHO60" s="406"/>
      <c r="MHP60" s="406"/>
      <c r="MHQ60" s="406"/>
      <c r="MHR60" s="406"/>
      <c r="MHS60" s="406"/>
      <c r="MHT60" s="406"/>
      <c r="MHU60" s="406"/>
      <c r="MHV60" s="406"/>
      <c r="MHW60" s="406"/>
      <c r="MHX60" s="406"/>
      <c r="MHY60" s="406"/>
      <c r="MHZ60" s="406"/>
      <c r="MIA60" s="406"/>
      <c r="MIB60" s="406"/>
      <c r="MIC60" s="406"/>
      <c r="MID60" s="406"/>
      <c r="MIE60" s="406"/>
      <c r="MIF60" s="406"/>
      <c r="MIG60" s="406"/>
      <c r="MIH60" s="406"/>
      <c r="MII60" s="406"/>
      <c r="MIJ60" s="406"/>
      <c r="MIK60" s="406"/>
      <c r="MIL60" s="406"/>
      <c r="MIM60" s="406"/>
      <c r="MIN60" s="406"/>
      <c r="MIO60" s="406"/>
      <c r="MIP60" s="406"/>
      <c r="MIQ60" s="406"/>
      <c r="MIR60" s="406"/>
      <c r="MIS60" s="406"/>
      <c r="MIT60" s="406"/>
      <c r="MIU60" s="406"/>
      <c r="MIV60" s="406"/>
      <c r="MIW60" s="406"/>
      <c r="MIX60" s="406"/>
      <c r="MIY60" s="406"/>
      <c r="MIZ60" s="406"/>
      <c r="MJA60" s="406"/>
      <c r="MJB60" s="406"/>
      <c r="MJC60" s="406"/>
      <c r="MJD60" s="406"/>
      <c r="MJE60" s="406"/>
      <c r="MJF60" s="406"/>
      <c r="MJG60" s="406"/>
      <c r="MJH60" s="406"/>
      <c r="MJI60" s="406"/>
      <c r="MJJ60" s="406"/>
      <c r="MJK60" s="406"/>
      <c r="MJL60" s="406"/>
      <c r="MJM60" s="406"/>
      <c r="MJN60" s="406"/>
      <c r="MJO60" s="406"/>
      <c r="MJP60" s="406"/>
      <c r="MJQ60" s="406"/>
      <c r="MJR60" s="406"/>
      <c r="MJS60" s="406"/>
      <c r="MJT60" s="406"/>
      <c r="MJU60" s="406"/>
      <c r="MJV60" s="406"/>
      <c r="MJW60" s="406"/>
      <c r="MJX60" s="406"/>
      <c r="MJY60" s="406"/>
      <c r="MJZ60" s="406"/>
      <c r="MKA60" s="406"/>
      <c r="MKB60" s="406"/>
      <c r="MKC60" s="406"/>
      <c r="MKD60" s="406"/>
      <c r="MKE60" s="406"/>
      <c r="MKF60" s="406"/>
      <c r="MKG60" s="406"/>
      <c r="MKH60" s="406"/>
      <c r="MKI60" s="406"/>
      <c r="MKJ60" s="406"/>
      <c r="MKK60" s="406"/>
      <c r="MKL60" s="406"/>
      <c r="MKM60" s="406"/>
      <c r="MKN60" s="406"/>
      <c r="MKO60" s="406"/>
      <c r="MKP60" s="406"/>
      <c r="MKQ60" s="406"/>
      <c r="MKR60" s="406"/>
      <c r="MKS60" s="406"/>
      <c r="MKT60" s="406"/>
      <c r="MKU60" s="406"/>
      <c r="MKV60" s="406"/>
      <c r="MKW60" s="406"/>
      <c r="MKX60" s="406"/>
      <c r="MKY60" s="406"/>
      <c r="MKZ60" s="406"/>
      <c r="MLA60" s="406"/>
      <c r="MLB60" s="406"/>
      <c r="MLC60" s="406"/>
      <c r="MLD60" s="406"/>
      <c r="MLE60" s="406"/>
      <c r="MLF60" s="406"/>
      <c r="MLG60" s="406"/>
      <c r="MLH60" s="406"/>
      <c r="MLI60" s="406"/>
      <c r="MLJ60" s="406"/>
      <c r="MLK60" s="406"/>
      <c r="MLL60" s="406"/>
      <c r="MLM60" s="406"/>
      <c r="MLN60" s="406"/>
      <c r="MLO60" s="406"/>
      <c r="MLP60" s="406"/>
      <c r="MLQ60" s="406"/>
      <c r="MLR60" s="406"/>
      <c r="MLS60" s="406"/>
      <c r="MLT60" s="406"/>
      <c r="MLU60" s="406"/>
      <c r="MLV60" s="406"/>
      <c r="MLW60" s="406"/>
      <c r="MLX60" s="406"/>
      <c r="MLY60" s="406"/>
      <c r="MLZ60" s="406"/>
      <c r="MMA60" s="406"/>
      <c r="MMB60" s="406"/>
      <c r="MMC60" s="406"/>
      <c r="MMD60" s="406"/>
      <c r="MME60" s="406"/>
      <c r="MMF60" s="406"/>
      <c r="MMG60" s="406"/>
      <c r="MMH60" s="406"/>
      <c r="MMI60" s="406"/>
      <c r="MMJ60" s="406"/>
      <c r="MMK60" s="406"/>
      <c r="MML60" s="406"/>
      <c r="MMM60" s="406"/>
      <c r="MMN60" s="406"/>
      <c r="MMO60" s="406"/>
      <c r="MMP60" s="406"/>
      <c r="MMQ60" s="406"/>
      <c r="MMR60" s="406"/>
      <c r="MMS60" s="406"/>
      <c r="MMT60" s="406"/>
      <c r="MMU60" s="406"/>
      <c r="MMV60" s="406"/>
      <c r="MMW60" s="406"/>
      <c r="MMX60" s="406"/>
      <c r="MMY60" s="406"/>
      <c r="MMZ60" s="406"/>
      <c r="MNA60" s="406"/>
      <c r="MNB60" s="406"/>
      <c r="MNC60" s="406"/>
      <c r="MND60" s="406"/>
      <c r="MNE60" s="406"/>
      <c r="MNF60" s="406"/>
      <c r="MNG60" s="406"/>
      <c r="MNH60" s="406"/>
      <c r="MNI60" s="406"/>
      <c r="MNJ60" s="406"/>
      <c r="MNK60" s="406"/>
      <c r="MNL60" s="406"/>
      <c r="MNM60" s="406"/>
      <c r="MNN60" s="406"/>
      <c r="MNO60" s="406"/>
      <c r="MNP60" s="406"/>
      <c r="MNQ60" s="406"/>
      <c r="MNR60" s="406"/>
      <c r="MNS60" s="406"/>
      <c r="MNT60" s="406"/>
      <c r="MNU60" s="406"/>
      <c r="MNV60" s="406"/>
      <c r="MNW60" s="406"/>
      <c r="MNX60" s="406"/>
      <c r="MNY60" s="406"/>
      <c r="MNZ60" s="406"/>
      <c r="MOA60" s="406"/>
      <c r="MOB60" s="406"/>
      <c r="MOC60" s="406"/>
      <c r="MOD60" s="406"/>
      <c r="MOE60" s="406"/>
      <c r="MOF60" s="406"/>
      <c r="MOG60" s="406"/>
      <c r="MOH60" s="406"/>
      <c r="MOI60" s="406"/>
      <c r="MOJ60" s="406"/>
      <c r="MOK60" s="406"/>
      <c r="MOL60" s="406"/>
      <c r="MOM60" s="406"/>
      <c r="MON60" s="406"/>
      <c r="MOO60" s="406"/>
      <c r="MOP60" s="406"/>
      <c r="MOQ60" s="406"/>
      <c r="MOR60" s="406"/>
      <c r="MOS60" s="406"/>
      <c r="MOT60" s="406"/>
      <c r="MOU60" s="406"/>
      <c r="MOV60" s="406"/>
      <c r="MOW60" s="406"/>
      <c r="MOX60" s="406"/>
      <c r="MOY60" s="406"/>
      <c r="MOZ60" s="406"/>
      <c r="MPA60" s="406"/>
      <c r="MPB60" s="406"/>
      <c r="MPC60" s="406"/>
      <c r="MPD60" s="406"/>
      <c r="MPE60" s="406"/>
      <c r="MPF60" s="406"/>
      <c r="MPG60" s="406"/>
      <c r="MPH60" s="406"/>
      <c r="MPI60" s="406"/>
      <c r="MPJ60" s="406"/>
      <c r="MPK60" s="406"/>
      <c r="MPL60" s="406"/>
      <c r="MPM60" s="406"/>
      <c r="MPN60" s="406"/>
      <c r="MPO60" s="406"/>
      <c r="MPP60" s="406"/>
      <c r="MPQ60" s="406"/>
      <c r="MPR60" s="406"/>
      <c r="MPS60" s="406"/>
      <c r="MPT60" s="406"/>
      <c r="MPU60" s="406"/>
      <c r="MPV60" s="406"/>
      <c r="MPW60" s="406"/>
      <c r="MPX60" s="406"/>
      <c r="MPY60" s="406"/>
      <c r="MPZ60" s="406"/>
      <c r="MQA60" s="406"/>
      <c r="MQB60" s="406"/>
      <c r="MQC60" s="406"/>
      <c r="MQD60" s="406"/>
      <c r="MQE60" s="406"/>
      <c r="MQF60" s="406"/>
      <c r="MQG60" s="406"/>
      <c r="MQH60" s="406"/>
      <c r="MQI60" s="406"/>
      <c r="MQJ60" s="406"/>
      <c r="MQK60" s="406"/>
      <c r="MQL60" s="406"/>
      <c r="MQM60" s="406"/>
      <c r="MQN60" s="406"/>
      <c r="MQO60" s="406"/>
      <c r="MQP60" s="406"/>
      <c r="MQQ60" s="406"/>
      <c r="MQR60" s="406"/>
      <c r="MQS60" s="406"/>
      <c r="MQT60" s="406"/>
      <c r="MQU60" s="406"/>
      <c r="MQV60" s="406"/>
      <c r="MQW60" s="406"/>
      <c r="MQX60" s="406"/>
      <c r="MQY60" s="406"/>
      <c r="MQZ60" s="406"/>
      <c r="MRA60" s="406"/>
      <c r="MRB60" s="406"/>
      <c r="MRC60" s="406"/>
      <c r="MRD60" s="406"/>
      <c r="MRE60" s="406"/>
      <c r="MRF60" s="406"/>
      <c r="MRG60" s="406"/>
      <c r="MRH60" s="406"/>
      <c r="MRI60" s="406"/>
      <c r="MRJ60" s="406"/>
      <c r="MRK60" s="406"/>
      <c r="MRL60" s="406"/>
      <c r="MRM60" s="406"/>
      <c r="MRN60" s="406"/>
      <c r="MRO60" s="406"/>
      <c r="MRP60" s="406"/>
      <c r="MRQ60" s="406"/>
      <c r="MRR60" s="406"/>
      <c r="MRS60" s="406"/>
      <c r="MRT60" s="406"/>
      <c r="MRU60" s="406"/>
      <c r="MRV60" s="406"/>
      <c r="MRW60" s="406"/>
      <c r="MRX60" s="406"/>
      <c r="MRY60" s="406"/>
      <c r="MRZ60" s="406"/>
      <c r="MSA60" s="406"/>
      <c r="MSB60" s="406"/>
      <c r="MSC60" s="406"/>
      <c r="MSD60" s="406"/>
      <c r="MSE60" s="406"/>
      <c r="MSF60" s="406"/>
      <c r="MSG60" s="406"/>
      <c r="MSH60" s="406"/>
      <c r="MSI60" s="406"/>
      <c r="MSJ60" s="406"/>
      <c r="MSK60" s="406"/>
      <c r="MSL60" s="406"/>
      <c r="MSM60" s="406"/>
      <c r="MSN60" s="406"/>
      <c r="MSO60" s="406"/>
      <c r="MSP60" s="406"/>
      <c r="MSQ60" s="406"/>
      <c r="MSR60" s="406"/>
      <c r="MSS60" s="406"/>
      <c r="MST60" s="406"/>
      <c r="MSU60" s="406"/>
      <c r="MSV60" s="406"/>
      <c r="MSW60" s="406"/>
      <c r="MSX60" s="406"/>
      <c r="MSY60" s="406"/>
      <c r="MSZ60" s="406"/>
      <c r="MTA60" s="406"/>
      <c r="MTB60" s="406"/>
      <c r="MTC60" s="406"/>
      <c r="MTD60" s="406"/>
      <c r="MTE60" s="406"/>
      <c r="MTF60" s="406"/>
      <c r="MTG60" s="406"/>
      <c r="MTH60" s="406"/>
      <c r="MTI60" s="406"/>
      <c r="MTJ60" s="406"/>
      <c r="MTK60" s="406"/>
      <c r="MTL60" s="406"/>
      <c r="MTM60" s="406"/>
      <c r="MTN60" s="406"/>
      <c r="MTO60" s="406"/>
      <c r="MTP60" s="406"/>
      <c r="MTQ60" s="406"/>
      <c r="MTR60" s="406"/>
      <c r="MTS60" s="406"/>
      <c r="MTT60" s="406"/>
      <c r="MTU60" s="406"/>
      <c r="MTV60" s="406"/>
      <c r="MTW60" s="406"/>
      <c r="MTX60" s="406"/>
      <c r="MTY60" s="406"/>
      <c r="MTZ60" s="406"/>
      <c r="MUA60" s="406"/>
      <c r="MUB60" s="406"/>
      <c r="MUC60" s="406"/>
      <c r="MUD60" s="406"/>
      <c r="MUE60" s="406"/>
      <c r="MUF60" s="406"/>
      <c r="MUG60" s="406"/>
      <c r="MUH60" s="406"/>
      <c r="MUI60" s="406"/>
      <c r="MUJ60" s="406"/>
      <c r="MUK60" s="406"/>
      <c r="MUL60" s="406"/>
      <c r="MUM60" s="406"/>
      <c r="MUN60" s="406"/>
      <c r="MUO60" s="406"/>
      <c r="MUP60" s="406"/>
      <c r="MUQ60" s="406"/>
      <c r="MUR60" s="406"/>
      <c r="MUS60" s="406"/>
      <c r="MUT60" s="406"/>
      <c r="MUU60" s="406"/>
      <c r="MUV60" s="406"/>
      <c r="MUW60" s="406"/>
      <c r="MUX60" s="406"/>
      <c r="MUY60" s="406"/>
      <c r="MUZ60" s="406"/>
      <c r="MVA60" s="406"/>
      <c r="MVB60" s="406"/>
      <c r="MVC60" s="406"/>
      <c r="MVD60" s="406"/>
      <c r="MVE60" s="406"/>
      <c r="MVF60" s="406"/>
      <c r="MVG60" s="406"/>
      <c r="MVH60" s="406"/>
      <c r="MVI60" s="406"/>
      <c r="MVJ60" s="406"/>
      <c r="MVK60" s="406"/>
      <c r="MVL60" s="406"/>
      <c r="MVM60" s="406"/>
      <c r="MVN60" s="406"/>
      <c r="MVO60" s="406"/>
      <c r="MVP60" s="406"/>
      <c r="MVQ60" s="406"/>
      <c r="MVR60" s="406"/>
      <c r="MVS60" s="406"/>
      <c r="MVT60" s="406"/>
      <c r="MVU60" s="406"/>
      <c r="MVV60" s="406"/>
      <c r="MVW60" s="406"/>
      <c r="MVX60" s="406"/>
      <c r="MVY60" s="406"/>
      <c r="MVZ60" s="406"/>
      <c r="MWA60" s="406"/>
      <c r="MWB60" s="406"/>
      <c r="MWC60" s="406"/>
      <c r="MWD60" s="406"/>
      <c r="MWE60" s="406"/>
      <c r="MWF60" s="406"/>
      <c r="MWG60" s="406"/>
      <c r="MWH60" s="406"/>
      <c r="MWI60" s="406"/>
      <c r="MWJ60" s="406"/>
      <c r="MWK60" s="406"/>
      <c r="MWL60" s="406"/>
      <c r="MWM60" s="406"/>
      <c r="MWN60" s="406"/>
      <c r="MWO60" s="406"/>
      <c r="MWP60" s="406"/>
      <c r="MWQ60" s="406"/>
      <c r="MWR60" s="406"/>
      <c r="MWS60" s="406"/>
      <c r="MWT60" s="406"/>
      <c r="MWU60" s="406"/>
      <c r="MWV60" s="406"/>
      <c r="MWW60" s="406"/>
      <c r="MWX60" s="406"/>
      <c r="MWY60" s="406"/>
      <c r="MWZ60" s="406"/>
      <c r="MXA60" s="406"/>
      <c r="MXB60" s="406"/>
      <c r="MXC60" s="406"/>
      <c r="MXD60" s="406"/>
      <c r="MXE60" s="406"/>
      <c r="MXF60" s="406"/>
      <c r="MXG60" s="406"/>
      <c r="MXH60" s="406"/>
      <c r="MXI60" s="406"/>
      <c r="MXJ60" s="406"/>
      <c r="MXK60" s="406"/>
      <c r="MXL60" s="406"/>
      <c r="MXM60" s="406"/>
      <c r="MXN60" s="406"/>
      <c r="MXO60" s="406"/>
      <c r="MXP60" s="406"/>
      <c r="MXQ60" s="406"/>
      <c r="MXR60" s="406"/>
      <c r="MXS60" s="406"/>
      <c r="MXT60" s="406"/>
      <c r="MXU60" s="406"/>
      <c r="MXV60" s="406"/>
      <c r="MXW60" s="406"/>
      <c r="MXX60" s="406"/>
      <c r="MXY60" s="406"/>
      <c r="MXZ60" s="406"/>
      <c r="MYA60" s="406"/>
      <c r="MYB60" s="406"/>
      <c r="MYC60" s="406"/>
      <c r="MYD60" s="406"/>
      <c r="MYE60" s="406"/>
      <c r="MYF60" s="406"/>
      <c r="MYG60" s="406"/>
      <c r="MYH60" s="406"/>
      <c r="MYI60" s="406"/>
      <c r="MYJ60" s="406"/>
      <c r="MYK60" s="406"/>
      <c r="MYL60" s="406"/>
      <c r="MYM60" s="406"/>
      <c r="MYN60" s="406"/>
      <c r="MYO60" s="406"/>
      <c r="MYP60" s="406"/>
      <c r="MYQ60" s="406"/>
      <c r="MYR60" s="406"/>
      <c r="MYS60" s="406"/>
      <c r="MYT60" s="406"/>
      <c r="MYU60" s="406"/>
      <c r="MYV60" s="406"/>
      <c r="MYW60" s="406"/>
      <c r="MYX60" s="406"/>
      <c r="MYY60" s="406"/>
      <c r="MYZ60" s="406"/>
      <c r="MZA60" s="406"/>
      <c r="MZB60" s="406"/>
      <c r="MZC60" s="406"/>
      <c r="MZD60" s="406"/>
      <c r="MZE60" s="406"/>
      <c r="MZF60" s="406"/>
      <c r="MZG60" s="406"/>
      <c r="MZH60" s="406"/>
      <c r="MZI60" s="406"/>
      <c r="MZJ60" s="406"/>
      <c r="MZK60" s="406"/>
      <c r="MZL60" s="406"/>
      <c r="MZM60" s="406"/>
      <c r="MZN60" s="406"/>
      <c r="MZO60" s="406"/>
      <c r="MZP60" s="406"/>
      <c r="MZQ60" s="406"/>
      <c r="MZR60" s="406"/>
      <c r="MZS60" s="406"/>
      <c r="MZT60" s="406"/>
      <c r="MZU60" s="406"/>
      <c r="MZV60" s="406"/>
      <c r="MZW60" s="406"/>
      <c r="MZX60" s="406"/>
      <c r="MZY60" s="406"/>
      <c r="MZZ60" s="406"/>
      <c r="NAA60" s="406"/>
      <c r="NAB60" s="406"/>
      <c r="NAC60" s="406"/>
      <c r="NAD60" s="406"/>
      <c r="NAE60" s="406"/>
      <c r="NAF60" s="406"/>
      <c r="NAG60" s="406"/>
      <c r="NAH60" s="406"/>
      <c r="NAI60" s="406"/>
      <c r="NAJ60" s="406"/>
      <c r="NAK60" s="406"/>
      <c r="NAL60" s="406"/>
      <c r="NAM60" s="406"/>
      <c r="NAN60" s="406"/>
      <c r="NAO60" s="406"/>
      <c r="NAP60" s="406"/>
      <c r="NAQ60" s="406"/>
      <c r="NAR60" s="406"/>
      <c r="NAS60" s="406"/>
      <c r="NAT60" s="406"/>
      <c r="NAU60" s="406"/>
      <c r="NAV60" s="406"/>
      <c r="NAW60" s="406"/>
      <c r="NAX60" s="406"/>
      <c r="NAY60" s="406"/>
      <c r="NAZ60" s="406"/>
      <c r="NBA60" s="406"/>
      <c r="NBB60" s="406"/>
      <c r="NBC60" s="406"/>
      <c r="NBD60" s="406"/>
      <c r="NBE60" s="406"/>
      <c r="NBF60" s="406"/>
      <c r="NBG60" s="406"/>
      <c r="NBH60" s="406"/>
      <c r="NBI60" s="406"/>
      <c r="NBJ60" s="406"/>
      <c r="NBK60" s="406"/>
      <c r="NBL60" s="406"/>
      <c r="NBM60" s="406"/>
      <c r="NBN60" s="406"/>
      <c r="NBO60" s="406"/>
      <c r="NBP60" s="406"/>
      <c r="NBQ60" s="406"/>
      <c r="NBR60" s="406"/>
      <c r="NBS60" s="406"/>
      <c r="NBT60" s="406"/>
      <c r="NBU60" s="406"/>
      <c r="NBV60" s="406"/>
      <c r="NBW60" s="406"/>
      <c r="NBX60" s="406"/>
      <c r="NBY60" s="406"/>
      <c r="NBZ60" s="406"/>
      <c r="NCA60" s="406"/>
      <c r="NCB60" s="406"/>
      <c r="NCC60" s="406"/>
      <c r="NCD60" s="406"/>
      <c r="NCE60" s="406"/>
      <c r="NCF60" s="406"/>
      <c r="NCG60" s="406"/>
      <c r="NCH60" s="406"/>
      <c r="NCI60" s="406"/>
      <c r="NCJ60" s="406"/>
      <c r="NCK60" s="406"/>
      <c r="NCL60" s="406"/>
      <c r="NCM60" s="406"/>
      <c r="NCN60" s="406"/>
      <c r="NCO60" s="406"/>
      <c r="NCP60" s="406"/>
      <c r="NCQ60" s="406"/>
      <c r="NCR60" s="406"/>
      <c r="NCS60" s="406"/>
      <c r="NCT60" s="406"/>
      <c r="NCU60" s="406"/>
      <c r="NCV60" s="406"/>
      <c r="NCW60" s="406"/>
      <c r="NCX60" s="406"/>
      <c r="NCY60" s="406"/>
      <c r="NCZ60" s="406"/>
      <c r="NDA60" s="406"/>
      <c r="NDB60" s="406"/>
      <c r="NDC60" s="406"/>
      <c r="NDD60" s="406"/>
      <c r="NDE60" s="406"/>
      <c r="NDF60" s="406"/>
      <c r="NDG60" s="406"/>
      <c r="NDH60" s="406"/>
      <c r="NDI60" s="406"/>
      <c r="NDJ60" s="406"/>
      <c r="NDK60" s="406"/>
      <c r="NDL60" s="406"/>
      <c r="NDM60" s="406"/>
      <c r="NDN60" s="406"/>
      <c r="NDO60" s="406"/>
      <c r="NDP60" s="406"/>
      <c r="NDQ60" s="406"/>
      <c r="NDR60" s="406"/>
      <c r="NDS60" s="406"/>
      <c r="NDT60" s="406"/>
      <c r="NDU60" s="406"/>
      <c r="NDV60" s="406"/>
      <c r="NDW60" s="406"/>
      <c r="NDX60" s="406"/>
      <c r="NDY60" s="406"/>
      <c r="NDZ60" s="406"/>
      <c r="NEA60" s="406"/>
      <c r="NEB60" s="406"/>
      <c r="NEC60" s="406"/>
      <c r="NED60" s="406"/>
      <c r="NEE60" s="406"/>
      <c r="NEF60" s="406"/>
      <c r="NEG60" s="406"/>
      <c r="NEH60" s="406"/>
      <c r="NEI60" s="406"/>
      <c r="NEJ60" s="406"/>
      <c r="NEK60" s="406"/>
      <c r="NEL60" s="406"/>
      <c r="NEM60" s="406"/>
      <c r="NEN60" s="406"/>
      <c r="NEO60" s="406"/>
      <c r="NEP60" s="406"/>
      <c r="NEQ60" s="406"/>
      <c r="NER60" s="406"/>
      <c r="NES60" s="406"/>
      <c r="NET60" s="406"/>
      <c r="NEU60" s="406"/>
      <c r="NEV60" s="406"/>
      <c r="NEW60" s="406"/>
      <c r="NEX60" s="406"/>
      <c r="NEY60" s="406"/>
      <c r="NEZ60" s="406"/>
      <c r="NFA60" s="406"/>
      <c r="NFB60" s="406"/>
      <c r="NFC60" s="406"/>
      <c r="NFD60" s="406"/>
      <c r="NFE60" s="406"/>
      <c r="NFF60" s="406"/>
      <c r="NFG60" s="406"/>
      <c r="NFH60" s="406"/>
      <c r="NFI60" s="406"/>
      <c r="NFJ60" s="406"/>
      <c r="NFK60" s="406"/>
      <c r="NFL60" s="406"/>
      <c r="NFM60" s="406"/>
      <c r="NFN60" s="406"/>
      <c r="NFO60" s="406"/>
      <c r="NFP60" s="406"/>
      <c r="NFQ60" s="406"/>
      <c r="NFR60" s="406"/>
      <c r="NFS60" s="406"/>
      <c r="NFT60" s="406"/>
      <c r="NFU60" s="406"/>
      <c r="NFV60" s="406"/>
      <c r="NFW60" s="406"/>
      <c r="NFX60" s="406"/>
      <c r="NFY60" s="406"/>
      <c r="NFZ60" s="406"/>
      <c r="NGA60" s="406"/>
      <c r="NGB60" s="406"/>
      <c r="NGC60" s="406"/>
      <c r="NGD60" s="406"/>
      <c r="NGE60" s="406"/>
      <c r="NGF60" s="406"/>
      <c r="NGG60" s="406"/>
      <c r="NGH60" s="406"/>
      <c r="NGI60" s="406"/>
      <c r="NGJ60" s="406"/>
      <c r="NGK60" s="406"/>
      <c r="NGL60" s="406"/>
      <c r="NGM60" s="406"/>
      <c r="NGN60" s="406"/>
      <c r="NGO60" s="406"/>
      <c r="NGP60" s="406"/>
      <c r="NGQ60" s="406"/>
      <c r="NGR60" s="406"/>
      <c r="NGS60" s="406"/>
      <c r="NGT60" s="406"/>
      <c r="NGU60" s="406"/>
      <c r="NGV60" s="406"/>
      <c r="NGW60" s="406"/>
      <c r="NGX60" s="406"/>
      <c r="NGY60" s="406"/>
      <c r="NGZ60" s="406"/>
      <c r="NHA60" s="406"/>
      <c r="NHB60" s="406"/>
      <c r="NHC60" s="406"/>
      <c r="NHD60" s="406"/>
      <c r="NHE60" s="406"/>
      <c r="NHF60" s="406"/>
      <c r="NHG60" s="406"/>
      <c r="NHH60" s="406"/>
      <c r="NHI60" s="406"/>
      <c r="NHJ60" s="406"/>
      <c r="NHK60" s="406"/>
      <c r="NHL60" s="406"/>
      <c r="NHM60" s="406"/>
      <c r="NHN60" s="406"/>
      <c r="NHO60" s="406"/>
      <c r="NHP60" s="406"/>
      <c r="NHQ60" s="406"/>
      <c r="NHR60" s="406"/>
      <c r="NHS60" s="406"/>
      <c r="NHT60" s="406"/>
      <c r="NHU60" s="406"/>
      <c r="NHV60" s="406"/>
      <c r="NHW60" s="406"/>
      <c r="NHX60" s="406"/>
      <c r="NHY60" s="406"/>
      <c r="NHZ60" s="406"/>
      <c r="NIA60" s="406"/>
      <c r="NIB60" s="406"/>
      <c r="NIC60" s="406"/>
      <c r="NID60" s="406"/>
      <c r="NIE60" s="406"/>
      <c r="NIF60" s="406"/>
      <c r="NIG60" s="406"/>
      <c r="NIH60" s="406"/>
      <c r="NII60" s="406"/>
      <c r="NIJ60" s="406"/>
      <c r="NIK60" s="406"/>
      <c r="NIL60" s="406"/>
      <c r="NIM60" s="406"/>
      <c r="NIN60" s="406"/>
      <c r="NIO60" s="406"/>
      <c r="NIP60" s="406"/>
      <c r="NIQ60" s="406"/>
      <c r="NIR60" s="406"/>
      <c r="NIS60" s="406"/>
      <c r="NIT60" s="406"/>
      <c r="NIU60" s="406"/>
      <c r="NIV60" s="406"/>
      <c r="NIW60" s="406"/>
      <c r="NIX60" s="406"/>
      <c r="NIY60" s="406"/>
      <c r="NIZ60" s="406"/>
      <c r="NJA60" s="406"/>
      <c r="NJB60" s="406"/>
      <c r="NJC60" s="406"/>
      <c r="NJD60" s="406"/>
      <c r="NJE60" s="406"/>
      <c r="NJF60" s="406"/>
      <c r="NJG60" s="406"/>
      <c r="NJH60" s="406"/>
      <c r="NJI60" s="406"/>
      <c r="NJJ60" s="406"/>
      <c r="NJK60" s="406"/>
      <c r="NJL60" s="406"/>
      <c r="NJM60" s="406"/>
      <c r="NJN60" s="406"/>
      <c r="NJO60" s="406"/>
      <c r="NJP60" s="406"/>
      <c r="NJQ60" s="406"/>
      <c r="NJR60" s="406"/>
      <c r="NJS60" s="406"/>
      <c r="NJT60" s="406"/>
      <c r="NJU60" s="406"/>
      <c r="NJV60" s="406"/>
      <c r="NJW60" s="406"/>
      <c r="NJX60" s="406"/>
      <c r="NJY60" s="406"/>
      <c r="NJZ60" s="406"/>
      <c r="NKA60" s="406"/>
      <c r="NKB60" s="406"/>
      <c r="NKC60" s="406"/>
      <c r="NKD60" s="406"/>
      <c r="NKE60" s="406"/>
      <c r="NKF60" s="406"/>
      <c r="NKG60" s="406"/>
      <c r="NKH60" s="406"/>
      <c r="NKI60" s="406"/>
      <c r="NKJ60" s="406"/>
      <c r="NKK60" s="406"/>
      <c r="NKL60" s="406"/>
      <c r="NKM60" s="406"/>
      <c r="NKN60" s="406"/>
      <c r="NKO60" s="406"/>
      <c r="NKP60" s="406"/>
      <c r="NKQ60" s="406"/>
      <c r="NKR60" s="406"/>
      <c r="NKS60" s="406"/>
      <c r="NKT60" s="406"/>
      <c r="NKU60" s="406"/>
      <c r="NKV60" s="406"/>
      <c r="NKW60" s="406"/>
      <c r="NKX60" s="406"/>
      <c r="NKY60" s="406"/>
      <c r="NKZ60" s="406"/>
      <c r="NLA60" s="406"/>
      <c r="NLB60" s="406"/>
      <c r="NLC60" s="406"/>
      <c r="NLD60" s="406"/>
      <c r="NLE60" s="406"/>
      <c r="NLF60" s="406"/>
      <c r="NLG60" s="406"/>
      <c r="NLH60" s="406"/>
      <c r="NLI60" s="406"/>
      <c r="NLJ60" s="406"/>
      <c r="NLK60" s="406"/>
      <c r="NLL60" s="406"/>
      <c r="NLM60" s="406"/>
      <c r="NLN60" s="406"/>
      <c r="NLO60" s="406"/>
      <c r="NLP60" s="406"/>
      <c r="NLQ60" s="406"/>
      <c r="NLR60" s="406"/>
      <c r="NLS60" s="406"/>
      <c r="NLT60" s="406"/>
      <c r="NLU60" s="406"/>
      <c r="NLV60" s="406"/>
      <c r="NLW60" s="406"/>
      <c r="NLX60" s="406"/>
      <c r="NLY60" s="406"/>
      <c r="NLZ60" s="406"/>
      <c r="NMA60" s="406"/>
      <c r="NMB60" s="406"/>
      <c r="NMC60" s="406"/>
      <c r="NMD60" s="406"/>
      <c r="NME60" s="406"/>
      <c r="NMF60" s="406"/>
      <c r="NMG60" s="406"/>
      <c r="NMH60" s="406"/>
      <c r="NMI60" s="406"/>
      <c r="NMJ60" s="406"/>
      <c r="NMK60" s="406"/>
      <c r="NML60" s="406"/>
      <c r="NMM60" s="406"/>
      <c r="NMN60" s="406"/>
      <c r="NMO60" s="406"/>
      <c r="NMP60" s="406"/>
      <c r="NMQ60" s="406"/>
      <c r="NMR60" s="406"/>
      <c r="NMS60" s="406"/>
      <c r="NMT60" s="406"/>
      <c r="NMU60" s="406"/>
      <c r="NMV60" s="406"/>
      <c r="NMW60" s="406"/>
      <c r="NMX60" s="406"/>
      <c r="NMY60" s="406"/>
      <c r="NMZ60" s="406"/>
      <c r="NNA60" s="406"/>
      <c r="NNB60" s="406"/>
      <c r="NNC60" s="406"/>
      <c r="NND60" s="406"/>
      <c r="NNE60" s="406"/>
      <c r="NNF60" s="406"/>
      <c r="NNG60" s="406"/>
      <c r="NNH60" s="406"/>
      <c r="NNI60" s="406"/>
      <c r="NNJ60" s="406"/>
      <c r="NNK60" s="406"/>
      <c r="NNL60" s="406"/>
      <c r="NNM60" s="406"/>
      <c r="NNN60" s="406"/>
      <c r="NNO60" s="406"/>
      <c r="NNP60" s="406"/>
      <c r="NNQ60" s="406"/>
      <c r="NNR60" s="406"/>
      <c r="NNS60" s="406"/>
      <c r="NNT60" s="406"/>
      <c r="NNU60" s="406"/>
      <c r="NNV60" s="406"/>
      <c r="NNW60" s="406"/>
      <c r="NNX60" s="406"/>
      <c r="NNY60" s="406"/>
      <c r="NNZ60" s="406"/>
      <c r="NOA60" s="406"/>
      <c r="NOB60" s="406"/>
      <c r="NOC60" s="406"/>
      <c r="NOD60" s="406"/>
      <c r="NOE60" s="406"/>
      <c r="NOF60" s="406"/>
      <c r="NOG60" s="406"/>
      <c r="NOH60" s="406"/>
      <c r="NOI60" s="406"/>
      <c r="NOJ60" s="406"/>
      <c r="NOK60" s="406"/>
      <c r="NOL60" s="406"/>
      <c r="NOM60" s="406"/>
      <c r="NON60" s="406"/>
      <c r="NOO60" s="406"/>
      <c r="NOP60" s="406"/>
      <c r="NOQ60" s="406"/>
      <c r="NOR60" s="406"/>
      <c r="NOS60" s="406"/>
      <c r="NOT60" s="406"/>
      <c r="NOU60" s="406"/>
      <c r="NOV60" s="406"/>
      <c r="NOW60" s="406"/>
      <c r="NOX60" s="406"/>
      <c r="NOY60" s="406"/>
      <c r="NOZ60" s="406"/>
      <c r="NPA60" s="406"/>
      <c r="NPB60" s="406"/>
      <c r="NPC60" s="406"/>
      <c r="NPD60" s="406"/>
      <c r="NPE60" s="406"/>
      <c r="NPF60" s="406"/>
      <c r="NPG60" s="406"/>
      <c r="NPH60" s="406"/>
      <c r="NPI60" s="406"/>
      <c r="NPJ60" s="406"/>
      <c r="NPK60" s="406"/>
      <c r="NPL60" s="406"/>
      <c r="NPM60" s="406"/>
      <c r="NPN60" s="406"/>
      <c r="NPO60" s="406"/>
      <c r="NPP60" s="406"/>
      <c r="NPQ60" s="406"/>
      <c r="NPR60" s="406"/>
      <c r="NPS60" s="406"/>
      <c r="NPT60" s="406"/>
      <c r="NPU60" s="406"/>
      <c r="NPV60" s="406"/>
      <c r="NPW60" s="406"/>
      <c r="NPX60" s="406"/>
      <c r="NPY60" s="406"/>
      <c r="NPZ60" s="406"/>
      <c r="NQA60" s="406"/>
      <c r="NQB60" s="406"/>
      <c r="NQC60" s="406"/>
      <c r="NQD60" s="406"/>
      <c r="NQE60" s="406"/>
      <c r="NQF60" s="406"/>
      <c r="NQG60" s="406"/>
      <c r="NQH60" s="406"/>
      <c r="NQI60" s="406"/>
      <c r="NQJ60" s="406"/>
      <c r="NQK60" s="406"/>
      <c r="NQL60" s="406"/>
      <c r="NQM60" s="406"/>
      <c r="NQN60" s="406"/>
      <c r="NQO60" s="406"/>
      <c r="NQP60" s="406"/>
      <c r="NQQ60" s="406"/>
      <c r="NQR60" s="406"/>
      <c r="NQS60" s="406"/>
      <c r="NQT60" s="406"/>
      <c r="NQU60" s="406"/>
      <c r="NQV60" s="406"/>
      <c r="NQW60" s="406"/>
      <c r="NQX60" s="406"/>
      <c r="NQY60" s="406"/>
      <c r="NQZ60" s="406"/>
      <c r="NRA60" s="406"/>
      <c r="NRB60" s="406"/>
      <c r="NRC60" s="406"/>
      <c r="NRD60" s="406"/>
      <c r="NRE60" s="406"/>
      <c r="NRF60" s="406"/>
      <c r="NRG60" s="406"/>
      <c r="NRH60" s="406"/>
      <c r="NRI60" s="406"/>
      <c r="NRJ60" s="406"/>
      <c r="NRK60" s="406"/>
      <c r="NRL60" s="406"/>
      <c r="NRM60" s="406"/>
      <c r="NRN60" s="406"/>
      <c r="NRO60" s="406"/>
      <c r="NRP60" s="406"/>
      <c r="NRQ60" s="406"/>
      <c r="NRR60" s="406"/>
      <c r="NRS60" s="406"/>
      <c r="NRT60" s="406"/>
      <c r="NRU60" s="406"/>
      <c r="NRV60" s="406"/>
      <c r="NRW60" s="406"/>
      <c r="NRX60" s="406"/>
      <c r="NRY60" s="406"/>
      <c r="NRZ60" s="406"/>
      <c r="NSA60" s="406"/>
      <c r="NSB60" s="406"/>
      <c r="NSC60" s="406"/>
      <c r="NSD60" s="406"/>
      <c r="NSE60" s="406"/>
      <c r="NSF60" s="406"/>
      <c r="NSG60" s="406"/>
      <c r="NSH60" s="406"/>
      <c r="NSI60" s="406"/>
      <c r="NSJ60" s="406"/>
      <c r="NSK60" s="406"/>
      <c r="NSL60" s="406"/>
      <c r="NSM60" s="406"/>
      <c r="NSN60" s="406"/>
      <c r="NSO60" s="406"/>
      <c r="NSP60" s="406"/>
      <c r="NSQ60" s="406"/>
      <c r="NSR60" s="406"/>
      <c r="NSS60" s="406"/>
      <c r="NST60" s="406"/>
      <c r="NSU60" s="406"/>
      <c r="NSV60" s="406"/>
      <c r="NSW60" s="406"/>
      <c r="NSX60" s="406"/>
      <c r="NSY60" s="406"/>
      <c r="NSZ60" s="406"/>
      <c r="NTA60" s="406"/>
      <c r="NTB60" s="406"/>
      <c r="NTC60" s="406"/>
      <c r="NTD60" s="406"/>
      <c r="NTE60" s="406"/>
      <c r="NTF60" s="406"/>
      <c r="NTG60" s="406"/>
      <c r="NTH60" s="406"/>
      <c r="NTI60" s="406"/>
      <c r="NTJ60" s="406"/>
      <c r="NTK60" s="406"/>
      <c r="NTL60" s="406"/>
      <c r="NTM60" s="406"/>
      <c r="NTN60" s="406"/>
      <c r="NTO60" s="406"/>
      <c r="NTP60" s="406"/>
      <c r="NTQ60" s="406"/>
      <c r="NTR60" s="406"/>
      <c r="NTS60" s="406"/>
      <c r="NTT60" s="406"/>
      <c r="NTU60" s="406"/>
      <c r="NTV60" s="406"/>
      <c r="NTW60" s="406"/>
      <c r="NTX60" s="406"/>
      <c r="NTY60" s="406"/>
      <c r="NTZ60" s="406"/>
      <c r="NUA60" s="406"/>
      <c r="NUB60" s="406"/>
      <c r="NUC60" s="406"/>
      <c r="NUD60" s="406"/>
      <c r="NUE60" s="406"/>
      <c r="NUF60" s="406"/>
      <c r="NUG60" s="406"/>
      <c r="NUH60" s="406"/>
      <c r="NUI60" s="406"/>
      <c r="NUJ60" s="406"/>
      <c r="NUK60" s="406"/>
      <c r="NUL60" s="406"/>
      <c r="NUM60" s="406"/>
      <c r="NUN60" s="406"/>
      <c r="NUO60" s="406"/>
      <c r="NUP60" s="406"/>
      <c r="NUQ60" s="406"/>
      <c r="NUR60" s="406"/>
      <c r="NUS60" s="406"/>
      <c r="NUT60" s="406"/>
      <c r="NUU60" s="406"/>
      <c r="NUV60" s="406"/>
      <c r="NUW60" s="406"/>
      <c r="NUX60" s="406"/>
      <c r="NUY60" s="406"/>
      <c r="NUZ60" s="406"/>
      <c r="NVA60" s="406"/>
      <c r="NVB60" s="406"/>
      <c r="NVC60" s="406"/>
      <c r="NVD60" s="406"/>
      <c r="NVE60" s="406"/>
      <c r="NVF60" s="406"/>
      <c r="NVG60" s="406"/>
      <c r="NVH60" s="406"/>
      <c r="NVI60" s="406"/>
      <c r="NVJ60" s="406"/>
      <c r="NVK60" s="406"/>
      <c r="NVL60" s="406"/>
      <c r="NVM60" s="406"/>
      <c r="NVN60" s="406"/>
      <c r="NVO60" s="406"/>
      <c r="NVP60" s="406"/>
      <c r="NVQ60" s="406"/>
      <c r="NVR60" s="406"/>
      <c r="NVS60" s="406"/>
      <c r="NVT60" s="406"/>
      <c r="NVU60" s="406"/>
      <c r="NVV60" s="406"/>
      <c r="NVW60" s="406"/>
      <c r="NVX60" s="406"/>
      <c r="NVY60" s="406"/>
      <c r="NVZ60" s="406"/>
      <c r="NWA60" s="406"/>
      <c r="NWB60" s="406"/>
      <c r="NWC60" s="406"/>
      <c r="NWD60" s="406"/>
      <c r="NWE60" s="406"/>
      <c r="NWF60" s="406"/>
      <c r="NWG60" s="406"/>
      <c r="NWH60" s="406"/>
      <c r="NWI60" s="406"/>
      <c r="NWJ60" s="406"/>
      <c r="NWK60" s="406"/>
      <c r="NWL60" s="406"/>
      <c r="NWM60" s="406"/>
      <c r="NWN60" s="406"/>
      <c r="NWO60" s="406"/>
      <c r="NWP60" s="406"/>
      <c r="NWQ60" s="406"/>
      <c r="NWR60" s="406"/>
      <c r="NWS60" s="406"/>
      <c r="NWT60" s="406"/>
      <c r="NWU60" s="406"/>
      <c r="NWV60" s="406"/>
      <c r="NWW60" s="406"/>
      <c r="NWX60" s="406"/>
      <c r="NWY60" s="406"/>
      <c r="NWZ60" s="406"/>
      <c r="NXA60" s="406"/>
      <c r="NXB60" s="406"/>
      <c r="NXC60" s="406"/>
      <c r="NXD60" s="406"/>
      <c r="NXE60" s="406"/>
      <c r="NXF60" s="406"/>
      <c r="NXG60" s="406"/>
      <c r="NXH60" s="406"/>
      <c r="NXI60" s="406"/>
      <c r="NXJ60" s="406"/>
      <c r="NXK60" s="406"/>
      <c r="NXL60" s="406"/>
      <c r="NXM60" s="406"/>
      <c r="NXN60" s="406"/>
      <c r="NXO60" s="406"/>
      <c r="NXP60" s="406"/>
      <c r="NXQ60" s="406"/>
      <c r="NXR60" s="406"/>
      <c r="NXS60" s="406"/>
      <c r="NXT60" s="406"/>
      <c r="NXU60" s="406"/>
      <c r="NXV60" s="406"/>
      <c r="NXW60" s="406"/>
      <c r="NXX60" s="406"/>
      <c r="NXY60" s="406"/>
      <c r="NXZ60" s="406"/>
      <c r="NYA60" s="406"/>
      <c r="NYB60" s="406"/>
      <c r="NYC60" s="406"/>
      <c r="NYD60" s="406"/>
      <c r="NYE60" s="406"/>
      <c r="NYF60" s="406"/>
      <c r="NYG60" s="406"/>
      <c r="NYH60" s="406"/>
      <c r="NYI60" s="406"/>
      <c r="NYJ60" s="406"/>
      <c r="NYK60" s="406"/>
      <c r="NYL60" s="406"/>
      <c r="NYM60" s="406"/>
      <c r="NYN60" s="406"/>
      <c r="NYO60" s="406"/>
      <c r="NYP60" s="406"/>
      <c r="NYQ60" s="406"/>
      <c r="NYR60" s="406"/>
      <c r="NYS60" s="406"/>
      <c r="NYT60" s="406"/>
      <c r="NYU60" s="406"/>
      <c r="NYV60" s="406"/>
      <c r="NYW60" s="406"/>
      <c r="NYX60" s="406"/>
      <c r="NYY60" s="406"/>
      <c r="NYZ60" s="406"/>
      <c r="NZA60" s="406"/>
      <c r="NZB60" s="406"/>
      <c r="NZC60" s="406"/>
      <c r="NZD60" s="406"/>
      <c r="NZE60" s="406"/>
      <c r="NZF60" s="406"/>
      <c r="NZG60" s="406"/>
      <c r="NZH60" s="406"/>
      <c r="NZI60" s="406"/>
      <c r="NZJ60" s="406"/>
      <c r="NZK60" s="406"/>
      <c r="NZL60" s="406"/>
      <c r="NZM60" s="406"/>
      <c r="NZN60" s="406"/>
      <c r="NZO60" s="406"/>
      <c r="NZP60" s="406"/>
      <c r="NZQ60" s="406"/>
      <c r="NZR60" s="406"/>
      <c r="NZS60" s="406"/>
      <c r="NZT60" s="406"/>
      <c r="NZU60" s="406"/>
      <c r="NZV60" s="406"/>
      <c r="NZW60" s="406"/>
      <c r="NZX60" s="406"/>
      <c r="NZY60" s="406"/>
      <c r="NZZ60" s="406"/>
      <c r="OAA60" s="406"/>
      <c r="OAB60" s="406"/>
      <c r="OAC60" s="406"/>
      <c r="OAD60" s="406"/>
      <c r="OAE60" s="406"/>
      <c r="OAF60" s="406"/>
      <c r="OAG60" s="406"/>
      <c r="OAH60" s="406"/>
      <c r="OAI60" s="406"/>
      <c r="OAJ60" s="406"/>
      <c r="OAK60" s="406"/>
      <c r="OAL60" s="406"/>
      <c r="OAM60" s="406"/>
      <c r="OAN60" s="406"/>
      <c r="OAO60" s="406"/>
      <c r="OAP60" s="406"/>
      <c r="OAQ60" s="406"/>
      <c r="OAR60" s="406"/>
      <c r="OAS60" s="406"/>
      <c r="OAT60" s="406"/>
      <c r="OAU60" s="406"/>
      <c r="OAV60" s="406"/>
      <c r="OAW60" s="406"/>
      <c r="OAX60" s="406"/>
      <c r="OAY60" s="406"/>
      <c r="OAZ60" s="406"/>
      <c r="OBA60" s="406"/>
      <c r="OBB60" s="406"/>
      <c r="OBC60" s="406"/>
      <c r="OBD60" s="406"/>
      <c r="OBE60" s="406"/>
      <c r="OBF60" s="406"/>
      <c r="OBG60" s="406"/>
      <c r="OBH60" s="406"/>
      <c r="OBI60" s="406"/>
      <c r="OBJ60" s="406"/>
      <c r="OBK60" s="406"/>
      <c r="OBL60" s="406"/>
      <c r="OBM60" s="406"/>
      <c r="OBN60" s="406"/>
      <c r="OBO60" s="406"/>
      <c r="OBP60" s="406"/>
      <c r="OBQ60" s="406"/>
      <c r="OBR60" s="406"/>
      <c r="OBS60" s="406"/>
      <c r="OBT60" s="406"/>
      <c r="OBU60" s="406"/>
      <c r="OBV60" s="406"/>
      <c r="OBW60" s="406"/>
      <c r="OBX60" s="406"/>
      <c r="OBY60" s="406"/>
      <c r="OBZ60" s="406"/>
      <c r="OCA60" s="406"/>
      <c r="OCB60" s="406"/>
      <c r="OCC60" s="406"/>
      <c r="OCD60" s="406"/>
      <c r="OCE60" s="406"/>
      <c r="OCF60" s="406"/>
      <c r="OCG60" s="406"/>
      <c r="OCH60" s="406"/>
      <c r="OCI60" s="406"/>
      <c r="OCJ60" s="406"/>
      <c r="OCK60" s="406"/>
      <c r="OCL60" s="406"/>
      <c r="OCM60" s="406"/>
      <c r="OCN60" s="406"/>
      <c r="OCO60" s="406"/>
      <c r="OCP60" s="406"/>
      <c r="OCQ60" s="406"/>
      <c r="OCR60" s="406"/>
      <c r="OCS60" s="406"/>
      <c r="OCT60" s="406"/>
      <c r="OCU60" s="406"/>
      <c r="OCV60" s="406"/>
      <c r="OCW60" s="406"/>
      <c r="OCX60" s="406"/>
      <c r="OCY60" s="406"/>
      <c r="OCZ60" s="406"/>
      <c r="ODA60" s="406"/>
      <c r="ODB60" s="406"/>
      <c r="ODC60" s="406"/>
      <c r="ODD60" s="406"/>
      <c r="ODE60" s="406"/>
      <c r="ODF60" s="406"/>
      <c r="ODG60" s="406"/>
      <c r="ODH60" s="406"/>
      <c r="ODI60" s="406"/>
      <c r="ODJ60" s="406"/>
      <c r="ODK60" s="406"/>
      <c r="ODL60" s="406"/>
      <c r="ODM60" s="406"/>
      <c r="ODN60" s="406"/>
      <c r="ODO60" s="406"/>
      <c r="ODP60" s="406"/>
      <c r="ODQ60" s="406"/>
      <c r="ODR60" s="406"/>
      <c r="ODS60" s="406"/>
      <c r="ODT60" s="406"/>
      <c r="ODU60" s="406"/>
      <c r="ODV60" s="406"/>
      <c r="ODW60" s="406"/>
      <c r="ODX60" s="406"/>
      <c r="ODY60" s="406"/>
      <c r="ODZ60" s="406"/>
      <c r="OEA60" s="406"/>
      <c r="OEB60" s="406"/>
      <c r="OEC60" s="406"/>
      <c r="OED60" s="406"/>
      <c r="OEE60" s="406"/>
      <c r="OEF60" s="406"/>
      <c r="OEG60" s="406"/>
      <c r="OEH60" s="406"/>
      <c r="OEI60" s="406"/>
      <c r="OEJ60" s="406"/>
      <c r="OEK60" s="406"/>
      <c r="OEL60" s="406"/>
      <c r="OEM60" s="406"/>
      <c r="OEN60" s="406"/>
      <c r="OEO60" s="406"/>
      <c r="OEP60" s="406"/>
      <c r="OEQ60" s="406"/>
      <c r="OER60" s="406"/>
      <c r="OES60" s="406"/>
      <c r="OET60" s="406"/>
      <c r="OEU60" s="406"/>
      <c r="OEV60" s="406"/>
      <c r="OEW60" s="406"/>
      <c r="OEX60" s="406"/>
      <c r="OEY60" s="406"/>
      <c r="OEZ60" s="406"/>
      <c r="OFA60" s="406"/>
      <c r="OFB60" s="406"/>
      <c r="OFC60" s="406"/>
      <c r="OFD60" s="406"/>
      <c r="OFE60" s="406"/>
      <c r="OFF60" s="406"/>
      <c r="OFG60" s="406"/>
      <c r="OFH60" s="406"/>
      <c r="OFI60" s="406"/>
      <c r="OFJ60" s="406"/>
      <c r="OFK60" s="406"/>
      <c r="OFL60" s="406"/>
      <c r="OFM60" s="406"/>
      <c r="OFN60" s="406"/>
      <c r="OFO60" s="406"/>
      <c r="OFP60" s="406"/>
      <c r="OFQ60" s="406"/>
      <c r="OFR60" s="406"/>
      <c r="OFS60" s="406"/>
      <c r="OFT60" s="406"/>
      <c r="OFU60" s="406"/>
      <c r="OFV60" s="406"/>
      <c r="OFW60" s="406"/>
      <c r="OFX60" s="406"/>
      <c r="OFY60" s="406"/>
      <c r="OFZ60" s="406"/>
      <c r="OGA60" s="406"/>
      <c r="OGB60" s="406"/>
      <c r="OGC60" s="406"/>
      <c r="OGD60" s="406"/>
      <c r="OGE60" s="406"/>
      <c r="OGF60" s="406"/>
      <c r="OGG60" s="406"/>
      <c r="OGH60" s="406"/>
      <c r="OGI60" s="406"/>
      <c r="OGJ60" s="406"/>
      <c r="OGK60" s="406"/>
      <c r="OGL60" s="406"/>
      <c r="OGM60" s="406"/>
      <c r="OGN60" s="406"/>
      <c r="OGO60" s="406"/>
      <c r="OGP60" s="406"/>
      <c r="OGQ60" s="406"/>
      <c r="OGR60" s="406"/>
      <c r="OGS60" s="406"/>
      <c r="OGT60" s="406"/>
      <c r="OGU60" s="406"/>
      <c r="OGV60" s="406"/>
      <c r="OGW60" s="406"/>
      <c r="OGX60" s="406"/>
      <c r="OGY60" s="406"/>
      <c r="OGZ60" s="406"/>
      <c r="OHA60" s="406"/>
      <c r="OHB60" s="406"/>
      <c r="OHC60" s="406"/>
      <c r="OHD60" s="406"/>
      <c r="OHE60" s="406"/>
      <c r="OHF60" s="406"/>
      <c r="OHG60" s="406"/>
      <c r="OHH60" s="406"/>
      <c r="OHI60" s="406"/>
      <c r="OHJ60" s="406"/>
      <c r="OHK60" s="406"/>
      <c r="OHL60" s="406"/>
      <c r="OHM60" s="406"/>
      <c r="OHN60" s="406"/>
      <c r="OHO60" s="406"/>
      <c r="OHP60" s="406"/>
      <c r="OHQ60" s="406"/>
      <c r="OHR60" s="406"/>
      <c r="OHS60" s="406"/>
      <c r="OHT60" s="406"/>
      <c r="OHU60" s="406"/>
      <c r="OHV60" s="406"/>
      <c r="OHW60" s="406"/>
      <c r="OHX60" s="406"/>
      <c r="OHY60" s="406"/>
      <c r="OHZ60" s="406"/>
      <c r="OIA60" s="406"/>
      <c r="OIB60" s="406"/>
      <c r="OIC60" s="406"/>
      <c r="OID60" s="406"/>
      <c r="OIE60" s="406"/>
      <c r="OIF60" s="406"/>
      <c r="OIG60" s="406"/>
      <c r="OIH60" s="406"/>
      <c r="OII60" s="406"/>
      <c r="OIJ60" s="406"/>
      <c r="OIK60" s="406"/>
      <c r="OIL60" s="406"/>
      <c r="OIM60" s="406"/>
      <c r="OIN60" s="406"/>
      <c r="OIO60" s="406"/>
      <c r="OIP60" s="406"/>
      <c r="OIQ60" s="406"/>
      <c r="OIR60" s="406"/>
      <c r="OIS60" s="406"/>
      <c r="OIT60" s="406"/>
      <c r="OIU60" s="406"/>
      <c r="OIV60" s="406"/>
      <c r="OIW60" s="406"/>
      <c r="OIX60" s="406"/>
      <c r="OIY60" s="406"/>
      <c r="OIZ60" s="406"/>
      <c r="OJA60" s="406"/>
      <c r="OJB60" s="406"/>
      <c r="OJC60" s="406"/>
      <c r="OJD60" s="406"/>
      <c r="OJE60" s="406"/>
      <c r="OJF60" s="406"/>
      <c r="OJG60" s="406"/>
      <c r="OJH60" s="406"/>
      <c r="OJI60" s="406"/>
      <c r="OJJ60" s="406"/>
      <c r="OJK60" s="406"/>
      <c r="OJL60" s="406"/>
      <c r="OJM60" s="406"/>
      <c r="OJN60" s="406"/>
      <c r="OJO60" s="406"/>
      <c r="OJP60" s="406"/>
      <c r="OJQ60" s="406"/>
      <c r="OJR60" s="406"/>
      <c r="OJS60" s="406"/>
      <c r="OJT60" s="406"/>
      <c r="OJU60" s="406"/>
      <c r="OJV60" s="406"/>
      <c r="OJW60" s="406"/>
      <c r="OJX60" s="406"/>
      <c r="OJY60" s="406"/>
      <c r="OJZ60" s="406"/>
      <c r="OKA60" s="406"/>
      <c r="OKB60" s="406"/>
      <c r="OKC60" s="406"/>
      <c r="OKD60" s="406"/>
      <c r="OKE60" s="406"/>
      <c r="OKF60" s="406"/>
      <c r="OKG60" s="406"/>
      <c r="OKH60" s="406"/>
      <c r="OKI60" s="406"/>
      <c r="OKJ60" s="406"/>
      <c r="OKK60" s="406"/>
      <c r="OKL60" s="406"/>
      <c r="OKM60" s="406"/>
      <c r="OKN60" s="406"/>
      <c r="OKO60" s="406"/>
      <c r="OKP60" s="406"/>
      <c r="OKQ60" s="406"/>
      <c r="OKR60" s="406"/>
      <c r="OKS60" s="406"/>
      <c r="OKT60" s="406"/>
      <c r="OKU60" s="406"/>
      <c r="OKV60" s="406"/>
      <c r="OKW60" s="406"/>
      <c r="OKX60" s="406"/>
      <c r="OKY60" s="406"/>
      <c r="OKZ60" s="406"/>
      <c r="OLA60" s="406"/>
      <c r="OLB60" s="406"/>
      <c r="OLC60" s="406"/>
      <c r="OLD60" s="406"/>
      <c r="OLE60" s="406"/>
      <c r="OLF60" s="406"/>
      <c r="OLG60" s="406"/>
      <c r="OLH60" s="406"/>
      <c r="OLI60" s="406"/>
      <c r="OLJ60" s="406"/>
      <c r="OLK60" s="406"/>
      <c r="OLL60" s="406"/>
      <c r="OLM60" s="406"/>
      <c r="OLN60" s="406"/>
      <c r="OLO60" s="406"/>
      <c r="OLP60" s="406"/>
      <c r="OLQ60" s="406"/>
      <c r="OLR60" s="406"/>
      <c r="OLS60" s="406"/>
      <c r="OLT60" s="406"/>
      <c r="OLU60" s="406"/>
      <c r="OLV60" s="406"/>
      <c r="OLW60" s="406"/>
      <c r="OLX60" s="406"/>
      <c r="OLY60" s="406"/>
      <c r="OLZ60" s="406"/>
      <c r="OMA60" s="406"/>
      <c r="OMB60" s="406"/>
      <c r="OMC60" s="406"/>
      <c r="OMD60" s="406"/>
      <c r="OME60" s="406"/>
      <c r="OMF60" s="406"/>
      <c r="OMG60" s="406"/>
      <c r="OMH60" s="406"/>
      <c r="OMI60" s="406"/>
      <c r="OMJ60" s="406"/>
      <c r="OMK60" s="406"/>
      <c r="OML60" s="406"/>
      <c r="OMM60" s="406"/>
      <c r="OMN60" s="406"/>
      <c r="OMO60" s="406"/>
      <c r="OMP60" s="406"/>
      <c r="OMQ60" s="406"/>
      <c r="OMR60" s="406"/>
      <c r="OMS60" s="406"/>
      <c r="OMT60" s="406"/>
      <c r="OMU60" s="406"/>
      <c r="OMV60" s="406"/>
      <c r="OMW60" s="406"/>
      <c r="OMX60" s="406"/>
      <c r="OMY60" s="406"/>
      <c r="OMZ60" s="406"/>
      <c r="ONA60" s="406"/>
      <c r="ONB60" s="406"/>
      <c r="ONC60" s="406"/>
      <c r="OND60" s="406"/>
      <c r="ONE60" s="406"/>
      <c r="ONF60" s="406"/>
      <c r="ONG60" s="406"/>
      <c r="ONH60" s="406"/>
      <c r="ONI60" s="406"/>
      <c r="ONJ60" s="406"/>
      <c r="ONK60" s="406"/>
      <c r="ONL60" s="406"/>
      <c r="ONM60" s="406"/>
      <c r="ONN60" s="406"/>
      <c r="ONO60" s="406"/>
      <c r="ONP60" s="406"/>
      <c r="ONQ60" s="406"/>
      <c r="ONR60" s="406"/>
      <c r="ONS60" s="406"/>
      <c r="ONT60" s="406"/>
      <c r="ONU60" s="406"/>
      <c r="ONV60" s="406"/>
      <c r="ONW60" s="406"/>
      <c r="ONX60" s="406"/>
      <c r="ONY60" s="406"/>
      <c r="ONZ60" s="406"/>
      <c r="OOA60" s="406"/>
      <c r="OOB60" s="406"/>
      <c r="OOC60" s="406"/>
      <c r="OOD60" s="406"/>
      <c r="OOE60" s="406"/>
      <c r="OOF60" s="406"/>
      <c r="OOG60" s="406"/>
      <c r="OOH60" s="406"/>
      <c r="OOI60" s="406"/>
      <c r="OOJ60" s="406"/>
      <c r="OOK60" s="406"/>
      <c r="OOL60" s="406"/>
      <c r="OOM60" s="406"/>
      <c r="OON60" s="406"/>
      <c r="OOO60" s="406"/>
      <c r="OOP60" s="406"/>
      <c r="OOQ60" s="406"/>
      <c r="OOR60" s="406"/>
      <c r="OOS60" s="406"/>
      <c r="OOT60" s="406"/>
      <c r="OOU60" s="406"/>
      <c r="OOV60" s="406"/>
      <c r="OOW60" s="406"/>
      <c r="OOX60" s="406"/>
      <c r="OOY60" s="406"/>
      <c r="OOZ60" s="406"/>
      <c r="OPA60" s="406"/>
      <c r="OPB60" s="406"/>
      <c r="OPC60" s="406"/>
      <c r="OPD60" s="406"/>
      <c r="OPE60" s="406"/>
      <c r="OPF60" s="406"/>
      <c r="OPG60" s="406"/>
      <c r="OPH60" s="406"/>
      <c r="OPI60" s="406"/>
      <c r="OPJ60" s="406"/>
      <c r="OPK60" s="406"/>
      <c r="OPL60" s="406"/>
      <c r="OPM60" s="406"/>
      <c r="OPN60" s="406"/>
      <c r="OPO60" s="406"/>
      <c r="OPP60" s="406"/>
      <c r="OPQ60" s="406"/>
      <c r="OPR60" s="406"/>
      <c r="OPS60" s="406"/>
      <c r="OPT60" s="406"/>
      <c r="OPU60" s="406"/>
      <c r="OPV60" s="406"/>
      <c r="OPW60" s="406"/>
      <c r="OPX60" s="406"/>
      <c r="OPY60" s="406"/>
      <c r="OPZ60" s="406"/>
      <c r="OQA60" s="406"/>
      <c r="OQB60" s="406"/>
      <c r="OQC60" s="406"/>
      <c r="OQD60" s="406"/>
      <c r="OQE60" s="406"/>
      <c r="OQF60" s="406"/>
      <c r="OQG60" s="406"/>
      <c r="OQH60" s="406"/>
      <c r="OQI60" s="406"/>
      <c r="OQJ60" s="406"/>
      <c r="OQK60" s="406"/>
      <c r="OQL60" s="406"/>
      <c r="OQM60" s="406"/>
      <c r="OQN60" s="406"/>
      <c r="OQO60" s="406"/>
      <c r="OQP60" s="406"/>
      <c r="OQQ60" s="406"/>
      <c r="OQR60" s="406"/>
      <c r="OQS60" s="406"/>
      <c r="OQT60" s="406"/>
      <c r="OQU60" s="406"/>
      <c r="OQV60" s="406"/>
      <c r="OQW60" s="406"/>
      <c r="OQX60" s="406"/>
      <c r="OQY60" s="406"/>
      <c r="OQZ60" s="406"/>
      <c r="ORA60" s="406"/>
      <c r="ORB60" s="406"/>
      <c r="ORC60" s="406"/>
      <c r="ORD60" s="406"/>
      <c r="ORE60" s="406"/>
      <c r="ORF60" s="406"/>
      <c r="ORG60" s="406"/>
      <c r="ORH60" s="406"/>
      <c r="ORI60" s="406"/>
      <c r="ORJ60" s="406"/>
      <c r="ORK60" s="406"/>
      <c r="ORL60" s="406"/>
      <c r="ORM60" s="406"/>
      <c r="ORN60" s="406"/>
      <c r="ORO60" s="406"/>
      <c r="ORP60" s="406"/>
      <c r="ORQ60" s="406"/>
      <c r="ORR60" s="406"/>
      <c r="ORS60" s="406"/>
      <c r="ORT60" s="406"/>
      <c r="ORU60" s="406"/>
      <c r="ORV60" s="406"/>
      <c r="ORW60" s="406"/>
      <c r="ORX60" s="406"/>
      <c r="ORY60" s="406"/>
      <c r="ORZ60" s="406"/>
      <c r="OSA60" s="406"/>
      <c r="OSB60" s="406"/>
      <c r="OSC60" s="406"/>
      <c r="OSD60" s="406"/>
      <c r="OSE60" s="406"/>
      <c r="OSF60" s="406"/>
      <c r="OSG60" s="406"/>
      <c r="OSH60" s="406"/>
      <c r="OSI60" s="406"/>
      <c r="OSJ60" s="406"/>
      <c r="OSK60" s="406"/>
      <c r="OSL60" s="406"/>
      <c r="OSM60" s="406"/>
      <c r="OSN60" s="406"/>
      <c r="OSO60" s="406"/>
      <c r="OSP60" s="406"/>
      <c r="OSQ60" s="406"/>
      <c r="OSR60" s="406"/>
      <c r="OSS60" s="406"/>
      <c r="OST60" s="406"/>
      <c r="OSU60" s="406"/>
      <c r="OSV60" s="406"/>
      <c r="OSW60" s="406"/>
      <c r="OSX60" s="406"/>
      <c r="OSY60" s="406"/>
      <c r="OSZ60" s="406"/>
      <c r="OTA60" s="406"/>
      <c r="OTB60" s="406"/>
      <c r="OTC60" s="406"/>
      <c r="OTD60" s="406"/>
      <c r="OTE60" s="406"/>
      <c r="OTF60" s="406"/>
      <c r="OTG60" s="406"/>
      <c r="OTH60" s="406"/>
      <c r="OTI60" s="406"/>
      <c r="OTJ60" s="406"/>
      <c r="OTK60" s="406"/>
      <c r="OTL60" s="406"/>
      <c r="OTM60" s="406"/>
      <c r="OTN60" s="406"/>
      <c r="OTO60" s="406"/>
      <c r="OTP60" s="406"/>
      <c r="OTQ60" s="406"/>
      <c r="OTR60" s="406"/>
      <c r="OTS60" s="406"/>
      <c r="OTT60" s="406"/>
      <c r="OTU60" s="406"/>
      <c r="OTV60" s="406"/>
      <c r="OTW60" s="406"/>
      <c r="OTX60" s="406"/>
      <c r="OTY60" s="406"/>
      <c r="OTZ60" s="406"/>
      <c r="OUA60" s="406"/>
      <c r="OUB60" s="406"/>
      <c r="OUC60" s="406"/>
      <c r="OUD60" s="406"/>
      <c r="OUE60" s="406"/>
      <c r="OUF60" s="406"/>
      <c r="OUG60" s="406"/>
      <c r="OUH60" s="406"/>
      <c r="OUI60" s="406"/>
      <c r="OUJ60" s="406"/>
      <c r="OUK60" s="406"/>
      <c r="OUL60" s="406"/>
      <c r="OUM60" s="406"/>
      <c r="OUN60" s="406"/>
      <c r="OUO60" s="406"/>
      <c r="OUP60" s="406"/>
      <c r="OUQ60" s="406"/>
      <c r="OUR60" s="406"/>
      <c r="OUS60" s="406"/>
      <c r="OUT60" s="406"/>
      <c r="OUU60" s="406"/>
      <c r="OUV60" s="406"/>
      <c r="OUW60" s="406"/>
      <c r="OUX60" s="406"/>
      <c r="OUY60" s="406"/>
      <c r="OUZ60" s="406"/>
      <c r="OVA60" s="406"/>
      <c r="OVB60" s="406"/>
      <c r="OVC60" s="406"/>
      <c r="OVD60" s="406"/>
      <c r="OVE60" s="406"/>
      <c r="OVF60" s="406"/>
      <c r="OVG60" s="406"/>
      <c r="OVH60" s="406"/>
      <c r="OVI60" s="406"/>
      <c r="OVJ60" s="406"/>
      <c r="OVK60" s="406"/>
      <c r="OVL60" s="406"/>
      <c r="OVM60" s="406"/>
      <c r="OVN60" s="406"/>
      <c r="OVO60" s="406"/>
      <c r="OVP60" s="406"/>
      <c r="OVQ60" s="406"/>
      <c r="OVR60" s="406"/>
      <c r="OVS60" s="406"/>
      <c r="OVT60" s="406"/>
      <c r="OVU60" s="406"/>
      <c r="OVV60" s="406"/>
      <c r="OVW60" s="406"/>
      <c r="OVX60" s="406"/>
      <c r="OVY60" s="406"/>
      <c r="OVZ60" s="406"/>
      <c r="OWA60" s="406"/>
      <c r="OWB60" s="406"/>
      <c r="OWC60" s="406"/>
      <c r="OWD60" s="406"/>
      <c r="OWE60" s="406"/>
      <c r="OWF60" s="406"/>
      <c r="OWG60" s="406"/>
      <c r="OWH60" s="406"/>
      <c r="OWI60" s="406"/>
      <c r="OWJ60" s="406"/>
      <c r="OWK60" s="406"/>
      <c r="OWL60" s="406"/>
      <c r="OWM60" s="406"/>
      <c r="OWN60" s="406"/>
      <c r="OWO60" s="406"/>
      <c r="OWP60" s="406"/>
      <c r="OWQ60" s="406"/>
      <c r="OWR60" s="406"/>
      <c r="OWS60" s="406"/>
      <c r="OWT60" s="406"/>
      <c r="OWU60" s="406"/>
      <c r="OWV60" s="406"/>
      <c r="OWW60" s="406"/>
      <c r="OWX60" s="406"/>
      <c r="OWY60" s="406"/>
      <c r="OWZ60" s="406"/>
      <c r="OXA60" s="406"/>
      <c r="OXB60" s="406"/>
      <c r="OXC60" s="406"/>
      <c r="OXD60" s="406"/>
      <c r="OXE60" s="406"/>
      <c r="OXF60" s="406"/>
      <c r="OXG60" s="406"/>
      <c r="OXH60" s="406"/>
      <c r="OXI60" s="406"/>
      <c r="OXJ60" s="406"/>
      <c r="OXK60" s="406"/>
      <c r="OXL60" s="406"/>
      <c r="OXM60" s="406"/>
      <c r="OXN60" s="406"/>
      <c r="OXO60" s="406"/>
      <c r="OXP60" s="406"/>
      <c r="OXQ60" s="406"/>
      <c r="OXR60" s="406"/>
      <c r="OXS60" s="406"/>
      <c r="OXT60" s="406"/>
      <c r="OXU60" s="406"/>
      <c r="OXV60" s="406"/>
      <c r="OXW60" s="406"/>
      <c r="OXX60" s="406"/>
      <c r="OXY60" s="406"/>
      <c r="OXZ60" s="406"/>
      <c r="OYA60" s="406"/>
      <c r="OYB60" s="406"/>
      <c r="OYC60" s="406"/>
      <c r="OYD60" s="406"/>
      <c r="OYE60" s="406"/>
      <c r="OYF60" s="406"/>
      <c r="OYG60" s="406"/>
      <c r="OYH60" s="406"/>
      <c r="OYI60" s="406"/>
      <c r="OYJ60" s="406"/>
      <c r="OYK60" s="406"/>
      <c r="OYL60" s="406"/>
      <c r="OYM60" s="406"/>
      <c r="OYN60" s="406"/>
      <c r="OYO60" s="406"/>
      <c r="OYP60" s="406"/>
      <c r="OYQ60" s="406"/>
      <c r="OYR60" s="406"/>
      <c r="OYS60" s="406"/>
      <c r="OYT60" s="406"/>
      <c r="OYU60" s="406"/>
      <c r="OYV60" s="406"/>
      <c r="OYW60" s="406"/>
      <c r="OYX60" s="406"/>
      <c r="OYY60" s="406"/>
      <c r="OYZ60" s="406"/>
      <c r="OZA60" s="406"/>
      <c r="OZB60" s="406"/>
      <c r="OZC60" s="406"/>
      <c r="OZD60" s="406"/>
      <c r="OZE60" s="406"/>
      <c r="OZF60" s="406"/>
      <c r="OZG60" s="406"/>
      <c r="OZH60" s="406"/>
      <c r="OZI60" s="406"/>
      <c r="OZJ60" s="406"/>
      <c r="OZK60" s="406"/>
      <c r="OZL60" s="406"/>
      <c r="OZM60" s="406"/>
      <c r="OZN60" s="406"/>
      <c r="OZO60" s="406"/>
      <c r="OZP60" s="406"/>
      <c r="OZQ60" s="406"/>
      <c r="OZR60" s="406"/>
      <c r="OZS60" s="406"/>
      <c r="OZT60" s="406"/>
      <c r="OZU60" s="406"/>
      <c r="OZV60" s="406"/>
      <c r="OZW60" s="406"/>
      <c r="OZX60" s="406"/>
      <c r="OZY60" s="406"/>
      <c r="OZZ60" s="406"/>
      <c r="PAA60" s="406"/>
      <c r="PAB60" s="406"/>
      <c r="PAC60" s="406"/>
      <c r="PAD60" s="406"/>
      <c r="PAE60" s="406"/>
      <c r="PAF60" s="406"/>
      <c r="PAG60" s="406"/>
      <c r="PAH60" s="406"/>
      <c r="PAI60" s="406"/>
      <c r="PAJ60" s="406"/>
      <c r="PAK60" s="406"/>
      <c r="PAL60" s="406"/>
      <c r="PAM60" s="406"/>
      <c r="PAN60" s="406"/>
      <c r="PAO60" s="406"/>
      <c r="PAP60" s="406"/>
      <c r="PAQ60" s="406"/>
      <c r="PAR60" s="406"/>
      <c r="PAS60" s="406"/>
      <c r="PAT60" s="406"/>
      <c r="PAU60" s="406"/>
      <c r="PAV60" s="406"/>
      <c r="PAW60" s="406"/>
      <c r="PAX60" s="406"/>
      <c r="PAY60" s="406"/>
      <c r="PAZ60" s="406"/>
      <c r="PBA60" s="406"/>
      <c r="PBB60" s="406"/>
      <c r="PBC60" s="406"/>
      <c r="PBD60" s="406"/>
      <c r="PBE60" s="406"/>
      <c r="PBF60" s="406"/>
      <c r="PBG60" s="406"/>
      <c r="PBH60" s="406"/>
      <c r="PBI60" s="406"/>
      <c r="PBJ60" s="406"/>
      <c r="PBK60" s="406"/>
      <c r="PBL60" s="406"/>
      <c r="PBM60" s="406"/>
      <c r="PBN60" s="406"/>
      <c r="PBO60" s="406"/>
      <c r="PBP60" s="406"/>
      <c r="PBQ60" s="406"/>
      <c r="PBR60" s="406"/>
      <c r="PBS60" s="406"/>
      <c r="PBT60" s="406"/>
      <c r="PBU60" s="406"/>
      <c r="PBV60" s="406"/>
      <c r="PBW60" s="406"/>
      <c r="PBX60" s="406"/>
      <c r="PBY60" s="406"/>
      <c r="PBZ60" s="406"/>
      <c r="PCA60" s="406"/>
      <c r="PCB60" s="406"/>
      <c r="PCC60" s="406"/>
      <c r="PCD60" s="406"/>
      <c r="PCE60" s="406"/>
      <c r="PCF60" s="406"/>
      <c r="PCG60" s="406"/>
      <c r="PCH60" s="406"/>
      <c r="PCI60" s="406"/>
      <c r="PCJ60" s="406"/>
      <c r="PCK60" s="406"/>
      <c r="PCL60" s="406"/>
      <c r="PCM60" s="406"/>
      <c r="PCN60" s="406"/>
      <c r="PCO60" s="406"/>
      <c r="PCP60" s="406"/>
      <c r="PCQ60" s="406"/>
      <c r="PCR60" s="406"/>
      <c r="PCS60" s="406"/>
      <c r="PCT60" s="406"/>
      <c r="PCU60" s="406"/>
      <c r="PCV60" s="406"/>
      <c r="PCW60" s="406"/>
      <c r="PCX60" s="406"/>
      <c r="PCY60" s="406"/>
      <c r="PCZ60" s="406"/>
      <c r="PDA60" s="406"/>
      <c r="PDB60" s="406"/>
      <c r="PDC60" s="406"/>
      <c r="PDD60" s="406"/>
      <c r="PDE60" s="406"/>
      <c r="PDF60" s="406"/>
      <c r="PDG60" s="406"/>
      <c r="PDH60" s="406"/>
      <c r="PDI60" s="406"/>
      <c r="PDJ60" s="406"/>
      <c r="PDK60" s="406"/>
      <c r="PDL60" s="406"/>
      <c r="PDM60" s="406"/>
      <c r="PDN60" s="406"/>
      <c r="PDO60" s="406"/>
      <c r="PDP60" s="406"/>
      <c r="PDQ60" s="406"/>
      <c r="PDR60" s="406"/>
      <c r="PDS60" s="406"/>
      <c r="PDT60" s="406"/>
      <c r="PDU60" s="406"/>
      <c r="PDV60" s="406"/>
      <c r="PDW60" s="406"/>
      <c r="PDX60" s="406"/>
      <c r="PDY60" s="406"/>
      <c r="PDZ60" s="406"/>
      <c r="PEA60" s="406"/>
      <c r="PEB60" s="406"/>
      <c r="PEC60" s="406"/>
      <c r="PED60" s="406"/>
      <c r="PEE60" s="406"/>
      <c r="PEF60" s="406"/>
      <c r="PEG60" s="406"/>
      <c r="PEH60" s="406"/>
      <c r="PEI60" s="406"/>
      <c r="PEJ60" s="406"/>
      <c r="PEK60" s="406"/>
      <c r="PEL60" s="406"/>
      <c r="PEM60" s="406"/>
      <c r="PEN60" s="406"/>
      <c r="PEO60" s="406"/>
      <c r="PEP60" s="406"/>
      <c r="PEQ60" s="406"/>
      <c r="PER60" s="406"/>
      <c r="PES60" s="406"/>
      <c r="PET60" s="406"/>
      <c r="PEU60" s="406"/>
      <c r="PEV60" s="406"/>
      <c r="PEW60" s="406"/>
      <c r="PEX60" s="406"/>
      <c r="PEY60" s="406"/>
      <c r="PEZ60" s="406"/>
      <c r="PFA60" s="406"/>
      <c r="PFB60" s="406"/>
      <c r="PFC60" s="406"/>
      <c r="PFD60" s="406"/>
      <c r="PFE60" s="406"/>
      <c r="PFF60" s="406"/>
      <c r="PFG60" s="406"/>
      <c r="PFH60" s="406"/>
      <c r="PFI60" s="406"/>
      <c r="PFJ60" s="406"/>
      <c r="PFK60" s="406"/>
      <c r="PFL60" s="406"/>
      <c r="PFM60" s="406"/>
      <c r="PFN60" s="406"/>
      <c r="PFO60" s="406"/>
      <c r="PFP60" s="406"/>
      <c r="PFQ60" s="406"/>
      <c r="PFR60" s="406"/>
      <c r="PFS60" s="406"/>
      <c r="PFT60" s="406"/>
      <c r="PFU60" s="406"/>
      <c r="PFV60" s="406"/>
      <c r="PFW60" s="406"/>
      <c r="PFX60" s="406"/>
      <c r="PFY60" s="406"/>
      <c r="PFZ60" s="406"/>
      <c r="PGA60" s="406"/>
      <c r="PGB60" s="406"/>
      <c r="PGC60" s="406"/>
      <c r="PGD60" s="406"/>
      <c r="PGE60" s="406"/>
      <c r="PGF60" s="406"/>
      <c r="PGG60" s="406"/>
      <c r="PGH60" s="406"/>
      <c r="PGI60" s="406"/>
      <c r="PGJ60" s="406"/>
      <c r="PGK60" s="406"/>
      <c r="PGL60" s="406"/>
      <c r="PGM60" s="406"/>
      <c r="PGN60" s="406"/>
      <c r="PGO60" s="406"/>
      <c r="PGP60" s="406"/>
      <c r="PGQ60" s="406"/>
      <c r="PGR60" s="406"/>
      <c r="PGS60" s="406"/>
      <c r="PGT60" s="406"/>
      <c r="PGU60" s="406"/>
      <c r="PGV60" s="406"/>
      <c r="PGW60" s="406"/>
      <c r="PGX60" s="406"/>
      <c r="PGY60" s="406"/>
      <c r="PGZ60" s="406"/>
      <c r="PHA60" s="406"/>
      <c r="PHB60" s="406"/>
      <c r="PHC60" s="406"/>
      <c r="PHD60" s="406"/>
      <c r="PHE60" s="406"/>
      <c r="PHF60" s="406"/>
      <c r="PHG60" s="406"/>
      <c r="PHH60" s="406"/>
      <c r="PHI60" s="406"/>
      <c r="PHJ60" s="406"/>
      <c r="PHK60" s="406"/>
      <c r="PHL60" s="406"/>
      <c r="PHM60" s="406"/>
      <c r="PHN60" s="406"/>
      <c r="PHO60" s="406"/>
      <c r="PHP60" s="406"/>
      <c r="PHQ60" s="406"/>
      <c r="PHR60" s="406"/>
      <c r="PHS60" s="406"/>
      <c r="PHT60" s="406"/>
      <c r="PHU60" s="406"/>
      <c r="PHV60" s="406"/>
      <c r="PHW60" s="406"/>
      <c r="PHX60" s="406"/>
      <c r="PHY60" s="406"/>
      <c r="PHZ60" s="406"/>
      <c r="PIA60" s="406"/>
      <c r="PIB60" s="406"/>
      <c r="PIC60" s="406"/>
      <c r="PID60" s="406"/>
      <c r="PIE60" s="406"/>
      <c r="PIF60" s="406"/>
      <c r="PIG60" s="406"/>
      <c r="PIH60" s="406"/>
      <c r="PII60" s="406"/>
      <c r="PIJ60" s="406"/>
      <c r="PIK60" s="406"/>
      <c r="PIL60" s="406"/>
      <c r="PIM60" s="406"/>
      <c r="PIN60" s="406"/>
      <c r="PIO60" s="406"/>
      <c r="PIP60" s="406"/>
      <c r="PIQ60" s="406"/>
      <c r="PIR60" s="406"/>
      <c r="PIS60" s="406"/>
      <c r="PIT60" s="406"/>
      <c r="PIU60" s="406"/>
      <c r="PIV60" s="406"/>
      <c r="PIW60" s="406"/>
      <c r="PIX60" s="406"/>
      <c r="PIY60" s="406"/>
      <c r="PIZ60" s="406"/>
      <c r="PJA60" s="406"/>
      <c r="PJB60" s="406"/>
      <c r="PJC60" s="406"/>
      <c r="PJD60" s="406"/>
      <c r="PJE60" s="406"/>
      <c r="PJF60" s="406"/>
      <c r="PJG60" s="406"/>
      <c r="PJH60" s="406"/>
      <c r="PJI60" s="406"/>
      <c r="PJJ60" s="406"/>
      <c r="PJK60" s="406"/>
      <c r="PJL60" s="406"/>
      <c r="PJM60" s="406"/>
      <c r="PJN60" s="406"/>
      <c r="PJO60" s="406"/>
      <c r="PJP60" s="406"/>
      <c r="PJQ60" s="406"/>
      <c r="PJR60" s="406"/>
      <c r="PJS60" s="406"/>
      <c r="PJT60" s="406"/>
      <c r="PJU60" s="406"/>
      <c r="PJV60" s="406"/>
      <c r="PJW60" s="406"/>
      <c r="PJX60" s="406"/>
      <c r="PJY60" s="406"/>
      <c r="PJZ60" s="406"/>
      <c r="PKA60" s="406"/>
      <c r="PKB60" s="406"/>
      <c r="PKC60" s="406"/>
      <c r="PKD60" s="406"/>
      <c r="PKE60" s="406"/>
      <c r="PKF60" s="406"/>
      <c r="PKG60" s="406"/>
      <c r="PKH60" s="406"/>
      <c r="PKI60" s="406"/>
      <c r="PKJ60" s="406"/>
      <c r="PKK60" s="406"/>
      <c r="PKL60" s="406"/>
      <c r="PKM60" s="406"/>
      <c r="PKN60" s="406"/>
      <c r="PKO60" s="406"/>
      <c r="PKP60" s="406"/>
      <c r="PKQ60" s="406"/>
      <c r="PKR60" s="406"/>
      <c r="PKS60" s="406"/>
      <c r="PKT60" s="406"/>
      <c r="PKU60" s="406"/>
      <c r="PKV60" s="406"/>
      <c r="PKW60" s="406"/>
      <c r="PKX60" s="406"/>
      <c r="PKY60" s="406"/>
      <c r="PKZ60" s="406"/>
      <c r="PLA60" s="406"/>
      <c r="PLB60" s="406"/>
      <c r="PLC60" s="406"/>
      <c r="PLD60" s="406"/>
      <c r="PLE60" s="406"/>
      <c r="PLF60" s="406"/>
      <c r="PLG60" s="406"/>
      <c r="PLH60" s="406"/>
      <c r="PLI60" s="406"/>
      <c r="PLJ60" s="406"/>
      <c r="PLK60" s="406"/>
      <c r="PLL60" s="406"/>
      <c r="PLM60" s="406"/>
      <c r="PLN60" s="406"/>
      <c r="PLO60" s="406"/>
      <c r="PLP60" s="406"/>
      <c r="PLQ60" s="406"/>
      <c r="PLR60" s="406"/>
      <c r="PLS60" s="406"/>
      <c r="PLT60" s="406"/>
      <c r="PLU60" s="406"/>
      <c r="PLV60" s="406"/>
      <c r="PLW60" s="406"/>
      <c r="PLX60" s="406"/>
      <c r="PLY60" s="406"/>
      <c r="PLZ60" s="406"/>
      <c r="PMA60" s="406"/>
      <c r="PMB60" s="406"/>
      <c r="PMC60" s="406"/>
      <c r="PMD60" s="406"/>
      <c r="PME60" s="406"/>
      <c r="PMF60" s="406"/>
      <c r="PMG60" s="406"/>
      <c r="PMH60" s="406"/>
      <c r="PMI60" s="406"/>
      <c r="PMJ60" s="406"/>
      <c r="PMK60" s="406"/>
      <c r="PML60" s="406"/>
      <c r="PMM60" s="406"/>
      <c r="PMN60" s="406"/>
      <c r="PMO60" s="406"/>
      <c r="PMP60" s="406"/>
      <c r="PMQ60" s="406"/>
      <c r="PMR60" s="406"/>
      <c r="PMS60" s="406"/>
      <c r="PMT60" s="406"/>
      <c r="PMU60" s="406"/>
      <c r="PMV60" s="406"/>
      <c r="PMW60" s="406"/>
      <c r="PMX60" s="406"/>
      <c r="PMY60" s="406"/>
      <c r="PMZ60" s="406"/>
      <c r="PNA60" s="406"/>
      <c r="PNB60" s="406"/>
      <c r="PNC60" s="406"/>
      <c r="PND60" s="406"/>
      <c r="PNE60" s="406"/>
      <c r="PNF60" s="406"/>
      <c r="PNG60" s="406"/>
      <c r="PNH60" s="406"/>
      <c r="PNI60" s="406"/>
      <c r="PNJ60" s="406"/>
      <c r="PNK60" s="406"/>
      <c r="PNL60" s="406"/>
      <c r="PNM60" s="406"/>
      <c r="PNN60" s="406"/>
      <c r="PNO60" s="406"/>
      <c r="PNP60" s="406"/>
      <c r="PNQ60" s="406"/>
      <c r="PNR60" s="406"/>
      <c r="PNS60" s="406"/>
      <c r="PNT60" s="406"/>
      <c r="PNU60" s="406"/>
      <c r="PNV60" s="406"/>
      <c r="PNW60" s="406"/>
      <c r="PNX60" s="406"/>
      <c r="PNY60" s="406"/>
      <c r="PNZ60" s="406"/>
      <c r="POA60" s="406"/>
      <c r="POB60" s="406"/>
      <c r="POC60" s="406"/>
      <c r="POD60" s="406"/>
      <c r="POE60" s="406"/>
      <c r="POF60" s="406"/>
      <c r="POG60" s="406"/>
      <c r="POH60" s="406"/>
      <c r="POI60" s="406"/>
      <c r="POJ60" s="406"/>
      <c r="POK60" s="406"/>
      <c r="POL60" s="406"/>
      <c r="POM60" s="406"/>
      <c r="PON60" s="406"/>
      <c r="POO60" s="406"/>
      <c r="POP60" s="406"/>
      <c r="POQ60" s="406"/>
      <c r="POR60" s="406"/>
      <c r="POS60" s="406"/>
      <c r="POT60" s="406"/>
      <c r="POU60" s="406"/>
      <c r="POV60" s="406"/>
      <c r="POW60" s="406"/>
      <c r="POX60" s="406"/>
      <c r="POY60" s="406"/>
      <c r="POZ60" s="406"/>
      <c r="PPA60" s="406"/>
      <c r="PPB60" s="406"/>
      <c r="PPC60" s="406"/>
      <c r="PPD60" s="406"/>
      <c r="PPE60" s="406"/>
      <c r="PPF60" s="406"/>
      <c r="PPG60" s="406"/>
      <c r="PPH60" s="406"/>
      <c r="PPI60" s="406"/>
      <c r="PPJ60" s="406"/>
      <c r="PPK60" s="406"/>
      <c r="PPL60" s="406"/>
      <c r="PPM60" s="406"/>
      <c r="PPN60" s="406"/>
      <c r="PPO60" s="406"/>
      <c r="PPP60" s="406"/>
      <c r="PPQ60" s="406"/>
      <c r="PPR60" s="406"/>
      <c r="PPS60" s="406"/>
      <c r="PPT60" s="406"/>
      <c r="PPU60" s="406"/>
      <c r="PPV60" s="406"/>
      <c r="PPW60" s="406"/>
      <c r="PPX60" s="406"/>
      <c r="PPY60" s="406"/>
      <c r="PPZ60" s="406"/>
      <c r="PQA60" s="406"/>
      <c r="PQB60" s="406"/>
      <c r="PQC60" s="406"/>
      <c r="PQD60" s="406"/>
      <c r="PQE60" s="406"/>
      <c r="PQF60" s="406"/>
      <c r="PQG60" s="406"/>
      <c r="PQH60" s="406"/>
      <c r="PQI60" s="406"/>
      <c r="PQJ60" s="406"/>
      <c r="PQK60" s="406"/>
      <c r="PQL60" s="406"/>
      <c r="PQM60" s="406"/>
      <c r="PQN60" s="406"/>
      <c r="PQO60" s="406"/>
      <c r="PQP60" s="406"/>
      <c r="PQQ60" s="406"/>
      <c r="PQR60" s="406"/>
      <c r="PQS60" s="406"/>
      <c r="PQT60" s="406"/>
      <c r="PQU60" s="406"/>
      <c r="PQV60" s="406"/>
      <c r="PQW60" s="406"/>
      <c r="PQX60" s="406"/>
      <c r="PQY60" s="406"/>
      <c r="PQZ60" s="406"/>
      <c r="PRA60" s="406"/>
      <c r="PRB60" s="406"/>
      <c r="PRC60" s="406"/>
      <c r="PRD60" s="406"/>
      <c r="PRE60" s="406"/>
      <c r="PRF60" s="406"/>
      <c r="PRG60" s="406"/>
      <c r="PRH60" s="406"/>
      <c r="PRI60" s="406"/>
      <c r="PRJ60" s="406"/>
      <c r="PRK60" s="406"/>
      <c r="PRL60" s="406"/>
      <c r="PRM60" s="406"/>
      <c r="PRN60" s="406"/>
      <c r="PRO60" s="406"/>
      <c r="PRP60" s="406"/>
      <c r="PRQ60" s="406"/>
      <c r="PRR60" s="406"/>
      <c r="PRS60" s="406"/>
      <c r="PRT60" s="406"/>
      <c r="PRU60" s="406"/>
      <c r="PRV60" s="406"/>
      <c r="PRW60" s="406"/>
      <c r="PRX60" s="406"/>
      <c r="PRY60" s="406"/>
      <c r="PRZ60" s="406"/>
      <c r="PSA60" s="406"/>
      <c r="PSB60" s="406"/>
      <c r="PSC60" s="406"/>
      <c r="PSD60" s="406"/>
      <c r="PSE60" s="406"/>
      <c r="PSF60" s="406"/>
      <c r="PSG60" s="406"/>
      <c r="PSH60" s="406"/>
      <c r="PSI60" s="406"/>
      <c r="PSJ60" s="406"/>
      <c r="PSK60" s="406"/>
      <c r="PSL60" s="406"/>
      <c r="PSM60" s="406"/>
      <c r="PSN60" s="406"/>
      <c r="PSO60" s="406"/>
      <c r="PSP60" s="406"/>
      <c r="PSQ60" s="406"/>
      <c r="PSR60" s="406"/>
      <c r="PSS60" s="406"/>
      <c r="PST60" s="406"/>
      <c r="PSU60" s="406"/>
      <c r="PSV60" s="406"/>
      <c r="PSW60" s="406"/>
      <c r="PSX60" s="406"/>
      <c r="PSY60" s="406"/>
      <c r="PSZ60" s="406"/>
      <c r="PTA60" s="406"/>
      <c r="PTB60" s="406"/>
      <c r="PTC60" s="406"/>
      <c r="PTD60" s="406"/>
      <c r="PTE60" s="406"/>
      <c r="PTF60" s="406"/>
      <c r="PTG60" s="406"/>
      <c r="PTH60" s="406"/>
      <c r="PTI60" s="406"/>
      <c r="PTJ60" s="406"/>
      <c r="PTK60" s="406"/>
      <c r="PTL60" s="406"/>
      <c r="PTM60" s="406"/>
      <c r="PTN60" s="406"/>
      <c r="PTO60" s="406"/>
      <c r="PTP60" s="406"/>
      <c r="PTQ60" s="406"/>
      <c r="PTR60" s="406"/>
      <c r="PTS60" s="406"/>
      <c r="PTT60" s="406"/>
      <c r="PTU60" s="406"/>
      <c r="PTV60" s="406"/>
      <c r="PTW60" s="406"/>
      <c r="PTX60" s="406"/>
      <c r="PTY60" s="406"/>
      <c r="PTZ60" s="406"/>
      <c r="PUA60" s="406"/>
      <c r="PUB60" s="406"/>
      <c r="PUC60" s="406"/>
      <c r="PUD60" s="406"/>
      <c r="PUE60" s="406"/>
      <c r="PUF60" s="406"/>
      <c r="PUG60" s="406"/>
      <c r="PUH60" s="406"/>
      <c r="PUI60" s="406"/>
      <c r="PUJ60" s="406"/>
      <c r="PUK60" s="406"/>
      <c r="PUL60" s="406"/>
      <c r="PUM60" s="406"/>
      <c r="PUN60" s="406"/>
      <c r="PUO60" s="406"/>
      <c r="PUP60" s="406"/>
      <c r="PUQ60" s="406"/>
      <c r="PUR60" s="406"/>
      <c r="PUS60" s="406"/>
      <c r="PUT60" s="406"/>
      <c r="PUU60" s="406"/>
      <c r="PUV60" s="406"/>
      <c r="PUW60" s="406"/>
      <c r="PUX60" s="406"/>
      <c r="PUY60" s="406"/>
      <c r="PUZ60" s="406"/>
      <c r="PVA60" s="406"/>
      <c r="PVB60" s="406"/>
      <c r="PVC60" s="406"/>
      <c r="PVD60" s="406"/>
      <c r="PVE60" s="406"/>
      <c r="PVF60" s="406"/>
      <c r="PVG60" s="406"/>
      <c r="PVH60" s="406"/>
      <c r="PVI60" s="406"/>
      <c r="PVJ60" s="406"/>
      <c r="PVK60" s="406"/>
      <c r="PVL60" s="406"/>
      <c r="PVM60" s="406"/>
      <c r="PVN60" s="406"/>
      <c r="PVO60" s="406"/>
      <c r="PVP60" s="406"/>
      <c r="PVQ60" s="406"/>
      <c r="PVR60" s="406"/>
      <c r="PVS60" s="406"/>
      <c r="PVT60" s="406"/>
      <c r="PVU60" s="406"/>
      <c r="PVV60" s="406"/>
      <c r="PVW60" s="406"/>
      <c r="PVX60" s="406"/>
      <c r="PVY60" s="406"/>
      <c r="PVZ60" s="406"/>
      <c r="PWA60" s="406"/>
      <c r="PWB60" s="406"/>
      <c r="PWC60" s="406"/>
      <c r="PWD60" s="406"/>
      <c r="PWE60" s="406"/>
      <c r="PWF60" s="406"/>
      <c r="PWG60" s="406"/>
      <c r="PWH60" s="406"/>
      <c r="PWI60" s="406"/>
      <c r="PWJ60" s="406"/>
      <c r="PWK60" s="406"/>
      <c r="PWL60" s="406"/>
      <c r="PWM60" s="406"/>
      <c r="PWN60" s="406"/>
      <c r="PWO60" s="406"/>
      <c r="PWP60" s="406"/>
      <c r="PWQ60" s="406"/>
      <c r="PWR60" s="406"/>
      <c r="PWS60" s="406"/>
      <c r="PWT60" s="406"/>
      <c r="PWU60" s="406"/>
      <c r="PWV60" s="406"/>
      <c r="PWW60" s="406"/>
      <c r="PWX60" s="406"/>
      <c r="PWY60" s="406"/>
      <c r="PWZ60" s="406"/>
      <c r="PXA60" s="406"/>
      <c r="PXB60" s="406"/>
      <c r="PXC60" s="406"/>
      <c r="PXD60" s="406"/>
      <c r="PXE60" s="406"/>
      <c r="PXF60" s="406"/>
      <c r="PXG60" s="406"/>
      <c r="PXH60" s="406"/>
      <c r="PXI60" s="406"/>
      <c r="PXJ60" s="406"/>
      <c r="PXK60" s="406"/>
      <c r="PXL60" s="406"/>
      <c r="PXM60" s="406"/>
      <c r="PXN60" s="406"/>
      <c r="PXO60" s="406"/>
      <c r="PXP60" s="406"/>
      <c r="PXQ60" s="406"/>
      <c r="PXR60" s="406"/>
      <c r="PXS60" s="406"/>
      <c r="PXT60" s="406"/>
      <c r="PXU60" s="406"/>
      <c r="PXV60" s="406"/>
      <c r="PXW60" s="406"/>
      <c r="PXX60" s="406"/>
      <c r="PXY60" s="406"/>
      <c r="PXZ60" s="406"/>
      <c r="PYA60" s="406"/>
      <c r="PYB60" s="406"/>
      <c r="PYC60" s="406"/>
      <c r="PYD60" s="406"/>
      <c r="PYE60" s="406"/>
      <c r="PYF60" s="406"/>
      <c r="PYG60" s="406"/>
      <c r="PYH60" s="406"/>
      <c r="PYI60" s="406"/>
      <c r="PYJ60" s="406"/>
      <c r="PYK60" s="406"/>
      <c r="PYL60" s="406"/>
      <c r="PYM60" s="406"/>
      <c r="PYN60" s="406"/>
      <c r="PYO60" s="406"/>
      <c r="PYP60" s="406"/>
      <c r="PYQ60" s="406"/>
      <c r="PYR60" s="406"/>
      <c r="PYS60" s="406"/>
      <c r="PYT60" s="406"/>
      <c r="PYU60" s="406"/>
      <c r="PYV60" s="406"/>
      <c r="PYW60" s="406"/>
      <c r="PYX60" s="406"/>
      <c r="PYY60" s="406"/>
      <c r="PYZ60" s="406"/>
      <c r="PZA60" s="406"/>
      <c r="PZB60" s="406"/>
      <c r="PZC60" s="406"/>
      <c r="PZD60" s="406"/>
      <c r="PZE60" s="406"/>
      <c r="PZF60" s="406"/>
      <c r="PZG60" s="406"/>
      <c r="PZH60" s="406"/>
      <c r="PZI60" s="406"/>
      <c r="PZJ60" s="406"/>
      <c r="PZK60" s="406"/>
      <c r="PZL60" s="406"/>
      <c r="PZM60" s="406"/>
      <c r="PZN60" s="406"/>
      <c r="PZO60" s="406"/>
      <c r="PZP60" s="406"/>
      <c r="PZQ60" s="406"/>
      <c r="PZR60" s="406"/>
      <c r="PZS60" s="406"/>
      <c r="PZT60" s="406"/>
      <c r="PZU60" s="406"/>
      <c r="PZV60" s="406"/>
      <c r="PZW60" s="406"/>
      <c r="PZX60" s="406"/>
      <c r="PZY60" s="406"/>
      <c r="PZZ60" s="406"/>
      <c r="QAA60" s="406"/>
      <c r="QAB60" s="406"/>
      <c r="QAC60" s="406"/>
      <c r="QAD60" s="406"/>
      <c r="QAE60" s="406"/>
      <c r="QAF60" s="406"/>
      <c r="QAG60" s="406"/>
      <c r="QAH60" s="406"/>
      <c r="QAI60" s="406"/>
      <c r="QAJ60" s="406"/>
      <c r="QAK60" s="406"/>
      <c r="QAL60" s="406"/>
      <c r="QAM60" s="406"/>
      <c r="QAN60" s="406"/>
      <c r="QAO60" s="406"/>
      <c r="QAP60" s="406"/>
      <c r="QAQ60" s="406"/>
      <c r="QAR60" s="406"/>
      <c r="QAS60" s="406"/>
      <c r="QAT60" s="406"/>
      <c r="QAU60" s="406"/>
      <c r="QAV60" s="406"/>
      <c r="QAW60" s="406"/>
      <c r="QAX60" s="406"/>
      <c r="QAY60" s="406"/>
      <c r="QAZ60" s="406"/>
      <c r="QBA60" s="406"/>
      <c r="QBB60" s="406"/>
      <c r="QBC60" s="406"/>
      <c r="QBD60" s="406"/>
      <c r="QBE60" s="406"/>
      <c r="QBF60" s="406"/>
      <c r="QBG60" s="406"/>
      <c r="QBH60" s="406"/>
      <c r="QBI60" s="406"/>
      <c r="QBJ60" s="406"/>
      <c r="QBK60" s="406"/>
      <c r="QBL60" s="406"/>
      <c r="QBM60" s="406"/>
      <c r="QBN60" s="406"/>
      <c r="QBO60" s="406"/>
      <c r="QBP60" s="406"/>
      <c r="QBQ60" s="406"/>
      <c r="QBR60" s="406"/>
      <c r="QBS60" s="406"/>
      <c r="QBT60" s="406"/>
      <c r="QBU60" s="406"/>
      <c r="QBV60" s="406"/>
      <c r="QBW60" s="406"/>
      <c r="QBX60" s="406"/>
      <c r="QBY60" s="406"/>
      <c r="QBZ60" s="406"/>
      <c r="QCA60" s="406"/>
      <c r="QCB60" s="406"/>
      <c r="QCC60" s="406"/>
      <c r="QCD60" s="406"/>
      <c r="QCE60" s="406"/>
      <c r="QCF60" s="406"/>
      <c r="QCG60" s="406"/>
      <c r="QCH60" s="406"/>
      <c r="QCI60" s="406"/>
      <c r="QCJ60" s="406"/>
      <c r="QCK60" s="406"/>
      <c r="QCL60" s="406"/>
      <c r="QCM60" s="406"/>
      <c r="QCN60" s="406"/>
      <c r="QCO60" s="406"/>
      <c r="QCP60" s="406"/>
      <c r="QCQ60" s="406"/>
      <c r="QCR60" s="406"/>
      <c r="QCS60" s="406"/>
      <c r="QCT60" s="406"/>
      <c r="QCU60" s="406"/>
      <c r="QCV60" s="406"/>
      <c r="QCW60" s="406"/>
      <c r="QCX60" s="406"/>
      <c r="QCY60" s="406"/>
      <c r="QCZ60" s="406"/>
      <c r="QDA60" s="406"/>
      <c r="QDB60" s="406"/>
      <c r="QDC60" s="406"/>
      <c r="QDD60" s="406"/>
      <c r="QDE60" s="406"/>
      <c r="QDF60" s="406"/>
      <c r="QDG60" s="406"/>
      <c r="QDH60" s="406"/>
      <c r="QDI60" s="406"/>
      <c r="QDJ60" s="406"/>
      <c r="QDK60" s="406"/>
      <c r="QDL60" s="406"/>
      <c r="QDM60" s="406"/>
      <c r="QDN60" s="406"/>
      <c r="QDO60" s="406"/>
      <c r="QDP60" s="406"/>
      <c r="QDQ60" s="406"/>
      <c r="QDR60" s="406"/>
      <c r="QDS60" s="406"/>
      <c r="QDT60" s="406"/>
      <c r="QDU60" s="406"/>
      <c r="QDV60" s="406"/>
      <c r="QDW60" s="406"/>
      <c r="QDX60" s="406"/>
      <c r="QDY60" s="406"/>
      <c r="QDZ60" s="406"/>
      <c r="QEA60" s="406"/>
      <c r="QEB60" s="406"/>
      <c r="QEC60" s="406"/>
      <c r="QED60" s="406"/>
      <c r="QEE60" s="406"/>
      <c r="QEF60" s="406"/>
      <c r="QEG60" s="406"/>
      <c r="QEH60" s="406"/>
      <c r="QEI60" s="406"/>
      <c r="QEJ60" s="406"/>
      <c r="QEK60" s="406"/>
      <c r="QEL60" s="406"/>
      <c r="QEM60" s="406"/>
      <c r="QEN60" s="406"/>
      <c r="QEO60" s="406"/>
      <c r="QEP60" s="406"/>
      <c r="QEQ60" s="406"/>
      <c r="QER60" s="406"/>
      <c r="QES60" s="406"/>
      <c r="QET60" s="406"/>
      <c r="QEU60" s="406"/>
      <c r="QEV60" s="406"/>
      <c r="QEW60" s="406"/>
      <c r="QEX60" s="406"/>
      <c r="QEY60" s="406"/>
      <c r="QEZ60" s="406"/>
      <c r="QFA60" s="406"/>
      <c r="QFB60" s="406"/>
      <c r="QFC60" s="406"/>
      <c r="QFD60" s="406"/>
      <c r="QFE60" s="406"/>
      <c r="QFF60" s="406"/>
      <c r="QFG60" s="406"/>
      <c r="QFH60" s="406"/>
      <c r="QFI60" s="406"/>
      <c r="QFJ60" s="406"/>
      <c r="QFK60" s="406"/>
      <c r="QFL60" s="406"/>
      <c r="QFM60" s="406"/>
      <c r="QFN60" s="406"/>
      <c r="QFO60" s="406"/>
      <c r="QFP60" s="406"/>
      <c r="QFQ60" s="406"/>
      <c r="QFR60" s="406"/>
      <c r="QFS60" s="406"/>
      <c r="QFT60" s="406"/>
      <c r="QFU60" s="406"/>
      <c r="QFV60" s="406"/>
      <c r="QFW60" s="406"/>
      <c r="QFX60" s="406"/>
      <c r="QFY60" s="406"/>
      <c r="QFZ60" s="406"/>
      <c r="QGA60" s="406"/>
      <c r="QGB60" s="406"/>
      <c r="QGC60" s="406"/>
      <c r="QGD60" s="406"/>
      <c r="QGE60" s="406"/>
      <c r="QGF60" s="406"/>
      <c r="QGG60" s="406"/>
      <c r="QGH60" s="406"/>
      <c r="QGI60" s="406"/>
      <c r="QGJ60" s="406"/>
      <c r="QGK60" s="406"/>
      <c r="QGL60" s="406"/>
      <c r="QGM60" s="406"/>
      <c r="QGN60" s="406"/>
      <c r="QGO60" s="406"/>
      <c r="QGP60" s="406"/>
      <c r="QGQ60" s="406"/>
      <c r="QGR60" s="406"/>
      <c r="QGS60" s="406"/>
      <c r="QGT60" s="406"/>
      <c r="QGU60" s="406"/>
      <c r="QGV60" s="406"/>
      <c r="QGW60" s="406"/>
      <c r="QGX60" s="406"/>
      <c r="QGY60" s="406"/>
      <c r="QGZ60" s="406"/>
      <c r="QHA60" s="406"/>
      <c r="QHB60" s="406"/>
      <c r="QHC60" s="406"/>
      <c r="QHD60" s="406"/>
      <c r="QHE60" s="406"/>
      <c r="QHF60" s="406"/>
      <c r="QHG60" s="406"/>
      <c r="QHH60" s="406"/>
      <c r="QHI60" s="406"/>
      <c r="QHJ60" s="406"/>
      <c r="QHK60" s="406"/>
      <c r="QHL60" s="406"/>
      <c r="QHM60" s="406"/>
      <c r="QHN60" s="406"/>
      <c r="QHO60" s="406"/>
      <c r="QHP60" s="406"/>
      <c r="QHQ60" s="406"/>
      <c r="QHR60" s="406"/>
      <c r="QHS60" s="406"/>
      <c r="QHT60" s="406"/>
      <c r="QHU60" s="406"/>
      <c r="QHV60" s="406"/>
      <c r="QHW60" s="406"/>
      <c r="QHX60" s="406"/>
      <c r="QHY60" s="406"/>
      <c r="QHZ60" s="406"/>
      <c r="QIA60" s="406"/>
      <c r="QIB60" s="406"/>
      <c r="QIC60" s="406"/>
      <c r="QID60" s="406"/>
      <c r="QIE60" s="406"/>
      <c r="QIF60" s="406"/>
      <c r="QIG60" s="406"/>
      <c r="QIH60" s="406"/>
      <c r="QII60" s="406"/>
      <c r="QIJ60" s="406"/>
      <c r="QIK60" s="406"/>
      <c r="QIL60" s="406"/>
      <c r="QIM60" s="406"/>
      <c r="QIN60" s="406"/>
      <c r="QIO60" s="406"/>
      <c r="QIP60" s="406"/>
      <c r="QIQ60" s="406"/>
      <c r="QIR60" s="406"/>
      <c r="QIS60" s="406"/>
      <c r="QIT60" s="406"/>
      <c r="QIU60" s="406"/>
      <c r="QIV60" s="406"/>
      <c r="QIW60" s="406"/>
      <c r="QIX60" s="406"/>
      <c r="QIY60" s="406"/>
      <c r="QIZ60" s="406"/>
      <c r="QJA60" s="406"/>
      <c r="QJB60" s="406"/>
      <c r="QJC60" s="406"/>
      <c r="QJD60" s="406"/>
      <c r="QJE60" s="406"/>
      <c r="QJF60" s="406"/>
      <c r="QJG60" s="406"/>
      <c r="QJH60" s="406"/>
      <c r="QJI60" s="406"/>
      <c r="QJJ60" s="406"/>
      <c r="QJK60" s="406"/>
      <c r="QJL60" s="406"/>
      <c r="QJM60" s="406"/>
      <c r="QJN60" s="406"/>
      <c r="QJO60" s="406"/>
      <c r="QJP60" s="406"/>
      <c r="QJQ60" s="406"/>
      <c r="QJR60" s="406"/>
      <c r="QJS60" s="406"/>
      <c r="QJT60" s="406"/>
      <c r="QJU60" s="406"/>
      <c r="QJV60" s="406"/>
      <c r="QJW60" s="406"/>
      <c r="QJX60" s="406"/>
      <c r="QJY60" s="406"/>
      <c r="QJZ60" s="406"/>
      <c r="QKA60" s="406"/>
      <c r="QKB60" s="406"/>
      <c r="QKC60" s="406"/>
      <c r="QKD60" s="406"/>
      <c r="QKE60" s="406"/>
      <c r="QKF60" s="406"/>
      <c r="QKG60" s="406"/>
      <c r="QKH60" s="406"/>
      <c r="QKI60" s="406"/>
      <c r="QKJ60" s="406"/>
      <c r="QKK60" s="406"/>
      <c r="QKL60" s="406"/>
      <c r="QKM60" s="406"/>
      <c r="QKN60" s="406"/>
      <c r="QKO60" s="406"/>
      <c r="QKP60" s="406"/>
      <c r="QKQ60" s="406"/>
      <c r="QKR60" s="406"/>
      <c r="QKS60" s="406"/>
      <c r="QKT60" s="406"/>
      <c r="QKU60" s="406"/>
      <c r="QKV60" s="406"/>
      <c r="QKW60" s="406"/>
      <c r="QKX60" s="406"/>
      <c r="QKY60" s="406"/>
      <c r="QKZ60" s="406"/>
      <c r="QLA60" s="406"/>
      <c r="QLB60" s="406"/>
      <c r="QLC60" s="406"/>
      <c r="QLD60" s="406"/>
      <c r="QLE60" s="406"/>
      <c r="QLF60" s="406"/>
      <c r="QLG60" s="406"/>
      <c r="QLH60" s="406"/>
      <c r="QLI60" s="406"/>
      <c r="QLJ60" s="406"/>
      <c r="QLK60" s="406"/>
      <c r="QLL60" s="406"/>
      <c r="QLM60" s="406"/>
      <c r="QLN60" s="406"/>
      <c r="QLO60" s="406"/>
      <c r="QLP60" s="406"/>
      <c r="QLQ60" s="406"/>
      <c r="QLR60" s="406"/>
      <c r="QLS60" s="406"/>
      <c r="QLT60" s="406"/>
      <c r="QLU60" s="406"/>
      <c r="QLV60" s="406"/>
      <c r="QLW60" s="406"/>
      <c r="QLX60" s="406"/>
      <c r="QLY60" s="406"/>
      <c r="QLZ60" s="406"/>
      <c r="QMA60" s="406"/>
      <c r="QMB60" s="406"/>
      <c r="QMC60" s="406"/>
      <c r="QMD60" s="406"/>
      <c r="QME60" s="406"/>
      <c r="QMF60" s="406"/>
      <c r="QMG60" s="406"/>
      <c r="QMH60" s="406"/>
      <c r="QMI60" s="406"/>
      <c r="QMJ60" s="406"/>
      <c r="QMK60" s="406"/>
      <c r="QML60" s="406"/>
      <c r="QMM60" s="406"/>
      <c r="QMN60" s="406"/>
      <c r="QMO60" s="406"/>
      <c r="QMP60" s="406"/>
      <c r="QMQ60" s="406"/>
      <c r="QMR60" s="406"/>
      <c r="QMS60" s="406"/>
      <c r="QMT60" s="406"/>
      <c r="QMU60" s="406"/>
      <c r="QMV60" s="406"/>
      <c r="QMW60" s="406"/>
      <c r="QMX60" s="406"/>
      <c r="QMY60" s="406"/>
      <c r="QMZ60" s="406"/>
      <c r="QNA60" s="406"/>
      <c r="QNB60" s="406"/>
      <c r="QNC60" s="406"/>
      <c r="QND60" s="406"/>
      <c r="QNE60" s="406"/>
      <c r="QNF60" s="406"/>
      <c r="QNG60" s="406"/>
      <c r="QNH60" s="406"/>
      <c r="QNI60" s="406"/>
      <c r="QNJ60" s="406"/>
      <c r="QNK60" s="406"/>
      <c r="QNL60" s="406"/>
      <c r="QNM60" s="406"/>
      <c r="QNN60" s="406"/>
      <c r="QNO60" s="406"/>
      <c r="QNP60" s="406"/>
      <c r="QNQ60" s="406"/>
      <c r="QNR60" s="406"/>
      <c r="QNS60" s="406"/>
      <c r="QNT60" s="406"/>
      <c r="QNU60" s="406"/>
      <c r="QNV60" s="406"/>
      <c r="QNW60" s="406"/>
      <c r="QNX60" s="406"/>
      <c r="QNY60" s="406"/>
      <c r="QNZ60" s="406"/>
      <c r="QOA60" s="406"/>
      <c r="QOB60" s="406"/>
      <c r="QOC60" s="406"/>
      <c r="QOD60" s="406"/>
      <c r="QOE60" s="406"/>
      <c r="QOF60" s="406"/>
      <c r="QOG60" s="406"/>
      <c r="QOH60" s="406"/>
      <c r="QOI60" s="406"/>
      <c r="QOJ60" s="406"/>
      <c r="QOK60" s="406"/>
      <c r="QOL60" s="406"/>
      <c r="QOM60" s="406"/>
      <c r="QON60" s="406"/>
      <c r="QOO60" s="406"/>
      <c r="QOP60" s="406"/>
      <c r="QOQ60" s="406"/>
      <c r="QOR60" s="406"/>
      <c r="QOS60" s="406"/>
      <c r="QOT60" s="406"/>
      <c r="QOU60" s="406"/>
      <c r="QOV60" s="406"/>
      <c r="QOW60" s="406"/>
      <c r="QOX60" s="406"/>
      <c r="QOY60" s="406"/>
      <c r="QOZ60" s="406"/>
      <c r="QPA60" s="406"/>
      <c r="QPB60" s="406"/>
      <c r="QPC60" s="406"/>
      <c r="QPD60" s="406"/>
      <c r="QPE60" s="406"/>
      <c r="QPF60" s="406"/>
      <c r="QPG60" s="406"/>
      <c r="QPH60" s="406"/>
      <c r="QPI60" s="406"/>
      <c r="QPJ60" s="406"/>
      <c r="QPK60" s="406"/>
      <c r="QPL60" s="406"/>
      <c r="QPM60" s="406"/>
      <c r="QPN60" s="406"/>
      <c r="QPO60" s="406"/>
      <c r="QPP60" s="406"/>
      <c r="QPQ60" s="406"/>
      <c r="QPR60" s="406"/>
      <c r="QPS60" s="406"/>
      <c r="QPT60" s="406"/>
      <c r="QPU60" s="406"/>
      <c r="QPV60" s="406"/>
      <c r="QPW60" s="406"/>
      <c r="QPX60" s="406"/>
      <c r="QPY60" s="406"/>
      <c r="QPZ60" s="406"/>
      <c r="QQA60" s="406"/>
      <c r="QQB60" s="406"/>
      <c r="QQC60" s="406"/>
      <c r="QQD60" s="406"/>
      <c r="QQE60" s="406"/>
      <c r="QQF60" s="406"/>
      <c r="QQG60" s="406"/>
      <c r="QQH60" s="406"/>
      <c r="QQI60" s="406"/>
      <c r="QQJ60" s="406"/>
      <c r="QQK60" s="406"/>
      <c r="QQL60" s="406"/>
      <c r="QQM60" s="406"/>
      <c r="QQN60" s="406"/>
      <c r="QQO60" s="406"/>
      <c r="QQP60" s="406"/>
      <c r="QQQ60" s="406"/>
      <c r="QQR60" s="406"/>
      <c r="QQS60" s="406"/>
      <c r="QQT60" s="406"/>
      <c r="QQU60" s="406"/>
      <c r="QQV60" s="406"/>
      <c r="QQW60" s="406"/>
      <c r="QQX60" s="406"/>
      <c r="QQY60" s="406"/>
      <c r="QQZ60" s="406"/>
      <c r="QRA60" s="406"/>
      <c r="QRB60" s="406"/>
      <c r="QRC60" s="406"/>
      <c r="QRD60" s="406"/>
      <c r="QRE60" s="406"/>
      <c r="QRF60" s="406"/>
      <c r="QRG60" s="406"/>
      <c r="QRH60" s="406"/>
      <c r="QRI60" s="406"/>
      <c r="QRJ60" s="406"/>
      <c r="QRK60" s="406"/>
      <c r="QRL60" s="406"/>
      <c r="QRM60" s="406"/>
      <c r="QRN60" s="406"/>
      <c r="QRO60" s="406"/>
      <c r="QRP60" s="406"/>
      <c r="QRQ60" s="406"/>
      <c r="QRR60" s="406"/>
      <c r="QRS60" s="406"/>
      <c r="QRT60" s="406"/>
      <c r="QRU60" s="406"/>
      <c r="QRV60" s="406"/>
      <c r="QRW60" s="406"/>
      <c r="QRX60" s="406"/>
      <c r="QRY60" s="406"/>
      <c r="QRZ60" s="406"/>
      <c r="QSA60" s="406"/>
      <c r="QSB60" s="406"/>
      <c r="QSC60" s="406"/>
      <c r="QSD60" s="406"/>
      <c r="QSE60" s="406"/>
      <c r="QSF60" s="406"/>
      <c r="QSG60" s="406"/>
      <c r="QSH60" s="406"/>
      <c r="QSI60" s="406"/>
      <c r="QSJ60" s="406"/>
      <c r="QSK60" s="406"/>
      <c r="QSL60" s="406"/>
      <c r="QSM60" s="406"/>
      <c r="QSN60" s="406"/>
      <c r="QSO60" s="406"/>
      <c r="QSP60" s="406"/>
      <c r="QSQ60" s="406"/>
      <c r="QSR60" s="406"/>
      <c r="QSS60" s="406"/>
      <c r="QST60" s="406"/>
      <c r="QSU60" s="406"/>
      <c r="QSV60" s="406"/>
      <c r="QSW60" s="406"/>
      <c r="QSX60" s="406"/>
      <c r="QSY60" s="406"/>
      <c r="QSZ60" s="406"/>
      <c r="QTA60" s="406"/>
      <c r="QTB60" s="406"/>
      <c r="QTC60" s="406"/>
      <c r="QTD60" s="406"/>
      <c r="QTE60" s="406"/>
      <c r="QTF60" s="406"/>
      <c r="QTG60" s="406"/>
      <c r="QTH60" s="406"/>
      <c r="QTI60" s="406"/>
      <c r="QTJ60" s="406"/>
      <c r="QTK60" s="406"/>
      <c r="QTL60" s="406"/>
      <c r="QTM60" s="406"/>
      <c r="QTN60" s="406"/>
      <c r="QTO60" s="406"/>
      <c r="QTP60" s="406"/>
      <c r="QTQ60" s="406"/>
      <c r="QTR60" s="406"/>
      <c r="QTS60" s="406"/>
      <c r="QTT60" s="406"/>
      <c r="QTU60" s="406"/>
      <c r="QTV60" s="406"/>
      <c r="QTW60" s="406"/>
      <c r="QTX60" s="406"/>
      <c r="QTY60" s="406"/>
      <c r="QTZ60" s="406"/>
      <c r="QUA60" s="406"/>
      <c r="QUB60" s="406"/>
      <c r="QUC60" s="406"/>
      <c r="QUD60" s="406"/>
      <c r="QUE60" s="406"/>
      <c r="QUF60" s="406"/>
      <c r="QUG60" s="406"/>
      <c r="QUH60" s="406"/>
      <c r="QUI60" s="406"/>
      <c r="QUJ60" s="406"/>
      <c r="QUK60" s="406"/>
      <c r="QUL60" s="406"/>
      <c r="QUM60" s="406"/>
      <c r="QUN60" s="406"/>
      <c r="QUO60" s="406"/>
      <c r="QUP60" s="406"/>
      <c r="QUQ60" s="406"/>
      <c r="QUR60" s="406"/>
      <c r="QUS60" s="406"/>
      <c r="QUT60" s="406"/>
      <c r="QUU60" s="406"/>
      <c r="QUV60" s="406"/>
      <c r="QUW60" s="406"/>
      <c r="QUX60" s="406"/>
      <c r="QUY60" s="406"/>
      <c r="QUZ60" s="406"/>
      <c r="QVA60" s="406"/>
      <c r="QVB60" s="406"/>
      <c r="QVC60" s="406"/>
      <c r="QVD60" s="406"/>
      <c r="QVE60" s="406"/>
      <c r="QVF60" s="406"/>
      <c r="QVG60" s="406"/>
      <c r="QVH60" s="406"/>
      <c r="QVI60" s="406"/>
      <c r="QVJ60" s="406"/>
      <c r="QVK60" s="406"/>
      <c r="QVL60" s="406"/>
      <c r="QVM60" s="406"/>
      <c r="QVN60" s="406"/>
      <c r="QVO60" s="406"/>
      <c r="QVP60" s="406"/>
      <c r="QVQ60" s="406"/>
      <c r="QVR60" s="406"/>
      <c r="QVS60" s="406"/>
      <c r="QVT60" s="406"/>
      <c r="QVU60" s="406"/>
      <c r="QVV60" s="406"/>
      <c r="QVW60" s="406"/>
      <c r="QVX60" s="406"/>
      <c r="QVY60" s="406"/>
      <c r="QVZ60" s="406"/>
      <c r="QWA60" s="406"/>
      <c r="QWB60" s="406"/>
      <c r="QWC60" s="406"/>
      <c r="QWD60" s="406"/>
      <c r="QWE60" s="406"/>
      <c r="QWF60" s="406"/>
      <c r="QWG60" s="406"/>
      <c r="QWH60" s="406"/>
      <c r="QWI60" s="406"/>
      <c r="QWJ60" s="406"/>
      <c r="QWK60" s="406"/>
      <c r="QWL60" s="406"/>
      <c r="QWM60" s="406"/>
      <c r="QWN60" s="406"/>
      <c r="QWO60" s="406"/>
      <c r="QWP60" s="406"/>
      <c r="QWQ60" s="406"/>
      <c r="QWR60" s="406"/>
      <c r="QWS60" s="406"/>
      <c r="QWT60" s="406"/>
      <c r="QWU60" s="406"/>
      <c r="QWV60" s="406"/>
      <c r="QWW60" s="406"/>
      <c r="QWX60" s="406"/>
      <c r="QWY60" s="406"/>
      <c r="QWZ60" s="406"/>
      <c r="QXA60" s="406"/>
      <c r="QXB60" s="406"/>
      <c r="QXC60" s="406"/>
      <c r="QXD60" s="406"/>
      <c r="QXE60" s="406"/>
      <c r="QXF60" s="406"/>
      <c r="QXG60" s="406"/>
      <c r="QXH60" s="406"/>
      <c r="QXI60" s="406"/>
      <c r="QXJ60" s="406"/>
      <c r="QXK60" s="406"/>
      <c r="QXL60" s="406"/>
      <c r="QXM60" s="406"/>
      <c r="QXN60" s="406"/>
      <c r="QXO60" s="406"/>
      <c r="QXP60" s="406"/>
      <c r="QXQ60" s="406"/>
      <c r="QXR60" s="406"/>
      <c r="QXS60" s="406"/>
      <c r="QXT60" s="406"/>
      <c r="QXU60" s="406"/>
      <c r="QXV60" s="406"/>
      <c r="QXW60" s="406"/>
      <c r="QXX60" s="406"/>
      <c r="QXY60" s="406"/>
      <c r="QXZ60" s="406"/>
      <c r="QYA60" s="406"/>
      <c r="QYB60" s="406"/>
      <c r="QYC60" s="406"/>
      <c r="QYD60" s="406"/>
      <c r="QYE60" s="406"/>
      <c r="QYF60" s="406"/>
      <c r="QYG60" s="406"/>
      <c r="QYH60" s="406"/>
      <c r="QYI60" s="406"/>
      <c r="QYJ60" s="406"/>
      <c r="QYK60" s="406"/>
      <c r="QYL60" s="406"/>
      <c r="QYM60" s="406"/>
      <c r="QYN60" s="406"/>
      <c r="QYO60" s="406"/>
      <c r="QYP60" s="406"/>
      <c r="QYQ60" s="406"/>
      <c r="QYR60" s="406"/>
      <c r="QYS60" s="406"/>
      <c r="QYT60" s="406"/>
      <c r="QYU60" s="406"/>
      <c r="QYV60" s="406"/>
      <c r="QYW60" s="406"/>
      <c r="QYX60" s="406"/>
      <c r="QYY60" s="406"/>
      <c r="QYZ60" s="406"/>
      <c r="QZA60" s="406"/>
      <c r="QZB60" s="406"/>
      <c r="QZC60" s="406"/>
      <c r="QZD60" s="406"/>
      <c r="QZE60" s="406"/>
      <c r="QZF60" s="406"/>
      <c r="QZG60" s="406"/>
      <c r="QZH60" s="406"/>
      <c r="QZI60" s="406"/>
      <c r="QZJ60" s="406"/>
      <c r="QZK60" s="406"/>
      <c r="QZL60" s="406"/>
      <c r="QZM60" s="406"/>
      <c r="QZN60" s="406"/>
      <c r="QZO60" s="406"/>
      <c r="QZP60" s="406"/>
      <c r="QZQ60" s="406"/>
      <c r="QZR60" s="406"/>
      <c r="QZS60" s="406"/>
      <c r="QZT60" s="406"/>
      <c r="QZU60" s="406"/>
      <c r="QZV60" s="406"/>
      <c r="QZW60" s="406"/>
      <c r="QZX60" s="406"/>
      <c r="QZY60" s="406"/>
      <c r="QZZ60" s="406"/>
      <c r="RAA60" s="406"/>
      <c r="RAB60" s="406"/>
      <c r="RAC60" s="406"/>
      <c r="RAD60" s="406"/>
      <c r="RAE60" s="406"/>
      <c r="RAF60" s="406"/>
      <c r="RAG60" s="406"/>
      <c r="RAH60" s="406"/>
      <c r="RAI60" s="406"/>
      <c r="RAJ60" s="406"/>
      <c r="RAK60" s="406"/>
      <c r="RAL60" s="406"/>
      <c r="RAM60" s="406"/>
      <c r="RAN60" s="406"/>
      <c r="RAO60" s="406"/>
      <c r="RAP60" s="406"/>
      <c r="RAQ60" s="406"/>
      <c r="RAR60" s="406"/>
      <c r="RAS60" s="406"/>
      <c r="RAT60" s="406"/>
      <c r="RAU60" s="406"/>
      <c r="RAV60" s="406"/>
      <c r="RAW60" s="406"/>
      <c r="RAX60" s="406"/>
      <c r="RAY60" s="406"/>
      <c r="RAZ60" s="406"/>
      <c r="RBA60" s="406"/>
      <c r="RBB60" s="406"/>
      <c r="RBC60" s="406"/>
      <c r="RBD60" s="406"/>
      <c r="RBE60" s="406"/>
      <c r="RBF60" s="406"/>
      <c r="RBG60" s="406"/>
      <c r="RBH60" s="406"/>
      <c r="RBI60" s="406"/>
      <c r="RBJ60" s="406"/>
      <c r="RBK60" s="406"/>
      <c r="RBL60" s="406"/>
      <c r="RBM60" s="406"/>
      <c r="RBN60" s="406"/>
      <c r="RBO60" s="406"/>
      <c r="RBP60" s="406"/>
      <c r="RBQ60" s="406"/>
      <c r="RBR60" s="406"/>
      <c r="RBS60" s="406"/>
      <c r="RBT60" s="406"/>
      <c r="RBU60" s="406"/>
      <c r="RBV60" s="406"/>
      <c r="RBW60" s="406"/>
      <c r="RBX60" s="406"/>
      <c r="RBY60" s="406"/>
      <c r="RBZ60" s="406"/>
      <c r="RCA60" s="406"/>
      <c r="RCB60" s="406"/>
      <c r="RCC60" s="406"/>
      <c r="RCD60" s="406"/>
      <c r="RCE60" s="406"/>
      <c r="RCF60" s="406"/>
      <c r="RCG60" s="406"/>
      <c r="RCH60" s="406"/>
      <c r="RCI60" s="406"/>
      <c r="RCJ60" s="406"/>
      <c r="RCK60" s="406"/>
      <c r="RCL60" s="406"/>
      <c r="RCM60" s="406"/>
      <c r="RCN60" s="406"/>
      <c r="RCO60" s="406"/>
      <c r="RCP60" s="406"/>
      <c r="RCQ60" s="406"/>
      <c r="RCR60" s="406"/>
      <c r="RCS60" s="406"/>
      <c r="RCT60" s="406"/>
      <c r="RCU60" s="406"/>
      <c r="RCV60" s="406"/>
      <c r="RCW60" s="406"/>
      <c r="RCX60" s="406"/>
      <c r="RCY60" s="406"/>
      <c r="RCZ60" s="406"/>
      <c r="RDA60" s="406"/>
      <c r="RDB60" s="406"/>
      <c r="RDC60" s="406"/>
      <c r="RDD60" s="406"/>
      <c r="RDE60" s="406"/>
      <c r="RDF60" s="406"/>
      <c r="RDG60" s="406"/>
      <c r="RDH60" s="406"/>
      <c r="RDI60" s="406"/>
      <c r="RDJ60" s="406"/>
      <c r="RDK60" s="406"/>
      <c r="RDL60" s="406"/>
      <c r="RDM60" s="406"/>
      <c r="RDN60" s="406"/>
      <c r="RDO60" s="406"/>
      <c r="RDP60" s="406"/>
      <c r="RDQ60" s="406"/>
      <c r="RDR60" s="406"/>
      <c r="RDS60" s="406"/>
      <c r="RDT60" s="406"/>
      <c r="RDU60" s="406"/>
      <c r="RDV60" s="406"/>
      <c r="RDW60" s="406"/>
      <c r="RDX60" s="406"/>
      <c r="RDY60" s="406"/>
      <c r="RDZ60" s="406"/>
      <c r="REA60" s="406"/>
      <c r="REB60" s="406"/>
      <c r="REC60" s="406"/>
      <c r="RED60" s="406"/>
      <c r="REE60" s="406"/>
      <c r="REF60" s="406"/>
      <c r="REG60" s="406"/>
      <c r="REH60" s="406"/>
      <c r="REI60" s="406"/>
      <c r="REJ60" s="406"/>
      <c r="REK60" s="406"/>
      <c r="REL60" s="406"/>
      <c r="REM60" s="406"/>
      <c r="REN60" s="406"/>
      <c r="REO60" s="406"/>
      <c r="REP60" s="406"/>
      <c r="REQ60" s="406"/>
      <c r="RER60" s="406"/>
      <c r="RES60" s="406"/>
      <c r="RET60" s="406"/>
      <c r="REU60" s="406"/>
      <c r="REV60" s="406"/>
      <c r="REW60" s="406"/>
      <c r="REX60" s="406"/>
      <c r="REY60" s="406"/>
      <c r="REZ60" s="406"/>
      <c r="RFA60" s="406"/>
      <c r="RFB60" s="406"/>
      <c r="RFC60" s="406"/>
      <c r="RFD60" s="406"/>
      <c r="RFE60" s="406"/>
      <c r="RFF60" s="406"/>
      <c r="RFG60" s="406"/>
      <c r="RFH60" s="406"/>
      <c r="RFI60" s="406"/>
      <c r="RFJ60" s="406"/>
      <c r="RFK60" s="406"/>
      <c r="RFL60" s="406"/>
      <c r="RFM60" s="406"/>
      <c r="RFN60" s="406"/>
      <c r="RFO60" s="406"/>
      <c r="RFP60" s="406"/>
      <c r="RFQ60" s="406"/>
      <c r="RFR60" s="406"/>
      <c r="RFS60" s="406"/>
      <c r="RFT60" s="406"/>
      <c r="RFU60" s="406"/>
      <c r="RFV60" s="406"/>
      <c r="RFW60" s="406"/>
      <c r="RFX60" s="406"/>
      <c r="RFY60" s="406"/>
      <c r="RFZ60" s="406"/>
      <c r="RGA60" s="406"/>
      <c r="RGB60" s="406"/>
      <c r="RGC60" s="406"/>
      <c r="RGD60" s="406"/>
      <c r="RGE60" s="406"/>
      <c r="RGF60" s="406"/>
      <c r="RGG60" s="406"/>
      <c r="RGH60" s="406"/>
      <c r="RGI60" s="406"/>
      <c r="RGJ60" s="406"/>
      <c r="RGK60" s="406"/>
      <c r="RGL60" s="406"/>
      <c r="RGM60" s="406"/>
      <c r="RGN60" s="406"/>
      <c r="RGO60" s="406"/>
      <c r="RGP60" s="406"/>
      <c r="RGQ60" s="406"/>
      <c r="RGR60" s="406"/>
      <c r="RGS60" s="406"/>
      <c r="RGT60" s="406"/>
      <c r="RGU60" s="406"/>
      <c r="RGV60" s="406"/>
      <c r="RGW60" s="406"/>
      <c r="RGX60" s="406"/>
      <c r="RGY60" s="406"/>
      <c r="RGZ60" s="406"/>
      <c r="RHA60" s="406"/>
      <c r="RHB60" s="406"/>
      <c r="RHC60" s="406"/>
      <c r="RHD60" s="406"/>
      <c r="RHE60" s="406"/>
      <c r="RHF60" s="406"/>
      <c r="RHG60" s="406"/>
      <c r="RHH60" s="406"/>
      <c r="RHI60" s="406"/>
      <c r="RHJ60" s="406"/>
      <c r="RHK60" s="406"/>
      <c r="RHL60" s="406"/>
      <c r="RHM60" s="406"/>
      <c r="RHN60" s="406"/>
      <c r="RHO60" s="406"/>
      <c r="RHP60" s="406"/>
      <c r="RHQ60" s="406"/>
      <c r="RHR60" s="406"/>
      <c r="RHS60" s="406"/>
      <c r="RHT60" s="406"/>
      <c r="RHU60" s="406"/>
      <c r="RHV60" s="406"/>
      <c r="RHW60" s="406"/>
      <c r="RHX60" s="406"/>
      <c r="RHY60" s="406"/>
      <c r="RHZ60" s="406"/>
      <c r="RIA60" s="406"/>
      <c r="RIB60" s="406"/>
      <c r="RIC60" s="406"/>
      <c r="RID60" s="406"/>
      <c r="RIE60" s="406"/>
      <c r="RIF60" s="406"/>
      <c r="RIG60" s="406"/>
      <c r="RIH60" s="406"/>
      <c r="RII60" s="406"/>
      <c r="RIJ60" s="406"/>
      <c r="RIK60" s="406"/>
      <c r="RIL60" s="406"/>
      <c r="RIM60" s="406"/>
      <c r="RIN60" s="406"/>
      <c r="RIO60" s="406"/>
      <c r="RIP60" s="406"/>
      <c r="RIQ60" s="406"/>
      <c r="RIR60" s="406"/>
      <c r="RIS60" s="406"/>
      <c r="RIT60" s="406"/>
      <c r="RIU60" s="406"/>
      <c r="RIV60" s="406"/>
      <c r="RIW60" s="406"/>
      <c r="RIX60" s="406"/>
      <c r="RIY60" s="406"/>
      <c r="RIZ60" s="406"/>
      <c r="RJA60" s="406"/>
      <c r="RJB60" s="406"/>
      <c r="RJC60" s="406"/>
      <c r="RJD60" s="406"/>
      <c r="RJE60" s="406"/>
      <c r="RJF60" s="406"/>
      <c r="RJG60" s="406"/>
      <c r="RJH60" s="406"/>
      <c r="RJI60" s="406"/>
      <c r="RJJ60" s="406"/>
      <c r="RJK60" s="406"/>
      <c r="RJL60" s="406"/>
      <c r="RJM60" s="406"/>
      <c r="RJN60" s="406"/>
      <c r="RJO60" s="406"/>
      <c r="RJP60" s="406"/>
      <c r="RJQ60" s="406"/>
      <c r="RJR60" s="406"/>
      <c r="RJS60" s="406"/>
      <c r="RJT60" s="406"/>
      <c r="RJU60" s="406"/>
      <c r="RJV60" s="406"/>
      <c r="RJW60" s="406"/>
      <c r="RJX60" s="406"/>
      <c r="RJY60" s="406"/>
      <c r="RJZ60" s="406"/>
      <c r="RKA60" s="406"/>
      <c r="RKB60" s="406"/>
      <c r="RKC60" s="406"/>
      <c r="RKD60" s="406"/>
      <c r="RKE60" s="406"/>
      <c r="RKF60" s="406"/>
      <c r="RKG60" s="406"/>
      <c r="RKH60" s="406"/>
      <c r="RKI60" s="406"/>
      <c r="RKJ60" s="406"/>
      <c r="RKK60" s="406"/>
      <c r="RKL60" s="406"/>
      <c r="RKM60" s="406"/>
      <c r="RKN60" s="406"/>
      <c r="RKO60" s="406"/>
      <c r="RKP60" s="406"/>
      <c r="RKQ60" s="406"/>
      <c r="RKR60" s="406"/>
      <c r="RKS60" s="406"/>
      <c r="RKT60" s="406"/>
      <c r="RKU60" s="406"/>
      <c r="RKV60" s="406"/>
      <c r="RKW60" s="406"/>
      <c r="RKX60" s="406"/>
      <c r="RKY60" s="406"/>
      <c r="RKZ60" s="406"/>
      <c r="RLA60" s="406"/>
      <c r="RLB60" s="406"/>
      <c r="RLC60" s="406"/>
      <c r="RLD60" s="406"/>
      <c r="RLE60" s="406"/>
      <c r="RLF60" s="406"/>
      <c r="RLG60" s="406"/>
      <c r="RLH60" s="406"/>
      <c r="RLI60" s="406"/>
      <c r="RLJ60" s="406"/>
      <c r="RLK60" s="406"/>
      <c r="RLL60" s="406"/>
      <c r="RLM60" s="406"/>
      <c r="RLN60" s="406"/>
      <c r="RLO60" s="406"/>
      <c r="RLP60" s="406"/>
      <c r="RLQ60" s="406"/>
      <c r="RLR60" s="406"/>
      <c r="RLS60" s="406"/>
      <c r="RLT60" s="406"/>
      <c r="RLU60" s="406"/>
      <c r="RLV60" s="406"/>
      <c r="RLW60" s="406"/>
      <c r="RLX60" s="406"/>
      <c r="RLY60" s="406"/>
      <c r="RLZ60" s="406"/>
      <c r="RMA60" s="406"/>
      <c r="RMB60" s="406"/>
      <c r="RMC60" s="406"/>
      <c r="RMD60" s="406"/>
      <c r="RME60" s="406"/>
      <c r="RMF60" s="406"/>
      <c r="RMG60" s="406"/>
      <c r="RMH60" s="406"/>
      <c r="RMI60" s="406"/>
      <c r="RMJ60" s="406"/>
      <c r="RMK60" s="406"/>
      <c r="RML60" s="406"/>
      <c r="RMM60" s="406"/>
      <c r="RMN60" s="406"/>
      <c r="RMO60" s="406"/>
      <c r="RMP60" s="406"/>
      <c r="RMQ60" s="406"/>
      <c r="RMR60" s="406"/>
      <c r="RMS60" s="406"/>
      <c r="RMT60" s="406"/>
      <c r="RMU60" s="406"/>
      <c r="RMV60" s="406"/>
      <c r="RMW60" s="406"/>
      <c r="RMX60" s="406"/>
      <c r="RMY60" s="406"/>
      <c r="RMZ60" s="406"/>
      <c r="RNA60" s="406"/>
      <c r="RNB60" s="406"/>
      <c r="RNC60" s="406"/>
      <c r="RND60" s="406"/>
      <c r="RNE60" s="406"/>
      <c r="RNF60" s="406"/>
      <c r="RNG60" s="406"/>
      <c r="RNH60" s="406"/>
      <c r="RNI60" s="406"/>
      <c r="RNJ60" s="406"/>
      <c r="RNK60" s="406"/>
      <c r="RNL60" s="406"/>
      <c r="RNM60" s="406"/>
      <c r="RNN60" s="406"/>
      <c r="RNO60" s="406"/>
      <c r="RNP60" s="406"/>
      <c r="RNQ60" s="406"/>
      <c r="RNR60" s="406"/>
      <c r="RNS60" s="406"/>
      <c r="RNT60" s="406"/>
      <c r="RNU60" s="406"/>
      <c r="RNV60" s="406"/>
      <c r="RNW60" s="406"/>
      <c r="RNX60" s="406"/>
      <c r="RNY60" s="406"/>
      <c r="RNZ60" s="406"/>
      <c r="ROA60" s="406"/>
      <c r="ROB60" s="406"/>
      <c r="ROC60" s="406"/>
      <c r="ROD60" s="406"/>
      <c r="ROE60" s="406"/>
      <c r="ROF60" s="406"/>
      <c r="ROG60" s="406"/>
      <c r="ROH60" s="406"/>
      <c r="ROI60" s="406"/>
      <c r="ROJ60" s="406"/>
      <c r="ROK60" s="406"/>
      <c r="ROL60" s="406"/>
      <c r="ROM60" s="406"/>
      <c r="RON60" s="406"/>
      <c r="ROO60" s="406"/>
      <c r="ROP60" s="406"/>
      <c r="ROQ60" s="406"/>
      <c r="ROR60" s="406"/>
      <c r="ROS60" s="406"/>
      <c r="ROT60" s="406"/>
      <c r="ROU60" s="406"/>
      <c r="ROV60" s="406"/>
      <c r="ROW60" s="406"/>
      <c r="ROX60" s="406"/>
      <c r="ROY60" s="406"/>
      <c r="ROZ60" s="406"/>
      <c r="RPA60" s="406"/>
      <c r="RPB60" s="406"/>
      <c r="RPC60" s="406"/>
      <c r="RPD60" s="406"/>
      <c r="RPE60" s="406"/>
      <c r="RPF60" s="406"/>
      <c r="RPG60" s="406"/>
      <c r="RPH60" s="406"/>
      <c r="RPI60" s="406"/>
      <c r="RPJ60" s="406"/>
      <c r="RPK60" s="406"/>
      <c r="RPL60" s="406"/>
      <c r="RPM60" s="406"/>
      <c r="RPN60" s="406"/>
      <c r="RPO60" s="406"/>
      <c r="RPP60" s="406"/>
      <c r="RPQ60" s="406"/>
      <c r="RPR60" s="406"/>
      <c r="RPS60" s="406"/>
      <c r="RPT60" s="406"/>
      <c r="RPU60" s="406"/>
      <c r="RPV60" s="406"/>
      <c r="RPW60" s="406"/>
      <c r="RPX60" s="406"/>
      <c r="RPY60" s="406"/>
      <c r="RPZ60" s="406"/>
      <c r="RQA60" s="406"/>
      <c r="RQB60" s="406"/>
      <c r="RQC60" s="406"/>
      <c r="RQD60" s="406"/>
      <c r="RQE60" s="406"/>
      <c r="RQF60" s="406"/>
      <c r="RQG60" s="406"/>
      <c r="RQH60" s="406"/>
      <c r="RQI60" s="406"/>
      <c r="RQJ60" s="406"/>
      <c r="RQK60" s="406"/>
      <c r="RQL60" s="406"/>
      <c r="RQM60" s="406"/>
      <c r="RQN60" s="406"/>
      <c r="RQO60" s="406"/>
      <c r="RQP60" s="406"/>
      <c r="RQQ60" s="406"/>
      <c r="RQR60" s="406"/>
      <c r="RQS60" s="406"/>
      <c r="RQT60" s="406"/>
      <c r="RQU60" s="406"/>
      <c r="RQV60" s="406"/>
      <c r="RQW60" s="406"/>
      <c r="RQX60" s="406"/>
      <c r="RQY60" s="406"/>
      <c r="RQZ60" s="406"/>
      <c r="RRA60" s="406"/>
      <c r="RRB60" s="406"/>
      <c r="RRC60" s="406"/>
      <c r="RRD60" s="406"/>
      <c r="RRE60" s="406"/>
      <c r="RRF60" s="406"/>
      <c r="RRG60" s="406"/>
      <c r="RRH60" s="406"/>
      <c r="RRI60" s="406"/>
      <c r="RRJ60" s="406"/>
      <c r="RRK60" s="406"/>
      <c r="RRL60" s="406"/>
      <c r="RRM60" s="406"/>
      <c r="RRN60" s="406"/>
      <c r="RRO60" s="406"/>
      <c r="RRP60" s="406"/>
      <c r="RRQ60" s="406"/>
      <c r="RRR60" s="406"/>
      <c r="RRS60" s="406"/>
      <c r="RRT60" s="406"/>
      <c r="RRU60" s="406"/>
      <c r="RRV60" s="406"/>
      <c r="RRW60" s="406"/>
      <c r="RRX60" s="406"/>
      <c r="RRY60" s="406"/>
      <c r="RRZ60" s="406"/>
      <c r="RSA60" s="406"/>
      <c r="RSB60" s="406"/>
      <c r="RSC60" s="406"/>
      <c r="RSD60" s="406"/>
      <c r="RSE60" s="406"/>
      <c r="RSF60" s="406"/>
      <c r="RSG60" s="406"/>
      <c r="RSH60" s="406"/>
      <c r="RSI60" s="406"/>
      <c r="RSJ60" s="406"/>
      <c r="RSK60" s="406"/>
      <c r="RSL60" s="406"/>
      <c r="RSM60" s="406"/>
      <c r="RSN60" s="406"/>
      <c r="RSO60" s="406"/>
      <c r="RSP60" s="406"/>
      <c r="RSQ60" s="406"/>
      <c r="RSR60" s="406"/>
      <c r="RSS60" s="406"/>
      <c r="RST60" s="406"/>
      <c r="RSU60" s="406"/>
      <c r="RSV60" s="406"/>
      <c r="RSW60" s="406"/>
      <c r="RSX60" s="406"/>
      <c r="RSY60" s="406"/>
      <c r="RSZ60" s="406"/>
      <c r="RTA60" s="406"/>
      <c r="RTB60" s="406"/>
      <c r="RTC60" s="406"/>
      <c r="RTD60" s="406"/>
      <c r="RTE60" s="406"/>
      <c r="RTF60" s="406"/>
      <c r="RTG60" s="406"/>
      <c r="RTH60" s="406"/>
      <c r="RTI60" s="406"/>
      <c r="RTJ60" s="406"/>
      <c r="RTK60" s="406"/>
      <c r="RTL60" s="406"/>
      <c r="RTM60" s="406"/>
      <c r="RTN60" s="406"/>
      <c r="RTO60" s="406"/>
      <c r="RTP60" s="406"/>
      <c r="RTQ60" s="406"/>
      <c r="RTR60" s="406"/>
      <c r="RTS60" s="406"/>
      <c r="RTT60" s="406"/>
      <c r="RTU60" s="406"/>
      <c r="RTV60" s="406"/>
      <c r="RTW60" s="406"/>
      <c r="RTX60" s="406"/>
      <c r="RTY60" s="406"/>
      <c r="RTZ60" s="406"/>
      <c r="RUA60" s="406"/>
      <c r="RUB60" s="406"/>
      <c r="RUC60" s="406"/>
      <c r="RUD60" s="406"/>
      <c r="RUE60" s="406"/>
      <c r="RUF60" s="406"/>
      <c r="RUG60" s="406"/>
      <c r="RUH60" s="406"/>
      <c r="RUI60" s="406"/>
      <c r="RUJ60" s="406"/>
      <c r="RUK60" s="406"/>
      <c r="RUL60" s="406"/>
      <c r="RUM60" s="406"/>
      <c r="RUN60" s="406"/>
      <c r="RUO60" s="406"/>
      <c r="RUP60" s="406"/>
      <c r="RUQ60" s="406"/>
      <c r="RUR60" s="406"/>
      <c r="RUS60" s="406"/>
      <c r="RUT60" s="406"/>
      <c r="RUU60" s="406"/>
      <c r="RUV60" s="406"/>
      <c r="RUW60" s="406"/>
      <c r="RUX60" s="406"/>
      <c r="RUY60" s="406"/>
      <c r="RUZ60" s="406"/>
      <c r="RVA60" s="406"/>
      <c r="RVB60" s="406"/>
      <c r="RVC60" s="406"/>
      <c r="RVD60" s="406"/>
      <c r="RVE60" s="406"/>
      <c r="RVF60" s="406"/>
      <c r="RVG60" s="406"/>
      <c r="RVH60" s="406"/>
      <c r="RVI60" s="406"/>
      <c r="RVJ60" s="406"/>
      <c r="RVK60" s="406"/>
      <c r="RVL60" s="406"/>
      <c r="RVM60" s="406"/>
      <c r="RVN60" s="406"/>
      <c r="RVO60" s="406"/>
      <c r="RVP60" s="406"/>
      <c r="RVQ60" s="406"/>
      <c r="RVR60" s="406"/>
      <c r="RVS60" s="406"/>
      <c r="RVT60" s="406"/>
      <c r="RVU60" s="406"/>
      <c r="RVV60" s="406"/>
      <c r="RVW60" s="406"/>
      <c r="RVX60" s="406"/>
      <c r="RVY60" s="406"/>
      <c r="RVZ60" s="406"/>
      <c r="RWA60" s="406"/>
      <c r="RWB60" s="406"/>
      <c r="RWC60" s="406"/>
      <c r="RWD60" s="406"/>
      <c r="RWE60" s="406"/>
      <c r="RWF60" s="406"/>
      <c r="RWG60" s="406"/>
      <c r="RWH60" s="406"/>
      <c r="RWI60" s="406"/>
      <c r="RWJ60" s="406"/>
      <c r="RWK60" s="406"/>
      <c r="RWL60" s="406"/>
      <c r="RWM60" s="406"/>
      <c r="RWN60" s="406"/>
      <c r="RWO60" s="406"/>
      <c r="RWP60" s="406"/>
      <c r="RWQ60" s="406"/>
      <c r="RWR60" s="406"/>
      <c r="RWS60" s="406"/>
      <c r="RWT60" s="406"/>
      <c r="RWU60" s="406"/>
      <c r="RWV60" s="406"/>
      <c r="RWW60" s="406"/>
      <c r="RWX60" s="406"/>
      <c r="RWY60" s="406"/>
      <c r="RWZ60" s="406"/>
      <c r="RXA60" s="406"/>
      <c r="RXB60" s="406"/>
      <c r="RXC60" s="406"/>
      <c r="RXD60" s="406"/>
      <c r="RXE60" s="406"/>
      <c r="RXF60" s="406"/>
      <c r="RXG60" s="406"/>
      <c r="RXH60" s="406"/>
      <c r="RXI60" s="406"/>
      <c r="RXJ60" s="406"/>
      <c r="RXK60" s="406"/>
      <c r="RXL60" s="406"/>
      <c r="RXM60" s="406"/>
      <c r="RXN60" s="406"/>
      <c r="RXO60" s="406"/>
      <c r="RXP60" s="406"/>
      <c r="RXQ60" s="406"/>
      <c r="RXR60" s="406"/>
      <c r="RXS60" s="406"/>
      <c r="RXT60" s="406"/>
      <c r="RXU60" s="406"/>
      <c r="RXV60" s="406"/>
      <c r="RXW60" s="406"/>
      <c r="RXX60" s="406"/>
      <c r="RXY60" s="406"/>
      <c r="RXZ60" s="406"/>
      <c r="RYA60" s="406"/>
      <c r="RYB60" s="406"/>
      <c r="RYC60" s="406"/>
      <c r="RYD60" s="406"/>
      <c r="RYE60" s="406"/>
      <c r="RYF60" s="406"/>
      <c r="RYG60" s="406"/>
      <c r="RYH60" s="406"/>
      <c r="RYI60" s="406"/>
      <c r="RYJ60" s="406"/>
      <c r="RYK60" s="406"/>
      <c r="RYL60" s="406"/>
      <c r="RYM60" s="406"/>
      <c r="RYN60" s="406"/>
      <c r="RYO60" s="406"/>
      <c r="RYP60" s="406"/>
      <c r="RYQ60" s="406"/>
      <c r="RYR60" s="406"/>
      <c r="RYS60" s="406"/>
      <c r="RYT60" s="406"/>
      <c r="RYU60" s="406"/>
      <c r="RYV60" s="406"/>
      <c r="RYW60" s="406"/>
      <c r="RYX60" s="406"/>
      <c r="RYY60" s="406"/>
      <c r="RYZ60" s="406"/>
      <c r="RZA60" s="406"/>
      <c r="RZB60" s="406"/>
      <c r="RZC60" s="406"/>
      <c r="RZD60" s="406"/>
      <c r="RZE60" s="406"/>
      <c r="RZF60" s="406"/>
      <c r="RZG60" s="406"/>
      <c r="RZH60" s="406"/>
      <c r="RZI60" s="406"/>
      <c r="RZJ60" s="406"/>
      <c r="RZK60" s="406"/>
      <c r="RZL60" s="406"/>
      <c r="RZM60" s="406"/>
      <c r="RZN60" s="406"/>
      <c r="RZO60" s="406"/>
      <c r="RZP60" s="406"/>
      <c r="RZQ60" s="406"/>
      <c r="RZR60" s="406"/>
      <c r="RZS60" s="406"/>
      <c r="RZT60" s="406"/>
      <c r="RZU60" s="406"/>
      <c r="RZV60" s="406"/>
      <c r="RZW60" s="406"/>
      <c r="RZX60" s="406"/>
      <c r="RZY60" s="406"/>
      <c r="RZZ60" s="406"/>
      <c r="SAA60" s="406"/>
      <c r="SAB60" s="406"/>
      <c r="SAC60" s="406"/>
      <c r="SAD60" s="406"/>
      <c r="SAE60" s="406"/>
      <c r="SAF60" s="406"/>
      <c r="SAG60" s="406"/>
      <c r="SAH60" s="406"/>
      <c r="SAI60" s="406"/>
      <c r="SAJ60" s="406"/>
      <c r="SAK60" s="406"/>
      <c r="SAL60" s="406"/>
      <c r="SAM60" s="406"/>
      <c r="SAN60" s="406"/>
      <c r="SAO60" s="406"/>
      <c r="SAP60" s="406"/>
      <c r="SAQ60" s="406"/>
      <c r="SAR60" s="406"/>
      <c r="SAS60" s="406"/>
      <c r="SAT60" s="406"/>
      <c r="SAU60" s="406"/>
      <c r="SAV60" s="406"/>
      <c r="SAW60" s="406"/>
      <c r="SAX60" s="406"/>
      <c r="SAY60" s="406"/>
      <c r="SAZ60" s="406"/>
      <c r="SBA60" s="406"/>
      <c r="SBB60" s="406"/>
      <c r="SBC60" s="406"/>
      <c r="SBD60" s="406"/>
      <c r="SBE60" s="406"/>
      <c r="SBF60" s="406"/>
      <c r="SBG60" s="406"/>
      <c r="SBH60" s="406"/>
      <c r="SBI60" s="406"/>
      <c r="SBJ60" s="406"/>
      <c r="SBK60" s="406"/>
      <c r="SBL60" s="406"/>
      <c r="SBM60" s="406"/>
      <c r="SBN60" s="406"/>
      <c r="SBO60" s="406"/>
      <c r="SBP60" s="406"/>
      <c r="SBQ60" s="406"/>
      <c r="SBR60" s="406"/>
      <c r="SBS60" s="406"/>
      <c r="SBT60" s="406"/>
      <c r="SBU60" s="406"/>
      <c r="SBV60" s="406"/>
      <c r="SBW60" s="406"/>
      <c r="SBX60" s="406"/>
      <c r="SBY60" s="406"/>
      <c r="SBZ60" s="406"/>
      <c r="SCA60" s="406"/>
      <c r="SCB60" s="406"/>
      <c r="SCC60" s="406"/>
      <c r="SCD60" s="406"/>
      <c r="SCE60" s="406"/>
      <c r="SCF60" s="406"/>
      <c r="SCG60" s="406"/>
      <c r="SCH60" s="406"/>
      <c r="SCI60" s="406"/>
      <c r="SCJ60" s="406"/>
      <c r="SCK60" s="406"/>
      <c r="SCL60" s="406"/>
      <c r="SCM60" s="406"/>
      <c r="SCN60" s="406"/>
      <c r="SCO60" s="406"/>
      <c r="SCP60" s="406"/>
      <c r="SCQ60" s="406"/>
      <c r="SCR60" s="406"/>
      <c r="SCS60" s="406"/>
      <c r="SCT60" s="406"/>
      <c r="SCU60" s="406"/>
      <c r="SCV60" s="406"/>
      <c r="SCW60" s="406"/>
      <c r="SCX60" s="406"/>
      <c r="SCY60" s="406"/>
      <c r="SCZ60" s="406"/>
      <c r="SDA60" s="406"/>
      <c r="SDB60" s="406"/>
      <c r="SDC60" s="406"/>
      <c r="SDD60" s="406"/>
      <c r="SDE60" s="406"/>
      <c r="SDF60" s="406"/>
      <c r="SDG60" s="406"/>
      <c r="SDH60" s="406"/>
      <c r="SDI60" s="406"/>
      <c r="SDJ60" s="406"/>
      <c r="SDK60" s="406"/>
      <c r="SDL60" s="406"/>
      <c r="SDM60" s="406"/>
      <c r="SDN60" s="406"/>
      <c r="SDO60" s="406"/>
      <c r="SDP60" s="406"/>
      <c r="SDQ60" s="406"/>
      <c r="SDR60" s="406"/>
      <c r="SDS60" s="406"/>
      <c r="SDT60" s="406"/>
      <c r="SDU60" s="406"/>
      <c r="SDV60" s="406"/>
      <c r="SDW60" s="406"/>
      <c r="SDX60" s="406"/>
      <c r="SDY60" s="406"/>
      <c r="SDZ60" s="406"/>
      <c r="SEA60" s="406"/>
      <c r="SEB60" s="406"/>
      <c r="SEC60" s="406"/>
      <c r="SED60" s="406"/>
      <c r="SEE60" s="406"/>
      <c r="SEF60" s="406"/>
      <c r="SEG60" s="406"/>
      <c r="SEH60" s="406"/>
      <c r="SEI60" s="406"/>
      <c r="SEJ60" s="406"/>
      <c r="SEK60" s="406"/>
      <c r="SEL60" s="406"/>
      <c r="SEM60" s="406"/>
      <c r="SEN60" s="406"/>
      <c r="SEO60" s="406"/>
      <c r="SEP60" s="406"/>
      <c r="SEQ60" s="406"/>
      <c r="SER60" s="406"/>
      <c r="SES60" s="406"/>
      <c r="SET60" s="406"/>
      <c r="SEU60" s="406"/>
      <c r="SEV60" s="406"/>
      <c r="SEW60" s="406"/>
      <c r="SEX60" s="406"/>
      <c r="SEY60" s="406"/>
      <c r="SEZ60" s="406"/>
      <c r="SFA60" s="406"/>
      <c r="SFB60" s="406"/>
      <c r="SFC60" s="406"/>
      <c r="SFD60" s="406"/>
      <c r="SFE60" s="406"/>
      <c r="SFF60" s="406"/>
      <c r="SFG60" s="406"/>
      <c r="SFH60" s="406"/>
      <c r="SFI60" s="406"/>
      <c r="SFJ60" s="406"/>
      <c r="SFK60" s="406"/>
      <c r="SFL60" s="406"/>
      <c r="SFM60" s="406"/>
      <c r="SFN60" s="406"/>
      <c r="SFO60" s="406"/>
      <c r="SFP60" s="406"/>
      <c r="SFQ60" s="406"/>
      <c r="SFR60" s="406"/>
      <c r="SFS60" s="406"/>
      <c r="SFT60" s="406"/>
      <c r="SFU60" s="406"/>
      <c r="SFV60" s="406"/>
      <c r="SFW60" s="406"/>
      <c r="SFX60" s="406"/>
      <c r="SFY60" s="406"/>
      <c r="SFZ60" s="406"/>
      <c r="SGA60" s="406"/>
      <c r="SGB60" s="406"/>
      <c r="SGC60" s="406"/>
      <c r="SGD60" s="406"/>
      <c r="SGE60" s="406"/>
      <c r="SGF60" s="406"/>
      <c r="SGG60" s="406"/>
      <c r="SGH60" s="406"/>
      <c r="SGI60" s="406"/>
      <c r="SGJ60" s="406"/>
      <c r="SGK60" s="406"/>
      <c r="SGL60" s="406"/>
      <c r="SGM60" s="406"/>
      <c r="SGN60" s="406"/>
      <c r="SGO60" s="406"/>
      <c r="SGP60" s="406"/>
      <c r="SGQ60" s="406"/>
      <c r="SGR60" s="406"/>
      <c r="SGS60" s="406"/>
      <c r="SGT60" s="406"/>
      <c r="SGU60" s="406"/>
      <c r="SGV60" s="406"/>
      <c r="SGW60" s="406"/>
      <c r="SGX60" s="406"/>
      <c r="SGY60" s="406"/>
      <c r="SGZ60" s="406"/>
      <c r="SHA60" s="406"/>
      <c r="SHB60" s="406"/>
      <c r="SHC60" s="406"/>
      <c r="SHD60" s="406"/>
      <c r="SHE60" s="406"/>
      <c r="SHF60" s="406"/>
      <c r="SHG60" s="406"/>
      <c r="SHH60" s="406"/>
      <c r="SHI60" s="406"/>
      <c r="SHJ60" s="406"/>
      <c r="SHK60" s="406"/>
      <c r="SHL60" s="406"/>
      <c r="SHM60" s="406"/>
      <c r="SHN60" s="406"/>
      <c r="SHO60" s="406"/>
      <c r="SHP60" s="406"/>
      <c r="SHQ60" s="406"/>
      <c r="SHR60" s="406"/>
      <c r="SHS60" s="406"/>
      <c r="SHT60" s="406"/>
      <c r="SHU60" s="406"/>
      <c r="SHV60" s="406"/>
      <c r="SHW60" s="406"/>
      <c r="SHX60" s="406"/>
      <c r="SHY60" s="406"/>
      <c r="SHZ60" s="406"/>
      <c r="SIA60" s="406"/>
      <c r="SIB60" s="406"/>
      <c r="SIC60" s="406"/>
      <c r="SID60" s="406"/>
      <c r="SIE60" s="406"/>
      <c r="SIF60" s="406"/>
      <c r="SIG60" s="406"/>
      <c r="SIH60" s="406"/>
      <c r="SII60" s="406"/>
      <c r="SIJ60" s="406"/>
      <c r="SIK60" s="406"/>
      <c r="SIL60" s="406"/>
      <c r="SIM60" s="406"/>
      <c r="SIN60" s="406"/>
      <c r="SIO60" s="406"/>
      <c r="SIP60" s="406"/>
      <c r="SIQ60" s="406"/>
      <c r="SIR60" s="406"/>
      <c r="SIS60" s="406"/>
      <c r="SIT60" s="406"/>
      <c r="SIU60" s="406"/>
      <c r="SIV60" s="406"/>
      <c r="SIW60" s="406"/>
      <c r="SIX60" s="406"/>
      <c r="SIY60" s="406"/>
      <c r="SIZ60" s="406"/>
      <c r="SJA60" s="406"/>
      <c r="SJB60" s="406"/>
      <c r="SJC60" s="406"/>
      <c r="SJD60" s="406"/>
      <c r="SJE60" s="406"/>
      <c r="SJF60" s="406"/>
      <c r="SJG60" s="406"/>
      <c r="SJH60" s="406"/>
      <c r="SJI60" s="406"/>
      <c r="SJJ60" s="406"/>
      <c r="SJK60" s="406"/>
      <c r="SJL60" s="406"/>
      <c r="SJM60" s="406"/>
      <c r="SJN60" s="406"/>
      <c r="SJO60" s="406"/>
      <c r="SJP60" s="406"/>
      <c r="SJQ60" s="406"/>
      <c r="SJR60" s="406"/>
      <c r="SJS60" s="406"/>
      <c r="SJT60" s="406"/>
      <c r="SJU60" s="406"/>
      <c r="SJV60" s="406"/>
      <c r="SJW60" s="406"/>
      <c r="SJX60" s="406"/>
      <c r="SJY60" s="406"/>
      <c r="SJZ60" s="406"/>
      <c r="SKA60" s="406"/>
      <c r="SKB60" s="406"/>
      <c r="SKC60" s="406"/>
      <c r="SKD60" s="406"/>
      <c r="SKE60" s="406"/>
      <c r="SKF60" s="406"/>
      <c r="SKG60" s="406"/>
      <c r="SKH60" s="406"/>
      <c r="SKI60" s="406"/>
      <c r="SKJ60" s="406"/>
      <c r="SKK60" s="406"/>
      <c r="SKL60" s="406"/>
      <c r="SKM60" s="406"/>
      <c r="SKN60" s="406"/>
      <c r="SKO60" s="406"/>
      <c r="SKP60" s="406"/>
      <c r="SKQ60" s="406"/>
      <c r="SKR60" s="406"/>
      <c r="SKS60" s="406"/>
      <c r="SKT60" s="406"/>
      <c r="SKU60" s="406"/>
      <c r="SKV60" s="406"/>
      <c r="SKW60" s="406"/>
      <c r="SKX60" s="406"/>
      <c r="SKY60" s="406"/>
      <c r="SKZ60" s="406"/>
      <c r="SLA60" s="406"/>
      <c r="SLB60" s="406"/>
      <c r="SLC60" s="406"/>
      <c r="SLD60" s="406"/>
      <c r="SLE60" s="406"/>
      <c r="SLF60" s="406"/>
      <c r="SLG60" s="406"/>
      <c r="SLH60" s="406"/>
      <c r="SLI60" s="406"/>
      <c r="SLJ60" s="406"/>
      <c r="SLK60" s="406"/>
      <c r="SLL60" s="406"/>
      <c r="SLM60" s="406"/>
      <c r="SLN60" s="406"/>
      <c r="SLO60" s="406"/>
      <c r="SLP60" s="406"/>
      <c r="SLQ60" s="406"/>
      <c r="SLR60" s="406"/>
      <c r="SLS60" s="406"/>
      <c r="SLT60" s="406"/>
      <c r="SLU60" s="406"/>
      <c r="SLV60" s="406"/>
      <c r="SLW60" s="406"/>
      <c r="SLX60" s="406"/>
      <c r="SLY60" s="406"/>
      <c r="SLZ60" s="406"/>
      <c r="SMA60" s="406"/>
      <c r="SMB60" s="406"/>
      <c r="SMC60" s="406"/>
      <c r="SMD60" s="406"/>
      <c r="SME60" s="406"/>
      <c r="SMF60" s="406"/>
      <c r="SMG60" s="406"/>
      <c r="SMH60" s="406"/>
      <c r="SMI60" s="406"/>
      <c r="SMJ60" s="406"/>
      <c r="SMK60" s="406"/>
      <c r="SML60" s="406"/>
      <c r="SMM60" s="406"/>
      <c r="SMN60" s="406"/>
      <c r="SMO60" s="406"/>
      <c r="SMP60" s="406"/>
      <c r="SMQ60" s="406"/>
      <c r="SMR60" s="406"/>
      <c r="SMS60" s="406"/>
      <c r="SMT60" s="406"/>
      <c r="SMU60" s="406"/>
      <c r="SMV60" s="406"/>
      <c r="SMW60" s="406"/>
      <c r="SMX60" s="406"/>
      <c r="SMY60" s="406"/>
      <c r="SMZ60" s="406"/>
      <c r="SNA60" s="406"/>
      <c r="SNB60" s="406"/>
      <c r="SNC60" s="406"/>
      <c r="SND60" s="406"/>
      <c r="SNE60" s="406"/>
      <c r="SNF60" s="406"/>
      <c r="SNG60" s="406"/>
      <c r="SNH60" s="406"/>
      <c r="SNI60" s="406"/>
      <c r="SNJ60" s="406"/>
      <c r="SNK60" s="406"/>
      <c r="SNL60" s="406"/>
      <c r="SNM60" s="406"/>
      <c r="SNN60" s="406"/>
      <c r="SNO60" s="406"/>
      <c r="SNP60" s="406"/>
      <c r="SNQ60" s="406"/>
      <c r="SNR60" s="406"/>
      <c r="SNS60" s="406"/>
      <c r="SNT60" s="406"/>
      <c r="SNU60" s="406"/>
      <c r="SNV60" s="406"/>
      <c r="SNW60" s="406"/>
      <c r="SNX60" s="406"/>
      <c r="SNY60" s="406"/>
      <c r="SNZ60" s="406"/>
      <c r="SOA60" s="406"/>
      <c r="SOB60" s="406"/>
      <c r="SOC60" s="406"/>
      <c r="SOD60" s="406"/>
      <c r="SOE60" s="406"/>
      <c r="SOF60" s="406"/>
      <c r="SOG60" s="406"/>
      <c r="SOH60" s="406"/>
      <c r="SOI60" s="406"/>
      <c r="SOJ60" s="406"/>
      <c r="SOK60" s="406"/>
      <c r="SOL60" s="406"/>
      <c r="SOM60" s="406"/>
      <c r="SON60" s="406"/>
      <c r="SOO60" s="406"/>
      <c r="SOP60" s="406"/>
      <c r="SOQ60" s="406"/>
      <c r="SOR60" s="406"/>
      <c r="SOS60" s="406"/>
      <c r="SOT60" s="406"/>
      <c r="SOU60" s="406"/>
      <c r="SOV60" s="406"/>
      <c r="SOW60" s="406"/>
      <c r="SOX60" s="406"/>
      <c r="SOY60" s="406"/>
      <c r="SOZ60" s="406"/>
      <c r="SPA60" s="406"/>
      <c r="SPB60" s="406"/>
      <c r="SPC60" s="406"/>
      <c r="SPD60" s="406"/>
      <c r="SPE60" s="406"/>
      <c r="SPF60" s="406"/>
      <c r="SPG60" s="406"/>
      <c r="SPH60" s="406"/>
      <c r="SPI60" s="406"/>
      <c r="SPJ60" s="406"/>
      <c r="SPK60" s="406"/>
      <c r="SPL60" s="406"/>
      <c r="SPM60" s="406"/>
      <c r="SPN60" s="406"/>
      <c r="SPO60" s="406"/>
      <c r="SPP60" s="406"/>
      <c r="SPQ60" s="406"/>
      <c r="SPR60" s="406"/>
      <c r="SPS60" s="406"/>
      <c r="SPT60" s="406"/>
      <c r="SPU60" s="406"/>
      <c r="SPV60" s="406"/>
      <c r="SPW60" s="406"/>
      <c r="SPX60" s="406"/>
      <c r="SPY60" s="406"/>
      <c r="SPZ60" s="406"/>
      <c r="SQA60" s="406"/>
      <c r="SQB60" s="406"/>
      <c r="SQC60" s="406"/>
      <c r="SQD60" s="406"/>
      <c r="SQE60" s="406"/>
      <c r="SQF60" s="406"/>
      <c r="SQG60" s="406"/>
      <c r="SQH60" s="406"/>
      <c r="SQI60" s="406"/>
      <c r="SQJ60" s="406"/>
      <c r="SQK60" s="406"/>
      <c r="SQL60" s="406"/>
      <c r="SQM60" s="406"/>
      <c r="SQN60" s="406"/>
      <c r="SQO60" s="406"/>
      <c r="SQP60" s="406"/>
      <c r="SQQ60" s="406"/>
      <c r="SQR60" s="406"/>
      <c r="SQS60" s="406"/>
      <c r="SQT60" s="406"/>
      <c r="SQU60" s="406"/>
      <c r="SQV60" s="406"/>
      <c r="SQW60" s="406"/>
      <c r="SQX60" s="406"/>
      <c r="SQY60" s="406"/>
      <c r="SQZ60" s="406"/>
      <c r="SRA60" s="406"/>
      <c r="SRB60" s="406"/>
      <c r="SRC60" s="406"/>
      <c r="SRD60" s="406"/>
      <c r="SRE60" s="406"/>
      <c r="SRF60" s="406"/>
      <c r="SRG60" s="406"/>
      <c r="SRH60" s="406"/>
      <c r="SRI60" s="406"/>
      <c r="SRJ60" s="406"/>
      <c r="SRK60" s="406"/>
      <c r="SRL60" s="406"/>
      <c r="SRM60" s="406"/>
      <c r="SRN60" s="406"/>
      <c r="SRO60" s="406"/>
      <c r="SRP60" s="406"/>
      <c r="SRQ60" s="406"/>
      <c r="SRR60" s="406"/>
      <c r="SRS60" s="406"/>
      <c r="SRT60" s="406"/>
      <c r="SRU60" s="406"/>
      <c r="SRV60" s="406"/>
      <c r="SRW60" s="406"/>
      <c r="SRX60" s="406"/>
      <c r="SRY60" s="406"/>
      <c r="SRZ60" s="406"/>
      <c r="SSA60" s="406"/>
      <c r="SSB60" s="406"/>
      <c r="SSC60" s="406"/>
      <c r="SSD60" s="406"/>
      <c r="SSE60" s="406"/>
      <c r="SSF60" s="406"/>
      <c r="SSG60" s="406"/>
      <c r="SSH60" s="406"/>
      <c r="SSI60" s="406"/>
      <c r="SSJ60" s="406"/>
      <c r="SSK60" s="406"/>
      <c r="SSL60" s="406"/>
      <c r="SSM60" s="406"/>
      <c r="SSN60" s="406"/>
      <c r="SSO60" s="406"/>
      <c r="SSP60" s="406"/>
      <c r="SSQ60" s="406"/>
      <c r="SSR60" s="406"/>
      <c r="SSS60" s="406"/>
      <c r="SST60" s="406"/>
      <c r="SSU60" s="406"/>
      <c r="SSV60" s="406"/>
      <c r="SSW60" s="406"/>
      <c r="SSX60" s="406"/>
      <c r="SSY60" s="406"/>
      <c r="SSZ60" s="406"/>
      <c r="STA60" s="406"/>
      <c r="STB60" s="406"/>
      <c r="STC60" s="406"/>
      <c r="STD60" s="406"/>
      <c r="STE60" s="406"/>
      <c r="STF60" s="406"/>
      <c r="STG60" s="406"/>
      <c r="STH60" s="406"/>
      <c r="STI60" s="406"/>
      <c r="STJ60" s="406"/>
      <c r="STK60" s="406"/>
      <c r="STL60" s="406"/>
      <c r="STM60" s="406"/>
      <c r="STN60" s="406"/>
      <c r="STO60" s="406"/>
      <c r="STP60" s="406"/>
      <c r="STQ60" s="406"/>
      <c r="STR60" s="406"/>
      <c r="STS60" s="406"/>
      <c r="STT60" s="406"/>
      <c r="STU60" s="406"/>
      <c r="STV60" s="406"/>
      <c r="STW60" s="406"/>
      <c r="STX60" s="406"/>
      <c r="STY60" s="406"/>
      <c r="STZ60" s="406"/>
      <c r="SUA60" s="406"/>
      <c r="SUB60" s="406"/>
      <c r="SUC60" s="406"/>
      <c r="SUD60" s="406"/>
      <c r="SUE60" s="406"/>
      <c r="SUF60" s="406"/>
      <c r="SUG60" s="406"/>
      <c r="SUH60" s="406"/>
      <c r="SUI60" s="406"/>
      <c r="SUJ60" s="406"/>
      <c r="SUK60" s="406"/>
      <c r="SUL60" s="406"/>
      <c r="SUM60" s="406"/>
      <c r="SUN60" s="406"/>
      <c r="SUO60" s="406"/>
      <c r="SUP60" s="406"/>
      <c r="SUQ60" s="406"/>
      <c r="SUR60" s="406"/>
      <c r="SUS60" s="406"/>
      <c r="SUT60" s="406"/>
      <c r="SUU60" s="406"/>
      <c r="SUV60" s="406"/>
      <c r="SUW60" s="406"/>
      <c r="SUX60" s="406"/>
      <c r="SUY60" s="406"/>
      <c r="SUZ60" s="406"/>
      <c r="SVA60" s="406"/>
      <c r="SVB60" s="406"/>
      <c r="SVC60" s="406"/>
      <c r="SVD60" s="406"/>
      <c r="SVE60" s="406"/>
      <c r="SVF60" s="406"/>
      <c r="SVG60" s="406"/>
      <c r="SVH60" s="406"/>
      <c r="SVI60" s="406"/>
      <c r="SVJ60" s="406"/>
      <c r="SVK60" s="406"/>
      <c r="SVL60" s="406"/>
      <c r="SVM60" s="406"/>
      <c r="SVN60" s="406"/>
      <c r="SVO60" s="406"/>
      <c r="SVP60" s="406"/>
      <c r="SVQ60" s="406"/>
      <c r="SVR60" s="406"/>
      <c r="SVS60" s="406"/>
      <c r="SVT60" s="406"/>
      <c r="SVU60" s="406"/>
      <c r="SVV60" s="406"/>
      <c r="SVW60" s="406"/>
      <c r="SVX60" s="406"/>
      <c r="SVY60" s="406"/>
      <c r="SVZ60" s="406"/>
      <c r="SWA60" s="406"/>
      <c r="SWB60" s="406"/>
      <c r="SWC60" s="406"/>
      <c r="SWD60" s="406"/>
      <c r="SWE60" s="406"/>
      <c r="SWF60" s="406"/>
      <c r="SWG60" s="406"/>
      <c r="SWH60" s="406"/>
      <c r="SWI60" s="406"/>
      <c r="SWJ60" s="406"/>
      <c r="SWK60" s="406"/>
      <c r="SWL60" s="406"/>
      <c r="SWM60" s="406"/>
      <c r="SWN60" s="406"/>
      <c r="SWO60" s="406"/>
      <c r="SWP60" s="406"/>
      <c r="SWQ60" s="406"/>
      <c r="SWR60" s="406"/>
      <c r="SWS60" s="406"/>
      <c r="SWT60" s="406"/>
      <c r="SWU60" s="406"/>
      <c r="SWV60" s="406"/>
      <c r="SWW60" s="406"/>
      <c r="SWX60" s="406"/>
      <c r="SWY60" s="406"/>
      <c r="SWZ60" s="406"/>
      <c r="SXA60" s="406"/>
      <c r="SXB60" s="406"/>
      <c r="SXC60" s="406"/>
      <c r="SXD60" s="406"/>
      <c r="SXE60" s="406"/>
      <c r="SXF60" s="406"/>
      <c r="SXG60" s="406"/>
      <c r="SXH60" s="406"/>
      <c r="SXI60" s="406"/>
      <c r="SXJ60" s="406"/>
      <c r="SXK60" s="406"/>
      <c r="SXL60" s="406"/>
      <c r="SXM60" s="406"/>
      <c r="SXN60" s="406"/>
      <c r="SXO60" s="406"/>
      <c r="SXP60" s="406"/>
      <c r="SXQ60" s="406"/>
      <c r="SXR60" s="406"/>
      <c r="SXS60" s="406"/>
      <c r="SXT60" s="406"/>
      <c r="SXU60" s="406"/>
      <c r="SXV60" s="406"/>
      <c r="SXW60" s="406"/>
      <c r="SXX60" s="406"/>
      <c r="SXY60" s="406"/>
      <c r="SXZ60" s="406"/>
      <c r="SYA60" s="406"/>
      <c r="SYB60" s="406"/>
      <c r="SYC60" s="406"/>
      <c r="SYD60" s="406"/>
      <c r="SYE60" s="406"/>
      <c r="SYF60" s="406"/>
      <c r="SYG60" s="406"/>
      <c r="SYH60" s="406"/>
      <c r="SYI60" s="406"/>
      <c r="SYJ60" s="406"/>
      <c r="SYK60" s="406"/>
      <c r="SYL60" s="406"/>
      <c r="SYM60" s="406"/>
      <c r="SYN60" s="406"/>
      <c r="SYO60" s="406"/>
      <c r="SYP60" s="406"/>
      <c r="SYQ60" s="406"/>
      <c r="SYR60" s="406"/>
      <c r="SYS60" s="406"/>
      <c r="SYT60" s="406"/>
      <c r="SYU60" s="406"/>
      <c r="SYV60" s="406"/>
      <c r="SYW60" s="406"/>
      <c r="SYX60" s="406"/>
      <c r="SYY60" s="406"/>
      <c r="SYZ60" s="406"/>
      <c r="SZA60" s="406"/>
      <c r="SZB60" s="406"/>
      <c r="SZC60" s="406"/>
      <c r="SZD60" s="406"/>
      <c r="SZE60" s="406"/>
      <c r="SZF60" s="406"/>
      <c r="SZG60" s="406"/>
      <c r="SZH60" s="406"/>
      <c r="SZI60" s="406"/>
      <c r="SZJ60" s="406"/>
      <c r="SZK60" s="406"/>
      <c r="SZL60" s="406"/>
      <c r="SZM60" s="406"/>
      <c r="SZN60" s="406"/>
      <c r="SZO60" s="406"/>
      <c r="SZP60" s="406"/>
      <c r="SZQ60" s="406"/>
      <c r="SZR60" s="406"/>
      <c r="SZS60" s="406"/>
      <c r="SZT60" s="406"/>
      <c r="SZU60" s="406"/>
      <c r="SZV60" s="406"/>
      <c r="SZW60" s="406"/>
      <c r="SZX60" s="406"/>
      <c r="SZY60" s="406"/>
      <c r="SZZ60" s="406"/>
      <c r="TAA60" s="406"/>
      <c r="TAB60" s="406"/>
      <c r="TAC60" s="406"/>
      <c r="TAD60" s="406"/>
      <c r="TAE60" s="406"/>
      <c r="TAF60" s="406"/>
      <c r="TAG60" s="406"/>
      <c r="TAH60" s="406"/>
      <c r="TAI60" s="406"/>
      <c r="TAJ60" s="406"/>
      <c r="TAK60" s="406"/>
      <c r="TAL60" s="406"/>
      <c r="TAM60" s="406"/>
      <c r="TAN60" s="406"/>
      <c r="TAO60" s="406"/>
      <c r="TAP60" s="406"/>
      <c r="TAQ60" s="406"/>
      <c r="TAR60" s="406"/>
      <c r="TAS60" s="406"/>
      <c r="TAT60" s="406"/>
      <c r="TAU60" s="406"/>
      <c r="TAV60" s="406"/>
      <c r="TAW60" s="406"/>
      <c r="TAX60" s="406"/>
      <c r="TAY60" s="406"/>
      <c r="TAZ60" s="406"/>
      <c r="TBA60" s="406"/>
      <c r="TBB60" s="406"/>
      <c r="TBC60" s="406"/>
      <c r="TBD60" s="406"/>
      <c r="TBE60" s="406"/>
      <c r="TBF60" s="406"/>
      <c r="TBG60" s="406"/>
      <c r="TBH60" s="406"/>
      <c r="TBI60" s="406"/>
      <c r="TBJ60" s="406"/>
      <c r="TBK60" s="406"/>
      <c r="TBL60" s="406"/>
      <c r="TBM60" s="406"/>
      <c r="TBN60" s="406"/>
      <c r="TBO60" s="406"/>
      <c r="TBP60" s="406"/>
      <c r="TBQ60" s="406"/>
      <c r="TBR60" s="406"/>
      <c r="TBS60" s="406"/>
      <c r="TBT60" s="406"/>
      <c r="TBU60" s="406"/>
      <c r="TBV60" s="406"/>
      <c r="TBW60" s="406"/>
      <c r="TBX60" s="406"/>
      <c r="TBY60" s="406"/>
      <c r="TBZ60" s="406"/>
      <c r="TCA60" s="406"/>
      <c r="TCB60" s="406"/>
      <c r="TCC60" s="406"/>
      <c r="TCD60" s="406"/>
      <c r="TCE60" s="406"/>
      <c r="TCF60" s="406"/>
      <c r="TCG60" s="406"/>
      <c r="TCH60" s="406"/>
      <c r="TCI60" s="406"/>
      <c r="TCJ60" s="406"/>
      <c r="TCK60" s="406"/>
      <c r="TCL60" s="406"/>
      <c r="TCM60" s="406"/>
      <c r="TCN60" s="406"/>
      <c r="TCO60" s="406"/>
      <c r="TCP60" s="406"/>
      <c r="TCQ60" s="406"/>
      <c r="TCR60" s="406"/>
      <c r="TCS60" s="406"/>
      <c r="TCT60" s="406"/>
      <c r="TCU60" s="406"/>
      <c r="TCV60" s="406"/>
      <c r="TCW60" s="406"/>
      <c r="TCX60" s="406"/>
      <c r="TCY60" s="406"/>
      <c r="TCZ60" s="406"/>
      <c r="TDA60" s="406"/>
      <c r="TDB60" s="406"/>
      <c r="TDC60" s="406"/>
      <c r="TDD60" s="406"/>
      <c r="TDE60" s="406"/>
      <c r="TDF60" s="406"/>
      <c r="TDG60" s="406"/>
      <c r="TDH60" s="406"/>
      <c r="TDI60" s="406"/>
      <c r="TDJ60" s="406"/>
      <c r="TDK60" s="406"/>
      <c r="TDL60" s="406"/>
      <c r="TDM60" s="406"/>
      <c r="TDN60" s="406"/>
      <c r="TDO60" s="406"/>
      <c r="TDP60" s="406"/>
      <c r="TDQ60" s="406"/>
      <c r="TDR60" s="406"/>
      <c r="TDS60" s="406"/>
      <c r="TDT60" s="406"/>
      <c r="TDU60" s="406"/>
      <c r="TDV60" s="406"/>
      <c r="TDW60" s="406"/>
      <c r="TDX60" s="406"/>
      <c r="TDY60" s="406"/>
      <c r="TDZ60" s="406"/>
      <c r="TEA60" s="406"/>
      <c r="TEB60" s="406"/>
      <c r="TEC60" s="406"/>
      <c r="TED60" s="406"/>
      <c r="TEE60" s="406"/>
      <c r="TEF60" s="406"/>
      <c r="TEG60" s="406"/>
      <c r="TEH60" s="406"/>
      <c r="TEI60" s="406"/>
      <c r="TEJ60" s="406"/>
      <c r="TEK60" s="406"/>
      <c r="TEL60" s="406"/>
      <c r="TEM60" s="406"/>
      <c r="TEN60" s="406"/>
      <c r="TEO60" s="406"/>
      <c r="TEP60" s="406"/>
      <c r="TEQ60" s="406"/>
      <c r="TER60" s="406"/>
      <c r="TES60" s="406"/>
      <c r="TET60" s="406"/>
      <c r="TEU60" s="406"/>
      <c r="TEV60" s="406"/>
      <c r="TEW60" s="406"/>
      <c r="TEX60" s="406"/>
      <c r="TEY60" s="406"/>
      <c r="TEZ60" s="406"/>
      <c r="TFA60" s="406"/>
      <c r="TFB60" s="406"/>
      <c r="TFC60" s="406"/>
      <c r="TFD60" s="406"/>
      <c r="TFE60" s="406"/>
      <c r="TFF60" s="406"/>
      <c r="TFG60" s="406"/>
      <c r="TFH60" s="406"/>
      <c r="TFI60" s="406"/>
      <c r="TFJ60" s="406"/>
      <c r="TFK60" s="406"/>
      <c r="TFL60" s="406"/>
      <c r="TFM60" s="406"/>
      <c r="TFN60" s="406"/>
      <c r="TFO60" s="406"/>
      <c r="TFP60" s="406"/>
      <c r="TFQ60" s="406"/>
      <c r="TFR60" s="406"/>
      <c r="TFS60" s="406"/>
      <c r="TFT60" s="406"/>
      <c r="TFU60" s="406"/>
      <c r="TFV60" s="406"/>
      <c r="TFW60" s="406"/>
      <c r="TFX60" s="406"/>
      <c r="TFY60" s="406"/>
      <c r="TFZ60" s="406"/>
      <c r="TGA60" s="406"/>
      <c r="TGB60" s="406"/>
      <c r="TGC60" s="406"/>
      <c r="TGD60" s="406"/>
      <c r="TGE60" s="406"/>
      <c r="TGF60" s="406"/>
      <c r="TGG60" s="406"/>
      <c r="TGH60" s="406"/>
      <c r="TGI60" s="406"/>
      <c r="TGJ60" s="406"/>
      <c r="TGK60" s="406"/>
      <c r="TGL60" s="406"/>
      <c r="TGM60" s="406"/>
      <c r="TGN60" s="406"/>
      <c r="TGO60" s="406"/>
      <c r="TGP60" s="406"/>
      <c r="TGQ60" s="406"/>
      <c r="TGR60" s="406"/>
      <c r="TGS60" s="406"/>
      <c r="TGT60" s="406"/>
      <c r="TGU60" s="406"/>
      <c r="TGV60" s="406"/>
      <c r="TGW60" s="406"/>
      <c r="TGX60" s="406"/>
      <c r="TGY60" s="406"/>
      <c r="TGZ60" s="406"/>
      <c r="THA60" s="406"/>
      <c r="THB60" s="406"/>
      <c r="THC60" s="406"/>
      <c r="THD60" s="406"/>
      <c r="THE60" s="406"/>
      <c r="THF60" s="406"/>
      <c r="THG60" s="406"/>
      <c r="THH60" s="406"/>
      <c r="THI60" s="406"/>
      <c r="THJ60" s="406"/>
      <c r="THK60" s="406"/>
      <c r="THL60" s="406"/>
      <c r="THM60" s="406"/>
      <c r="THN60" s="406"/>
      <c r="THO60" s="406"/>
      <c r="THP60" s="406"/>
      <c r="THQ60" s="406"/>
      <c r="THR60" s="406"/>
      <c r="THS60" s="406"/>
      <c r="THT60" s="406"/>
      <c r="THU60" s="406"/>
      <c r="THV60" s="406"/>
      <c r="THW60" s="406"/>
      <c r="THX60" s="406"/>
      <c r="THY60" s="406"/>
      <c r="THZ60" s="406"/>
      <c r="TIA60" s="406"/>
      <c r="TIB60" s="406"/>
      <c r="TIC60" s="406"/>
      <c r="TID60" s="406"/>
      <c r="TIE60" s="406"/>
      <c r="TIF60" s="406"/>
      <c r="TIG60" s="406"/>
      <c r="TIH60" s="406"/>
      <c r="TII60" s="406"/>
      <c r="TIJ60" s="406"/>
      <c r="TIK60" s="406"/>
      <c r="TIL60" s="406"/>
      <c r="TIM60" s="406"/>
      <c r="TIN60" s="406"/>
      <c r="TIO60" s="406"/>
      <c r="TIP60" s="406"/>
      <c r="TIQ60" s="406"/>
      <c r="TIR60" s="406"/>
      <c r="TIS60" s="406"/>
      <c r="TIT60" s="406"/>
      <c r="TIU60" s="406"/>
      <c r="TIV60" s="406"/>
      <c r="TIW60" s="406"/>
      <c r="TIX60" s="406"/>
      <c r="TIY60" s="406"/>
      <c r="TIZ60" s="406"/>
      <c r="TJA60" s="406"/>
      <c r="TJB60" s="406"/>
      <c r="TJC60" s="406"/>
      <c r="TJD60" s="406"/>
      <c r="TJE60" s="406"/>
      <c r="TJF60" s="406"/>
      <c r="TJG60" s="406"/>
      <c r="TJH60" s="406"/>
      <c r="TJI60" s="406"/>
      <c r="TJJ60" s="406"/>
      <c r="TJK60" s="406"/>
      <c r="TJL60" s="406"/>
      <c r="TJM60" s="406"/>
      <c r="TJN60" s="406"/>
      <c r="TJO60" s="406"/>
      <c r="TJP60" s="406"/>
      <c r="TJQ60" s="406"/>
      <c r="TJR60" s="406"/>
      <c r="TJS60" s="406"/>
      <c r="TJT60" s="406"/>
      <c r="TJU60" s="406"/>
      <c r="TJV60" s="406"/>
      <c r="TJW60" s="406"/>
      <c r="TJX60" s="406"/>
      <c r="TJY60" s="406"/>
      <c r="TJZ60" s="406"/>
      <c r="TKA60" s="406"/>
      <c r="TKB60" s="406"/>
      <c r="TKC60" s="406"/>
      <c r="TKD60" s="406"/>
      <c r="TKE60" s="406"/>
      <c r="TKF60" s="406"/>
      <c r="TKG60" s="406"/>
      <c r="TKH60" s="406"/>
      <c r="TKI60" s="406"/>
      <c r="TKJ60" s="406"/>
      <c r="TKK60" s="406"/>
      <c r="TKL60" s="406"/>
      <c r="TKM60" s="406"/>
      <c r="TKN60" s="406"/>
      <c r="TKO60" s="406"/>
      <c r="TKP60" s="406"/>
      <c r="TKQ60" s="406"/>
      <c r="TKR60" s="406"/>
      <c r="TKS60" s="406"/>
      <c r="TKT60" s="406"/>
      <c r="TKU60" s="406"/>
      <c r="TKV60" s="406"/>
      <c r="TKW60" s="406"/>
      <c r="TKX60" s="406"/>
      <c r="TKY60" s="406"/>
      <c r="TKZ60" s="406"/>
      <c r="TLA60" s="406"/>
      <c r="TLB60" s="406"/>
      <c r="TLC60" s="406"/>
      <c r="TLD60" s="406"/>
      <c r="TLE60" s="406"/>
      <c r="TLF60" s="406"/>
      <c r="TLG60" s="406"/>
      <c r="TLH60" s="406"/>
      <c r="TLI60" s="406"/>
      <c r="TLJ60" s="406"/>
      <c r="TLK60" s="406"/>
      <c r="TLL60" s="406"/>
      <c r="TLM60" s="406"/>
      <c r="TLN60" s="406"/>
      <c r="TLO60" s="406"/>
      <c r="TLP60" s="406"/>
      <c r="TLQ60" s="406"/>
      <c r="TLR60" s="406"/>
      <c r="TLS60" s="406"/>
      <c r="TLT60" s="406"/>
      <c r="TLU60" s="406"/>
      <c r="TLV60" s="406"/>
      <c r="TLW60" s="406"/>
      <c r="TLX60" s="406"/>
      <c r="TLY60" s="406"/>
      <c r="TLZ60" s="406"/>
      <c r="TMA60" s="406"/>
      <c r="TMB60" s="406"/>
      <c r="TMC60" s="406"/>
      <c r="TMD60" s="406"/>
      <c r="TME60" s="406"/>
      <c r="TMF60" s="406"/>
      <c r="TMG60" s="406"/>
      <c r="TMH60" s="406"/>
      <c r="TMI60" s="406"/>
      <c r="TMJ60" s="406"/>
      <c r="TMK60" s="406"/>
      <c r="TML60" s="406"/>
      <c r="TMM60" s="406"/>
      <c r="TMN60" s="406"/>
      <c r="TMO60" s="406"/>
      <c r="TMP60" s="406"/>
      <c r="TMQ60" s="406"/>
      <c r="TMR60" s="406"/>
      <c r="TMS60" s="406"/>
      <c r="TMT60" s="406"/>
      <c r="TMU60" s="406"/>
      <c r="TMV60" s="406"/>
      <c r="TMW60" s="406"/>
      <c r="TMX60" s="406"/>
      <c r="TMY60" s="406"/>
      <c r="TMZ60" s="406"/>
      <c r="TNA60" s="406"/>
      <c r="TNB60" s="406"/>
      <c r="TNC60" s="406"/>
      <c r="TND60" s="406"/>
      <c r="TNE60" s="406"/>
      <c r="TNF60" s="406"/>
      <c r="TNG60" s="406"/>
      <c r="TNH60" s="406"/>
      <c r="TNI60" s="406"/>
      <c r="TNJ60" s="406"/>
      <c r="TNK60" s="406"/>
      <c r="TNL60" s="406"/>
      <c r="TNM60" s="406"/>
      <c r="TNN60" s="406"/>
      <c r="TNO60" s="406"/>
      <c r="TNP60" s="406"/>
      <c r="TNQ60" s="406"/>
      <c r="TNR60" s="406"/>
      <c r="TNS60" s="406"/>
      <c r="TNT60" s="406"/>
      <c r="TNU60" s="406"/>
      <c r="TNV60" s="406"/>
      <c r="TNW60" s="406"/>
      <c r="TNX60" s="406"/>
      <c r="TNY60" s="406"/>
      <c r="TNZ60" s="406"/>
      <c r="TOA60" s="406"/>
      <c r="TOB60" s="406"/>
      <c r="TOC60" s="406"/>
      <c r="TOD60" s="406"/>
      <c r="TOE60" s="406"/>
      <c r="TOF60" s="406"/>
      <c r="TOG60" s="406"/>
      <c r="TOH60" s="406"/>
      <c r="TOI60" s="406"/>
      <c r="TOJ60" s="406"/>
      <c r="TOK60" s="406"/>
      <c r="TOL60" s="406"/>
      <c r="TOM60" s="406"/>
      <c r="TON60" s="406"/>
      <c r="TOO60" s="406"/>
      <c r="TOP60" s="406"/>
      <c r="TOQ60" s="406"/>
      <c r="TOR60" s="406"/>
      <c r="TOS60" s="406"/>
      <c r="TOT60" s="406"/>
      <c r="TOU60" s="406"/>
      <c r="TOV60" s="406"/>
      <c r="TOW60" s="406"/>
      <c r="TOX60" s="406"/>
      <c r="TOY60" s="406"/>
      <c r="TOZ60" s="406"/>
      <c r="TPA60" s="406"/>
      <c r="TPB60" s="406"/>
      <c r="TPC60" s="406"/>
      <c r="TPD60" s="406"/>
      <c r="TPE60" s="406"/>
      <c r="TPF60" s="406"/>
      <c r="TPG60" s="406"/>
      <c r="TPH60" s="406"/>
      <c r="TPI60" s="406"/>
      <c r="TPJ60" s="406"/>
      <c r="TPK60" s="406"/>
      <c r="TPL60" s="406"/>
      <c r="TPM60" s="406"/>
      <c r="TPN60" s="406"/>
      <c r="TPO60" s="406"/>
      <c r="TPP60" s="406"/>
      <c r="TPQ60" s="406"/>
      <c r="TPR60" s="406"/>
      <c r="TPS60" s="406"/>
      <c r="TPT60" s="406"/>
      <c r="TPU60" s="406"/>
      <c r="TPV60" s="406"/>
      <c r="TPW60" s="406"/>
      <c r="TPX60" s="406"/>
      <c r="TPY60" s="406"/>
      <c r="TPZ60" s="406"/>
      <c r="TQA60" s="406"/>
      <c r="TQB60" s="406"/>
      <c r="TQC60" s="406"/>
      <c r="TQD60" s="406"/>
      <c r="TQE60" s="406"/>
      <c r="TQF60" s="406"/>
      <c r="TQG60" s="406"/>
      <c r="TQH60" s="406"/>
      <c r="TQI60" s="406"/>
      <c r="TQJ60" s="406"/>
      <c r="TQK60" s="406"/>
      <c r="TQL60" s="406"/>
      <c r="TQM60" s="406"/>
      <c r="TQN60" s="406"/>
      <c r="TQO60" s="406"/>
      <c r="TQP60" s="406"/>
      <c r="TQQ60" s="406"/>
      <c r="TQR60" s="406"/>
      <c r="TQS60" s="406"/>
      <c r="TQT60" s="406"/>
      <c r="TQU60" s="406"/>
      <c r="TQV60" s="406"/>
      <c r="TQW60" s="406"/>
      <c r="TQX60" s="406"/>
      <c r="TQY60" s="406"/>
      <c r="TQZ60" s="406"/>
      <c r="TRA60" s="406"/>
      <c r="TRB60" s="406"/>
      <c r="TRC60" s="406"/>
      <c r="TRD60" s="406"/>
      <c r="TRE60" s="406"/>
      <c r="TRF60" s="406"/>
      <c r="TRG60" s="406"/>
      <c r="TRH60" s="406"/>
      <c r="TRI60" s="406"/>
      <c r="TRJ60" s="406"/>
      <c r="TRK60" s="406"/>
      <c r="TRL60" s="406"/>
      <c r="TRM60" s="406"/>
      <c r="TRN60" s="406"/>
      <c r="TRO60" s="406"/>
      <c r="TRP60" s="406"/>
      <c r="TRQ60" s="406"/>
      <c r="TRR60" s="406"/>
      <c r="TRS60" s="406"/>
      <c r="TRT60" s="406"/>
      <c r="TRU60" s="406"/>
      <c r="TRV60" s="406"/>
      <c r="TRW60" s="406"/>
      <c r="TRX60" s="406"/>
      <c r="TRY60" s="406"/>
      <c r="TRZ60" s="406"/>
      <c r="TSA60" s="406"/>
      <c r="TSB60" s="406"/>
      <c r="TSC60" s="406"/>
      <c r="TSD60" s="406"/>
      <c r="TSE60" s="406"/>
      <c r="TSF60" s="406"/>
      <c r="TSG60" s="406"/>
      <c r="TSH60" s="406"/>
      <c r="TSI60" s="406"/>
      <c r="TSJ60" s="406"/>
      <c r="TSK60" s="406"/>
      <c r="TSL60" s="406"/>
      <c r="TSM60" s="406"/>
      <c r="TSN60" s="406"/>
      <c r="TSO60" s="406"/>
      <c r="TSP60" s="406"/>
      <c r="TSQ60" s="406"/>
      <c r="TSR60" s="406"/>
      <c r="TSS60" s="406"/>
      <c r="TST60" s="406"/>
      <c r="TSU60" s="406"/>
      <c r="TSV60" s="406"/>
      <c r="TSW60" s="406"/>
      <c r="TSX60" s="406"/>
      <c r="TSY60" s="406"/>
      <c r="TSZ60" s="406"/>
      <c r="TTA60" s="406"/>
      <c r="TTB60" s="406"/>
      <c r="TTC60" s="406"/>
      <c r="TTD60" s="406"/>
      <c r="TTE60" s="406"/>
      <c r="TTF60" s="406"/>
      <c r="TTG60" s="406"/>
      <c r="TTH60" s="406"/>
      <c r="TTI60" s="406"/>
      <c r="TTJ60" s="406"/>
      <c r="TTK60" s="406"/>
      <c r="TTL60" s="406"/>
      <c r="TTM60" s="406"/>
      <c r="TTN60" s="406"/>
      <c r="TTO60" s="406"/>
      <c r="TTP60" s="406"/>
      <c r="TTQ60" s="406"/>
      <c r="TTR60" s="406"/>
      <c r="TTS60" s="406"/>
      <c r="TTT60" s="406"/>
      <c r="TTU60" s="406"/>
      <c r="TTV60" s="406"/>
      <c r="TTW60" s="406"/>
      <c r="TTX60" s="406"/>
      <c r="TTY60" s="406"/>
      <c r="TTZ60" s="406"/>
      <c r="TUA60" s="406"/>
      <c r="TUB60" s="406"/>
      <c r="TUC60" s="406"/>
      <c r="TUD60" s="406"/>
      <c r="TUE60" s="406"/>
      <c r="TUF60" s="406"/>
      <c r="TUG60" s="406"/>
      <c r="TUH60" s="406"/>
      <c r="TUI60" s="406"/>
      <c r="TUJ60" s="406"/>
      <c r="TUK60" s="406"/>
      <c r="TUL60" s="406"/>
      <c r="TUM60" s="406"/>
      <c r="TUN60" s="406"/>
      <c r="TUO60" s="406"/>
      <c r="TUP60" s="406"/>
      <c r="TUQ60" s="406"/>
      <c r="TUR60" s="406"/>
      <c r="TUS60" s="406"/>
      <c r="TUT60" s="406"/>
      <c r="TUU60" s="406"/>
      <c r="TUV60" s="406"/>
      <c r="TUW60" s="406"/>
      <c r="TUX60" s="406"/>
      <c r="TUY60" s="406"/>
      <c r="TUZ60" s="406"/>
      <c r="TVA60" s="406"/>
      <c r="TVB60" s="406"/>
      <c r="TVC60" s="406"/>
      <c r="TVD60" s="406"/>
      <c r="TVE60" s="406"/>
      <c r="TVF60" s="406"/>
      <c r="TVG60" s="406"/>
      <c r="TVH60" s="406"/>
      <c r="TVI60" s="406"/>
      <c r="TVJ60" s="406"/>
      <c r="TVK60" s="406"/>
      <c r="TVL60" s="406"/>
      <c r="TVM60" s="406"/>
      <c r="TVN60" s="406"/>
      <c r="TVO60" s="406"/>
      <c r="TVP60" s="406"/>
      <c r="TVQ60" s="406"/>
      <c r="TVR60" s="406"/>
      <c r="TVS60" s="406"/>
      <c r="TVT60" s="406"/>
      <c r="TVU60" s="406"/>
      <c r="TVV60" s="406"/>
      <c r="TVW60" s="406"/>
      <c r="TVX60" s="406"/>
      <c r="TVY60" s="406"/>
      <c r="TVZ60" s="406"/>
      <c r="TWA60" s="406"/>
      <c r="TWB60" s="406"/>
      <c r="TWC60" s="406"/>
      <c r="TWD60" s="406"/>
      <c r="TWE60" s="406"/>
      <c r="TWF60" s="406"/>
      <c r="TWG60" s="406"/>
      <c r="TWH60" s="406"/>
      <c r="TWI60" s="406"/>
      <c r="TWJ60" s="406"/>
      <c r="TWK60" s="406"/>
      <c r="TWL60" s="406"/>
      <c r="TWM60" s="406"/>
      <c r="TWN60" s="406"/>
      <c r="TWO60" s="406"/>
      <c r="TWP60" s="406"/>
      <c r="TWQ60" s="406"/>
      <c r="TWR60" s="406"/>
      <c r="TWS60" s="406"/>
      <c r="TWT60" s="406"/>
      <c r="TWU60" s="406"/>
      <c r="TWV60" s="406"/>
      <c r="TWW60" s="406"/>
      <c r="TWX60" s="406"/>
      <c r="TWY60" s="406"/>
      <c r="TWZ60" s="406"/>
      <c r="TXA60" s="406"/>
      <c r="TXB60" s="406"/>
      <c r="TXC60" s="406"/>
      <c r="TXD60" s="406"/>
      <c r="TXE60" s="406"/>
      <c r="TXF60" s="406"/>
      <c r="TXG60" s="406"/>
      <c r="TXH60" s="406"/>
      <c r="TXI60" s="406"/>
      <c r="TXJ60" s="406"/>
      <c r="TXK60" s="406"/>
      <c r="TXL60" s="406"/>
      <c r="TXM60" s="406"/>
      <c r="TXN60" s="406"/>
      <c r="TXO60" s="406"/>
      <c r="TXP60" s="406"/>
      <c r="TXQ60" s="406"/>
      <c r="TXR60" s="406"/>
      <c r="TXS60" s="406"/>
      <c r="TXT60" s="406"/>
      <c r="TXU60" s="406"/>
      <c r="TXV60" s="406"/>
      <c r="TXW60" s="406"/>
      <c r="TXX60" s="406"/>
      <c r="TXY60" s="406"/>
      <c r="TXZ60" s="406"/>
      <c r="TYA60" s="406"/>
      <c r="TYB60" s="406"/>
      <c r="TYC60" s="406"/>
      <c r="TYD60" s="406"/>
      <c r="TYE60" s="406"/>
      <c r="TYF60" s="406"/>
      <c r="TYG60" s="406"/>
      <c r="TYH60" s="406"/>
      <c r="TYI60" s="406"/>
      <c r="TYJ60" s="406"/>
      <c r="TYK60" s="406"/>
      <c r="TYL60" s="406"/>
      <c r="TYM60" s="406"/>
      <c r="TYN60" s="406"/>
      <c r="TYO60" s="406"/>
      <c r="TYP60" s="406"/>
      <c r="TYQ60" s="406"/>
      <c r="TYR60" s="406"/>
      <c r="TYS60" s="406"/>
      <c r="TYT60" s="406"/>
      <c r="TYU60" s="406"/>
      <c r="TYV60" s="406"/>
      <c r="TYW60" s="406"/>
      <c r="TYX60" s="406"/>
      <c r="TYY60" s="406"/>
      <c r="TYZ60" s="406"/>
      <c r="TZA60" s="406"/>
      <c r="TZB60" s="406"/>
      <c r="TZC60" s="406"/>
      <c r="TZD60" s="406"/>
      <c r="TZE60" s="406"/>
      <c r="TZF60" s="406"/>
      <c r="TZG60" s="406"/>
      <c r="TZH60" s="406"/>
      <c r="TZI60" s="406"/>
      <c r="TZJ60" s="406"/>
      <c r="TZK60" s="406"/>
      <c r="TZL60" s="406"/>
      <c r="TZM60" s="406"/>
      <c r="TZN60" s="406"/>
      <c r="TZO60" s="406"/>
      <c r="TZP60" s="406"/>
      <c r="TZQ60" s="406"/>
      <c r="TZR60" s="406"/>
      <c r="TZS60" s="406"/>
      <c r="TZT60" s="406"/>
      <c r="TZU60" s="406"/>
      <c r="TZV60" s="406"/>
      <c r="TZW60" s="406"/>
      <c r="TZX60" s="406"/>
      <c r="TZY60" s="406"/>
      <c r="TZZ60" s="406"/>
      <c r="UAA60" s="406"/>
      <c r="UAB60" s="406"/>
      <c r="UAC60" s="406"/>
      <c r="UAD60" s="406"/>
      <c r="UAE60" s="406"/>
      <c r="UAF60" s="406"/>
      <c r="UAG60" s="406"/>
      <c r="UAH60" s="406"/>
      <c r="UAI60" s="406"/>
      <c r="UAJ60" s="406"/>
      <c r="UAK60" s="406"/>
      <c r="UAL60" s="406"/>
      <c r="UAM60" s="406"/>
      <c r="UAN60" s="406"/>
      <c r="UAO60" s="406"/>
      <c r="UAP60" s="406"/>
      <c r="UAQ60" s="406"/>
      <c r="UAR60" s="406"/>
      <c r="UAS60" s="406"/>
      <c r="UAT60" s="406"/>
      <c r="UAU60" s="406"/>
      <c r="UAV60" s="406"/>
      <c r="UAW60" s="406"/>
      <c r="UAX60" s="406"/>
      <c r="UAY60" s="406"/>
      <c r="UAZ60" s="406"/>
      <c r="UBA60" s="406"/>
      <c r="UBB60" s="406"/>
      <c r="UBC60" s="406"/>
      <c r="UBD60" s="406"/>
      <c r="UBE60" s="406"/>
      <c r="UBF60" s="406"/>
      <c r="UBG60" s="406"/>
      <c r="UBH60" s="406"/>
      <c r="UBI60" s="406"/>
      <c r="UBJ60" s="406"/>
      <c r="UBK60" s="406"/>
      <c r="UBL60" s="406"/>
      <c r="UBM60" s="406"/>
      <c r="UBN60" s="406"/>
      <c r="UBO60" s="406"/>
      <c r="UBP60" s="406"/>
      <c r="UBQ60" s="406"/>
      <c r="UBR60" s="406"/>
      <c r="UBS60" s="406"/>
      <c r="UBT60" s="406"/>
      <c r="UBU60" s="406"/>
      <c r="UBV60" s="406"/>
      <c r="UBW60" s="406"/>
      <c r="UBX60" s="406"/>
      <c r="UBY60" s="406"/>
      <c r="UBZ60" s="406"/>
      <c r="UCA60" s="406"/>
      <c r="UCB60" s="406"/>
      <c r="UCC60" s="406"/>
      <c r="UCD60" s="406"/>
      <c r="UCE60" s="406"/>
      <c r="UCF60" s="406"/>
      <c r="UCG60" s="406"/>
      <c r="UCH60" s="406"/>
      <c r="UCI60" s="406"/>
      <c r="UCJ60" s="406"/>
      <c r="UCK60" s="406"/>
      <c r="UCL60" s="406"/>
      <c r="UCM60" s="406"/>
      <c r="UCN60" s="406"/>
      <c r="UCO60" s="406"/>
      <c r="UCP60" s="406"/>
      <c r="UCQ60" s="406"/>
      <c r="UCR60" s="406"/>
      <c r="UCS60" s="406"/>
      <c r="UCT60" s="406"/>
      <c r="UCU60" s="406"/>
      <c r="UCV60" s="406"/>
      <c r="UCW60" s="406"/>
      <c r="UCX60" s="406"/>
      <c r="UCY60" s="406"/>
      <c r="UCZ60" s="406"/>
      <c r="UDA60" s="406"/>
      <c r="UDB60" s="406"/>
      <c r="UDC60" s="406"/>
      <c r="UDD60" s="406"/>
      <c r="UDE60" s="406"/>
      <c r="UDF60" s="406"/>
      <c r="UDG60" s="406"/>
      <c r="UDH60" s="406"/>
      <c r="UDI60" s="406"/>
      <c r="UDJ60" s="406"/>
      <c r="UDK60" s="406"/>
      <c r="UDL60" s="406"/>
      <c r="UDM60" s="406"/>
      <c r="UDN60" s="406"/>
      <c r="UDO60" s="406"/>
      <c r="UDP60" s="406"/>
      <c r="UDQ60" s="406"/>
      <c r="UDR60" s="406"/>
      <c r="UDS60" s="406"/>
      <c r="UDT60" s="406"/>
      <c r="UDU60" s="406"/>
      <c r="UDV60" s="406"/>
      <c r="UDW60" s="406"/>
      <c r="UDX60" s="406"/>
      <c r="UDY60" s="406"/>
      <c r="UDZ60" s="406"/>
      <c r="UEA60" s="406"/>
      <c r="UEB60" s="406"/>
      <c r="UEC60" s="406"/>
      <c r="UED60" s="406"/>
      <c r="UEE60" s="406"/>
      <c r="UEF60" s="406"/>
      <c r="UEG60" s="406"/>
      <c r="UEH60" s="406"/>
      <c r="UEI60" s="406"/>
      <c r="UEJ60" s="406"/>
      <c r="UEK60" s="406"/>
      <c r="UEL60" s="406"/>
      <c r="UEM60" s="406"/>
      <c r="UEN60" s="406"/>
      <c r="UEO60" s="406"/>
      <c r="UEP60" s="406"/>
      <c r="UEQ60" s="406"/>
      <c r="UER60" s="406"/>
      <c r="UES60" s="406"/>
      <c r="UET60" s="406"/>
      <c r="UEU60" s="406"/>
      <c r="UEV60" s="406"/>
      <c r="UEW60" s="406"/>
      <c r="UEX60" s="406"/>
      <c r="UEY60" s="406"/>
      <c r="UEZ60" s="406"/>
      <c r="UFA60" s="406"/>
      <c r="UFB60" s="406"/>
      <c r="UFC60" s="406"/>
      <c r="UFD60" s="406"/>
      <c r="UFE60" s="406"/>
      <c r="UFF60" s="406"/>
      <c r="UFG60" s="406"/>
      <c r="UFH60" s="406"/>
      <c r="UFI60" s="406"/>
      <c r="UFJ60" s="406"/>
      <c r="UFK60" s="406"/>
      <c r="UFL60" s="406"/>
      <c r="UFM60" s="406"/>
      <c r="UFN60" s="406"/>
      <c r="UFO60" s="406"/>
      <c r="UFP60" s="406"/>
      <c r="UFQ60" s="406"/>
      <c r="UFR60" s="406"/>
      <c r="UFS60" s="406"/>
      <c r="UFT60" s="406"/>
      <c r="UFU60" s="406"/>
      <c r="UFV60" s="406"/>
      <c r="UFW60" s="406"/>
      <c r="UFX60" s="406"/>
      <c r="UFY60" s="406"/>
      <c r="UFZ60" s="406"/>
      <c r="UGA60" s="406"/>
      <c r="UGB60" s="406"/>
      <c r="UGC60" s="406"/>
      <c r="UGD60" s="406"/>
      <c r="UGE60" s="406"/>
      <c r="UGF60" s="406"/>
      <c r="UGG60" s="406"/>
      <c r="UGH60" s="406"/>
      <c r="UGI60" s="406"/>
      <c r="UGJ60" s="406"/>
      <c r="UGK60" s="406"/>
      <c r="UGL60" s="406"/>
      <c r="UGM60" s="406"/>
      <c r="UGN60" s="406"/>
      <c r="UGO60" s="406"/>
      <c r="UGP60" s="406"/>
      <c r="UGQ60" s="406"/>
      <c r="UGR60" s="406"/>
      <c r="UGS60" s="406"/>
      <c r="UGT60" s="406"/>
      <c r="UGU60" s="406"/>
      <c r="UGV60" s="406"/>
      <c r="UGW60" s="406"/>
      <c r="UGX60" s="406"/>
      <c r="UGY60" s="406"/>
      <c r="UGZ60" s="406"/>
      <c r="UHA60" s="406"/>
      <c r="UHB60" s="406"/>
      <c r="UHC60" s="406"/>
      <c r="UHD60" s="406"/>
      <c r="UHE60" s="406"/>
      <c r="UHF60" s="406"/>
      <c r="UHG60" s="406"/>
      <c r="UHH60" s="406"/>
      <c r="UHI60" s="406"/>
      <c r="UHJ60" s="406"/>
      <c r="UHK60" s="406"/>
      <c r="UHL60" s="406"/>
      <c r="UHM60" s="406"/>
      <c r="UHN60" s="406"/>
      <c r="UHO60" s="406"/>
      <c r="UHP60" s="406"/>
      <c r="UHQ60" s="406"/>
      <c r="UHR60" s="406"/>
      <c r="UHS60" s="406"/>
      <c r="UHT60" s="406"/>
      <c r="UHU60" s="406"/>
      <c r="UHV60" s="406"/>
      <c r="UHW60" s="406"/>
      <c r="UHX60" s="406"/>
      <c r="UHY60" s="406"/>
      <c r="UHZ60" s="406"/>
      <c r="UIA60" s="406"/>
      <c r="UIB60" s="406"/>
      <c r="UIC60" s="406"/>
      <c r="UID60" s="406"/>
      <c r="UIE60" s="406"/>
      <c r="UIF60" s="406"/>
      <c r="UIG60" s="406"/>
      <c r="UIH60" s="406"/>
      <c r="UII60" s="406"/>
      <c r="UIJ60" s="406"/>
      <c r="UIK60" s="406"/>
      <c r="UIL60" s="406"/>
      <c r="UIM60" s="406"/>
      <c r="UIN60" s="406"/>
      <c r="UIO60" s="406"/>
      <c r="UIP60" s="406"/>
      <c r="UIQ60" s="406"/>
      <c r="UIR60" s="406"/>
      <c r="UIS60" s="406"/>
      <c r="UIT60" s="406"/>
      <c r="UIU60" s="406"/>
      <c r="UIV60" s="406"/>
      <c r="UIW60" s="406"/>
      <c r="UIX60" s="406"/>
      <c r="UIY60" s="406"/>
      <c r="UIZ60" s="406"/>
      <c r="UJA60" s="406"/>
      <c r="UJB60" s="406"/>
      <c r="UJC60" s="406"/>
      <c r="UJD60" s="406"/>
      <c r="UJE60" s="406"/>
      <c r="UJF60" s="406"/>
      <c r="UJG60" s="406"/>
      <c r="UJH60" s="406"/>
      <c r="UJI60" s="406"/>
      <c r="UJJ60" s="406"/>
      <c r="UJK60" s="406"/>
      <c r="UJL60" s="406"/>
      <c r="UJM60" s="406"/>
      <c r="UJN60" s="406"/>
      <c r="UJO60" s="406"/>
      <c r="UJP60" s="406"/>
      <c r="UJQ60" s="406"/>
      <c r="UJR60" s="406"/>
      <c r="UJS60" s="406"/>
      <c r="UJT60" s="406"/>
      <c r="UJU60" s="406"/>
      <c r="UJV60" s="406"/>
      <c r="UJW60" s="406"/>
      <c r="UJX60" s="406"/>
      <c r="UJY60" s="406"/>
      <c r="UJZ60" s="406"/>
      <c r="UKA60" s="406"/>
      <c r="UKB60" s="406"/>
      <c r="UKC60" s="406"/>
      <c r="UKD60" s="406"/>
      <c r="UKE60" s="406"/>
      <c r="UKF60" s="406"/>
      <c r="UKG60" s="406"/>
      <c r="UKH60" s="406"/>
      <c r="UKI60" s="406"/>
      <c r="UKJ60" s="406"/>
      <c r="UKK60" s="406"/>
      <c r="UKL60" s="406"/>
      <c r="UKM60" s="406"/>
      <c r="UKN60" s="406"/>
      <c r="UKO60" s="406"/>
      <c r="UKP60" s="406"/>
      <c r="UKQ60" s="406"/>
      <c r="UKR60" s="406"/>
      <c r="UKS60" s="406"/>
      <c r="UKT60" s="406"/>
      <c r="UKU60" s="406"/>
      <c r="UKV60" s="406"/>
      <c r="UKW60" s="406"/>
      <c r="UKX60" s="406"/>
      <c r="UKY60" s="406"/>
      <c r="UKZ60" s="406"/>
      <c r="ULA60" s="406"/>
      <c r="ULB60" s="406"/>
      <c r="ULC60" s="406"/>
      <c r="ULD60" s="406"/>
      <c r="ULE60" s="406"/>
      <c r="ULF60" s="406"/>
      <c r="ULG60" s="406"/>
      <c r="ULH60" s="406"/>
      <c r="ULI60" s="406"/>
      <c r="ULJ60" s="406"/>
      <c r="ULK60" s="406"/>
      <c r="ULL60" s="406"/>
      <c r="ULM60" s="406"/>
      <c r="ULN60" s="406"/>
      <c r="ULO60" s="406"/>
      <c r="ULP60" s="406"/>
      <c r="ULQ60" s="406"/>
      <c r="ULR60" s="406"/>
      <c r="ULS60" s="406"/>
      <c r="ULT60" s="406"/>
      <c r="ULU60" s="406"/>
      <c r="ULV60" s="406"/>
      <c r="ULW60" s="406"/>
      <c r="ULX60" s="406"/>
      <c r="ULY60" s="406"/>
      <c r="ULZ60" s="406"/>
      <c r="UMA60" s="406"/>
      <c r="UMB60" s="406"/>
      <c r="UMC60" s="406"/>
      <c r="UMD60" s="406"/>
      <c r="UME60" s="406"/>
      <c r="UMF60" s="406"/>
      <c r="UMG60" s="406"/>
      <c r="UMH60" s="406"/>
      <c r="UMI60" s="406"/>
      <c r="UMJ60" s="406"/>
      <c r="UMK60" s="406"/>
      <c r="UML60" s="406"/>
      <c r="UMM60" s="406"/>
      <c r="UMN60" s="406"/>
      <c r="UMO60" s="406"/>
      <c r="UMP60" s="406"/>
      <c r="UMQ60" s="406"/>
      <c r="UMR60" s="406"/>
      <c r="UMS60" s="406"/>
      <c r="UMT60" s="406"/>
      <c r="UMU60" s="406"/>
      <c r="UMV60" s="406"/>
      <c r="UMW60" s="406"/>
      <c r="UMX60" s="406"/>
      <c r="UMY60" s="406"/>
      <c r="UMZ60" s="406"/>
      <c r="UNA60" s="406"/>
      <c r="UNB60" s="406"/>
      <c r="UNC60" s="406"/>
      <c r="UND60" s="406"/>
      <c r="UNE60" s="406"/>
      <c r="UNF60" s="406"/>
      <c r="UNG60" s="406"/>
      <c r="UNH60" s="406"/>
      <c r="UNI60" s="406"/>
      <c r="UNJ60" s="406"/>
      <c r="UNK60" s="406"/>
      <c r="UNL60" s="406"/>
      <c r="UNM60" s="406"/>
      <c r="UNN60" s="406"/>
      <c r="UNO60" s="406"/>
      <c r="UNP60" s="406"/>
      <c r="UNQ60" s="406"/>
      <c r="UNR60" s="406"/>
      <c r="UNS60" s="406"/>
      <c r="UNT60" s="406"/>
      <c r="UNU60" s="406"/>
      <c r="UNV60" s="406"/>
      <c r="UNW60" s="406"/>
      <c r="UNX60" s="406"/>
      <c r="UNY60" s="406"/>
      <c r="UNZ60" s="406"/>
      <c r="UOA60" s="406"/>
      <c r="UOB60" s="406"/>
      <c r="UOC60" s="406"/>
      <c r="UOD60" s="406"/>
      <c r="UOE60" s="406"/>
      <c r="UOF60" s="406"/>
      <c r="UOG60" s="406"/>
      <c r="UOH60" s="406"/>
      <c r="UOI60" s="406"/>
      <c r="UOJ60" s="406"/>
      <c r="UOK60" s="406"/>
      <c r="UOL60" s="406"/>
      <c r="UOM60" s="406"/>
      <c r="UON60" s="406"/>
      <c r="UOO60" s="406"/>
      <c r="UOP60" s="406"/>
      <c r="UOQ60" s="406"/>
      <c r="UOR60" s="406"/>
      <c r="UOS60" s="406"/>
      <c r="UOT60" s="406"/>
      <c r="UOU60" s="406"/>
      <c r="UOV60" s="406"/>
      <c r="UOW60" s="406"/>
      <c r="UOX60" s="406"/>
      <c r="UOY60" s="406"/>
      <c r="UOZ60" s="406"/>
      <c r="UPA60" s="406"/>
      <c r="UPB60" s="406"/>
      <c r="UPC60" s="406"/>
      <c r="UPD60" s="406"/>
      <c r="UPE60" s="406"/>
      <c r="UPF60" s="406"/>
      <c r="UPG60" s="406"/>
      <c r="UPH60" s="406"/>
      <c r="UPI60" s="406"/>
      <c r="UPJ60" s="406"/>
      <c r="UPK60" s="406"/>
      <c r="UPL60" s="406"/>
      <c r="UPM60" s="406"/>
      <c r="UPN60" s="406"/>
      <c r="UPO60" s="406"/>
      <c r="UPP60" s="406"/>
      <c r="UPQ60" s="406"/>
      <c r="UPR60" s="406"/>
      <c r="UPS60" s="406"/>
      <c r="UPT60" s="406"/>
      <c r="UPU60" s="406"/>
      <c r="UPV60" s="406"/>
      <c r="UPW60" s="406"/>
      <c r="UPX60" s="406"/>
      <c r="UPY60" s="406"/>
      <c r="UPZ60" s="406"/>
      <c r="UQA60" s="406"/>
      <c r="UQB60" s="406"/>
      <c r="UQC60" s="406"/>
      <c r="UQD60" s="406"/>
      <c r="UQE60" s="406"/>
      <c r="UQF60" s="406"/>
      <c r="UQG60" s="406"/>
      <c r="UQH60" s="406"/>
      <c r="UQI60" s="406"/>
      <c r="UQJ60" s="406"/>
      <c r="UQK60" s="406"/>
      <c r="UQL60" s="406"/>
      <c r="UQM60" s="406"/>
      <c r="UQN60" s="406"/>
      <c r="UQO60" s="406"/>
      <c r="UQP60" s="406"/>
      <c r="UQQ60" s="406"/>
      <c r="UQR60" s="406"/>
      <c r="UQS60" s="406"/>
      <c r="UQT60" s="406"/>
      <c r="UQU60" s="406"/>
      <c r="UQV60" s="406"/>
      <c r="UQW60" s="406"/>
      <c r="UQX60" s="406"/>
      <c r="UQY60" s="406"/>
      <c r="UQZ60" s="406"/>
      <c r="URA60" s="406"/>
      <c r="URB60" s="406"/>
      <c r="URC60" s="406"/>
      <c r="URD60" s="406"/>
      <c r="URE60" s="406"/>
      <c r="URF60" s="406"/>
      <c r="URG60" s="406"/>
      <c r="URH60" s="406"/>
      <c r="URI60" s="406"/>
      <c r="URJ60" s="406"/>
      <c r="URK60" s="406"/>
      <c r="URL60" s="406"/>
      <c r="URM60" s="406"/>
      <c r="URN60" s="406"/>
      <c r="URO60" s="406"/>
      <c r="URP60" s="406"/>
      <c r="URQ60" s="406"/>
      <c r="URR60" s="406"/>
      <c r="URS60" s="406"/>
      <c r="URT60" s="406"/>
      <c r="URU60" s="406"/>
      <c r="URV60" s="406"/>
      <c r="URW60" s="406"/>
      <c r="URX60" s="406"/>
      <c r="URY60" s="406"/>
      <c r="URZ60" s="406"/>
      <c r="USA60" s="406"/>
      <c r="USB60" s="406"/>
      <c r="USC60" s="406"/>
      <c r="USD60" s="406"/>
      <c r="USE60" s="406"/>
      <c r="USF60" s="406"/>
      <c r="USG60" s="406"/>
      <c r="USH60" s="406"/>
      <c r="USI60" s="406"/>
      <c r="USJ60" s="406"/>
      <c r="USK60" s="406"/>
      <c r="USL60" s="406"/>
      <c r="USM60" s="406"/>
      <c r="USN60" s="406"/>
      <c r="USO60" s="406"/>
      <c r="USP60" s="406"/>
      <c r="USQ60" s="406"/>
      <c r="USR60" s="406"/>
      <c r="USS60" s="406"/>
      <c r="UST60" s="406"/>
      <c r="USU60" s="406"/>
      <c r="USV60" s="406"/>
      <c r="USW60" s="406"/>
      <c r="USX60" s="406"/>
      <c r="USY60" s="406"/>
      <c r="USZ60" s="406"/>
      <c r="UTA60" s="406"/>
      <c r="UTB60" s="406"/>
      <c r="UTC60" s="406"/>
      <c r="UTD60" s="406"/>
      <c r="UTE60" s="406"/>
      <c r="UTF60" s="406"/>
      <c r="UTG60" s="406"/>
      <c r="UTH60" s="406"/>
      <c r="UTI60" s="406"/>
      <c r="UTJ60" s="406"/>
      <c r="UTK60" s="406"/>
      <c r="UTL60" s="406"/>
      <c r="UTM60" s="406"/>
      <c r="UTN60" s="406"/>
      <c r="UTO60" s="406"/>
      <c r="UTP60" s="406"/>
      <c r="UTQ60" s="406"/>
      <c r="UTR60" s="406"/>
      <c r="UTS60" s="406"/>
      <c r="UTT60" s="406"/>
      <c r="UTU60" s="406"/>
      <c r="UTV60" s="406"/>
      <c r="UTW60" s="406"/>
      <c r="UTX60" s="406"/>
      <c r="UTY60" s="406"/>
      <c r="UTZ60" s="406"/>
      <c r="UUA60" s="406"/>
      <c r="UUB60" s="406"/>
      <c r="UUC60" s="406"/>
      <c r="UUD60" s="406"/>
      <c r="UUE60" s="406"/>
      <c r="UUF60" s="406"/>
      <c r="UUG60" s="406"/>
      <c r="UUH60" s="406"/>
      <c r="UUI60" s="406"/>
      <c r="UUJ60" s="406"/>
      <c r="UUK60" s="406"/>
      <c r="UUL60" s="406"/>
      <c r="UUM60" s="406"/>
      <c r="UUN60" s="406"/>
      <c r="UUO60" s="406"/>
      <c r="UUP60" s="406"/>
      <c r="UUQ60" s="406"/>
      <c r="UUR60" s="406"/>
      <c r="UUS60" s="406"/>
      <c r="UUT60" s="406"/>
      <c r="UUU60" s="406"/>
      <c r="UUV60" s="406"/>
      <c r="UUW60" s="406"/>
      <c r="UUX60" s="406"/>
      <c r="UUY60" s="406"/>
      <c r="UUZ60" s="406"/>
      <c r="UVA60" s="406"/>
      <c r="UVB60" s="406"/>
      <c r="UVC60" s="406"/>
      <c r="UVD60" s="406"/>
      <c r="UVE60" s="406"/>
      <c r="UVF60" s="406"/>
      <c r="UVG60" s="406"/>
      <c r="UVH60" s="406"/>
      <c r="UVI60" s="406"/>
      <c r="UVJ60" s="406"/>
      <c r="UVK60" s="406"/>
      <c r="UVL60" s="406"/>
      <c r="UVM60" s="406"/>
      <c r="UVN60" s="406"/>
      <c r="UVO60" s="406"/>
      <c r="UVP60" s="406"/>
      <c r="UVQ60" s="406"/>
      <c r="UVR60" s="406"/>
      <c r="UVS60" s="406"/>
      <c r="UVT60" s="406"/>
      <c r="UVU60" s="406"/>
      <c r="UVV60" s="406"/>
      <c r="UVW60" s="406"/>
      <c r="UVX60" s="406"/>
      <c r="UVY60" s="406"/>
      <c r="UVZ60" s="406"/>
      <c r="UWA60" s="406"/>
      <c r="UWB60" s="406"/>
      <c r="UWC60" s="406"/>
      <c r="UWD60" s="406"/>
      <c r="UWE60" s="406"/>
      <c r="UWF60" s="406"/>
      <c r="UWG60" s="406"/>
      <c r="UWH60" s="406"/>
      <c r="UWI60" s="406"/>
      <c r="UWJ60" s="406"/>
      <c r="UWK60" s="406"/>
      <c r="UWL60" s="406"/>
      <c r="UWM60" s="406"/>
      <c r="UWN60" s="406"/>
      <c r="UWO60" s="406"/>
      <c r="UWP60" s="406"/>
      <c r="UWQ60" s="406"/>
      <c r="UWR60" s="406"/>
      <c r="UWS60" s="406"/>
      <c r="UWT60" s="406"/>
      <c r="UWU60" s="406"/>
      <c r="UWV60" s="406"/>
      <c r="UWW60" s="406"/>
      <c r="UWX60" s="406"/>
      <c r="UWY60" s="406"/>
      <c r="UWZ60" s="406"/>
      <c r="UXA60" s="406"/>
      <c r="UXB60" s="406"/>
      <c r="UXC60" s="406"/>
      <c r="UXD60" s="406"/>
      <c r="UXE60" s="406"/>
      <c r="UXF60" s="406"/>
      <c r="UXG60" s="406"/>
      <c r="UXH60" s="406"/>
      <c r="UXI60" s="406"/>
      <c r="UXJ60" s="406"/>
      <c r="UXK60" s="406"/>
      <c r="UXL60" s="406"/>
      <c r="UXM60" s="406"/>
      <c r="UXN60" s="406"/>
      <c r="UXO60" s="406"/>
      <c r="UXP60" s="406"/>
      <c r="UXQ60" s="406"/>
      <c r="UXR60" s="406"/>
      <c r="UXS60" s="406"/>
      <c r="UXT60" s="406"/>
      <c r="UXU60" s="406"/>
      <c r="UXV60" s="406"/>
      <c r="UXW60" s="406"/>
      <c r="UXX60" s="406"/>
      <c r="UXY60" s="406"/>
      <c r="UXZ60" s="406"/>
      <c r="UYA60" s="406"/>
      <c r="UYB60" s="406"/>
      <c r="UYC60" s="406"/>
      <c r="UYD60" s="406"/>
      <c r="UYE60" s="406"/>
      <c r="UYF60" s="406"/>
      <c r="UYG60" s="406"/>
      <c r="UYH60" s="406"/>
      <c r="UYI60" s="406"/>
      <c r="UYJ60" s="406"/>
      <c r="UYK60" s="406"/>
      <c r="UYL60" s="406"/>
      <c r="UYM60" s="406"/>
      <c r="UYN60" s="406"/>
      <c r="UYO60" s="406"/>
      <c r="UYP60" s="406"/>
      <c r="UYQ60" s="406"/>
      <c r="UYR60" s="406"/>
      <c r="UYS60" s="406"/>
      <c r="UYT60" s="406"/>
      <c r="UYU60" s="406"/>
      <c r="UYV60" s="406"/>
      <c r="UYW60" s="406"/>
      <c r="UYX60" s="406"/>
      <c r="UYY60" s="406"/>
      <c r="UYZ60" s="406"/>
      <c r="UZA60" s="406"/>
      <c r="UZB60" s="406"/>
      <c r="UZC60" s="406"/>
      <c r="UZD60" s="406"/>
      <c r="UZE60" s="406"/>
      <c r="UZF60" s="406"/>
      <c r="UZG60" s="406"/>
      <c r="UZH60" s="406"/>
      <c r="UZI60" s="406"/>
      <c r="UZJ60" s="406"/>
      <c r="UZK60" s="406"/>
      <c r="UZL60" s="406"/>
      <c r="UZM60" s="406"/>
      <c r="UZN60" s="406"/>
      <c r="UZO60" s="406"/>
      <c r="UZP60" s="406"/>
      <c r="UZQ60" s="406"/>
      <c r="UZR60" s="406"/>
      <c r="UZS60" s="406"/>
      <c r="UZT60" s="406"/>
      <c r="UZU60" s="406"/>
      <c r="UZV60" s="406"/>
      <c r="UZW60" s="406"/>
      <c r="UZX60" s="406"/>
      <c r="UZY60" s="406"/>
      <c r="UZZ60" s="406"/>
      <c r="VAA60" s="406"/>
      <c r="VAB60" s="406"/>
      <c r="VAC60" s="406"/>
      <c r="VAD60" s="406"/>
      <c r="VAE60" s="406"/>
      <c r="VAF60" s="406"/>
      <c r="VAG60" s="406"/>
      <c r="VAH60" s="406"/>
      <c r="VAI60" s="406"/>
      <c r="VAJ60" s="406"/>
      <c r="VAK60" s="406"/>
      <c r="VAL60" s="406"/>
      <c r="VAM60" s="406"/>
      <c r="VAN60" s="406"/>
      <c r="VAO60" s="406"/>
      <c r="VAP60" s="406"/>
      <c r="VAQ60" s="406"/>
      <c r="VAR60" s="406"/>
      <c r="VAS60" s="406"/>
      <c r="VAT60" s="406"/>
      <c r="VAU60" s="406"/>
      <c r="VAV60" s="406"/>
      <c r="VAW60" s="406"/>
      <c r="VAX60" s="406"/>
      <c r="VAY60" s="406"/>
      <c r="VAZ60" s="406"/>
      <c r="VBA60" s="406"/>
      <c r="VBB60" s="406"/>
      <c r="VBC60" s="406"/>
      <c r="VBD60" s="406"/>
      <c r="VBE60" s="406"/>
      <c r="VBF60" s="406"/>
      <c r="VBG60" s="406"/>
      <c r="VBH60" s="406"/>
      <c r="VBI60" s="406"/>
      <c r="VBJ60" s="406"/>
      <c r="VBK60" s="406"/>
      <c r="VBL60" s="406"/>
      <c r="VBM60" s="406"/>
      <c r="VBN60" s="406"/>
      <c r="VBO60" s="406"/>
      <c r="VBP60" s="406"/>
      <c r="VBQ60" s="406"/>
      <c r="VBR60" s="406"/>
      <c r="VBS60" s="406"/>
      <c r="VBT60" s="406"/>
      <c r="VBU60" s="406"/>
      <c r="VBV60" s="406"/>
      <c r="VBW60" s="406"/>
      <c r="VBX60" s="406"/>
      <c r="VBY60" s="406"/>
      <c r="VBZ60" s="406"/>
      <c r="VCA60" s="406"/>
      <c r="VCB60" s="406"/>
      <c r="VCC60" s="406"/>
      <c r="VCD60" s="406"/>
      <c r="VCE60" s="406"/>
      <c r="VCF60" s="406"/>
      <c r="VCG60" s="406"/>
      <c r="VCH60" s="406"/>
      <c r="VCI60" s="406"/>
      <c r="VCJ60" s="406"/>
      <c r="VCK60" s="406"/>
      <c r="VCL60" s="406"/>
      <c r="VCM60" s="406"/>
      <c r="VCN60" s="406"/>
      <c r="VCO60" s="406"/>
      <c r="VCP60" s="406"/>
      <c r="VCQ60" s="406"/>
      <c r="VCR60" s="406"/>
      <c r="VCS60" s="406"/>
      <c r="VCT60" s="406"/>
      <c r="VCU60" s="406"/>
      <c r="VCV60" s="406"/>
      <c r="VCW60" s="406"/>
      <c r="VCX60" s="406"/>
      <c r="VCY60" s="406"/>
      <c r="VCZ60" s="406"/>
      <c r="VDA60" s="406"/>
      <c r="VDB60" s="406"/>
      <c r="VDC60" s="406"/>
      <c r="VDD60" s="406"/>
      <c r="VDE60" s="406"/>
      <c r="VDF60" s="406"/>
      <c r="VDG60" s="406"/>
      <c r="VDH60" s="406"/>
      <c r="VDI60" s="406"/>
      <c r="VDJ60" s="406"/>
      <c r="VDK60" s="406"/>
      <c r="VDL60" s="406"/>
      <c r="VDM60" s="406"/>
      <c r="VDN60" s="406"/>
      <c r="VDO60" s="406"/>
      <c r="VDP60" s="406"/>
      <c r="VDQ60" s="406"/>
      <c r="VDR60" s="406"/>
      <c r="VDS60" s="406"/>
      <c r="VDT60" s="406"/>
      <c r="VDU60" s="406"/>
      <c r="VDV60" s="406"/>
      <c r="VDW60" s="406"/>
      <c r="VDX60" s="406"/>
      <c r="VDY60" s="406"/>
      <c r="VDZ60" s="406"/>
      <c r="VEA60" s="406"/>
      <c r="VEB60" s="406"/>
      <c r="VEC60" s="406"/>
      <c r="VED60" s="406"/>
      <c r="VEE60" s="406"/>
      <c r="VEF60" s="406"/>
      <c r="VEG60" s="406"/>
      <c r="VEH60" s="406"/>
      <c r="VEI60" s="406"/>
      <c r="VEJ60" s="406"/>
      <c r="VEK60" s="406"/>
      <c r="VEL60" s="406"/>
      <c r="VEM60" s="406"/>
      <c r="VEN60" s="406"/>
      <c r="VEO60" s="406"/>
      <c r="VEP60" s="406"/>
      <c r="VEQ60" s="406"/>
      <c r="VER60" s="406"/>
      <c r="VES60" s="406"/>
      <c r="VET60" s="406"/>
      <c r="VEU60" s="406"/>
      <c r="VEV60" s="406"/>
      <c r="VEW60" s="406"/>
      <c r="VEX60" s="406"/>
      <c r="VEY60" s="406"/>
      <c r="VEZ60" s="406"/>
      <c r="VFA60" s="406"/>
      <c r="VFB60" s="406"/>
      <c r="VFC60" s="406"/>
      <c r="VFD60" s="406"/>
      <c r="VFE60" s="406"/>
      <c r="VFF60" s="406"/>
      <c r="VFG60" s="406"/>
      <c r="VFH60" s="406"/>
      <c r="VFI60" s="406"/>
      <c r="VFJ60" s="406"/>
      <c r="VFK60" s="406"/>
      <c r="VFL60" s="406"/>
      <c r="VFM60" s="406"/>
      <c r="VFN60" s="406"/>
      <c r="VFO60" s="406"/>
      <c r="VFP60" s="406"/>
      <c r="VFQ60" s="406"/>
      <c r="VFR60" s="406"/>
      <c r="VFS60" s="406"/>
      <c r="VFT60" s="406"/>
      <c r="VFU60" s="406"/>
      <c r="VFV60" s="406"/>
      <c r="VFW60" s="406"/>
      <c r="VFX60" s="406"/>
      <c r="VFY60" s="406"/>
      <c r="VFZ60" s="406"/>
      <c r="VGA60" s="406"/>
      <c r="VGB60" s="406"/>
      <c r="VGC60" s="406"/>
      <c r="VGD60" s="406"/>
      <c r="VGE60" s="406"/>
      <c r="VGF60" s="406"/>
      <c r="VGG60" s="406"/>
      <c r="VGH60" s="406"/>
      <c r="VGI60" s="406"/>
      <c r="VGJ60" s="406"/>
      <c r="VGK60" s="406"/>
      <c r="VGL60" s="406"/>
      <c r="VGM60" s="406"/>
      <c r="VGN60" s="406"/>
      <c r="VGO60" s="406"/>
      <c r="VGP60" s="406"/>
      <c r="VGQ60" s="406"/>
      <c r="VGR60" s="406"/>
      <c r="VGS60" s="406"/>
      <c r="VGT60" s="406"/>
      <c r="VGU60" s="406"/>
      <c r="VGV60" s="406"/>
      <c r="VGW60" s="406"/>
      <c r="VGX60" s="406"/>
      <c r="VGY60" s="406"/>
      <c r="VGZ60" s="406"/>
      <c r="VHA60" s="406"/>
      <c r="VHB60" s="406"/>
      <c r="VHC60" s="406"/>
      <c r="VHD60" s="406"/>
      <c r="VHE60" s="406"/>
      <c r="VHF60" s="406"/>
      <c r="VHG60" s="406"/>
      <c r="VHH60" s="406"/>
      <c r="VHI60" s="406"/>
      <c r="VHJ60" s="406"/>
      <c r="VHK60" s="406"/>
      <c r="VHL60" s="406"/>
      <c r="VHM60" s="406"/>
      <c r="VHN60" s="406"/>
      <c r="VHO60" s="406"/>
      <c r="VHP60" s="406"/>
      <c r="VHQ60" s="406"/>
      <c r="VHR60" s="406"/>
      <c r="VHS60" s="406"/>
      <c r="VHT60" s="406"/>
      <c r="VHU60" s="406"/>
      <c r="VHV60" s="406"/>
      <c r="VHW60" s="406"/>
      <c r="VHX60" s="406"/>
      <c r="VHY60" s="406"/>
      <c r="VHZ60" s="406"/>
      <c r="VIA60" s="406"/>
      <c r="VIB60" s="406"/>
      <c r="VIC60" s="406"/>
      <c r="VID60" s="406"/>
      <c r="VIE60" s="406"/>
      <c r="VIF60" s="406"/>
      <c r="VIG60" s="406"/>
      <c r="VIH60" s="406"/>
      <c r="VII60" s="406"/>
      <c r="VIJ60" s="406"/>
      <c r="VIK60" s="406"/>
      <c r="VIL60" s="406"/>
      <c r="VIM60" s="406"/>
      <c r="VIN60" s="406"/>
      <c r="VIO60" s="406"/>
      <c r="VIP60" s="406"/>
      <c r="VIQ60" s="406"/>
      <c r="VIR60" s="406"/>
      <c r="VIS60" s="406"/>
      <c r="VIT60" s="406"/>
      <c r="VIU60" s="406"/>
      <c r="VIV60" s="406"/>
      <c r="VIW60" s="406"/>
      <c r="VIX60" s="406"/>
      <c r="VIY60" s="406"/>
      <c r="VIZ60" s="406"/>
      <c r="VJA60" s="406"/>
      <c r="VJB60" s="406"/>
      <c r="VJC60" s="406"/>
      <c r="VJD60" s="406"/>
      <c r="VJE60" s="406"/>
      <c r="VJF60" s="406"/>
      <c r="VJG60" s="406"/>
      <c r="VJH60" s="406"/>
      <c r="VJI60" s="406"/>
      <c r="VJJ60" s="406"/>
      <c r="VJK60" s="406"/>
      <c r="VJL60" s="406"/>
      <c r="VJM60" s="406"/>
      <c r="VJN60" s="406"/>
      <c r="VJO60" s="406"/>
      <c r="VJP60" s="406"/>
      <c r="VJQ60" s="406"/>
      <c r="VJR60" s="406"/>
      <c r="VJS60" s="406"/>
      <c r="VJT60" s="406"/>
      <c r="VJU60" s="406"/>
      <c r="VJV60" s="406"/>
      <c r="VJW60" s="406"/>
      <c r="VJX60" s="406"/>
      <c r="VJY60" s="406"/>
      <c r="VJZ60" s="406"/>
      <c r="VKA60" s="406"/>
      <c r="VKB60" s="406"/>
      <c r="VKC60" s="406"/>
      <c r="VKD60" s="406"/>
      <c r="VKE60" s="406"/>
      <c r="VKF60" s="406"/>
      <c r="VKG60" s="406"/>
      <c r="VKH60" s="406"/>
      <c r="VKI60" s="406"/>
      <c r="VKJ60" s="406"/>
      <c r="VKK60" s="406"/>
      <c r="VKL60" s="406"/>
      <c r="VKM60" s="406"/>
      <c r="VKN60" s="406"/>
      <c r="VKO60" s="406"/>
      <c r="VKP60" s="406"/>
      <c r="VKQ60" s="406"/>
      <c r="VKR60" s="406"/>
      <c r="VKS60" s="406"/>
      <c r="VKT60" s="406"/>
      <c r="VKU60" s="406"/>
      <c r="VKV60" s="406"/>
      <c r="VKW60" s="406"/>
      <c r="VKX60" s="406"/>
      <c r="VKY60" s="406"/>
      <c r="VKZ60" s="406"/>
      <c r="VLA60" s="406"/>
      <c r="VLB60" s="406"/>
      <c r="VLC60" s="406"/>
      <c r="VLD60" s="406"/>
      <c r="VLE60" s="406"/>
      <c r="VLF60" s="406"/>
      <c r="VLG60" s="406"/>
      <c r="VLH60" s="406"/>
      <c r="VLI60" s="406"/>
      <c r="VLJ60" s="406"/>
      <c r="VLK60" s="406"/>
      <c r="VLL60" s="406"/>
      <c r="VLM60" s="406"/>
      <c r="VLN60" s="406"/>
      <c r="VLO60" s="406"/>
      <c r="VLP60" s="406"/>
      <c r="VLQ60" s="406"/>
      <c r="VLR60" s="406"/>
      <c r="VLS60" s="406"/>
      <c r="VLT60" s="406"/>
      <c r="VLU60" s="406"/>
      <c r="VLV60" s="406"/>
      <c r="VLW60" s="406"/>
      <c r="VLX60" s="406"/>
      <c r="VLY60" s="406"/>
      <c r="VLZ60" s="406"/>
      <c r="VMA60" s="406"/>
      <c r="VMB60" s="406"/>
      <c r="VMC60" s="406"/>
      <c r="VMD60" s="406"/>
      <c r="VME60" s="406"/>
      <c r="VMF60" s="406"/>
      <c r="VMG60" s="406"/>
      <c r="VMH60" s="406"/>
      <c r="VMI60" s="406"/>
      <c r="VMJ60" s="406"/>
      <c r="VMK60" s="406"/>
      <c r="VML60" s="406"/>
      <c r="VMM60" s="406"/>
      <c r="VMN60" s="406"/>
      <c r="VMO60" s="406"/>
      <c r="VMP60" s="406"/>
      <c r="VMQ60" s="406"/>
      <c r="VMR60" s="406"/>
      <c r="VMS60" s="406"/>
      <c r="VMT60" s="406"/>
      <c r="VMU60" s="406"/>
      <c r="VMV60" s="406"/>
      <c r="VMW60" s="406"/>
      <c r="VMX60" s="406"/>
      <c r="VMY60" s="406"/>
      <c r="VMZ60" s="406"/>
      <c r="VNA60" s="406"/>
      <c r="VNB60" s="406"/>
      <c r="VNC60" s="406"/>
      <c r="VND60" s="406"/>
      <c r="VNE60" s="406"/>
      <c r="VNF60" s="406"/>
      <c r="VNG60" s="406"/>
      <c r="VNH60" s="406"/>
      <c r="VNI60" s="406"/>
      <c r="VNJ60" s="406"/>
      <c r="VNK60" s="406"/>
      <c r="VNL60" s="406"/>
      <c r="VNM60" s="406"/>
      <c r="VNN60" s="406"/>
      <c r="VNO60" s="406"/>
      <c r="VNP60" s="406"/>
      <c r="VNQ60" s="406"/>
      <c r="VNR60" s="406"/>
      <c r="VNS60" s="406"/>
      <c r="VNT60" s="406"/>
      <c r="VNU60" s="406"/>
      <c r="VNV60" s="406"/>
      <c r="VNW60" s="406"/>
      <c r="VNX60" s="406"/>
      <c r="VNY60" s="406"/>
      <c r="VNZ60" s="406"/>
      <c r="VOA60" s="406"/>
      <c r="VOB60" s="406"/>
      <c r="VOC60" s="406"/>
      <c r="VOD60" s="406"/>
      <c r="VOE60" s="406"/>
      <c r="VOF60" s="406"/>
      <c r="VOG60" s="406"/>
      <c r="VOH60" s="406"/>
      <c r="VOI60" s="406"/>
      <c r="VOJ60" s="406"/>
      <c r="VOK60" s="406"/>
      <c r="VOL60" s="406"/>
      <c r="VOM60" s="406"/>
      <c r="VON60" s="406"/>
      <c r="VOO60" s="406"/>
      <c r="VOP60" s="406"/>
      <c r="VOQ60" s="406"/>
      <c r="VOR60" s="406"/>
      <c r="VOS60" s="406"/>
      <c r="VOT60" s="406"/>
      <c r="VOU60" s="406"/>
      <c r="VOV60" s="406"/>
      <c r="VOW60" s="406"/>
      <c r="VOX60" s="406"/>
      <c r="VOY60" s="406"/>
      <c r="VOZ60" s="406"/>
      <c r="VPA60" s="406"/>
      <c r="VPB60" s="406"/>
      <c r="VPC60" s="406"/>
      <c r="VPD60" s="406"/>
      <c r="VPE60" s="406"/>
      <c r="VPF60" s="406"/>
      <c r="VPG60" s="406"/>
      <c r="VPH60" s="406"/>
      <c r="VPI60" s="406"/>
      <c r="VPJ60" s="406"/>
      <c r="VPK60" s="406"/>
      <c r="VPL60" s="406"/>
      <c r="VPM60" s="406"/>
      <c r="VPN60" s="406"/>
      <c r="VPO60" s="406"/>
      <c r="VPP60" s="406"/>
      <c r="VPQ60" s="406"/>
      <c r="VPR60" s="406"/>
      <c r="VPS60" s="406"/>
      <c r="VPT60" s="406"/>
      <c r="VPU60" s="406"/>
      <c r="VPV60" s="406"/>
      <c r="VPW60" s="406"/>
      <c r="VPX60" s="406"/>
      <c r="VPY60" s="406"/>
      <c r="VPZ60" s="406"/>
      <c r="VQA60" s="406"/>
      <c r="VQB60" s="406"/>
      <c r="VQC60" s="406"/>
      <c r="VQD60" s="406"/>
      <c r="VQE60" s="406"/>
      <c r="VQF60" s="406"/>
      <c r="VQG60" s="406"/>
      <c r="VQH60" s="406"/>
      <c r="VQI60" s="406"/>
      <c r="VQJ60" s="406"/>
      <c r="VQK60" s="406"/>
      <c r="VQL60" s="406"/>
      <c r="VQM60" s="406"/>
      <c r="VQN60" s="406"/>
      <c r="VQO60" s="406"/>
      <c r="VQP60" s="406"/>
      <c r="VQQ60" s="406"/>
      <c r="VQR60" s="406"/>
      <c r="VQS60" s="406"/>
      <c r="VQT60" s="406"/>
      <c r="VQU60" s="406"/>
      <c r="VQV60" s="406"/>
      <c r="VQW60" s="406"/>
      <c r="VQX60" s="406"/>
      <c r="VQY60" s="406"/>
      <c r="VQZ60" s="406"/>
      <c r="VRA60" s="406"/>
      <c r="VRB60" s="406"/>
      <c r="VRC60" s="406"/>
      <c r="VRD60" s="406"/>
      <c r="VRE60" s="406"/>
      <c r="VRF60" s="406"/>
      <c r="VRG60" s="406"/>
      <c r="VRH60" s="406"/>
      <c r="VRI60" s="406"/>
      <c r="VRJ60" s="406"/>
      <c r="VRK60" s="406"/>
      <c r="VRL60" s="406"/>
      <c r="VRM60" s="406"/>
      <c r="VRN60" s="406"/>
      <c r="VRO60" s="406"/>
      <c r="VRP60" s="406"/>
      <c r="VRQ60" s="406"/>
      <c r="VRR60" s="406"/>
      <c r="VRS60" s="406"/>
      <c r="VRT60" s="406"/>
      <c r="VRU60" s="406"/>
      <c r="VRV60" s="406"/>
      <c r="VRW60" s="406"/>
      <c r="VRX60" s="406"/>
      <c r="VRY60" s="406"/>
      <c r="VRZ60" s="406"/>
      <c r="VSA60" s="406"/>
      <c r="VSB60" s="406"/>
      <c r="VSC60" s="406"/>
      <c r="VSD60" s="406"/>
      <c r="VSE60" s="406"/>
      <c r="VSF60" s="406"/>
      <c r="VSG60" s="406"/>
      <c r="VSH60" s="406"/>
      <c r="VSI60" s="406"/>
      <c r="VSJ60" s="406"/>
      <c r="VSK60" s="406"/>
      <c r="VSL60" s="406"/>
      <c r="VSM60" s="406"/>
      <c r="VSN60" s="406"/>
      <c r="VSO60" s="406"/>
      <c r="VSP60" s="406"/>
      <c r="VSQ60" s="406"/>
      <c r="VSR60" s="406"/>
      <c r="VSS60" s="406"/>
      <c r="VST60" s="406"/>
      <c r="VSU60" s="406"/>
      <c r="VSV60" s="406"/>
      <c r="VSW60" s="406"/>
      <c r="VSX60" s="406"/>
      <c r="VSY60" s="406"/>
      <c r="VSZ60" s="406"/>
      <c r="VTA60" s="406"/>
      <c r="VTB60" s="406"/>
      <c r="VTC60" s="406"/>
      <c r="VTD60" s="406"/>
      <c r="VTE60" s="406"/>
      <c r="VTF60" s="406"/>
      <c r="VTG60" s="406"/>
      <c r="VTH60" s="406"/>
      <c r="VTI60" s="406"/>
      <c r="VTJ60" s="406"/>
      <c r="VTK60" s="406"/>
      <c r="VTL60" s="406"/>
      <c r="VTM60" s="406"/>
      <c r="VTN60" s="406"/>
      <c r="VTO60" s="406"/>
      <c r="VTP60" s="406"/>
      <c r="VTQ60" s="406"/>
      <c r="VTR60" s="406"/>
      <c r="VTS60" s="406"/>
      <c r="VTT60" s="406"/>
      <c r="VTU60" s="406"/>
      <c r="VTV60" s="406"/>
      <c r="VTW60" s="406"/>
      <c r="VTX60" s="406"/>
      <c r="VTY60" s="406"/>
      <c r="VTZ60" s="406"/>
      <c r="VUA60" s="406"/>
      <c r="VUB60" s="406"/>
      <c r="VUC60" s="406"/>
      <c r="VUD60" s="406"/>
      <c r="VUE60" s="406"/>
      <c r="VUF60" s="406"/>
      <c r="VUG60" s="406"/>
      <c r="VUH60" s="406"/>
      <c r="VUI60" s="406"/>
      <c r="VUJ60" s="406"/>
      <c r="VUK60" s="406"/>
      <c r="VUL60" s="406"/>
      <c r="VUM60" s="406"/>
      <c r="VUN60" s="406"/>
      <c r="VUO60" s="406"/>
      <c r="VUP60" s="406"/>
      <c r="VUQ60" s="406"/>
      <c r="VUR60" s="406"/>
      <c r="VUS60" s="406"/>
      <c r="VUT60" s="406"/>
      <c r="VUU60" s="406"/>
      <c r="VUV60" s="406"/>
      <c r="VUW60" s="406"/>
      <c r="VUX60" s="406"/>
      <c r="VUY60" s="406"/>
      <c r="VUZ60" s="406"/>
      <c r="VVA60" s="406"/>
      <c r="VVB60" s="406"/>
      <c r="VVC60" s="406"/>
      <c r="VVD60" s="406"/>
      <c r="VVE60" s="406"/>
      <c r="VVF60" s="406"/>
      <c r="VVG60" s="406"/>
      <c r="VVH60" s="406"/>
      <c r="VVI60" s="406"/>
      <c r="VVJ60" s="406"/>
      <c r="VVK60" s="406"/>
      <c r="VVL60" s="406"/>
      <c r="VVM60" s="406"/>
      <c r="VVN60" s="406"/>
      <c r="VVO60" s="406"/>
      <c r="VVP60" s="406"/>
      <c r="VVQ60" s="406"/>
      <c r="VVR60" s="406"/>
      <c r="VVS60" s="406"/>
      <c r="VVT60" s="406"/>
      <c r="VVU60" s="406"/>
      <c r="VVV60" s="406"/>
      <c r="VVW60" s="406"/>
      <c r="VVX60" s="406"/>
      <c r="VVY60" s="406"/>
      <c r="VVZ60" s="406"/>
      <c r="VWA60" s="406"/>
      <c r="VWB60" s="406"/>
      <c r="VWC60" s="406"/>
      <c r="VWD60" s="406"/>
      <c r="VWE60" s="406"/>
      <c r="VWF60" s="406"/>
      <c r="VWG60" s="406"/>
      <c r="VWH60" s="406"/>
      <c r="VWI60" s="406"/>
      <c r="VWJ60" s="406"/>
      <c r="VWK60" s="406"/>
      <c r="VWL60" s="406"/>
      <c r="VWM60" s="406"/>
      <c r="VWN60" s="406"/>
      <c r="VWO60" s="406"/>
      <c r="VWP60" s="406"/>
      <c r="VWQ60" s="406"/>
      <c r="VWR60" s="406"/>
      <c r="VWS60" s="406"/>
      <c r="VWT60" s="406"/>
      <c r="VWU60" s="406"/>
      <c r="VWV60" s="406"/>
      <c r="VWW60" s="406"/>
      <c r="VWX60" s="406"/>
      <c r="VWY60" s="406"/>
      <c r="VWZ60" s="406"/>
      <c r="VXA60" s="406"/>
      <c r="VXB60" s="406"/>
      <c r="VXC60" s="406"/>
      <c r="VXD60" s="406"/>
      <c r="VXE60" s="406"/>
      <c r="VXF60" s="406"/>
      <c r="VXG60" s="406"/>
      <c r="VXH60" s="406"/>
      <c r="VXI60" s="406"/>
      <c r="VXJ60" s="406"/>
      <c r="VXK60" s="406"/>
      <c r="VXL60" s="406"/>
      <c r="VXM60" s="406"/>
      <c r="VXN60" s="406"/>
      <c r="VXO60" s="406"/>
      <c r="VXP60" s="406"/>
      <c r="VXQ60" s="406"/>
      <c r="VXR60" s="406"/>
      <c r="VXS60" s="406"/>
      <c r="VXT60" s="406"/>
      <c r="VXU60" s="406"/>
      <c r="VXV60" s="406"/>
      <c r="VXW60" s="406"/>
      <c r="VXX60" s="406"/>
      <c r="VXY60" s="406"/>
      <c r="VXZ60" s="406"/>
      <c r="VYA60" s="406"/>
      <c r="VYB60" s="406"/>
      <c r="VYC60" s="406"/>
      <c r="VYD60" s="406"/>
      <c r="VYE60" s="406"/>
      <c r="VYF60" s="406"/>
      <c r="VYG60" s="406"/>
      <c r="VYH60" s="406"/>
      <c r="VYI60" s="406"/>
      <c r="VYJ60" s="406"/>
      <c r="VYK60" s="406"/>
      <c r="VYL60" s="406"/>
      <c r="VYM60" s="406"/>
      <c r="VYN60" s="406"/>
      <c r="VYO60" s="406"/>
      <c r="VYP60" s="406"/>
      <c r="VYQ60" s="406"/>
      <c r="VYR60" s="406"/>
      <c r="VYS60" s="406"/>
      <c r="VYT60" s="406"/>
      <c r="VYU60" s="406"/>
      <c r="VYV60" s="406"/>
      <c r="VYW60" s="406"/>
      <c r="VYX60" s="406"/>
      <c r="VYY60" s="406"/>
      <c r="VYZ60" s="406"/>
      <c r="VZA60" s="406"/>
      <c r="VZB60" s="406"/>
      <c r="VZC60" s="406"/>
      <c r="VZD60" s="406"/>
      <c r="VZE60" s="406"/>
      <c r="VZF60" s="406"/>
      <c r="VZG60" s="406"/>
      <c r="VZH60" s="406"/>
      <c r="VZI60" s="406"/>
      <c r="VZJ60" s="406"/>
      <c r="VZK60" s="406"/>
      <c r="VZL60" s="406"/>
      <c r="VZM60" s="406"/>
      <c r="VZN60" s="406"/>
      <c r="VZO60" s="406"/>
      <c r="VZP60" s="406"/>
      <c r="VZQ60" s="406"/>
      <c r="VZR60" s="406"/>
      <c r="VZS60" s="406"/>
      <c r="VZT60" s="406"/>
      <c r="VZU60" s="406"/>
      <c r="VZV60" s="406"/>
      <c r="VZW60" s="406"/>
      <c r="VZX60" s="406"/>
      <c r="VZY60" s="406"/>
      <c r="VZZ60" s="406"/>
      <c r="WAA60" s="406"/>
      <c r="WAB60" s="406"/>
      <c r="WAC60" s="406"/>
      <c r="WAD60" s="406"/>
      <c r="WAE60" s="406"/>
      <c r="WAF60" s="406"/>
      <c r="WAG60" s="406"/>
      <c r="WAH60" s="406"/>
      <c r="WAI60" s="406"/>
      <c r="WAJ60" s="406"/>
      <c r="WAK60" s="406"/>
      <c r="WAL60" s="406"/>
      <c r="WAM60" s="406"/>
      <c r="WAN60" s="406"/>
      <c r="WAO60" s="406"/>
      <c r="WAP60" s="406"/>
      <c r="WAQ60" s="406"/>
      <c r="WAR60" s="406"/>
      <c r="WAS60" s="406"/>
      <c r="WAT60" s="406"/>
      <c r="WAU60" s="406"/>
      <c r="WAV60" s="406"/>
      <c r="WAW60" s="406"/>
      <c r="WAX60" s="406"/>
      <c r="WAY60" s="406"/>
      <c r="WAZ60" s="406"/>
      <c r="WBA60" s="406"/>
      <c r="WBB60" s="406"/>
      <c r="WBC60" s="406"/>
      <c r="WBD60" s="406"/>
      <c r="WBE60" s="406"/>
      <c r="WBF60" s="406"/>
      <c r="WBG60" s="406"/>
      <c r="WBH60" s="406"/>
      <c r="WBI60" s="406"/>
      <c r="WBJ60" s="406"/>
      <c r="WBK60" s="406"/>
      <c r="WBL60" s="406"/>
      <c r="WBM60" s="406"/>
      <c r="WBN60" s="406"/>
      <c r="WBO60" s="406"/>
      <c r="WBP60" s="406"/>
      <c r="WBQ60" s="406"/>
      <c r="WBR60" s="406"/>
      <c r="WBS60" s="406"/>
      <c r="WBT60" s="406"/>
      <c r="WBU60" s="406"/>
      <c r="WBV60" s="406"/>
      <c r="WBW60" s="406"/>
      <c r="WBX60" s="406"/>
      <c r="WBY60" s="406"/>
      <c r="WBZ60" s="406"/>
      <c r="WCA60" s="406"/>
      <c r="WCB60" s="406"/>
      <c r="WCC60" s="406"/>
      <c r="WCD60" s="406"/>
      <c r="WCE60" s="406"/>
      <c r="WCF60" s="406"/>
      <c r="WCG60" s="406"/>
      <c r="WCH60" s="406"/>
      <c r="WCI60" s="406"/>
      <c r="WCJ60" s="406"/>
      <c r="WCK60" s="406"/>
      <c r="WCL60" s="406"/>
      <c r="WCM60" s="406"/>
      <c r="WCN60" s="406"/>
      <c r="WCO60" s="406"/>
      <c r="WCP60" s="406"/>
      <c r="WCQ60" s="406"/>
      <c r="WCR60" s="406"/>
      <c r="WCS60" s="406"/>
      <c r="WCT60" s="406"/>
      <c r="WCU60" s="406"/>
      <c r="WCV60" s="406"/>
      <c r="WCW60" s="406"/>
      <c r="WCX60" s="406"/>
      <c r="WCY60" s="406"/>
      <c r="WCZ60" s="406"/>
      <c r="WDA60" s="406"/>
      <c r="WDB60" s="406"/>
      <c r="WDC60" s="406"/>
      <c r="WDD60" s="406"/>
      <c r="WDE60" s="406"/>
      <c r="WDF60" s="406"/>
      <c r="WDG60" s="406"/>
      <c r="WDH60" s="406"/>
      <c r="WDI60" s="406"/>
      <c r="WDJ60" s="406"/>
      <c r="WDK60" s="406"/>
      <c r="WDL60" s="406"/>
      <c r="WDM60" s="406"/>
      <c r="WDN60" s="406"/>
      <c r="WDO60" s="406"/>
      <c r="WDP60" s="406"/>
      <c r="WDQ60" s="406"/>
      <c r="WDR60" s="406"/>
      <c r="WDS60" s="406"/>
      <c r="WDT60" s="406"/>
      <c r="WDU60" s="406"/>
      <c r="WDV60" s="406"/>
      <c r="WDW60" s="406"/>
      <c r="WDX60" s="406"/>
      <c r="WDY60" s="406"/>
      <c r="WDZ60" s="406"/>
      <c r="WEA60" s="406"/>
      <c r="WEB60" s="406"/>
      <c r="WEC60" s="406"/>
      <c r="WED60" s="406"/>
      <c r="WEE60" s="406"/>
      <c r="WEF60" s="406"/>
      <c r="WEG60" s="406"/>
      <c r="WEH60" s="406"/>
      <c r="WEI60" s="406"/>
      <c r="WEJ60" s="406"/>
      <c r="WEK60" s="406"/>
      <c r="WEL60" s="406"/>
      <c r="WEM60" s="406"/>
      <c r="WEN60" s="406"/>
      <c r="WEO60" s="406"/>
      <c r="WEP60" s="406"/>
      <c r="WEQ60" s="406"/>
      <c r="WER60" s="406"/>
      <c r="WES60" s="406"/>
      <c r="WET60" s="406"/>
      <c r="WEU60" s="406"/>
      <c r="WEV60" s="406"/>
      <c r="WEW60" s="406"/>
      <c r="WEX60" s="406"/>
      <c r="WEY60" s="406"/>
      <c r="WEZ60" s="406"/>
      <c r="WFA60" s="406"/>
      <c r="WFB60" s="406"/>
      <c r="WFC60" s="406"/>
      <c r="WFD60" s="406"/>
      <c r="WFE60" s="406"/>
      <c r="WFF60" s="406"/>
      <c r="WFG60" s="406"/>
      <c r="WFH60" s="406"/>
      <c r="WFI60" s="406"/>
      <c r="WFJ60" s="406"/>
      <c r="WFK60" s="406"/>
      <c r="WFL60" s="406"/>
      <c r="WFM60" s="406"/>
      <c r="WFN60" s="406"/>
      <c r="WFO60" s="406"/>
      <c r="WFP60" s="406"/>
      <c r="WFQ60" s="406"/>
      <c r="WFR60" s="406"/>
      <c r="WFS60" s="406"/>
      <c r="WFT60" s="406"/>
      <c r="WFU60" s="406"/>
      <c r="WFV60" s="406"/>
      <c r="WFW60" s="406"/>
      <c r="WFX60" s="406"/>
      <c r="WFY60" s="406"/>
      <c r="WFZ60" s="406"/>
      <c r="WGA60" s="406"/>
      <c r="WGB60" s="406"/>
      <c r="WGC60" s="406"/>
      <c r="WGD60" s="406"/>
      <c r="WGE60" s="406"/>
      <c r="WGF60" s="406"/>
      <c r="WGG60" s="406"/>
      <c r="WGH60" s="406"/>
      <c r="WGI60" s="406"/>
      <c r="WGJ60" s="406"/>
      <c r="WGK60" s="406"/>
      <c r="WGL60" s="406"/>
      <c r="WGM60" s="406"/>
      <c r="WGN60" s="406"/>
      <c r="WGO60" s="406"/>
      <c r="WGP60" s="406"/>
      <c r="WGQ60" s="406"/>
      <c r="WGR60" s="406"/>
      <c r="WGS60" s="406"/>
      <c r="WGT60" s="406"/>
      <c r="WGU60" s="406"/>
      <c r="WGV60" s="406"/>
      <c r="WGW60" s="406"/>
      <c r="WGX60" s="406"/>
      <c r="WGY60" s="406"/>
      <c r="WGZ60" s="406"/>
      <c r="WHA60" s="406"/>
      <c r="WHB60" s="406"/>
      <c r="WHC60" s="406"/>
      <c r="WHD60" s="406"/>
      <c r="WHE60" s="406"/>
      <c r="WHF60" s="406"/>
      <c r="WHG60" s="406"/>
      <c r="WHH60" s="406"/>
      <c r="WHI60" s="406"/>
      <c r="WHJ60" s="406"/>
      <c r="WHK60" s="406"/>
      <c r="WHL60" s="406"/>
      <c r="WHM60" s="406"/>
      <c r="WHN60" s="406"/>
      <c r="WHO60" s="406"/>
      <c r="WHP60" s="406"/>
      <c r="WHQ60" s="406"/>
      <c r="WHR60" s="406"/>
      <c r="WHS60" s="406"/>
      <c r="WHT60" s="406"/>
      <c r="WHU60" s="406"/>
      <c r="WHV60" s="406"/>
      <c r="WHW60" s="406"/>
      <c r="WHX60" s="406"/>
      <c r="WHY60" s="406"/>
      <c r="WHZ60" s="406"/>
      <c r="WIA60" s="406"/>
      <c r="WIB60" s="406"/>
      <c r="WIC60" s="406"/>
      <c r="WID60" s="406"/>
      <c r="WIE60" s="406"/>
      <c r="WIF60" s="406"/>
      <c r="WIG60" s="406"/>
      <c r="WIH60" s="406"/>
      <c r="WII60" s="406"/>
      <c r="WIJ60" s="406"/>
      <c r="WIK60" s="406"/>
      <c r="WIL60" s="406"/>
      <c r="WIM60" s="406"/>
      <c r="WIN60" s="406"/>
      <c r="WIO60" s="406"/>
      <c r="WIP60" s="406"/>
      <c r="WIQ60" s="406"/>
      <c r="WIR60" s="406"/>
      <c r="WIS60" s="406"/>
      <c r="WIT60" s="406"/>
      <c r="WIU60" s="406"/>
      <c r="WIV60" s="406"/>
      <c r="WIW60" s="406"/>
      <c r="WIX60" s="406"/>
      <c r="WIY60" s="406"/>
      <c r="WIZ60" s="406"/>
      <c r="WJA60" s="406"/>
      <c r="WJB60" s="406"/>
      <c r="WJC60" s="406"/>
      <c r="WJD60" s="406"/>
      <c r="WJE60" s="406"/>
      <c r="WJF60" s="406"/>
      <c r="WJG60" s="406"/>
      <c r="WJH60" s="406"/>
      <c r="WJI60" s="406"/>
      <c r="WJJ60" s="406"/>
      <c r="WJK60" s="406"/>
      <c r="WJL60" s="406"/>
      <c r="WJM60" s="406"/>
      <c r="WJN60" s="406"/>
      <c r="WJO60" s="406"/>
      <c r="WJP60" s="406"/>
      <c r="WJQ60" s="406"/>
      <c r="WJR60" s="406"/>
      <c r="WJS60" s="406"/>
      <c r="WJT60" s="406"/>
      <c r="WJU60" s="406"/>
      <c r="WJV60" s="406"/>
      <c r="WJW60" s="406"/>
      <c r="WJX60" s="406"/>
      <c r="WJY60" s="406"/>
      <c r="WJZ60" s="406"/>
      <c r="WKA60" s="406"/>
      <c r="WKB60" s="406"/>
      <c r="WKC60" s="406"/>
      <c r="WKD60" s="406"/>
      <c r="WKE60" s="406"/>
      <c r="WKF60" s="406"/>
      <c r="WKG60" s="406"/>
      <c r="WKH60" s="406"/>
      <c r="WKI60" s="406"/>
      <c r="WKJ60" s="406"/>
      <c r="WKK60" s="406"/>
      <c r="WKL60" s="406"/>
      <c r="WKM60" s="406"/>
      <c r="WKN60" s="406"/>
      <c r="WKO60" s="406"/>
      <c r="WKP60" s="406"/>
      <c r="WKQ60" s="406"/>
      <c r="WKR60" s="406"/>
      <c r="WKS60" s="406"/>
      <c r="WKT60" s="406"/>
      <c r="WKU60" s="406"/>
      <c r="WKV60" s="406"/>
      <c r="WKW60" s="406"/>
      <c r="WKX60" s="406"/>
      <c r="WKY60" s="406"/>
      <c r="WKZ60" s="406"/>
      <c r="WLA60" s="406"/>
      <c r="WLB60" s="406"/>
      <c r="WLC60" s="406"/>
      <c r="WLD60" s="406"/>
      <c r="WLE60" s="406"/>
      <c r="WLF60" s="406"/>
      <c r="WLG60" s="406"/>
      <c r="WLH60" s="406"/>
      <c r="WLI60" s="406"/>
      <c r="WLJ60" s="406"/>
      <c r="WLK60" s="406"/>
      <c r="WLL60" s="406"/>
      <c r="WLM60" s="406"/>
      <c r="WLN60" s="406"/>
      <c r="WLO60" s="406"/>
      <c r="WLP60" s="406"/>
      <c r="WLQ60" s="406"/>
      <c r="WLR60" s="406"/>
      <c r="WLS60" s="406"/>
      <c r="WLT60" s="406"/>
      <c r="WLU60" s="406"/>
      <c r="WLV60" s="406"/>
      <c r="WLW60" s="406"/>
      <c r="WLX60" s="406"/>
      <c r="WLY60" s="406"/>
      <c r="WLZ60" s="406"/>
      <c r="WMA60" s="406"/>
      <c r="WMB60" s="406"/>
      <c r="WMC60" s="406"/>
      <c r="WMD60" s="406"/>
      <c r="WME60" s="406"/>
      <c r="WMF60" s="406"/>
      <c r="WMG60" s="406"/>
      <c r="WMH60" s="406"/>
      <c r="WMI60" s="406"/>
      <c r="WMJ60" s="406"/>
      <c r="WMK60" s="406"/>
      <c r="WML60" s="406"/>
      <c r="WMM60" s="406"/>
      <c r="WMN60" s="406"/>
      <c r="WMO60" s="406"/>
      <c r="WMP60" s="406"/>
      <c r="WMQ60" s="406"/>
      <c r="WMR60" s="406"/>
      <c r="WMS60" s="406"/>
      <c r="WMT60" s="406"/>
      <c r="WMU60" s="406"/>
      <c r="WMV60" s="406"/>
      <c r="WMW60" s="406"/>
      <c r="WMX60" s="406"/>
      <c r="WMY60" s="406"/>
      <c r="WMZ60" s="406"/>
      <c r="WNA60" s="406"/>
      <c r="WNB60" s="406"/>
      <c r="WNC60" s="406"/>
      <c r="WND60" s="406"/>
      <c r="WNE60" s="406"/>
      <c r="WNF60" s="406"/>
      <c r="WNG60" s="406"/>
      <c r="WNH60" s="406"/>
      <c r="WNI60" s="406"/>
      <c r="WNJ60" s="406"/>
      <c r="WNK60" s="406"/>
      <c r="WNL60" s="406"/>
      <c r="WNM60" s="406"/>
      <c r="WNN60" s="406"/>
      <c r="WNO60" s="406"/>
      <c r="WNP60" s="406"/>
      <c r="WNQ60" s="406"/>
      <c r="WNR60" s="406"/>
      <c r="WNS60" s="406"/>
      <c r="WNT60" s="406"/>
      <c r="WNU60" s="406"/>
      <c r="WNV60" s="406"/>
      <c r="WNW60" s="406"/>
      <c r="WNX60" s="406"/>
      <c r="WNY60" s="406"/>
      <c r="WNZ60" s="406"/>
      <c r="WOA60" s="406"/>
      <c r="WOB60" s="406"/>
      <c r="WOC60" s="406"/>
      <c r="WOD60" s="406"/>
      <c r="WOE60" s="406"/>
      <c r="WOF60" s="406"/>
      <c r="WOG60" s="406"/>
      <c r="WOH60" s="406"/>
      <c r="WOI60" s="406"/>
      <c r="WOJ60" s="406"/>
      <c r="WOK60" s="406"/>
      <c r="WOL60" s="406"/>
      <c r="WOM60" s="406"/>
      <c r="WON60" s="406"/>
      <c r="WOO60" s="406"/>
      <c r="WOP60" s="406"/>
      <c r="WOQ60" s="406"/>
      <c r="WOR60" s="406"/>
      <c r="WOS60" s="406"/>
      <c r="WOT60" s="406"/>
      <c r="WOU60" s="406"/>
      <c r="WOV60" s="406"/>
      <c r="WOW60" s="406"/>
      <c r="WOX60" s="406"/>
      <c r="WOY60" s="406"/>
      <c r="WOZ60" s="406"/>
      <c r="WPA60" s="406"/>
      <c r="WPB60" s="406"/>
      <c r="WPC60" s="406"/>
      <c r="WPD60" s="406"/>
      <c r="WPE60" s="406"/>
      <c r="WPF60" s="406"/>
      <c r="WPG60" s="406"/>
      <c r="WPH60" s="406"/>
      <c r="WPI60" s="406"/>
      <c r="WPJ60" s="406"/>
      <c r="WPK60" s="406"/>
      <c r="WPL60" s="406"/>
      <c r="WPM60" s="406"/>
      <c r="WPN60" s="406"/>
      <c r="WPO60" s="406"/>
      <c r="WPP60" s="406"/>
      <c r="WPQ60" s="406"/>
      <c r="WPR60" s="406"/>
      <c r="WPS60" s="406"/>
      <c r="WPT60" s="406"/>
      <c r="WPU60" s="406"/>
      <c r="WPV60" s="406"/>
      <c r="WPW60" s="406"/>
      <c r="WPX60" s="406"/>
      <c r="WPY60" s="406"/>
      <c r="WPZ60" s="406"/>
      <c r="WQA60" s="406"/>
      <c r="WQB60" s="406"/>
      <c r="WQC60" s="406"/>
      <c r="WQD60" s="406"/>
      <c r="WQE60" s="406"/>
      <c r="WQF60" s="406"/>
      <c r="WQG60" s="406"/>
      <c r="WQH60" s="406"/>
      <c r="WQI60" s="406"/>
      <c r="WQJ60" s="406"/>
      <c r="WQK60" s="406"/>
      <c r="WQL60" s="406"/>
      <c r="WQM60" s="406"/>
      <c r="WQN60" s="406"/>
      <c r="WQO60" s="406"/>
      <c r="WQP60" s="406"/>
      <c r="WQQ60" s="406"/>
      <c r="WQR60" s="406"/>
      <c r="WQS60" s="406"/>
      <c r="WQT60" s="406"/>
      <c r="WQU60" s="406"/>
      <c r="WQV60" s="406"/>
      <c r="WQW60" s="406"/>
      <c r="WQX60" s="406"/>
      <c r="WQY60" s="406"/>
      <c r="WQZ60" s="406"/>
      <c r="WRA60" s="406"/>
      <c r="WRB60" s="406"/>
      <c r="WRC60" s="406"/>
      <c r="WRD60" s="406"/>
      <c r="WRE60" s="406"/>
      <c r="WRF60" s="406"/>
      <c r="WRG60" s="406"/>
      <c r="WRH60" s="406"/>
      <c r="WRI60" s="406"/>
      <c r="WRJ60" s="406"/>
      <c r="WRK60" s="406"/>
      <c r="WRL60" s="406"/>
      <c r="WRM60" s="406"/>
      <c r="WRN60" s="406"/>
      <c r="WRO60" s="406"/>
      <c r="WRP60" s="406"/>
      <c r="WRQ60" s="406"/>
      <c r="WRR60" s="406"/>
      <c r="WRS60" s="406"/>
      <c r="WRT60" s="406"/>
      <c r="WRU60" s="406"/>
      <c r="WRV60" s="406"/>
      <c r="WRW60" s="406"/>
      <c r="WRX60" s="406"/>
      <c r="WRY60" s="406"/>
      <c r="WRZ60" s="406"/>
      <c r="WSA60" s="406"/>
      <c r="WSB60" s="406"/>
      <c r="WSC60" s="406"/>
      <c r="WSD60" s="406"/>
      <c r="WSE60" s="406"/>
      <c r="WSF60" s="406"/>
      <c r="WSG60" s="406"/>
      <c r="WSH60" s="406"/>
      <c r="WSI60" s="406"/>
      <c r="WSJ60" s="406"/>
      <c r="WSK60" s="406"/>
      <c r="WSL60" s="406"/>
      <c r="WSM60" s="406"/>
      <c r="WSN60" s="406"/>
      <c r="WSO60" s="406"/>
      <c r="WSP60" s="406"/>
      <c r="WSQ60" s="406"/>
      <c r="WSR60" s="406"/>
      <c r="WSS60" s="406"/>
      <c r="WST60" s="406"/>
      <c r="WSU60" s="406"/>
      <c r="WSV60" s="406"/>
      <c r="WSW60" s="406"/>
      <c r="WSX60" s="406"/>
      <c r="WSY60" s="406"/>
      <c r="WSZ60" s="406"/>
      <c r="WTA60" s="406"/>
      <c r="WTB60" s="406"/>
      <c r="WTC60" s="406"/>
      <c r="WTD60" s="406"/>
      <c r="WTE60" s="406"/>
      <c r="WTF60" s="406"/>
      <c r="WTG60" s="406"/>
      <c r="WTH60" s="406"/>
      <c r="WTI60" s="406"/>
      <c r="WTJ60" s="406"/>
      <c r="WTK60" s="406"/>
      <c r="WTL60" s="406"/>
      <c r="WTM60" s="406"/>
      <c r="WTN60" s="406"/>
      <c r="WTO60" s="406"/>
      <c r="WTP60" s="406"/>
      <c r="WTQ60" s="406"/>
      <c r="WTR60" s="406"/>
      <c r="WTS60" s="406"/>
      <c r="WTT60" s="406"/>
      <c r="WTU60" s="406"/>
      <c r="WTV60" s="406"/>
      <c r="WTW60" s="406"/>
      <c r="WTX60" s="406"/>
      <c r="WTY60" s="406"/>
      <c r="WTZ60" s="406"/>
      <c r="WUA60" s="406"/>
      <c r="WUB60" s="406"/>
      <c r="WUC60" s="406"/>
      <c r="WUD60" s="406"/>
      <c r="WUE60" s="406"/>
      <c r="WUF60" s="406"/>
      <c r="WUG60" s="406"/>
      <c r="WUH60" s="406"/>
      <c r="WUI60" s="406"/>
      <c r="WUJ60" s="406"/>
      <c r="WUK60" s="406"/>
      <c r="WUL60" s="406"/>
      <c r="WUM60" s="406"/>
      <c r="WUN60" s="406"/>
      <c r="WUO60" s="406"/>
      <c r="WUP60" s="406"/>
      <c r="WUQ60" s="406"/>
      <c r="WUR60" s="406"/>
      <c r="WUS60" s="406"/>
      <c r="WUT60" s="406"/>
      <c r="WUU60" s="406"/>
      <c r="WUV60" s="406"/>
      <c r="WUW60" s="406"/>
      <c r="WUX60" s="406"/>
      <c r="WUY60" s="406"/>
      <c r="WUZ60" s="406"/>
      <c r="WVA60" s="406"/>
      <c r="WVB60" s="406"/>
      <c r="WVC60" s="406"/>
      <c r="WVD60" s="406"/>
      <c r="WVE60" s="406"/>
      <c r="WVF60" s="406"/>
      <c r="WVG60" s="406"/>
      <c r="WVH60" s="406"/>
      <c r="WVI60" s="406"/>
      <c r="WVJ60" s="406"/>
      <c r="WVK60" s="406"/>
      <c r="WVL60" s="406"/>
      <c r="WVM60" s="406"/>
      <c r="WVN60" s="406"/>
      <c r="WVO60" s="406"/>
      <c r="WVP60" s="406"/>
      <c r="WVQ60" s="406"/>
      <c r="WVR60" s="406"/>
      <c r="WVS60" s="406"/>
      <c r="WVT60" s="406"/>
      <c r="WVU60" s="406"/>
      <c r="WVV60" s="406"/>
      <c r="WVW60" s="406"/>
      <c r="WVX60" s="406"/>
      <c r="WVY60" s="406"/>
      <c r="WVZ60" s="406"/>
      <c r="WWA60" s="406"/>
      <c r="WWB60" s="406"/>
      <c r="WWC60" s="406"/>
      <c r="WWD60" s="406"/>
      <c r="WWE60" s="406"/>
      <c r="WWF60" s="406"/>
      <c r="WWG60" s="406"/>
      <c r="WWH60" s="406"/>
      <c r="WWI60" s="406"/>
      <c r="WWJ60" s="406"/>
      <c r="WWK60" s="406"/>
      <c r="WWL60" s="406"/>
      <c r="WWM60" s="406"/>
      <c r="WWN60" s="406"/>
      <c r="WWO60" s="406"/>
      <c r="WWP60" s="406"/>
      <c r="WWQ60" s="406"/>
      <c r="WWR60" s="406"/>
      <c r="WWS60" s="406"/>
      <c r="WWT60" s="406"/>
      <c r="WWU60" s="406"/>
      <c r="WWV60" s="406"/>
      <c r="WWW60" s="406"/>
      <c r="WWX60" s="406"/>
      <c r="WWY60" s="406"/>
      <c r="WWZ60" s="406"/>
      <c r="WXA60" s="406"/>
      <c r="WXB60" s="406"/>
      <c r="WXC60" s="406"/>
      <c r="WXD60" s="406"/>
      <c r="WXE60" s="406"/>
      <c r="WXF60" s="406"/>
      <c r="WXG60" s="406"/>
      <c r="WXH60" s="406"/>
      <c r="WXI60" s="406"/>
      <c r="WXJ60" s="406"/>
      <c r="WXK60" s="406"/>
      <c r="WXL60" s="406"/>
      <c r="WXM60" s="406"/>
      <c r="WXN60" s="406"/>
      <c r="WXO60" s="406"/>
      <c r="WXP60" s="406"/>
      <c r="WXQ60" s="406"/>
      <c r="WXR60" s="406"/>
      <c r="WXS60" s="406"/>
      <c r="WXT60" s="406"/>
      <c r="WXU60" s="406"/>
      <c r="WXV60" s="406"/>
      <c r="WXW60" s="406"/>
      <c r="WXX60" s="406"/>
      <c r="WXY60" s="406"/>
      <c r="WXZ60" s="406"/>
      <c r="WYA60" s="406"/>
      <c r="WYB60" s="406"/>
      <c r="WYC60" s="406"/>
      <c r="WYD60" s="406"/>
      <c r="WYE60" s="406"/>
      <c r="WYF60" s="406"/>
      <c r="WYG60" s="406"/>
      <c r="WYH60" s="406"/>
      <c r="WYI60" s="406"/>
      <c r="WYJ60" s="406"/>
      <c r="WYK60" s="406"/>
      <c r="WYL60" s="406"/>
      <c r="WYM60" s="406"/>
      <c r="WYN60" s="406"/>
      <c r="WYO60" s="406"/>
      <c r="WYP60" s="406"/>
      <c r="WYQ60" s="406"/>
      <c r="WYR60" s="406"/>
      <c r="WYS60" s="406"/>
      <c r="WYT60" s="406"/>
      <c r="WYU60" s="406"/>
      <c r="WYV60" s="406"/>
      <c r="WYW60" s="406"/>
      <c r="WYX60" s="406"/>
      <c r="WYY60" s="406"/>
      <c r="WYZ60" s="406"/>
      <c r="WZA60" s="406"/>
      <c r="WZB60" s="406"/>
      <c r="WZC60" s="406"/>
      <c r="WZD60" s="406"/>
      <c r="WZE60" s="406"/>
      <c r="WZF60" s="406"/>
      <c r="WZG60" s="406"/>
      <c r="WZH60" s="406"/>
      <c r="WZI60" s="406"/>
      <c r="WZJ60" s="406"/>
      <c r="WZK60" s="406"/>
      <c r="WZL60" s="406"/>
      <c r="WZM60" s="406"/>
      <c r="WZN60" s="406"/>
      <c r="WZO60" s="406"/>
      <c r="WZP60" s="406"/>
      <c r="WZQ60" s="406"/>
      <c r="WZR60" s="406"/>
      <c r="WZS60" s="406"/>
      <c r="WZT60" s="406"/>
      <c r="WZU60" s="406"/>
      <c r="WZV60" s="406"/>
      <c r="WZW60" s="406"/>
      <c r="WZX60" s="406"/>
      <c r="WZY60" s="406"/>
      <c r="WZZ60" s="406"/>
      <c r="XAA60" s="406"/>
      <c r="XAB60" s="406"/>
      <c r="XAC60" s="406"/>
      <c r="XAD60" s="406"/>
      <c r="XAE60" s="406"/>
      <c r="XAF60" s="406"/>
      <c r="XAG60" s="406"/>
      <c r="XAH60" s="406"/>
      <c r="XAI60" s="406"/>
      <c r="XAJ60" s="406"/>
      <c r="XAK60" s="406"/>
      <c r="XAL60" s="406"/>
      <c r="XAM60" s="406"/>
      <c r="XAN60" s="406"/>
      <c r="XAO60" s="406"/>
      <c r="XAP60" s="406"/>
      <c r="XAQ60" s="406"/>
      <c r="XAR60" s="406"/>
      <c r="XAS60" s="406"/>
      <c r="XAT60" s="406"/>
      <c r="XAU60" s="406"/>
      <c r="XAV60" s="406"/>
      <c r="XAW60" s="406"/>
      <c r="XAX60" s="406"/>
      <c r="XAY60" s="406"/>
      <c r="XAZ60" s="406"/>
      <c r="XBA60" s="406"/>
      <c r="XBB60" s="406"/>
      <c r="XBC60" s="406"/>
      <c r="XBD60" s="406"/>
      <c r="XBE60" s="406"/>
      <c r="XBF60" s="406"/>
      <c r="XBG60" s="406"/>
      <c r="XBH60" s="406"/>
      <c r="XBI60" s="406"/>
      <c r="XBJ60" s="406"/>
      <c r="XBK60" s="406"/>
      <c r="XBL60" s="406"/>
      <c r="XBM60" s="406"/>
      <c r="XBN60" s="406"/>
      <c r="XBO60" s="406"/>
      <c r="XBP60" s="406"/>
      <c r="XBQ60" s="406"/>
      <c r="XBR60" s="406"/>
      <c r="XBS60" s="406"/>
      <c r="XBT60" s="406"/>
      <c r="XBU60" s="406"/>
      <c r="XBV60" s="406"/>
      <c r="XBW60" s="406"/>
      <c r="XBX60" s="406"/>
      <c r="XBY60" s="406"/>
      <c r="XBZ60" s="406"/>
      <c r="XCA60" s="406"/>
      <c r="XCB60" s="406"/>
      <c r="XCC60" s="406"/>
      <c r="XCD60" s="406"/>
      <c r="XCE60" s="406"/>
      <c r="XCF60" s="406"/>
      <c r="XCG60" s="406"/>
      <c r="XCH60" s="406"/>
      <c r="XCI60" s="406"/>
      <c r="XCJ60" s="406"/>
      <c r="XCK60" s="406"/>
      <c r="XCL60" s="406"/>
      <c r="XCM60" s="406"/>
      <c r="XCN60" s="406"/>
      <c r="XCO60" s="406"/>
      <c r="XCP60" s="406"/>
      <c r="XCQ60" s="406"/>
      <c r="XCR60" s="406"/>
      <c r="XCS60" s="406"/>
      <c r="XCT60" s="406"/>
      <c r="XCU60" s="406"/>
      <c r="XCV60" s="406"/>
      <c r="XCW60" s="406"/>
      <c r="XCX60" s="406"/>
      <c r="XCY60" s="406"/>
      <c r="XCZ60" s="406"/>
      <c r="XDA60" s="406"/>
      <c r="XDB60" s="406"/>
      <c r="XDC60" s="406"/>
      <c r="XDD60" s="406"/>
      <c r="XDE60" s="406"/>
      <c r="XDF60" s="406"/>
      <c r="XDG60" s="406"/>
      <c r="XDH60" s="406"/>
      <c r="XDI60" s="406"/>
      <c r="XDJ60" s="406"/>
      <c r="XDK60" s="406"/>
      <c r="XDL60" s="406"/>
      <c r="XDM60" s="406"/>
      <c r="XDN60" s="406"/>
      <c r="XDO60" s="406"/>
      <c r="XDP60" s="406"/>
      <c r="XDQ60" s="406"/>
      <c r="XDR60" s="406"/>
      <c r="XDS60" s="406"/>
      <c r="XDT60" s="406"/>
      <c r="XDU60" s="406"/>
      <c r="XDV60" s="406"/>
      <c r="XDW60" s="406"/>
      <c r="XDX60" s="406"/>
      <c r="XDY60" s="406"/>
      <c r="XDZ60" s="406"/>
      <c r="XEA60" s="406"/>
      <c r="XEB60" s="406"/>
      <c r="XEC60" s="406"/>
      <c r="XED60" s="406"/>
      <c r="XEE60" s="406"/>
      <c r="XEF60" s="406"/>
      <c r="XEG60" s="406"/>
      <c r="XEH60" s="406"/>
      <c r="XEI60" s="406"/>
      <c r="XEJ60" s="406"/>
      <c r="XEK60" s="406"/>
      <c r="XEL60" s="406"/>
      <c r="XEM60" s="406"/>
      <c r="XEN60" s="406"/>
      <c r="XEO60" s="406"/>
      <c r="XEP60" s="406"/>
      <c r="XEQ60" s="406"/>
      <c r="XER60" s="406"/>
      <c r="XES60" s="406"/>
      <c r="XET60" s="406"/>
      <c r="XEU60" s="406"/>
      <c r="XEV60" s="406"/>
      <c r="XEW60" s="406"/>
      <c r="XEX60" s="406"/>
      <c r="XEY60" s="406"/>
      <c r="XEZ60" s="406"/>
      <c r="XFA60" s="406"/>
      <c r="XFB60" s="406"/>
      <c r="XFC60" s="406"/>
      <c r="XFD60" s="406"/>
    </row>
    <row r="61" spans="1:16384" ht="17.25" customHeight="1">
      <c r="A61" s="406" t="s">
        <v>859</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6"/>
      <c r="AL61" s="406"/>
      <c r="AM61" s="406"/>
      <c r="AN61" s="406"/>
      <c r="AO61" s="406"/>
      <c r="AP61" s="406"/>
      <c r="AQ61" s="406"/>
      <c r="AR61" s="406"/>
      <c r="AS61" s="406"/>
      <c r="AT61" s="406"/>
      <c r="AU61" s="406"/>
      <c r="AV61" s="406"/>
      <c r="AW61" s="406"/>
      <c r="AX61" s="406"/>
      <c r="AY61" s="406"/>
      <c r="AZ61" s="406"/>
      <c r="BA61" s="406"/>
      <c r="BB61" s="406"/>
      <c r="BC61" s="406"/>
      <c r="BD61" s="406"/>
      <c r="BE61" s="406"/>
      <c r="BF61" s="406"/>
      <c r="BG61" s="406"/>
      <c r="BH61" s="406"/>
      <c r="BI61" s="406"/>
      <c r="BJ61" s="406"/>
      <c r="BK61" s="406"/>
      <c r="BL61" s="406"/>
      <c r="BM61" s="406"/>
      <c r="BN61" s="406"/>
      <c r="BO61" s="406"/>
      <c r="BP61" s="406"/>
      <c r="BQ61" s="406"/>
      <c r="BR61" s="406"/>
      <c r="BS61" s="406"/>
      <c r="BT61" s="406"/>
      <c r="BU61" s="406"/>
      <c r="BV61" s="406"/>
      <c r="BW61" s="406"/>
      <c r="BX61" s="406"/>
      <c r="BY61" s="406"/>
      <c r="BZ61" s="406"/>
      <c r="CA61" s="406"/>
      <c r="CB61" s="406"/>
      <c r="CC61" s="406"/>
      <c r="CD61" s="406"/>
      <c r="CE61" s="406"/>
      <c r="CF61" s="406"/>
      <c r="CG61" s="406"/>
      <c r="CH61" s="406"/>
      <c r="CI61" s="406"/>
      <c r="CJ61" s="406"/>
      <c r="CK61" s="406"/>
      <c r="CL61" s="406"/>
      <c r="CM61" s="406"/>
      <c r="CN61" s="406"/>
      <c r="CO61" s="406"/>
      <c r="CP61" s="406"/>
      <c r="CQ61" s="406"/>
      <c r="CR61" s="406"/>
      <c r="CS61" s="406"/>
      <c r="CT61" s="406"/>
      <c r="CU61" s="406"/>
      <c r="CV61" s="406"/>
      <c r="CW61" s="406"/>
      <c r="CX61" s="406"/>
      <c r="CY61" s="406"/>
      <c r="CZ61" s="406"/>
      <c r="DA61" s="406"/>
      <c r="DB61" s="406"/>
      <c r="DC61" s="406"/>
      <c r="DD61" s="406"/>
      <c r="DE61" s="406"/>
      <c r="DF61" s="406"/>
      <c r="DG61" s="406"/>
      <c r="DH61" s="406"/>
      <c r="DI61" s="406"/>
      <c r="DJ61" s="406"/>
      <c r="DK61" s="406"/>
      <c r="DL61" s="406"/>
      <c r="DM61" s="406"/>
      <c r="DN61" s="406"/>
      <c r="DO61" s="406"/>
      <c r="DP61" s="406"/>
      <c r="DQ61" s="406"/>
      <c r="DR61" s="406"/>
      <c r="DS61" s="406"/>
      <c r="DT61" s="406"/>
      <c r="DU61" s="406"/>
      <c r="DV61" s="406"/>
      <c r="DW61" s="406"/>
      <c r="DX61" s="406"/>
      <c r="DY61" s="406"/>
      <c r="DZ61" s="406"/>
      <c r="EA61" s="406"/>
      <c r="EB61" s="406"/>
      <c r="EC61" s="406"/>
      <c r="ED61" s="406"/>
      <c r="EE61" s="406"/>
      <c r="EF61" s="406"/>
      <c r="EG61" s="406"/>
      <c r="EH61" s="406"/>
      <c r="EI61" s="406"/>
      <c r="EJ61" s="406"/>
      <c r="EK61" s="406"/>
      <c r="EL61" s="406"/>
      <c r="EM61" s="406"/>
      <c r="EN61" s="406"/>
      <c r="EO61" s="406"/>
      <c r="EP61" s="406"/>
      <c r="EQ61" s="406"/>
      <c r="ER61" s="406"/>
      <c r="ES61" s="406"/>
      <c r="ET61" s="406"/>
      <c r="EU61" s="406"/>
      <c r="EV61" s="406"/>
      <c r="EW61" s="406"/>
      <c r="EX61" s="406"/>
      <c r="EY61" s="406"/>
      <c r="EZ61" s="406"/>
      <c r="FA61" s="406"/>
      <c r="FB61" s="406"/>
      <c r="FC61" s="406"/>
      <c r="FD61" s="406"/>
      <c r="FE61" s="406"/>
      <c r="FF61" s="406"/>
      <c r="FG61" s="406"/>
      <c r="FH61" s="406"/>
      <c r="FI61" s="406"/>
      <c r="FJ61" s="406"/>
      <c r="FK61" s="406"/>
      <c r="FL61" s="406"/>
      <c r="FM61" s="406"/>
      <c r="FN61" s="406"/>
      <c r="FO61" s="406"/>
      <c r="FP61" s="406"/>
      <c r="FQ61" s="406"/>
      <c r="FR61" s="406"/>
      <c r="FS61" s="406"/>
      <c r="FT61" s="406"/>
      <c r="FU61" s="406"/>
      <c r="FV61" s="406"/>
      <c r="FW61" s="406"/>
      <c r="FX61" s="406"/>
      <c r="FY61" s="406"/>
      <c r="FZ61" s="406"/>
      <c r="GA61" s="406"/>
      <c r="GB61" s="406"/>
      <c r="GC61" s="406"/>
      <c r="GD61" s="406"/>
      <c r="GE61" s="406"/>
      <c r="GF61" s="406"/>
      <c r="GG61" s="406"/>
      <c r="GH61" s="406"/>
      <c r="GI61" s="406"/>
      <c r="GJ61" s="406"/>
      <c r="GK61" s="406"/>
      <c r="GL61" s="406"/>
      <c r="GM61" s="406"/>
      <c r="GN61" s="406"/>
      <c r="GO61" s="406"/>
      <c r="GP61" s="406"/>
      <c r="GQ61" s="406"/>
      <c r="GR61" s="406"/>
      <c r="GS61" s="406"/>
      <c r="GT61" s="406"/>
      <c r="GU61" s="406"/>
      <c r="GV61" s="406"/>
      <c r="GW61" s="406"/>
      <c r="GX61" s="406"/>
      <c r="GY61" s="406"/>
      <c r="GZ61" s="406"/>
      <c r="HA61" s="406"/>
      <c r="HB61" s="406"/>
      <c r="HC61" s="406"/>
      <c r="HD61" s="406"/>
      <c r="HE61" s="406"/>
      <c r="HF61" s="406"/>
      <c r="HG61" s="406"/>
      <c r="HH61" s="406"/>
      <c r="HI61" s="406"/>
      <c r="HJ61" s="406"/>
      <c r="HK61" s="406"/>
      <c r="HL61" s="406"/>
      <c r="HM61" s="406"/>
      <c r="HN61" s="406"/>
      <c r="HO61" s="406"/>
      <c r="HP61" s="406"/>
      <c r="HQ61" s="406"/>
      <c r="HR61" s="406"/>
      <c r="HS61" s="406"/>
      <c r="HT61" s="406"/>
      <c r="HU61" s="406"/>
      <c r="HV61" s="406"/>
      <c r="HW61" s="406"/>
      <c r="HX61" s="406"/>
      <c r="HY61" s="406"/>
      <c r="HZ61" s="406"/>
      <c r="IA61" s="406"/>
      <c r="IB61" s="406"/>
      <c r="IC61" s="406"/>
      <c r="ID61" s="406"/>
      <c r="IE61" s="406"/>
      <c r="IF61" s="406"/>
      <c r="IG61" s="406"/>
      <c r="IH61" s="406"/>
      <c r="II61" s="406"/>
      <c r="IJ61" s="406"/>
      <c r="IK61" s="406"/>
      <c r="IL61" s="406"/>
      <c r="IM61" s="406"/>
      <c r="IN61" s="406"/>
      <c r="IO61" s="406"/>
      <c r="IP61" s="406"/>
      <c r="IQ61" s="406"/>
      <c r="IR61" s="406"/>
      <c r="IS61" s="406"/>
      <c r="IT61" s="406"/>
      <c r="IU61" s="406"/>
      <c r="IV61" s="406"/>
      <c r="IW61" s="406"/>
      <c r="IX61" s="406"/>
      <c r="IY61" s="406"/>
      <c r="IZ61" s="406"/>
      <c r="JA61" s="406"/>
      <c r="JB61" s="406"/>
      <c r="JC61" s="406"/>
      <c r="JD61" s="406"/>
      <c r="JE61" s="406"/>
      <c r="JF61" s="406"/>
      <c r="JG61" s="406"/>
      <c r="JH61" s="406"/>
      <c r="JI61" s="406"/>
      <c r="JJ61" s="406"/>
      <c r="JK61" s="406"/>
      <c r="JL61" s="406"/>
      <c r="JM61" s="406"/>
      <c r="JN61" s="406"/>
      <c r="JO61" s="406"/>
      <c r="JP61" s="406"/>
      <c r="JQ61" s="406"/>
      <c r="JR61" s="406"/>
      <c r="JS61" s="406"/>
      <c r="JT61" s="406"/>
      <c r="JU61" s="406"/>
      <c r="JV61" s="406"/>
      <c r="JW61" s="406"/>
      <c r="JX61" s="406"/>
      <c r="JY61" s="406"/>
      <c r="JZ61" s="406"/>
      <c r="KA61" s="406"/>
      <c r="KB61" s="406"/>
      <c r="KC61" s="406"/>
      <c r="KD61" s="406"/>
      <c r="KE61" s="406"/>
      <c r="KF61" s="406"/>
      <c r="KG61" s="406"/>
      <c r="KH61" s="406"/>
      <c r="KI61" s="406"/>
      <c r="KJ61" s="406"/>
      <c r="KK61" s="406"/>
      <c r="KL61" s="406"/>
      <c r="KM61" s="406"/>
      <c r="KN61" s="406"/>
      <c r="KO61" s="406"/>
      <c r="KP61" s="406"/>
      <c r="KQ61" s="406"/>
      <c r="KR61" s="406"/>
      <c r="KS61" s="406"/>
      <c r="KT61" s="406"/>
      <c r="KU61" s="406"/>
      <c r="KV61" s="406"/>
      <c r="KW61" s="406"/>
      <c r="KX61" s="406"/>
      <c r="KY61" s="406"/>
      <c r="KZ61" s="406"/>
      <c r="LA61" s="406"/>
      <c r="LB61" s="406"/>
      <c r="LC61" s="406"/>
      <c r="LD61" s="406"/>
      <c r="LE61" s="406"/>
      <c r="LF61" s="406"/>
      <c r="LG61" s="406"/>
      <c r="LH61" s="406"/>
      <c r="LI61" s="406"/>
      <c r="LJ61" s="406"/>
      <c r="LK61" s="406"/>
      <c r="LL61" s="406"/>
      <c r="LM61" s="406"/>
      <c r="LN61" s="406"/>
      <c r="LO61" s="406"/>
      <c r="LP61" s="406"/>
      <c r="LQ61" s="406"/>
      <c r="LR61" s="406"/>
      <c r="LS61" s="406"/>
      <c r="LT61" s="406"/>
      <c r="LU61" s="406"/>
      <c r="LV61" s="406"/>
      <c r="LW61" s="406"/>
      <c r="LX61" s="406"/>
      <c r="LY61" s="406"/>
      <c r="LZ61" s="406"/>
      <c r="MA61" s="406"/>
      <c r="MB61" s="406"/>
      <c r="MC61" s="406"/>
      <c r="MD61" s="406"/>
      <c r="ME61" s="406"/>
      <c r="MF61" s="406"/>
      <c r="MG61" s="406"/>
      <c r="MH61" s="406"/>
      <c r="MI61" s="406"/>
      <c r="MJ61" s="406"/>
      <c r="MK61" s="406"/>
      <c r="ML61" s="406"/>
      <c r="MM61" s="406"/>
      <c r="MN61" s="406"/>
      <c r="MO61" s="406"/>
      <c r="MP61" s="406"/>
      <c r="MQ61" s="406"/>
      <c r="MR61" s="406"/>
      <c r="MS61" s="406"/>
      <c r="MT61" s="406"/>
      <c r="MU61" s="406"/>
      <c r="MV61" s="406"/>
      <c r="MW61" s="406"/>
      <c r="MX61" s="406"/>
      <c r="MY61" s="406"/>
      <c r="MZ61" s="406"/>
      <c r="NA61" s="406"/>
      <c r="NB61" s="406"/>
      <c r="NC61" s="406"/>
      <c r="ND61" s="406"/>
      <c r="NE61" s="406"/>
      <c r="NF61" s="406"/>
      <c r="NG61" s="406"/>
      <c r="NH61" s="406"/>
      <c r="NI61" s="406"/>
      <c r="NJ61" s="406"/>
      <c r="NK61" s="406"/>
      <c r="NL61" s="406"/>
      <c r="NM61" s="406"/>
      <c r="NN61" s="406"/>
      <c r="NO61" s="406"/>
      <c r="NP61" s="406"/>
      <c r="NQ61" s="406"/>
      <c r="NR61" s="406"/>
      <c r="NS61" s="406"/>
      <c r="NT61" s="406"/>
      <c r="NU61" s="406"/>
      <c r="NV61" s="406"/>
      <c r="NW61" s="406"/>
      <c r="NX61" s="406"/>
      <c r="NY61" s="406"/>
      <c r="NZ61" s="406"/>
      <c r="OA61" s="406"/>
      <c r="OB61" s="406"/>
      <c r="OC61" s="406"/>
      <c r="OD61" s="406"/>
      <c r="OE61" s="406"/>
      <c r="OF61" s="406"/>
      <c r="OG61" s="406"/>
      <c r="OH61" s="406"/>
      <c r="OI61" s="406"/>
      <c r="OJ61" s="406"/>
      <c r="OK61" s="406"/>
      <c r="OL61" s="406"/>
      <c r="OM61" s="406"/>
      <c r="ON61" s="406"/>
      <c r="OO61" s="406"/>
      <c r="OP61" s="406"/>
      <c r="OQ61" s="406"/>
      <c r="OR61" s="406"/>
      <c r="OS61" s="406"/>
      <c r="OT61" s="406"/>
      <c r="OU61" s="406"/>
      <c r="OV61" s="406"/>
      <c r="OW61" s="406"/>
      <c r="OX61" s="406"/>
      <c r="OY61" s="406"/>
      <c r="OZ61" s="406"/>
      <c r="PA61" s="406"/>
      <c r="PB61" s="406"/>
      <c r="PC61" s="406"/>
      <c r="PD61" s="406"/>
      <c r="PE61" s="406"/>
      <c r="PF61" s="406"/>
      <c r="PG61" s="406"/>
      <c r="PH61" s="406"/>
      <c r="PI61" s="406"/>
      <c r="PJ61" s="406"/>
      <c r="PK61" s="406"/>
      <c r="PL61" s="406"/>
      <c r="PM61" s="406"/>
      <c r="PN61" s="406"/>
      <c r="PO61" s="406"/>
      <c r="PP61" s="406"/>
      <c r="PQ61" s="406"/>
      <c r="PR61" s="406"/>
      <c r="PS61" s="406"/>
      <c r="PT61" s="406"/>
      <c r="PU61" s="406"/>
      <c r="PV61" s="406"/>
      <c r="PW61" s="406"/>
      <c r="PX61" s="406"/>
      <c r="PY61" s="406"/>
      <c r="PZ61" s="406"/>
      <c r="QA61" s="406"/>
      <c r="QB61" s="406"/>
      <c r="QC61" s="406"/>
      <c r="QD61" s="406"/>
      <c r="QE61" s="406"/>
      <c r="QF61" s="406"/>
      <c r="QG61" s="406"/>
      <c r="QH61" s="406"/>
      <c r="QI61" s="406"/>
      <c r="QJ61" s="406"/>
      <c r="QK61" s="406"/>
      <c r="QL61" s="406"/>
      <c r="QM61" s="406"/>
      <c r="QN61" s="406"/>
      <c r="QO61" s="406"/>
      <c r="QP61" s="406"/>
      <c r="QQ61" s="406"/>
      <c r="QR61" s="406"/>
      <c r="QS61" s="406"/>
      <c r="QT61" s="406"/>
      <c r="QU61" s="406"/>
      <c r="QV61" s="406"/>
      <c r="QW61" s="406"/>
      <c r="QX61" s="406"/>
      <c r="QY61" s="406"/>
      <c r="QZ61" s="406"/>
      <c r="RA61" s="406"/>
      <c r="RB61" s="406"/>
      <c r="RC61" s="406"/>
      <c r="RD61" s="406"/>
      <c r="RE61" s="406"/>
      <c r="RF61" s="406"/>
      <c r="RG61" s="406"/>
      <c r="RH61" s="406"/>
      <c r="RI61" s="406"/>
      <c r="RJ61" s="406"/>
      <c r="RK61" s="406"/>
      <c r="RL61" s="406"/>
      <c r="RM61" s="406"/>
      <c r="RN61" s="406"/>
      <c r="RO61" s="406"/>
      <c r="RP61" s="406"/>
      <c r="RQ61" s="406"/>
      <c r="RR61" s="406"/>
      <c r="RS61" s="406"/>
      <c r="RT61" s="406"/>
      <c r="RU61" s="406"/>
      <c r="RV61" s="406"/>
      <c r="RW61" s="406"/>
      <c r="RX61" s="406"/>
      <c r="RY61" s="406"/>
      <c r="RZ61" s="406"/>
      <c r="SA61" s="406"/>
      <c r="SB61" s="406"/>
      <c r="SC61" s="406"/>
      <c r="SD61" s="406"/>
      <c r="SE61" s="406"/>
      <c r="SF61" s="406"/>
      <c r="SG61" s="406"/>
      <c r="SH61" s="406"/>
      <c r="SI61" s="406"/>
      <c r="SJ61" s="406"/>
      <c r="SK61" s="406"/>
      <c r="SL61" s="406"/>
      <c r="SM61" s="406"/>
      <c r="SN61" s="406"/>
      <c r="SO61" s="406"/>
      <c r="SP61" s="406"/>
      <c r="SQ61" s="406"/>
      <c r="SR61" s="406"/>
      <c r="SS61" s="406"/>
      <c r="ST61" s="406"/>
      <c r="SU61" s="406"/>
      <c r="SV61" s="406"/>
      <c r="SW61" s="406"/>
      <c r="SX61" s="406"/>
      <c r="SY61" s="406"/>
      <c r="SZ61" s="406"/>
      <c r="TA61" s="406"/>
      <c r="TB61" s="406"/>
      <c r="TC61" s="406"/>
      <c r="TD61" s="406"/>
      <c r="TE61" s="406"/>
      <c r="TF61" s="406"/>
      <c r="TG61" s="406"/>
      <c r="TH61" s="406"/>
      <c r="TI61" s="406"/>
      <c r="TJ61" s="406"/>
      <c r="TK61" s="406"/>
      <c r="TL61" s="406"/>
      <c r="TM61" s="406"/>
      <c r="TN61" s="406"/>
      <c r="TO61" s="406"/>
      <c r="TP61" s="406"/>
      <c r="TQ61" s="406"/>
      <c r="TR61" s="406"/>
      <c r="TS61" s="406"/>
      <c r="TT61" s="406"/>
      <c r="TU61" s="406"/>
      <c r="TV61" s="406"/>
      <c r="TW61" s="406"/>
      <c r="TX61" s="406"/>
      <c r="TY61" s="406"/>
      <c r="TZ61" s="406"/>
      <c r="UA61" s="406"/>
      <c r="UB61" s="406"/>
      <c r="UC61" s="406"/>
      <c r="UD61" s="406"/>
      <c r="UE61" s="406"/>
      <c r="UF61" s="406"/>
      <c r="UG61" s="406"/>
      <c r="UH61" s="406"/>
      <c r="UI61" s="406"/>
      <c r="UJ61" s="406"/>
      <c r="UK61" s="406"/>
      <c r="UL61" s="406"/>
      <c r="UM61" s="406"/>
      <c r="UN61" s="406"/>
      <c r="UO61" s="406"/>
      <c r="UP61" s="406"/>
      <c r="UQ61" s="406"/>
      <c r="UR61" s="406"/>
      <c r="US61" s="406"/>
      <c r="UT61" s="406"/>
      <c r="UU61" s="406"/>
      <c r="UV61" s="406"/>
      <c r="UW61" s="406"/>
      <c r="UX61" s="406"/>
      <c r="UY61" s="406"/>
      <c r="UZ61" s="406"/>
      <c r="VA61" s="406"/>
      <c r="VB61" s="406"/>
      <c r="VC61" s="406"/>
      <c r="VD61" s="406"/>
      <c r="VE61" s="406"/>
      <c r="VF61" s="406"/>
      <c r="VG61" s="406"/>
      <c r="VH61" s="406"/>
      <c r="VI61" s="406"/>
      <c r="VJ61" s="406"/>
      <c r="VK61" s="406"/>
      <c r="VL61" s="406"/>
      <c r="VM61" s="406"/>
      <c r="VN61" s="406"/>
      <c r="VO61" s="406"/>
      <c r="VP61" s="406"/>
      <c r="VQ61" s="406"/>
      <c r="VR61" s="406"/>
      <c r="VS61" s="406"/>
      <c r="VT61" s="406"/>
      <c r="VU61" s="406"/>
      <c r="VV61" s="406"/>
      <c r="VW61" s="406"/>
      <c r="VX61" s="406"/>
      <c r="VY61" s="406"/>
      <c r="VZ61" s="406"/>
      <c r="WA61" s="406"/>
      <c r="WB61" s="406"/>
      <c r="WC61" s="406"/>
      <c r="WD61" s="406"/>
      <c r="WE61" s="406"/>
      <c r="WF61" s="406"/>
      <c r="WG61" s="406"/>
      <c r="WH61" s="406"/>
      <c r="WI61" s="406"/>
      <c r="WJ61" s="406"/>
      <c r="WK61" s="406"/>
      <c r="WL61" s="406"/>
      <c r="WM61" s="406"/>
      <c r="WN61" s="406"/>
      <c r="WO61" s="406"/>
      <c r="WP61" s="406"/>
      <c r="WQ61" s="406"/>
      <c r="WR61" s="406"/>
      <c r="WS61" s="406"/>
      <c r="WT61" s="406"/>
      <c r="WU61" s="406"/>
      <c r="WV61" s="406"/>
      <c r="WW61" s="406"/>
      <c r="WX61" s="406"/>
      <c r="WY61" s="406"/>
      <c r="WZ61" s="406"/>
      <c r="XA61" s="406"/>
      <c r="XB61" s="406"/>
      <c r="XC61" s="406"/>
      <c r="XD61" s="406"/>
      <c r="XE61" s="406"/>
      <c r="XF61" s="406"/>
      <c r="XG61" s="406"/>
      <c r="XH61" s="406"/>
      <c r="XI61" s="406"/>
      <c r="XJ61" s="406"/>
      <c r="XK61" s="406"/>
      <c r="XL61" s="406"/>
      <c r="XM61" s="406"/>
      <c r="XN61" s="406"/>
      <c r="XO61" s="406"/>
      <c r="XP61" s="406"/>
      <c r="XQ61" s="406"/>
      <c r="XR61" s="406"/>
      <c r="XS61" s="406"/>
      <c r="XT61" s="406"/>
      <c r="XU61" s="406"/>
      <c r="XV61" s="406"/>
      <c r="XW61" s="406"/>
      <c r="XX61" s="406"/>
      <c r="XY61" s="406"/>
      <c r="XZ61" s="406"/>
      <c r="YA61" s="406"/>
      <c r="YB61" s="406"/>
      <c r="YC61" s="406"/>
      <c r="YD61" s="406"/>
      <c r="YE61" s="406"/>
      <c r="YF61" s="406"/>
      <c r="YG61" s="406"/>
      <c r="YH61" s="406"/>
      <c r="YI61" s="406"/>
      <c r="YJ61" s="406"/>
      <c r="YK61" s="406"/>
      <c r="YL61" s="406"/>
      <c r="YM61" s="406"/>
      <c r="YN61" s="406"/>
      <c r="YO61" s="406"/>
      <c r="YP61" s="406"/>
      <c r="YQ61" s="406"/>
      <c r="YR61" s="406"/>
      <c r="YS61" s="406"/>
      <c r="YT61" s="406"/>
      <c r="YU61" s="406"/>
      <c r="YV61" s="406"/>
      <c r="YW61" s="406"/>
      <c r="YX61" s="406"/>
      <c r="YY61" s="406"/>
      <c r="YZ61" s="406"/>
      <c r="ZA61" s="406"/>
      <c r="ZB61" s="406"/>
      <c r="ZC61" s="406"/>
      <c r="ZD61" s="406"/>
      <c r="ZE61" s="406"/>
      <c r="ZF61" s="406"/>
      <c r="ZG61" s="406"/>
      <c r="ZH61" s="406"/>
      <c r="ZI61" s="406"/>
      <c r="ZJ61" s="406"/>
      <c r="ZK61" s="406"/>
      <c r="ZL61" s="406"/>
      <c r="ZM61" s="406"/>
      <c r="ZN61" s="406"/>
      <c r="ZO61" s="406"/>
      <c r="ZP61" s="406"/>
      <c r="ZQ61" s="406"/>
      <c r="ZR61" s="406"/>
      <c r="ZS61" s="406"/>
      <c r="ZT61" s="406"/>
      <c r="ZU61" s="406"/>
      <c r="ZV61" s="406"/>
      <c r="ZW61" s="406"/>
      <c r="ZX61" s="406"/>
      <c r="ZY61" s="406"/>
      <c r="ZZ61" s="406"/>
      <c r="AAA61" s="406"/>
      <c r="AAB61" s="406"/>
      <c r="AAC61" s="406"/>
      <c r="AAD61" s="406"/>
      <c r="AAE61" s="406"/>
      <c r="AAF61" s="406"/>
      <c r="AAG61" s="406"/>
      <c r="AAH61" s="406"/>
      <c r="AAI61" s="406"/>
      <c r="AAJ61" s="406"/>
      <c r="AAK61" s="406"/>
      <c r="AAL61" s="406"/>
      <c r="AAM61" s="406"/>
      <c r="AAN61" s="406"/>
      <c r="AAO61" s="406"/>
      <c r="AAP61" s="406"/>
      <c r="AAQ61" s="406"/>
      <c r="AAR61" s="406"/>
      <c r="AAS61" s="406"/>
      <c r="AAT61" s="406"/>
      <c r="AAU61" s="406"/>
      <c r="AAV61" s="406"/>
      <c r="AAW61" s="406"/>
      <c r="AAX61" s="406"/>
      <c r="AAY61" s="406"/>
      <c r="AAZ61" s="406"/>
      <c r="ABA61" s="406"/>
      <c r="ABB61" s="406"/>
      <c r="ABC61" s="406"/>
      <c r="ABD61" s="406"/>
      <c r="ABE61" s="406"/>
      <c r="ABF61" s="406"/>
      <c r="ABG61" s="406"/>
      <c r="ABH61" s="406"/>
      <c r="ABI61" s="406"/>
      <c r="ABJ61" s="406"/>
      <c r="ABK61" s="406"/>
      <c r="ABL61" s="406"/>
      <c r="ABM61" s="406"/>
      <c r="ABN61" s="406"/>
      <c r="ABO61" s="406"/>
      <c r="ABP61" s="406"/>
      <c r="ABQ61" s="406"/>
      <c r="ABR61" s="406"/>
      <c r="ABS61" s="406"/>
      <c r="ABT61" s="406"/>
      <c r="ABU61" s="406"/>
      <c r="ABV61" s="406"/>
      <c r="ABW61" s="406"/>
      <c r="ABX61" s="406"/>
      <c r="ABY61" s="406"/>
      <c r="ABZ61" s="406"/>
      <c r="ACA61" s="406"/>
      <c r="ACB61" s="406"/>
      <c r="ACC61" s="406"/>
      <c r="ACD61" s="406"/>
      <c r="ACE61" s="406"/>
      <c r="ACF61" s="406"/>
      <c r="ACG61" s="406"/>
      <c r="ACH61" s="406"/>
      <c r="ACI61" s="406"/>
      <c r="ACJ61" s="406"/>
      <c r="ACK61" s="406"/>
      <c r="ACL61" s="406"/>
      <c r="ACM61" s="406"/>
      <c r="ACN61" s="406"/>
      <c r="ACO61" s="406"/>
      <c r="ACP61" s="406"/>
      <c r="ACQ61" s="406"/>
      <c r="ACR61" s="406"/>
      <c r="ACS61" s="406"/>
      <c r="ACT61" s="406"/>
      <c r="ACU61" s="406"/>
      <c r="ACV61" s="406"/>
      <c r="ACW61" s="406"/>
      <c r="ACX61" s="406"/>
      <c r="ACY61" s="406"/>
      <c r="ACZ61" s="406"/>
      <c r="ADA61" s="406"/>
      <c r="ADB61" s="406"/>
      <c r="ADC61" s="406"/>
      <c r="ADD61" s="406"/>
      <c r="ADE61" s="406"/>
      <c r="ADF61" s="406"/>
      <c r="ADG61" s="406"/>
      <c r="ADH61" s="406"/>
      <c r="ADI61" s="406"/>
      <c r="ADJ61" s="406"/>
      <c r="ADK61" s="406"/>
      <c r="ADL61" s="406"/>
      <c r="ADM61" s="406"/>
      <c r="ADN61" s="406"/>
      <c r="ADO61" s="406"/>
      <c r="ADP61" s="406"/>
      <c r="ADQ61" s="406"/>
      <c r="ADR61" s="406"/>
      <c r="ADS61" s="406"/>
      <c r="ADT61" s="406"/>
      <c r="ADU61" s="406"/>
      <c r="ADV61" s="406"/>
      <c r="ADW61" s="406"/>
      <c r="ADX61" s="406"/>
      <c r="ADY61" s="406"/>
      <c r="ADZ61" s="406"/>
      <c r="AEA61" s="406"/>
      <c r="AEB61" s="406"/>
      <c r="AEC61" s="406"/>
      <c r="AED61" s="406"/>
      <c r="AEE61" s="406"/>
      <c r="AEF61" s="406"/>
      <c r="AEG61" s="406"/>
      <c r="AEH61" s="406"/>
      <c r="AEI61" s="406"/>
      <c r="AEJ61" s="406"/>
      <c r="AEK61" s="406"/>
      <c r="AEL61" s="406"/>
      <c r="AEM61" s="406"/>
      <c r="AEN61" s="406"/>
      <c r="AEO61" s="406"/>
      <c r="AEP61" s="406"/>
      <c r="AEQ61" s="406"/>
      <c r="AER61" s="406"/>
      <c r="AES61" s="406"/>
      <c r="AET61" s="406"/>
      <c r="AEU61" s="406"/>
      <c r="AEV61" s="406"/>
      <c r="AEW61" s="406"/>
      <c r="AEX61" s="406"/>
      <c r="AEY61" s="406"/>
      <c r="AEZ61" s="406"/>
      <c r="AFA61" s="406"/>
      <c r="AFB61" s="406"/>
      <c r="AFC61" s="406"/>
      <c r="AFD61" s="406"/>
      <c r="AFE61" s="406"/>
      <c r="AFF61" s="406"/>
      <c r="AFG61" s="406"/>
      <c r="AFH61" s="406"/>
      <c r="AFI61" s="406"/>
      <c r="AFJ61" s="406"/>
      <c r="AFK61" s="406"/>
      <c r="AFL61" s="406"/>
      <c r="AFM61" s="406"/>
      <c r="AFN61" s="406"/>
      <c r="AFO61" s="406"/>
      <c r="AFP61" s="406"/>
      <c r="AFQ61" s="406"/>
      <c r="AFR61" s="406"/>
      <c r="AFS61" s="406"/>
      <c r="AFT61" s="406"/>
      <c r="AFU61" s="406"/>
      <c r="AFV61" s="406"/>
      <c r="AFW61" s="406"/>
      <c r="AFX61" s="406"/>
      <c r="AFY61" s="406"/>
      <c r="AFZ61" s="406"/>
      <c r="AGA61" s="406"/>
      <c r="AGB61" s="406"/>
      <c r="AGC61" s="406"/>
      <c r="AGD61" s="406"/>
      <c r="AGE61" s="406"/>
      <c r="AGF61" s="406"/>
      <c r="AGG61" s="406"/>
      <c r="AGH61" s="406"/>
      <c r="AGI61" s="406"/>
      <c r="AGJ61" s="406"/>
      <c r="AGK61" s="406"/>
      <c r="AGL61" s="406"/>
      <c r="AGM61" s="406"/>
      <c r="AGN61" s="406"/>
      <c r="AGO61" s="406"/>
      <c r="AGP61" s="406"/>
      <c r="AGQ61" s="406"/>
      <c r="AGR61" s="406"/>
      <c r="AGS61" s="406"/>
      <c r="AGT61" s="406"/>
      <c r="AGU61" s="406"/>
      <c r="AGV61" s="406"/>
      <c r="AGW61" s="406"/>
      <c r="AGX61" s="406"/>
      <c r="AGY61" s="406"/>
      <c r="AGZ61" s="406"/>
      <c r="AHA61" s="406"/>
      <c r="AHB61" s="406"/>
      <c r="AHC61" s="406"/>
      <c r="AHD61" s="406"/>
      <c r="AHE61" s="406"/>
      <c r="AHF61" s="406"/>
      <c r="AHG61" s="406"/>
      <c r="AHH61" s="406"/>
      <c r="AHI61" s="406"/>
      <c r="AHJ61" s="406"/>
      <c r="AHK61" s="406"/>
      <c r="AHL61" s="406"/>
      <c r="AHM61" s="406"/>
      <c r="AHN61" s="406"/>
      <c r="AHO61" s="406"/>
      <c r="AHP61" s="406"/>
      <c r="AHQ61" s="406"/>
      <c r="AHR61" s="406"/>
      <c r="AHS61" s="406"/>
      <c r="AHT61" s="406"/>
      <c r="AHU61" s="406"/>
      <c r="AHV61" s="406"/>
      <c r="AHW61" s="406"/>
      <c r="AHX61" s="406"/>
      <c r="AHY61" s="406"/>
      <c r="AHZ61" s="406"/>
      <c r="AIA61" s="406"/>
      <c r="AIB61" s="406"/>
      <c r="AIC61" s="406"/>
      <c r="AID61" s="406"/>
      <c r="AIE61" s="406"/>
      <c r="AIF61" s="406"/>
      <c r="AIG61" s="406"/>
      <c r="AIH61" s="406"/>
      <c r="AII61" s="406"/>
      <c r="AIJ61" s="406"/>
      <c r="AIK61" s="406"/>
      <c r="AIL61" s="406"/>
      <c r="AIM61" s="406"/>
      <c r="AIN61" s="406"/>
      <c r="AIO61" s="406"/>
      <c r="AIP61" s="406"/>
      <c r="AIQ61" s="406"/>
      <c r="AIR61" s="406"/>
      <c r="AIS61" s="406"/>
      <c r="AIT61" s="406"/>
      <c r="AIU61" s="406"/>
      <c r="AIV61" s="406"/>
      <c r="AIW61" s="406"/>
      <c r="AIX61" s="406"/>
      <c r="AIY61" s="406"/>
      <c r="AIZ61" s="406"/>
      <c r="AJA61" s="406"/>
      <c r="AJB61" s="406"/>
      <c r="AJC61" s="406"/>
      <c r="AJD61" s="406"/>
      <c r="AJE61" s="406"/>
      <c r="AJF61" s="406"/>
      <c r="AJG61" s="406"/>
      <c r="AJH61" s="406"/>
      <c r="AJI61" s="406"/>
      <c r="AJJ61" s="406"/>
      <c r="AJK61" s="406"/>
      <c r="AJL61" s="406"/>
      <c r="AJM61" s="406"/>
      <c r="AJN61" s="406"/>
      <c r="AJO61" s="406"/>
      <c r="AJP61" s="406"/>
      <c r="AJQ61" s="406"/>
      <c r="AJR61" s="406"/>
      <c r="AJS61" s="406"/>
      <c r="AJT61" s="406"/>
      <c r="AJU61" s="406"/>
      <c r="AJV61" s="406"/>
      <c r="AJW61" s="406"/>
      <c r="AJX61" s="406"/>
      <c r="AJY61" s="406"/>
      <c r="AJZ61" s="406"/>
      <c r="AKA61" s="406"/>
      <c r="AKB61" s="406"/>
      <c r="AKC61" s="406"/>
      <c r="AKD61" s="406"/>
      <c r="AKE61" s="406"/>
      <c r="AKF61" s="406"/>
      <c r="AKG61" s="406"/>
      <c r="AKH61" s="406"/>
      <c r="AKI61" s="406"/>
      <c r="AKJ61" s="406"/>
      <c r="AKK61" s="406"/>
      <c r="AKL61" s="406"/>
      <c r="AKM61" s="406"/>
      <c r="AKN61" s="406"/>
      <c r="AKO61" s="406"/>
      <c r="AKP61" s="406"/>
      <c r="AKQ61" s="406"/>
      <c r="AKR61" s="406"/>
      <c r="AKS61" s="406"/>
      <c r="AKT61" s="406"/>
      <c r="AKU61" s="406"/>
      <c r="AKV61" s="406"/>
      <c r="AKW61" s="406"/>
      <c r="AKX61" s="406"/>
      <c r="AKY61" s="406"/>
      <c r="AKZ61" s="406"/>
      <c r="ALA61" s="406"/>
      <c r="ALB61" s="406"/>
      <c r="ALC61" s="406"/>
      <c r="ALD61" s="406"/>
      <c r="ALE61" s="406"/>
      <c r="ALF61" s="406"/>
      <c r="ALG61" s="406"/>
      <c r="ALH61" s="406"/>
      <c r="ALI61" s="406"/>
      <c r="ALJ61" s="406"/>
      <c r="ALK61" s="406"/>
      <c r="ALL61" s="406"/>
      <c r="ALM61" s="406"/>
      <c r="ALN61" s="406"/>
      <c r="ALO61" s="406"/>
      <c r="ALP61" s="406"/>
      <c r="ALQ61" s="406"/>
      <c r="ALR61" s="406"/>
      <c r="ALS61" s="406"/>
      <c r="ALT61" s="406"/>
      <c r="ALU61" s="406"/>
      <c r="ALV61" s="406"/>
      <c r="ALW61" s="406"/>
      <c r="ALX61" s="406"/>
      <c r="ALY61" s="406"/>
      <c r="ALZ61" s="406"/>
      <c r="AMA61" s="406"/>
      <c r="AMB61" s="406"/>
      <c r="AMC61" s="406"/>
      <c r="AMD61" s="406"/>
      <c r="AME61" s="406"/>
      <c r="AMF61" s="406"/>
      <c r="AMG61" s="406"/>
      <c r="AMH61" s="406"/>
      <c r="AMI61" s="406"/>
      <c r="AMJ61" s="406"/>
      <c r="AMK61" s="406"/>
      <c r="AML61" s="406"/>
      <c r="AMM61" s="406"/>
      <c r="AMN61" s="406"/>
      <c r="AMO61" s="406"/>
      <c r="AMP61" s="406"/>
      <c r="AMQ61" s="406"/>
      <c r="AMR61" s="406"/>
      <c r="AMS61" s="406"/>
      <c r="AMT61" s="406"/>
      <c r="AMU61" s="406"/>
      <c r="AMV61" s="406"/>
      <c r="AMW61" s="406"/>
      <c r="AMX61" s="406"/>
      <c r="AMY61" s="406"/>
      <c r="AMZ61" s="406"/>
      <c r="ANA61" s="406"/>
      <c r="ANB61" s="406"/>
      <c r="ANC61" s="406"/>
      <c r="AND61" s="406"/>
      <c r="ANE61" s="406"/>
      <c r="ANF61" s="406"/>
      <c r="ANG61" s="406"/>
      <c r="ANH61" s="406"/>
      <c r="ANI61" s="406"/>
      <c r="ANJ61" s="406"/>
      <c r="ANK61" s="406"/>
      <c r="ANL61" s="406"/>
      <c r="ANM61" s="406"/>
      <c r="ANN61" s="406"/>
      <c r="ANO61" s="406"/>
      <c r="ANP61" s="406"/>
      <c r="ANQ61" s="406"/>
      <c r="ANR61" s="406"/>
      <c r="ANS61" s="406"/>
      <c r="ANT61" s="406"/>
      <c r="ANU61" s="406"/>
      <c r="ANV61" s="406"/>
      <c r="ANW61" s="406"/>
      <c r="ANX61" s="406"/>
      <c r="ANY61" s="406"/>
      <c r="ANZ61" s="406"/>
      <c r="AOA61" s="406"/>
      <c r="AOB61" s="406"/>
      <c r="AOC61" s="406"/>
      <c r="AOD61" s="406"/>
      <c r="AOE61" s="406"/>
      <c r="AOF61" s="406"/>
      <c r="AOG61" s="406"/>
      <c r="AOH61" s="406"/>
      <c r="AOI61" s="406"/>
      <c r="AOJ61" s="406"/>
      <c r="AOK61" s="406"/>
      <c r="AOL61" s="406"/>
      <c r="AOM61" s="406"/>
      <c r="AON61" s="406"/>
      <c r="AOO61" s="406"/>
      <c r="AOP61" s="406"/>
      <c r="AOQ61" s="406"/>
      <c r="AOR61" s="406"/>
      <c r="AOS61" s="406"/>
      <c r="AOT61" s="406"/>
      <c r="AOU61" s="406"/>
      <c r="AOV61" s="406"/>
      <c r="AOW61" s="406"/>
      <c r="AOX61" s="406"/>
      <c r="AOY61" s="406"/>
      <c r="AOZ61" s="406"/>
      <c r="APA61" s="406"/>
      <c r="APB61" s="406"/>
      <c r="APC61" s="406"/>
      <c r="APD61" s="406"/>
      <c r="APE61" s="406"/>
      <c r="APF61" s="406"/>
      <c r="APG61" s="406"/>
      <c r="APH61" s="406"/>
      <c r="API61" s="406"/>
      <c r="APJ61" s="406"/>
      <c r="APK61" s="406"/>
      <c r="APL61" s="406"/>
      <c r="APM61" s="406"/>
      <c r="APN61" s="406"/>
      <c r="APO61" s="406"/>
      <c r="APP61" s="406"/>
      <c r="APQ61" s="406"/>
      <c r="APR61" s="406"/>
      <c r="APS61" s="406"/>
      <c r="APT61" s="406"/>
      <c r="APU61" s="406"/>
      <c r="APV61" s="406"/>
      <c r="APW61" s="406"/>
      <c r="APX61" s="406"/>
      <c r="APY61" s="406"/>
      <c r="APZ61" s="406"/>
      <c r="AQA61" s="406"/>
      <c r="AQB61" s="406"/>
      <c r="AQC61" s="406"/>
      <c r="AQD61" s="406"/>
      <c r="AQE61" s="406"/>
      <c r="AQF61" s="406"/>
      <c r="AQG61" s="406"/>
      <c r="AQH61" s="406"/>
      <c r="AQI61" s="406"/>
      <c r="AQJ61" s="406"/>
      <c r="AQK61" s="406"/>
      <c r="AQL61" s="406"/>
      <c r="AQM61" s="406"/>
      <c r="AQN61" s="406"/>
      <c r="AQO61" s="406"/>
      <c r="AQP61" s="406"/>
      <c r="AQQ61" s="406"/>
      <c r="AQR61" s="406"/>
      <c r="AQS61" s="406"/>
      <c r="AQT61" s="406"/>
      <c r="AQU61" s="406"/>
      <c r="AQV61" s="406"/>
      <c r="AQW61" s="406"/>
      <c r="AQX61" s="406"/>
      <c r="AQY61" s="406"/>
      <c r="AQZ61" s="406"/>
      <c r="ARA61" s="406"/>
      <c r="ARB61" s="406"/>
      <c r="ARC61" s="406"/>
      <c r="ARD61" s="406"/>
      <c r="ARE61" s="406"/>
      <c r="ARF61" s="406"/>
      <c r="ARG61" s="406"/>
      <c r="ARH61" s="406"/>
      <c r="ARI61" s="406"/>
      <c r="ARJ61" s="406"/>
      <c r="ARK61" s="406"/>
      <c r="ARL61" s="406"/>
      <c r="ARM61" s="406"/>
      <c r="ARN61" s="406"/>
      <c r="ARO61" s="406"/>
      <c r="ARP61" s="406"/>
      <c r="ARQ61" s="406"/>
      <c r="ARR61" s="406"/>
      <c r="ARS61" s="406"/>
      <c r="ART61" s="406"/>
      <c r="ARU61" s="406"/>
      <c r="ARV61" s="406"/>
      <c r="ARW61" s="406"/>
      <c r="ARX61" s="406"/>
      <c r="ARY61" s="406"/>
      <c r="ARZ61" s="406"/>
      <c r="ASA61" s="406"/>
      <c r="ASB61" s="406"/>
      <c r="ASC61" s="406"/>
      <c r="ASD61" s="406"/>
      <c r="ASE61" s="406"/>
      <c r="ASF61" s="406"/>
      <c r="ASG61" s="406"/>
      <c r="ASH61" s="406"/>
      <c r="ASI61" s="406"/>
      <c r="ASJ61" s="406"/>
      <c r="ASK61" s="406"/>
      <c r="ASL61" s="406"/>
      <c r="ASM61" s="406"/>
      <c r="ASN61" s="406"/>
      <c r="ASO61" s="406"/>
      <c r="ASP61" s="406"/>
      <c r="ASQ61" s="406"/>
      <c r="ASR61" s="406"/>
      <c r="ASS61" s="406"/>
      <c r="AST61" s="406"/>
      <c r="ASU61" s="406"/>
      <c r="ASV61" s="406"/>
      <c r="ASW61" s="406"/>
      <c r="ASX61" s="406"/>
      <c r="ASY61" s="406"/>
      <c r="ASZ61" s="406"/>
      <c r="ATA61" s="406"/>
      <c r="ATB61" s="406"/>
      <c r="ATC61" s="406"/>
      <c r="ATD61" s="406"/>
      <c r="ATE61" s="406"/>
      <c r="ATF61" s="406"/>
      <c r="ATG61" s="406"/>
      <c r="ATH61" s="406"/>
      <c r="ATI61" s="406"/>
      <c r="ATJ61" s="406"/>
      <c r="ATK61" s="406"/>
      <c r="ATL61" s="406"/>
      <c r="ATM61" s="406"/>
      <c r="ATN61" s="406"/>
      <c r="ATO61" s="406"/>
      <c r="ATP61" s="406"/>
      <c r="ATQ61" s="406"/>
      <c r="ATR61" s="406"/>
      <c r="ATS61" s="406"/>
      <c r="ATT61" s="406"/>
      <c r="ATU61" s="406"/>
      <c r="ATV61" s="406"/>
      <c r="ATW61" s="406"/>
      <c r="ATX61" s="406"/>
      <c r="ATY61" s="406"/>
      <c r="ATZ61" s="406"/>
      <c r="AUA61" s="406"/>
      <c r="AUB61" s="406"/>
      <c r="AUC61" s="406"/>
      <c r="AUD61" s="406"/>
      <c r="AUE61" s="406"/>
      <c r="AUF61" s="406"/>
      <c r="AUG61" s="406"/>
      <c r="AUH61" s="406"/>
      <c r="AUI61" s="406"/>
      <c r="AUJ61" s="406"/>
      <c r="AUK61" s="406"/>
      <c r="AUL61" s="406"/>
      <c r="AUM61" s="406"/>
      <c r="AUN61" s="406"/>
      <c r="AUO61" s="406"/>
      <c r="AUP61" s="406"/>
      <c r="AUQ61" s="406"/>
      <c r="AUR61" s="406"/>
      <c r="AUS61" s="406"/>
      <c r="AUT61" s="406"/>
      <c r="AUU61" s="406"/>
      <c r="AUV61" s="406"/>
      <c r="AUW61" s="406"/>
      <c r="AUX61" s="406"/>
      <c r="AUY61" s="406"/>
      <c r="AUZ61" s="406"/>
      <c r="AVA61" s="406"/>
      <c r="AVB61" s="406"/>
      <c r="AVC61" s="406"/>
      <c r="AVD61" s="406"/>
      <c r="AVE61" s="406"/>
      <c r="AVF61" s="406"/>
      <c r="AVG61" s="406"/>
      <c r="AVH61" s="406"/>
      <c r="AVI61" s="406"/>
      <c r="AVJ61" s="406"/>
      <c r="AVK61" s="406"/>
      <c r="AVL61" s="406"/>
      <c r="AVM61" s="406"/>
      <c r="AVN61" s="406"/>
      <c r="AVO61" s="406"/>
      <c r="AVP61" s="406"/>
      <c r="AVQ61" s="406"/>
      <c r="AVR61" s="406"/>
      <c r="AVS61" s="406"/>
      <c r="AVT61" s="406"/>
      <c r="AVU61" s="406"/>
      <c r="AVV61" s="406"/>
      <c r="AVW61" s="406"/>
      <c r="AVX61" s="406"/>
      <c r="AVY61" s="406"/>
      <c r="AVZ61" s="406"/>
      <c r="AWA61" s="406"/>
      <c r="AWB61" s="406"/>
      <c r="AWC61" s="406"/>
      <c r="AWD61" s="406"/>
      <c r="AWE61" s="406"/>
      <c r="AWF61" s="406"/>
      <c r="AWG61" s="406"/>
      <c r="AWH61" s="406"/>
      <c r="AWI61" s="406"/>
      <c r="AWJ61" s="406"/>
      <c r="AWK61" s="406"/>
      <c r="AWL61" s="406"/>
      <c r="AWM61" s="406"/>
      <c r="AWN61" s="406"/>
      <c r="AWO61" s="406"/>
      <c r="AWP61" s="406"/>
      <c r="AWQ61" s="406"/>
      <c r="AWR61" s="406"/>
      <c r="AWS61" s="406"/>
      <c r="AWT61" s="406"/>
      <c r="AWU61" s="406"/>
      <c r="AWV61" s="406"/>
      <c r="AWW61" s="406"/>
      <c r="AWX61" s="406"/>
      <c r="AWY61" s="406"/>
      <c r="AWZ61" s="406"/>
      <c r="AXA61" s="406"/>
      <c r="AXB61" s="406"/>
      <c r="AXC61" s="406"/>
      <c r="AXD61" s="406"/>
      <c r="AXE61" s="406"/>
      <c r="AXF61" s="406"/>
      <c r="AXG61" s="406"/>
      <c r="AXH61" s="406"/>
      <c r="AXI61" s="406"/>
      <c r="AXJ61" s="406"/>
      <c r="AXK61" s="406"/>
      <c r="AXL61" s="406"/>
      <c r="AXM61" s="406"/>
      <c r="AXN61" s="406"/>
      <c r="AXO61" s="406"/>
      <c r="AXP61" s="406"/>
      <c r="AXQ61" s="406"/>
      <c r="AXR61" s="406"/>
      <c r="AXS61" s="406"/>
      <c r="AXT61" s="406"/>
      <c r="AXU61" s="406"/>
      <c r="AXV61" s="406"/>
      <c r="AXW61" s="406"/>
      <c r="AXX61" s="406"/>
      <c r="AXY61" s="406"/>
      <c r="AXZ61" s="406"/>
      <c r="AYA61" s="406"/>
      <c r="AYB61" s="406"/>
      <c r="AYC61" s="406"/>
      <c r="AYD61" s="406"/>
      <c r="AYE61" s="406"/>
      <c r="AYF61" s="406"/>
      <c r="AYG61" s="406"/>
      <c r="AYH61" s="406"/>
      <c r="AYI61" s="406"/>
      <c r="AYJ61" s="406"/>
      <c r="AYK61" s="406"/>
      <c r="AYL61" s="406"/>
      <c r="AYM61" s="406"/>
      <c r="AYN61" s="406"/>
      <c r="AYO61" s="406"/>
      <c r="AYP61" s="406"/>
      <c r="AYQ61" s="406"/>
      <c r="AYR61" s="406"/>
      <c r="AYS61" s="406"/>
      <c r="AYT61" s="406"/>
      <c r="AYU61" s="406"/>
      <c r="AYV61" s="406"/>
      <c r="AYW61" s="406"/>
      <c r="AYX61" s="406"/>
      <c r="AYY61" s="406"/>
      <c r="AYZ61" s="406"/>
      <c r="AZA61" s="406"/>
      <c r="AZB61" s="406"/>
      <c r="AZC61" s="406"/>
      <c r="AZD61" s="406"/>
      <c r="AZE61" s="406"/>
      <c r="AZF61" s="406"/>
      <c r="AZG61" s="406"/>
      <c r="AZH61" s="406"/>
      <c r="AZI61" s="406"/>
      <c r="AZJ61" s="406"/>
      <c r="AZK61" s="406"/>
      <c r="AZL61" s="406"/>
      <c r="AZM61" s="406"/>
      <c r="AZN61" s="406"/>
      <c r="AZO61" s="406"/>
      <c r="AZP61" s="406"/>
      <c r="AZQ61" s="406"/>
      <c r="AZR61" s="406"/>
      <c r="AZS61" s="406"/>
      <c r="AZT61" s="406"/>
      <c r="AZU61" s="406"/>
      <c r="AZV61" s="406"/>
      <c r="AZW61" s="406"/>
      <c r="AZX61" s="406"/>
      <c r="AZY61" s="406"/>
      <c r="AZZ61" s="406"/>
      <c r="BAA61" s="406"/>
      <c r="BAB61" s="406"/>
      <c r="BAC61" s="406"/>
      <c r="BAD61" s="406"/>
      <c r="BAE61" s="406"/>
      <c r="BAF61" s="406"/>
      <c r="BAG61" s="406"/>
      <c r="BAH61" s="406"/>
      <c r="BAI61" s="406"/>
      <c r="BAJ61" s="406"/>
      <c r="BAK61" s="406"/>
      <c r="BAL61" s="406"/>
      <c r="BAM61" s="406"/>
      <c r="BAN61" s="406"/>
      <c r="BAO61" s="406"/>
      <c r="BAP61" s="406"/>
      <c r="BAQ61" s="406"/>
      <c r="BAR61" s="406"/>
      <c r="BAS61" s="406"/>
      <c r="BAT61" s="406"/>
      <c r="BAU61" s="406"/>
      <c r="BAV61" s="406"/>
      <c r="BAW61" s="406"/>
      <c r="BAX61" s="406"/>
      <c r="BAY61" s="406"/>
      <c r="BAZ61" s="406"/>
      <c r="BBA61" s="406"/>
      <c r="BBB61" s="406"/>
      <c r="BBC61" s="406"/>
      <c r="BBD61" s="406"/>
      <c r="BBE61" s="406"/>
      <c r="BBF61" s="406"/>
      <c r="BBG61" s="406"/>
      <c r="BBH61" s="406"/>
      <c r="BBI61" s="406"/>
      <c r="BBJ61" s="406"/>
      <c r="BBK61" s="406"/>
      <c r="BBL61" s="406"/>
      <c r="BBM61" s="406"/>
      <c r="BBN61" s="406"/>
      <c r="BBO61" s="406"/>
      <c r="BBP61" s="406"/>
      <c r="BBQ61" s="406"/>
      <c r="BBR61" s="406"/>
      <c r="BBS61" s="406"/>
      <c r="BBT61" s="406"/>
      <c r="BBU61" s="406"/>
      <c r="BBV61" s="406"/>
      <c r="BBW61" s="406"/>
      <c r="BBX61" s="406"/>
      <c r="BBY61" s="406"/>
      <c r="BBZ61" s="406"/>
      <c r="BCA61" s="406"/>
      <c r="BCB61" s="406"/>
      <c r="BCC61" s="406"/>
      <c r="BCD61" s="406"/>
      <c r="BCE61" s="406"/>
      <c r="BCF61" s="406"/>
      <c r="BCG61" s="406"/>
      <c r="BCH61" s="406"/>
      <c r="BCI61" s="406"/>
      <c r="BCJ61" s="406"/>
      <c r="BCK61" s="406"/>
      <c r="BCL61" s="406"/>
      <c r="BCM61" s="406"/>
      <c r="BCN61" s="406"/>
      <c r="BCO61" s="406"/>
      <c r="BCP61" s="406"/>
      <c r="BCQ61" s="406"/>
      <c r="BCR61" s="406"/>
      <c r="BCS61" s="406"/>
      <c r="BCT61" s="406"/>
      <c r="BCU61" s="406"/>
      <c r="BCV61" s="406"/>
      <c r="BCW61" s="406"/>
      <c r="BCX61" s="406"/>
      <c r="BCY61" s="406"/>
      <c r="BCZ61" s="406"/>
      <c r="BDA61" s="406"/>
      <c r="BDB61" s="406"/>
      <c r="BDC61" s="406"/>
      <c r="BDD61" s="406"/>
      <c r="BDE61" s="406"/>
      <c r="BDF61" s="406"/>
      <c r="BDG61" s="406"/>
      <c r="BDH61" s="406"/>
      <c r="BDI61" s="406"/>
      <c r="BDJ61" s="406"/>
      <c r="BDK61" s="406"/>
      <c r="BDL61" s="406"/>
      <c r="BDM61" s="406"/>
      <c r="BDN61" s="406"/>
      <c r="BDO61" s="406"/>
      <c r="BDP61" s="406"/>
      <c r="BDQ61" s="406"/>
      <c r="BDR61" s="406"/>
      <c r="BDS61" s="406"/>
      <c r="BDT61" s="406"/>
      <c r="BDU61" s="406"/>
      <c r="BDV61" s="406"/>
      <c r="BDW61" s="406"/>
      <c r="BDX61" s="406"/>
      <c r="BDY61" s="406"/>
      <c r="BDZ61" s="406"/>
      <c r="BEA61" s="406"/>
      <c r="BEB61" s="406"/>
      <c r="BEC61" s="406"/>
      <c r="BED61" s="406"/>
      <c r="BEE61" s="406"/>
      <c r="BEF61" s="406"/>
      <c r="BEG61" s="406"/>
      <c r="BEH61" s="406"/>
      <c r="BEI61" s="406"/>
      <c r="BEJ61" s="406"/>
      <c r="BEK61" s="406"/>
      <c r="BEL61" s="406"/>
      <c r="BEM61" s="406"/>
      <c r="BEN61" s="406"/>
      <c r="BEO61" s="406"/>
      <c r="BEP61" s="406"/>
      <c r="BEQ61" s="406"/>
      <c r="BER61" s="406"/>
      <c r="BES61" s="406"/>
      <c r="BET61" s="406"/>
      <c r="BEU61" s="406"/>
      <c r="BEV61" s="406"/>
      <c r="BEW61" s="406"/>
      <c r="BEX61" s="406"/>
      <c r="BEY61" s="406"/>
      <c r="BEZ61" s="406"/>
      <c r="BFA61" s="406"/>
      <c r="BFB61" s="406"/>
      <c r="BFC61" s="406"/>
      <c r="BFD61" s="406"/>
      <c r="BFE61" s="406"/>
      <c r="BFF61" s="406"/>
      <c r="BFG61" s="406"/>
      <c r="BFH61" s="406"/>
      <c r="BFI61" s="406"/>
      <c r="BFJ61" s="406"/>
      <c r="BFK61" s="406"/>
      <c r="BFL61" s="406"/>
      <c r="BFM61" s="406"/>
      <c r="BFN61" s="406"/>
      <c r="BFO61" s="406"/>
      <c r="BFP61" s="406"/>
      <c r="BFQ61" s="406"/>
      <c r="BFR61" s="406"/>
      <c r="BFS61" s="406"/>
      <c r="BFT61" s="406"/>
      <c r="BFU61" s="406"/>
      <c r="BFV61" s="406"/>
      <c r="BFW61" s="406"/>
      <c r="BFX61" s="406"/>
      <c r="BFY61" s="406"/>
      <c r="BFZ61" s="406"/>
      <c r="BGA61" s="406"/>
      <c r="BGB61" s="406"/>
      <c r="BGC61" s="406"/>
      <c r="BGD61" s="406"/>
      <c r="BGE61" s="406"/>
      <c r="BGF61" s="406"/>
      <c r="BGG61" s="406"/>
      <c r="BGH61" s="406"/>
      <c r="BGI61" s="406"/>
      <c r="BGJ61" s="406"/>
      <c r="BGK61" s="406"/>
      <c r="BGL61" s="406"/>
      <c r="BGM61" s="406"/>
      <c r="BGN61" s="406"/>
      <c r="BGO61" s="406"/>
      <c r="BGP61" s="406"/>
      <c r="BGQ61" s="406"/>
      <c r="BGR61" s="406"/>
      <c r="BGS61" s="406"/>
      <c r="BGT61" s="406"/>
      <c r="BGU61" s="406"/>
      <c r="BGV61" s="406"/>
      <c r="BGW61" s="406"/>
      <c r="BGX61" s="406"/>
      <c r="BGY61" s="406"/>
      <c r="BGZ61" s="406"/>
      <c r="BHA61" s="406"/>
      <c r="BHB61" s="406"/>
      <c r="BHC61" s="406"/>
      <c r="BHD61" s="406"/>
      <c r="BHE61" s="406"/>
      <c r="BHF61" s="406"/>
      <c r="BHG61" s="406"/>
      <c r="BHH61" s="406"/>
      <c r="BHI61" s="406"/>
      <c r="BHJ61" s="406"/>
      <c r="BHK61" s="406"/>
      <c r="BHL61" s="406"/>
      <c r="BHM61" s="406"/>
      <c r="BHN61" s="406"/>
      <c r="BHO61" s="406"/>
      <c r="BHP61" s="406"/>
      <c r="BHQ61" s="406"/>
      <c r="BHR61" s="406"/>
      <c r="BHS61" s="406"/>
      <c r="BHT61" s="406"/>
      <c r="BHU61" s="406"/>
      <c r="BHV61" s="406"/>
      <c r="BHW61" s="406"/>
      <c r="BHX61" s="406"/>
      <c r="BHY61" s="406"/>
      <c r="BHZ61" s="406"/>
      <c r="BIA61" s="406"/>
      <c r="BIB61" s="406"/>
      <c r="BIC61" s="406"/>
      <c r="BID61" s="406"/>
      <c r="BIE61" s="406"/>
      <c r="BIF61" s="406"/>
      <c r="BIG61" s="406"/>
      <c r="BIH61" s="406"/>
      <c r="BII61" s="406"/>
      <c r="BIJ61" s="406"/>
      <c r="BIK61" s="406"/>
      <c r="BIL61" s="406"/>
      <c r="BIM61" s="406"/>
      <c r="BIN61" s="406"/>
      <c r="BIO61" s="406"/>
      <c r="BIP61" s="406"/>
      <c r="BIQ61" s="406"/>
      <c r="BIR61" s="406"/>
      <c r="BIS61" s="406"/>
      <c r="BIT61" s="406"/>
      <c r="BIU61" s="406"/>
      <c r="BIV61" s="406"/>
      <c r="BIW61" s="406"/>
      <c r="BIX61" s="406"/>
      <c r="BIY61" s="406"/>
      <c r="BIZ61" s="406"/>
      <c r="BJA61" s="406"/>
      <c r="BJB61" s="406"/>
      <c r="BJC61" s="406"/>
      <c r="BJD61" s="406"/>
      <c r="BJE61" s="406"/>
      <c r="BJF61" s="406"/>
      <c r="BJG61" s="406"/>
      <c r="BJH61" s="406"/>
      <c r="BJI61" s="406"/>
      <c r="BJJ61" s="406"/>
      <c r="BJK61" s="406"/>
      <c r="BJL61" s="406"/>
      <c r="BJM61" s="406"/>
      <c r="BJN61" s="406"/>
      <c r="BJO61" s="406"/>
      <c r="BJP61" s="406"/>
      <c r="BJQ61" s="406"/>
      <c r="BJR61" s="406"/>
      <c r="BJS61" s="406"/>
      <c r="BJT61" s="406"/>
      <c r="BJU61" s="406"/>
      <c r="BJV61" s="406"/>
      <c r="BJW61" s="406"/>
      <c r="BJX61" s="406"/>
      <c r="BJY61" s="406"/>
      <c r="BJZ61" s="406"/>
      <c r="BKA61" s="406"/>
      <c r="BKB61" s="406"/>
      <c r="BKC61" s="406"/>
      <c r="BKD61" s="406"/>
      <c r="BKE61" s="406"/>
      <c r="BKF61" s="406"/>
      <c r="BKG61" s="406"/>
      <c r="BKH61" s="406"/>
      <c r="BKI61" s="406"/>
      <c r="BKJ61" s="406"/>
      <c r="BKK61" s="406"/>
      <c r="BKL61" s="406"/>
      <c r="BKM61" s="406"/>
      <c r="BKN61" s="406"/>
      <c r="BKO61" s="406"/>
      <c r="BKP61" s="406"/>
      <c r="BKQ61" s="406"/>
      <c r="BKR61" s="406"/>
      <c r="BKS61" s="406"/>
      <c r="BKT61" s="406"/>
      <c r="BKU61" s="406"/>
      <c r="BKV61" s="406"/>
      <c r="BKW61" s="406"/>
      <c r="BKX61" s="406"/>
      <c r="BKY61" s="406"/>
      <c r="BKZ61" s="406"/>
      <c r="BLA61" s="406"/>
      <c r="BLB61" s="406"/>
      <c r="BLC61" s="406"/>
      <c r="BLD61" s="406"/>
      <c r="BLE61" s="406"/>
      <c r="BLF61" s="406"/>
      <c r="BLG61" s="406"/>
      <c r="BLH61" s="406"/>
      <c r="BLI61" s="406"/>
      <c r="BLJ61" s="406"/>
      <c r="BLK61" s="406"/>
      <c r="BLL61" s="406"/>
      <c r="BLM61" s="406"/>
      <c r="BLN61" s="406"/>
      <c r="BLO61" s="406"/>
      <c r="BLP61" s="406"/>
      <c r="BLQ61" s="406"/>
      <c r="BLR61" s="406"/>
      <c r="BLS61" s="406"/>
      <c r="BLT61" s="406"/>
      <c r="BLU61" s="406"/>
      <c r="BLV61" s="406"/>
      <c r="BLW61" s="406"/>
      <c r="BLX61" s="406"/>
      <c r="BLY61" s="406"/>
      <c r="BLZ61" s="406"/>
      <c r="BMA61" s="406"/>
      <c r="BMB61" s="406"/>
      <c r="BMC61" s="406"/>
      <c r="BMD61" s="406"/>
      <c r="BME61" s="406"/>
      <c r="BMF61" s="406"/>
      <c r="BMG61" s="406"/>
      <c r="BMH61" s="406"/>
      <c r="BMI61" s="406"/>
      <c r="BMJ61" s="406"/>
      <c r="BMK61" s="406"/>
      <c r="BML61" s="406"/>
      <c r="BMM61" s="406"/>
      <c r="BMN61" s="406"/>
      <c r="BMO61" s="406"/>
      <c r="BMP61" s="406"/>
      <c r="BMQ61" s="406"/>
      <c r="BMR61" s="406"/>
      <c r="BMS61" s="406"/>
      <c r="BMT61" s="406"/>
      <c r="BMU61" s="406"/>
      <c r="BMV61" s="406"/>
      <c r="BMW61" s="406"/>
      <c r="BMX61" s="406"/>
      <c r="BMY61" s="406"/>
      <c r="BMZ61" s="406"/>
      <c r="BNA61" s="406"/>
      <c r="BNB61" s="406"/>
      <c r="BNC61" s="406"/>
      <c r="BND61" s="406"/>
      <c r="BNE61" s="406"/>
      <c r="BNF61" s="406"/>
      <c r="BNG61" s="406"/>
      <c r="BNH61" s="406"/>
      <c r="BNI61" s="406"/>
      <c r="BNJ61" s="406"/>
      <c r="BNK61" s="406"/>
      <c r="BNL61" s="406"/>
      <c r="BNM61" s="406"/>
      <c r="BNN61" s="406"/>
      <c r="BNO61" s="406"/>
      <c r="BNP61" s="406"/>
      <c r="BNQ61" s="406"/>
      <c r="BNR61" s="406"/>
      <c r="BNS61" s="406"/>
      <c r="BNT61" s="406"/>
      <c r="BNU61" s="406"/>
      <c r="BNV61" s="406"/>
      <c r="BNW61" s="406"/>
      <c r="BNX61" s="406"/>
      <c r="BNY61" s="406"/>
      <c r="BNZ61" s="406"/>
      <c r="BOA61" s="406"/>
      <c r="BOB61" s="406"/>
      <c r="BOC61" s="406"/>
      <c r="BOD61" s="406"/>
      <c r="BOE61" s="406"/>
      <c r="BOF61" s="406"/>
      <c r="BOG61" s="406"/>
      <c r="BOH61" s="406"/>
      <c r="BOI61" s="406"/>
      <c r="BOJ61" s="406"/>
      <c r="BOK61" s="406"/>
      <c r="BOL61" s="406"/>
      <c r="BOM61" s="406"/>
      <c r="BON61" s="406"/>
      <c r="BOO61" s="406"/>
      <c r="BOP61" s="406"/>
      <c r="BOQ61" s="406"/>
      <c r="BOR61" s="406"/>
      <c r="BOS61" s="406"/>
      <c r="BOT61" s="406"/>
      <c r="BOU61" s="406"/>
      <c r="BOV61" s="406"/>
      <c r="BOW61" s="406"/>
      <c r="BOX61" s="406"/>
      <c r="BOY61" s="406"/>
      <c r="BOZ61" s="406"/>
      <c r="BPA61" s="406"/>
      <c r="BPB61" s="406"/>
      <c r="BPC61" s="406"/>
      <c r="BPD61" s="406"/>
      <c r="BPE61" s="406"/>
      <c r="BPF61" s="406"/>
      <c r="BPG61" s="406"/>
      <c r="BPH61" s="406"/>
      <c r="BPI61" s="406"/>
      <c r="BPJ61" s="406"/>
      <c r="BPK61" s="406"/>
      <c r="BPL61" s="406"/>
      <c r="BPM61" s="406"/>
      <c r="BPN61" s="406"/>
      <c r="BPO61" s="406"/>
      <c r="BPP61" s="406"/>
      <c r="BPQ61" s="406"/>
      <c r="BPR61" s="406"/>
      <c r="BPS61" s="406"/>
      <c r="BPT61" s="406"/>
      <c r="BPU61" s="406"/>
      <c r="BPV61" s="406"/>
      <c r="BPW61" s="406"/>
      <c r="BPX61" s="406"/>
      <c r="BPY61" s="406"/>
      <c r="BPZ61" s="406"/>
      <c r="BQA61" s="406"/>
      <c r="BQB61" s="406"/>
      <c r="BQC61" s="406"/>
      <c r="BQD61" s="406"/>
      <c r="BQE61" s="406"/>
      <c r="BQF61" s="406"/>
      <c r="BQG61" s="406"/>
      <c r="BQH61" s="406"/>
      <c r="BQI61" s="406"/>
      <c r="BQJ61" s="406"/>
      <c r="BQK61" s="406"/>
      <c r="BQL61" s="406"/>
      <c r="BQM61" s="406"/>
      <c r="BQN61" s="406"/>
      <c r="BQO61" s="406"/>
      <c r="BQP61" s="406"/>
      <c r="BQQ61" s="406"/>
      <c r="BQR61" s="406"/>
      <c r="BQS61" s="406"/>
      <c r="BQT61" s="406"/>
      <c r="BQU61" s="406"/>
      <c r="BQV61" s="406"/>
      <c r="BQW61" s="406"/>
      <c r="BQX61" s="406"/>
      <c r="BQY61" s="406"/>
      <c r="BQZ61" s="406"/>
      <c r="BRA61" s="406"/>
      <c r="BRB61" s="406"/>
      <c r="BRC61" s="406"/>
      <c r="BRD61" s="406"/>
      <c r="BRE61" s="406"/>
      <c r="BRF61" s="406"/>
      <c r="BRG61" s="406"/>
      <c r="BRH61" s="406"/>
      <c r="BRI61" s="406"/>
      <c r="BRJ61" s="406"/>
      <c r="BRK61" s="406"/>
      <c r="BRL61" s="406"/>
      <c r="BRM61" s="406"/>
      <c r="BRN61" s="406"/>
      <c r="BRO61" s="406"/>
      <c r="BRP61" s="406"/>
      <c r="BRQ61" s="406"/>
      <c r="BRR61" s="406"/>
      <c r="BRS61" s="406"/>
      <c r="BRT61" s="406"/>
      <c r="BRU61" s="406"/>
      <c r="BRV61" s="406"/>
      <c r="BRW61" s="406"/>
      <c r="BRX61" s="406"/>
      <c r="BRY61" s="406"/>
      <c r="BRZ61" s="406"/>
      <c r="BSA61" s="406"/>
      <c r="BSB61" s="406"/>
      <c r="BSC61" s="406"/>
      <c r="BSD61" s="406"/>
      <c r="BSE61" s="406"/>
      <c r="BSF61" s="406"/>
      <c r="BSG61" s="406"/>
      <c r="BSH61" s="406"/>
      <c r="BSI61" s="406"/>
      <c r="BSJ61" s="406"/>
      <c r="BSK61" s="406"/>
      <c r="BSL61" s="406"/>
      <c r="BSM61" s="406"/>
      <c r="BSN61" s="406"/>
      <c r="BSO61" s="406"/>
      <c r="BSP61" s="406"/>
      <c r="BSQ61" s="406"/>
      <c r="BSR61" s="406"/>
      <c r="BSS61" s="406"/>
      <c r="BST61" s="406"/>
      <c r="BSU61" s="406"/>
      <c r="BSV61" s="406"/>
      <c r="BSW61" s="406"/>
      <c r="BSX61" s="406"/>
      <c r="BSY61" s="406"/>
      <c r="BSZ61" s="406"/>
      <c r="BTA61" s="406"/>
      <c r="BTB61" s="406"/>
      <c r="BTC61" s="406"/>
      <c r="BTD61" s="406"/>
      <c r="BTE61" s="406"/>
      <c r="BTF61" s="406"/>
      <c r="BTG61" s="406"/>
      <c r="BTH61" s="406"/>
      <c r="BTI61" s="406"/>
      <c r="BTJ61" s="406"/>
      <c r="BTK61" s="406"/>
      <c r="BTL61" s="406"/>
      <c r="BTM61" s="406"/>
      <c r="BTN61" s="406"/>
      <c r="BTO61" s="406"/>
      <c r="BTP61" s="406"/>
      <c r="BTQ61" s="406"/>
      <c r="BTR61" s="406"/>
      <c r="BTS61" s="406"/>
      <c r="BTT61" s="406"/>
      <c r="BTU61" s="406"/>
      <c r="BTV61" s="406"/>
      <c r="BTW61" s="406"/>
      <c r="BTX61" s="406"/>
      <c r="BTY61" s="406"/>
      <c r="BTZ61" s="406"/>
      <c r="BUA61" s="406"/>
      <c r="BUB61" s="406"/>
      <c r="BUC61" s="406"/>
      <c r="BUD61" s="406"/>
      <c r="BUE61" s="406"/>
      <c r="BUF61" s="406"/>
      <c r="BUG61" s="406"/>
      <c r="BUH61" s="406"/>
      <c r="BUI61" s="406"/>
      <c r="BUJ61" s="406"/>
      <c r="BUK61" s="406"/>
      <c r="BUL61" s="406"/>
      <c r="BUM61" s="406"/>
      <c r="BUN61" s="406"/>
      <c r="BUO61" s="406"/>
      <c r="BUP61" s="406"/>
      <c r="BUQ61" s="406"/>
      <c r="BUR61" s="406"/>
      <c r="BUS61" s="406"/>
      <c r="BUT61" s="406"/>
      <c r="BUU61" s="406"/>
      <c r="BUV61" s="406"/>
      <c r="BUW61" s="406"/>
      <c r="BUX61" s="406"/>
      <c r="BUY61" s="406"/>
      <c r="BUZ61" s="406"/>
      <c r="BVA61" s="406"/>
      <c r="BVB61" s="406"/>
      <c r="BVC61" s="406"/>
      <c r="BVD61" s="406"/>
      <c r="BVE61" s="406"/>
      <c r="BVF61" s="406"/>
      <c r="BVG61" s="406"/>
      <c r="BVH61" s="406"/>
      <c r="BVI61" s="406"/>
      <c r="BVJ61" s="406"/>
      <c r="BVK61" s="406"/>
      <c r="BVL61" s="406"/>
      <c r="BVM61" s="406"/>
      <c r="BVN61" s="406"/>
      <c r="BVO61" s="406"/>
      <c r="BVP61" s="406"/>
      <c r="BVQ61" s="406"/>
      <c r="BVR61" s="406"/>
      <c r="BVS61" s="406"/>
      <c r="BVT61" s="406"/>
      <c r="BVU61" s="406"/>
      <c r="BVV61" s="406"/>
      <c r="BVW61" s="406"/>
      <c r="BVX61" s="406"/>
      <c r="BVY61" s="406"/>
      <c r="BVZ61" s="406"/>
      <c r="BWA61" s="406"/>
      <c r="BWB61" s="406"/>
      <c r="BWC61" s="406"/>
      <c r="BWD61" s="406"/>
      <c r="BWE61" s="406"/>
      <c r="BWF61" s="406"/>
      <c r="BWG61" s="406"/>
      <c r="BWH61" s="406"/>
      <c r="BWI61" s="406"/>
      <c r="BWJ61" s="406"/>
      <c r="BWK61" s="406"/>
      <c r="BWL61" s="406"/>
      <c r="BWM61" s="406"/>
      <c r="BWN61" s="406"/>
      <c r="BWO61" s="406"/>
      <c r="BWP61" s="406"/>
      <c r="BWQ61" s="406"/>
      <c r="BWR61" s="406"/>
      <c r="BWS61" s="406"/>
      <c r="BWT61" s="406"/>
      <c r="BWU61" s="406"/>
      <c r="BWV61" s="406"/>
      <c r="BWW61" s="406"/>
      <c r="BWX61" s="406"/>
      <c r="BWY61" s="406"/>
      <c r="BWZ61" s="406"/>
      <c r="BXA61" s="406"/>
      <c r="BXB61" s="406"/>
      <c r="BXC61" s="406"/>
      <c r="BXD61" s="406"/>
      <c r="BXE61" s="406"/>
      <c r="BXF61" s="406"/>
      <c r="BXG61" s="406"/>
      <c r="BXH61" s="406"/>
      <c r="BXI61" s="406"/>
      <c r="BXJ61" s="406"/>
      <c r="BXK61" s="406"/>
      <c r="BXL61" s="406"/>
      <c r="BXM61" s="406"/>
      <c r="BXN61" s="406"/>
      <c r="BXO61" s="406"/>
      <c r="BXP61" s="406"/>
      <c r="BXQ61" s="406"/>
      <c r="BXR61" s="406"/>
      <c r="BXS61" s="406"/>
      <c r="BXT61" s="406"/>
      <c r="BXU61" s="406"/>
      <c r="BXV61" s="406"/>
      <c r="BXW61" s="406"/>
      <c r="BXX61" s="406"/>
      <c r="BXY61" s="406"/>
      <c r="BXZ61" s="406"/>
      <c r="BYA61" s="406"/>
      <c r="BYB61" s="406"/>
      <c r="BYC61" s="406"/>
      <c r="BYD61" s="406"/>
      <c r="BYE61" s="406"/>
      <c r="BYF61" s="406"/>
      <c r="BYG61" s="406"/>
      <c r="BYH61" s="406"/>
      <c r="BYI61" s="406"/>
      <c r="BYJ61" s="406"/>
      <c r="BYK61" s="406"/>
      <c r="BYL61" s="406"/>
      <c r="BYM61" s="406"/>
      <c r="BYN61" s="406"/>
      <c r="BYO61" s="406"/>
      <c r="BYP61" s="406"/>
      <c r="BYQ61" s="406"/>
      <c r="BYR61" s="406"/>
      <c r="BYS61" s="406"/>
      <c r="BYT61" s="406"/>
      <c r="BYU61" s="406"/>
      <c r="BYV61" s="406"/>
      <c r="BYW61" s="406"/>
      <c r="BYX61" s="406"/>
      <c r="BYY61" s="406"/>
      <c r="BYZ61" s="406"/>
      <c r="BZA61" s="406"/>
      <c r="BZB61" s="406"/>
      <c r="BZC61" s="406"/>
      <c r="BZD61" s="406"/>
      <c r="BZE61" s="406"/>
      <c r="BZF61" s="406"/>
      <c r="BZG61" s="406"/>
      <c r="BZH61" s="406"/>
      <c r="BZI61" s="406"/>
      <c r="BZJ61" s="406"/>
      <c r="BZK61" s="406"/>
      <c r="BZL61" s="406"/>
      <c r="BZM61" s="406"/>
      <c r="BZN61" s="406"/>
      <c r="BZO61" s="406"/>
      <c r="BZP61" s="406"/>
      <c r="BZQ61" s="406"/>
      <c r="BZR61" s="406"/>
      <c r="BZS61" s="406"/>
      <c r="BZT61" s="406"/>
      <c r="BZU61" s="406"/>
      <c r="BZV61" s="406"/>
      <c r="BZW61" s="406"/>
      <c r="BZX61" s="406"/>
      <c r="BZY61" s="406"/>
      <c r="BZZ61" s="406"/>
      <c r="CAA61" s="406"/>
      <c r="CAB61" s="406"/>
      <c r="CAC61" s="406"/>
      <c r="CAD61" s="406"/>
      <c r="CAE61" s="406"/>
      <c r="CAF61" s="406"/>
      <c r="CAG61" s="406"/>
      <c r="CAH61" s="406"/>
      <c r="CAI61" s="406"/>
      <c r="CAJ61" s="406"/>
      <c r="CAK61" s="406"/>
      <c r="CAL61" s="406"/>
      <c r="CAM61" s="406"/>
      <c r="CAN61" s="406"/>
      <c r="CAO61" s="406"/>
      <c r="CAP61" s="406"/>
      <c r="CAQ61" s="406"/>
      <c r="CAR61" s="406"/>
      <c r="CAS61" s="406"/>
      <c r="CAT61" s="406"/>
      <c r="CAU61" s="406"/>
      <c r="CAV61" s="406"/>
      <c r="CAW61" s="406"/>
      <c r="CAX61" s="406"/>
      <c r="CAY61" s="406"/>
      <c r="CAZ61" s="406"/>
      <c r="CBA61" s="406"/>
      <c r="CBB61" s="406"/>
      <c r="CBC61" s="406"/>
      <c r="CBD61" s="406"/>
      <c r="CBE61" s="406"/>
      <c r="CBF61" s="406"/>
      <c r="CBG61" s="406"/>
      <c r="CBH61" s="406"/>
      <c r="CBI61" s="406"/>
      <c r="CBJ61" s="406"/>
      <c r="CBK61" s="406"/>
      <c r="CBL61" s="406"/>
      <c r="CBM61" s="406"/>
      <c r="CBN61" s="406"/>
      <c r="CBO61" s="406"/>
      <c r="CBP61" s="406"/>
      <c r="CBQ61" s="406"/>
      <c r="CBR61" s="406"/>
      <c r="CBS61" s="406"/>
      <c r="CBT61" s="406"/>
      <c r="CBU61" s="406"/>
      <c r="CBV61" s="406"/>
      <c r="CBW61" s="406"/>
      <c r="CBX61" s="406"/>
      <c r="CBY61" s="406"/>
      <c r="CBZ61" s="406"/>
      <c r="CCA61" s="406"/>
      <c r="CCB61" s="406"/>
      <c r="CCC61" s="406"/>
      <c r="CCD61" s="406"/>
      <c r="CCE61" s="406"/>
      <c r="CCF61" s="406"/>
      <c r="CCG61" s="406"/>
      <c r="CCH61" s="406"/>
      <c r="CCI61" s="406"/>
      <c r="CCJ61" s="406"/>
      <c r="CCK61" s="406"/>
      <c r="CCL61" s="406"/>
      <c r="CCM61" s="406"/>
      <c r="CCN61" s="406"/>
      <c r="CCO61" s="406"/>
      <c r="CCP61" s="406"/>
      <c r="CCQ61" s="406"/>
      <c r="CCR61" s="406"/>
      <c r="CCS61" s="406"/>
      <c r="CCT61" s="406"/>
      <c r="CCU61" s="406"/>
      <c r="CCV61" s="406"/>
      <c r="CCW61" s="406"/>
      <c r="CCX61" s="406"/>
      <c r="CCY61" s="406"/>
      <c r="CCZ61" s="406"/>
      <c r="CDA61" s="406"/>
      <c r="CDB61" s="406"/>
      <c r="CDC61" s="406"/>
      <c r="CDD61" s="406"/>
      <c r="CDE61" s="406"/>
      <c r="CDF61" s="406"/>
      <c r="CDG61" s="406"/>
      <c r="CDH61" s="406"/>
      <c r="CDI61" s="406"/>
      <c r="CDJ61" s="406"/>
      <c r="CDK61" s="406"/>
      <c r="CDL61" s="406"/>
      <c r="CDM61" s="406"/>
      <c r="CDN61" s="406"/>
      <c r="CDO61" s="406"/>
      <c r="CDP61" s="406"/>
      <c r="CDQ61" s="406"/>
      <c r="CDR61" s="406"/>
      <c r="CDS61" s="406"/>
      <c r="CDT61" s="406"/>
      <c r="CDU61" s="406"/>
      <c r="CDV61" s="406"/>
      <c r="CDW61" s="406"/>
      <c r="CDX61" s="406"/>
      <c r="CDY61" s="406"/>
      <c r="CDZ61" s="406"/>
      <c r="CEA61" s="406"/>
      <c r="CEB61" s="406"/>
      <c r="CEC61" s="406"/>
      <c r="CED61" s="406"/>
      <c r="CEE61" s="406"/>
      <c r="CEF61" s="406"/>
      <c r="CEG61" s="406"/>
      <c r="CEH61" s="406"/>
      <c r="CEI61" s="406"/>
      <c r="CEJ61" s="406"/>
      <c r="CEK61" s="406"/>
      <c r="CEL61" s="406"/>
      <c r="CEM61" s="406"/>
      <c r="CEN61" s="406"/>
      <c r="CEO61" s="406"/>
      <c r="CEP61" s="406"/>
      <c r="CEQ61" s="406"/>
      <c r="CER61" s="406"/>
      <c r="CES61" s="406"/>
      <c r="CET61" s="406"/>
      <c r="CEU61" s="406"/>
      <c r="CEV61" s="406"/>
      <c r="CEW61" s="406"/>
      <c r="CEX61" s="406"/>
      <c r="CEY61" s="406"/>
      <c r="CEZ61" s="406"/>
      <c r="CFA61" s="406"/>
      <c r="CFB61" s="406"/>
      <c r="CFC61" s="406"/>
      <c r="CFD61" s="406"/>
      <c r="CFE61" s="406"/>
      <c r="CFF61" s="406"/>
      <c r="CFG61" s="406"/>
      <c r="CFH61" s="406"/>
      <c r="CFI61" s="406"/>
      <c r="CFJ61" s="406"/>
      <c r="CFK61" s="406"/>
      <c r="CFL61" s="406"/>
      <c r="CFM61" s="406"/>
      <c r="CFN61" s="406"/>
      <c r="CFO61" s="406"/>
      <c r="CFP61" s="406"/>
      <c r="CFQ61" s="406"/>
      <c r="CFR61" s="406"/>
      <c r="CFS61" s="406"/>
      <c r="CFT61" s="406"/>
      <c r="CFU61" s="406"/>
      <c r="CFV61" s="406"/>
      <c r="CFW61" s="406"/>
      <c r="CFX61" s="406"/>
      <c r="CFY61" s="406"/>
      <c r="CFZ61" s="406"/>
      <c r="CGA61" s="406"/>
      <c r="CGB61" s="406"/>
      <c r="CGC61" s="406"/>
      <c r="CGD61" s="406"/>
      <c r="CGE61" s="406"/>
      <c r="CGF61" s="406"/>
      <c r="CGG61" s="406"/>
      <c r="CGH61" s="406"/>
      <c r="CGI61" s="406"/>
      <c r="CGJ61" s="406"/>
      <c r="CGK61" s="406"/>
      <c r="CGL61" s="406"/>
      <c r="CGM61" s="406"/>
      <c r="CGN61" s="406"/>
      <c r="CGO61" s="406"/>
      <c r="CGP61" s="406"/>
      <c r="CGQ61" s="406"/>
      <c r="CGR61" s="406"/>
      <c r="CGS61" s="406"/>
      <c r="CGT61" s="406"/>
      <c r="CGU61" s="406"/>
      <c r="CGV61" s="406"/>
      <c r="CGW61" s="406"/>
      <c r="CGX61" s="406"/>
      <c r="CGY61" s="406"/>
      <c r="CGZ61" s="406"/>
      <c r="CHA61" s="406"/>
      <c r="CHB61" s="406"/>
      <c r="CHC61" s="406"/>
      <c r="CHD61" s="406"/>
      <c r="CHE61" s="406"/>
      <c r="CHF61" s="406"/>
      <c r="CHG61" s="406"/>
      <c r="CHH61" s="406"/>
      <c r="CHI61" s="406"/>
      <c r="CHJ61" s="406"/>
      <c r="CHK61" s="406"/>
      <c r="CHL61" s="406"/>
      <c r="CHM61" s="406"/>
      <c r="CHN61" s="406"/>
      <c r="CHO61" s="406"/>
      <c r="CHP61" s="406"/>
      <c r="CHQ61" s="406"/>
      <c r="CHR61" s="406"/>
      <c r="CHS61" s="406"/>
      <c r="CHT61" s="406"/>
      <c r="CHU61" s="406"/>
      <c r="CHV61" s="406"/>
      <c r="CHW61" s="406"/>
      <c r="CHX61" s="406"/>
      <c r="CHY61" s="406"/>
      <c r="CHZ61" s="406"/>
      <c r="CIA61" s="406"/>
      <c r="CIB61" s="406"/>
      <c r="CIC61" s="406"/>
      <c r="CID61" s="406"/>
      <c r="CIE61" s="406"/>
      <c r="CIF61" s="406"/>
      <c r="CIG61" s="406"/>
      <c r="CIH61" s="406"/>
      <c r="CII61" s="406"/>
      <c r="CIJ61" s="406"/>
      <c r="CIK61" s="406"/>
      <c r="CIL61" s="406"/>
      <c r="CIM61" s="406"/>
      <c r="CIN61" s="406"/>
      <c r="CIO61" s="406"/>
      <c r="CIP61" s="406"/>
      <c r="CIQ61" s="406"/>
      <c r="CIR61" s="406"/>
      <c r="CIS61" s="406"/>
      <c r="CIT61" s="406"/>
      <c r="CIU61" s="406"/>
      <c r="CIV61" s="406"/>
      <c r="CIW61" s="406"/>
      <c r="CIX61" s="406"/>
      <c r="CIY61" s="406"/>
      <c r="CIZ61" s="406"/>
      <c r="CJA61" s="406"/>
      <c r="CJB61" s="406"/>
      <c r="CJC61" s="406"/>
      <c r="CJD61" s="406"/>
      <c r="CJE61" s="406"/>
      <c r="CJF61" s="406"/>
      <c r="CJG61" s="406"/>
      <c r="CJH61" s="406"/>
      <c r="CJI61" s="406"/>
      <c r="CJJ61" s="406"/>
      <c r="CJK61" s="406"/>
      <c r="CJL61" s="406"/>
      <c r="CJM61" s="406"/>
      <c r="CJN61" s="406"/>
      <c r="CJO61" s="406"/>
      <c r="CJP61" s="406"/>
      <c r="CJQ61" s="406"/>
      <c r="CJR61" s="406"/>
      <c r="CJS61" s="406"/>
      <c r="CJT61" s="406"/>
      <c r="CJU61" s="406"/>
      <c r="CJV61" s="406"/>
      <c r="CJW61" s="406"/>
      <c r="CJX61" s="406"/>
      <c r="CJY61" s="406"/>
      <c r="CJZ61" s="406"/>
      <c r="CKA61" s="406"/>
      <c r="CKB61" s="406"/>
      <c r="CKC61" s="406"/>
      <c r="CKD61" s="406"/>
      <c r="CKE61" s="406"/>
      <c r="CKF61" s="406"/>
      <c r="CKG61" s="406"/>
      <c r="CKH61" s="406"/>
      <c r="CKI61" s="406"/>
      <c r="CKJ61" s="406"/>
      <c r="CKK61" s="406"/>
      <c r="CKL61" s="406"/>
      <c r="CKM61" s="406"/>
      <c r="CKN61" s="406"/>
      <c r="CKO61" s="406"/>
      <c r="CKP61" s="406"/>
      <c r="CKQ61" s="406"/>
      <c r="CKR61" s="406"/>
      <c r="CKS61" s="406"/>
      <c r="CKT61" s="406"/>
      <c r="CKU61" s="406"/>
      <c r="CKV61" s="406"/>
      <c r="CKW61" s="406"/>
      <c r="CKX61" s="406"/>
      <c r="CKY61" s="406"/>
      <c r="CKZ61" s="406"/>
      <c r="CLA61" s="406"/>
      <c r="CLB61" s="406"/>
      <c r="CLC61" s="406"/>
      <c r="CLD61" s="406"/>
      <c r="CLE61" s="406"/>
      <c r="CLF61" s="406"/>
      <c r="CLG61" s="406"/>
      <c r="CLH61" s="406"/>
      <c r="CLI61" s="406"/>
      <c r="CLJ61" s="406"/>
      <c r="CLK61" s="406"/>
      <c r="CLL61" s="406"/>
      <c r="CLM61" s="406"/>
      <c r="CLN61" s="406"/>
      <c r="CLO61" s="406"/>
      <c r="CLP61" s="406"/>
      <c r="CLQ61" s="406"/>
      <c r="CLR61" s="406"/>
      <c r="CLS61" s="406"/>
      <c r="CLT61" s="406"/>
      <c r="CLU61" s="406"/>
      <c r="CLV61" s="406"/>
      <c r="CLW61" s="406"/>
      <c r="CLX61" s="406"/>
      <c r="CLY61" s="406"/>
      <c r="CLZ61" s="406"/>
      <c r="CMA61" s="406"/>
      <c r="CMB61" s="406"/>
      <c r="CMC61" s="406"/>
      <c r="CMD61" s="406"/>
      <c r="CME61" s="406"/>
      <c r="CMF61" s="406"/>
      <c r="CMG61" s="406"/>
      <c r="CMH61" s="406"/>
      <c r="CMI61" s="406"/>
      <c r="CMJ61" s="406"/>
      <c r="CMK61" s="406"/>
      <c r="CML61" s="406"/>
      <c r="CMM61" s="406"/>
      <c r="CMN61" s="406"/>
      <c r="CMO61" s="406"/>
      <c r="CMP61" s="406"/>
      <c r="CMQ61" s="406"/>
      <c r="CMR61" s="406"/>
      <c r="CMS61" s="406"/>
      <c r="CMT61" s="406"/>
      <c r="CMU61" s="406"/>
      <c r="CMV61" s="406"/>
      <c r="CMW61" s="406"/>
      <c r="CMX61" s="406"/>
      <c r="CMY61" s="406"/>
      <c r="CMZ61" s="406"/>
      <c r="CNA61" s="406"/>
      <c r="CNB61" s="406"/>
      <c r="CNC61" s="406"/>
      <c r="CND61" s="406"/>
      <c r="CNE61" s="406"/>
      <c r="CNF61" s="406"/>
      <c r="CNG61" s="406"/>
      <c r="CNH61" s="406"/>
      <c r="CNI61" s="406"/>
      <c r="CNJ61" s="406"/>
      <c r="CNK61" s="406"/>
      <c r="CNL61" s="406"/>
      <c r="CNM61" s="406"/>
      <c r="CNN61" s="406"/>
      <c r="CNO61" s="406"/>
      <c r="CNP61" s="406"/>
      <c r="CNQ61" s="406"/>
      <c r="CNR61" s="406"/>
      <c r="CNS61" s="406"/>
      <c r="CNT61" s="406"/>
      <c r="CNU61" s="406"/>
      <c r="CNV61" s="406"/>
      <c r="CNW61" s="406"/>
      <c r="CNX61" s="406"/>
      <c r="CNY61" s="406"/>
      <c r="CNZ61" s="406"/>
      <c r="COA61" s="406"/>
      <c r="COB61" s="406"/>
      <c r="COC61" s="406"/>
      <c r="COD61" s="406"/>
      <c r="COE61" s="406"/>
      <c r="COF61" s="406"/>
      <c r="COG61" s="406"/>
      <c r="COH61" s="406"/>
      <c r="COI61" s="406"/>
      <c r="COJ61" s="406"/>
      <c r="COK61" s="406"/>
      <c r="COL61" s="406"/>
      <c r="COM61" s="406"/>
      <c r="CON61" s="406"/>
      <c r="COO61" s="406"/>
      <c r="COP61" s="406"/>
      <c r="COQ61" s="406"/>
      <c r="COR61" s="406"/>
      <c r="COS61" s="406"/>
      <c r="COT61" s="406"/>
      <c r="COU61" s="406"/>
      <c r="COV61" s="406"/>
      <c r="COW61" s="406"/>
      <c r="COX61" s="406"/>
      <c r="COY61" s="406"/>
      <c r="COZ61" s="406"/>
      <c r="CPA61" s="406"/>
      <c r="CPB61" s="406"/>
      <c r="CPC61" s="406"/>
      <c r="CPD61" s="406"/>
      <c r="CPE61" s="406"/>
      <c r="CPF61" s="406"/>
      <c r="CPG61" s="406"/>
      <c r="CPH61" s="406"/>
      <c r="CPI61" s="406"/>
      <c r="CPJ61" s="406"/>
      <c r="CPK61" s="406"/>
      <c r="CPL61" s="406"/>
      <c r="CPM61" s="406"/>
      <c r="CPN61" s="406"/>
      <c r="CPO61" s="406"/>
      <c r="CPP61" s="406"/>
      <c r="CPQ61" s="406"/>
      <c r="CPR61" s="406"/>
      <c r="CPS61" s="406"/>
      <c r="CPT61" s="406"/>
      <c r="CPU61" s="406"/>
      <c r="CPV61" s="406"/>
      <c r="CPW61" s="406"/>
      <c r="CPX61" s="406"/>
      <c r="CPY61" s="406"/>
      <c r="CPZ61" s="406"/>
      <c r="CQA61" s="406"/>
      <c r="CQB61" s="406"/>
      <c r="CQC61" s="406"/>
      <c r="CQD61" s="406"/>
      <c r="CQE61" s="406"/>
      <c r="CQF61" s="406"/>
      <c r="CQG61" s="406"/>
      <c r="CQH61" s="406"/>
      <c r="CQI61" s="406"/>
      <c r="CQJ61" s="406"/>
      <c r="CQK61" s="406"/>
      <c r="CQL61" s="406"/>
      <c r="CQM61" s="406"/>
      <c r="CQN61" s="406"/>
      <c r="CQO61" s="406"/>
      <c r="CQP61" s="406"/>
      <c r="CQQ61" s="406"/>
      <c r="CQR61" s="406"/>
      <c r="CQS61" s="406"/>
      <c r="CQT61" s="406"/>
      <c r="CQU61" s="406"/>
      <c r="CQV61" s="406"/>
      <c r="CQW61" s="406"/>
      <c r="CQX61" s="406"/>
      <c r="CQY61" s="406"/>
      <c r="CQZ61" s="406"/>
      <c r="CRA61" s="406"/>
      <c r="CRB61" s="406"/>
      <c r="CRC61" s="406"/>
      <c r="CRD61" s="406"/>
      <c r="CRE61" s="406"/>
      <c r="CRF61" s="406"/>
      <c r="CRG61" s="406"/>
      <c r="CRH61" s="406"/>
      <c r="CRI61" s="406"/>
      <c r="CRJ61" s="406"/>
      <c r="CRK61" s="406"/>
      <c r="CRL61" s="406"/>
      <c r="CRM61" s="406"/>
      <c r="CRN61" s="406"/>
      <c r="CRO61" s="406"/>
      <c r="CRP61" s="406"/>
      <c r="CRQ61" s="406"/>
      <c r="CRR61" s="406"/>
      <c r="CRS61" s="406"/>
      <c r="CRT61" s="406"/>
      <c r="CRU61" s="406"/>
      <c r="CRV61" s="406"/>
      <c r="CRW61" s="406"/>
      <c r="CRX61" s="406"/>
      <c r="CRY61" s="406"/>
      <c r="CRZ61" s="406"/>
      <c r="CSA61" s="406"/>
      <c r="CSB61" s="406"/>
      <c r="CSC61" s="406"/>
      <c r="CSD61" s="406"/>
      <c r="CSE61" s="406"/>
      <c r="CSF61" s="406"/>
      <c r="CSG61" s="406"/>
      <c r="CSH61" s="406"/>
      <c r="CSI61" s="406"/>
      <c r="CSJ61" s="406"/>
      <c r="CSK61" s="406"/>
      <c r="CSL61" s="406"/>
      <c r="CSM61" s="406"/>
      <c r="CSN61" s="406"/>
      <c r="CSO61" s="406"/>
      <c r="CSP61" s="406"/>
      <c r="CSQ61" s="406"/>
      <c r="CSR61" s="406"/>
      <c r="CSS61" s="406"/>
      <c r="CST61" s="406"/>
      <c r="CSU61" s="406"/>
      <c r="CSV61" s="406"/>
      <c r="CSW61" s="406"/>
      <c r="CSX61" s="406"/>
      <c r="CSY61" s="406"/>
      <c r="CSZ61" s="406"/>
      <c r="CTA61" s="406"/>
      <c r="CTB61" s="406"/>
      <c r="CTC61" s="406"/>
      <c r="CTD61" s="406"/>
      <c r="CTE61" s="406"/>
      <c r="CTF61" s="406"/>
      <c r="CTG61" s="406"/>
      <c r="CTH61" s="406"/>
      <c r="CTI61" s="406"/>
      <c r="CTJ61" s="406"/>
      <c r="CTK61" s="406"/>
      <c r="CTL61" s="406"/>
      <c r="CTM61" s="406"/>
      <c r="CTN61" s="406"/>
      <c r="CTO61" s="406"/>
      <c r="CTP61" s="406"/>
      <c r="CTQ61" s="406"/>
      <c r="CTR61" s="406"/>
      <c r="CTS61" s="406"/>
      <c r="CTT61" s="406"/>
      <c r="CTU61" s="406"/>
      <c r="CTV61" s="406"/>
      <c r="CTW61" s="406"/>
      <c r="CTX61" s="406"/>
      <c r="CTY61" s="406"/>
      <c r="CTZ61" s="406"/>
      <c r="CUA61" s="406"/>
      <c r="CUB61" s="406"/>
      <c r="CUC61" s="406"/>
      <c r="CUD61" s="406"/>
      <c r="CUE61" s="406"/>
      <c r="CUF61" s="406"/>
      <c r="CUG61" s="406"/>
      <c r="CUH61" s="406"/>
      <c r="CUI61" s="406"/>
      <c r="CUJ61" s="406"/>
      <c r="CUK61" s="406"/>
      <c r="CUL61" s="406"/>
      <c r="CUM61" s="406"/>
      <c r="CUN61" s="406"/>
      <c r="CUO61" s="406"/>
      <c r="CUP61" s="406"/>
      <c r="CUQ61" s="406"/>
      <c r="CUR61" s="406"/>
      <c r="CUS61" s="406"/>
      <c r="CUT61" s="406"/>
      <c r="CUU61" s="406"/>
      <c r="CUV61" s="406"/>
      <c r="CUW61" s="406"/>
      <c r="CUX61" s="406"/>
      <c r="CUY61" s="406"/>
      <c r="CUZ61" s="406"/>
      <c r="CVA61" s="406"/>
      <c r="CVB61" s="406"/>
      <c r="CVC61" s="406"/>
      <c r="CVD61" s="406"/>
      <c r="CVE61" s="406"/>
      <c r="CVF61" s="406"/>
      <c r="CVG61" s="406"/>
      <c r="CVH61" s="406"/>
      <c r="CVI61" s="406"/>
      <c r="CVJ61" s="406"/>
      <c r="CVK61" s="406"/>
      <c r="CVL61" s="406"/>
      <c r="CVM61" s="406"/>
      <c r="CVN61" s="406"/>
      <c r="CVO61" s="406"/>
      <c r="CVP61" s="406"/>
      <c r="CVQ61" s="406"/>
      <c r="CVR61" s="406"/>
      <c r="CVS61" s="406"/>
      <c r="CVT61" s="406"/>
      <c r="CVU61" s="406"/>
      <c r="CVV61" s="406"/>
      <c r="CVW61" s="406"/>
      <c r="CVX61" s="406"/>
      <c r="CVY61" s="406"/>
      <c r="CVZ61" s="406"/>
      <c r="CWA61" s="406"/>
      <c r="CWB61" s="406"/>
      <c r="CWC61" s="406"/>
      <c r="CWD61" s="406"/>
      <c r="CWE61" s="406"/>
      <c r="CWF61" s="406"/>
      <c r="CWG61" s="406"/>
      <c r="CWH61" s="406"/>
      <c r="CWI61" s="406"/>
      <c r="CWJ61" s="406"/>
      <c r="CWK61" s="406"/>
      <c r="CWL61" s="406"/>
      <c r="CWM61" s="406"/>
      <c r="CWN61" s="406"/>
      <c r="CWO61" s="406"/>
      <c r="CWP61" s="406"/>
      <c r="CWQ61" s="406"/>
      <c r="CWR61" s="406"/>
      <c r="CWS61" s="406"/>
      <c r="CWT61" s="406"/>
      <c r="CWU61" s="406"/>
      <c r="CWV61" s="406"/>
      <c r="CWW61" s="406"/>
      <c r="CWX61" s="406"/>
      <c r="CWY61" s="406"/>
      <c r="CWZ61" s="406"/>
      <c r="CXA61" s="406"/>
      <c r="CXB61" s="406"/>
      <c r="CXC61" s="406"/>
      <c r="CXD61" s="406"/>
      <c r="CXE61" s="406"/>
      <c r="CXF61" s="406"/>
      <c r="CXG61" s="406"/>
      <c r="CXH61" s="406"/>
      <c r="CXI61" s="406"/>
      <c r="CXJ61" s="406"/>
      <c r="CXK61" s="406"/>
      <c r="CXL61" s="406"/>
      <c r="CXM61" s="406"/>
      <c r="CXN61" s="406"/>
      <c r="CXO61" s="406"/>
      <c r="CXP61" s="406"/>
      <c r="CXQ61" s="406"/>
      <c r="CXR61" s="406"/>
      <c r="CXS61" s="406"/>
      <c r="CXT61" s="406"/>
      <c r="CXU61" s="406"/>
      <c r="CXV61" s="406"/>
      <c r="CXW61" s="406"/>
      <c r="CXX61" s="406"/>
      <c r="CXY61" s="406"/>
      <c r="CXZ61" s="406"/>
      <c r="CYA61" s="406"/>
      <c r="CYB61" s="406"/>
      <c r="CYC61" s="406"/>
      <c r="CYD61" s="406"/>
      <c r="CYE61" s="406"/>
      <c r="CYF61" s="406"/>
      <c r="CYG61" s="406"/>
      <c r="CYH61" s="406"/>
      <c r="CYI61" s="406"/>
      <c r="CYJ61" s="406"/>
      <c r="CYK61" s="406"/>
      <c r="CYL61" s="406"/>
      <c r="CYM61" s="406"/>
      <c r="CYN61" s="406"/>
      <c r="CYO61" s="406"/>
      <c r="CYP61" s="406"/>
      <c r="CYQ61" s="406"/>
      <c r="CYR61" s="406"/>
      <c r="CYS61" s="406"/>
      <c r="CYT61" s="406"/>
      <c r="CYU61" s="406"/>
      <c r="CYV61" s="406"/>
      <c r="CYW61" s="406"/>
      <c r="CYX61" s="406"/>
      <c r="CYY61" s="406"/>
      <c r="CYZ61" s="406"/>
      <c r="CZA61" s="406"/>
      <c r="CZB61" s="406"/>
      <c r="CZC61" s="406"/>
      <c r="CZD61" s="406"/>
      <c r="CZE61" s="406"/>
      <c r="CZF61" s="406"/>
      <c r="CZG61" s="406"/>
      <c r="CZH61" s="406"/>
      <c r="CZI61" s="406"/>
      <c r="CZJ61" s="406"/>
      <c r="CZK61" s="406"/>
      <c r="CZL61" s="406"/>
      <c r="CZM61" s="406"/>
      <c r="CZN61" s="406"/>
      <c r="CZO61" s="406"/>
      <c r="CZP61" s="406"/>
      <c r="CZQ61" s="406"/>
      <c r="CZR61" s="406"/>
      <c r="CZS61" s="406"/>
      <c r="CZT61" s="406"/>
      <c r="CZU61" s="406"/>
      <c r="CZV61" s="406"/>
      <c r="CZW61" s="406"/>
      <c r="CZX61" s="406"/>
      <c r="CZY61" s="406"/>
      <c r="CZZ61" s="406"/>
      <c r="DAA61" s="406"/>
      <c r="DAB61" s="406"/>
      <c r="DAC61" s="406"/>
      <c r="DAD61" s="406"/>
      <c r="DAE61" s="406"/>
      <c r="DAF61" s="406"/>
      <c r="DAG61" s="406"/>
      <c r="DAH61" s="406"/>
      <c r="DAI61" s="406"/>
      <c r="DAJ61" s="406"/>
      <c r="DAK61" s="406"/>
      <c r="DAL61" s="406"/>
      <c r="DAM61" s="406"/>
      <c r="DAN61" s="406"/>
      <c r="DAO61" s="406"/>
      <c r="DAP61" s="406"/>
      <c r="DAQ61" s="406"/>
      <c r="DAR61" s="406"/>
      <c r="DAS61" s="406"/>
      <c r="DAT61" s="406"/>
      <c r="DAU61" s="406"/>
      <c r="DAV61" s="406"/>
      <c r="DAW61" s="406"/>
      <c r="DAX61" s="406"/>
      <c r="DAY61" s="406"/>
      <c r="DAZ61" s="406"/>
      <c r="DBA61" s="406"/>
      <c r="DBB61" s="406"/>
      <c r="DBC61" s="406"/>
      <c r="DBD61" s="406"/>
      <c r="DBE61" s="406"/>
      <c r="DBF61" s="406"/>
      <c r="DBG61" s="406"/>
      <c r="DBH61" s="406"/>
      <c r="DBI61" s="406"/>
      <c r="DBJ61" s="406"/>
      <c r="DBK61" s="406"/>
      <c r="DBL61" s="406"/>
      <c r="DBM61" s="406"/>
      <c r="DBN61" s="406"/>
      <c r="DBO61" s="406"/>
      <c r="DBP61" s="406"/>
      <c r="DBQ61" s="406"/>
      <c r="DBR61" s="406"/>
      <c r="DBS61" s="406"/>
      <c r="DBT61" s="406"/>
      <c r="DBU61" s="406"/>
      <c r="DBV61" s="406"/>
      <c r="DBW61" s="406"/>
      <c r="DBX61" s="406"/>
      <c r="DBY61" s="406"/>
      <c r="DBZ61" s="406"/>
      <c r="DCA61" s="406"/>
      <c r="DCB61" s="406"/>
      <c r="DCC61" s="406"/>
      <c r="DCD61" s="406"/>
      <c r="DCE61" s="406"/>
      <c r="DCF61" s="406"/>
      <c r="DCG61" s="406"/>
      <c r="DCH61" s="406"/>
      <c r="DCI61" s="406"/>
      <c r="DCJ61" s="406"/>
      <c r="DCK61" s="406"/>
      <c r="DCL61" s="406"/>
      <c r="DCM61" s="406"/>
      <c r="DCN61" s="406"/>
      <c r="DCO61" s="406"/>
      <c r="DCP61" s="406"/>
      <c r="DCQ61" s="406"/>
      <c r="DCR61" s="406"/>
      <c r="DCS61" s="406"/>
      <c r="DCT61" s="406"/>
      <c r="DCU61" s="406"/>
      <c r="DCV61" s="406"/>
      <c r="DCW61" s="406"/>
      <c r="DCX61" s="406"/>
      <c r="DCY61" s="406"/>
      <c r="DCZ61" s="406"/>
      <c r="DDA61" s="406"/>
      <c r="DDB61" s="406"/>
      <c r="DDC61" s="406"/>
      <c r="DDD61" s="406"/>
      <c r="DDE61" s="406"/>
      <c r="DDF61" s="406"/>
      <c r="DDG61" s="406"/>
      <c r="DDH61" s="406"/>
      <c r="DDI61" s="406"/>
      <c r="DDJ61" s="406"/>
      <c r="DDK61" s="406"/>
      <c r="DDL61" s="406"/>
      <c r="DDM61" s="406"/>
      <c r="DDN61" s="406"/>
      <c r="DDO61" s="406"/>
      <c r="DDP61" s="406"/>
      <c r="DDQ61" s="406"/>
      <c r="DDR61" s="406"/>
      <c r="DDS61" s="406"/>
      <c r="DDT61" s="406"/>
      <c r="DDU61" s="406"/>
      <c r="DDV61" s="406"/>
      <c r="DDW61" s="406"/>
      <c r="DDX61" s="406"/>
      <c r="DDY61" s="406"/>
      <c r="DDZ61" s="406"/>
      <c r="DEA61" s="406"/>
      <c r="DEB61" s="406"/>
      <c r="DEC61" s="406"/>
      <c r="DED61" s="406"/>
      <c r="DEE61" s="406"/>
      <c r="DEF61" s="406"/>
      <c r="DEG61" s="406"/>
      <c r="DEH61" s="406"/>
      <c r="DEI61" s="406"/>
      <c r="DEJ61" s="406"/>
      <c r="DEK61" s="406"/>
      <c r="DEL61" s="406"/>
      <c r="DEM61" s="406"/>
      <c r="DEN61" s="406"/>
      <c r="DEO61" s="406"/>
      <c r="DEP61" s="406"/>
      <c r="DEQ61" s="406"/>
      <c r="DER61" s="406"/>
      <c r="DES61" s="406"/>
      <c r="DET61" s="406"/>
      <c r="DEU61" s="406"/>
      <c r="DEV61" s="406"/>
      <c r="DEW61" s="406"/>
      <c r="DEX61" s="406"/>
      <c r="DEY61" s="406"/>
      <c r="DEZ61" s="406"/>
      <c r="DFA61" s="406"/>
      <c r="DFB61" s="406"/>
      <c r="DFC61" s="406"/>
      <c r="DFD61" s="406"/>
      <c r="DFE61" s="406"/>
      <c r="DFF61" s="406"/>
      <c r="DFG61" s="406"/>
      <c r="DFH61" s="406"/>
      <c r="DFI61" s="406"/>
      <c r="DFJ61" s="406"/>
      <c r="DFK61" s="406"/>
      <c r="DFL61" s="406"/>
      <c r="DFM61" s="406"/>
      <c r="DFN61" s="406"/>
      <c r="DFO61" s="406"/>
      <c r="DFP61" s="406"/>
      <c r="DFQ61" s="406"/>
      <c r="DFR61" s="406"/>
      <c r="DFS61" s="406"/>
      <c r="DFT61" s="406"/>
      <c r="DFU61" s="406"/>
      <c r="DFV61" s="406"/>
      <c r="DFW61" s="406"/>
      <c r="DFX61" s="406"/>
      <c r="DFY61" s="406"/>
      <c r="DFZ61" s="406"/>
      <c r="DGA61" s="406"/>
      <c r="DGB61" s="406"/>
      <c r="DGC61" s="406"/>
      <c r="DGD61" s="406"/>
      <c r="DGE61" s="406"/>
      <c r="DGF61" s="406"/>
      <c r="DGG61" s="406"/>
      <c r="DGH61" s="406"/>
      <c r="DGI61" s="406"/>
      <c r="DGJ61" s="406"/>
      <c r="DGK61" s="406"/>
      <c r="DGL61" s="406"/>
      <c r="DGM61" s="406"/>
      <c r="DGN61" s="406"/>
      <c r="DGO61" s="406"/>
      <c r="DGP61" s="406"/>
      <c r="DGQ61" s="406"/>
      <c r="DGR61" s="406"/>
      <c r="DGS61" s="406"/>
      <c r="DGT61" s="406"/>
      <c r="DGU61" s="406"/>
      <c r="DGV61" s="406"/>
      <c r="DGW61" s="406"/>
      <c r="DGX61" s="406"/>
      <c r="DGY61" s="406"/>
      <c r="DGZ61" s="406"/>
      <c r="DHA61" s="406"/>
      <c r="DHB61" s="406"/>
      <c r="DHC61" s="406"/>
      <c r="DHD61" s="406"/>
      <c r="DHE61" s="406"/>
      <c r="DHF61" s="406"/>
      <c r="DHG61" s="406"/>
      <c r="DHH61" s="406"/>
      <c r="DHI61" s="406"/>
      <c r="DHJ61" s="406"/>
      <c r="DHK61" s="406"/>
      <c r="DHL61" s="406"/>
      <c r="DHM61" s="406"/>
      <c r="DHN61" s="406"/>
      <c r="DHO61" s="406"/>
      <c r="DHP61" s="406"/>
      <c r="DHQ61" s="406"/>
      <c r="DHR61" s="406"/>
      <c r="DHS61" s="406"/>
      <c r="DHT61" s="406"/>
      <c r="DHU61" s="406"/>
      <c r="DHV61" s="406"/>
      <c r="DHW61" s="406"/>
      <c r="DHX61" s="406"/>
      <c r="DHY61" s="406"/>
      <c r="DHZ61" s="406"/>
      <c r="DIA61" s="406"/>
      <c r="DIB61" s="406"/>
      <c r="DIC61" s="406"/>
      <c r="DID61" s="406"/>
      <c r="DIE61" s="406"/>
      <c r="DIF61" s="406"/>
      <c r="DIG61" s="406"/>
      <c r="DIH61" s="406"/>
      <c r="DII61" s="406"/>
      <c r="DIJ61" s="406"/>
      <c r="DIK61" s="406"/>
      <c r="DIL61" s="406"/>
      <c r="DIM61" s="406"/>
      <c r="DIN61" s="406"/>
      <c r="DIO61" s="406"/>
      <c r="DIP61" s="406"/>
      <c r="DIQ61" s="406"/>
      <c r="DIR61" s="406"/>
      <c r="DIS61" s="406"/>
      <c r="DIT61" s="406"/>
      <c r="DIU61" s="406"/>
      <c r="DIV61" s="406"/>
      <c r="DIW61" s="406"/>
      <c r="DIX61" s="406"/>
      <c r="DIY61" s="406"/>
      <c r="DIZ61" s="406"/>
      <c r="DJA61" s="406"/>
      <c r="DJB61" s="406"/>
      <c r="DJC61" s="406"/>
      <c r="DJD61" s="406"/>
      <c r="DJE61" s="406"/>
      <c r="DJF61" s="406"/>
      <c r="DJG61" s="406"/>
      <c r="DJH61" s="406"/>
      <c r="DJI61" s="406"/>
      <c r="DJJ61" s="406"/>
      <c r="DJK61" s="406"/>
      <c r="DJL61" s="406"/>
      <c r="DJM61" s="406"/>
      <c r="DJN61" s="406"/>
      <c r="DJO61" s="406"/>
      <c r="DJP61" s="406"/>
      <c r="DJQ61" s="406"/>
      <c r="DJR61" s="406"/>
      <c r="DJS61" s="406"/>
      <c r="DJT61" s="406"/>
      <c r="DJU61" s="406"/>
      <c r="DJV61" s="406"/>
      <c r="DJW61" s="406"/>
      <c r="DJX61" s="406"/>
      <c r="DJY61" s="406"/>
      <c r="DJZ61" s="406"/>
      <c r="DKA61" s="406"/>
      <c r="DKB61" s="406"/>
      <c r="DKC61" s="406"/>
      <c r="DKD61" s="406"/>
      <c r="DKE61" s="406"/>
      <c r="DKF61" s="406"/>
      <c r="DKG61" s="406"/>
      <c r="DKH61" s="406"/>
      <c r="DKI61" s="406"/>
      <c r="DKJ61" s="406"/>
      <c r="DKK61" s="406"/>
      <c r="DKL61" s="406"/>
      <c r="DKM61" s="406"/>
      <c r="DKN61" s="406"/>
      <c r="DKO61" s="406"/>
      <c r="DKP61" s="406"/>
      <c r="DKQ61" s="406"/>
      <c r="DKR61" s="406"/>
      <c r="DKS61" s="406"/>
      <c r="DKT61" s="406"/>
      <c r="DKU61" s="406"/>
      <c r="DKV61" s="406"/>
      <c r="DKW61" s="406"/>
      <c r="DKX61" s="406"/>
      <c r="DKY61" s="406"/>
      <c r="DKZ61" s="406"/>
      <c r="DLA61" s="406"/>
      <c r="DLB61" s="406"/>
      <c r="DLC61" s="406"/>
      <c r="DLD61" s="406"/>
      <c r="DLE61" s="406"/>
      <c r="DLF61" s="406"/>
      <c r="DLG61" s="406"/>
      <c r="DLH61" s="406"/>
      <c r="DLI61" s="406"/>
      <c r="DLJ61" s="406"/>
      <c r="DLK61" s="406"/>
      <c r="DLL61" s="406"/>
      <c r="DLM61" s="406"/>
      <c r="DLN61" s="406"/>
      <c r="DLO61" s="406"/>
      <c r="DLP61" s="406"/>
      <c r="DLQ61" s="406"/>
      <c r="DLR61" s="406"/>
      <c r="DLS61" s="406"/>
      <c r="DLT61" s="406"/>
      <c r="DLU61" s="406"/>
      <c r="DLV61" s="406"/>
      <c r="DLW61" s="406"/>
      <c r="DLX61" s="406"/>
      <c r="DLY61" s="406"/>
      <c r="DLZ61" s="406"/>
      <c r="DMA61" s="406"/>
      <c r="DMB61" s="406"/>
      <c r="DMC61" s="406"/>
      <c r="DMD61" s="406"/>
      <c r="DME61" s="406"/>
      <c r="DMF61" s="406"/>
      <c r="DMG61" s="406"/>
      <c r="DMH61" s="406"/>
      <c r="DMI61" s="406"/>
      <c r="DMJ61" s="406"/>
      <c r="DMK61" s="406"/>
      <c r="DML61" s="406"/>
      <c r="DMM61" s="406"/>
      <c r="DMN61" s="406"/>
      <c r="DMO61" s="406"/>
      <c r="DMP61" s="406"/>
      <c r="DMQ61" s="406"/>
      <c r="DMR61" s="406"/>
      <c r="DMS61" s="406"/>
      <c r="DMT61" s="406"/>
      <c r="DMU61" s="406"/>
      <c r="DMV61" s="406"/>
      <c r="DMW61" s="406"/>
      <c r="DMX61" s="406"/>
      <c r="DMY61" s="406"/>
      <c r="DMZ61" s="406"/>
      <c r="DNA61" s="406"/>
      <c r="DNB61" s="406"/>
      <c r="DNC61" s="406"/>
      <c r="DND61" s="406"/>
      <c r="DNE61" s="406"/>
      <c r="DNF61" s="406"/>
      <c r="DNG61" s="406"/>
      <c r="DNH61" s="406"/>
      <c r="DNI61" s="406"/>
      <c r="DNJ61" s="406"/>
      <c r="DNK61" s="406"/>
      <c r="DNL61" s="406"/>
      <c r="DNM61" s="406"/>
      <c r="DNN61" s="406"/>
      <c r="DNO61" s="406"/>
      <c r="DNP61" s="406"/>
      <c r="DNQ61" s="406"/>
      <c r="DNR61" s="406"/>
      <c r="DNS61" s="406"/>
      <c r="DNT61" s="406"/>
      <c r="DNU61" s="406"/>
      <c r="DNV61" s="406"/>
      <c r="DNW61" s="406"/>
      <c r="DNX61" s="406"/>
      <c r="DNY61" s="406"/>
      <c r="DNZ61" s="406"/>
      <c r="DOA61" s="406"/>
      <c r="DOB61" s="406"/>
      <c r="DOC61" s="406"/>
      <c r="DOD61" s="406"/>
      <c r="DOE61" s="406"/>
      <c r="DOF61" s="406"/>
      <c r="DOG61" s="406"/>
      <c r="DOH61" s="406"/>
      <c r="DOI61" s="406"/>
      <c r="DOJ61" s="406"/>
      <c r="DOK61" s="406"/>
      <c r="DOL61" s="406"/>
      <c r="DOM61" s="406"/>
      <c r="DON61" s="406"/>
      <c r="DOO61" s="406"/>
      <c r="DOP61" s="406"/>
      <c r="DOQ61" s="406"/>
      <c r="DOR61" s="406"/>
      <c r="DOS61" s="406"/>
      <c r="DOT61" s="406"/>
      <c r="DOU61" s="406"/>
      <c r="DOV61" s="406"/>
      <c r="DOW61" s="406"/>
      <c r="DOX61" s="406"/>
      <c r="DOY61" s="406"/>
      <c r="DOZ61" s="406"/>
      <c r="DPA61" s="406"/>
      <c r="DPB61" s="406"/>
      <c r="DPC61" s="406"/>
      <c r="DPD61" s="406"/>
      <c r="DPE61" s="406"/>
      <c r="DPF61" s="406"/>
      <c r="DPG61" s="406"/>
      <c r="DPH61" s="406"/>
      <c r="DPI61" s="406"/>
      <c r="DPJ61" s="406"/>
      <c r="DPK61" s="406"/>
      <c r="DPL61" s="406"/>
      <c r="DPM61" s="406"/>
      <c r="DPN61" s="406"/>
      <c r="DPO61" s="406"/>
      <c r="DPP61" s="406"/>
      <c r="DPQ61" s="406"/>
      <c r="DPR61" s="406"/>
      <c r="DPS61" s="406"/>
      <c r="DPT61" s="406"/>
      <c r="DPU61" s="406"/>
      <c r="DPV61" s="406"/>
      <c r="DPW61" s="406"/>
      <c r="DPX61" s="406"/>
      <c r="DPY61" s="406"/>
      <c r="DPZ61" s="406"/>
      <c r="DQA61" s="406"/>
      <c r="DQB61" s="406"/>
      <c r="DQC61" s="406"/>
      <c r="DQD61" s="406"/>
      <c r="DQE61" s="406"/>
      <c r="DQF61" s="406"/>
      <c r="DQG61" s="406"/>
      <c r="DQH61" s="406"/>
      <c r="DQI61" s="406"/>
      <c r="DQJ61" s="406"/>
      <c r="DQK61" s="406"/>
      <c r="DQL61" s="406"/>
      <c r="DQM61" s="406"/>
      <c r="DQN61" s="406"/>
      <c r="DQO61" s="406"/>
      <c r="DQP61" s="406"/>
      <c r="DQQ61" s="406"/>
      <c r="DQR61" s="406"/>
      <c r="DQS61" s="406"/>
      <c r="DQT61" s="406"/>
      <c r="DQU61" s="406"/>
      <c r="DQV61" s="406"/>
      <c r="DQW61" s="406"/>
      <c r="DQX61" s="406"/>
      <c r="DQY61" s="406"/>
      <c r="DQZ61" s="406"/>
      <c r="DRA61" s="406"/>
      <c r="DRB61" s="406"/>
      <c r="DRC61" s="406"/>
      <c r="DRD61" s="406"/>
      <c r="DRE61" s="406"/>
      <c r="DRF61" s="406"/>
      <c r="DRG61" s="406"/>
      <c r="DRH61" s="406"/>
      <c r="DRI61" s="406"/>
      <c r="DRJ61" s="406"/>
      <c r="DRK61" s="406"/>
      <c r="DRL61" s="406"/>
      <c r="DRM61" s="406"/>
      <c r="DRN61" s="406"/>
      <c r="DRO61" s="406"/>
      <c r="DRP61" s="406"/>
      <c r="DRQ61" s="406"/>
      <c r="DRR61" s="406"/>
      <c r="DRS61" s="406"/>
      <c r="DRT61" s="406"/>
      <c r="DRU61" s="406"/>
      <c r="DRV61" s="406"/>
      <c r="DRW61" s="406"/>
      <c r="DRX61" s="406"/>
      <c r="DRY61" s="406"/>
      <c r="DRZ61" s="406"/>
      <c r="DSA61" s="406"/>
      <c r="DSB61" s="406"/>
      <c r="DSC61" s="406"/>
      <c r="DSD61" s="406"/>
      <c r="DSE61" s="406"/>
      <c r="DSF61" s="406"/>
      <c r="DSG61" s="406"/>
      <c r="DSH61" s="406"/>
      <c r="DSI61" s="406"/>
      <c r="DSJ61" s="406"/>
      <c r="DSK61" s="406"/>
      <c r="DSL61" s="406"/>
      <c r="DSM61" s="406"/>
      <c r="DSN61" s="406"/>
      <c r="DSO61" s="406"/>
      <c r="DSP61" s="406"/>
      <c r="DSQ61" s="406"/>
      <c r="DSR61" s="406"/>
      <c r="DSS61" s="406"/>
      <c r="DST61" s="406"/>
      <c r="DSU61" s="406"/>
      <c r="DSV61" s="406"/>
      <c r="DSW61" s="406"/>
      <c r="DSX61" s="406"/>
      <c r="DSY61" s="406"/>
      <c r="DSZ61" s="406"/>
      <c r="DTA61" s="406"/>
      <c r="DTB61" s="406"/>
      <c r="DTC61" s="406"/>
      <c r="DTD61" s="406"/>
      <c r="DTE61" s="406"/>
      <c r="DTF61" s="406"/>
      <c r="DTG61" s="406"/>
      <c r="DTH61" s="406"/>
      <c r="DTI61" s="406"/>
      <c r="DTJ61" s="406"/>
      <c r="DTK61" s="406"/>
      <c r="DTL61" s="406"/>
      <c r="DTM61" s="406"/>
      <c r="DTN61" s="406"/>
      <c r="DTO61" s="406"/>
      <c r="DTP61" s="406"/>
      <c r="DTQ61" s="406"/>
      <c r="DTR61" s="406"/>
      <c r="DTS61" s="406"/>
      <c r="DTT61" s="406"/>
      <c r="DTU61" s="406"/>
      <c r="DTV61" s="406"/>
      <c r="DTW61" s="406"/>
      <c r="DTX61" s="406"/>
      <c r="DTY61" s="406"/>
      <c r="DTZ61" s="406"/>
      <c r="DUA61" s="406"/>
      <c r="DUB61" s="406"/>
      <c r="DUC61" s="406"/>
      <c r="DUD61" s="406"/>
      <c r="DUE61" s="406"/>
      <c r="DUF61" s="406"/>
      <c r="DUG61" s="406"/>
      <c r="DUH61" s="406"/>
      <c r="DUI61" s="406"/>
      <c r="DUJ61" s="406"/>
      <c r="DUK61" s="406"/>
      <c r="DUL61" s="406"/>
      <c r="DUM61" s="406"/>
      <c r="DUN61" s="406"/>
      <c r="DUO61" s="406"/>
      <c r="DUP61" s="406"/>
      <c r="DUQ61" s="406"/>
      <c r="DUR61" s="406"/>
      <c r="DUS61" s="406"/>
      <c r="DUT61" s="406"/>
      <c r="DUU61" s="406"/>
      <c r="DUV61" s="406"/>
      <c r="DUW61" s="406"/>
      <c r="DUX61" s="406"/>
      <c r="DUY61" s="406"/>
      <c r="DUZ61" s="406"/>
      <c r="DVA61" s="406"/>
      <c r="DVB61" s="406"/>
      <c r="DVC61" s="406"/>
      <c r="DVD61" s="406"/>
      <c r="DVE61" s="406"/>
      <c r="DVF61" s="406"/>
      <c r="DVG61" s="406"/>
      <c r="DVH61" s="406"/>
      <c r="DVI61" s="406"/>
      <c r="DVJ61" s="406"/>
      <c r="DVK61" s="406"/>
      <c r="DVL61" s="406"/>
      <c r="DVM61" s="406"/>
      <c r="DVN61" s="406"/>
      <c r="DVO61" s="406"/>
      <c r="DVP61" s="406"/>
      <c r="DVQ61" s="406"/>
      <c r="DVR61" s="406"/>
      <c r="DVS61" s="406"/>
      <c r="DVT61" s="406"/>
      <c r="DVU61" s="406"/>
      <c r="DVV61" s="406"/>
      <c r="DVW61" s="406"/>
      <c r="DVX61" s="406"/>
      <c r="DVY61" s="406"/>
      <c r="DVZ61" s="406"/>
      <c r="DWA61" s="406"/>
      <c r="DWB61" s="406"/>
      <c r="DWC61" s="406"/>
      <c r="DWD61" s="406"/>
      <c r="DWE61" s="406"/>
      <c r="DWF61" s="406"/>
      <c r="DWG61" s="406"/>
      <c r="DWH61" s="406"/>
      <c r="DWI61" s="406"/>
      <c r="DWJ61" s="406"/>
      <c r="DWK61" s="406"/>
      <c r="DWL61" s="406"/>
      <c r="DWM61" s="406"/>
      <c r="DWN61" s="406"/>
      <c r="DWO61" s="406"/>
      <c r="DWP61" s="406"/>
      <c r="DWQ61" s="406"/>
      <c r="DWR61" s="406"/>
      <c r="DWS61" s="406"/>
      <c r="DWT61" s="406"/>
      <c r="DWU61" s="406"/>
      <c r="DWV61" s="406"/>
      <c r="DWW61" s="406"/>
      <c r="DWX61" s="406"/>
      <c r="DWY61" s="406"/>
      <c r="DWZ61" s="406"/>
      <c r="DXA61" s="406"/>
      <c r="DXB61" s="406"/>
      <c r="DXC61" s="406"/>
      <c r="DXD61" s="406"/>
      <c r="DXE61" s="406"/>
      <c r="DXF61" s="406"/>
      <c r="DXG61" s="406"/>
      <c r="DXH61" s="406"/>
      <c r="DXI61" s="406"/>
      <c r="DXJ61" s="406"/>
      <c r="DXK61" s="406"/>
      <c r="DXL61" s="406"/>
      <c r="DXM61" s="406"/>
      <c r="DXN61" s="406"/>
      <c r="DXO61" s="406"/>
      <c r="DXP61" s="406"/>
      <c r="DXQ61" s="406"/>
      <c r="DXR61" s="406"/>
      <c r="DXS61" s="406"/>
      <c r="DXT61" s="406"/>
      <c r="DXU61" s="406"/>
      <c r="DXV61" s="406"/>
      <c r="DXW61" s="406"/>
      <c r="DXX61" s="406"/>
      <c r="DXY61" s="406"/>
      <c r="DXZ61" s="406"/>
      <c r="DYA61" s="406"/>
      <c r="DYB61" s="406"/>
      <c r="DYC61" s="406"/>
      <c r="DYD61" s="406"/>
      <c r="DYE61" s="406"/>
      <c r="DYF61" s="406"/>
      <c r="DYG61" s="406"/>
      <c r="DYH61" s="406"/>
      <c r="DYI61" s="406"/>
      <c r="DYJ61" s="406"/>
      <c r="DYK61" s="406"/>
      <c r="DYL61" s="406"/>
      <c r="DYM61" s="406"/>
      <c r="DYN61" s="406"/>
      <c r="DYO61" s="406"/>
      <c r="DYP61" s="406"/>
      <c r="DYQ61" s="406"/>
      <c r="DYR61" s="406"/>
      <c r="DYS61" s="406"/>
      <c r="DYT61" s="406"/>
      <c r="DYU61" s="406"/>
      <c r="DYV61" s="406"/>
      <c r="DYW61" s="406"/>
      <c r="DYX61" s="406"/>
      <c r="DYY61" s="406"/>
      <c r="DYZ61" s="406"/>
      <c r="DZA61" s="406"/>
      <c r="DZB61" s="406"/>
      <c r="DZC61" s="406"/>
      <c r="DZD61" s="406"/>
      <c r="DZE61" s="406"/>
      <c r="DZF61" s="406"/>
      <c r="DZG61" s="406"/>
      <c r="DZH61" s="406"/>
      <c r="DZI61" s="406"/>
      <c r="DZJ61" s="406"/>
      <c r="DZK61" s="406"/>
      <c r="DZL61" s="406"/>
      <c r="DZM61" s="406"/>
      <c r="DZN61" s="406"/>
      <c r="DZO61" s="406"/>
      <c r="DZP61" s="406"/>
      <c r="DZQ61" s="406"/>
      <c r="DZR61" s="406"/>
      <c r="DZS61" s="406"/>
      <c r="DZT61" s="406"/>
      <c r="DZU61" s="406"/>
      <c r="DZV61" s="406"/>
      <c r="DZW61" s="406"/>
      <c r="DZX61" s="406"/>
      <c r="DZY61" s="406"/>
      <c r="DZZ61" s="406"/>
      <c r="EAA61" s="406"/>
      <c r="EAB61" s="406"/>
      <c r="EAC61" s="406"/>
      <c r="EAD61" s="406"/>
      <c r="EAE61" s="406"/>
      <c r="EAF61" s="406"/>
      <c r="EAG61" s="406"/>
      <c r="EAH61" s="406"/>
      <c r="EAI61" s="406"/>
      <c r="EAJ61" s="406"/>
      <c r="EAK61" s="406"/>
      <c r="EAL61" s="406"/>
      <c r="EAM61" s="406"/>
      <c r="EAN61" s="406"/>
      <c r="EAO61" s="406"/>
      <c r="EAP61" s="406"/>
      <c r="EAQ61" s="406"/>
      <c r="EAR61" s="406"/>
      <c r="EAS61" s="406"/>
      <c r="EAT61" s="406"/>
      <c r="EAU61" s="406"/>
      <c r="EAV61" s="406"/>
      <c r="EAW61" s="406"/>
      <c r="EAX61" s="406"/>
      <c r="EAY61" s="406"/>
      <c r="EAZ61" s="406"/>
      <c r="EBA61" s="406"/>
      <c r="EBB61" s="406"/>
      <c r="EBC61" s="406"/>
      <c r="EBD61" s="406"/>
      <c r="EBE61" s="406"/>
      <c r="EBF61" s="406"/>
      <c r="EBG61" s="406"/>
      <c r="EBH61" s="406"/>
      <c r="EBI61" s="406"/>
      <c r="EBJ61" s="406"/>
      <c r="EBK61" s="406"/>
      <c r="EBL61" s="406"/>
      <c r="EBM61" s="406"/>
      <c r="EBN61" s="406"/>
      <c r="EBO61" s="406"/>
      <c r="EBP61" s="406"/>
      <c r="EBQ61" s="406"/>
      <c r="EBR61" s="406"/>
      <c r="EBS61" s="406"/>
      <c r="EBT61" s="406"/>
      <c r="EBU61" s="406"/>
      <c r="EBV61" s="406"/>
      <c r="EBW61" s="406"/>
      <c r="EBX61" s="406"/>
      <c r="EBY61" s="406"/>
      <c r="EBZ61" s="406"/>
      <c r="ECA61" s="406"/>
      <c r="ECB61" s="406"/>
      <c r="ECC61" s="406"/>
      <c r="ECD61" s="406"/>
      <c r="ECE61" s="406"/>
      <c r="ECF61" s="406"/>
      <c r="ECG61" s="406"/>
      <c r="ECH61" s="406"/>
      <c r="ECI61" s="406"/>
      <c r="ECJ61" s="406"/>
      <c r="ECK61" s="406"/>
      <c r="ECL61" s="406"/>
      <c r="ECM61" s="406"/>
      <c r="ECN61" s="406"/>
      <c r="ECO61" s="406"/>
      <c r="ECP61" s="406"/>
      <c r="ECQ61" s="406"/>
      <c r="ECR61" s="406"/>
      <c r="ECS61" s="406"/>
      <c r="ECT61" s="406"/>
      <c r="ECU61" s="406"/>
      <c r="ECV61" s="406"/>
      <c r="ECW61" s="406"/>
      <c r="ECX61" s="406"/>
      <c r="ECY61" s="406"/>
      <c r="ECZ61" s="406"/>
      <c r="EDA61" s="406"/>
      <c r="EDB61" s="406"/>
      <c r="EDC61" s="406"/>
      <c r="EDD61" s="406"/>
      <c r="EDE61" s="406"/>
      <c r="EDF61" s="406"/>
      <c r="EDG61" s="406"/>
      <c r="EDH61" s="406"/>
      <c r="EDI61" s="406"/>
      <c r="EDJ61" s="406"/>
      <c r="EDK61" s="406"/>
      <c r="EDL61" s="406"/>
      <c r="EDM61" s="406"/>
      <c r="EDN61" s="406"/>
      <c r="EDO61" s="406"/>
      <c r="EDP61" s="406"/>
      <c r="EDQ61" s="406"/>
      <c r="EDR61" s="406"/>
      <c r="EDS61" s="406"/>
      <c r="EDT61" s="406"/>
      <c r="EDU61" s="406"/>
      <c r="EDV61" s="406"/>
      <c r="EDW61" s="406"/>
      <c r="EDX61" s="406"/>
      <c r="EDY61" s="406"/>
      <c r="EDZ61" s="406"/>
      <c r="EEA61" s="406"/>
      <c r="EEB61" s="406"/>
      <c r="EEC61" s="406"/>
      <c r="EED61" s="406"/>
      <c r="EEE61" s="406"/>
      <c r="EEF61" s="406"/>
      <c r="EEG61" s="406"/>
      <c r="EEH61" s="406"/>
      <c r="EEI61" s="406"/>
      <c r="EEJ61" s="406"/>
      <c r="EEK61" s="406"/>
      <c r="EEL61" s="406"/>
      <c r="EEM61" s="406"/>
      <c r="EEN61" s="406"/>
      <c r="EEO61" s="406"/>
      <c r="EEP61" s="406"/>
      <c r="EEQ61" s="406"/>
      <c r="EER61" s="406"/>
      <c r="EES61" s="406"/>
      <c r="EET61" s="406"/>
      <c r="EEU61" s="406"/>
      <c r="EEV61" s="406"/>
      <c r="EEW61" s="406"/>
      <c r="EEX61" s="406"/>
      <c r="EEY61" s="406"/>
      <c r="EEZ61" s="406"/>
      <c r="EFA61" s="406"/>
      <c r="EFB61" s="406"/>
      <c r="EFC61" s="406"/>
      <c r="EFD61" s="406"/>
      <c r="EFE61" s="406"/>
      <c r="EFF61" s="406"/>
      <c r="EFG61" s="406"/>
      <c r="EFH61" s="406"/>
      <c r="EFI61" s="406"/>
      <c r="EFJ61" s="406"/>
      <c r="EFK61" s="406"/>
      <c r="EFL61" s="406"/>
      <c r="EFM61" s="406"/>
      <c r="EFN61" s="406"/>
      <c r="EFO61" s="406"/>
      <c r="EFP61" s="406"/>
      <c r="EFQ61" s="406"/>
      <c r="EFR61" s="406"/>
      <c r="EFS61" s="406"/>
      <c r="EFT61" s="406"/>
      <c r="EFU61" s="406"/>
      <c r="EFV61" s="406"/>
      <c r="EFW61" s="406"/>
      <c r="EFX61" s="406"/>
      <c r="EFY61" s="406"/>
      <c r="EFZ61" s="406"/>
      <c r="EGA61" s="406"/>
      <c r="EGB61" s="406"/>
      <c r="EGC61" s="406"/>
      <c r="EGD61" s="406"/>
      <c r="EGE61" s="406"/>
      <c r="EGF61" s="406"/>
      <c r="EGG61" s="406"/>
      <c r="EGH61" s="406"/>
      <c r="EGI61" s="406"/>
      <c r="EGJ61" s="406"/>
      <c r="EGK61" s="406"/>
      <c r="EGL61" s="406"/>
      <c r="EGM61" s="406"/>
      <c r="EGN61" s="406"/>
      <c r="EGO61" s="406"/>
      <c r="EGP61" s="406"/>
      <c r="EGQ61" s="406"/>
      <c r="EGR61" s="406"/>
      <c r="EGS61" s="406"/>
      <c r="EGT61" s="406"/>
      <c r="EGU61" s="406"/>
      <c r="EGV61" s="406"/>
      <c r="EGW61" s="406"/>
      <c r="EGX61" s="406"/>
      <c r="EGY61" s="406"/>
      <c r="EGZ61" s="406"/>
      <c r="EHA61" s="406"/>
      <c r="EHB61" s="406"/>
      <c r="EHC61" s="406"/>
      <c r="EHD61" s="406"/>
      <c r="EHE61" s="406"/>
      <c r="EHF61" s="406"/>
      <c r="EHG61" s="406"/>
      <c r="EHH61" s="406"/>
      <c r="EHI61" s="406"/>
      <c r="EHJ61" s="406"/>
      <c r="EHK61" s="406"/>
      <c r="EHL61" s="406"/>
      <c r="EHM61" s="406"/>
      <c r="EHN61" s="406"/>
      <c r="EHO61" s="406"/>
      <c r="EHP61" s="406"/>
      <c r="EHQ61" s="406"/>
      <c r="EHR61" s="406"/>
      <c r="EHS61" s="406"/>
      <c r="EHT61" s="406"/>
      <c r="EHU61" s="406"/>
      <c r="EHV61" s="406"/>
      <c r="EHW61" s="406"/>
      <c r="EHX61" s="406"/>
      <c r="EHY61" s="406"/>
      <c r="EHZ61" s="406"/>
      <c r="EIA61" s="406"/>
      <c r="EIB61" s="406"/>
      <c r="EIC61" s="406"/>
      <c r="EID61" s="406"/>
      <c r="EIE61" s="406"/>
      <c r="EIF61" s="406"/>
      <c r="EIG61" s="406"/>
      <c r="EIH61" s="406"/>
      <c r="EII61" s="406"/>
      <c r="EIJ61" s="406"/>
      <c r="EIK61" s="406"/>
      <c r="EIL61" s="406"/>
      <c r="EIM61" s="406"/>
      <c r="EIN61" s="406"/>
      <c r="EIO61" s="406"/>
      <c r="EIP61" s="406"/>
      <c r="EIQ61" s="406"/>
      <c r="EIR61" s="406"/>
      <c r="EIS61" s="406"/>
      <c r="EIT61" s="406"/>
      <c r="EIU61" s="406"/>
      <c r="EIV61" s="406"/>
      <c r="EIW61" s="406"/>
      <c r="EIX61" s="406"/>
      <c r="EIY61" s="406"/>
      <c r="EIZ61" s="406"/>
      <c r="EJA61" s="406"/>
      <c r="EJB61" s="406"/>
      <c r="EJC61" s="406"/>
      <c r="EJD61" s="406"/>
      <c r="EJE61" s="406"/>
      <c r="EJF61" s="406"/>
      <c r="EJG61" s="406"/>
      <c r="EJH61" s="406"/>
      <c r="EJI61" s="406"/>
      <c r="EJJ61" s="406"/>
      <c r="EJK61" s="406"/>
      <c r="EJL61" s="406"/>
      <c r="EJM61" s="406"/>
      <c r="EJN61" s="406"/>
      <c r="EJO61" s="406"/>
      <c r="EJP61" s="406"/>
      <c r="EJQ61" s="406"/>
      <c r="EJR61" s="406"/>
      <c r="EJS61" s="406"/>
      <c r="EJT61" s="406"/>
      <c r="EJU61" s="406"/>
      <c r="EJV61" s="406"/>
      <c r="EJW61" s="406"/>
      <c r="EJX61" s="406"/>
      <c r="EJY61" s="406"/>
      <c r="EJZ61" s="406"/>
      <c r="EKA61" s="406"/>
      <c r="EKB61" s="406"/>
      <c r="EKC61" s="406"/>
      <c r="EKD61" s="406"/>
      <c r="EKE61" s="406"/>
      <c r="EKF61" s="406"/>
      <c r="EKG61" s="406"/>
      <c r="EKH61" s="406"/>
      <c r="EKI61" s="406"/>
      <c r="EKJ61" s="406"/>
      <c r="EKK61" s="406"/>
      <c r="EKL61" s="406"/>
      <c r="EKM61" s="406"/>
      <c r="EKN61" s="406"/>
      <c r="EKO61" s="406"/>
      <c r="EKP61" s="406"/>
      <c r="EKQ61" s="406"/>
      <c r="EKR61" s="406"/>
      <c r="EKS61" s="406"/>
      <c r="EKT61" s="406"/>
      <c r="EKU61" s="406"/>
      <c r="EKV61" s="406"/>
      <c r="EKW61" s="406"/>
      <c r="EKX61" s="406"/>
      <c r="EKY61" s="406"/>
      <c r="EKZ61" s="406"/>
      <c r="ELA61" s="406"/>
      <c r="ELB61" s="406"/>
      <c r="ELC61" s="406"/>
      <c r="ELD61" s="406"/>
      <c r="ELE61" s="406"/>
      <c r="ELF61" s="406"/>
      <c r="ELG61" s="406"/>
      <c r="ELH61" s="406"/>
      <c r="ELI61" s="406"/>
      <c r="ELJ61" s="406"/>
      <c r="ELK61" s="406"/>
      <c r="ELL61" s="406"/>
      <c r="ELM61" s="406"/>
      <c r="ELN61" s="406"/>
      <c r="ELO61" s="406"/>
      <c r="ELP61" s="406"/>
      <c r="ELQ61" s="406"/>
      <c r="ELR61" s="406"/>
      <c r="ELS61" s="406"/>
      <c r="ELT61" s="406"/>
      <c r="ELU61" s="406"/>
      <c r="ELV61" s="406"/>
      <c r="ELW61" s="406"/>
      <c r="ELX61" s="406"/>
      <c r="ELY61" s="406"/>
      <c r="ELZ61" s="406"/>
      <c r="EMA61" s="406"/>
      <c r="EMB61" s="406"/>
      <c r="EMC61" s="406"/>
      <c r="EMD61" s="406"/>
      <c r="EME61" s="406"/>
      <c r="EMF61" s="406"/>
      <c r="EMG61" s="406"/>
      <c r="EMH61" s="406"/>
      <c r="EMI61" s="406"/>
      <c r="EMJ61" s="406"/>
      <c r="EMK61" s="406"/>
      <c r="EML61" s="406"/>
      <c r="EMM61" s="406"/>
      <c r="EMN61" s="406"/>
      <c r="EMO61" s="406"/>
      <c r="EMP61" s="406"/>
      <c r="EMQ61" s="406"/>
      <c r="EMR61" s="406"/>
      <c r="EMS61" s="406"/>
      <c r="EMT61" s="406"/>
      <c r="EMU61" s="406"/>
      <c r="EMV61" s="406"/>
      <c r="EMW61" s="406"/>
      <c r="EMX61" s="406"/>
      <c r="EMY61" s="406"/>
      <c r="EMZ61" s="406"/>
      <c r="ENA61" s="406"/>
      <c r="ENB61" s="406"/>
      <c r="ENC61" s="406"/>
      <c r="END61" s="406"/>
      <c r="ENE61" s="406"/>
      <c r="ENF61" s="406"/>
      <c r="ENG61" s="406"/>
      <c r="ENH61" s="406"/>
      <c r="ENI61" s="406"/>
      <c r="ENJ61" s="406"/>
      <c r="ENK61" s="406"/>
      <c r="ENL61" s="406"/>
      <c r="ENM61" s="406"/>
      <c r="ENN61" s="406"/>
      <c r="ENO61" s="406"/>
      <c r="ENP61" s="406"/>
      <c r="ENQ61" s="406"/>
      <c r="ENR61" s="406"/>
      <c r="ENS61" s="406"/>
      <c r="ENT61" s="406"/>
      <c r="ENU61" s="406"/>
      <c r="ENV61" s="406"/>
      <c r="ENW61" s="406"/>
      <c r="ENX61" s="406"/>
      <c r="ENY61" s="406"/>
      <c r="ENZ61" s="406"/>
      <c r="EOA61" s="406"/>
      <c r="EOB61" s="406"/>
      <c r="EOC61" s="406"/>
      <c r="EOD61" s="406"/>
      <c r="EOE61" s="406"/>
      <c r="EOF61" s="406"/>
      <c r="EOG61" s="406"/>
      <c r="EOH61" s="406"/>
      <c r="EOI61" s="406"/>
      <c r="EOJ61" s="406"/>
      <c r="EOK61" s="406"/>
      <c r="EOL61" s="406"/>
      <c r="EOM61" s="406"/>
      <c r="EON61" s="406"/>
      <c r="EOO61" s="406"/>
      <c r="EOP61" s="406"/>
      <c r="EOQ61" s="406"/>
      <c r="EOR61" s="406"/>
      <c r="EOS61" s="406"/>
      <c r="EOT61" s="406"/>
      <c r="EOU61" s="406"/>
      <c r="EOV61" s="406"/>
      <c r="EOW61" s="406"/>
      <c r="EOX61" s="406"/>
      <c r="EOY61" s="406"/>
      <c r="EOZ61" s="406"/>
      <c r="EPA61" s="406"/>
      <c r="EPB61" s="406"/>
      <c r="EPC61" s="406"/>
      <c r="EPD61" s="406"/>
      <c r="EPE61" s="406"/>
      <c r="EPF61" s="406"/>
      <c r="EPG61" s="406"/>
      <c r="EPH61" s="406"/>
      <c r="EPI61" s="406"/>
      <c r="EPJ61" s="406"/>
      <c r="EPK61" s="406"/>
      <c r="EPL61" s="406"/>
      <c r="EPM61" s="406"/>
      <c r="EPN61" s="406"/>
      <c r="EPO61" s="406"/>
      <c r="EPP61" s="406"/>
      <c r="EPQ61" s="406"/>
      <c r="EPR61" s="406"/>
      <c r="EPS61" s="406"/>
      <c r="EPT61" s="406"/>
      <c r="EPU61" s="406"/>
      <c r="EPV61" s="406"/>
      <c r="EPW61" s="406"/>
      <c r="EPX61" s="406"/>
      <c r="EPY61" s="406"/>
      <c r="EPZ61" s="406"/>
      <c r="EQA61" s="406"/>
      <c r="EQB61" s="406"/>
      <c r="EQC61" s="406"/>
      <c r="EQD61" s="406"/>
      <c r="EQE61" s="406"/>
      <c r="EQF61" s="406"/>
      <c r="EQG61" s="406"/>
      <c r="EQH61" s="406"/>
      <c r="EQI61" s="406"/>
      <c r="EQJ61" s="406"/>
      <c r="EQK61" s="406"/>
      <c r="EQL61" s="406"/>
      <c r="EQM61" s="406"/>
      <c r="EQN61" s="406"/>
      <c r="EQO61" s="406"/>
      <c r="EQP61" s="406"/>
      <c r="EQQ61" s="406"/>
      <c r="EQR61" s="406"/>
      <c r="EQS61" s="406"/>
      <c r="EQT61" s="406"/>
      <c r="EQU61" s="406"/>
      <c r="EQV61" s="406"/>
      <c r="EQW61" s="406"/>
      <c r="EQX61" s="406"/>
      <c r="EQY61" s="406"/>
      <c r="EQZ61" s="406"/>
      <c r="ERA61" s="406"/>
      <c r="ERB61" s="406"/>
      <c r="ERC61" s="406"/>
      <c r="ERD61" s="406"/>
      <c r="ERE61" s="406"/>
      <c r="ERF61" s="406"/>
      <c r="ERG61" s="406"/>
      <c r="ERH61" s="406"/>
      <c r="ERI61" s="406"/>
      <c r="ERJ61" s="406"/>
      <c r="ERK61" s="406"/>
      <c r="ERL61" s="406"/>
      <c r="ERM61" s="406"/>
      <c r="ERN61" s="406"/>
      <c r="ERO61" s="406"/>
      <c r="ERP61" s="406"/>
      <c r="ERQ61" s="406"/>
      <c r="ERR61" s="406"/>
      <c r="ERS61" s="406"/>
      <c r="ERT61" s="406"/>
      <c r="ERU61" s="406"/>
      <c r="ERV61" s="406"/>
      <c r="ERW61" s="406"/>
      <c r="ERX61" s="406"/>
      <c r="ERY61" s="406"/>
      <c r="ERZ61" s="406"/>
      <c r="ESA61" s="406"/>
      <c r="ESB61" s="406"/>
      <c r="ESC61" s="406"/>
      <c r="ESD61" s="406"/>
      <c r="ESE61" s="406"/>
      <c r="ESF61" s="406"/>
      <c r="ESG61" s="406"/>
      <c r="ESH61" s="406"/>
      <c r="ESI61" s="406"/>
      <c r="ESJ61" s="406"/>
      <c r="ESK61" s="406"/>
      <c r="ESL61" s="406"/>
      <c r="ESM61" s="406"/>
      <c r="ESN61" s="406"/>
      <c r="ESO61" s="406"/>
      <c r="ESP61" s="406"/>
      <c r="ESQ61" s="406"/>
      <c r="ESR61" s="406"/>
      <c r="ESS61" s="406"/>
      <c r="EST61" s="406"/>
      <c r="ESU61" s="406"/>
      <c r="ESV61" s="406"/>
      <c r="ESW61" s="406"/>
      <c r="ESX61" s="406"/>
      <c r="ESY61" s="406"/>
      <c r="ESZ61" s="406"/>
      <c r="ETA61" s="406"/>
      <c r="ETB61" s="406"/>
      <c r="ETC61" s="406"/>
      <c r="ETD61" s="406"/>
      <c r="ETE61" s="406"/>
      <c r="ETF61" s="406"/>
      <c r="ETG61" s="406"/>
      <c r="ETH61" s="406"/>
      <c r="ETI61" s="406"/>
      <c r="ETJ61" s="406"/>
      <c r="ETK61" s="406"/>
      <c r="ETL61" s="406"/>
      <c r="ETM61" s="406"/>
      <c r="ETN61" s="406"/>
      <c r="ETO61" s="406"/>
      <c r="ETP61" s="406"/>
      <c r="ETQ61" s="406"/>
      <c r="ETR61" s="406"/>
      <c r="ETS61" s="406"/>
      <c r="ETT61" s="406"/>
      <c r="ETU61" s="406"/>
      <c r="ETV61" s="406"/>
      <c r="ETW61" s="406"/>
      <c r="ETX61" s="406"/>
      <c r="ETY61" s="406"/>
      <c r="ETZ61" s="406"/>
      <c r="EUA61" s="406"/>
      <c r="EUB61" s="406"/>
      <c r="EUC61" s="406"/>
      <c r="EUD61" s="406"/>
      <c r="EUE61" s="406"/>
      <c r="EUF61" s="406"/>
      <c r="EUG61" s="406"/>
      <c r="EUH61" s="406"/>
      <c r="EUI61" s="406"/>
      <c r="EUJ61" s="406"/>
      <c r="EUK61" s="406"/>
      <c r="EUL61" s="406"/>
      <c r="EUM61" s="406"/>
      <c r="EUN61" s="406"/>
      <c r="EUO61" s="406"/>
      <c r="EUP61" s="406"/>
      <c r="EUQ61" s="406"/>
      <c r="EUR61" s="406"/>
      <c r="EUS61" s="406"/>
      <c r="EUT61" s="406"/>
      <c r="EUU61" s="406"/>
      <c r="EUV61" s="406"/>
      <c r="EUW61" s="406"/>
      <c r="EUX61" s="406"/>
      <c r="EUY61" s="406"/>
      <c r="EUZ61" s="406"/>
      <c r="EVA61" s="406"/>
      <c r="EVB61" s="406"/>
      <c r="EVC61" s="406"/>
      <c r="EVD61" s="406"/>
      <c r="EVE61" s="406"/>
      <c r="EVF61" s="406"/>
      <c r="EVG61" s="406"/>
      <c r="EVH61" s="406"/>
      <c r="EVI61" s="406"/>
      <c r="EVJ61" s="406"/>
      <c r="EVK61" s="406"/>
      <c r="EVL61" s="406"/>
      <c r="EVM61" s="406"/>
      <c r="EVN61" s="406"/>
      <c r="EVO61" s="406"/>
      <c r="EVP61" s="406"/>
      <c r="EVQ61" s="406"/>
      <c r="EVR61" s="406"/>
      <c r="EVS61" s="406"/>
      <c r="EVT61" s="406"/>
      <c r="EVU61" s="406"/>
      <c r="EVV61" s="406"/>
      <c r="EVW61" s="406"/>
      <c r="EVX61" s="406"/>
      <c r="EVY61" s="406"/>
      <c r="EVZ61" s="406"/>
      <c r="EWA61" s="406"/>
      <c r="EWB61" s="406"/>
      <c r="EWC61" s="406"/>
      <c r="EWD61" s="406"/>
      <c r="EWE61" s="406"/>
      <c r="EWF61" s="406"/>
      <c r="EWG61" s="406"/>
      <c r="EWH61" s="406"/>
      <c r="EWI61" s="406"/>
      <c r="EWJ61" s="406"/>
      <c r="EWK61" s="406"/>
      <c r="EWL61" s="406"/>
      <c r="EWM61" s="406"/>
      <c r="EWN61" s="406"/>
      <c r="EWO61" s="406"/>
      <c r="EWP61" s="406"/>
      <c r="EWQ61" s="406"/>
      <c r="EWR61" s="406"/>
      <c r="EWS61" s="406"/>
      <c r="EWT61" s="406"/>
      <c r="EWU61" s="406"/>
      <c r="EWV61" s="406"/>
      <c r="EWW61" s="406"/>
      <c r="EWX61" s="406"/>
      <c r="EWY61" s="406"/>
      <c r="EWZ61" s="406"/>
      <c r="EXA61" s="406"/>
      <c r="EXB61" s="406"/>
      <c r="EXC61" s="406"/>
      <c r="EXD61" s="406"/>
      <c r="EXE61" s="406"/>
      <c r="EXF61" s="406"/>
      <c r="EXG61" s="406"/>
      <c r="EXH61" s="406"/>
      <c r="EXI61" s="406"/>
      <c r="EXJ61" s="406"/>
      <c r="EXK61" s="406"/>
      <c r="EXL61" s="406"/>
      <c r="EXM61" s="406"/>
      <c r="EXN61" s="406"/>
      <c r="EXO61" s="406"/>
      <c r="EXP61" s="406"/>
      <c r="EXQ61" s="406"/>
      <c r="EXR61" s="406"/>
      <c r="EXS61" s="406"/>
      <c r="EXT61" s="406"/>
      <c r="EXU61" s="406"/>
      <c r="EXV61" s="406"/>
      <c r="EXW61" s="406"/>
      <c r="EXX61" s="406"/>
      <c r="EXY61" s="406"/>
      <c r="EXZ61" s="406"/>
      <c r="EYA61" s="406"/>
      <c r="EYB61" s="406"/>
      <c r="EYC61" s="406"/>
      <c r="EYD61" s="406"/>
      <c r="EYE61" s="406"/>
      <c r="EYF61" s="406"/>
      <c r="EYG61" s="406"/>
      <c r="EYH61" s="406"/>
      <c r="EYI61" s="406"/>
      <c r="EYJ61" s="406"/>
      <c r="EYK61" s="406"/>
      <c r="EYL61" s="406"/>
      <c r="EYM61" s="406"/>
      <c r="EYN61" s="406"/>
      <c r="EYO61" s="406"/>
      <c r="EYP61" s="406"/>
      <c r="EYQ61" s="406"/>
      <c r="EYR61" s="406"/>
      <c r="EYS61" s="406"/>
      <c r="EYT61" s="406"/>
      <c r="EYU61" s="406"/>
      <c r="EYV61" s="406"/>
      <c r="EYW61" s="406"/>
      <c r="EYX61" s="406"/>
      <c r="EYY61" s="406"/>
      <c r="EYZ61" s="406"/>
      <c r="EZA61" s="406"/>
      <c r="EZB61" s="406"/>
      <c r="EZC61" s="406"/>
      <c r="EZD61" s="406"/>
      <c r="EZE61" s="406"/>
      <c r="EZF61" s="406"/>
      <c r="EZG61" s="406"/>
      <c r="EZH61" s="406"/>
      <c r="EZI61" s="406"/>
      <c r="EZJ61" s="406"/>
      <c r="EZK61" s="406"/>
      <c r="EZL61" s="406"/>
      <c r="EZM61" s="406"/>
      <c r="EZN61" s="406"/>
      <c r="EZO61" s="406"/>
      <c r="EZP61" s="406"/>
      <c r="EZQ61" s="406"/>
      <c r="EZR61" s="406"/>
      <c r="EZS61" s="406"/>
      <c r="EZT61" s="406"/>
      <c r="EZU61" s="406"/>
      <c r="EZV61" s="406"/>
      <c r="EZW61" s="406"/>
      <c r="EZX61" s="406"/>
      <c r="EZY61" s="406"/>
      <c r="EZZ61" s="406"/>
      <c r="FAA61" s="406"/>
      <c r="FAB61" s="406"/>
      <c r="FAC61" s="406"/>
      <c r="FAD61" s="406"/>
      <c r="FAE61" s="406"/>
      <c r="FAF61" s="406"/>
      <c r="FAG61" s="406"/>
      <c r="FAH61" s="406"/>
      <c r="FAI61" s="406"/>
      <c r="FAJ61" s="406"/>
      <c r="FAK61" s="406"/>
      <c r="FAL61" s="406"/>
      <c r="FAM61" s="406"/>
      <c r="FAN61" s="406"/>
      <c r="FAO61" s="406"/>
      <c r="FAP61" s="406"/>
      <c r="FAQ61" s="406"/>
      <c r="FAR61" s="406"/>
      <c r="FAS61" s="406"/>
      <c r="FAT61" s="406"/>
      <c r="FAU61" s="406"/>
      <c r="FAV61" s="406"/>
      <c r="FAW61" s="406"/>
      <c r="FAX61" s="406"/>
      <c r="FAY61" s="406"/>
      <c r="FAZ61" s="406"/>
      <c r="FBA61" s="406"/>
      <c r="FBB61" s="406"/>
      <c r="FBC61" s="406"/>
      <c r="FBD61" s="406"/>
      <c r="FBE61" s="406"/>
      <c r="FBF61" s="406"/>
      <c r="FBG61" s="406"/>
      <c r="FBH61" s="406"/>
      <c r="FBI61" s="406"/>
      <c r="FBJ61" s="406"/>
      <c r="FBK61" s="406"/>
      <c r="FBL61" s="406"/>
      <c r="FBM61" s="406"/>
      <c r="FBN61" s="406"/>
      <c r="FBO61" s="406"/>
      <c r="FBP61" s="406"/>
      <c r="FBQ61" s="406"/>
      <c r="FBR61" s="406"/>
      <c r="FBS61" s="406"/>
      <c r="FBT61" s="406"/>
      <c r="FBU61" s="406"/>
      <c r="FBV61" s="406"/>
      <c r="FBW61" s="406"/>
      <c r="FBX61" s="406"/>
      <c r="FBY61" s="406"/>
      <c r="FBZ61" s="406"/>
      <c r="FCA61" s="406"/>
      <c r="FCB61" s="406"/>
      <c r="FCC61" s="406"/>
      <c r="FCD61" s="406"/>
      <c r="FCE61" s="406"/>
      <c r="FCF61" s="406"/>
      <c r="FCG61" s="406"/>
      <c r="FCH61" s="406"/>
      <c r="FCI61" s="406"/>
      <c r="FCJ61" s="406"/>
      <c r="FCK61" s="406"/>
      <c r="FCL61" s="406"/>
      <c r="FCM61" s="406"/>
      <c r="FCN61" s="406"/>
      <c r="FCO61" s="406"/>
      <c r="FCP61" s="406"/>
      <c r="FCQ61" s="406"/>
      <c r="FCR61" s="406"/>
      <c r="FCS61" s="406"/>
      <c r="FCT61" s="406"/>
      <c r="FCU61" s="406"/>
      <c r="FCV61" s="406"/>
      <c r="FCW61" s="406"/>
      <c r="FCX61" s="406"/>
      <c r="FCY61" s="406"/>
      <c r="FCZ61" s="406"/>
      <c r="FDA61" s="406"/>
      <c r="FDB61" s="406"/>
      <c r="FDC61" s="406"/>
      <c r="FDD61" s="406"/>
      <c r="FDE61" s="406"/>
      <c r="FDF61" s="406"/>
      <c r="FDG61" s="406"/>
      <c r="FDH61" s="406"/>
      <c r="FDI61" s="406"/>
      <c r="FDJ61" s="406"/>
      <c r="FDK61" s="406"/>
      <c r="FDL61" s="406"/>
      <c r="FDM61" s="406"/>
      <c r="FDN61" s="406"/>
      <c r="FDO61" s="406"/>
      <c r="FDP61" s="406"/>
      <c r="FDQ61" s="406"/>
      <c r="FDR61" s="406"/>
      <c r="FDS61" s="406"/>
      <c r="FDT61" s="406"/>
      <c r="FDU61" s="406"/>
      <c r="FDV61" s="406"/>
      <c r="FDW61" s="406"/>
      <c r="FDX61" s="406"/>
      <c r="FDY61" s="406"/>
      <c r="FDZ61" s="406"/>
      <c r="FEA61" s="406"/>
      <c r="FEB61" s="406"/>
      <c r="FEC61" s="406"/>
      <c r="FED61" s="406"/>
      <c r="FEE61" s="406"/>
      <c r="FEF61" s="406"/>
      <c r="FEG61" s="406"/>
      <c r="FEH61" s="406"/>
      <c r="FEI61" s="406"/>
      <c r="FEJ61" s="406"/>
      <c r="FEK61" s="406"/>
      <c r="FEL61" s="406"/>
      <c r="FEM61" s="406"/>
      <c r="FEN61" s="406"/>
      <c r="FEO61" s="406"/>
      <c r="FEP61" s="406"/>
      <c r="FEQ61" s="406"/>
      <c r="FER61" s="406"/>
      <c r="FES61" s="406"/>
      <c r="FET61" s="406"/>
      <c r="FEU61" s="406"/>
      <c r="FEV61" s="406"/>
      <c r="FEW61" s="406"/>
      <c r="FEX61" s="406"/>
      <c r="FEY61" s="406"/>
      <c r="FEZ61" s="406"/>
      <c r="FFA61" s="406"/>
      <c r="FFB61" s="406"/>
      <c r="FFC61" s="406"/>
      <c r="FFD61" s="406"/>
      <c r="FFE61" s="406"/>
      <c r="FFF61" s="406"/>
      <c r="FFG61" s="406"/>
      <c r="FFH61" s="406"/>
      <c r="FFI61" s="406"/>
      <c r="FFJ61" s="406"/>
      <c r="FFK61" s="406"/>
      <c r="FFL61" s="406"/>
      <c r="FFM61" s="406"/>
      <c r="FFN61" s="406"/>
      <c r="FFO61" s="406"/>
      <c r="FFP61" s="406"/>
      <c r="FFQ61" s="406"/>
      <c r="FFR61" s="406"/>
      <c r="FFS61" s="406"/>
      <c r="FFT61" s="406"/>
      <c r="FFU61" s="406"/>
      <c r="FFV61" s="406"/>
      <c r="FFW61" s="406"/>
      <c r="FFX61" s="406"/>
      <c r="FFY61" s="406"/>
      <c r="FFZ61" s="406"/>
      <c r="FGA61" s="406"/>
      <c r="FGB61" s="406"/>
      <c r="FGC61" s="406"/>
      <c r="FGD61" s="406"/>
      <c r="FGE61" s="406"/>
      <c r="FGF61" s="406"/>
      <c r="FGG61" s="406"/>
      <c r="FGH61" s="406"/>
      <c r="FGI61" s="406"/>
      <c r="FGJ61" s="406"/>
      <c r="FGK61" s="406"/>
      <c r="FGL61" s="406"/>
      <c r="FGM61" s="406"/>
      <c r="FGN61" s="406"/>
      <c r="FGO61" s="406"/>
      <c r="FGP61" s="406"/>
      <c r="FGQ61" s="406"/>
      <c r="FGR61" s="406"/>
      <c r="FGS61" s="406"/>
      <c r="FGT61" s="406"/>
      <c r="FGU61" s="406"/>
      <c r="FGV61" s="406"/>
      <c r="FGW61" s="406"/>
      <c r="FGX61" s="406"/>
      <c r="FGY61" s="406"/>
      <c r="FGZ61" s="406"/>
      <c r="FHA61" s="406"/>
      <c r="FHB61" s="406"/>
      <c r="FHC61" s="406"/>
      <c r="FHD61" s="406"/>
      <c r="FHE61" s="406"/>
      <c r="FHF61" s="406"/>
      <c r="FHG61" s="406"/>
      <c r="FHH61" s="406"/>
      <c r="FHI61" s="406"/>
      <c r="FHJ61" s="406"/>
      <c r="FHK61" s="406"/>
      <c r="FHL61" s="406"/>
      <c r="FHM61" s="406"/>
      <c r="FHN61" s="406"/>
      <c r="FHO61" s="406"/>
      <c r="FHP61" s="406"/>
      <c r="FHQ61" s="406"/>
      <c r="FHR61" s="406"/>
      <c r="FHS61" s="406"/>
      <c r="FHT61" s="406"/>
      <c r="FHU61" s="406"/>
      <c r="FHV61" s="406"/>
      <c r="FHW61" s="406"/>
      <c r="FHX61" s="406"/>
      <c r="FHY61" s="406"/>
      <c r="FHZ61" s="406"/>
      <c r="FIA61" s="406"/>
      <c r="FIB61" s="406"/>
      <c r="FIC61" s="406"/>
      <c r="FID61" s="406"/>
      <c r="FIE61" s="406"/>
      <c r="FIF61" s="406"/>
      <c r="FIG61" s="406"/>
      <c r="FIH61" s="406"/>
      <c r="FII61" s="406"/>
      <c r="FIJ61" s="406"/>
      <c r="FIK61" s="406"/>
      <c r="FIL61" s="406"/>
      <c r="FIM61" s="406"/>
      <c r="FIN61" s="406"/>
      <c r="FIO61" s="406"/>
      <c r="FIP61" s="406"/>
      <c r="FIQ61" s="406"/>
      <c r="FIR61" s="406"/>
      <c r="FIS61" s="406"/>
      <c r="FIT61" s="406"/>
      <c r="FIU61" s="406"/>
      <c r="FIV61" s="406"/>
      <c r="FIW61" s="406"/>
      <c r="FIX61" s="406"/>
      <c r="FIY61" s="406"/>
      <c r="FIZ61" s="406"/>
      <c r="FJA61" s="406"/>
      <c r="FJB61" s="406"/>
      <c r="FJC61" s="406"/>
      <c r="FJD61" s="406"/>
      <c r="FJE61" s="406"/>
      <c r="FJF61" s="406"/>
      <c r="FJG61" s="406"/>
      <c r="FJH61" s="406"/>
      <c r="FJI61" s="406"/>
      <c r="FJJ61" s="406"/>
      <c r="FJK61" s="406"/>
      <c r="FJL61" s="406"/>
      <c r="FJM61" s="406"/>
      <c r="FJN61" s="406"/>
      <c r="FJO61" s="406"/>
      <c r="FJP61" s="406"/>
      <c r="FJQ61" s="406"/>
      <c r="FJR61" s="406"/>
      <c r="FJS61" s="406"/>
      <c r="FJT61" s="406"/>
      <c r="FJU61" s="406"/>
      <c r="FJV61" s="406"/>
      <c r="FJW61" s="406"/>
      <c r="FJX61" s="406"/>
      <c r="FJY61" s="406"/>
      <c r="FJZ61" s="406"/>
      <c r="FKA61" s="406"/>
      <c r="FKB61" s="406"/>
      <c r="FKC61" s="406"/>
      <c r="FKD61" s="406"/>
      <c r="FKE61" s="406"/>
      <c r="FKF61" s="406"/>
      <c r="FKG61" s="406"/>
      <c r="FKH61" s="406"/>
      <c r="FKI61" s="406"/>
      <c r="FKJ61" s="406"/>
      <c r="FKK61" s="406"/>
      <c r="FKL61" s="406"/>
      <c r="FKM61" s="406"/>
      <c r="FKN61" s="406"/>
      <c r="FKO61" s="406"/>
      <c r="FKP61" s="406"/>
      <c r="FKQ61" s="406"/>
      <c r="FKR61" s="406"/>
      <c r="FKS61" s="406"/>
      <c r="FKT61" s="406"/>
      <c r="FKU61" s="406"/>
      <c r="FKV61" s="406"/>
      <c r="FKW61" s="406"/>
      <c r="FKX61" s="406"/>
      <c r="FKY61" s="406"/>
      <c r="FKZ61" s="406"/>
      <c r="FLA61" s="406"/>
      <c r="FLB61" s="406"/>
      <c r="FLC61" s="406"/>
      <c r="FLD61" s="406"/>
      <c r="FLE61" s="406"/>
      <c r="FLF61" s="406"/>
      <c r="FLG61" s="406"/>
      <c r="FLH61" s="406"/>
      <c r="FLI61" s="406"/>
      <c r="FLJ61" s="406"/>
      <c r="FLK61" s="406"/>
      <c r="FLL61" s="406"/>
      <c r="FLM61" s="406"/>
      <c r="FLN61" s="406"/>
      <c r="FLO61" s="406"/>
      <c r="FLP61" s="406"/>
      <c r="FLQ61" s="406"/>
      <c r="FLR61" s="406"/>
      <c r="FLS61" s="406"/>
      <c r="FLT61" s="406"/>
      <c r="FLU61" s="406"/>
      <c r="FLV61" s="406"/>
      <c r="FLW61" s="406"/>
      <c r="FLX61" s="406"/>
      <c r="FLY61" s="406"/>
      <c r="FLZ61" s="406"/>
      <c r="FMA61" s="406"/>
      <c r="FMB61" s="406"/>
      <c r="FMC61" s="406"/>
      <c r="FMD61" s="406"/>
      <c r="FME61" s="406"/>
      <c r="FMF61" s="406"/>
      <c r="FMG61" s="406"/>
      <c r="FMH61" s="406"/>
      <c r="FMI61" s="406"/>
      <c r="FMJ61" s="406"/>
      <c r="FMK61" s="406"/>
      <c r="FML61" s="406"/>
      <c r="FMM61" s="406"/>
      <c r="FMN61" s="406"/>
      <c r="FMO61" s="406"/>
      <c r="FMP61" s="406"/>
      <c r="FMQ61" s="406"/>
      <c r="FMR61" s="406"/>
      <c r="FMS61" s="406"/>
      <c r="FMT61" s="406"/>
      <c r="FMU61" s="406"/>
      <c r="FMV61" s="406"/>
      <c r="FMW61" s="406"/>
      <c r="FMX61" s="406"/>
      <c r="FMY61" s="406"/>
      <c r="FMZ61" s="406"/>
      <c r="FNA61" s="406"/>
      <c r="FNB61" s="406"/>
      <c r="FNC61" s="406"/>
      <c r="FND61" s="406"/>
      <c r="FNE61" s="406"/>
      <c r="FNF61" s="406"/>
      <c r="FNG61" s="406"/>
      <c r="FNH61" s="406"/>
      <c r="FNI61" s="406"/>
      <c r="FNJ61" s="406"/>
      <c r="FNK61" s="406"/>
      <c r="FNL61" s="406"/>
      <c r="FNM61" s="406"/>
      <c r="FNN61" s="406"/>
      <c r="FNO61" s="406"/>
      <c r="FNP61" s="406"/>
      <c r="FNQ61" s="406"/>
      <c r="FNR61" s="406"/>
      <c r="FNS61" s="406"/>
      <c r="FNT61" s="406"/>
      <c r="FNU61" s="406"/>
      <c r="FNV61" s="406"/>
      <c r="FNW61" s="406"/>
      <c r="FNX61" s="406"/>
      <c r="FNY61" s="406"/>
      <c r="FNZ61" s="406"/>
      <c r="FOA61" s="406"/>
      <c r="FOB61" s="406"/>
      <c r="FOC61" s="406"/>
      <c r="FOD61" s="406"/>
      <c r="FOE61" s="406"/>
      <c r="FOF61" s="406"/>
      <c r="FOG61" s="406"/>
      <c r="FOH61" s="406"/>
      <c r="FOI61" s="406"/>
      <c r="FOJ61" s="406"/>
      <c r="FOK61" s="406"/>
      <c r="FOL61" s="406"/>
      <c r="FOM61" s="406"/>
      <c r="FON61" s="406"/>
      <c r="FOO61" s="406"/>
      <c r="FOP61" s="406"/>
      <c r="FOQ61" s="406"/>
      <c r="FOR61" s="406"/>
      <c r="FOS61" s="406"/>
      <c r="FOT61" s="406"/>
      <c r="FOU61" s="406"/>
      <c r="FOV61" s="406"/>
      <c r="FOW61" s="406"/>
      <c r="FOX61" s="406"/>
      <c r="FOY61" s="406"/>
      <c r="FOZ61" s="406"/>
      <c r="FPA61" s="406"/>
      <c r="FPB61" s="406"/>
      <c r="FPC61" s="406"/>
      <c r="FPD61" s="406"/>
      <c r="FPE61" s="406"/>
      <c r="FPF61" s="406"/>
      <c r="FPG61" s="406"/>
      <c r="FPH61" s="406"/>
      <c r="FPI61" s="406"/>
      <c r="FPJ61" s="406"/>
      <c r="FPK61" s="406"/>
      <c r="FPL61" s="406"/>
      <c r="FPM61" s="406"/>
      <c r="FPN61" s="406"/>
      <c r="FPO61" s="406"/>
      <c r="FPP61" s="406"/>
      <c r="FPQ61" s="406"/>
      <c r="FPR61" s="406"/>
      <c r="FPS61" s="406"/>
      <c r="FPT61" s="406"/>
      <c r="FPU61" s="406"/>
      <c r="FPV61" s="406"/>
      <c r="FPW61" s="406"/>
      <c r="FPX61" s="406"/>
      <c r="FPY61" s="406"/>
      <c r="FPZ61" s="406"/>
      <c r="FQA61" s="406"/>
      <c r="FQB61" s="406"/>
      <c r="FQC61" s="406"/>
      <c r="FQD61" s="406"/>
      <c r="FQE61" s="406"/>
      <c r="FQF61" s="406"/>
      <c r="FQG61" s="406"/>
      <c r="FQH61" s="406"/>
      <c r="FQI61" s="406"/>
      <c r="FQJ61" s="406"/>
      <c r="FQK61" s="406"/>
      <c r="FQL61" s="406"/>
      <c r="FQM61" s="406"/>
      <c r="FQN61" s="406"/>
      <c r="FQO61" s="406"/>
      <c r="FQP61" s="406"/>
      <c r="FQQ61" s="406"/>
      <c r="FQR61" s="406"/>
      <c r="FQS61" s="406"/>
      <c r="FQT61" s="406"/>
      <c r="FQU61" s="406"/>
      <c r="FQV61" s="406"/>
      <c r="FQW61" s="406"/>
      <c r="FQX61" s="406"/>
      <c r="FQY61" s="406"/>
      <c r="FQZ61" s="406"/>
      <c r="FRA61" s="406"/>
      <c r="FRB61" s="406"/>
      <c r="FRC61" s="406"/>
      <c r="FRD61" s="406"/>
      <c r="FRE61" s="406"/>
      <c r="FRF61" s="406"/>
      <c r="FRG61" s="406"/>
      <c r="FRH61" s="406"/>
      <c r="FRI61" s="406"/>
      <c r="FRJ61" s="406"/>
      <c r="FRK61" s="406"/>
      <c r="FRL61" s="406"/>
      <c r="FRM61" s="406"/>
      <c r="FRN61" s="406"/>
      <c r="FRO61" s="406"/>
      <c r="FRP61" s="406"/>
      <c r="FRQ61" s="406"/>
      <c r="FRR61" s="406"/>
      <c r="FRS61" s="406"/>
      <c r="FRT61" s="406"/>
      <c r="FRU61" s="406"/>
      <c r="FRV61" s="406"/>
      <c r="FRW61" s="406"/>
      <c r="FRX61" s="406"/>
      <c r="FRY61" s="406"/>
      <c r="FRZ61" s="406"/>
      <c r="FSA61" s="406"/>
      <c r="FSB61" s="406"/>
      <c r="FSC61" s="406"/>
      <c r="FSD61" s="406"/>
      <c r="FSE61" s="406"/>
      <c r="FSF61" s="406"/>
      <c r="FSG61" s="406"/>
      <c r="FSH61" s="406"/>
      <c r="FSI61" s="406"/>
      <c r="FSJ61" s="406"/>
      <c r="FSK61" s="406"/>
      <c r="FSL61" s="406"/>
      <c r="FSM61" s="406"/>
      <c r="FSN61" s="406"/>
      <c r="FSO61" s="406"/>
      <c r="FSP61" s="406"/>
      <c r="FSQ61" s="406"/>
      <c r="FSR61" s="406"/>
      <c r="FSS61" s="406"/>
      <c r="FST61" s="406"/>
      <c r="FSU61" s="406"/>
      <c r="FSV61" s="406"/>
      <c r="FSW61" s="406"/>
      <c r="FSX61" s="406"/>
      <c r="FSY61" s="406"/>
      <c r="FSZ61" s="406"/>
      <c r="FTA61" s="406"/>
      <c r="FTB61" s="406"/>
      <c r="FTC61" s="406"/>
      <c r="FTD61" s="406"/>
      <c r="FTE61" s="406"/>
      <c r="FTF61" s="406"/>
      <c r="FTG61" s="406"/>
      <c r="FTH61" s="406"/>
      <c r="FTI61" s="406"/>
      <c r="FTJ61" s="406"/>
      <c r="FTK61" s="406"/>
      <c r="FTL61" s="406"/>
      <c r="FTM61" s="406"/>
      <c r="FTN61" s="406"/>
      <c r="FTO61" s="406"/>
      <c r="FTP61" s="406"/>
      <c r="FTQ61" s="406"/>
      <c r="FTR61" s="406"/>
      <c r="FTS61" s="406"/>
      <c r="FTT61" s="406"/>
      <c r="FTU61" s="406"/>
      <c r="FTV61" s="406"/>
      <c r="FTW61" s="406"/>
      <c r="FTX61" s="406"/>
      <c r="FTY61" s="406"/>
      <c r="FTZ61" s="406"/>
      <c r="FUA61" s="406"/>
      <c r="FUB61" s="406"/>
      <c r="FUC61" s="406"/>
      <c r="FUD61" s="406"/>
      <c r="FUE61" s="406"/>
      <c r="FUF61" s="406"/>
      <c r="FUG61" s="406"/>
      <c r="FUH61" s="406"/>
      <c r="FUI61" s="406"/>
      <c r="FUJ61" s="406"/>
      <c r="FUK61" s="406"/>
      <c r="FUL61" s="406"/>
      <c r="FUM61" s="406"/>
      <c r="FUN61" s="406"/>
      <c r="FUO61" s="406"/>
      <c r="FUP61" s="406"/>
      <c r="FUQ61" s="406"/>
      <c r="FUR61" s="406"/>
      <c r="FUS61" s="406"/>
      <c r="FUT61" s="406"/>
      <c r="FUU61" s="406"/>
      <c r="FUV61" s="406"/>
      <c r="FUW61" s="406"/>
      <c r="FUX61" s="406"/>
      <c r="FUY61" s="406"/>
      <c r="FUZ61" s="406"/>
      <c r="FVA61" s="406"/>
      <c r="FVB61" s="406"/>
      <c r="FVC61" s="406"/>
      <c r="FVD61" s="406"/>
      <c r="FVE61" s="406"/>
      <c r="FVF61" s="406"/>
      <c r="FVG61" s="406"/>
      <c r="FVH61" s="406"/>
      <c r="FVI61" s="406"/>
      <c r="FVJ61" s="406"/>
      <c r="FVK61" s="406"/>
      <c r="FVL61" s="406"/>
      <c r="FVM61" s="406"/>
      <c r="FVN61" s="406"/>
      <c r="FVO61" s="406"/>
      <c r="FVP61" s="406"/>
      <c r="FVQ61" s="406"/>
      <c r="FVR61" s="406"/>
      <c r="FVS61" s="406"/>
      <c r="FVT61" s="406"/>
      <c r="FVU61" s="406"/>
      <c r="FVV61" s="406"/>
      <c r="FVW61" s="406"/>
      <c r="FVX61" s="406"/>
      <c r="FVY61" s="406"/>
      <c r="FVZ61" s="406"/>
      <c r="FWA61" s="406"/>
      <c r="FWB61" s="406"/>
      <c r="FWC61" s="406"/>
      <c r="FWD61" s="406"/>
      <c r="FWE61" s="406"/>
      <c r="FWF61" s="406"/>
      <c r="FWG61" s="406"/>
      <c r="FWH61" s="406"/>
      <c r="FWI61" s="406"/>
      <c r="FWJ61" s="406"/>
      <c r="FWK61" s="406"/>
      <c r="FWL61" s="406"/>
      <c r="FWM61" s="406"/>
      <c r="FWN61" s="406"/>
      <c r="FWO61" s="406"/>
      <c r="FWP61" s="406"/>
      <c r="FWQ61" s="406"/>
      <c r="FWR61" s="406"/>
      <c r="FWS61" s="406"/>
      <c r="FWT61" s="406"/>
      <c r="FWU61" s="406"/>
      <c r="FWV61" s="406"/>
      <c r="FWW61" s="406"/>
      <c r="FWX61" s="406"/>
      <c r="FWY61" s="406"/>
      <c r="FWZ61" s="406"/>
      <c r="FXA61" s="406"/>
      <c r="FXB61" s="406"/>
      <c r="FXC61" s="406"/>
      <c r="FXD61" s="406"/>
      <c r="FXE61" s="406"/>
      <c r="FXF61" s="406"/>
      <c r="FXG61" s="406"/>
      <c r="FXH61" s="406"/>
      <c r="FXI61" s="406"/>
      <c r="FXJ61" s="406"/>
      <c r="FXK61" s="406"/>
      <c r="FXL61" s="406"/>
      <c r="FXM61" s="406"/>
      <c r="FXN61" s="406"/>
      <c r="FXO61" s="406"/>
      <c r="FXP61" s="406"/>
      <c r="FXQ61" s="406"/>
      <c r="FXR61" s="406"/>
      <c r="FXS61" s="406"/>
      <c r="FXT61" s="406"/>
      <c r="FXU61" s="406"/>
      <c r="FXV61" s="406"/>
      <c r="FXW61" s="406"/>
      <c r="FXX61" s="406"/>
      <c r="FXY61" s="406"/>
      <c r="FXZ61" s="406"/>
      <c r="FYA61" s="406"/>
      <c r="FYB61" s="406"/>
      <c r="FYC61" s="406"/>
      <c r="FYD61" s="406"/>
      <c r="FYE61" s="406"/>
      <c r="FYF61" s="406"/>
      <c r="FYG61" s="406"/>
      <c r="FYH61" s="406"/>
      <c r="FYI61" s="406"/>
      <c r="FYJ61" s="406"/>
      <c r="FYK61" s="406"/>
      <c r="FYL61" s="406"/>
      <c r="FYM61" s="406"/>
      <c r="FYN61" s="406"/>
      <c r="FYO61" s="406"/>
      <c r="FYP61" s="406"/>
      <c r="FYQ61" s="406"/>
      <c r="FYR61" s="406"/>
      <c r="FYS61" s="406"/>
      <c r="FYT61" s="406"/>
      <c r="FYU61" s="406"/>
      <c r="FYV61" s="406"/>
      <c r="FYW61" s="406"/>
      <c r="FYX61" s="406"/>
      <c r="FYY61" s="406"/>
      <c r="FYZ61" s="406"/>
      <c r="FZA61" s="406"/>
      <c r="FZB61" s="406"/>
      <c r="FZC61" s="406"/>
      <c r="FZD61" s="406"/>
      <c r="FZE61" s="406"/>
      <c r="FZF61" s="406"/>
      <c r="FZG61" s="406"/>
      <c r="FZH61" s="406"/>
      <c r="FZI61" s="406"/>
      <c r="FZJ61" s="406"/>
      <c r="FZK61" s="406"/>
      <c r="FZL61" s="406"/>
      <c r="FZM61" s="406"/>
      <c r="FZN61" s="406"/>
      <c r="FZO61" s="406"/>
      <c r="FZP61" s="406"/>
      <c r="FZQ61" s="406"/>
      <c r="FZR61" s="406"/>
      <c r="FZS61" s="406"/>
      <c r="FZT61" s="406"/>
      <c r="FZU61" s="406"/>
      <c r="FZV61" s="406"/>
      <c r="FZW61" s="406"/>
      <c r="FZX61" s="406"/>
      <c r="FZY61" s="406"/>
      <c r="FZZ61" s="406"/>
      <c r="GAA61" s="406"/>
      <c r="GAB61" s="406"/>
      <c r="GAC61" s="406"/>
      <c r="GAD61" s="406"/>
      <c r="GAE61" s="406"/>
      <c r="GAF61" s="406"/>
      <c r="GAG61" s="406"/>
      <c r="GAH61" s="406"/>
      <c r="GAI61" s="406"/>
      <c r="GAJ61" s="406"/>
      <c r="GAK61" s="406"/>
      <c r="GAL61" s="406"/>
      <c r="GAM61" s="406"/>
      <c r="GAN61" s="406"/>
      <c r="GAO61" s="406"/>
      <c r="GAP61" s="406"/>
      <c r="GAQ61" s="406"/>
      <c r="GAR61" s="406"/>
      <c r="GAS61" s="406"/>
      <c r="GAT61" s="406"/>
      <c r="GAU61" s="406"/>
      <c r="GAV61" s="406"/>
      <c r="GAW61" s="406"/>
      <c r="GAX61" s="406"/>
      <c r="GAY61" s="406"/>
      <c r="GAZ61" s="406"/>
      <c r="GBA61" s="406"/>
      <c r="GBB61" s="406"/>
      <c r="GBC61" s="406"/>
      <c r="GBD61" s="406"/>
      <c r="GBE61" s="406"/>
      <c r="GBF61" s="406"/>
      <c r="GBG61" s="406"/>
      <c r="GBH61" s="406"/>
      <c r="GBI61" s="406"/>
      <c r="GBJ61" s="406"/>
      <c r="GBK61" s="406"/>
      <c r="GBL61" s="406"/>
      <c r="GBM61" s="406"/>
      <c r="GBN61" s="406"/>
      <c r="GBO61" s="406"/>
      <c r="GBP61" s="406"/>
      <c r="GBQ61" s="406"/>
      <c r="GBR61" s="406"/>
      <c r="GBS61" s="406"/>
      <c r="GBT61" s="406"/>
      <c r="GBU61" s="406"/>
      <c r="GBV61" s="406"/>
      <c r="GBW61" s="406"/>
      <c r="GBX61" s="406"/>
      <c r="GBY61" s="406"/>
      <c r="GBZ61" s="406"/>
      <c r="GCA61" s="406"/>
      <c r="GCB61" s="406"/>
      <c r="GCC61" s="406"/>
      <c r="GCD61" s="406"/>
      <c r="GCE61" s="406"/>
      <c r="GCF61" s="406"/>
      <c r="GCG61" s="406"/>
      <c r="GCH61" s="406"/>
      <c r="GCI61" s="406"/>
      <c r="GCJ61" s="406"/>
      <c r="GCK61" s="406"/>
      <c r="GCL61" s="406"/>
      <c r="GCM61" s="406"/>
      <c r="GCN61" s="406"/>
      <c r="GCO61" s="406"/>
      <c r="GCP61" s="406"/>
      <c r="GCQ61" s="406"/>
      <c r="GCR61" s="406"/>
      <c r="GCS61" s="406"/>
      <c r="GCT61" s="406"/>
      <c r="GCU61" s="406"/>
      <c r="GCV61" s="406"/>
      <c r="GCW61" s="406"/>
      <c r="GCX61" s="406"/>
      <c r="GCY61" s="406"/>
      <c r="GCZ61" s="406"/>
      <c r="GDA61" s="406"/>
      <c r="GDB61" s="406"/>
      <c r="GDC61" s="406"/>
      <c r="GDD61" s="406"/>
      <c r="GDE61" s="406"/>
      <c r="GDF61" s="406"/>
      <c r="GDG61" s="406"/>
      <c r="GDH61" s="406"/>
      <c r="GDI61" s="406"/>
      <c r="GDJ61" s="406"/>
      <c r="GDK61" s="406"/>
      <c r="GDL61" s="406"/>
      <c r="GDM61" s="406"/>
      <c r="GDN61" s="406"/>
      <c r="GDO61" s="406"/>
      <c r="GDP61" s="406"/>
      <c r="GDQ61" s="406"/>
      <c r="GDR61" s="406"/>
      <c r="GDS61" s="406"/>
      <c r="GDT61" s="406"/>
      <c r="GDU61" s="406"/>
      <c r="GDV61" s="406"/>
      <c r="GDW61" s="406"/>
      <c r="GDX61" s="406"/>
      <c r="GDY61" s="406"/>
      <c r="GDZ61" s="406"/>
      <c r="GEA61" s="406"/>
      <c r="GEB61" s="406"/>
      <c r="GEC61" s="406"/>
      <c r="GED61" s="406"/>
      <c r="GEE61" s="406"/>
      <c r="GEF61" s="406"/>
      <c r="GEG61" s="406"/>
      <c r="GEH61" s="406"/>
      <c r="GEI61" s="406"/>
      <c r="GEJ61" s="406"/>
      <c r="GEK61" s="406"/>
      <c r="GEL61" s="406"/>
      <c r="GEM61" s="406"/>
      <c r="GEN61" s="406"/>
      <c r="GEO61" s="406"/>
      <c r="GEP61" s="406"/>
      <c r="GEQ61" s="406"/>
      <c r="GER61" s="406"/>
      <c r="GES61" s="406"/>
      <c r="GET61" s="406"/>
      <c r="GEU61" s="406"/>
      <c r="GEV61" s="406"/>
      <c r="GEW61" s="406"/>
      <c r="GEX61" s="406"/>
      <c r="GEY61" s="406"/>
      <c r="GEZ61" s="406"/>
      <c r="GFA61" s="406"/>
      <c r="GFB61" s="406"/>
      <c r="GFC61" s="406"/>
      <c r="GFD61" s="406"/>
      <c r="GFE61" s="406"/>
      <c r="GFF61" s="406"/>
      <c r="GFG61" s="406"/>
      <c r="GFH61" s="406"/>
      <c r="GFI61" s="406"/>
      <c r="GFJ61" s="406"/>
      <c r="GFK61" s="406"/>
      <c r="GFL61" s="406"/>
      <c r="GFM61" s="406"/>
      <c r="GFN61" s="406"/>
      <c r="GFO61" s="406"/>
      <c r="GFP61" s="406"/>
      <c r="GFQ61" s="406"/>
      <c r="GFR61" s="406"/>
      <c r="GFS61" s="406"/>
      <c r="GFT61" s="406"/>
      <c r="GFU61" s="406"/>
      <c r="GFV61" s="406"/>
      <c r="GFW61" s="406"/>
      <c r="GFX61" s="406"/>
      <c r="GFY61" s="406"/>
      <c r="GFZ61" s="406"/>
      <c r="GGA61" s="406"/>
      <c r="GGB61" s="406"/>
      <c r="GGC61" s="406"/>
      <c r="GGD61" s="406"/>
      <c r="GGE61" s="406"/>
      <c r="GGF61" s="406"/>
      <c r="GGG61" s="406"/>
      <c r="GGH61" s="406"/>
      <c r="GGI61" s="406"/>
      <c r="GGJ61" s="406"/>
      <c r="GGK61" s="406"/>
      <c r="GGL61" s="406"/>
      <c r="GGM61" s="406"/>
      <c r="GGN61" s="406"/>
      <c r="GGO61" s="406"/>
      <c r="GGP61" s="406"/>
      <c r="GGQ61" s="406"/>
      <c r="GGR61" s="406"/>
      <c r="GGS61" s="406"/>
      <c r="GGT61" s="406"/>
      <c r="GGU61" s="406"/>
      <c r="GGV61" s="406"/>
      <c r="GGW61" s="406"/>
      <c r="GGX61" s="406"/>
      <c r="GGY61" s="406"/>
      <c r="GGZ61" s="406"/>
      <c r="GHA61" s="406"/>
      <c r="GHB61" s="406"/>
      <c r="GHC61" s="406"/>
      <c r="GHD61" s="406"/>
      <c r="GHE61" s="406"/>
      <c r="GHF61" s="406"/>
      <c r="GHG61" s="406"/>
      <c r="GHH61" s="406"/>
      <c r="GHI61" s="406"/>
      <c r="GHJ61" s="406"/>
      <c r="GHK61" s="406"/>
      <c r="GHL61" s="406"/>
      <c r="GHM61" s="406"/>
      <c r="GHN61" s="406"/>
      <c r="GHO61" s="406"/>
      <c r="GHP61" s="406"/>
      <c r="GHQ61" s="406"/>
      <c r="GHR61" s="406"/>
      <c r="GHS61" s="406"/>
      <c r="GHT61" s="406"/>
      <c r="GHU61" s="406"/>
      <c r="GHV61" s="406"/>
      <c r="GHW61" s="406"/>
      <c r="GHX61" s="406"/>
      <c r="GHY61" s="406"/>
      <c r="GHZ61" s="406"/>
      <c r="GIA61" s="406"/>
      <c r="GIB61" s="406"/>
      <c r="GIC61" s="406"/>
      <c r="GID61" s="406"/>
      <c r="GIE61" s="406"/>
      <c r="GIF61" s="406"/>
      <c r="GIG61" s="406"/>
      <c r="GIH61" s="406"/>
      <c r="GII61" s="406"/>
      <c r="GIJ61" s="406"/>
      <c r="GIK61" s="406"/>
      <c r="GIL61" s="406"/>
      <c r="GIM61" s="406"/>
      <c r="GIN61" s="406"/>
      <c r="GIO61" s="406"/>
      <c r="GIP61" s="406"/>
      <c r="GIQ61" s="406"/>
      <c r="GIR61" s="406"/>
      <c r="GIS61" s="406"/>
      <c r="GIT61" s="406"/>
      <c r="GIU61" s="406"/>
      <c r="GIV61" s="406"/>
      <c r="GIW61" s="406"/>
      <c r="GIX61" s="406"/>
      <c r="GIY61" s="406"/>
      <c r="GIZ61" s="406"/>
      <c r="GJA61" s="406"/>
      <c r="GJB61" s="406"/>
      <c r="GJC61" s="406"/>
      <c r="GJD61" s="406"/>
      <c r="GJE61" s="406"/>
      <c r="GJF61" s="406"/>
      <c r="GJG61" s="406"/>
      <c r="GJH61" s="406"/>
      <c r="GJI61" s="406"/>
      <c r="GJJ61" s="406"/>
      <c r="GJK61" s="406"/>
      <c r="GJL61" s="406"/>
      <c r="GJM61" s="406"/>
      <c r="GJN61" s="406"/>
      <c r="GJO61" s="406"/>
      <c r="GJP61" s="406"/>
      <c r="GJQ61" s="406"/>
      <c r="GJR61" s="406"/>
      <c r="GJS61" s="406"/>
      <c r="GJT61" s="406"/>
      <c r="GJU61" s="406"/>
      <c r="GJV61" s="406"/>
      <c r="GJW61" s="406"/>
      <c r="GJX61" s="406"/>
      <c r="GJY61" s="406"/>
      <c r="GJZ61" s="406"/>
      <c r="GKA61" s="406"/>
      <c r="GKB61" s="406"/>
      <c r="GKC61" s="406"/>
      <c r="GKD61" s="406"/>
      <c r="GKE61" s="406"/>
      <c r="GKF61" s="406"/>
      <c r="GKG61" s="406"/>
      <c r="GKH61" s="406"/>
      <c r="GKI61" s="406"/>
      <c r="GKJ61" s="406"/>
      <c r="GKK61" s="406"/>
      <c r="GKL61" s="406"/>
      <c r="GKM61" s="406"/>
      <c r="GKN61" s="406"/>
      <c r="GKO61" s="406"/>
      <c r="GKP61" s="406"/>
      <c r="GKQ61" s="406"/>
      <c r="GKR61" s="406"/>
      <c r="GKS61" s="406"/>
      <c r="GKT61" s="406"/>
      <c r="GKU61" s="406"/>
      <c r="GKV61" s="406"/>
      <c r="GKW61" s="406"/>
      <c r="GKX61" s="406"/>
      <c r="GKY61" s="406"/>
      <c r="GKZ61" s="406"/>
      <c r="GLA61" s="406"/>
      <c r="GLB61" s="406"/>
      <c r="GLC61" s="406"/>
      <c r="GLD61" s="406"/>
      <c r="GLE61" s="406"/>
      <c r="GLF61" s="406"/>
      <c r="GLG61" s="406"/>
      <c r="GLH61" s="406"/>
      <c r="GLI61" s="406"/>
      <c r="GLJ61" s="406"/>
      <c r="GLK61" s="406"/>
      <c r="GLL61" s="406"/>
      <c r="GLM61" s="406"/>
      <c r="GLN61" s="406"/>
      <c r="GLO61" s="406"/>
      <c r="GLP61" s="406"/>
      <c r="GLQ61" s="406"/>
      <c r="GLR61" s="406"/>
      <c r="GLS61" s="406"/>
      <c r="GLT61" s="406"/>
      <c r="GLU61" s="406"/>
      <c r="GLV61" s="406"/>
      <c r="GLW61" s="406"/>
      <c r="GLX61" s="406"/>
      <c r="GLY61" s="406"/>
      <c r="GLZ61" s="406"/>
      <c r="GMA61" s="406"/>
      <c r="GMB61" s="406"/>
      <c r="GMC61" s="406"/>
      <c r="GMD61" s="406"/>
      <c r="GME61" s="406"/>
      <c r="GMF61" s="406"/>
      <c r="GMG61" s="406"/>
      <c r="GMH61" s="406"/>
      <c r="GMI61" s="406"/>
      <c r="GMJ61" s="406"/>
      <c r="GMK61" s="406"/>
      <c r="GML61" s="406"/>
      <c r="GMM61" s="406"/>
      <c r="GMN61" s="406"/>
      <c r="GMO61" s="406"/>
      <c r="GMP61" s="406"/>
      <c r="GMQ61" s="406"/>
      <c r="GMR61" s="406"/>
      <c r="GMS61" s="406"/>
      <c r="GMT61" s="406"/>
      <c r="GMU61" s="406"/>
      <c r="GMV61" s="406"/>
      <c r="GMW61" s="406"/>
      <c r="GMX61" s="406"/>
      <c r="GMY61" s="406"/>
      <c r="GMZ61" s="406"/>
      <c r="GNA61" s="406"/>
      <c r="GNB61" s="406"/>
      <c r="GNC61" s="406"/>
      <c r="GND61" s="406"/>
      <c r="GNE61" s="406"/>
      <c r="GNF61" s="406"/>
      <c r="GNG61" s="406"/>
      <c r="GNH61" s="406"/>
      <c r="GNI61" s="406"/>
      <c r="GNJ61" s="406"/>
      <c r="GNK61" s="406"/>
      <c r="GNL61" s="406"/>
      <c r="GNM61" s="406"/>
      <c r="GNN61" s="406"/>
      <c r="GNO61" s="406"/>
      <c r="GNP61" s="406"/>
      <c r="GNQ61" s="406"/>
      <c r="GNR61" s="406"/>
      <c r="GNS61" s="406"/>
      <c r="GNT61" s="406"/>
      <c r="GNU61" s="406"/>
      <c r="GNV61" s="406"/>
      <c r="GNW61" s="406"/>
      <c r="GNX61" s="406"/>
      <c r="GNY61" s="406"/>
      <c r="GNZ61" s="406"/>
      <c r="GOA61" s="406"/>
      <c r="GOB61" s="406"/>
      <c r="GOC61" s="406"/>
      <c r="GOD61" s="406"/>
      <c r="GOE61" s="406"/>
      <c r="GOF61" s="406"/>
      <c r="GOG61" s="406"/>
      <c r="GOH61" s="406"/>
      <c r="GOI61" s="406"/>
      <c r="GOJ61" s="406"/>
      <c r="GOK61" s="406"/>
      <c r="GOL61" s="406"/>
      <c r="GOM61" s="406"/>
      <c r="GON61" s="406"/>
      <c r="GOO61" s="406"/>
      <c r="GOP61" s="406"/>
      <c r="GOQ61" s="406"/>
      <c r="GOR61" s="406"/>
      <c r="GOS61" s="406"/>
      <c r="GOT61" s="406"/>
      <c r="GOU61" s="406"/>
      <c r="GOV61" s="406"/>
      <c r="GOW61" s="406"/>
      <c r="GOX61" s="406"/>
      <c r="GOY61" s="406"/>
      <c r="GOZ61" s="406"/>
      <c r="GPA61" s="406"/>
      <c r="GPB61" s="406"/>
      <c r="GPC61" s="406"/>
      <c r="GPD61" s="406"/>
      <c r="GPE61" s="406"/>
      <c r="GPF61" s="406"/>
      <c r="GPG61" s="406"/>
      <c r="GPH61" s="406"/>
      <c r="GPI61" s="406"/>
      <c r="GPJ61" s="406"/>
      <c r="GPK61" s="406"/>
      <c r="GPL61" s="406"/>
      <c r="GPM61" s="406"/>
      <c r="GPN61" s="406"/>
      <c r="GPO61" s="406"/>
      <c r="GPP61" s="406"/>
      <c r="GPQ61" s="406"/>
      <c r="GPR61" s="406"/>
      <c r="GPS61" s="406"/>
      <c r="GPT61" s="406"/>
      <c r="GPU61" s="406"/>
      <c r="GPV61" s="406"/>
      <c r="GPW61" s="406"/>
      <c r="GPX61" s="406"/>
      <c r="GPY61" s="406"/>
      <c r="GPZ61" s="406"/>
      <c r="GQA61" s="406"/>
      <c r="GQB61" s="406"/>
      <c r="GQC61" s="406"/>
      <c r="GQD61" s="406"/>
      <c r="GQE61" s="406"/>
      <c r="GQF61" s="406"/>
      <c r="GQG61" s="406"/>
      <c r="GQH61" s="406"/>
      <c r="GQI61" s="406"/>
      <c r="GQJ61" s="406"/>
      <c r="GQK61" s="406"/>
      <c r="GQL61" s="406"/>
      <c r="GQM61" s="406"/>
      <c r="GQN61" s="406"/>
      <c r="GQO61" s="406"/>
      <c r="GQP61" s="406"/>
      <c r="GQQ61" s="406"/>
      <c r="GQR61" s="406"/>
      <c r="GQS61" s="406"/>
      <c r="GQT61" s="406"/>
      <c r="GQU61" s="406"/>
      <c r="GQV61" s="406"/>
      <c r="GQW61" s="406"/>
      <c r="GQX61" s="406"/>
      <c r="GQY61" s="406"/>
      <c r="GQZ61" s="406"/>
      <c r="GRA61" s="406"/>
      <c r="GRB61" s="406"/>
      <c r="GRC61" s="406"/>
      <c r="GRD61" s="406"/>
      <c r="GRE61" s="406"/>
      <c r="GRF61" s="406"/>
      <c r="GRG61" s="406"/>
      <c r="GRH61" s="406"/>
      <c r="GRI61" s="406"/>
      <c r="GRJ61" s="406"/>
      <c r="GRK61" s="406"/>
      <c r="GRL61" s="406"/>
      <c r="GRM61" s="406"/>
      <c r="GRN61" s="406"/>
      <c r="GRO61" s="406"/>
      <c r="GRP61" s="406"/>
      <c r="GRQ61" s="406"/>
      <c r="GRR61" s="406"/>
      <c r="GRS61" s="406"/>
      <c r="GRT61" s="406"/>
      <c r="GRU61" s="406"/>
      <c r="GRV61" s="406"/>
      <c r="GRW61" s="406"/>
      <c r="GRX61" s="406"/>
      <c r="GRY61" s="406"/>
      <c r="GRZ61" s="406"/>
      <c r="GSA61" s="406"/>
      <c r="GSB61" s="406"/>
      <c r="GSC61" s="406"/>
      <c r="GSD61" s="406"/>
      <c r="GSE61" s="406"/>
      <c r="GSF61" s="406"/>
      <c r="GSG61" s="406"/>
      <c r="GSH61" s="406"/>
      <c r="GSI61" s="406"/>
      <c r="GSJ61" s="406"/>
      <c r="GSK61" s="406"/>
      <c r="GSL61" s="406"/>
      <c r="GSM61" s="406"/>
      <c r="GSN61" s="406"/>
      <c r="GSO61" s="406"/>
      <c r="GSP61" s="406"/>
      <c r="GSQ61" s="406"/>
      <c r="GSR61" s="406"/>
      <c r="GSS61" s="406"/>
      <c r="GST61" s="406"/>
      <c r="GSU61" s="406"/>
      <c r="GSV61" s="406"/>
      <c r="GSW61" s="406"/>
      <c r="GSX61" s="406"/>
      <c r="GSY61" s="406"/>
      <c r="GSZ61" s="406"/>
      <c r="GTA61" s="406"/>
      <c r="GTB61" s="406"/>
      <c r="GTC61" s="406"/>
      <c r="GTD61" s="406"/>
      <c r="GTE61" s="406"/>
      <c r="GTF61" s="406"/>
      <c r="GTG61" s="406"/>
      <c r="GTH61" s="406"/>
      <c r="GTI61" s="406"/>
      <c r="GTJ61" s="406"/>
      <c r="GTK61" s="406"/>
      <c r="GTL61" s="406"/>
      <c r="GTM61" s="406"/>
      <c r="GTN61" s="406"/>
      <c r="GTO61" s="406"/>
      <c r="GTP61" s="406"/>
      <c r="GTQ61" s="406"/>
      <c r="GTR61" s="406"/>
      <c r="GTS61" s="406"/>
      <c r="GTT61" s="406"/>
      <c r="GTU61" s="406"/>
      <c r="GTV61" s="406"/>
      <c r="GTW61" s="406"/>
      <c r="GTX61" s="406"/>
      <c r="GTY61" s="406"/>
      <c r="GTZ61" s="406"/>
      <c r="GUA61" s="406"/>
      <c r="GUB61" s="406"/>
      <c r="GUC61" s="406"/>
      <c r="GUD61" s="406"/>
      <c r="GUE61" s="406"/>
      <c r="GUF61" s="406"/>
      <c r="GUG61" s="406"/>
      <c r="GUH61" s="406"/>
      <c r="GUI61" s="406"/>
      <c r="GUJ61" s="406"/>
      <c r="GUK61" s="406"/>
      <c r="GUL61" s="406"/>
      <c r="GUM61" s="406"/>
      <c r="GUN61" s="406"/>
      <c r="GUO61" s="406"/>
      <c r="GUP61" s="406"/>
      <c r="GUQ61" s="406"/>
      <c r="GUR61" s="406"/>
      <c r="GUS61" s="406"/>
      <c r="GUT61" s="406"/>
      <c r="GUU61" s="406"/>
      <c r="GUV61" s="406"/>
      <c r="GUW61" s="406"/>
      <c r="GUX61" s="406"/>
      <c r="GUY61" s="406"/>
      <c r="GUZ61" s="406"/>
      <c r="GVA61" s="406"/>
      <c r="GVB61" s="406"/>
      <c r="GVC61" s="406"/>
      <c r="GVD61" s="406"/>
      <c r="GVE61" s="406"/>
      <c r="GVF61" s="406"/>
      <c r="GVG61" s="406"/>
      <c r="GVH61" s="406"/>
      <c r="GVI61" s="406"/>
      <c r="GVJ61" s="406"/>
      <c r="GVK61" s="406"/>
      <c r="GVL61" s="406"/>
      <c r="GVM61" s="406"/>
      <c r="GVN61" s="406"/>
      <c r="GVO61" s="406"/>
      <c r="GVP61" s="406"/>
      <c r="GVQ61" s="406"/>
      <c r="GVR61" s="406"/>
      <c r="GVS61" s="406"/>
      <c r="GVT61" s="406"/>
      <c r="GVU61" s="406"/>
      <c r="GVV61" s="406"/>
      <c r="GVW61" s="406"/>
      <c r="GVX61" s="406"/>
      <c r="GVY61" s="406"/>
      <c r="GVZ61" s="406"/>
      <c r="GWA61" s="406"/>
      <c r="GWB61" s="406"/>
      <c r="GWC61" s="406"/>
      <c r="GWD61" s="406"/>
      <c r="GWE61" s="406"/>
      <c r="GWF61" s="406"/>
      <c r="GWG61" s="406"/>
      <c r="GWH61" s="406"/>
      <c r="GWI61" s="406"/>
      <c r="GWJ61" s="406"/>
      <c r="GWK61" s="406"/>
      <c r="GWL61" s="406"/>
      <c r="GWM61" s="406"/>
      <c r="GWN61" s="406"/>
      <c r="GWO61" s="406"/>
      <c r="GWP61" s="406"/>
      <c r="GWQ61" s="406"/>
      <c r="GWR61" s="406"/>
      <c r="GWS61" s="406"/>
      <c r="GWT61" s="406"/>
      <c r="GWU61" s="406"/>
      <c r="GWV61" s="406"/>
      <c r="GWW61" s="406"/>
      <c r="GWX61" s="406"/>
      <c r="GWY61" s="406"/>
      <c r="GWZ61" s="406"/>
      <c r="GXA61" s="406"/>
      <c r="GXB61" s="406"/>
      <c r="GXC61" s="406"/>
      <c r="GXD61" s="406"/>
      <c r="GXE61" s="406"/>
      <c r="GXF61" s="406"/>
      <c r="GXG61" s="406"/>
      <c r="GXH61" s="406"/>
      <c r="GXI61" s="406"/>
      <c r="GXJ61" s="406"/>
      <c r="GXK61" s="406"/>
      <c r="GXL61" s="406"/>
      <c r="GXM61" s="406"/>
      <c r="GXN61" s="406"/>
      <c r="GXO61" s="406"/>
      <c r="GXP61" s="406"/>
      <c r="GXQ61" s="406"/>
      <c r="GXR61" s="406"/>
      <c r="GXS61" s="406"/>
      <c r="GXT61" s="406"/>
      <c r="GXU61" s="406"/>
      <c r="GXV61" s="406"/>
      <c r="GXW61" s="406"/>
      <c r="GXX61" s="406"/>
      <c r="GXY61" s="406"/>
      <c r="GXZ61" s="406"/>
      <c r="GYA61" s="406"/>
      <c r="GYB61" s="406"/>
      <c r="GYC61" s="406"/>
      <c r="GYD61" s="406"/>
      <c r="GYE61" s="406"/>
      <c r="GYF61" s="406"/>
      <c r="GYG61" s="406"/>
      <c r="GYH61" s="406"/>
      <c r="GYI61" s="406"/>
      <c r="GYJ61" s="406"/>
      <c r="GYK61" s="406"/>
      <c r="GYL61" s="406"/>
      <c r="GYM61" s="406"/>
      <c r="GYN61" s="406"/>
      <c r="GYO61" s="406"/>
      <c r="GYP61" s="406"/>
      <c r="GYQ61" s="406"/>
      <c r="GYR61" s="406"/>
      <c r="GYS61" s="406"/>
      <c r="GYT61" s="406"/>
      <c r="GYU61" s="406"/>
      <c r="GYV61" s="406"/>
      <c r="GYW61" s="406"/>
      <c r="GYX61" s="406"/>
      <c r="GYY61" s="406"/>
      <c r="GYZ61" s="406"/>
      <c r="GZA61" s="406"/>
      <c r="GZB61" s="406"/>
      <c r="GZC61" s="406"/>
      <c r="GZD61" s="406"/>
      <c r="GZE61" s="406"/>
      <c r="GZF61" s="406"/>
      <c r="GZG61" s="406"/>
      <c r="GZH61" s="406"/>
      <c r="GZI61" s="406"/>
      <c r="GZJ61" s="406"/>
      <c r="GZK61" s="406"/>
      <c r="GZL61" s="406"/>
      <c r="GZM61" s="406"/>
      <c r="GZN61" s="406"/>
      <c r="GZO61" s="406"/>
      <c r="GZP61" s="406"/>
      <c r="GZQ61" s="406"/>
      <c r="GZR61" s="406"/>
      <c r="GZS61" s="406"/>
      <c r="GZT61" s="406"/>
      <c r="GZU61" s="406"/>
      <c r="GZV61" s="406"/>
      <c r="GZW61" s="406"/>
      <c r="GZX61" s="406"/>
      <c r="GZY61" s="406"/>
      <c r="GZZ61" s="406"/>
      <c r="HAA61" s="406"/>
      <c r="HAB61" s="406"/>
      <c r="HAC61" s="406"/>
      <c r="HAD61" s="406"/>
      <c r="HAE61" s="406"/>
      <c r="HAF61" s="406"/>
      <c r="HAG61" s="406"/>
      <c r="HAH61" s="406"/>
      <c r="HAI61" s="406"/>
      <c r="HAJ61" s="406"/>
      <c r="HAK61" s="406"/>
      <c r="HAL61" s="406"/>
      <c r="HAM61" s="406"/>
      <c r="HAN61" s="406"/>
      <c r="HAO61" s="406"/>
      <c r="HAP61" s="406"/>
      <c r="HAQ61" s="406"/>
      <c r="HAR61" s="406"/>
      <c r="HAS61" s="406"/>
      <c r="HAT61" s="406"/>
      <c r="HAU61" s="406"/>
      <c r="HAV61" s="406"/>
      <c r="HAW61" s="406"/>
      <c r="HAX61" s="406"/>
      <c r="HAY61" s="406"/>
      <c r="HAZ61" s="406"/>
      <c r="HBA61" s="406"/>
      <c r="HBB61" s="406"/>
      <c r="HBC61" s="406"/>
      <c r="HBD61" s="406"/>
      <c r="HBE61" s="406"/>
      <c r="HBF61" s="406"/>
      <c r="HBG61" s="406"/>
      <c r="HBH61" s="406"/>
      <c r="HBI61" s="406"/>
      <c r="HBJ61" s="406"/>
      <c r="HBK61" s="406"/>
      <c r="HBL61" s="406"/>
      <c r="HBM61" s="406"/>
      <c r="HBN61" s="406"/>
      <c r="HBO61" s="406"/>
      <c r="HBP61" s="406"/>
      <c r="HBQ61" s="406"/>
      <c r="HBR61" s="406"/>
      <c r="HBS61" s="406"/>
      <c r="HBT61" s="406"/>
      <c r="HBU61" s="406"/>
      <c r="HBV61" s="406"/>
      <c r="HBW61" s="406"/>
      <c r="HBX61" s="406"/>
      <c r="HBY61" s="406"/>
      <c r="HBZ61" s="406"/>
      <c r="HCA61" s="406"/>
      <c r="HCB61" s="406"/>
      <c r="HCC61" s="406"/>
      <c r="HCD61" s="406"/>
      <c r="HCE61" s="406"/>
      <c r="HCF61" s="406"/>
      <c r="HCG61" s="406"/>
      <c r="HCH61" s="406"/>
      <c r="HCI61" s="406"/>
      <c r="HCJ61" s="406"/>
      <c r="HCK61" s="406"/>
      <c r="HCL61" s="406"/>
      <c r="HCM61" s="406"/>
      <c r="HCN61" s="406"/>
      <c r="HCO61" s="406"/>
      <c r="HCP61" s="406"/>
      <c r="HCQ61" s="406"/>
      <c r="HCR61" s="406"/>
      <c r="HCS61" s="406"/>
      <c r="HCT61" s="406"/>
      <c r="HCU61" s="406"/>
      <c r="HCV61" s="406"/>
      <c r="HCW61" s="406"/>
      <c r="HCX61" s="406"/>
      <c r="HCY61" s="406"/>
      <c r="HCZ61" s="406"/>
      <c r="HDA61" s="406"/>
      <c r="HDB61" s="406"/>
      <c r="HDC61" s="406"/>
      <c r="HDD61" s="406"/>
      <c r="HDE61" s="406"/>
      <c r="HDF61" s="406"/>
      <c r="HDG61" s="406"/>
      <c r="HDH61" s="406"/>
      <c r="HDI61" s="406"/>
      <c r="HDJ61" s="406"/>
      <c r="HDK61" s="406"/>
      <c r="HDL61" s="406"/>
      <c r="HDM61" s="406"/>
      <c r="HDN61" s="406"/>
      <c r="HDO61" s="406"/>
      <c r="HDP61" s="406"/>
      <c r="HDQ61" s="406"/>
      <c r="HDR61" s="406"/>
      <c r="HDS61" s="406"/>
      <c r="HDT61" s="406"/>
      <c r="HDU61" s="406"/>
      <c r="HDV61" s="406"/>
      <c r="HDW61" s="406"/>
      <c r="HDX61" s="406"/>
      <c r="HDY61" s="406"/>
      <c r="HDZ61" s="406"/>
      <c r="HEA61" s="406"/>
      <c r="HEB61" s="406"/>
      <c r="HEC61" s="406"/>
      <c r="HED61" s="406"/>
      <c r="HEE61" s="406"/>
      <c r="HEF61" s="406"/>
      <c r="HEG61" s="406"/>
      <c r="HEH61" s="406"/>
      <c r="HEI61" s="406"/>
      <c r="HEJ61" s="406"/>
      <c r="HEK61" s="406"/>
      <c r="HEL61" s="406"/>
      <c r="HEM61" s="406"/>
      <c r="HEN61" s="406"/>
      <c r="HEO61" s="406"/>
      <c r="HEP61" s="406"/>
      <c r="HEQ61" s="406"/>
      <c r="HER61" s="406"/>
      <c r="HES61" s="406"/>
      <c r="HET61" s="406"/>
      <c r="HEU61" s="406"/>
      <c r="HEV61" s="406"/>
      <c r="HEW61" s="406"/>
      <c r="HEX61" s="406"/>
      <c r="HEY61" s="406"/>
      <c r="HEZ61" s="406"/>
      <c r="HFA61" s="406"/>
      <c r="HFB61" s="406"/>
      <c r="HFC61" s="406"/>
      <c r="HFD61" s="406"/>
      <c r="HFE61" s="406"/>
      <c r="HFF61" s="406"/>
      <c r="HFG61" s="406"/>
      <c r="HFH61" s="406"/>
      <c r="HFI61" s="406"/>
      <c r="HFJ61" s="406"/>
      <c r="HFK61" s="406"/>
      <c r="HFL61" s="406"/>
      <c r="HFM61" s="406"/>
      <c r="HFN61" s="406"/>
      <c r="HFO61" s="406"/>
      <c r="HFP61" s="406"/>
      <c r="HFQ61" s="406"/>
      <c r="HFR61" s="406"/>
      <c r="HFS61" s="406"/>
      <c r="HFT61" s="406"/>
      <c r="HFU61" s="406"/>
      <c r="HFV61" s="406"/>
      <c r="HFW61" s="406"/>
      <c r="HFX61" s="406"/>
      <c r="HFY61" s="406"/>
      <c r="HFZ61" s="406"/>
      <c r="HGA61" s="406"/>
      <c r="HGB61" s="406"/>
      <c r="HGC61" s="406"/>
      <c r="HGD61" s="406"/>
      <c r="HGE61" s="406"/>
      <c r="HGF61" s="406"/>
      <c r="HGG61" s="406"/>
      <c r="HGH61" s="406"/>
      <c r="HGI61" s="406"/>
      <c r="HGJ61" s="406"/>
      <c r="HGK61" s="406"/>
      <c r="HGL61" s="406"/>
      <c r="HGM61" s="406"/>
      <c r="HGN61" s="406"/>
      <c r="HGO61" s="406"/>
      <c r="HGP61" s="406"/>
      <c r="HGQ61" s="406"/>
      <c r="HGR61" s="406"/>
      <c r="HGS61" s="406"/>
      <c r="HGT61" s="406"/>
      <c r="HGU61" s="406"/>
      <c r="HGV61" s="406"/>
      <c r="HGW61" s="406"/>
      <c r="HGX61" s="406"/>
      <c r="HGY61" s="406"/>
      <c r="HGZ61" s="406"/>
      <c r="HHA61" s="406"/>
      <c r="HHB61" s="406"/>
      <c r="HHC61" s="406"/>
      <c r="HHD61" s="406"/>
      <c r="HHE61" s="406"/>
      <c r="HHF61" s="406"/>
      <c r="HHG61" s="406"/>
      <c r="HHH61" s="406"/>
      <c r="HHI61" s="406"/>
      <c r="HHJ61" s="406"/>
      <c r="HHK61" s="406"/>
      <c r="HHL61" s="406"/>
      <c r="HHM61" s="406"/>
      <c r="HHN61" s="406"/>
      <c r="HHO61" s="406"/>
      <c r="HHP61" s="406"/>
      <c r="HHQ61" s="406"/>
      <c r="HHR61" s="406"/>
      <c r="HHS61" s="406"/>
      <c r="HHT61" s="406"/>
      <c r="HHU61" s="406"/>
      <c r="HHV61" s="406"/>
      <c r="HHW61" s="406"/>
      <c r="HHX61" s="406"/>
      <c r="HHY61" s="406"/>
      <c r="HHZ61" s="406"/>
      <c r="HIA61" s="406"/>
      <c r="HIB61" s="406"/>
      <c r="HIC61" s="406"/>
      <c r="HID61" s="406"/>
      <c r="HIE61" s="406"/>
      <c r="HIF61" s="406"/>
      <c r="HIG61" s="406"/>
      <c r="HIH61" s="406"/>
      <c r="HII61" s="406"/>
      <c r="HIJ61" s="406"/>
      <c r="HIK61" s="406"/>
      <c r="HIL61" s="406"/>
      <c r="HIM61" s="406"/>
      <c r="HIN61" s="406"/>
      <c r="HIO61" s="406"/>
      <c r="HIP61" s="406"/>
      <c r="HIQ61" s="406"/>
      <c r="HIR61" s="406"/>
      <c r="HIS61" s="406"/>
      <c r="HIT61" s="406"/>
      <c r="HIU61" s="406"/>
      <c r="HIV61" s="406"/>
      <c r="HIW61" s="406"/>
      <c r="HIX61" s="406"/>
      <c r="HIY61" s="406"/>
      <c r="HIZ61" s="406"/>
      <c r="HJA61" s="406"/>
      <c r="HJB61" s="406"/>
      <c r="HJC61" s="406"/>
      <c r="HJD61" s="406"/>
      <c r="HJE61" s="406"/>
      <c r="HJF61" s="406"/>
      <c r="HJG61" s="406"/>
      <c r="HJH61" s="406"/>
      <c r="HJI61" s="406"/>
      <c r="HJJ61" s="406"/>
      <c r="HJK61" s="406"/>
      <c r="HJL61" s="406"/>
      <c r="HJM61" s="406"/>
      <c r="HJN61" s="406"/>
      <c r="HJO61" s="406"/>
      <c r="HJP61" s="406"/>
      <c r="HJQ61" s="406"/>
      <c r="HJR61" s="406"/>
      <c r="HJS61" s="406"/>
      <c r="HJT61" s="406"/>
      <c r="HJU61" s="406"/>
      <c r="HJV61" s="406"/>
      <c r="HJW61" s="406"/>
      <c r="HJX61" s="406"/>
      <c r="HJY61" s="406"/>
      <c r="HJZ61" s="406"/>
      <c r="HKA61" s="406"/>
      <c r="HKB61" s="406"/>
      <c r="HKC61" s="406"/>
      <c r="HKD61" s="406"/>
      <c r="HKE61" s="406"/>
      <c r="HKF61" s="406"/>
      <c r="HKG61" s="406"/>
      <c r="HKH61" s="406"/>
      <c r="HKI61" s="406"/>
      <c r="HKJ61" s="406"/>
      <c r="HKK61" s="406"/>
      <c r="HKL61" s="406"/>
      <c r="HKM61" s="406"/>
      <c r="HKN61" s="406"/>
      <c r="HKO61" s="406"/>
      <c r="HKP61" s="406"/>
      <c r="HKQ61" s="406"/>
      <c r="HKR61" s="406"/>
      <c r="HKS61" s="406"/>
      <c r="HKT61" s="406"/>
      <c r="HKU61" s="406"/>
      <c r="HKV61" s="406"/>
      <c r="HKW61" s="406"/>
      <c r="HKX61" s="406"/>
      <c r="HKY61" s="406"/>
      <c r="HKZ61" s="406"/>
      <c r="HLA61" s="406"/>
      <c r="HLB61" s="406"/>
      <c r="HLC61" s="406"/>
      <c r="HLD61" s="406"/>
      <c r="HLE61" s="406"/>
      <c r="HLF61" s="406"/>
      <c r="HLG61" s="406"/>
      <c r="HLH61" s="406"/>
      <c r="HLI61" s="406"/>
      <c r="HLJ61" s="406"/>
      <c r="HLK61" s="406"/>
      <c r="HLL61" s="406"/>
      <c r="HLM61" s="406"/>
      <c r="HLN61" s="406"/>
      <c r="HLO61" s="406"/>
      <c r="HLP61" s="406"/>
      <c r="HLQ61" s="406"/>
      <c r="HLR61" s="406"/>
      <c r="HLS61" s="406"/>
      <c r="HLT61" s="406"/>
      <c r="HLU61" s="406"/>
      <c r="HLV61" s="406"/>
      <c r="HLW61" s="406"/>
      <c r="HLX61" s="406"/>
      <c r="HLY61" s="406"/>
      <c r="HLZ61" s="406"/>
      <c r="HMA61" s="406"/>
      <c r="HMB61" s="406"/>
      <c r="HMC61" s="406"/>
      <c r="HMD61" s="406"/>
      <c r="HME61" s="406"/>
      <c r="HMF61" s="406"/>
      <c r="HMG61" s="406"/>
      <c r="HMH61" s="406"/>
      <c r="HMI61" s="406"/>
      <c r="HMJ61" s="406"/>
      <c r="HMK61" s="406"/>
      <c r="HML61" s="406"/>
      <c r="HMM61" s="406"/>
      <c r="HMN61" s="406"/>
      <c r="HMO61" s="406"/>
      <c r="HMP61" s="406"/>
      <c r="HMQ61" s="406"/>
      <c r="HMR61" s="406"/>
      <c r="HMS61" s="406"/>
      <c r="HMT61" s="406"/>
      <c r="HMU61" s="406"/>
      <c r="HMV61" s="406"/>
      <c r="HMW61" s="406"/>
      <c r="HMX61" s="406"/>
      <c r="HMY61" s="406"/>
      <c r="HMZ61" s="406"/>
      <c r="HNA61" s="406"/>
      <c r="HNB61" s="406"/>
      <c r="HNC61" s="406"/>
      <c r="HND61" s="406"/>
      <c r="HNE61" s="406"/>
      <c r="HNF61" s="406"/>
      <c r="HNG61" s="406"/>
      <c r="HNH61" s="406"/>
      <c r="HNI61" s="406"/>
      <c r="HNJ61" s="406"/>
      <c r="HNK61" s="406"/>
      <c r="HNL61" s="406"/>
      <c r="HNM61" s="406"/>
      <c r="HNN61" s="406"/>
      <c r="HNO61" s="406"/>
      <c r="HNP61" s="406"/>
      <c r="HNQ61" s="406"/>
      <c r="HNR61" s="406"/>
      <c r="HNS61" s="406"/>
      <c r="HNT61" s="406"/>
      <c r="HNU61" s="406"/>
      <c r="HNV61" s="406"/>
      <c r="HNW61" s="406"/>
      <c r="HNX61" s="406"/>
      <c r="HNY61" s="406"/>
      <c r="HNZ61" s="406"/>
      <c r="HOA61" s="406"/>
      <c r="HOB61" s="406"/>
      <c r="HOC61" s="406"/>
      <c r="HOD61" s="406"/>
      <c r="HOE61" s="406"/>
      <c r="HOF61" s="406"/>
      <c r="HOG61" s="406"/>
      <c r="HOH61" s="406"/>
      <c r="HOI61" s="406"/>
      <c r="HOJ61" s="406"/>
      <c r="HOK61" s="406"/>
      <c r="HOL61" s="406"/>
      <c r="HOM61" s="406"/>
      <c r="HON61" s="406"/>
      <c r="HOO61" s="406"/>
      <c r="HOP61" s="406"/>
      <c r="HOQ61" s="406"/>
      <c r="HOR61" s="406"/>
      <c r="HOS61" s="406"/>
      <c r="HOT61" s="406"/>
      <c r="HOU61" s="406"/>
      <c r="HOV61" s="406"/>
      <c r="HOW61" s="406"/>
      <c r="HOX61" s="406"/>
      <c r="HOY61" s="406"/>
      <c r="HOZ61" s="406"/>
      <c r="HPA61" s="406"/>
      <c r="HPB61" s="406"/>
      <c r="HPC61" s="406"/>
      <c r="HPD61" s="406"/>
      <c r="HPE61" s="406"/>
      <c r="HPF61" s="406"/>
      <c r="HPG61" s="406"/>
      <c r="HPH61" s="406"/>
      <c r="HPI61" s="406"/>
      <c r="HPJ61" s="406"/>
      <c r="HPK61" s="406"/>
      <c r="HPL61" s="406"/>
      <c r="HPM61" s="406"/>
      <c r="HPN61" s="406"/>
      <c r="HPO61" s="406"/>
      <c r="HPP61" s="406"/>
      <c r="HPQ61" s="406"/>
      <c r="HPR61" s="406"/>
      <c r="HPS61" s="406"/>
      <c r="HPT61" s="406"/>
      <c r="HPU61" s="406"/>
      <c r="HPV61" s="406"/>
      <c r="HPW61" s="406"/>
      <c r="HPX61" s="406"/>
      <c r="HPY61" s="406"/>
      <c r="HPZ61" s="406"/>
      <c r="HQA61" s="406"/>
      <c r="HQB61" s="406"/>
      <c r="HQC61" s="406"/>
      <c r="HQD61" s="406"/>
      <c r="HQE61" s="406"/>
      <c r="HQF61" s="406"/>
      <c r="HQG61" s="406"/>
      <c r="HQH61" s="406"/>
      <c r="HQI61" s="406"/>
      <c r="HQJ61" s="406"/>
      <c r="HQK61" s="406"/>
      <c r="HQL61" s="406"/>
      <c r="HQM61" s="406"/>
      <c r="HQN61" s="406"/>
      <c r="HQO61" s="406"/>
      <c r="HQP61" s="406"/>
      <c r="HQQ61" s="406"/>
      <c r="HQR61" s="406"/>
      <c r="HQS61" s="406"/>
      <c r="HQT61" s="406"/>
      <c r="HQU61" s="406"/>
      <c r="HQV61" s="406"/>
      <c r="HQW61" s="406"/>
      <c r="HQX61" s="406"/>
      <c r="HQY61" s="406"/>
      <c r="HQZ61" s="406"/>
      <c r="HRA61" s="406"/>
      <c r="HRB61" s="406"/>
      <c r="HRC61" s="406"/>
      <c r="HRD61" s="406"/>
      <c r="HRE61" s="406"/>
      <c r="HRF61" s="406"/>
      <c r="HRG61" s="406"/>
      <c r="HRH61" s="406"/>
      <c r="HRI61" s="406"/>
      <c r="HRJ61" s="406"/>
      <c r="HRK61" s="406"/>
      <c r="HRL61" s="406"/>
      <c r="HRM61" s="406"/>
      <c r="HRN61" s="406"/>
      <c r="HRO61" s="406"/>
      <c r="HRP61" s="406"/>
      <c r="HRQ61" s="406"/>
      <c r="HRR61" s="406"/>
      <c r="HRS61" s="406"/>
      <c r="HRT61" s="406"/>
      <c r="HRU61" s="406"/>
      <c r="HRV61" s="406"/>
      <c r="HRW61" s="406"/>
      <c r="HRX61" s="406"/>
      <c r="HRY61" s="406"/>
      <c r="HRZ61" s="406"/>
      <c r="HSA61" s="406"/>
      <c r="HSB61" s="406"/>
      <c r="HSC61" s="406"/>
      <c r="HSD61" s="406"/>
      <c r="HSE61" s="406"/>
      <c r="HSF61" s="406"/>
      <c r="HSG61" s="406"/>
      <c r="HSH61" s="406"/>
      <c r="HSI61" s="406"/>
      <c r="HSJ61" s="406"/>
      <c r="HSK61" s="406"/>
      <c r="HSL61" s="406"/>
      <c r="HSM61" s="406"/>
      <c r="HSN61" s="406"/>
      <c r="HSO61" s="406"/>
      <c r="HSP61" s="406"/>
      <c r="HSQ61" s="406"/>
      <c r="HSR61" s="406"/>
      <c r="HSS61" s="406"/>
      <c r="HST61" s="406"/>
      <c r="HSU61" s="406"/>
      <c r="HSV61" s="406"/>
      <c r="HSW61" s="406"/>
      <c r="HSX61" s="406"/>
      <c r="HSY61" s="406"/>
      <c r="HSZ61" s="406"/>
      <c r="HTA61" s="406"/>
      <c r="HTB61" s="406"/>
      <c r="HTC61" s="406"/>
      <c r="HTD61" s="406"/>
      <c r="HTE61" s="406"/>
      <c r="HTF61" s="406"/>
      <c r="HTG61" s="406"/>
      <c r="HTH61" s="406"/>
      <c r="HTI61" s="406"/>
      <c r="HTJ61" s="406"/>
      <c r="HTK61" s="406"/>
      <c r="HTL61" s="406"/>
      <c r="HTM61" s="406"/>
      <c r="HTN61" s="406"/>
      <c r="HTO61" s="406"/>
      <c r="HTP61" s="406"/>
      <c r="HTQ61" s="406"/>
      <c r="HTR61" s="406"/>
      <c r="HTS61" s="406"/>
      <c r="HTT61" s="406"/>
      <c r="HTU61" s="406"/>
      <c r="HTV61" s="406"/>
      <c r="HTW61" s="406"/>
      <c r="HTX61" s="406"/>
      <c r="HTY61" s="406"/>
      <c r="HTZ61" s="406"/>
      <c r="HUA61" s="406"/>
      <c r="HUB61" s="406"/>
      <c r="HUC61" s="406"/>
      <c r="HUD61" s="406"/>
      <c r="HUE61" s="406"/>
      <c r="HUF61" s="406"/>
      <c r="HUG61" s="406"/>
      <c r="HUH61" s="406"/>
      <c r="HUI61" s="406"/>
      <c r="HUJ61" s="406"/>
      <c r="HUK61" s="406"/>
      <c r="HUL61" s="406"/>
      <c r="HUM61" s="406"/>
      <c r="HUN61" s="406"/>
      <c r="HUO61" s="406"/>
      <c r="HUP61" s="406"/>
      <c r="HUQ61" s="406"/>
      <c r="HUR61" s="406"/>
      <c r="HUS61" s="406"/>
      <c r="HUT61" s="406"/>
      <c r="HUU61" s="406"/>
      <c r="HUV61" s="406"/>
      <c r="HUW61" s="406"/>
      <c r="HUX61" s="406"/>
      <c r="HUY61" s="406"/>
      <c r="HUZ61" s="406"/>
      <c r="HVA61" s="406"/>
      <c r="HVB61" s="406"/>
      <c r="HVC61" s="406"/>
      <c r="HVD61" s="406"/>
      <c r="HVE61" s="406"/>
      <c r="HVF61" s="406"/>
      <c r="HVG61" s="406"/>
      <c r="HVH61" s="406"/>
      <c r="HVI61" s="406"/>
      <c r="HVJ61" s="406"/>
      <c r="HVK61" s="406"/>
      <c r="HVL61" s="406"/>
      <c r="HVM61" s="406"/>
      <c r="HVN61" s="406"/>
      <c r="HVO61" s="406"/>
      <c r="HVP61" s="406"/>
      <c r="HVQ61" s="406"/>
      <c r="HVR61" s="406"/>
      <c r="HVS61" s="406"/>
      <c r="HVT61" s="406"/>
      <c r="HVU61" s="406"/>
      <c r="HVV61" s="406"/>
      <c r="HVW61" s="406"/>
      <c r="HVX61" s="406"/>
      <c r="HVY61" s="406"/>
      <c r="HVZ61" s="406"/>
      <c r="HWA61" s="406"/>
      <c r="HWB61" s="406"/>
      <c r="HWC61" s="406"/>
      <c r="HWD61" s="406"/>
      <c r="HWE61" s="406"/>
      <c r="HWF61" s="406"/>
      <c r="HWG61" s="406"/>
      <c r="HWH61" s="406"/>
      <c r="HWI61" s="406"/>
      <c r="HWJ61" s="406"/>
      <c r="HWK61" s="406"/>
      <c r="HWL61" s="406"/>
      <c r="HWM61" s="406"/>
      <c r="HWN61" s="406"/>
      <c r="HWO61" s="406"/>
      <c r="HWP61" s="406"/>
      <c r="HWQ61" s="406"/>
      <c r="HWR61" s="406"/>
      <c r="HWS61" s="406"/>
      <c r="HWT61" s="406"/>
      <c r="HWU61" s="406"/>
      <c r="HWV61" s="406"/>
      <c r="HWW61" s="406"/>
      <c r="HWX61" s="406"/>
      <c r="HWY61" s="406"/>
      <c r="HWZ61" s="406"/>
      <c r="HXA61" s="406"/>
      <c r="HXB61" s="406"/>
      <c r="HXC61" s="406"/>
      <c r="HXD61" s="406"/>
      <c r="HXE61" s="406"/>
      <c r="HXF61" s="406"/>
      <c r="HXG61" s="406"/>
      <c r="HXH61" s="406"/>
      <c r="HXI61" s="406"/>
      <c r="HXJ61" s="406"/>
      <c r="HXK61" s="406"/>
      <c r="HXL61" s="406"/>
      <c r="HXM61" s="406"/>
      <c r="HXN61" s="406"/>
      <c r="HXO61" s="406"/>
      <c r="HXP61" s="406"/>
      <c r="HXQ61" s="406"/>
      <c r="HXR61" s="406"/>
      <c r="HXS61" s="406"/>
      <c r="HXT61" s="406"/>
      <c r="HXU61" s="406"/>
      <c r="HXV61" s="406"/>
      <c r="HXW61" s="406"/>
      <c r="HXX61" s="406"/>
      <c r="HXY61" s="406"/>
      <c r="HXZ61" s="406"/>
      <c r="HYA61" s="406"/>
      <c r="HYB61" s="406"/>
      <c r="HYC61" s="406"/>
      <c r="HYD61" s="406"/>
      <c r="HYE61" s="406"/>
      <c r="HYF61" s="406"/>
      <c r="HYG61" s="406"/>
      <c r="HYH61" s="406"/>
      <c r="HYI61" s="406"/>
      <c r="HYJ61" s="406"/>
      <c r="HYK61" s="406"/>
      <c r="HYL61" s="406"/>
      <c r="HYM61" s="406"/>
      <c r="HYN61" s="406"/>
      <c r="HYO61" s="406"/>
      <c r="HYP61" s="406"/>
      <c r="HYQ61" s="406"/>
      <c r="HYR61" s="406"/>
      <c r="HYS61" s="406"/>
      <c r="HYT61" s="406"/>
      <c r="HYU61" s="406"/>
      <c r="HYV61" s="406"/>
      <c r="HYW61" s="406"/>
      <c r="HYX61" s="406"/>
      <c r="HYY61" s="406"/>
      <c r="HYZ61" s="406"/>
      <c r="HZA61" s="406"/>
      <c r="HZB61" s="406"/>
      <c r="HZC61" s="406"/>
      <c r="HZD61" s="406"/>
      <c r="HZE61" s="406"/>
      <c r="HZF61" s="406"/>
      <c r="HZG61" s="406"/>
      <c r="HZH61" s="406"/>
      <c r="HZI61" s="406"/>
      <c r="HZJ61" s="406"/>
      <c r="HZK61" s="406"/>
      <c r="HZL61" s="406"/>
      <c r="HZM61" s="406"/>
      <c r="HZN61" s="406"/>
      <c r="HZO61" s="406"/>
      <c r="HZP61" s="406"/>
      <c r="HZQ61" s="406"/>
      <c r="HZR61" s="406"/>
      <c r="HZS61" s="406"/>
      <c r="HZT61" s="406"/>
      <c r="HZU61" s="406"/>
      <c r="HZV61" s="406"/>
      <c r="HZW61" s="406"/>
      <c r="HZX61" s="406"/>
      <c r="HZY61" s="406"/>
      <c r="HZZ61" s="406"/>
      <c r="IAA61" s="406"/>
      <c r="IAB61" s="406"/>
      <c r="IAC61" s="406"/>
      <c r="IAD61" s="406"/>
      <c r="IAE61" s="406"/>
      <c r="IAF61" s="406"/>
      <c r="IAG61" s="406"/>
      <c r="IAH61" s="406"/>
      <c r="IAI61" s="406"/>
      <c r="IAJ61" s="406"/>
      <c r="IAK61" s="406"/>
      <c r="IAL61" s="406"/>
      <c r="IAM61" s="406"/>
      <c r="IAN61" s="406"/>
      <c r="IAO61" s="406"/>
      <c r="IAP61" s="406"/>
      <c r="IAQ61" s="406"/>
      <c r="IAR61" s="406"/>
      <c r="IAS61" s="406"/>
      <c r="IAT61" s="406"/>
      <c r="IAU61" s="406"/>
      <c r="IAV61" s="406"/>
      <c r="IAW61" s="406"/>
      <c r="IAX61" s="406"/>
      <c r="IAY61" s="406"/>
      <c r="IAZ61" s="406"/>
      <c r="IBA61" s="406"/>
      <c r="IBB61" s="406"/>
      <c r="IBC61" s="406"/>
      <c r="IBD61" s="406"/>
      <c r="IBE61" s="406"/>
      <c r="IBF61" s="406"/>
      <c r="IBG61" s="406"/>
      <c r="IBH61" s="406"/>
      <c r="IBI61" s="406"/>
      <c r="IBJ61" s="406"/>
      <c r="IBK61" s="406"/>
      <c r="IBL61" s="406"/>
      <c r="IBM61" s="406"/>
      <c r="IBN61" s="406"/>
      <c r="IBO61" s="406"/>
      <c r="IBP61" s="406"/>
      <c r="IBQ61" s="406"/>
      <c r="IBR61" s="406"/>
      <c r="IBS61" s="406"/>
      <c r="IBT61" s="406"/>
      <c r="IBU61" s="406"/>
      <c r="IBV61" s="406"/>
      <c r="IBW61" s="406"/>
      <c r="IBX61" s="406"/>
      <c r="IBY61" s="406"/>
      <c r="IBZ61" s="406"/>
      <c r="ICA61" s="406"/>
      <c r="ICB61" s="406"/>
      <c r="ICC61" s="406"/>
      <c r="ICD61" s="406"/>
      <c r="ICE61" s="406"/>
      <c r="ICF61" s="406"/>
      <c r="ICG61" s="406"/>
      <c r="ICH61" s="406"/>
      <c r="ICI61" s="406"/>
      <c r="ICJ61" s="406"/>
      <c r="ICK61" s="406"/>
      <c r="ICL61" s="406"/>
      <c r="ICM61" s="406"/>
      <c r="ICN61" s="406"/>
      <c r="ICO61" s="406"/>
      <c r="ICP61" s="406"/>
      <c r="ICQ61" s="406"/>
      <c r="ICR61" s="406"/>
      <c r="ICS61" s="406"/>
      <c r="ICT61" s="406"/>
      <c r="ICU61" s="406"/>
      <c r="ICV61" s="406"/>
      <c r="ICW61" s="406"/>
      <c r="ICX61" s="406"/>
      <c r="ICY61" s="406"/>
      <c r="ICZ61" s="406"/>
      <c r="IDA61" s="406"/>
      <c r="IDB61" s="406"/>
      <c r="IDC61" s="406"/>
      <c r="IDD61" s="406"/>
      <c r="IDE61" s="406"/>
      <c r="IDF61" s="406"/>
      <c r="IDG61" s="406"/>
      <c r="IDH61" s="406"/>
      <c r="IDI61" s="406"/>
      <c r="IDJ61" s="406"/>
      <c r="IDK61" s="406"/>
      <c r="IDL61" s="406"/>
      <c r="IDM61" s="406"/>
      <c r="IDN61" s="406"/>
      <c r="IDO61" s="406"/>
      <c r="IDP61" s="406"/>
      <c r="IDQ61" s="406"/>
      <c r="IDR61" s="406"/>
      <c r="IDS61" s="406"/>
      <c r="IDT61" s="406"/>
      <c r="IDU61" s="406"/>
      <c r="IDV61" s="406"/>
      <c r="IDW61" s="406"/>
      <c r="IDX61" s="406"/>
      <c r="IDY61" s="406"/>
      <c r="IDZ61" s="406"/>
      <c r="IEA61" s="406"/>
      <c r="IEB61" s="406"/>
      <c r="IEC61" s="406"/>
      <c r="IED61" s="406"/>
      <c r="IEE61" s="406"/>
      <c r="IEF61" s="406"/>
      <c r="IEG61" s="406"/>
      <c r="IEH61" s="406"/>
      <c r="IEI61" s="406"/>
      <c r="IEJ61" s="406"/>
      <c r="IEK61" s="406"/>
      <c r="IEL61" s="406"/>
      <c r="IEM61" s="406"/>
      <c r="IEN61" s="406"/>
      <c r="IEO61" s="406"/>
      <c r="IEP61" s="406"/>
      <c r="IEQ61" s="406"/>
      <c r="IER61" s="406"/>
      <c r="IES61" s="406"/>
      <c r="IET61" s="406"/>
      <c r="IEU61" s="406"/>
      <c r="IEV61" s="406"/>
      <c r="IEW61" s="406"/>
      <c r="IEX61" s="406"/>
      <c r="IEY61" s="406"/>
      <c r="IEZ61" s="406"/>
      <c r="IFA61" s="406"/>
      <c r="IFB61" s="406"/>
      <c r="IFC61" s="406"/>
      <c r="IFD61" s="406"/>
      <c r="IFE61" s="406"/>
      <c r="IFF61" s="406"/>
      <c r="IFG61" s="406"/>
      <c r="IFH61" s="406"/>
      <c r="IFI61" s="406"/>
      <c r="IFJ61" s="406"/>
      <c r="IFK61" s="406"/>
      <c r="IFL61" s="406"/>
      <c r="IFM61" s="406"/>
      <c r="IFN61" s="406"/>
      <c r="IFO61" s="406"/>
      <c r="IFP61" s="406"/>
      <c r="IFQ61" s="406"/>
      <c r="IFR61" s="406"/>
      <c r="IFS61" s="406"/>
      <c r="IFT61" s="406"/>
      <c r="IFU61" s="406"/>
      <c r="IFV61" s="406"/>
      <c r="IFW61" s="406"/>
      <c r="IFX61" s="406"/>
      <c r="IFY61" s="406"/>
      <c r="IFZ61" s="406"/>
      <c r="IGA61" s="406"/>
      <c r="IGB61" s="406"/>
      <c r="IGC61" s="406"/>
      <c r="IGD61" s="406"/>
      <c r="IGE61" s="406"/>
      <c r="IGF61" s="406"/>
      <c r="IGG61" s="406"/>
      <c r="IGH61" s="406"/>
      <c r="IGI61" s="406"/>
      <c r="IGJ61" s="406"/>
      <c r="IGK61" s="406"/>
      <c r="IGL61" s="406"/>
      <c r="IGM61" s="406"/>
      <c r="IGN61" s="406"/>
      <c r="IGO61" s="406"/>
      <c r="IGP61" s="406"/>
      <c r="IGQ61" s="406"/>
      <c r="IGR61" s="406"/>
      <c r="IGS61" s="406"/>
      <c r="IGT61" s="406"/>
      <c r="IGU61" s="406"/>
      <c r="IGV61" s="406"/>
      <c r="IGW61" s="406"/>
      <c r="IGX61" s="406"/>
      <c r="IGY61" s="406"/>
      <c r="IGZ61" s="406"/>
      <c r="IHA61" s="406"/>
      <c r="IHB61" s="406"/>
      <c r="IHC61" s="406"/>
      <c r="IHD61" s="406"/>
      <c r="IHE61" s="406"/>
      <c r="IHF61" s="406"/>
      <c r="IHG61" s="406"/>
      <c r="IHH61" s="406"/>
      <c r="IHI61" s="406"/>
      <c r="IHJ61" s="406"/>
      <c r="IHK61" s="406"/>
      <c r="IHL61" s="406"/>
      <c r="IHM61" s="406"/>
      <c r="IHN61" s="406"/>
      <c r="IHO61" s="406"/>
      <c r="IHP61" s="406"/>
      <c r="IHQ61" s="406"/>
      <c r="IHR61" s="406"/>
      <c r="IHS61" s="406"/>
      <c r="IHT61" s="406"/>
      <c r="IHU61" s="406"/>
      <c r="IHV61" s="406"/>
      <c r="IHW61" s="406"/>
      <c r="IHX61" s="406"/>
      <c r="IHY61" s="406"/>
      <c r="IHZ61" s="406"/>
      <c r="IIA61" s="406"/>
      <c r="IIB61" s="406"/>
      <c r="IIC61" s="406"/>
      <c r="IID61" s="406"/>
      <c r="IIE61" s="406"/>
      <c r="IIF61" s="406"/>
      <c r="IIG61" s="406"/>
      <c r="IIH61" s="406"/>
      <c r="III61" s="406"/>
      <c r="IIJ61" s="406"/>
      <c r="IIK61" s="406"/>
      <c r="IIL61" s="406"/>
      <c r="IIM61" s="406"/>
      <c r="IIN61" s="406"/>
      <c r="IIO61" s="406"/>
      <c r="IIP61" s="406"/>
      <c r="IIQ61" s="406"/>
      <c r="IIR61" s="406"/>
      <c r="IIS61" s="406"/>
      <c r="IIT61" s="406"/>
      <c r="IIU61" s="406"/>
      <c r="IIV61" s="406"/>
      <c r="IIW61" s="406"/>
      <c r="IIX61" s="406"/>
      <c r="IIY61" s="406"/>
      <c r="IIZ61" s="406"/>
      <c r="IJA61" s="406"/>
      <c r="IJB61" s="406"/>
      <c r="IJC61" s="406"/>
      <c r="IJD61" s="406"/>
      <c r="IJE61" s="406"/>
      <c r="IJF61" s="406"/>
      <c r="IJG61" s="406"/>
      <c r="IJH61" s="406"/>
      <c r="IJI61" s="406"/>
      <c r="IJJ61" s="406"/>
      <c r="IJK61" s="406"/>
      <c r="IJL61" s="406"/>
      <c r="IJM61" s="406"/>
      <c r="IJN61" s="406"/>
      <c r="IJO61" s="406"/>
      <c r="IJP61" s="406"/>
      <c r="IJQ61" s="406"/>
      <c r="IJR61" s="406"/>
      <c r="IJS61" s="406"/>
      <c r="IJT61" s="406"/>
      <c r="IJU61" s="406"/>
      <c r="IJV61" s="406"/>
      <c r="IJW61" s="406"/>
      <c r="IJX61" s="406"/>
      <c r="IJY61" s="406"/>
      <c r="IJZ61" s="406"/>
      <c r="IKA61" s="406"/>
      <c r="IKB61" s="406"/>
      <c r="IKC61" s="406"/>
      <c r="IKD61" s="406"/>
      <c r="IKE61" s="406"/>
      <c r="IKF61" s="406"/>
      <c r="IKG61" s="406"/>
      <c r="IKH61" s="406"/>
      <c r="IKI61" s="406"/>
      <c r="IKJ61" s="406"/>
      <c r="IKK61" s="406"/>
      <c r="IKL61" s="406"/>
      <c r="IKM61" s="406"/>
      <c r="IKN61" s="406"/>
      <c r="IKO61" s="406"/>
      <c r="IKP61" s="406"/>
      <c r="IKQ61" s="406"/>
      <c r="IKR61" s="406"/>
      <c r="IKS61" s="406"/>
      <c r="IKT61" s="406"/>
      <c r="IKU61" s="406"/>
      <c r="IKV61" s="406"/>
      <c r="IKW61" s="406"/>
      <c r="IKX61" s="406"/>
      <c r="IKY61" s="406"/>
      <c r="IKZ61" s="406"/>
      <c r="ILA61" s="406"/>
      <c r="ILB61" s="406"/>
      <c r="ILC61" s="406"/>
      <c r="ILD61" s="406"/>
      <c r="ILE61" s="406"/>
      <c r="ILF61" s="406"/>
      <c r="ILG61" s="406"/>
      <c r="ILH61" s="406"/>
      <c r="ILI61" s="406"/>
      <c r="ILJ61" s="406"/>
      <c r="ILK61" s="406"/>
      <c r="ILL61" s="406"/>
      <c r="ILM61" s="406"/>
      <c r="ILN61" s="406"/>
      <c r="ILO61" s="406"/>
      <c r="ILP61" s="406"/>
      <c r="ILQ61" s="406"/>
      <c r="ILR61" s="406"/>
      <c r="ILS61" s="406"/>
      <c r="ILT61" s="406"/>
      <c r="ILU61" s="406"/>
      <c r="ILV61" s="406"/>
      <c r="ILW61" s="406"/>
      <c r="ILX61" s="406"/>
      <c r="ILY61" s="406"/>
      <c r="ILZ61" s="406"/>
      <c r="IMA61" s="406"/>
      <c r="IMB61" s="406"/>
      <c r="IMC61" s="406"/>
      <c r="IMD61" s="406"/>
      <c r="IME61" s="406"/>
      <c r="IMF61" s="406"/>
      <c r="IMG61" s="406"/>
      <c r="IMH61" s="406"/>
      <c r="IMI61" s="406"/>
      <c r="IMJ61" s="406"/>
      <c r="IMK61" s="406"/>
      <c r="IML61" s="406"/>
      <c r="IMM61" s="406"/>
      <c r="IMN61" s="406"/>
      <c r="IMO61" s="406"/>
      <c r="IMP61" s="406"/>
      <c r="IMQ61" s="406"/>
      <c r="IMR61" s="406"/>
      <c r="IMS61" s="406"/>
      <c r="IMT61" s="406"/>
      <c r="IMU61" s="406"/>
      <c r="IMV61" s="406"/>
      <c r="IMW61" s="406"/>
      <c r="IMX61" s="406"/>
      <c r="IMY61" s="406"/>
      <c r="IMZ61" s="406"/>
      <c r="INA61" s="406"/>
      <c r="INB61" s="406"/>
      <c r="INC61" s="406"/>
      <c r="IND61" s="406"/>
      <c r="INE61" s="406"/>
      <c r="INF61" s="406"/>
      <c r="ING61" s="406"/>
      <c r="INH61" s="406"/>
      <c r="INI61" s="406"/>
      <c r="INJ61" s="406"/>
      <c r="INK61" s="406"/>
      <c r="INL61" s="406"/>
      <c r="INM61" s="406"/>
      <c r="INN61" s="406"/>
      <c r="INO61" s="406"/>
      <c r="INP61" s="406"/>
      <c r="INQ61" s="406"/>
      <c r="INR61" s="406"/>
      <c r="INS61" s="406"/>
      <c r="INT61" s="406"/>
      <c r="INU61" s="406"/>
      <c r="INV61" s="406"/>
      <c r="INW61" s="406"/>
      <c r="INX61" s="406"/>
      <c r="INY61" s="406"/>
      <c r="INZ61" s="406"/>
      <c r="IOA61" s="406"/>
      <c r="IOB61" s="406"/>
      <c r="IOC61" s="406"/>
      <c r="IOD61" s="406"/>
      <c r="IOE61" s="406"/>
      <c r="IOF61" s="406"/>
      <c r="IOG61" s="406"/>
      <c r="IOH61" s="406"/>
      <c r="IOI61" s="406"/>
      <c r="IOJ61" s="406"/>
      <c r="IOK61" s="406"/>
      <c r="IOL61" s="406"/>
      <c r="IOM61" s="406"/>
      <c r="ION61" s="406"/>
      <c r="IOO61" s="406"/>
      <c r="IOP61" s="406"/>
      <c r="IOQ61" s="406"/>
      <c r="IOR61" s="406"/>
      <c r="IOS61" s="406"/>
      <c r="IOT61" s="406"/>
      <c r="IOU61" s="406"/>
      <c r="IOV61" s="406"/>
      <c r="IOW61" s="406"/>
      <c r="IOX61" s="406"/>
      <c r="IOY61" s="406"/>
      <c r="IOZ61" s="406"/>
      <c r="IPA61" s="406"/>
      <c r="IPB61" s="406"/>
      <c r="IPC61" s="406"/>
      <c r="IPD61" s="406"/>
      <c r="IPE61" s="406"/>
      <c r="IPF61" s="406"/>
      <c r="IPG61" s="406"/>
      <c r="IPH61" s="406"/>
      <c r="IPI61" s="406"/>
      <c r="IPJ61" s="406"/>
      <c r="IPK61" s="406"/>
      <c r="IPL61" s="406"/>
      <c r="IPM61" s="406"/>
      <c r="IPN61" s="406"/>
      <c r="IPO61" s="406"/>
      <c r="IPP61" s="406"/>
      <c r="IPQ61" s="406"/>
      <c r="IPR61" s="406"/>
      <c r="IPS61" s="406"/>
      <c r="IPT61" s="406"/>
      <c r="IPU61" s="406"/>
      <c r="IPV61" s="406"/>
      <c r="IPW61" s="406"/>
      <c r="IPX61" s="406"/>
      <c r="IPY61" s="406"/>
      <c r="IPZ61" s="406"/>
      <c r="IQA61" s="406"/>
      <c r="IQB61" s="406"/>
      <c r="IQC61" s="406"/>
      <c r="IQD61" s="406"/>
      <c r="IQE61" s="406"/>
      <c r="IQF61" s="406"/>
      <c r="IQG61" s="406"/>
      <c r="IQH61" s="406"/>
      <c r="IQI61" s="406"/>
      <c r="IQJ61" s="406"/>
      <c r="IQK61" s="406"/>
      <c r="IQL61" s="406"/>
      <c r="IQM61" s="406"/>
      <c r="IQN61" s="406"/>
      <c r="IQO61" s="406"/>
      <c r="IQP61" s="406"/>
      <c r="IQQ61" s="406"/>
      <c r="IQR61" s="406"/>
      <c r="IQS61" s="406"/>
      <c r="IQT61" s="406"/>
      <c r="IQU61" s="406"/>
      <c r="IQV61" s="406"/>
      <c r="IQW61" s="406"/>
      <c r="IQX61" s="406"/>
      <c r="IQY61" s="406"/>
      <c r="IQZ61" s="406"/>
      <c r="IRA61" s="406"/>
      <c r="IRB61" s="406"/>
      <c r="IRC61" s="406"/>
      <c r="IRD61" s="406"/>
      <c r="IRE61" s="406"/>
      <c r="IRF61" s="406"/>
      <c r="IRG61" s="406"/>
      <c r="IRH61" s="406"/>
      <c r="IRI61" s="406"/>
      <c r="IRJ61" s="406"/>
      <c r="IRK61" s="406"/>
      <c r="IRL61" s="406"/>
      <c r="IRM61" s="406"/>
      <c r="IRN61" s="406"/>
      <c r="IRO61" s="406"/>
      <c r="IRP61" s="406"/>
      <c r="IRQ61" s="406"/>
      <c r="IRR61" s="406"/>
      <c r="IRS61" s="406"/>
      <c r="IRT61" s="406"/>
      <c r="IRU61" s="406"/>
      <c r="IRV61" s="406"/>
      <c r="IRW61" s="406"/>
      <c r="IRX61" s="406"/>
      <c r="IRY61" s="406"/>
      <c r="IRZ61" s="406"/>
      <c r="ISA61" s="406"/>
      <c r="ISB61" s="406"/>
      <c r="ISC61" s="406"/>
      <c r="ISD61" s="406"/>
      <c r="ISE61" s="406"/>
      <c r="ISF61" s="406"/>
      <c r="ISG61" s="406"/>
      <c r="ISH61" s="406"/>
      <c r="ISI61" s="406"/>
      <c r="ISJ61" s="406"/>
      <c r="ISK61" s="406"/>
      <c r="ISL61" s="406"/>
      <c r="ISM61" s="406"/>
      <c r="ISN61" s="406"/>
      <c r="ISO61" s="406"/>
      <c r="ISP61" s="406"/>
      <c r="ISQ61" s="406"/>
      <c r="ISR61" s="406"/>
      <c r="ISS61" s="406"/>
      <c r="IST61" s="406"/>
      <c r="ISU61" s="406"/>
      <c r="ISV61" s="406"/>
      <c r="ISW61" s="406"/>
      <c r="ISX61" s="406"/>
      <c r="ISY61" s="406"/>
      <c r="ISZ61" s="406"/>
      <c r="ITA61" s="406"/>
      <c r="ITB61" s="406"/>
      <c r="ITC61" s="406"/>
      <c r="ITD61" s="406"/>
      <c r="ITE61" s="406"/>
      <c r="ITF61" s="406"/>
      <c r="ITG61" s="406"/>
      <c r="ITH61" s="406"/>
      <c r="ITI61" s="406"/>
      <c r="ITJ61" s="406"/>
      <c r="ITK61" s="406"/>
      <c r="ITL61" s="406"/>
      <c r="ITM61" s="406"/>
      <c r="ITN61" s="406"/>
      <c r="ITO61" s="406"/>
      <c r="ITP61" s="406"/>
      <c r="ITQ61" s="406"/>
      <c r="ITR61" s="406"/>
      <c r="ITS61" s="406"/>
      <c r="ITT61" s="406"/>
      <c r="ITU61" s="406"/>
      <c r="ITV61" s="406"/>
      <c r="ITW61" s="406"/>
      <c r="ITX61" s="406"/>
      <c r="ITY61" s="406"/>
      <c r="ITZ61" s="406"/>
      <c r="IUA61" s="406"/>
      <c r="IUB61" s="406"/>
      <c r="IUC61" s="406"/>
      <c r="IUD61" s="406"/>
      <c r="IUE61" s="406"/>
      <c r="IUF61" s="406"/>
      <c r="IUG61" s="406"/>
      <c r="IUH61" s="406"/>
      <c r="IUI61" s="406"/>
      <c r="IUJ61" s="406"/>
      <c r="IUK61" s="406"/>
      <c r="IUL61" s="406"/>
      <c r="IUM61" s="406"/>
      <c r="IUN61" s="406"/>
      <c r="IUO61" s="406"/>
      <c r="IUP61" s="406"/>
      <c r="IUQ61" s="406"/>
      <c r="IUR61" s="406"/>
      <c r="IUS61" s="406"/>
      <c r="IUT61" s="406"/>
      <c r="IUU61" s="406"/>
      <c r="IUV61" s="406"/>
      <c r="IUW61" s="406"/>
      <c r="IUX61" s="406"/>
      <c r="IUY61" s="406"/>
      <c r="IUZ61" s="406"/>
      <c r="IVA61" s="406"/>
      <c r="IVB61" s="406"/>
      <c r="IVC61" s="406"/>
      <c r="IVD61" s="406"/>
      <c r="IVE61" s="406"/>
      <c r="IVF61" s="406"/>
      <c r="IVG61" s="406"/>
      <c r="IVH61" s="406"/>
      <c r="IVI61" s="406"/>
      <c r="IVJ61" s="406"/>
      <c r="IVK61" s="406"/>
      <c r="IVL61" s="406"/>
      <c r="IVM61" s="406"/>
      <c r="IVN61" s="406"/>
      <c r="IVO61" s="406"/>
      <c r="IVP61" s="406"/>
      <c r="IVQ61" s="406"/>
      <c r="IVR61" s="406"/>
      <c r="IVS61" s="406"/>
      <c r="IVT61" s="406"/>
      <c r="IVU61" s="406"/>
      <c r="IVV61" s="406"/>
      <c r="IVW61" s="406"/>
      <c r="IVX61" s="406"/>
      <c r="IVY61" s="406"/>
      <c r="IVZ61" s="406"/>
      <c r="IWA61" s="406"/>
      <c r="IWB61" s="406"/>
      <c r="IWC61" s="406"/>
      <c r="IWD61" s="406"/>
      <c r="IWE61" s="406"/>
      <c r="IWF61" s="406"/>
      <c r="IWG61" s="406"/>
      <c r="IWH61" s="406"/>
      <c r="IWI61" s="406"/>
      <c r="IWJ61" s="406"/>
      <c r="IWK61" s="406"/>
      <c r="IWL61" s="406"/>
      <c r="IWM61" s="406"/>
      <c r="IWN61" s="406"/>
      <c r="IWO61" s="406"/>
      <c r="IWP61" s="406"/>
      <c r="IWQ61" s="406"/>
      <c r="IWR61" s="406"/>
      <c r="IWS61" s="406"/>
      <c r="IWT61" s="406"/>
      <c r="IWU61" s="406"/>
      <c r="IWV61" s="406"/>
      <c r="IWW61" s="406"/>
      <c r="IWX61" s="406"/>
      <c r="IWY61" s="406"/>
      <c r="IWZ61" s="406"/>
      <c r="IXA61" s="406"/>
      <c r="IXB61" s="406"/>
      <c r="IXC61" s="406"/>
      <c r="IXD61" s="406"/>
      <c r="IXE61" s="406"/>
      <c r="IXF61" s="406"/>
      <c r="IXG61" s="406"/>
      <c r="IXH61" s="406"/>
      <c r="IXI61" s="406"/>
      <c r="IXJ61" s="406"/>
      <c r="IXK61" s="406"/>
      <c r="IXL61" s="406"/>
      <c r="IXM61" s="406"/>
      <c r="IXN61" s="406"/>
      <c r="IXO61" s="406"/>
      <c r="IXP61" s="406"/>
      <c r="IXQ61" s="406"/>
      <c r="IXR61" s="406"/>
      <c r="IXS61" s="406"/>
      <c r="IXT61" s="406"/>
      <c r="IXU61" s="406"/>
      <c r="IXV61" s="406"/>
      <c r="IXW61" s="406"/>
      <c r="IXX61" s="406"/>
      <c r="IXY61" s="406"/>
      <c r="IXZ61" s="406"/>
      <c r="IYA61" s="406"/>
      <c r="IYB61" s="406"/>
      <c r="IYC61" s="406"/>
      <c r="IYD61" s="406"/>
      <c r="IYE61" s="406"/>
      <c r="IYF61" s="406"/>
      <c r="IYG61" s="406"/>
      <c r="IYH61" s="406"/>
      <c r="IYI61" s="406"/>
      <c r="IYJ61" s="406"/>
      <c r="IYK61" s="406"/>
      <c r="IYL61" s="406"/>
      <c r="IYM61" s="406"/>
      <c r="IYN61" s="406"/>
      <c r="IYO61" s="406"/>
      <c r="IYP61" s="406"/>
      <c r="IYQ61" s="406"/>
      <c r="IYR61" s="406"/>
      <c r="IYS61" s="406"/>
      <c r="IYT61" s="406"/>
      <c r="IYU61" s="406"/>
      <c r="IYV61" s="406"/>
      <c r="IYW61" s="406"/>
      <c r="IYX61" s="406"/>
      <c r="IYY61" s="406"/>
      <c r="IYZ61" s="406"/>
      <c r="IZA61" s="406"/>
      <c r="IZB61" s="406"/>
      <c r="IZC61" s="406"/>
      <c r="IZD61" s="406"/>
      <c r="IZE61" s="406"/>
      <c r="IZF61" s="406"/>
      <c r="IZG61" s="406"/>
      <c r="IZH61" s="406"/>
      <c r="IZI61" s="406"/>
      <c r="IZJ61" s="406"/>
      <c r="IZK61" s="406"/>
      <c r="IZL61" s="406"/>
      <c r="IZM61" s="406"/>
      <c r="IZN61" s="406"/>
      <c r="IZO61" s="406"/>
      <c r="IZP61" s="406"/>
      <c r="IZQ61" s="406"/>
      <c r="IZR61" s="406"/>
      <c r="IZS61" s="406"/>
      <c r="IZT61" s="406"/>
      <c r="IZU61" s="406"/>
      <c r="IZV61" s="406"/>
      <c r="IZW61" s="406"/>
      <c r="IZX61" s="406"/>
      <c r="IZY61" s="406"/>
      <c r="IZZ61" s="406"/>
      <c r="JAA61" s="406"/>
      <c r="JAB61" s="406"/>
      <c r="JAC61" s="406"/>
      <c r="JAD61" s="406"/>
      <c r="JAE61" s="406"/>
      <c r="JAF61" s="406"/>
      <c r="JAG61" s="406"/>
      <c r="JAH61" s="406"/>
      <c r="JAI61" s="406"/>
      <c r="JAJ61" s="406"/>
      <c r="JAK61" s="406"/>
      <c r="JAL61" s="406"/>
      <c r="JAM61" s="406"/>
      <c r="JAN61" s="406"/>
      <c r="JAO61" s="406"/>
      <c r="JAP61" s="406"/>
      <c r="JAQ61" s="406"/>
      <c r="JAR61" s="406"/>
      <c r="JAS61" s="406"/>
      <c r="JAT61" s="406"/>
      <c r="JAU61" s="406"/>
      <c r="JAV61" s="406"/>
      <c r="JAW61" s="406"/>
      <c r="JAX61" s="406"/>
      <c r="JAY61" s="406"/>
      <c r="JAZ61" s="406"/>
      <c r="JBA61" s="406"/>
      <c r="JBB61" s="406"/>
      <c r="JBC61" s="406"/>
      <c r="JBD61" s="406"/>
      <c r="JBE61" s="406"/>
      <c r="JBF61" s="406"/>
      <c r="JBG61" s="406"/>
      <c r="JBH61" s="406"/>
      <c r="JBI61" s="406"/>
      <c r="JBJ61" s="406"/>
      <c r="JBK61" s="406"/>
      <c r="JBL61" s="406"/>
      <c r="JBM61" s="406"/>
      <c r="JBN61" s="406"/>
      <c r="JBO61" s="406"/>
      <c r="JBP61" s="406"/>
      <c r="JBQ61" s="406"/>
      <c r="JBR61" s="406"/>
      <c r="JBS61" s="406"/>
      <c r="JBT61" s="406"/>
      <c r="JBU61" s="406"/>
      <c r="JBV61" s="406"/>
      <c r="JBW61" s="406"/>
      <c r="JBX61" s="406"/>
      <c r="JBY61" s="406"/>
      <c r="JBZ61" s="406"/>
      <c r="JCA61" s="406"/>
      <c r="JCB61" s="406"/>
      <c r="JCC61" s="406"/>
      <c r="JCD61" s="406"/>
      <c r="JCE61" s="406"/>
      <c r="JCF61" s="406"/>
      <c r="JCG61" s="406"/>
      <c r="JCH61" s="406"/>
      <c r="JCI61" s="406"/>
      <c r="JCJ61" s="406"/>
      <c r="JCK61" s="406"/>
      <c r="JCL61" s="406"/>
      <c r="JCM61" s="406"/>
      <c r="JCN61" s="406"/>
      <c r="JCO61" s="406"/>
      <c r="JCP61" s="406"/>
      <c r="JCQ61" s="406"/>
      <c r="JCR61" s="406"/>
      <c r="JCS61" s="406"/>
      <c r="JCT61" s="406"/>
      <c r="JCU61" s="406"/>
      <c r="JCV61" s="406"/>
      <c r="JCW61" s="406"/>
      <c r="JCX61" s="406"/>
      <c r="JCY61" s="406"/>
      <c r="JCZ61" s="406"/>
      <c r="JDA61" s="406"/>
      <c r="JDB61" s="406"/>
      <c r="JDC61" s="406"/>
      <c r="JDD61" s="406"/>
      <c r="JDE61" s="406"/>
      <c r="JDF61" s="406"/>
      <c r="JDG61" s="406"/>
      <c r="JDH61" s="406"/>
      <c r="JDI61" s="406"/>
      <c r="JDJ61" s="406"/>
      <c r="JDK61" s="406"/>
      <c r="JDL61" s="406"/>
      <c r="JDM61" s="406"/>
      <c r="JDN61" s="406"/>
      <c r="JDO61" s="406"/>
      <c r="JDP61" s="406"/>
      <c r="JDQ61" s="406"/>
      <c r="JDR61" s="406"/>
      <c r="JDS61" s="406"/>
      <c r="JDT61" s="406"/>
      <c r="JDU61" s="406"/>
      <c r="JDV61" s="406"/>
      <c r="JDW61" s="406"/>
      <c r="JDX61" s="406"/>
      <c r="JDY61" s="406"/>
      <c r="JDZ61" s="406"/>
      <c r="JEA61" s="406"/>
      <c r="JEB61" s="406"/>
      <c r="JEC61" s="406"/>
      <c r="JED61" s="406"/>
      <c r="JEE61" s="406"/>
      <c r="JEF61" s="406"/>
      <c r="JEG61" s="406"/>
      <c r="JEH61" s="406"/>
      <c r="JEI61" s="406"/>
      <c r="JEJ61" s="406"/>
      <c r="JEK61" s="406"/>
      <c r="JEL61" s="406"/>
      <c r="JEM61" s="406"/>
      <c r="JEN61" s="406"/>
      <c r="JEO61" s="406"/>
      <c r="JEP61" s="406"/>
      <c r="JEQ61" s="406"/>
      <c r="JER61" s="406"/>
      <c r="JES61" s="406"/>
      <c r="JET61" s="406"/>
      <c r="JEU61" s="406"/>
      <c r="JEV61" s="406"/>
      <c r="JEW61" s="406"/>
      <c r="JEX61" s="406"/>
      <c r="JEY61" s="406"/>
      <c r="JEZ61" s="406"/>
      <c r="JFA61" s="406"/>
      <c r="JFB61" s="406"/>
      <c r="JFC61" s="406"/>
      <c r="JFD61" s="406"/>
      <c r="JFE61" s="406"/>
      <c r="JFF61" s="406"/>
      <c r="JFG61" s="406"/>
      <c r="JFH61" s="406"/>
      <c r="JFI61" s="406"/>
      <c r="JFJ61" s="406"/>
      <c r="JFK61" s="406"/>
      <c r="JFL61" s="406"/>
      <c r="JFM61" s="406"/>
      <c r="JFN61" s="406"/>
      <c r="JFO61" s="406"/>
      <c r="JFP61" s="406"/>
      <c r="JFQ61" s="406"/>
      <c r="JFR61" s="406"/>
      <c r="JFS61" s="406"/>
      <c r="JFT61" s="406"/>
      <c r="JFU61" s="406"/>
      <c r="JFV61" s="406"/>
      <c r="JFW61" s="406"/>
      <c r="JFX61" s="406"/>
      <c r="JFY61" s="406"/>
      <c r="JFZ61" s="406"/>
      <c r="JGA61" s="406"/>
      <c r="JGB61" s="406"/>
      <c r="JGC61" s="406"/>
      <c r="JGD61" s="406"/>
      <c r="JGE61" s="406"/>
      <c r="JGF61" s="406"/>
      <c r="JGG61" s="406"/>
      <c r="JGH61" s="406"/>
      <c r="JGI61" s="406"/>
      <c r="JGJ61" s="406"/>
      <c r="JGK61" s="406"/>
      <c r="JGL61" s="406"/>
      <c r="JGM61" s="406"/>
      <c r="JGN61" s="406"/>
      <c r="JGO61" s="406"/>
      <c r="JGP61" s="406"/>
      <c r="JGQ61" s="406"/>
      <c r="JGR61" s="406"/>
      <c r="JGS61" s="406"/>
      <c r="JGT61" s="406"/>
      <c r="JGU61" s="406"/>
      <c r="JGV61" s="406"/>
      <c r="JGW61" s="406"/>
      <c r="JGX61" s="406"/>
      <c r="JGY61" s="406"/>
      <c r="JGZ61" s="406"/>
      <c r="JHA61" s="406"/>
      <c r="JHB61" s="406"/>
      <c r="JHC61" s="406"/>
      <c r="JHD61" s="406"/>
      <c r="JHE61" s="406"/>
      <c r="JHF61" s="406"/>
      <c r="JHG61" s="406"/>
      <c r="JHH61" s="406"/>
      <c r="JHI61" s="406"/>
      <c r="JHJ61" s="406"/>
      <c r="JHK61" s="406"/>
      <c r="JHL61" s="406"/>
      <c r="JHM61" s="406"/>
      <c r="JHN61" s="406"/>
      <c r="JHO61" s="406"/>
      <c r="JHP61" s="406"/>
      <c r="JHQ61" s="406"/>
      <c r="JHR61" s="406"/>
      <c r="JHS61" s="406"/>
      <c r="JHT61" s="406"/>
      <c r="JHU61" s="406"/>
      <c r="JHV61" s="406"/>
      <c r="JHW61" s="406"/>
      <c r="JHX61" s="406"/>
      <c r="JHY61" s="406"/>
      <c r="JHZ61" s="406"/>
      <c r="JIA61" s="406"/>
      <c r="JIB61" s="406"/>
      <c r="JIC61" s="406"/>
      <c r="JID61" s="406"/>
      <c r="JIE61" s="406"/>
      <c r="JIF61" s="406"/>
      <c r="JIG61" s="406"/>
      <c r="JIH61" s="406"/>
      <c r="JII61" s="406"/>
      <c r="JIJ61" s="406"/>
      <c r="JIK61" s="406"/>
      <c r="JIL61" s="406"/>
      <c r="JIM61" s="406"/>
      <c r="JIN61" s="406"/>
      <c r="JIO61" s="406"/>
      <c r="JIP61" s="406"/>
      <c r="JIQ61" s="406"/>
      <c r="JIR61" s="406"/>
      <c r="JIS61" s="406"/>
      <c r="JIT61" s="406"/>
      <c r="JIU61" s="406"/>
      <c r="JIV61" s="406"/>
      <c r="JIW61" s="406"/>
      <c r="JIX61" s="406"/>
      <c r="JIY61" s="406"/>
      <c r="JIZ61" s="406"/>
      <c r="JJA61" s="406"/>
      <c r="JJB61" s="406"/>
      <c r="JJC61" s="406"/>
      <c r="JJD61" s="406"/>
      <c r="JJE61" s="406"/>
      <c r="JJF61" s="406"/>
      <c r="JJG61" s="406"/>
      <c r="JJH61" s="406"/>
      <c r="JJI61" s="406"/>
      <c r="JJJ61" s="406"/>
      <c r="JJK61" s="406"/>
      <c r="JJL61" s="406"/>
      <c r="JJM61" s="406"/>
      <c r="JJN61" s="406"/>
      <c r="JJO61" s="406"/>
      <c r="JJP61" s="406"/>
      <c r="JJQ61" s="406"/>
      <c r="JJR61" s="406"/>
      <c r="JJS61" s="406"/>
      <c r="JJT61" s="406"/>
      <c r="JJU61" s="406"/>
      <c r="JJV61" s="406"/>
      <c r="JJW61" s="406"/>
      <c r="JJX61" s="406"/>
      <c r="JJY61" s="406"/>
      <c r="JJZ61" s="406"/>
      <c r="JKA61" s="406"/>
      <c r="JKB61" s="406"/>
      <c r="JKC61" s="406"/>
      <c r="JKD61" s="406"/>
      <c r="JKE61" s="406"/>
      <c r="JKF61" s="406"/>
      <c r="JKG61" s="406"/>
      <c r="JKH61" s="406"/>
      <c r="JKI61" s="406"/>
      <c r="JKJ61" s="406"/>
      <c r="JKK61" s="406"/>
      <c r="JKL61" s="406"/>
      <c r="JKM61" s="406"/>
      <c r="JKN61" s="406"/>
      <c r="JKO61" s="406"/>
      <c r="JKP61" s="406"/>
      <c r="JKQ61" s="406"/>
      <c r="JKR61" s="406"/>
      <c r="JKS61" s="406"/>
      <c r="JKT61" s="406"/>
      <c r="JKU61" s="406"/>
      <c r="JKV61" s="406"/>
      <c r="JKW61" s="406"/>
      <c r="JKX61" s="406"/>
      <c r="JKY61" s="406"/>
      <c r="JKZ61" s="406"/>
      <c r="JLA61" s="406"/>
      <c r="JLB61" s="406"/>
      <c r="JLC61" s="406"/>
      <c r="JLD61" s="406"/>
      <c r="JLE61" s="406"/>
      <c r="JLF61" s="406"/>
      <c r="JLG61" s="406"/>
      <c r="JLH61" s="406"/>
      <c r="JLI61" s="406"/>
      <c r="JLJ61" s="406"/>
      <c r="JLK61" s="406"/>
      <c r="JLL61" s="406"/>
      <c r="JLM61" s="406"/>
      <c r="JLN61" s="406"/>
      <c r="JLO61" s="406"/>
      <c r="JLP61" s="406"/>
      <c r="JLQ61" s="406"/>
      <c r="JLR61" s="406"/>
      <c r="JLS61" s="406"/>
      <c r="JLT61" s="406"/>
      <c r="JLU61" s="406"/>
      <c r="JLV61" s="406"/>
      <c r="JLW61" s="406"/>
      <c r="JLX61" s="406"/>
      <c r="JLY61" s="406"/>
      <c r="JLZ61" s="406"/>
      <c r="JMA61" s="406"/>
      <c r="JMB61" s="406"/>
      <c r="JMC61" s="406"/>
      <c r="JMD61" s="406"/>
      <c r="JME61" s="406"/>
      <c r="JMF61" s="406"/>
      <c r="JMG61" s="406"/>
      <c r="JMH61" s="406"/>
      <c r="JMI61" s="406"/>
      <c r="JMJ61" s="406"/>
      <c r="JMK61" s="406"/>
      <c r="JML61" s="406"/>
      <c r="JMM61" s="406"/>
      <c r="JMN61" s="406"/>
      <c r="JMO61" s="406"/>
      <c r="JMP61" s="406"/>
      <c r="JMQ61" s="406"/>
      <c r="JMR61" s="406"/>
      <c r="JMS61" s="406"/>
      <c r="JMT61" s="406"/>
      <c r="JMU61" s="406"/>
      <c r="JMV61" s="406"/>
      <c r="JMW61" s="406"/>
      <c r="JMX61" s="406"/>
      <c r="JMY61" s="406"/>
      <c r="JMZ61" s="406"/>
      <c r="JNA61" s="406"/>
      <c r="JNB61" s="406"/>
      <c r="JNC61" s="406"/>
      <c r="JND61" s="406"/>
      <c r="JNE61" s="406"/>
      <c r="JNF61" s="406"/>
      <c r="JNG61" s="406"/>
      <c r="JNH61" s="406"/>
      <c r="JNI61" s="406"/>
      <c r="JNJ61" s="406"/>
      <c r="JNK61" s="406"/>
      <c r="JNL61" s="406"/>
      <c r="JNM61" s="406"/>
      <c r="JNN61" s="406"/>
      <c r="JNO61" s="406"/>
      <c r="JNP61" s="406"/>
      <c r="JNQ61" s="406"/>
      <c r="JNR61" s="406"/>
      <c r="JNS61" s="406"/>
      <c r="JNT61" s="406"/>
      <c r="JNU61" s="406"/>
      <c r="JNV61" s="406"/>
      <c r="JNW61" s="406"/>
      <c r="JNX61" s="406"/>
      <c r="JNY61" s="406"/>
      <c r="JNZ61" s="406"/>
      <c r="JOA61" s="406"/>
      <c r="JOB61" s="406"/>
      <c r="JOC61" s="406"/>
      <c r="JOD61" s="406"/>
      <c r="JOE61" s="406"/>
      <c r="JOF61" s="406"/>
      <c r="JOG61" s="406"/>
      <c r="JOH61" s="406"/>
      <c r="JOI61" s="406"/>
      <c r="JOJ61" s="406"/>
      <c r="JOK61" s="406"/>
      <c r="JOL61" s="406"/>
      <c r="JOM61" s="406"/>
      <c r="JON61" s="406"/>
      <c r="JOO61" s="406"/>
      <c r="JOP61" s="406"/>
      <c r="JOQ61" s="406"/>
      <c r="JOR61" s="406"/>
      <c r="JOS61" s="406"/>
      <c r="JOT61" s="406"/>
      <c r="JOU61" s="406"/>
      <c r="JOV61" s="406"/>
      <c r="JOW61" s="406"/>
      <c r="JOX61" s="406"/>
      <c r="JOY61" s="406"/>
      <c r="JOZ61" s="406"/>
      <c r="JPA61" s="406"/>
      <c r="JPB61" s="406"/>
      <c r="JPC61" s="406"/>
      <c r="JPD61" s="406"/>
      <c r="JPE61" s="406"/>
      <c r="JPF61" s="406"/>
      <c r="JPG61" s="406"/>
      <c r="JPH61" s="406"/>
      <c r="JPI61" s="406"/>
      <c r="JPJ61" s="406"/>
      <c r="JPK61" s="406"/>
      <c r="JPL61" s="406"/>
      <c r="JPM61" s="406"/>
      <c r="JPN61" s="406"/>
      <c r="JPO61" s="406"/>
      <c r="JPP61" s="406"/>
      <c r="JPQ61" s="406"/>
      <c r="JPR61" s="406"/>
      <c r="JPS61" s="406"/>
      <c r="JPT61" s="406"/>
      <c r="JPU61" s="406"/>
      <c r="JPV61" s="406"/>
      <c r="JPW61" s="406"/>
      <c r="JPX61" s="406"/>
      <c r="JPY61" s="406"/>
      <c r="JPZ61" s="406"/>
      <c r="JQA61" s="406"/>
      <c r="JQB61" s="406"/>
      <c r="JQC61" s="406"/>
      <c r="JQD61" s="406"/>
      <c r="JQE61" s="406"/>
      <c r="JQF61" s="406"/>
      <c r="JQG61" s="406"/>
      <c r="JQH61" s="406"/>
      <c r="JQI61" s="406"/>
      <c r="JQJ61" s="406"/>
      <c r="JQK61" s="406"/>
      <c r="JQL61" s="406"/>
      <c r="JQM61" s="406"/>
      <c r="JQN61" s="406"/>
      <c r="JQO61" s="406"/>
      <c r="JQP61" s="406"/>
      <c r="JQQ61" s="406"/>
      <c r="JQR61" s="406"/>
      <c r="JQS61" s="406"/>
      <c r="JQT61" s="406"/>
      <c r="JQU61" s="406"/>
      <c r="JQV61" s="406"/>
      <c r="JQW61" s="406"/>
      <c r="JQX61" s="406"/>
      <c r="JQY61" s="406"/>
      <c r="JQZ61" s="406"/>
      <c r="JRA61" s="406"/>
      <c r="JRB61" s="406"/>
      <c r="JRC61" s="406"/>
      <c r="JRD61" s="406"/>
      <c r="JRE61" s="406"/>
      <c r="JRF61" s="406"/>
      <c r="JRG61" s="406"/>
      <c r="JRH61" s="406"/>
      <c r="JRI61" s="406"/>
      <c r="JRJ61" s="406"/>
      <c r="JRK61" s="406"/>
      <c r="JRL61" s="406"/>
      <c r="JRM61" s="406"/>
      <c r="JRN61" s="406"/>
      <c r="JRO61" s="406"/>
      <c r="JRP61" s="406"/>
      <c r="JRQ61" s="406"/>
      <c r="JRR61" s="406"/>
      <c r="JRS61" s="406"/>
      <c r="JRT61" s="406"/>
      <c r="JRU61" s="406"/>
      <c r="JRV61" s="406"/>
      <c r="JRW61" s="406"/>
      <c r="JRX61" s="406"/>
      <c r="JRY61" s="406"/>
      <c r="JRZ61" s="406"/>
      <c r="JSA61" s="406"/>
      <c r="JSB61" s="406"/>
      <c r="JSC61" s="406"/>
      <c r="JSD61" s="406"/>
      <c r="JSE61" s="406"/>
      <c r="JSF61" s="406"/>
      <c r="JSG61" s="406"/>
      <c r="JSH61" s="406"/>
      <c r="JSI61" s="406"/>
      <c r="JSJ61" s="406"/>
      <c r="JSK61" s="406"/>
      <c r="JSL61" s="406"/>
      <c r="JSM61" s="406"/>
      <c r="JSN61" s="406"/>
      <c r="JSO61" s="406"/>
      <c r="JSP61" s="406"/>
      <c r="JSQ61" s="406"/>
      <c r="JSR61" s="406"/>
      <c r="JSS61" s="406"/>
      <c r="JST61" s="406"/>
      <c r="JSU61" s="406"/>
      <c r="JSV61" s="406"/>
      <c r="JSW61" s="406"/>
      <c r="JSX61" s="406"/>
      <c r="JSY61" s="406"/>
      <c r="JSZ61" s="406"/>
      <c r="JTA61" s="406"/>
      <c r="JTB61" s="406"/>
      <c r="JTC61" s="406"/>
      <c r="JTD61" s="406"/>
      <c r="JTE61" s="406"/>
      <c r="JTF61" s="406"/>
      <c r="JTG61" s="406"/>
      <c r="JTH61" s="406"/>
      <c r="JTI61" s="406"/>
      <c r="JTJ61" s="406"/>
      <c r="JTK61" s="406"/>
      <c r="JTL61" s="406"/>
      <c r="JTM61" s="406"/>
      <c r="JTN61" s="406"/>
      <c r="JTO61" s="406"/>
      <c r="JTP61" s="406"/>
      <c r="JTQ61" s="406"/>
      <c r="JTR61" s="406"/>
      <c r="JTS61" s="406"/>
      <c r="JTT61" s="406"/>
      <c r="JTU61" s="406"/>
      <c r="JTV61" s="406"/>
      <c r="JTW61" s="406"/>
      <c r="JTX61" s="406"/>
      <c r="JTY61" s="406"/>
      <c r="JTZ61" s="406"/>
      <c r="JUA61" s="406"/>
      <c r="JUB61" s="406"/>
      <c r="JUC61" s="406"/>
      <c r="JUD61" s="406"/>
      <c r="JUE61" s="406"/>
      <c r="JUF61" s="406"/>
      <c r="JUG61" s="406"/>
      <c r="JUH61" s="406"/>
      <c r="JUI61" s="406"/>
      <c r="JUJ61" s="406"/>
      <c r="JUK61" s="406"/>
      <c r="JUL61" s="406"/>
      <c r="JUM61" s="406"/>
      <c r="JUN61" s="406"/>
      <c r="JUO61" s="406"/>
      <c r="JUP61" s="406"/>
      <c r="JUQ61" s="406"/>
      <c r="JUR61" s="406"/>
      <c r="JUS61" s="406"/>
      <c r="JUT61" s="406"/>
      <c r="JUU61" s="406"/>
      <c r="JUV61" s="406"/>
      <c r="JUW61" s="406"/>
      <c r="JUX61" s="406"/>
      <c r="JUY61" s="406"/>
      <c r="JUZ61" s="406"/>
      <c r="JVA61" s="406"/>
      <c r="JVB61" s="406"/>
      <c r="JVC61" s="406"/>
      <c r="JVD61" s="406"/>
      <c r="JVE61" s="406"/>
      <c r="JVF61" s="406"/>
      <c r="JVG61" s="406"/>
      <c r="JVH61" s="406"/>
      <c r="JVI61" s="406"/>
      <c r="JVJ61" s="406"/>
      <c r="JVK61" s="406"/>
      <c r="JVL61" s="406"/>
      <c r="JVM61" s="406"/>
      <c r="JVN61" s="406"/>
      <c r="JVO61" s="406"/>
      <c r="JVP61" s="406"/>
      <c r="JVQ61" s="406"/>
      <c r="JVR61" s="406"/>
      <c r="JVS61" s="406"/>
      <c r="JVT61" s="406"/>
      <c r="JVU61" s="406"/>
      <c r="JVV61" s="406"/>
      <c r="JVW61" s="406"/>
      <c r="JVX61" s="406"/>
      <c r="JVY61" s="406"/>
      <c r="JVZ61" s="406"/>
      <c r="JWA61" s="406"/>
      <c r="JWB61" s="406"/>
      <c r="JWC61" s="406"/>
      <c r="JWD61" s="406"/>
      <c r="JWE61" s="406"/>
      <c r="JWF61" s="406"/>
      <c r="JWG61" s="406"/>
      <c r="JWH61" s="406"/>
      <c r="JWI61" s="406"/>
      <c r="JWJ61" s="406"/>
      <c r="JWK61" s="406"/>
      <c r="JWL61" s="406"/>
      <c r="JWM61" s="406"/>
      <c r="JWN61" s="406"/>
      <c r="JWO61" s="406"/>
      <c r="JWP61" s="406"/>
      <c r="JWQ61" s="406"/>
      <c r="JWR61" s="406"/>
      <c r="JWS61" s="406"/>
      <c r="JWT61" s="406"/>
      <c r="JWU61" s="406"/>
      <c r="JWV61" s="406"/>
      <c r="JWW61" s="406"/>
      <c r="JWX61" s="406"/>
      <c r="JWY61" s="406"/>
      <c r="JWZ61" s="406"/>
      <c r="JXA61" s="406"/>
      <c r="JXB61" s="406"/>
      <c r="JXC61" s="406"/>
      <c r="JXD61" s="406"/>
      <c r="JXE61" s="406"/>
      <c r="JXF61" s="406"/>
      <c r="JXG61" s="406"/>
      <c r="JXH61" s="406"/>
      <c r="JXI61" s="406"/>
      <c r="JXJ61" s="406"/>
      <c r="JXK61" s="406"/>
      <c r="JXL61" s="406"/>
      <c r="JXM61" s="406"/>
      <c r="JXN61" s="406"/>
      <c r="JXO61" s="406"/>
      <c r="JXP61" s="406"/>
      <c r="JXQ61" s="406"/>
      <c r="JXR61" s="406"/>
      <c r="JXS61" s="406"/>
      <c r="JXT61" s="406"/>
      <c r="JXU61" s="406"/>
      <c r="JXV61" s="406"/>
      <c r="JXW61" s="406"/>
      <c r="JXX61" s="406"/>
      <c r="JXY61" s="406"/>
      <c r="JXZ61" s="406"/>
      <c r="JYA61" s="406"/>
      <c r="JYB61" s="406"/>
      <c r="JYC61" s="406"/>
      <c r="JYD61" s="406"/>
      <c r="JYE61" s="406"/>
      <c r="JYF61" s="406"/>
      <c r="JYG61" s="406"/>
      <c r="JYH61" s="406"/>
      <c r="JYI61" s="406"/>
      <c r="JYJ61" s="406"/>
      <c r="JYK61" s="406"/>
      <c r="JYL61" s="406"/>
      <c r="JYM61" s="406"/>
      <c r="JYN61" s="406"/>
      <c r="JYO61" s="406"/>
      <c r="JYP61" s="406"/>
      <c r="JYQ61" s="406"/>
      <c r="JYR61" s="406"/>
      <c r="JYS61" s="406"/>
      <c r="JYT61" s="406"/>
      <c r="JYU61" s="406"/>
      <c r="JYV61" s="406"/>
      <c r="JYW61" s="406"/>
      <c r="JYX61" s="406"/>
      <c r="JYY61" s="406"/>
      <c r="JYZ61" s="406"/>
      <c r="JZA61" s="406"/>
      <c r="JZB61" s="406"/>
      <c r="JZC61" s="406"/>
      <c r="JZD61" s="406"/>
      <c r="JZE61" s="406"/>
      <c r="JZF61" s="406"/>
      <c r="JZG61" s="406"/>
      <c r="JZH61" s="406"/>
      <c r="JZI61" s="406"/>
      <c r="JZJ61" s="406"/>
      <c r="JZK61" s="406"/>
      <c r="JZL61" s="406"/>
      <c r="JZM61" s="406"/>
      <c r="JZN61" s="406"/>
      <c r="JZO61" s="406"/>
      <c r="JZP61" s="406"/>
      <c r="JZQ61" s="406"/>
      <c r="JZR61" s="406"/>
      <c r="JZS61" s="406"/>
      <c r="JZT61" s="406"/>
      <c r="JZU61" s="406"/>
      <c r="JZV61" s="406"/>
      <c r="JZW61" s="406"/>
      <c r="JZX61" s="406"/>
      <c r="JZY61" s="406"/>
      <c r="JZZ61" s="406"/>
      <c r="KAA61" s="406"/>
      <c r="KAB61" s="406"/>
      <c r="KAC61" s="406"/>
      <c r="KAD61" s="406"/>
      <c r="KAE61" s="406"/>
      <c r="KAF61" s="406"/>
      <c r="KAG61" s="406"/>
      <c r="KAH61" s="406"/>
      <c r="KAI61" s="406"/>
      <c r="KAJ61" s="406"/>
      <c r="KAK61" s="406"/>
      <c r="KAL61" s="406"/>
      <c r="KAM61" s="406"/>
      <c r="KAN61" s="406"/>
      <c r="KAO61" s="406"/>
      <c r="KAP61" s="406"/>
      <c r="KAQ61" s="406"/>
      <c r="KAR61" s="406"/>
      <c r="KAS61" s="406"/>
      <c r="KAT61" s="406"/>
      <c r="KAU61" s="406"/>
      <c r="KAV61" s="406"/>
      <c r="KAW61" s="406"/>
      <c r="KAX61" s="406"/>
      <c r="KAY61" s="406"/>
      <c r="KAZ61" s="406"/>
      <c r="KBA61" s="406"/>
      <c r="KBB61" s="406"/>
      <c r="KBC61" s="406"/>
      <c r="KBD61" s="406"/>
      <c r="KBE61" s="406"/>
      <c r="KBF61" s="406"/>
      <c r="KBG61" s="406"/>
      <c r="KBH61" s="406"/>
      <c r="KBI61" s="406"/>
      <c r="KBJ61" s="406"/>
      <c r="KBK61" s="406"/>
      <c r="KBL61" s="406"/>
      <c r="KBM61" s="406"/>
      <c r="KBN61" s="406"/>
      <c r="KBO61" s="406"/>
      <c r="KBP61" s="406"/>
      <c r="KBQ61" s="406"/>
      <c r="KBR61" s="406"/>
      <c r="KBS61" s="406"/>
      <c r="KBT61" s="406"/>
      <c r="KBU61" s="406"/>
      <c r="KBV61" s="406"/>
      <c r="KBW61" s="406"/>
      <c r="KBX61" s="406"/>
      <c r="KBY61" s="406"/>
      <c r="KBZ61" s="406"/>
      <c r="KCA61" s="406"/>
      <c r="KCB61" s="406"/>
      <c r="KCC61" s="406"/>
      <c r="KCD61" s="406"/>
      <c r="KCE61" s="406"/>
      <c r="KCF61" s="406"/>
      <c r="KCG61" s="406"/>
      <c r="KCH61" s="406"/>
      <c r="KCI61" s="406"/>
      <c r="KCJ61" s="406"/>
      <c r="KCK61" s="406"/>
      <c r="KCL61" s="406"/>
      <c r="KCM61" s="406"/>
      <c r="KCN61" s="406"/>
      <c r="KCO61" s="406"/>
      <c r="KCP61" s="406"/>
      <c r="KCQ61" s="406"/>
      <c r="KCR61" s="406"/>
      <c r="KCS61" s="406"/>
      <c r="KCT61" s="406"/>
      <c r="KCU61" s="406"/>
      <c r="KCV61" s="406"/>
      <c r="KCW61" s="406"/>
      <c r="KCX61" s="406"/>
      <c r="KCY61" s="406"/>
      <c r="KCZ61" s="406"/>
      <c r="KDA61" s="406"/>
      <c r="KDB61" s="406"/>
      <c r="KDC61" s="406"/>
      <c r="KDD61" s="406"/>
      <c r="KDE61" s="406"/>
      <c r="KDF61" s="406"/>
      <c r="KDG61" s="406"/>
      <c r="KDH61" s="406"/>
      <c r="KDI61" s="406"/>
      <c r="KDJ61" s="406"/>
      <c r="KDK61" s="406"/>
      <c r="KDL61" s="406"/>
      <c r="KDM61" s="406"/>
      <c r="KDN61" s="406"/>
      <c r="KDO61" s="406"/>
      <c r="KDP61" s="406"/>
      <c r="KDQ61" s="406"/>
      <c r="KDR61" s="406"/>
      <c r="KDS61" s="406"/>
      <c r="KDT61" s="406"/>
      <c r="KDU61" s="406"/>
      <c r="KDV61" s="406"/>
      <c r="KDW61" s="406"/>
      <c r="KDX61" s="406"/>
      <c r="KDY61" s="406"/>
      <c r="KDZ61" s="406"/>
      <c r="KEA61" s="406"/>
      <c r="KEB61" s="406"/>
      <c r="KEC61" s="406"/>
      <c r="KED61" s="406"/>
      <c r="KEE61" s="406"/>
      <c r="KEF61" s="406"/>
      <c r="KEG61" s="406"/>
      <c r="KEH61" s="406"/>
      <c r="KEI61" s="406"/>
      <c r="KEJ61" s="406"/>
      <c r="KEK61" s="406"/>
      <c r="KEL61" s="406"/>
      <c r="KEM61" s="406"/>
      <c r="KEN61" s="406"/>
      <c r="KEO61" s="406"/>
      <c r="KEP61" s="406"/>
      <c r="KEQ61" s="406"/>
      <c r="KER61" s="406"/>
      <c r="KES61" s="406"/>
      <c r="KET61" s="406"/>
      <c r="KEU61" s="406"/>
      <c r="KEV61" s="406"/>
      <c r="KEW61" s="406"/>
      <c r="KEX61" s="406"/>
      <c r="KEY61" s="406"/>
      <c r="KEZ61" s="406"/>
      <c r="KFA61" s="406"/>
      <c r="KFB61" s="406"/>
      <c r="KFC61" s="406"/>
      <c r="KFD61" s="406"/>
      <c r="KFE61" s="406"/>
      <c r="KFF61" s="406"/>
      <c r="KFG61" s="406"/>
      <c r="KFH61" s="406"/>
      <c r="KFI61" s="406"/>
      <c r="KFJ61" s="406"/>
      <c r="KFK61" s="406"/>
      <c r="KFL61" s="406"/>
      <c r="KFM61" s="406"/>
      <c r="KFN61" s="406"/>
      <c r="KFO61" s="406"/>
      <c r="KFP61" s="406"/>
      <c r="KFQ61" s="406"/>
      <c r="KFR61" s="406"/>
      <c r="KFS61" s="406"/>
      <c r="KFT61" s="406"/>
      <c r="KFU61" s="406"/>
      <c r="KFV61" s="406"/>
      <c r="KFW61" s="406"/>
      <c r="KFX61" s="406"/>
      <c r="KFY61" s="406"/>
      <c r="KFZ61" s="406"/>
      <c r="KGA61" s="406"/>
      <c r="KGB61" s="406"/>
      <c r="KGC61" s="406"/>
      <c r="KGD61" s="406"/>
      <c r="KGE61" s="406"/>
      <c r="KGF61" s="406"/>
      <c r="KGG61" s="406"/>
      <c r="KGH61" s="406"/>
      <c r="KGI61" s="406"/>
      <c r="KGJ61" s="406"/>
      <c r="KGK61" s="406"/>
      <c r="KGL61" s="406"/>
      <c r="KGM61" s="406"/>
      <c r="KGN61" s="406"/>
      <c r="KGO61" s="406"/>
      <c r="KGP61" s="406"/>
      <c r="KGQ61" s="406"/>
      <c r="KGR61" s="406"/>
      <c r="KGS61" s="406"/>
      <c r="KGT61" s="406"/>
      <c r="KGU61" s="406"/>
      <c r="KGV61" s="406"/>
      <c r="KGW61" s="406"/>
      <c r="KGX61" s="406"/>
      <c r="KGY61" s="406"/>
      <c r="KGZ61" s="406"/>
      <c r="KHA61" s="406"/>
      <c r="KHB61" s="406"/>
      <c r="KHC61" s="406"/>
      <c r="KHD61" s="406"/>
      <c r="KHE61" s="406"/>
      <c r="KHF61" s="406"/>
      <c r="KHG61" s="406"/>
      <c r="KHH61" s="406"/>
      <c r="KHI61" s="406"/>
      <c r="KHJ61" s="406"/>
      <c r="KHK61" s="406"/>
      <c r="KHL61" s="406"/>
      <c r="KHM61" s="406"/>
      <c r="KHN61" s="406"/>
      <c r="KHO61" s="406"/>
      <c r="KHP61" s="406"/>
      <c r="KHQ61" s="406"/>
      <c r="KHR61" s="406"/>
      <c r="KHS61" s="406"/>
      <c r="KHT61" s="406"/>
      <c r="KHU61" s="406"/>
      <c r="KHV61" s="406"/>
      <c r="KHW61" s="406"/>
      <c r="KHX61" s="406"/>
      <c r="KHY61" s="406"/>
      <c r="KHZ61" s="406"/>
      <c r="KIA61" s="406"/>
      <c r="KIB61" s="406"/>
      <c r="KIC61" s="406"/>
      <c r="KID61" s="406"/>
      <c r="KIE61" s="406"/>
      <c r="KIF61" s="406"/>
      <c r="KIG61" s="406"/>
      <c r="KIH61" s="406"/>
      <c r="KII61" s="406"/>
      <c r="KIJ61" s="406"/>
      <c r="KIK61" s="406"/>
      <c r="KIL61" s="406"/>
      <c r="KIM61" s="406"/>
      <c r="KIN61" s="406"/>
      <c r="KIO61" s="406"/>
      <c r="KIP61" s="406"/>
      <c r="KIQ61" s="406"/>
      <c r="KIR61" s="406"/>
      <c r="KIS61" s="406"/>
      <c r="KIT61" s="406"/>
      <c r="KIU61" s="406"/>
      <c r="KIV61" s="406"/>
      <c r="KIW61" s="406"/>
      <c r="KIX61" s="406"/>
      <c r="KIY61" s="406"/>
      <c r="KIZ61" s="406"/>
      <c r="KJA61" s="406"/>
      <c r="KJB61" s="406"/>
      <c r="KJC61" s="406"/>
      <c r="KJD61" s="406"/>
      <c r="KJE61" s="406"/>
      <c r="KJF61" s="406"/>
      <c r="KJG61" s="406"/>
      <c r="KJH61" s="406"/>
      <c r="KJI61" s="406"/>
      <c r="KJJ61" s="406"/>
      <c r="KJK61" s="406"/>
      <c r="KJL61" s="406"/>
      <c r="KJM61" s="406"/>
      <c r="KJN61" s="406"/>
      <c r="KJO61" s="406"/>
      <c r="KJP61" s="406"/>
      <c r="KJQ61" s="406"/>
      <c r="KJR61" s="406"/>
      <c r="KJS61" s="406"/>
      <c r="KJT61" s="406"/>
      <c r="KJU61" s="406"/>
      <c r="KJV61" s="406"/>
      <c r="KJW61" s="406"/>
      <c r="KJX61" s="406"/>
      <c r="KJY61" s="406"/>
      <c r="KJZ61" s="406"/>
      <c r="KKA61" s="406"/>
      <c r="KKB61" s="406"/>
      <c r="KKC61" s="406"/>
      <c r="KKD61" s="406"/>
      <c r="KKE61" s="406"/>
      <c r="KKF61" s="406"/>
      <c r="KKG61" s="406"/>
      <c r="KKH61" s="406"/>
      <c r="KKI61" s="406"/>
      <c r="KKJ61" s="406"/>
      <c r="KKK61" s="406"/>
      <c r="KKL61" s="406"/>
      <c r="KKM61" s="406"/>
      <c r="KKN61" s="406"/>
      <c r="KKO61" s="406"/>
      <c r="KKP61" s="406"/>
      <c r="KKQ61" s="406"/>
      <c r="KKR61" s="406"/>
      <c r="KKS61" s="406"/>
      <c r="KKT61" s="406"/>
      <c r="KKU61" s="406"/>
      <c r="KKV61" s="406"/>
      <c r="KKW61" s="406"/>
      <c r="KKX61" s="406"/>
      <c r="KKY61" s="406"/>
      <c r="KKZ61" s="406"/>
      <c r="KLA61" s="406"/>
      <c r="KLB61" s="406"/>
      <c r="KLC61" s="406"/>
      <c r="KLD61" s="406"/>
      <c r="KLE61" s="406"/>
      <c r="KLF61" s="406"/>
      <c r="KLG61" s="406"/>
      <c r="KLH61" s="406"/>
      <c r="KLI61" s="406"/>
      <c r="KLJ61" s="406"/>
      <c r="KLK61" s="406"/>
      <c r="KLL61" s="406"/>
      <c r="KLM61" s="406"/>
      <c r="KLN61" s="406"/>
      <c r="KLO61" s="406"/>
      <c r="KLP61" s="406"/>
      <c r="KLQ61" s="406"/>
      <c r="KLR61" s="406"/>
      <c r="KLS61" s="406"/>
      <c r="KLT61" s="406"/>
      <c r="KLU61" s="406"/>
      <c r="KLV61" s="406"/>
      <c r="KLW61" s="406"/>
      <c r="KLX61" s="406"/>
      <c r="KLY61" s="406"/>
      <c r="KLZ61" s="406"/>
      <c r="KMA61" s="406"/>
      <c r="KMB61" s="406"/>
      <c r="KMC61" s="406"/>
      <c r="KMD61" s="406"/>
      <c r="KME61" s="406"/>
      <c r="KMF61" s="406"/>
      <c r="KMG61" s="406"/>
      <c r="KMH61" s="406"/>
      <c r="KMI61" s="406"/>
      <c r="KMJ61" s="406"/>
      <c r="KMK61" s="406"/>
      <c r="KML61" s="406"/>
      <c r="KMM61" s="406"/>
      <c r="KMN61" s="406"/>
      <c r="KMO61" s="406"/>
      <c r="KMP61" s="406"/>
      <c r="KMQ61" s="406"/>
      <c r="KMR61" s="406"/>
      <c r="KMS61" s="406"/>
      <c r="KMT61" s="406"/>
      <c r="KMU61" s="406"/>
      <c r="KMV61" s="406"/>
      <c r="KMW61" s="406"/>
      <c r="KMX61" s="406"/>
      <c r="KMY61" s="406"/>
      <c r="KMZ61" s="406"/>
      <c r="KNA61" s="406"/>
      <c r="KNB61" s="406"/>
      <c r="KNC61" s="406"/>
      <c r="KND61" s="406"/>
      <c r="KNE61" s="406"/>
      <c r="KNF61" s="406"/>
      <c r="KNG61" s="406"/>
      <c r="KNH61" s="406"/>
      <c r="KNI61" s="406"/>
      <c r="KNJ61" s="406"/>
      <c r="KNK61" s="406"/>
      <c r="KNL61" s="406"/>
      <c r="KNM61" s="406"/>
      <c r="KNN61" s="406"/>
      <c r="KNO61" s="406"/>
      <c r="KNP61" s="406"/>
      <c r="KNQ61" s="406"/>
      <c r="KNR61" s="406"/>
      <c r="KNS61" s="406"/>
      <c r="KNT61" s="406"/>
      <c r="KNU61" s="406"/>
      <c r="KNV61" s="406"/>
      <c r="KNW61" s="406"/>
      <c r="KNX61" s="406"/>
      <c r="KNY61" s="406"/>
      <c r="KNZ61" s="406"/>
      <c r="KOA61" s="406"/>
      <c r="KOB61" s="406"/>
      <c r="KOC61" s="406"/>
      <c r="KOD61" s="406"/>
      <c r="KOE61" s="406"/>
      <c r="KOF61" s="406"/>
      <c r="KOG61" s="406"/>
      <c r="KOH61" s="406"/>
      <c r="KOI61" s="406"/>
      <c r="KOJ61" s="406"/>
      <c r="KOK61" s="406"/>
      <c r="KOL61" s="406"/>
      <c r="KOM61" s="406"/>
      <c r="KON61" s="406"/>
      <c r="KOO61" s="406"/>
      <c r="KOP61" s="406"/>
      <c r="KOQ61" s="406"/>
      <c r="KOR61" s="406"/>
      <c r="KOS61" s="406"/>
      <c r="KOT61" s="406"/>
      <c r="KOU61" s="406"/>
      <c r="KOV61" s="406"/>
      <c r="KOW61" s="406"/>
      <c r="KOX61" s="406"/>
      <c r="KOY61" s="406"/>
      <c r="KOZ61" s="406"/>
      <c r="KPA61" s="406"/>
      <c r="KPB61" s="406"/>
      <c r="KPC61" s="406"/>
      <c r="KPD61" s="406"/>
      <c r="KPE61" s="406"/>
      <c r="KPF61" s="406"/>
      <c r="KPG61" s="406"/>
      <c r="KPH61" s="406"/>
      <c r="KPI61" s="406"/>
      <c r="KPJ61" s="406"/>
      <c r="KPK61" s="406"/>
      <c r="KPL61" s="406"/>
      <c r="KPM61" s="406"/>
      <c r="KPN61" s="406"/>
      <c r="KPO61" s="406"/>
      <c r="KPP61" s="406"/>
      <c r="KPQ61" s="406"/>
      <c r="KPR61" s="406"/>
      <c r="KPS61" s="406"/>
      <c r="KPT61" s="406"/>
      <c r="KPU61" s="406"/>
      <c r="KPV61" s="406"/>
      <c r="KPW61" s="406"/>
      <c r="KPX61" s="406"/>
      <c r="KPY61" s="406"/>
      <c r="KPZ61" s="406"/>
      <c r="KQA61" s="406"/>
      <c r="KQB61" s="406"/>
      <c r="KQC61" s="406"/>
      <c r="KQD61" s="406"/>
      <c r="KQE61" s="406"/>
      <c r="KQF61" s="406"/>
      <c r="KQG61" s="406"/>
      <c r="KQH61" s="406"/>
      <c r="KQI61" s="406"/>
      <c r="KQJ61" s="406"/>
      <c r="KQK61" s="406"/>
      <c r="KQL61" s="406"/>
      <c r="KQM61" s="406"/>
      <c r="KQN61" s="406"/>
      <c r="KQO61" s="406"/>
      <c r="KQP61" s="406"/>
      <c r="KQQ61" s="406"/>
      <c r="KQR61" s="406"/>
      <c r="KQS61" s="406"/>
      <c r="KQT61" s="406"/>
      <c r="KQU61" s="406"/>
      <c r="KQV61" s="406"/>
      <c r="KQW61" s="406"/>
      <c r="KQX61" s="406"/>
      <c r="KQY61" s="406"/>
      <c r="KQZ61" s="406"/>
      <c r="KRA61" s="406"/>
      <c r="KRB61" s="406"/>
      <c r="KRC61" s="406"/>
      <c r="KRD61" s="406"/>
      <c r="KRE61" s="406"/>
      <c r="KRF61" s="406"/>
      <c r="KRG61" s="406"/>
      <c r="KRH61" s="406"/>
      <c r="KRI61" s="406"/>
      <c r="KRJ61" s="406"/>
      <c r="KRK61" s="406"/>
      <c r="KRL61" s="406"/>
      <c r="KRM61" s="406"/>
      <c r="KRN61" s="406"/>
      <c r="KRO61" s="406"/>
      <c r="KRP61" s="406"/>
      <c r="KRQ61" s="406"/>
      <c r="KRR61" s="406"/>
      <c r="KRS61" s="406"/>
      <c r="KRT61" s="406"/>
      <c r="KRU61" s="406"/>
      <c r="KRV61" s="406"/>
      <c r="KRW61" s="406"/>
      <c r="KRX61" s="406"/>
      <c r="KRY61" s="406"/>
      <c r="KRZ61" s="406"/>
      <c r="KSA61" s="406"/>
      <c r="KSB61" s="406"/>
      <c r="KSC61" s="406"/>
      <c r="KSD61" s="406"/>
      <c r="KSE61" s="406"/>
      <c r="KSF61" s="406"/>
      <c r="KSG61" s="406"/>
      <c r="KSH61" s="406"/>
      <c r="KSI61" s="406"/>
      <c r="KSJ61" s="406"/>
      <c r="KSK61" s="406"/>
      <c r="KSL61" s="406"/>
      <c r="KSM61" s="406"/>
      <c r="KSN61" s="406"/>
      <c r="KSO61" s="406"/>
      <c r="KSP61" s="406"/>
      <c r="KSQ61" s="406"/>
      <c r="KSR61" s="406"/>
      <c r="KSS61" s="406"/>
      <c r="KST61" s="406"/>
      <c r="KSU61" s="406"/>
      <c r="KSV61" s="406"/>
      <c r="KSW61" s="406"/>
      <c r="KSX61" s="406"/>
      <c r="KSY61" s="406"/>
      <c r="KSZ61" s="406"/>
      <c r="KTA61" s="406"/>
      <c r="KTB61" s="406"/>
      <c r="KTC61" s="406"/>
      <c r="KTD61" s="406"/>
      <c r="KTE61" s="406"/>
      <c r="KTF61" s="406"/>
      <c r="KTG61" s="406"/>
      <c r="KTH61" s="406"/>
      <c r="KTI61" s="406"/>
      <c r="KTJ61" s="406"/>
      <c r="KTK61" s="406"/>
      <c r="KTL61" s="406"/>
      <c r="KTM61" s="406"/>
      <c r="KTN61" s="406"/>
      <c r="KTO61" s="406"/>
      <c r="KTP61" s="406"/>
      <c r="KTQ61" s="406"/>
      <c r="KTR61" s="406"/>
      <c r="KTS61" s="406"/>
      <c r="KTT61" s="406"/>
      <c r="KTU61" s="406"/>
      <c r="KTV61" s="406"/>
      <c r="KTW61" s="406"/>
      <c r="KTX61" s="406"/>
      <c r="KTY61" s="406"/>
      <c r="KTZ61" s="406"/>
      <c r="KUA61" s="406"/>
      <c r="KUB61" s="406"/>
      <c r="KUC61" s="406"/>
      <c r="KUD61" s="406"/>
      <c r="KUE61" s="406"/>
      <c r="KUF61" s="406"/>
      <c r="KUG61" s="406"/>
      <c r="KUH61" s="406"/>
      <c r="KUI61" s="406"/>
      <c r="KUJ61" s="406"/>
      <c r="KUK61" s="406"/>
      <c r="KUL61" s="406"/>
      <c r="KUM61" s="406"/>
      <c r="KUN61" s="406"/>
      <c r="KUO61" s="406"/>
      <c r="KUP61" s="406"/>
      <c r="KUQ61" s="406"/>
      <c r="KUR61" s="406"/>
      <c r="KUS61" s="406"/>
      <c r="KUT61" s="406"/>
      <c r="KUU61" s="406"/>
      <c r="KUV61" s="406"/>
      <c r="KUW61" s="406"/>
      <c r="KUX61" s="406"/>
      <c r="KUY61" s="406"/>
      <c r="KUZ61" s="406"/>
      <c r="KVA61" s="406"/>
      <c r="KVB61" s="406"/>
      <c r="KVC61" s="406"/>
      <c r="KVD61" s="406"/>
      <c r="KVE61" s="406"/>
      <c r="KVF61" s="406"/>
      <c r="KVG61" s="406"/>
      <c r="KVH61" s="406"/>
      <c r="KVI61" s="406"/>
      <c r="KVJ61" s="406"/>
      <c r="KVK61" s="406"/>
      <c r="KVL61" s="406"/>
      <c r="KVM61" s="406"/>
      <c r="KVN61" s="406"/>
      <c r="KVO61" s="406"/>
      <c r="KVP61" s="406"/>
      <c r="KVQ61" s="406"/>
      <c r="KVR61" s="406"/>
      <c r="KVS61" s="406"/>
      <c r="KVT61" s="406"/>
      <c r="KVU61" s="406"/>
      <c r="KVV61" s="406"/>
      <c r="KVW61" s="406"/>
      <c r="KVX61" s="406"/>
      <c r="KVY61" s="406"/>
      <c r="KVZ61" s="406"/>
      <c r="KWA61" s="406"/>
      <c r="KWB61" s="406"/>
      <c r="KWC61" s="406"/>
      <c r="KWD61" s="406"/>
      <c r="KWE61" s="406"/>
      <c r="KWF61" s="406"/>
      <c r="KWG61" s="406"/>
      <c r="KWH61" s="406"/>
      <c r="KWI61" s="406"/>
      <c r="KWJ61" s="406"/>
      <c r="KWK61" s="406"/>
      <c r="KWL61" s="406"/>
      <c r="KWM61" s="406"/>
      <c r="KWN61" s="406"/>
      <c r="KWO61" s="406"/>
      <c r="KWP61" s="406"/>
      <c r="KWQ61" s="406"/>
      <c r="KWR61" s="406"/>
      <c r="KWS61" s="406"/>
      <c r="KWT61" s="406"/>
      <c r="KWU61" s="406"/>
      <c r="KWV61" s="406"/>
      <c r="KWW61" s="406"/>
      <c r="KWX61" s="406"/>
      <c r="KWY61" s="406"/>
      <c r="KWZ61" s="406"/>
      <c r="KXA61" s="406"/>
      <c r="KXB61" s="406"/>
      <c r="KXC61" s="406"/>
      <c r="KXD61" s="406"/>
      <c r="KXE61" s="406"/>
      <c r="KXF61" s="406"/>
      <c r="KXG61" s="406"/>
      <c r="KXH61" s="406"/>
      <c r="KXI61" s="406"/>
      <c r="KXJ61" s="406"/>
      <c r="KXK61" s="406"/>
      <c r="KXL61" s="406"/>
      <c r="KXM61" s="406"/>
      <c r="KXN61" s="406"/>
      <c r="KXO61" s="406"/>
      <c r="KXP61" s="406"/>
      <c r="KXQ61" s="406"/>
      <c r="KXR61" s="406"/>
      <c r="KXS61" s="406"/>
      <c r="KXT61" s="406"/>
      <c r="KXU61" s="406"/>
      <c r="KXV61" s="406"/>
      <c r="KXW61" s="406"/>
      <c r="KXX61" s="406"/>
      <c r="KXY61" s="406"/>
      <c r="KXZ61" s="406"/>
      <c r="KYA61" s="406"/>
      <c r="KYB61" s="406"/>
      <c r="KYC61" s="406"/>
      <c r="KYD61" s="406"/>
      <c r="KYE61" s="406"/>
      <c r="KYF61" s="406"/>
      <c r="KYG61" s="406"/>
      <c r="KYH61" s="406"/>
      <c r="KYI61" s="406"/>
      <c r="KYJ61" s="406"/>
      <c r="KYK61" s="406"/>
      <c r="KYL61" s="406"/>
      <c r="KYM61" s="406"/>
      <c r="KYN61" s="406"/>
      <c r="KYO61" s="406"/>
      <c r="KYP61" s="406"/>
      <c r="KYQ61" s="406"/>
      <c r="KYR61" s="406"/>
      <c r="KYS61" s="406"/>
      <c r="KYT61" s="406"/>
      <c r="KYU61" s="406"/>
      <c r="KYV61" s="406"/>
      <c r="KYW61" s="406"/>
      <c r="KYX61" s="406"/>
      <c r="KYY61" s="406"/>
      <c r="KYZ61" s="406"/>
      <c r="KZA61" s="406"/>
      <c r="KZB61" s="406"/>
      <c r="KZC61" s="406"/>
      <c r="KZD61" s="406"/>
      <c r="KZE61" s="406"/>
      <c r="KZF61" s="406"/>
      <c r="KZG61" s="406"/>
      <c r="KZH61" s="406"/>
      <c r="KZI61" s="406"/>
      <c r="KZJ61" s="406"/>
      <c r="KZK61" s="406"/>
      <c r="KZL61" s="406"/>
      <c r="KZM61" s="406"/>
      <c r="KZN61" s="406"/>
      <c r="KZO61" s="406"/>
      <c r="KZP61" s="406"/>
      <c r="KZQ61" s="406"/>
      <c r="KZR61" s="406"/>
      <c r="KZS61" s="406"/>
      <c r="KZT61" s="406"/>
      <c r="KZU61" s="406"/>
      <c r="KZV61" s="406"/>
      <c r="KZW61" s="406"/>
      <c r="KZX61" s="406"/>
      <c r="KZY61" s="406"/>
      <c r="KZZ61" s="406"/>
      <c r="LAA61" s="406"/>
      <c r="LAB61" s="406"/>
      <c r="LAC61" s="406"/>
      <c r="LAD61" s="406"/>
      <c r="LAE61" s="406"/>
      <c r="LAF61" s="406"/>
      <c r="LAG61" s="406"/>
      <c r="LAH61" s="406"/>
      <c r="LAI61" s="406"/>
      <c r="LAJ61" s="406"/>
      <c r="LAK61" s="406"/>
      <c r="LAL61" s="406"/>
      <c r="LAM61" s="406"/>
      <c r="LAN61" s="406"/>
      <c r="LAO61" s="406"/>
      <c r="LAP61" s="406"/>
      <c r="LAQ61" s="406"/>
      <c r="LAR61" s="406"/>
      <c r="LAS61" s="406"/>
      <c r="LAT61" s="406"/>
      <c r="LAU61" s="406"/>
      <c r="LAV61" s="406"/>
      <c r="LAW61" s="406"/>
      <c r="LAX61" s="406"/>
      <c r="LAY61" s="406"/>
      <c r="LAZ61" s="406"/>
      <c r="LBA61" s="406"/>
      <c r="LBB61" s="406"/>
      <c r="LBC61" s="406"/>
      <c r="LBD61" s="406"/>
      <c r="LBE61" s="406"/>
      <c r="LBF61" s="406"/>
      <c r="LBG61" s="406"/>
      <c r="LBH61" s="406"/>
      <c r="LBI61" s="406"/>
      <c r="LBJ61" s="406"/>
      <c r="LBK61" s="406"/>
      <c r="LBL61" s="406"/>
      <c r="LBM61" s="406"/>
      <c r="LBN61" s="406"/>
      <c r="LBO61" s="406"/>
      <c r="LBP61" s="406"/>
      <c r="LBQ61" s="406"/>
      <c r="LBR61" s="406"/>
      <c r="LBS61" s="406"/>
      <c r="LBT61" s="406"/>
      <c r="LBU61" s="406"/>
      <c r="LBV61" s="406"/>
      <c r="LBW61" s="406"/>
      <c r="LBX61" s="406"/>
      <c r="LBY61" s="406"/>
      <c r="LBZ61" s="406"/>
      <c r="LCA61" s="406"/>
      <c r="LCB61" s="406"/>
      <c r="LCC61" s="406"/>
      <c r="LCD61" s="406"/>
      <c r="LCE61" s="406"/>
      <c r="LCF61" s="406"/>
      <c r="LCG61" s="406"/>
      <c r="LCH61" s="406"/>
      <c r="LCI61" s="406"/>
      <c r="LCJ61" s="406"/>
      <c r="LCK61" s="406"/>
      <c r="LCL61" s="406"/>
      <c r="LCM61" s="406"/>
      <c r="LCN61" s="406"/>
      <c r="LCO61" s="406"/>
      <c r="LCP61" s="406"/>
      <c r="LCQ61" s="406"/>
      <c r="LCR61" s="406"/>
      <c r="LCS61" s="406"/>
      <c r="LCT61" s="406"/>
      <c r="LCU61" s="406"/>
      <c r="LCV61" s="406"/>
      <c r="LCW61" s="406"/>
      <c r="LCX61" s="406"/>
      <c r="LCY61" s="406"/>
      <c r="LCZ61" s="406"/>
      <c r="LDA61" s="406"/>
      <c r="LDB61" s="406"/>
      <c r="LDC61" s="406"/>
      <c r="LDD61" s="406"/>
      <c r="LDE61" s="406"/>
      <c r="LDF61" s="406"/>
      <c r="LDG61" s="406"/>
      <c r="LDH61" s="406"/>
      <c r="LDI61" s="406"/>
      <c r="LDJ61" s="406"/>
      <c r="LDK61" s="406"/>
      <c r="LDL61" s="406"/>
      <c r="LDM61" s="406"/>
      <c r="LDN61" s="406"/>
      <c r="LDO61" s="406"/>
      <c r="LDP61" s="406"/>
      <c r="LDQ61" s="406"/>
      <c r="LDR61" s="406"/>
      <c r="LDS61" s="406"/>
      <c r="LDT61" s="406"/>
      <c r="LDU61" s="406"/>
      <c r="LDV61" s="406"/>
      <c r="LDW61" s="406"/>
      <c r="LDX61" s="406"/>
      <c r="LDY61" s="406"/>
      <c r="LDZ61" s="406"/>
      <c r="LEA61" s="406"/>
      <c r="LEB61" s="406"/>
      <c r="LEC61" s="406"/>
      <c r="LED61" s="406"/>
      <c r="LEE61" s="406"/>
      <c r="LEF61" s="406"/>
      <c r="LEG61" s="406"/>
      <c r="LEH61" s="406"/>
      <c r="LEI61" s="406"/>
      <c r="LEJ61" s="406"/>
      <c r="LEK61" s="406"/>
      <c r="LEL61" s="406"/>
      <c r="LEM61" s="406"/>
      <c r="LEN61" s="406"/>
      <c r="LEO61" s="406"/>
      <c r="LEP61" s="406"/>
      <c r="LEQ61" s="406"/>
      <c r="LER61" s="406"/>
      <c r="LES61" s="406"/>
      <c r="LET61" s="406"/>
      <c r="LEU61" s="406"/>
      <c r="LEV61" s="406"/>
      <c r="LEW61" s="406"/>
      <c r="LEX61" s="406"/>
      <c r="LEY61" s="406"/>
      <c r="LEZ61" s="406"/>
      <c r="LFA61" s="406"/>
      <c r="LFB61" s="406"/>
      <c r="LFC61" s="406"/>
      <c r="LFD61" s="406"/>
      <c r="LFE61" s="406"/>
      <c r="LFF61" s="406"/>
      <c r="LFG61" s="406"/>
      <c r="LFH61" s="406"/>
      <c r="LFI61" s="406"/>
      <c r="LFJ61" s="406"/>
      <c r="LFK61" s="406"/>
      <c r="LFL61" s="406"/>
      <c r="LFM61" s="406"/>
      <c r="LFN61" s="406"/>
      <c r="LFO61" s="406"/>
      <c r="LFP61" s="406"/>
      <c r="LFQ61" s="406"/>
      <c r="LFR61" s="406"/>
      <c r="LFS61" s="406"/>
      <c r="LFT61" s="406"/>
      <c r="LFU61" s="406"/>
      <c r="LFV61" s="406"/>
      <c r="LFW61" s="406"/>
      <c r="LFX61" s="406"/>
      <c r="LFY61" s="406"/>
      <c r="LFZ61" s="406"/>
      <c r="LGA61" s="406"/>
      <c r="LGB61" s="406"/>
      <c r="LGC61" s="406"/>
      <c r="LGD61" s="406"/>
      <c r="LGE61" s="406"/>
      <c r="LGF61" s="406"/>
      <c r="LGG61" s="406"/>
      <c r="LGH61" s="406"/>
      <c r="LGI61" s="406"/>
      <c r="LGJ61" s="406"/>
      <c r="LGK61" s="406"/>
      <c r="LGL61" s="406"/>
      <c r="LGM61" s="406"/>
      <c r="LGN61" s="406"/>
      <c r="LGO61" s="406"/>
      <c r="LGP61" s="406"/>
      <c r="LGQ61" s="406"/>
      <c r="LGR61" s="406"/>
      <c r="LGS61" s="406"/>
      <c r="LGT61" s="406"/>
      <c r="LGU61" s="406"/>
      <c r="LGV61" s="406"/>
      <c r="LGW61" s="406"/>
      <c r="LGX61" s="406"/>
      <c r="LGY61" s="406"/>
      <c r="LGZ61" s="406"/>
      <c r="LHA61" s="406"/>
      <c r="LHB61" s="406"/>
      <c r="LHC61" s="406"/>
      <c r="LHD61" s="406"/>
      <c r="LHE61" s="406"/>
      <c r="LHF61" s="406"/>
      <c r="LHG61" s="406"/>
      <c r="LHH61" s="406"/>
      <c r="LHI61" s="406"/>
      <c r="LHJ61" s="406"/>
      <c r="LHK61" s="406"/>
      <c r="LHL61" s="406"/>
      <c r="LHM61" s="406"/>
      <c r="LHN61" s="406"/>
      <c r="LHO61" s="406"/>
      <c r="LHP61" s="406"/>
      <c r="LHQ61" s="406"/>
      <c r="LHR61" s="406"/>
      <c r="LHS61" s="406"/>
      <c r="LHT61" s="406"/>
      <c r="LHU61" s="406"/>
      <c r="LHV61" s="406"/>
      <c r="LHW61" s="406"/>
      <c r="LHX61" s="406"/>
      <c r="LHY61" s="406"/>
      <c r="LHZ61" s="406"/>
      <c r="LIA61" s="406"/>
      <c r="LIB61" s="406"/>
      <c r="LIC61" s="406"/>
      <c r="LID61" s="406"/>
      <c r="LIE61" s="406"/>
      <c r="LIF61" s="406"/>
      <c r="LIG61" s="406"/>
      <c r="LIH61" s="406"/>
      <c r="LII61" s="406"/>
      <c r="LIJ61" s="406"/>
      <c r="LIK61" s="406"/>
      <c r="LIL61" s="406"/>
      <c r="LIM61" s="406"/>
      <c r="LIN61" s="406"/>
      <c r="LIO61" s="406"/>
      <c r="LIP61" s="406"/>
      <c r="LIQ61" s="406"/>
      <c r="LIR61" s="406"/>
      <c r="LIS61" s="406"/>
      <c r="LIT61" s="406"/>
      <c r="LIU61" s="406"/>
      <c r="LIV61" s="406"/>
      <c r="LIW61" s="406"/>
      <c r="LIX61" s="406"/>
      <c r="LIY61" s="406"/>
      <c r="LIZ61" s="406"/>
      <c r="LJA61" s="406"/>
      <c r="LJB61" s="406"/>
      <c r="LJC61" s="406"/>
      <c r="LJD61" s="406"/>
      <c r="LJE61" s="406"/>
      <c r="LJF61" s="406"/>
      <c r="LJG61" s="406"/>
      <c r="LJH61" s="406"/>
      <c r="LJI61" s="406"/>
      <c r="LJJ61" s="406"/>
      <c r="LJK61" s="406"/>
      <c r="LJL61" s="406"/>
      <c r="LJM61" s="406"/>
      <c r="LJN61" s="406"/>
      <c r="LJO61" s="406"/>
      <c r="LJP61" s="406"/>
      <c r="LJQ61" s="406"/>
      <c r="LJR61" s="406"/>
      <c r="LJS61" s="406"/>
      <c r="LJT61" s="406"/>
      <c r="LJU61" s="406"/>
      <c r="LJV61" s="406"/>
      <c r="LJW61" s="406"/>
      <c r="LJX61" s="406"/>
      <c r="LJY61" s="406"/>
      <c r="LJZ61" s="406"/>
      <c r="LKA61" s="406"/>
      <c r="LKB61" s="406"/>
      <c r="LKC61" s="406"/>
      <c r="LKD61" s="406"/>
      <c r="LKE61" s="406"/>
      <c r="LKF61" s="406"/>
      <c r="LKG61" s="406"/>
      <c r="LKH61" s="406"/>
      <c r="LKI61" s="406"/>
      <c r="LKJ61" s="406"/>
      <c r="LKK61" s="406"/>
      <c r="LKL61" s="406"/>
      <c r="LKM61" s="406"/>
      <c r="LKN61" s="406"/>
      <c r="LKO61" s="406"/>
      <c r="LKP61" s="406"/>
      <c r="LKQ61" s="406"/>
      <c r="LKR61" s="406"/>
      <c r="LKS61" s="406"/>
      <c r="LKT61" s="406"/>
      <c r="LKU61" s="406"/>
      <c r="LKV61" s="406"/>
      <c r="LKW61" s="406"/>
      <c r="LKX61" s="406"/>
      <c r="LKY61" s="406"/>
      <c r="LKZ61" s="406"/>
      <c r="LLA61" s="406"/>
      <c r="LLB61" s="406"/>
      <c r="LLC61" s="406"/>
      <c r="LLD61" s="406"/>
      <c r="LLE61" s="406"/>
      <c r="LLF61" s="406"/>
      <c r="LLG61" s="406"/>
      <c r="LLH61" s="406"/>
      <c r="LLI61" s="406"/>
      <c r="LLJ61" s="406"/>
      <c r="LLK61" s="406"/>
      <c r="LLL61" s="406"/>
      <c r="LLM61" s="406"/>
      <c r="LLN61" s="406"/>
      <c r="LLO61" s="406"/>
      <c r="LLP61" s="406"/>
      <c r="LLQ61" s="406"/>
      <c r="LLR61" s="406"/>
      <c r="LLS61" s="406"/>
      <c r="LLT61" s="406"/>
      <c r="LLU61" s="406"/>
      <c r="LLV61" s="406"/>
      <c r="LLW61" s="406"/>
      <c r="LLX61" s="406"/>
      <c r="LLY61" s="406"/>
      <c r="LLZ61" s="406"/>
      <c r="LMA61" s="406"/>
      <c r="LMB61" s="406"/>
      <c r="LMC61" s="406"/>
      <c r="LMD61" s="406"/>
      <c r="LME61" s="406"/>
      <c r="LMF61" s="406"/>
      <c r="LMG61" s="406"/>
      <c r="LMH61" s="406"/>
      <c r="LMI61" s="406"/>
      <c r="LMJ61" s="406"/>
      <c r="LMK61" s="406"/>
      <c r="LML61" s="406"/>
      <c r="LMM61" s="406"/>
      <c r="LMN61" s="406"/>
      <c r="LMO61" s="406"/>
      <c r="LMP61" s="406"/>
      <c r="LMQ61" s="406"/>
      <c r="LMR61" s="406"/>
      <c r="LMS61" s="406"/>
      <c r="LMT61" s="406"/>
      <c r="LMU61" s="406"/>
      <c r="LMV61" s="406"/>
      <c r="LMW61" s="406"/>
      <c r="LMX61" s="406"/>
      <c r="LMY61" s="406"/>
      <c r="LMZ61" s="406"/>
      <c r="LNA61" s="406"/>
      <c r="LNB61" s="406"/>
      <c r="LNC61" s="406"/>
      <c r="LND61" s="406"/>
      <c r="LNE61" s="406"/>
      <c r="LNF61" s="406"/>
      <c r="LNG61" s="406"/>
      <c r="LNH61" s="406"/>
      <c r="LNI61" s="406"/>
      <c r="LNJ61" s="406"/>
      <c r="LNK61" s="406"/>
      <c r="LNL61" s="406"/>
      <c r="LNM61" s="406"/>
      <c r="LNN61" s="406"/>
      <c r="LNO61" s="406"/>
      <c r="LNP61" s="406"/>
      <c r="LNQ61" s="406"/>
      <c r="LNR61" s="406"/>
      <c r="LNS61" s="406"/>
      <c r="LNT61" s="406"/>
      <c r="LNU61" s="406"/>
      <c r="LNV61" s="406"/>
      <c r="LNW61" s="406"/>
      <c r="LNX61" s="406"/>
      <c r="LNY61" s="406"/>
      <c r="LNZ61" s="406"/>
      <c r="LOA61" s="406"/>
      <c r="LOB61" s="406"/>
      <c r="LOC61" s="406"/>
      <c r="LOD61" s="406"/>
      <c r="LOE61" s="406"/>
      <c r="LOF61" s="406"/>
      <c r="LOG61" s="406"/>
      <c r="LOH61" s="406"/>
      <c r="LOI61" s="406"/>
      <c r="LOJ61" s="406"/>
      <c r="LOK61" s="406"/>
      <c r="LOL61" s="406"/>
      <c r="LOM61" s="406"/>
      <c r="LON61" s="406"/>
      <c r="LOO61" s="406"/>
      <c r="LOP61" s="406"/>
      <c r="LOQ61" s="406"/>
      <c r="LOR61" s="406"/>
      <c r="LOS61" s="406"/>
      <c r="LOT61" s="406"/>
      <c r="LOU61" s="406"/>
      <c r="LOV61" s="406"/>
      <c r="LOW61" s="406"/>
      <c r="LOX61" s="406"/>
      <c r="LOY61" s="406"/>
      <c r="LOZ61" s="406"/>
      <c r="LPA61" s="406"/>
      <c r="LPB61" s="406"/>
      <c r="LPC61" s="406"/>
      <c r="LPD61" s="406"/>
      <c r="LPE61" s="406"/>
      <c r="LPF61" s="406"/>
      <c r="LPG61" s="406"/>
      <c r="LPH61" s="406"/>
      <c r="LPI61" s="406"/>
      <c r="LPJ61" s="406"/>
      <c r="LPK61" s="406"/>
      <c r="LPL61" s="406"/>
      <c r="LPM61" s="406"/>
      <c r="LPN61" s="406"/>
      <c r="LPO61" s="406"/>
      <c r="LPP61" s="406"/>
      <c r="LPQ61" s="406"/>
      <c r="LPR61" s="406"/>
      <c r="LPS61" s="406"/>
      <c r="LPT61" s="406"/>
      <c r="LPU61" s="406"/>
      <c r="LPV61" s="406"/>
      <c r="LPW61" s="406"/>
      <c r="LPX61" s="406"/>
      <c r="LPY61" s="406"/>
      <c r="LPZ61" s="406"/>
      <c r="LQA61" s="406"/>
      <c r="LQB61" s="406"/>
      <c r="LQC61" s="406"/>
      <c r="LQD61" s="406"/>
      <c r="LQE61" s="406"/>
      <c r="LQF61" s="406"/>
      <c r="LQG61" s="406"/>
      <c r="LQH61" s="406"/>
      <c r="LQI61" s="406"/>
      <c r="LQJ61" s="406"/>
      <c r="LQK61" s="406"/>
      <c r="LQL61" s="406"/>
      <c r="LQM61" s="406"/>
      <c r="LQN61" s="406"/>
      <c r="LQO61" s="406"/>
      <c r="LQP61" s="406"/>
      <c r="LQQ61" s="406"/>
      <c r="LQR61" s="406"/>
      <c r="LQS61" s="406"/>
      <c r="LQT61" s="406"/>
      <c r="LQU61" s="406"/>
      <c r="LQV61" s="406"/>
      <c r="LQW61" s="406"/>
      <c r="LQX61" s="406"/>
      <c r="LQY61" s="406"/>
      <c r="LQZ61" s="406"/>
      <c r="LRA61" s="406"/>
      <c r="LRB61" s="406"/>
      <c r="LRC61" s="406"/>
      <c r="LRD61" s="406"/>
      <c r="LRE61" s="406"/>
      <c r="LRF61" s="406"/>
      <c r="LRG61" s="406"/>
      <c r="LRH61" s="406"/>
      <c r="LRI61" s="406"/>
      <c r="LRJ61" s="406"/>
      <c r="LRK61" s="406"/>
      <c r="LRL61" s="406"/>
      <c r="LRM61" s="406"/>
      <c r="LRN61" s="406"/>
      <c r="LRO61" s="406"/>
      <c r="LRP61" s="406"/>
      <c r="LRQ61" s="406"/>
      <c r="LRR61" s="406"/>
      <c r="LRS61" s="406"/>
      <c r="LRT61" s="406"/>
      <c r="LRU61" s="406"/>
      <c r="LRV61" s="406"/>
      <c r="LRW61" s="406"/>
      <c r="LRX61" s="406"/>
      <c r="LRY61" s="406"/>
      <c r="LRZ61" s="406"/>
      <c r="LSA61" s="406"/>
      <c r="LSB61" s="406"/>
      <c r="LSC61" s="406"/>
      <c r="LSD61" s="406"/>
      <c r="LSE61" s="406"/>
      <c r="LSF61" s="406"/>
      <c r="LSG61" s="406"/>
      <c r="LSH61" s="406"/>
      <c r="LSI61" s="406"/>
      <c r="LSJ61" s="406"/>
      <c r="LSK61" s="406"/>
      <c r="LSL61" s="406"/>
      <c r="LSM61" s="406"/>
      <c r="LSN61" s="406"/>
      <c r="LSO61" s="406"/>
      <c r="LSP61" s="406"/>
      <c r="LSQ61" s="406"/>
      <c r="LSR61" s="406"/>
      <c r="LSS61" s="406"/>
      <c r="LST61" s="406"/>
      <c r="LSU61" s="406"/>
      <c r="LSV61" s="406"/>
      <c r="LSW61" s="406"/>
      <c r="LSX61" s="406"/>
      <c r="LSY61" s="406"/>
      <c r="LSZ61" s="406"/>
      <c r="LTA61" s="406"/>
      <c r="LTB61" s="406"/>
      <c r="LTC61" s="406"/>
      <c r="LTD61" s="406"/>
      <c r="LTE61" s="406"/>
      <c r="LTF61" s="406"/>
      <c r="LTG61" s="406"/>
      <c r="LTH61" s="406"/>
      <c r="LTI61" s="406"/>
      <c r="LTJ61" s="406"/>
      <c r="LTK61" s="406"/>
      <c r="LTL61" s="406"/>
      <c r="LTM61" s="406"/>
      <c r="LTN61" s="406"/>
      <c r="LTO61" s="406"/>
      <c r="LTP61" s="406"/>
      <c r="LTQ61" s="406"/>
      <c r="LTR61" s="406"/>
      <c r="LTS61" s="406"/>
      <c r="LTT61" s="406"/>
      <c r="LTU61" s="406"/>
      <c r="LTV61" s="406"/>
      <c r="LTW61" s="406"/>
      <c r="LTX61" s="406"/>
      <c r="LTY61" s="406"/>
      <c r="LTZ61" s="406"/>
      <c r="LUA61" s="406"/>
      <c r="LUB61" s="406"/>
      <c r="LUC61" s="406"/>
      <c r="LUD61" s="406"/>
      <c r="LUE61" s="406"/>
      <c r="LUF61" s="406"/>
      <c r="LUG61" s="406"/>
      <c r="LUH61" s="406"/>
      <c r="LUI61" s="406"/>
      <c r="LUJ61" s="406"/>
      <c r="LUK61" s="406"/>
      <c r="LUL61" s="406"/>
      <c r="LUM61" s="406"/>
      <c r="LUN61" s="406"/>
      <c r="LUO61" s="406"/>
      <c r="LUP61" s="406"/>
      <c r="LUQ61" s="406"/>
      <c r="LUR61" s="406"/>
      <c r="LUS61" s="406"/>
      <c r="LUT61" s="406"/>
      <c r="LUU61" s="406"/>
      <c r="LUV61" s="406"/>
      <c r="LUW61" s="406"/>
      <c r="LUX61" s="406"/>
      <c r="LUY61" s="406"/>
      <c r="LUZ61" s="406"/>
      <c r="LVA61" s="406"/>
      <c r="LVB61" s="406"/>
      <c r="LVC61" s="406"/>
      <c r="LVD61" s="406"/>
      <c r="LVE61" s="406"/>
      <c r="LVF61" s="406"/>
      <c r="LVG61" s="406"/>
      <c r="LVH61" s="406"/>
      <c r="LVI61" s="406"/>
      <c r="LVJ61" s="406"/>
      <c r="LVK61" s="406"/>
      <c r="LVL61" s="406"/>
      <c r="LVM61" s="406"/>
      <c r="LVN61" s="406"/>
      <c r="LVO61" s="406"/>
      <c r="LVP61" s="406"/>
      <c r="LVQ61" s="406"/>
      <c r="LVR61" s="406"/>
      <c r="LVS61" s="406"/>
      <c r="LVT61" s="406"/>
      <c r="LVU61" s="406"/>
      <c r="LVV61" s="406"/>
      <c r="LVW61" s="406"/>
      <c r="LVX61" s="406"/>
      <c r="LVY61" s="406"/>
      <c r="LVZ61" s="406"/>
      <c r="LWA61" s="406"/>
      <c r="LWB61" s="406"/>
      <c r="LWC61" s="406"/>
      <c r="LWD61" s="406"/>
      <c r="LWE61" s="406"/>
      <c r="LWF61" s="406"/>
      <c r="LWG61" s="406"/>
      <c r="LWH61" s="406"/>
      <c r="LWI61" s="406"/>
      <c r="LWJ61" s="406"/>
      <c r="LWK61" s="406"/>
      <c r="LWL61" s="406"/>
      <c r="LWM61" s="406"/>
      <c r="LWN61" s="406"/>
      <c r="LWO61" s="406"/>
      <c r="LWP61" s="406"/>
      <c r="LWQ61" s="406"/>
      <c r="LWR61" s="406"/>
      <c r="LWS61" s="406"/>
      <c r="LWT61" s="406"/>
      <c r="LWU61" s="406"/>
      <c r="LWV61" s="406"/>
      <c r="LWW61" s="406"/>
      <c r="LWX61" s="406"/>
      <c r="LWY61" s="406"/>
      <c r="LWZ61" s="406"/>
      <c r="LXA61" s="406"/>
      <c r="LXB61" s="406"/>
      <c r="LXC61" s="406"/>
      <c r="LXD61" s="406"/>
      <c r="LXE61" s="406"/>
      <c r="LXF61" s="406"/>
      <c r="LXG61" s="406"/>
      <c r="LXH61" s="406"/>
      <c r="LXI61" s="406"/>
      <c r="LXJ61" s="406"/>
      <c r="LXK61" s="406"/>
      <c r="LXL61" s="406"/>
      <c r="LXM61" s="406"/>
      <c r="LXN61" s="406"/>
      <c r="LXO61" s="406"/>
      <c r="LXP61" s="406"/>
      <c r="LXQ61" s="406"/>
      <c r="LXR61" s="406"/>
      <c r="LXS61" s="406"/>
      <c r="LXT61" s="406"/>
      <c r="LXU61" s="406"/>
      <c r="LXV61" s="406"/>
      <c r="LXW61" s="406"/>
      <c r="LXX61" s="406"/>
      <c r="LXY61" s="406"/>
      <c r="LXZ61" s="406"/>
      <c r="LYA61" s="406"/>
      <c r="LYB61" s="406"/>
      <c r="LYC61" s="406"/>
      <c r="LYD61" s="406"/>
      <c r="LYE61" s="406"/>
      <c r="LYF61" s="406"/>
      <c r="LYG61" s="406"/>
      <c r="LYH61" s="406"/>
      <c r="LYI61" s="406"/>
      <c r="LYJ61" s="406"/>
      <c r="LYK61" s="406"/>
      <c r="LYL61" s="406"/>
      <c r="LYM61" s="406"/>
      <c r="LYN61" s="406"/>
      <c r="LYO61" s="406"/>
      <c r="LYP61" s="406"/>
      <c r="LYQ61" s="406"/>
      <c r="LYR61" s="406"/>
      <c r="LYS61" s="406"/>
      <c r="LYT61" s="406"/>
      <c r="LYU61" s="406"/>
      <c r="LYV61" s="406"/>
      <c r="LYW61" s="406"/>
      <c r="LYX61" s="406"/>
      <c r="LYY61" s="406"/>
      <c r="LYZ61" s="406"/>
      <c r="LZA61" s="406"/>
      <c r="LZB61" s="406"/>
      <c r="LZC61" s="406"/>
      <c r="LZD61" s="406"/>
      <c r="LZE61" s="406"/>
      <c r="LZF61" s="406"/>
      <c r="LZG61" s="406"/>
      <c r="LZH61" s="406"/>
      <c r="LZI61" s="406"/>
      <c r="LZJ61" s="406"/>
      <c r="LZK61" s="406"/>
      <c r="LZL61" s="406"/>
      <c r="LZM61" s="406"/>
      <c r="LZN61" s="406"/>
      <c r="LZO61" s="406"/>
      <c r="LZP61" s="406"/>
      <c r="LZQ61" s="406"/>
      <c r="LZR61" s="406"/>
      <c r="LZS61" s="406"/>
      <c r="LZT61" s="406"/>
      <c r="LZU61" s="406"/>
      <c r="LZV61" s="406"/>
      <c r="LZW61" s="406"/>
      <c r="LZX61" s="406"/>
      <c r="LZY61" s="406"/>
      <c r="LZZ61" s="406"/>
      <c r="MAA61" s="406"/>
      <c r="MAB61" s="406"/>
      <c r="MAC61" s="406"/>
      <c r="MAD61" s="406"/>
      <c r="MAE61" s="406"/>
      <c r="MAF61" s="406"/>
      <c r="MAG61" s="406"/>
      <c r="MAH61" s="406"/>
      <c r="MAI61" s="406"/>
      <c r="MAJ61" s="406"/>
      <c r="MAK61" s="406"/>
      <c r="MAL61" s="406"/>
      <c r="MAM61" s="406"/>
      <c r="MAN61" s="406"/>
      <c r="MAO61" s="406"/>
      <c r="MAP61" s="406"/>
      <c r="MAQ61" s="406"/>
      <c r="MAR61" s="406"/>
      <c r="MAS61" s="406"/>
      <c r="MAT61" s="406"/>
      <c r="MAU61" s="406"/>
      <c r="MAV61" s="406"/>
      <c r="MAW61" s="406"/>
      <c r="MAX61" s="406"/>
      <c r="MAY61" s="406"/>
      <c r="MAZ61" s="406"/>
      <c r="MBA61" s="406"/>
      <c r="MBB61" s="406"/>
      <c r="MBC61" s="406"/>
      <c r="MBD61" s="406"/>
      <c r="MBE61" s="406"/>
      <c r="MBF61" s="406"/>
      <c r="MBG61" s="406"/>
      <c r="MBH61" s="406"/>
      <c r="MBI61" s="406"/>
      <c r="MBJ61" s="406"/>
      <c r="MBK61" s="406"/>
      <c r="MBL61" s="406"/>
      <c r="MBM61" s="406"/>
      <c r="MBN61" s="406"/>
      <c r="MBO61" s="406"/>
      <c r="MBP61" s="406"/>
      <c r="MBQ61" s="406"/>
      <c r="MBR61" s="406"/>
      <c r="MBS61" s="406"/>
      <c r="MBT61" s="406"/>
      <c r="MBU61" s="406"/>
      <c r="MBV61" s="406"/>
      <c r="MBW61" s="406"/>
      <c r="MBX61" s="406"/>
      <c r="MBY61" s="406"/>
      <c r="MBZ61" s="406"/>
      <c r="MCA61" s="406"/>
      <c r="MCB61" s="406"/>
      <c r="MCC61" s="406"/>
      <c r="MCD61" s="406"/>
      <c r="MCE61" s="406"/>
      <c r="MCF61" s="406"/>
      <c r="MCG61" s="406"/>
      <c r="MCH61" s="406"/>
      <c r="MCI61" s="406"/>
      <c r="MCJ61" s="406"/>
      <c r="MCK61" s="406"/>
      <c r="MCL61" s="406"/>
      <c r="MCM61" s="406"/>
      <c r="MCN61" s="406"/>
      <c r="MCO61" s="406"/>
      <c r="MCP61" s="406"/>
      <c r="MCQ61" s="406"/>
      <c r="MCR61" s="406"/>
      <c r="MCS61" s="406"/>
      <c r="MCT61" s="406"/>
      <c r="MCU61" s="406"/>
      <c r="MCV61" s="406"/>
      <c r="MCW61" s="406"/>
      <c r="MCX61" s="406"/>
      <c r="MCY61" s="406"/>
      <c r="MCZ61" s="406"/>
      <c r="MDA61" s="406"/>
      <c r="MDB61" s="406"/>
      <c r="MDC61" s="406"/>
      <c r="MDD61" s="406"/>
      <c r="MDE61" s="406"/>
      <c r="MDF61" s="406"/>
      <c r="MDG61" s="406"/>
      <c r="MDH61" s="406"/>
      <c r="MDI61" s="406"/>
      <c r="MDJ61" s="406"/>
      <c r="MDK61" s="406"/>
      <c r="MDL61" s="406"/>
      <c r="MDM61" s="406"/>
      <c r="MDN61" s="406"/>
      <c r="MDO61" s="406"/>
      <c r="MDP61" s="406"/>
      <c r="MDQ61" s="406"/>
      <c r="MDR61" s="406"/>
      <c r="MDS61" s="406"/>
      <c r="MDT61" s="406"/>
      <c r="MDU61" s="406"/>
      <c r="MDV61" s="406"/>
      <c r="MDW61" s="406"/>
      <c r="MDX61" s="406"/>
      <c r="MDY61" s="406"/>
      <c r="MDZ61" s="406"/>
      <c r="MEA61" s="406"/>
      <c r="MEB61" s="406"/>
      <c r="MEC61" s="406"/>
      <c r="MED61" s="406"/>
      <c r="MEE61" s="406"/>
      <c r="MEF61" s="406"/>
      <c r="MEG61" s="406"/>
      <c r="MEH61" s="406"/>
      <c r="MEI61" s="406"/>
      <c r="MEJ61" s="406"/>
      <c r="MEK61" s="406"/>
      <c r="MEL61" s="406"/>
      <c r="MEM61" s="406"/>
      <c r="MEN61" s="406"/>
      <c r="MEO61" s="406"/>
      <c r="MEP61" s="406"/>
      <c r="MEQ61" s="406"/>
      <c r="MER61" s="406"/>
      <c r="MES61" s="406"/>
      <c r="MET61" s="406"/>
      <c r="MEU61" s="406"/>
      <c r="MEV61" s="406"/>
      <c r="MEW61" s="406"/>
      <c r="MEX61" s="406"/>
      <c r="MEY61" s="406"/>
      <c r="MEZ61" s="406"/>
      <c r="MFA61" s="406"/>
      <c r="MFB61" s="406"/>
      <c r="MFC61" s="406"/>
      <c r="MFD61" s="406"/>
      <c r="MFE61" s="406"/>
      <c r="MFF61" s="406"/>
      <c r="MFG61" s="406"/>
      <c r="MFH61" s="406"/>
      <c r="MFI61" s="406"/>
      <c r="MFJ61" s="406"/>
      <c r="MFK61" s="406"/>
      <c r="MFL61" s="406"/>
      <c r="MFM61" s="406"/>
      <c r="MFN61" s="406"/>
      <c r="MFO61" s="406"/>
      <c r="MFP61" s="406"/>
      <c r="MFQ61" s="406"/>
      <c r="MFR61" s="406"/>
      <c r="MFS61" s="406"/>
      <c r="MFT61" s="406"/>
      <c r="MFU61" s="406"/>
      <c r="MFV61" s="406"/>
      <c r="MFW61" s="406"/>
      <c r="MFX61" s="406"/>
      <c r="MFY61" s="406"/>
      <c r="MFZ61" s="406"/>
      <c r="MGA61" s="406"/>
      <c r="MGB61" s="406"/>
      <c r="MGC61" s="406"/>
      <c r="MGD61" s="406"/>
      <c r="MGE61" s="406"/>
      <c r="MGF61" s="406"/>
      <c r="MGG61" s="406"/>
      <c r="MGH61" s="406"/>
      <c r="MGI61" s="406"/>
      <c r="MGJ61" s="406"/>
      <c r="MGK61" s="406"/>
      <c r="MGL61" s="406"/>
      <c r="MGM61" s="406"/>
      <c r="MGN61" s="406"/>
      <c r="MGO61" s="406"/>
      <c r="MGP61" s="406"/>
      <c r="MGQ61" s="406"/>
      <c r="MGR61" s="406"/>
      <c r="MGS61" s="406"/>
      <c r="MGT61" s="406"/>
      <c r="MGU61" s="406"/>
      <c r="MGV61" s="406"/>
      <c r="MGW61" s="406"/>
      <c r="MGX61" s="406"/>
      <c r="MGY61" s="406"/>
      <c r="MGZ61" s="406"/>
      <c r="MHA61" s="406"/>
      <c r="MHB61" s="406"/>
      <c r="MHC61" s="406"/>
      <c r="MHD61" s="406"/>
      <c r="MHE61" s="406"/>
      <c r="MHF61" s="406"/>
      <c r="MHG61" s="406"/>
      <c r="MHH61" s="406"/>
      <c r="MHI61" s="406"/>
      <c r="MHJ61" s="406"/>
      <c r="MHK61" s="406"/>
      <c r="MHL61" s="406"/>
      <c r="MHM61" s="406"/>
      <c r="MHN61" s="406"/>
      <c r="MHO61" s="406"/>
      <c r="MHP61" s="406"/>
      <c r="MHQ61" s="406"/>
      <c r="MHR61" s="406"/>
      <c r="MHS61" s="406"/>
      <c r="MHT61" s="406"/>
      <c r="MHU61" s="406"/>
      <c r="MHV61" s="406"/>
      <c r="MHW61" s="406"/>
      <c r="MHX61" s="406"/>
      <c r="MHY61" s="406"/>
      <c r="MHZ61" s="406"/>
      <c r="MIA61" s="406"/>
      <c r="MIB61" s="406"/>
      <c r="MIC61" s="406"/>
      <c r="MID61" s="406"/>
      <c r="MIE61" s="406"/>
      <c r="MIF61" s="406"/>
      <c r="MIG61" s="406"/>
      <c r="MIH61" s="406"/>
      <c r="MII61" s="406"/>
      <c r="MIJ61" s="406"/>
      <c r="MIK61" s="406"/>
      <c r="MIL61" s="406"/>
      <c r="MIM61" s="406"/>
      <c r="MIN61" s="406"/>
      <c r="MIO61" s="406"/>
      <c r="MIP61" s="406"/>
      <c r="MIQ61" s="406"/>
      <c r="MIR61" s="406"/>
      <c r="MIS61" s="406"/>
      <c r="MIT61" s="406"/>
      <c r="MIU61" s="406"/>
      <c r="MIV61" s="406"/>
      <c r="MIW61" s="406"/>
      <c r="MIX61" s="406"/>
      <c r="MIY61" s="406"/>
      <c r="MIZ61" s="406"/>
      <c r="MJA61" s="406"/>
      <c r="MJB61" s="406"/>
      <c r="MJC61" s="406"/>
      <c r="MJD61" s="406"/>
      <c r="MJE61" s="406"/>
      <c r="MJF61" s="406"/>
      <c r="MJG61" s="406"/>
      <c r="MJH61" s="406"/>
      <c r="MJI61" s="406"/>
      <c r="MJJ61" s="406"/>
      <c r="MJK61" s="406"/>
      <c r="MJL61" s="406"/>
      <c r="MJM61" s="406"/>
      <c r="MJN61" s="406"/>
      <c r="MJO61" s="406"/>
      <c r="MJP61" s="406"/>
      <c r="MJQ61" s="406"/>
      <c r="MJR61" s="406"/>
      <c r="MJS61" s="406"/>
      <c r="MJT61" s="406"/>
      <c r="MJU61" s="406"/>
      <c r="MJV61" s="406"/>
      <c r="MJW61" s="406"/>
      <c r="MJX61" s="406"/>
      <c r="MJY61" s="406"/>
      <c r="MJZ61" s="406"/>
      <c r="MKA61" s="406"/>
      <c r="MKB61" s="406"/>
      <c r="MKC61" s="406"/>
      <c r="MKD61" s="406"/>
      <c r="MKE61" s="406"/>
      <c r="MKF61" s="406"/>
      <c r="MKG61" s="406"/>
      <c r="MKH61" s="406"/>
      <c r="MKI61" s="406"/>
      <c r="MKJ61" s="406"/>
      <c r="MKK61" s="406"/>
      <c r="MKL61" s="406"/>
      <c r="MKM61" s="406"/>
      <c r="MKN61" s="406"/>
      <c r="MKO61" s="406"/>
      <c r="MKP61" s="406"/>
      <c r="MKQ61" s="406"/>
      <c r="MKR61" s="406"/>
      <c r="MKS61" s="406"/>
      <c r="MKT61" s="406"/>
      <c r="MKU61" s="406"/>
      <c r="MKV61" s="406"/>
      <c r="MKW61" s="406"/>
      <c r="MKX61" s="406"/>
      <c r="MKY61" s="406"/>
      <c r="MKZ61" s="406"/>
      <c r="MLA61" s="406"/>
      <c r="MLB61" s="406"/>
      <c r="MLC61" s="406"/>
      <c r="MLD61" s="406"/>
      <c r="MLE61" s="406"/>
      <c r="MLF61" s="406"/>
      <c r="MLG61" s="406"/>
      <c r="MLH61" s="406"/>
      <c r="MLI61" s="406"/>
      <c r="MLJ61" s="406"/>
      <c r="MLK61" s="406"/>
      <c r="MLL61" s="406"/>
      <c r="MLM61" s="406"/>
      <c r="MLN61" s="406"/>
      <c r="MLO61" s="406"/>
      <c r="MLP61" s="406"/>
      <c r="MLQ61" s="406"/>
      <c r="MLR61" s="406"/>
      <c r="MLS61" s="406"/>
      <c r="MLT61" s="406"/>
      <c r="MLU61" s="406"/>
      <c r="MLV61" s="406"/>
      <c r="MLW61" s="406"/>
      <c r="MLX61" s="406"/>
      <c r="MLY61" s="406"/>
      <c r="MLZ61" s="406"/>
      <c r="MMA61" s="406"/>
      <c r="MMB61" s="406"/>
      <c r="MMC61" s="406"/>
      <c r="MMD61" s="406"/>
      <c r="MME61" s="406"/>
      <c r="MMF61" s="406"/>
      <c r="MMG61" s="406"/>
      <c r="MMH61" s="406"/>
      <c r="MMI61" s="406"/>
      <c r="MMJ61" s="406"/>
      <c r="MMK61" s="406"/>
      <c r="MML61" s="406"/>
      <c r="MMM61" s="406"/>
      <c r="MMN61" s="406"/>
      <c r="MMO61" s="406"/>
      <c r="MMP61" s="406"/>
      <c r="MMQ61" s="406"/>
      <c r="MMR61" s="406"/>
      <c r="MMS61" s="406"/>
      <c r="MMT61" s="406"/>
      <c r="MMU61" s="406"/>
      <c r="MMV61" s="406"/>
      <c r="MMW61" s="406"/>
      <c r="MMX61" s="406"/>
      <c r="MMY61" s="406"/>
      <c r="MMZ61" s="406"/>
      <c r="MNA61" s="406"/>
      <c r="MNB61" s="406"/>
      <c r="MNC61" s="406"/>
      <c r="MND61" s="406"/>
      <c r="MNE61" s="406"/>
      <c r="MNF61" s="406"/>
      <c r="MNG61" s="406"/>
      <c r="MNH61" s="406"/>
      <c r="MNI61" s="406"/>
      <c r="MNJ61" s="406"/>
      <c r="MNK61" s="406"/>
      <c r="MNL61" s="406"/>
      <c r="MNM61" s="406"/>
      <c r="MNN61" s="406"/>
      <c r="MNO61" s="406"/>
      <c r="MNP61" s="406"/>
      <c r="MNQ61" s="406"/>
      <c r="MNR61" s="406"/>
      <c r="MNS61" s="406"/>
      <c r="MNT61" s="406"/>
      <c r="MNU61" s="406"/>
      <c r="MNV61" s="406"/>
      <c r="MNW61" s="406"/>
      <c r="MNX61" s="406"/>
      <c r="MNY61" s="406"/>
      <c r="MNZ61" s="406"/>
      <c r="MOA61" s="406"/>
      <c r="MOB61" s="406"/>
      <c r="MOC61" s="406"/>
      <c r="MOD61" s="406"/>
      <c r="MOE61" s="406"/>
      <c r="MOF61" s="406"/>
      <c r="MOG61" s="406"/>
      <c r="MOH61" s="406"/>
      <c r="MOI61" s="406"/>
      <c r="MOJ61" s="406"/>
      <c r="MOK61" s="406"/>
      <c r="MOL61" s="406"/>
      <c r="MOM61" s="406"/>
      <c r="MON61" s="406"/>
      <c r="MOO61" s="406"/>
      <c r="MOP61" s="406"/>
      <c r="MOQ61" s="406"/>
      <c r="MOR61" s="406"/>
      <c r="MOS61" s="406"/>
      <c r="MOT61" s="406"/>
      <c r="MOU61" s="406"/>
      <c r="MOV61" s="406"/>
      <c r="MOW61" s="406"/>
      <c r="MOX61" s="406"/>
      <c r="MOY61" s="406"/>
      <c r="MOZ61" s="406"/>
      <c r="MPA61" s="406"/>
      <c r="MPB61" s="406"/>
      <c r="MPC61" s="406"/>
      <c r="MPD61" s="406"/>
      <c r="MPE61" s="406"/>
      <c r="MPF61" s="406"/>
      <c r="MPG61" s="406"/>
      <c r="MPH61" s="406"/>
      <c r="MPI61" s="406"/>
      <c r="MPJ61" s="406"/>
      <c r="MPK61" s="406"/>
      <c r="MPL61" s="406"/>
      <c r="MPM61" s="406"/>
      <c r="MPN61" s="406"/>
      <c r="MPO61" s="406"/>
      <c r="MPP61" s="406"/>
      <c r="MPQ61" s="406"/>
      <c r="MPR61" s="406"/>
      <c r="MPS61" s="406"/>
      <c r="MPT61" s="406"/>
      <c r="MPU61" s="406"/>
      <c r="MPV61" s="406"/>
      <c r="MPW61" s="406"/>
      <c r="MPX61" s="406"/>
      <c r="MPY61" s="406"/>
      <c r="MPZ61" s="406"/>
      <c r="MQA61" s="406"/>
      <c r="MQB61" s="406"/>
      <c r="MQC61" s="406"/>
      <c r="MQD61" s="406"/>
      <c r="MQE61" s="406"/>
      <c r="MQF61" s="406"/>
      <c r="MQG61" s="406"/>
      <c r="MQH61" s="406"/>
      <c r="MQI61" s="406"/>
      <c r="MQJ61" s="406"/>
      <c r="MQK61" s="406"/>
      <c r="MQL61" s="406"/>
      <c r="MQM61" s="406"/>
      <c r="MQN61" s="406"/>
      <c r="MQO61" s="406"/>
      <c r="MQP61" s="406"/>
      <c r="MQQ61" s="406"/>
      <c r="MQR61" s="406"/>
      <c r="MQS61" s="406"/>
      <c r="MQT61" s="406"/>
      <c r="MQU61" s="406"/>
      <c r="MQV61" s="406"/>
      <c r="MQW61" s="406"/>
      <c r="MQX61" s="406"/>
      <c r="MQY61" s="406"/>
      <c r="MQZ61" s="406"/>
      <c r="MRA61" s="406"/>
      <c r="MRB61" s="406"/>
      <c r="MRC61" s="406"/>
      <c r="MRD61" s="406"/>
      <c r="MRE61" s="406"/>
      <c r="MRF61" s="406"/>
      <c r="MRG61" s="406"/>
      <c r="MRH61" s="406"/>
      <c r="MRI61" s="406"/>
      <c r="MRJ61" s="406"/>
      <c r="MRK61" s="406"/>
      <c r="MRL61" s="406"/>
      <c r="MRM61" s="406"/>
      <c r="MRN61" s="406"/>
      <c r="MRO61" s="406"/>
      <c r="MRP61" s="406"/>
      <c r="MRQ61" s="406"/>
      <c r="MRR61" s="406"/>
      <c r="MRS61" s="406"/>
      <c r="MRT61" s="406"/>
      <c r="MRU61" s="406"/>
      <c r="MRV61" s="406"/>
      <c r="MRW61" s="406"/>
      <c r="MRX61" s="406"/>
      <c r="MRY61" s="406"/>
      <c r="MRZ61" s="406"/>
      <c r="MSA61" s="406"/>
      <c r="MSB61" s="406"/>
      <c r="MSC61" s="406"/>
      <c r="MSD61" s="406"/>
      <c r="MSE61" s="406"/>
      <c r="MSF61" s="406"/>
      <c r="MSG61" s="406"/>
      <c r="MSH61" s="406"/>
      <c r="MSI61" s="406"/>
      <c r="MSJ61" s="406"/>
      <c r="MSK61" s="406"/>
      <c r="MSL61" s="406"/>
      <c r="MSM61" s="406"/>
      <c r="MSN61" s="406"/>
      <c r="MSO61" s="406"/>
      <c r="MSP61" s="406"/>
      <c r="MSQ61" s="406"/>
      <c r="MSR61" s="406"/>
      <c r="MSS61" s="406"/>
      <c r="MST61" s="406"/>
      <c r="MSU61" s="406"/>
      <c r="MSV61" s="406"/>
      <c r="MSW61" s="406"/>
      <c r="MSX61" s="406"/>
      <c r="MSY61" s="406"/>
      <c r="MSZ61" s="406"/>
      <c r="MTA61" s="406"/>
      <c r="MTB61" s="406"/>
      <c r="MTC61" s="406"/>
      <c r="MTD61" s="406"/>
      <c r="MTE61" s="406"/>
      <c r="MTF61" s="406"/>
      <c r="MTG61" s="406"/>
      <c r="MTH61" s="406"/>
      <c r="MTI61" s="406"/>
      <c r="MTJ61" s="406"/>
      <c r="MTK61" s="406"/>
      <c r="MTL61" s="406"/>
      <c r="MTM61" s="406"/>
      <c r="MTN61" s="406"/>
      <c r="MTO61" s="406"/>
      <c r="MTP61" s="406"/>
      <c r="MTQ61" s="406"/>
      <c r="MTR61" s="406"/>
      <c r="MTS61" s="406"/>
      <c r="MTT61" s="406"/>
      <c r="MTU61" s="406"/>
      <c r="MTV61" s="406"/>
      <c r="MTW61" s="406"/>
      <c r="MTX61" s="406"/>
      <c r="MTY61" s="406"/>
      <c r="MTZ61" s="406"/>
      <c r="MUA61" s="406"/>
      <c r="MUB61" s="406"/>
      <c r="MUC61" s="406"/>
      <c r="MUD61" s="406"/>
      <c r="MUE61" s="406"/>
      <c r="MUF61" s="406"/>
      <c r="MUG61" s="406"/>
      <c r="MUH61" s="406"/>
      <c r="MUI61" s="406"/>
      <c r="MUJ61" s="406"/>
      <c r="MUK61" s="406"/>
      <c r="MUL61" s="406"/>
      <c r="MUM61" s="406"/>
      <c r="MUN61" s="406"/>
      <c r="MUO61" s="406"/>
      <c r="MUP61" s="406"/>
      <c r="MUQ61" s="406"/>
      <c r="MUR61" s="406"/>
      <c r="MUS61" s="406"/>
      <c r="MUT61" s="406"/>
      <c r="MUU61" s="406"/>
      <c r="MUV61" s="406"/>
      <c r="MUW61" s="406"/>
      <c r="MUX61" s="406"/>
      <c r="MUY61" s="406"/>
      <c r="MUZ61" s="406"/>
      <c r="MVA61" s="406"/>
      <c r="MVB61" s="406"/>
      <c r="MVC61" s="406"/>
      <c r="MVD61" s="406"/>
      <c r="MVE61" s="406"/>
      <c r="MVF61" s="406"/>
      <c r="MVG61" s="406"/>
      <c r="MVH61" s="406"/>
      <c r="MVI61" s="406"/>
      <c r="MVJ61" s="406"/>
      <c r="MVK61" s="406"/>
      <c r="MVL61" s="406"/>
      <c r="MVM61" s="406"/>
      <c r="MVN61" s="406"/>
      <c r="MVO61" s="406"/>
      <c r="MVP61" s="406"/>
      <c r="MVQ61" s="406"/>
      <c r="MVR61" s="406"/>
      <c r="MVS61" s="406"/>
      <c r="MVT61" s="406"/>
      <c r="MVU61" s="406"/>
      <c r="MVV61" s="406"/>
      <c r="MVW61" s="406"/>
      <c r="MVX61" s="406"/>
      <c r="MVY61" s="406"/>
      <c r="MVZ61" s="406"/>
      <c r="MWA61" s="406"/>
      <c r="MWB61" s="406"/>
      <c r="MWC61" s="406"/>
      <c r="MWD61" s="406"/>
      <c r="MWE61" s="406"/>
      <c r="MWF61" s="406"/>
      <c r="MWG61" s="406"/>
      <c r="MWH61" s="406"/>
      <c r="MWI61" s="406"/>
      <c r="MWJ61" s="406"/>
      <c r="MWK61" s="406"/>
      <c r="MWL61" s="406"/>
      <c r="MWM61" s="406"/>
      <c r="MWN61" s="406"/>
      <c r="MWO61" s="406"/>
      <c r="MWP61" s="406"/>
      <c r="MWQ61" s="406"/>
      <c r="MWR61" s="406"/>
      <c r="MWS61" s="406"/>
      <c r="MWT61" s="406"/>
      <c r="MWU61" s="406"/>
      <c r="MWV61" s="406"/>
      <c r="MWW61" s="406"/>
      <c r="MWX61" s="406"/>
      <c r="MWY61" s="406"/>
      <c r="MWZ61" s="406"/>
      <c r="MXA61" s="406"/>
      <c r="MXB61" s="406"/>
      <c r="MXC61" s="406"/>
      <c r="MXD61" s="406"/>
      <c r="MXE61" s="406"/>
      <c r="MXF61" s="406"/>
      <c r="MXG61" s="406"/>
      <c r="MXH61" s="406"/>
      <c r="MXI61" s="406"/>
      <c r="MXJ61" s="406"/>
      <c r="MXK61" s="406"/>
      <c r="MXL61" s="406"/>
      <c r="MXM61" s="406"/>
      <c r="MXN61" s="406"/>
      <c r="MXO61" s="406"/>
      <c r="MXP61" s="406"/>
      <c r="MXQ61" s="406"/>
      <c r="MXR61" s="406"/>
      <c r="MXS61" s="406"/>
      <c r="MXT61" s="406"/>
      <c r="MXU61" s="406"/>
      <c r="MXV61" s="406"/>
      <c r="MXW61" s="406"/>
      <c r="MXX61" s="406"/>
      <c r="MXY61" s="406"/>
      <c r="MXZ61" s="406"/>
      <c r="MYA61" s="406"/>
      <c r="MYB61" s="406"/>
      <c r="MYC61" s="406"/>
      <c r="MYD61" s="406"/>
      <c r="MYE61" s="406"/>
      <c r="MYF61" s="406"/>
      <c r="MYG61" s="406"/>
      <c r="MYH61" s="406"/>
      <c r="MYI61" s="406"/>
      <c r="MYJ61" s="406"/>
      <c r="MYK61" s="406"/>
      <c r="MYL61" s="406"/>
      <c r="MYM61" s="406"/>
      <c r="MYN61" s="406"/>
      <c r="MYO61" s="406"/>
      <c r="MYP61" s="406"/>
      <c r="MYQ61" s="406"/>
      <c r="MYR61" s="406"/>
      <c r="MYS61" s="406"/>
      <c r="MYT61" s="406"/>
      <c r="MYU61" s="406"/>
      <c r="MYV61" s="406"/>
      <c r="MYW61" s="406"/>
      <c r="MYX61" s="406"/>
      <c r="MYY61" s="406"/>
      <c r="MYZ61" s="406"/>
      <c r="MZA61" s="406"/>
      <c r="MZB61" s="406"/>
      <c r="MZC61" s="406"/>
      <c r="MZD61" s="406"/>
      <c r="MZE61" s="406"/>
      <c r="MZF61" s="406"/>
      <c r="MZG61" s="406"/>
      <c r="MZH61" s="406"/>
      <c r="MZI61" s="406"/>
      <c r="MZJ61" s="406"/>
      <c r="MZK61" s="406"/>
      <c r="MZL61" s="406"/>
      <c r="MZM61" s="406"/>
      <c r="MZN61" s="406"/>
      <c r="MZO61" s="406"/>
      <c r="MZP61" s="406"/>
      <c r="MZQ61" s="406"/>
      <c r="MZR61" s="406"/>
      <c r="MZS61" s="406"/>
      <c r="MZT61" s="406"/>
      <c r="MZU61" s="406"/>
      <c r="MZV61" s="406"/>
      <c r="MZW61" s="406"/>
      <c r="MZX61" s="406"/>
      <c r="MZY61" s="406"/>
      <c r="MZZ61" s="406"/>
      <c r="NAA61" s="406"/>
      <c r="NAB61" s="406"/>
      <c r="NAC61" s="406"/>
      <c r="NAD61" s="406"/>
      <c r="NAE61" s="406"/>
      <c r="NAF61" s="406"/>
      <c r="NAG61" s="406"/>
      <c r="NAH61" s="406"/>
      <c r="NAI61" s="406"/>
      <c r="NAJ61" s="406"/>
      <c r="NAK61" s="406"/>
      <c r="NAL61" s="406"/>
      <c r="NAM61" s="406"/>
      <c r="NAN61" s="406"/>
      <c r="NAO61" s="406"/>
      <c r="NAP61" s="406"/>
      <c r="NAQ61" s="406"/>
      <c r="NAR61" s="406"/>
      <c r="NAS61" s="406"/>
      <c r="NAT61" s="406"/>
      <c r="NAU61" s="406"/>
      <c r="NAV61" s="406"/>
      <c r="NAW61" s="406"/>
      <c r="NAX61" s="406"/>
      <c r="NAY61" s="406"/>
      <c r="NAZ61" s="406"/>
      <c r="NBA61" s="406"/>
      <c r="NBB61" s="406"/>
      <c r="NBC61" s="406"/>
      <c r="NBD61" s="406"/>
      <c r="NBE61" s="406"/>
      <c r="NBF61" s="406"/>
      <c r="NBG61" s="406"/>
      <c r="NBH61" s="406"/>
      <c r="NBI61" s="406"/>
      <c r="NBJ61" s="406"/>
      <c r="NBK61" s="406"/>
      <c r="NBL61" s="406"/>
      <c r="NBM61" s="406"/>
      <c r="NBN61" s="406"/>
      <c r="NBO61" s="406"/>
      <c r="NBP61" s="406"/>
      <c r="NBQ61" s="406"/>
      <c r="NBR61" s="406"/>
      <c r="NBS61" s="406"/>
      <c r="NBT61" s="406"/>
      <c r="NBU61" s="406"/>
      <c r="NBV61" s="406"/>
      <c r="NBW61" s="406"/>
      <c r="NBX61" s="406"/>
      <c r="NBY61" s="406"/>
      <c r="NBZ61" s="406"/>
      <c r="NCA61" s="406"/>
      <c r="NCB61" s="406"/>
      <c r="NCC61" s="406"/>
      <c r="NCD61" s="406"/>
      <c r="NCE61" s="406"/>
      <c r="NCF61" s="406"/>
      <c r="NCG61" s="406"/>
      <c r="NCH61" s="406"/>
      <c r="NCI61" s="406"/>
      <c r="NCJ61" s="406"/>
      <c r="NCK61" s="406"/>
      <c r="NCL61" s="406"/>
      <c r="NCM61" s="406"/>
      <c r="NCN61" s="406"/>
      <c r="NCO61" s="406"/>
      <c r="NCP61" s="406"/>
      <c r="NCQ61" s="406"/>
      <c r="NCR61" s="406"/>
      <c r="NCS61" s="406"/>
      <c r="NCT61" s="406"/>
      <c r="NCU61" s="406"/>
      <c r="NCV61" s="406"/>
      <c r="NCW61" s="406"/>
      <c r="NCX61" s="406"/>
      <c r="NCY61" s="406"/>
      <c r="NCZ61" s="406"/>
      <c r="NDA61" s="406"/>
      <c r="NDB61" s="406"/>
      <c r="NDC61" s="406"/>
      <c r="NDD61" s="406"/>
      <c r="NDE61" s="406"/>
      <c r="NDF61" s="406"/>
      <c r="NDG61" s="406"/>
      <c r="NDH61" s="406"/>
      <c r="NDI61" s="406"/>
      <c r="NDJ61" s="406"/>
      <c r="NDK61" s="406"/>
      <c r="NDL61" s="406"/>
      <c r="NDM61" s="406"/>
      <c r="NDN61" s="406"/>
      <c r="NDO61" s="406"/>
      <c r="NDP61" s="406"/>
      <c r="NDQ61" s="406"/>
      <c r="NDR61" s="406"/>
      <c r="NDS61" s="406"/>
      <c r="NDT61" s="406"/>
      <c r="NDU61" s="406"/>
      <c r="NDV61" s="406"/>
      <c r="NDW61" s="406"/>
      <c r="NDX61" s="406"/>
      <c r="NDY61" s="406"/>
      <c r="NDZ61" s="406"/>
      <c r="NEA61" s="406"/>
      <c r="NEB61" s="406"/>
      <c r="NEC61" s="406"/>
      <c r="NED61" s="406"/>
      <c r="NEE61" s="406"/>
      <c r="NEF61" s="406"/>
      <c r="NEG61" s="406"/>
      <c r="NEH61" s="406"/>
      <c r="NEI61" s="406"/>
      <c r="NEJ61" s="406"/>
      <c r="NEK61" s="406"/>
      <c r="NEL61" s="406"/>
      <c r="NEM61" s="406"/>
      <c r="NEN61" s="406"/>
      <c r="NEO61" s="406"/>
      <c r="NEP61" s="406"/>
      <c r="NEQ61" s="406"/>
      <c r="NER61" s="406"/>
      <c r="NES61" s="406"/>
      <c r="NET61" s="406"/>
      <c r="NEU61" s="406"/>
      <c r="NEV61" s="406"/>
      <c r="NEW61" s="406"/>
      <c r="NEX61" s="406"/>
      <c r="NEY61" s="406"/>
      <c r="NEZ61" s="406"/>
      <c r="NFA61" s="406"/>
      <c r="NFB61" s="406"/>
      <c r="NFC61" s="406"/>
      <c r="NFD61" s="406"/>
      <c r="NFE61" s="406"/>
      <c r="NFF61" s="406"/>
      <c r="NFG61" s="406"/>
      <c r="NFH61" s="406"/>
      <c r="NFI61" s="406"/>
      <c r="NFJ61" s="406"/>
      <c r="NFK61" s="406"/>
      <c r="NFL61" s="406"/>
      <c r="NFM61" s="406"/>
      <c r="NFN61" s="406"/>
      <c r="NFO61" s="406"/>
      <c r="NFP61" s="406"/>
      <c r="NFQ61" s="406"/>
      <c r="NFR61" s="406"/>
      <c r="NFS61" s="406"/>
      <c r="NFT61" s="406"/>
      <c r="NFU61" s="406"/>
      <c r="NFV61" s="406"/>
      <c r="NFW61" s="406"/>
      <c r="NFX61" s="406"/>
      <c r="NFY61" s="406"/>
      <c r="NFZ61" s="406"/>
      <c r="NGA61" s="406"/>
      <c r="NGB61" s="406"/>
      <c r="NGC61" s="406"/>
      <c r="NGD61" s="406"/>
      <c r="NGE61" s="406"/>
      <c r="NGF61" s="406"/>
      <c r="NGG61" s="406"/>
      <c r="NGH61" s="406"/>
      <c r="NGI61" s="406"/>
      <c r="NGJ61" s="406"/>
      <c r="NGK61" s="406"/>
      <c r="NGL61" s="406"/>
      <c r="NGM61" s="406"/>
      <c r="NGN61" s="406"/>
      <c r="NGO61" s="406"/>
      <c r="NGP61" s="406"/>
      <c r="NGQ61" s="406"/>
      <c r="NGR61" s="406"/>
      <c r="NGS61" s="406"/>
      <c r="NGT61" s="406"/>
      <c r="NGU61" s="406"/>
      <c r="NGV61" s="406"/>
      <c r="NGW61" s="406"/>
      <c r="NGX61" s="406"/>
      <c r="NGY61" s="406"/>
      <c r="NGZ61" s="406"/>
      <c r="NHA61" s="406"/>
      <c r="NHB61" s="406"/>
      <c r="NHC61" s="406"/>
      <c r="NHD61" s="406"/>
      <c r="NHE61" s="406"/>
      <c r="NHF61" s="406"/>
      <c r="NHG61" s="406"/>
      <c r="NHH61" s="406"/>
      <c r="NHI61" s="406"/>
      <c r="NHJ61" s="406"/>
      <c r="NHK61" s="406"/>
      <c r="NHL61" s="406"/>
      <c r="NHM61" s="406"/>
      <c r="NHN61" s="406"/>
      <c r="NHO61" s="406"/>
      <c r="NHP61" s="406"/>
      <c r="NHQ61" s="406"/>
      <c r="NHR61" s="406"/>
      <c r="NHS61" s="406"/>
      <c r="NHT61" s="406"/>
      <c r="NHU61" s="406"/>
      <c r="NHV61" s="406"/>
      <c r="NHW61" s="406"/>
      <c r="NHX61" s="406"/>
      <c r="NHY61" s="406"/>
      <c r="NHZ61" s="406"/>
      <c r="NIA61" s="406"/>
      <c r="NIB61" s="406"/>
      <c r="NIC61" s="406"/>
      <c r="NID61" s="406"/>
      <c r="NIE61" s="406"/>
      <c r="NIF61" s="406"/>
      <c r="NIG61" s="406"/>
      <c r="NIH61" s="406"/>
      <c r="NII61" s="406"/>
      <c r="NIJ61" s="406"/>
      <c r="NIK61" s="406"/>
      <c r="NIL61" s="406"/>
      <c r="NIM61" s="406"/>
      <c r="NIN61" s="406"/>
      <c r="NIO61" s="406"/>
      <c r="NIP61" s="406"/>
      <c r="NIQ61" s="406"/>
      <c r="NIR61" s="406"/>
      <c r="NIS61" s="406"/>
      <c r="NIT61" s="406"/>
      <c r="NIU61" s="406"/>
      <c r="NIV61" s="406"/>
      <c r="NIW61" s="406"/>
      <c r="NIX61" s="406"/>
      <c r="NIY61" s="406"/>
      <c r="NIZ61" s="406"/>
      <c r="NJA61" s="406"/>
      <c r="NJB61" s="406"/>
      <c r="NJC61" s="406"/>
      <c r="NJD61" s="406"/>
      <c r="NJE61" s="406"/>
      <c r="NJF61" s="406"/>
      <c r="NJG61" s="406"/>
      <c r="NJH61" s="406"/>
      <c r="NJI61" s="406"/>
      <c r="NJJ61" s="406"/>
      <c r="NJK61" s="406"/>
      <c r="NJL61" s="406"/>
      <c r="NJM61" s="406"/>
      <c r="NJN61" s="406"/>
      <c r="NJO61" s="406"/>
      <c r="NJP61" s="406"/>
      <c r="NJQ61" s="406"/>
      <c r="NJR61" s="406"/>
      <c r="NJS61" s="406"/>
      <c r="NJT61" s="406"/>
      <c r="NJU61" s="406"/>
      <c r="NJV61" s="406"/>
      <c r="NJW61" s="406"/>
      <c r="NJX61" s="406"/>
      <c r="NJY61" s="406"/>
      <c r="NJZ61" s="406"/>
      <c r="NKA61" s="406"/>
      <c r="NKB61" s="406"/>
      <c r="NKC61" s="406"/>
      <c r="NKD61" s="406"/>
      <c r="NKE61" s="406"/>
      <c r="NKF61" s="406"/>
      <c r="NKG61" s="406"/>
      <c r="NKH61" s="406"/>
      <c r="NKI61" s="406"/>
      <c r="NKJ61" s="406"/>
      <c r="NKK61" s="406"/>
      <c r="NKL61" s="406"/>
      <c r="NKM61" s="406"/>
      <c r="NKN61" s="406"/>
      <c r="NKO61" s="406"/>
      <c r="NKP61" s="406"/>
      <c r="NKQ61" s="406"/>
      <c r="NKR61" s="406"/>
      <c r="NKS61" s="406"/>
      <c r="NKT61" s="406"/>
      <c r="NKU61" s="406"/>
      <c r="NKV61" s="406"/>
      <c r="NKW61" s="406"/>
      <c r="NKX61" s="406"/>
      <c r="NKY61" s="406"/>
      <c r="NKZ61" s="406"/>
      <c r="NLA61" s="406"/>
      <c r="NLB61" s="406"/>
      <c r="NLC61" s="406"/>
      <c r="NLD61" s="406"/>
      <c r="NLE61" s="406"/>
      <c r="NLF61" s="406"/>
      <c r="NLG61" s="406"/>
      <c r="NLH61" s="406"/>
      <c r="NLI61" s="406"/>
      <c r="NLJ61" s="406"/>
      <c r="NLK61" s="406"/>
      <c r="NLL61" s="406"/>
      <c r="NLM61" s="406"/>
      <c r="NLN61" s="406"/>
      <c r="NLO61" s="406"/>
      <c r="NLP61" s="406"/>
      <c r="NLQ61" s="406"/>
      <c r="NLR61" s="406"/>
      <c r="NLS61" s="406"/>
      <c r="NLT61" s="406"/>
      <c r="NLU61" s="406"/>
      <c r="NLV61" s="406"/>
      <c r="NLW61" s="406"/>
      <c r="NLX61" s="406"/>
      <c r="NLY61" s="406"/>
      <c r="NLZ61" s="406"/>
      <c r="NMA61" s="406"/>
      <c r="NMB61" s="406"/>
      <c r="NMC61" s="406"/>
      <c r="NMD61" s="406"/>
      <c r="NME61" s="406"/>
      <c r="NMF61" s="406"/>
      <c r="NMG61" s="406"/>
      <c r="NMH61" s="406"/>
      <c r="NMI61" s="406"/>
      <c r="NMJ61" s="406"/>
      <c r="NMK61" s="406"/>
      <c r="NML61" s="406"/>
      <c r="NMM61" s="406"/>
      <c r="NMN61" s="406"/>
      <c r="NMO61" s="406"/>
      <c r="NMP61" s="406"/>
      <c r="NMQ61" s="406"/>
      <c r="NMR61" s="406"/>
      <c r="NMS61" s="406"/>
      <c r="NMT61" s="406"/>
      <c r="NMU61" s="406"/>
      <c r="NMV61" s="406"/>
      <c r="NMW61" s="406"/>
      <c r="NMX61" s="406"/>
      <c r="NMY61" s="406"/>
      <c r="NMZ61" s="406"/>
      <c r="NNA61" s="406"/>
      <c r="NNB61" s="406"/>
      <c r="NNC61" s="406"/>
      <c r="NND61" s="406"/>
      <c r="NNE61" s="406"/>
      <c r="NNF61" s="406"/>
      <c r="NNG61" s="406"/>
      <c r="NNH61" s="406"/>
      <c r="NNI61" s="406"/>
      <c r="NNJ61" s="406"/>
      <c r="NNK61" s="406"/>
      <c r="NNL61" s="406"/>
      <c r="NNM61" s="406"/>
      <c r="NNN61" s="406"/>
      <c r="NNO61" s="406"/>
      <c r="NNP61" s="406"/>
      <c r="NNQ61" s="406"/>
      <c r="NNR61" s="406"/>
      <c r="NNS61" s="406"/>
      <c r="NNT61" s="406"/>
      <c r="NNU61" s="406"/>
      <c r="NNV61" s="406"/>
      <c r="NNW61" s="406"/>
      <c r="NNX61" s="406"/>
      <c r="NNY61" s="406"/>
      <c r="NNZ61" s="406"/>
      <c r="NOA61" s="406"/>
      <c r="NOB61" s="406"/>
      <c r="NOC61" s="406"/>
      <c r="NOD61" s="406"/>
      <c r="NOE61" s="406"/>
      <c r="NOF61" s="406"/>
      <c r="NOG61" s="406"/>
      <c r="NOH61" s="406"/>
      <c r="NOI61" s="406"/>
      <c r="NOJ61" s="406"/>
      <c r="NOK61" s="406"/>
      <c r="NOL61" s="406"/>
      <c r="NOM61" s="406"/>
      <c r="NON61" s="406"/>
      <c r="NOO61" s="406"/>
      <c r="NOP61" s="406"/>
      <c r="NOQ61" s="406"/>
      <c r="NOR61" s="406"/>
      <c r="NOS61" s="406"/>
      <c r="NOT61" s="406"/>
      <c r="NOU61" s="406"/>
      <c r="NOV61" s="406"/>
      <c r="NOW61" s="406"/>
      <c r="NOX61" s="406"/>
      <c r="NOY61" s="406"/>
      <c r="NOZ61" s="406"/>
      <c r="NPA61" s="406"/>
      <c r="NPB61" s="406"/>
      <c r="NPC61" s="406"/>
      <c r="NPD61" s="406"/>
      <c r="NPE61" s="406"/>
      <c r="NPF61" s="406"/>
      <c r="NPG61" s="406"/>
      <c r="NPH61" s="406"/>
      <c r="NPI61" s="406"/>
      <c r="NPJ61" s="406"/>
      <c r="NPK61" s="406"/>
      <c r="NPL61" s="406"/>
      <c r="NPM61" s="406"/>
      <c r="NPN61" s="406"/>
      <c r="NPO61" s="406"/>
      <c r="NPP61" s="406"/>
      <c r="NPQ61" s="406"/>
      <c r="NPR61" s="406"/>
      <c r="NPS61" s="406"/>
      <c r="NPT61" s="406"/>
      <c r="NPU61" s="406"/>
      <c r="NPV61" s="406"/>
      <c r="NPW61" s="406"/>
      <c r="NPX61" s="406"/>
      <c r="NPY61" s="406"/>
      <c r="NPZ61" s="406"/>
      <c r="NQA61" s="406"/>
      <c r="NQB61" s="406"/>
      <c r="NQC61" s="406"/>
      <c r="NQD61" s="406"/>
      <c r="NQE61" s="406"/>
      <c r="NQF61" s="406"/>
      <c r="NQG61" s="406"/>
      <c r="NQH61" s="406"/>
      <c r="NQI61" s="406"/>
      <c r="NQJ61" s="406"/>
      <c r="NQK61" s="406"/>
      <c r="NQL61" s="406"/>
      <c r="NQM61" s="406"/>
      <c r="NQN61" s="406"/>
      <c r="NQO61" s="406"/>
      <c r="NQP61" s="406"/>
      <c r="NQQ61" s="406"/>
      <c r="NQR61" s="406"/>
      <c r="NQS61" s="406"/>
      <c r="NQT61" s="406"/>
      <c r="NQU61" s="406"/>
      <c r="NQV61" s="406"/>
      <c r="NQW61" s="406"/>
      <c r="NQX61" s="406"/>
      <c r="NQY61" s="406"/>
      <c r="NQZ61" s="406"/>
      <c r="NRA61" s="406"/>
      <c r="NRB61" s="406"/>
      <c r="NRC61" s="406"/>
      <c r="NRD61" s="406"/>
      <c r="NRE61" s="406"/>
      <c r="NRF61" s="406"/>
      <c r="NRG61" s="406"/>
      <c r="NRH61" s="406"/>
      <c r="NRI61" s="406"/>
      <c r="NRJ61" s="406"/>
      <c r="NRK61" s="406"/>
      <c r="NRL61" s="406"/>
      <c r="NRM61" s="406"/>
      <c r="NRN61" s="406"/>
      <c r="NRO61" s="406"/>
      <c r="NRP61" s="406"/>
      <c r="NRQ61" s="406"/>
      <c r="NRR61" s="406"/>
      <c r="NRS61" s="406"/>
      <c r="NRT61" s="406"/>
      <c r="NRU61" s="406"/>
      <c r="NRV61" s="406"/>
      <c r="NRW61" s="406"/>
      <c r="NRX61" s="406"/>
      <c r="NRY61" s="406"/>
      <c r="NRZ61" s="406"/>
      <c r="NSA61" s="406"/>
      <c r="NSB61" s="406"/>
      <c r="NSC61" s="406"/>
      <c r="NSD61" s="406"/>
      <c r="NSE61" s="406"/>
      <c r="NSF61" s="406"/>
      <c r="NSG61" s="406"/>
      <c r="NSH61" s="406"/>
      <c r="NSI61" s="406"/>
      <c r="NSJ61" s="406"/>
      <c r="NSK61" s="406"/>
      <c r="NSL61" s="406"/>
      <c r="NSM61" s="406"/>
      <c r="NSN61" s="406"/>
      <c r="NSO61" s="406"/>
      <c r="NSP61" s="406"/>
      <c r="NSQ61" s="406"/>
      <c r="NSR61" s="406"/>
      <c r="NSS61" s="406"/>
      <c r="NST61" s="406"/>
      <c r="NSU61" s="406"/>
      <c r="NSV61" s="406"/>
      <c r="NSW61" s="406"/>
      <c r="NSX61" s="406"/>
      <c r="NSY61" s="406"/>
      <c r="NSZ61" s="406"/>
      <c r="NTA61" s="406"/>
      <c r="NTB61" s="406"/>
      <c r="NTC61" s="406"/>
      <c r="NTD61" s="406"/>
      <c r="NTE61" s="406"/>
      <c r="NTF61" s="406"/>
      <c r="NTG61" s="406"/>
      <c r="NTH61" s="406"/>
      <c r="NTI61" s="406"/>
      <c r="NTJ61" s="406"/>
      <c r="NTK61" s="406"/>
      <c r="NTL61" s="406"/>
      <c r="NTM61" s="406"/>
      <c r="NTN61" s="406"/>
      <c r="NTO61" s="406"/>
      <c r="NTP61" s="406"/>
      <c r="NTQ61" s="406"/>
      <c r="NTR61" s="406"/>
      <c r="NTS61" s="406"/>
      <c r="NTT61" s="406"/>
      <c r="NTU61" s="406"/>
      <c r="NTV61" s="406"/>
      <c r="NTW61" s="406"/>
      <c r="NTX61" s="406"/>
      <c r="NTY61" s="406"/>
      <c r="NTZ61" s="406"/>
      <c r="NUA61" s="406"/>
      <c r="NUB61" s="406"/>
      <c r="NUC61" s="406"/>
      <c r="NUD61" s="406"/>
      <c r="NUE61" s="406"/>
      <c r="NUF61" s="406"/>
      <c r="NUG61" s="406"/>
      <c r="NUH61" s="406"/>
      <c r="NUI61" s="406"/>
      <c r="NUJ61" s="406"/>
      <c r="NUK61" s="406"/>
      <c r="NUL61" s="406"/>
      <c r="NUM61" s="406"/>
      <c r="NUN61" s="406"/>
      <c r="NUO61" s="406"/>
      <c r="NUP61" s="406"/>
      <c r="NUQ61" s="406"/>
      <c r="NUR61" s="406"/>
      <c r="NUS61" s="406"/>
      <c r="NUT61" s="406"/>
      <c r="NUU61" s="406"/>
      <c r="NUV61" s="406"/>
      <c r="NUW61" s="406"/>
      <c r="NUX61" s="406"/>
      <c r="NUY61" s="406"/>
      <c r="NUZ61" s="406"/>
      <c r="NVA61" s="406"/>
      <c r="NVB61" s="406"/>
      <c r="NVC61" s="406"/>
      <c r="NVD61" s="406"/>
      <c r="NVE61" s="406"/>
      <c r="NVF61" s="406"/>
      <c r="NVG61" s="406"/>
      <c r="NVH61" s="406"/>
      <c r="NVI61" s="406"/>
      <c r="NVJ61" s="406"/>
      <c r="NVK61" s="406"/>
      <c r="NVL61" s="406"/>
      <c r="NVM61" s="406"/>
      <c r="NVN61" s="406"/>
      <c r="NVO61" s="406"/>
      <c r="NVP61" s="406"/>
      <c r="NVQ61" s="406"/>
      <c r="NVR61" s="406"/>
      <c r="NVS61" s="406"/>
      <c r="NVT61" s="406"/>
      <c r="NVU61" s="406"/>
      <c r="NVV61" s="406"/>
      <c r="NVW61" s="406"/>
      <c r="NVX61" s="406"/>
      <c r="NVY61" s="406"/>
      <c r="NVZ61" s="406"/>
      <c r="NWA61" s="406"/>
      <c r="NWB61" s="406"/>
      <c r="NWC61" s="406"/>
      <c r="NWD61" s="406"/>
      <c r="NWE61" s="406"/>
      <c r="NWF61" s="406"/>
      <c r="NWG61" s="406"/>
      <c r="NWH61" s="406"/>
      <c r="NWI61" s="406"/>
      <c r="NWJ61" s="406"/>
      <c r="NWK61" s="406"/>
      <c r="NWL61" s="406"/>
      <c r="NWM61" s="406"/>
      <c r="NWN61" s="406"/>
      <c r="NWO61" s="406"/>
      <c r="NWP61" s="406"/>
      <c r="NWQ61" s="406"/>
      <c r="NWR61" s="406"/>
      <c r="NWS61" s="406"/>
      <c r="NWT61" s="406"/>
      <c r="NWU61" s="406"/>
      <c r="NWV61" s="406"/>
      <c r="NWW61" s="406"/>
      <c r="NWX61" s="406"/>
      <c r="NWY61" s="406"/>
      <c r="NWZ61" s="406"/>
      <c r="NXA61" s="406"/>
      <c r="NXB61" s="406"/>
      <c r="NXC61" s="406"/>
      <c r="NXD61" s="406"/>
      <c r="NXE61" s="406"/>
      <c r="NXF61" s="406"/>
      <c r="NXG61" s="406"/>
      <c r="NXH61" s="406"/>
      <c r="NXI61" s="406"/>
      <c r="NXJ61" s="406"/>
      <c r="NXK61" s="406"/>
      <c r="NXL61" s="406"/>
      <c r="NXM61" s="406"/>
      <c r="NXN61" s="406"/>
      <c r="NXO61" s="406"/>
      <c r="NXP61" s="406"/>
      <c r="NXQ61" s="406"/>
      <c r="NXR61" s="406"/>
      <c r="NXS61" s="406"/>
      <c r="NXT61" s="406"/>
      <c r="NXU61" s="406"/>
      <c r="NXV61" s="406"/>
      <c r="NXW61" s="406"/>
      <c r="NXX61" s="406"/>
      <c r="NXY61" s="406"/>
      <c r="NXZ61" s="406"/>
      <c r="NYA61" s="406"/>
      <c r="NYB61" s="406"/>
      <c r="NYC61" s="406"/>
      <c r="NYD61" s="406"/>
      <c r="NYE61" s="406"/>
      <c r="NYF61" s="406"/>
      <c r="NYG61" s="406"/>
      <c r="NYH61" s="406"/>
      <c r="NYI61" s="406"/>
      <c r="NYJ61" s="406"/>
      <c r="NYK61" s="406"/>
      <c r="NYL61" s="406"/>
      <c r="NYM61" s="406"/>
      <c r="NYN61" s="406"/>
      <c r="NYO61" s="406"/>
      <c r="NYP61" s="406"/>
      <c r="NYQ61" s="406"/>
      <c r="NYR61" s="406"/>
      <c r="NYS61" s="406"/>
      <c r="NYT61" s="406"/>
      <c r="NYU61" s="406"/>
      <c r="NYV61" s="406"/>
      <c r="NYW61" s="406"/>
      <c r="NYX61" s="406"/>
      <c r="NYY61" s="406"/>
      <c r="NYZ61" s="406"/>
      <c r="NZA61" s="406"/>
      <c r="NZB61" s="406"/>
      <c r="NZC61" s="406"/>
      <c r="NZD61" s="406"/>
      <c r="NZE61" s="406"/>
      <c r="NZF61" s="406"/>
      <c r="NZG61" s="406"/>
      <c r="NZH61" s="406"/>
      <c r="NZI61" s="406"/>
      <c r="NZJ61" s="406"/>
      <c r="NZK61" s="406"/>
      <c r="NZL61" s="406"/>
      <c r="NZM61" s="406"/>
      <c r="NZN61" s="406"/>
      <c r="NZO61" s="406"/>
      <c r="NZP61" s="406"/>
      <c r="NZQ61" s="406"/>
      <c r="NZR61" s="406"/>
      <c r="NZS61" s="406"/>
      <c r="NZT61" s="406"/>
      <c r="NZU61" s="406"/>
      <c r="NZV61" s="406"/>
      <c r="NZW61" s="406"/>
      <c r="NZX61" s="406"/>
      <c r="NZY61" s="406"/>
      <c r="NZZ61" s="406"/>
      <c r="OAA61" s="406"/>
      <c r="OAB61" s="406"/>
      <c r="OAC61" s="406"/>
      <c r="OAD61" s="406"/>
      <c r="OAE61" s="406"/>
      <c r="OAF61" s="406"/>
      <c r="OAG61" s="406"/>
      <c r="OAH61" s="406"/>
      <c r="OAI61" s="406"/>
      <c r="OAJ61" s="406"/>
      <c r="OAK61" s="406"/>
      <c r="OAL61" s="406"/>
      <c r="OAM61" s="406"/>
      <c r="OAN61" s="406"/>
      <c r="OAO61" s="406"/>
      <c r="OAP61" s="406"/>
      <c r="OAQ61" s="406"/>
      <c r="OAR61" s="406"/>
      <c r="OAS61" s="406"/>
      <c r="OAT61" s="406"/>
      <c r="OAU61" s="406"/>
      <c r="OAV61" s="406"/>
      <c r="OAW61" s="406"/>
      <c r="OAX61" s="406"/>
      <c r="OAY61" s="406"/>
      <c r="OAZ61" s="406"/>
      <c r="OBA61" s="406"/>
      <c r="OBB61" s="406"/>
      <c r="OBC61" s="406"/>
      <c r="OBD61" s="406"/>
      <c r="OBE61" s="406"/>
      <c r="OBF61" s="406"/>
      <c r="OBG61" s="406"/>
      <c r="OBH61" s="406"/>
      <c r="OBI61" s="406"/>
      <c r="OBJ61" s="406"/>
      <c r="OBK61" s="406"/>
      <c r="OBL61" s="406"/>
      <c r="OBM61" s="406"/>
      <c r="OBN61" s="406"/>
      <c r="OBO61" s="406"/>
      <c r="OBP61" s="406"/>
      <c r="OBQ61" s="406"/>
      <c r="OBR61" s="406"/>
      <c r="OBS61" s="406"/>
      <c r="OBT61" s="406"/>
      <c r="OBU61" s="406"/>
      <c r="OBV61" s="406"/>
      <c r="OBW61" s="406"/>
      <c r="OBX61" s="406"/>
      <c r="OBY61" s="406"/>
      <c r="OBZ61" s="406"/>
      <c r="OCA61" s="406"/>
      <c r="OCB61" s="406"/>
      <c r="OCC61" s="406"/>
      <c r="OCD61" s="406"/>
      <c r="OCE61" s="406"/>
      <c r="OCF61" s="406"/>
      <c r="OCG61" s="406"/>
      <c r="OCH61" s="406"/>
      <c r="OCI61" s="406"/>
      <c r="OCJ61" s="406"/>
      <c r="OCK61" s="406"/>
      <c r="OCL61" s="406"/>
      <c r="OCM61" s="406"/>
      <c r="OCN61" s="406"/>
      <c r="OCO61" s="406"/>
      <c r="OCP61" s="406"/>
      <c r="OCQ61" s="406"/>
      <c r="OCR61" s="406"/>
      <c r="OCS61" s="406"/>
      <c r="OCT61" s="406"/>
      <c r="OCU61" s="406"/>
      <c r="OCV61" s="406"/>
      <c r="OCW61" s="406"/>
      <c r="OCX61" s="406"/>
      <c r="OCY61" s="406"/>
      <c r="OCZ61" s="406"/>
      <c r="ODA61" s="406"/>
      <c r="ODB61" s="406"/>
      <c r="ODC61" s="406"/>
      <c r="ODD61" s="406"/>
      <c r="ODE61" s="406"/>
      <c r="ODF61" s="406"/>
      <c r="ODG61" s="406"/>
      <c r="ODH61" s="406"/>
      <c r="ODI61" s="406"/>
      <c r="ODJ61" s="406"/>
      <c r="ODK61" s="406"/>
      <c r="ODL61" s="406"/>
      <c r="ODM61" s="406"/>
      <c r="ODN61" s="406"/>
      <c r="ODO61" s="406"/>
      <c r="ODP61" s="406"/>
      <c r="ODQ61" s="406"/>
      <c r="ODR61" s="406"/>
      <c r="ODS61" s="406"/>
      <c r="ODT61" s="406"/>
      <c r="ODU61" s="406"/>
      <c r="ODV61" s="406"/>
      <c r="ODW61" s="406"/>
      <c r="ODX61" s="406"/>
      <c r="ODY61" s="406"/>
      <c r="ODZ61" s="406"/>
      <c r="OEA61" s="406"/>
      <c r="OEB61" s="406"/>
      <c r="OEC61" s="406"/>
      <c r="OED61" s="406"/>
      <c r="OEE61" s="406"/>
      <c r="OEF61" s="406"/>
      <c r="OEG61" s="406"/>
      <c r="OEH61" s="406"/>
      <c r="OEI61" s="406"/>
      <c r="OEJ61" s="406"/>
      <c r="OEK61" s="406"/>
      <c r="OEL61" s="406"/>
      <c r="OEM61" s="406"/>
      <c r="OEN61" s="406"/>
      <c r="OEO61" s="406"/>
      <c r="OEP61" s="406"/>
      <c r="OEQ61" s="406"/>
      <c r="OER61" s="406"/>
      <c r="OES61" s="406"/>
      <c r="OET61" s="406"/>
      <c r="OEU61" s="406"/>
      <c r="OEV61" s="406"/>
      <c r="OEW61" s="406"/>
      <c r="OEX61" s="406"/>
      <c r="OEY61" s="406"/>
      <c r="OEZ61" s="406"/>
      <c r="OFA61" s="406"/>
      <c r="OFB61" s="406"/>
      <c r="OFC61" s="406"/>
      <c r="OFD61" s="406"/>
      <c r="OFE61" s="406"/>
      <c r="OFF61" s="406"/>
      <c r="OFG61" s="406"/>
      <c r="OFH61" s="406"/>
      <c r="OFI61" s="406"/>
      <c r="OFJ61" s="406"/>
      <c r="OFK61" s="406"/>
      <c r="OFL61" s="406"/>
      <c r="OFM61" s="406"/>
      <c r="OFN61" s="406"/>
      <c r="OFO61" s="406"/>
      <c r="OFP61" s="406"/>
      <c r="OFQ61" s="406"/>
      <c r="OFR61" s="406"/>
      <c r="OFS61" s="406"/>
      <c r="OFT61" s="406"/>
      <c r="OFU61" s="406"/>
      <c r="OFV61" s="406"/>
      <c r="OFW61" s="406"/>
      <c r="OFX61" s="406"/>
      <c r="OFY61" s="406"/>
      <c r="OFZ61" s="406"/>
      <c r="OGA61" s="406"/>
      <c r="OGB61" s="406"/>
      <c r="OGC61" s="406"/>
      <c r="OGD61" s="406"/>
      <c r="OGE61" s="406"/>
      <c r="OGF61" s="406"/>
      <c r="OGG61" s="406"/>
      <c r="OGH61" s="406"/>
      <c r="OGI61" s="406"/>
      <c r="OGJ61" s="406"/>
      <c r="OGK61" s="406"/>
      <c r="OGL61" s="406"/>
      <c r="OGM61" s="406"/>
      <c r="OGN61" s="406"/>
      <c r="OGO61" s="406"/>
      <c r="OGP61" s="406"/>
      <c r="OGQ61" s="406"/>
      <c r="OGR61" s="406"/>
      <c r="OGS61" s="406"/>
      <c r="OGT61" s="406"/>
      <c r="OGU61" s="406"/>
      <c r="OGV61" s="406"/>
      <c r="OGW61" s="406"/>
      <c r="OGX61" s="406"/>
      <c r="OGY61" s="406"/>
      <c r="OGZ61" s="406"/>
      <c r="OHA61" s="406"/>
      <c r="OHB61" s="406"/>
      <c r="OHC61" s="406"/>
      <c r="OHD61" s="406"/>
      <c r="OHE61" s="406"/>
      <c r="OHF61" s="406"/>
      <c r="OHG61" s="406"/>
      <c r="OHH61" s="406"/>
      <c r="OHI61" s="406"/>
      <c r="OHJ61" s="406"/>
      <c r="OHK61" s="406"/>
      <c r="OHL61" s="406"/>
      <c r="OHM61" s="406"/>
      <c r="OHN61" s="406"/>
      <c r="OHO61" s="406"/>
      <c r="OHP61" s="406"/>
      <c r="OHQ61" s="406"/>
      <c r="OHR61" s="406"/>
      <c r="OHS61" s="406"/>
      <c r="OHT61" s="406"/>
      <c r="OHU61" s="406"/>
      <c r="OHV61" s="406"/>
      <c r="OHW61" s="406"/>
      <c r="OHX61" s="406"/>
      <c r="OHY61" s="406"/>
      <c r="OHZ61" s="406"/>
      <c r="OIA61" s="406"/>
      <c r="OIB61" s="406"/>
      <c r="OIC61" s="406"/>
      <c r="OID61" s="406"/>
      <c r="OIE61" s="406"/>
      <c r="OIF61" s="406"/>
      <c r="OIG61" s="406"/>
      <c r="OIH61" s="406"/>
      <c r="OII61" s="406"/>
      <c r="OIJ61" s="406"/>
      <c r="OIK61" s="406"/>
      <c r="OIL61" s="406"/>
      <c r="OIM61" s="406"/>
      <c r="OIN61" s="406"/>
      <c r="OIO61" s="406"/>
      <c r="OIP61" s="406"/>
      <c r="OIQ61" s="406"/>
      <c r="OIR61" s="406"/>
      <c r="OIS61" s="406"/>
      <c r="OIT61" s="406"/>
      <c r="OIU61" s="406"/>
      <c r="OIV61" s="406"/>
      <c r="OIW61" s="406"/>
      <c r="OIX61" s="406"/>
      <c r="OIY61" s="406"/>
      <c r="OIZ61" s="406"/>
      <c r="OJA61" s="406"/>
      <c r="OJB61" s="406"/>
      <c r="OJC61" s="406"/>
      <c r="OJD61" s="406"/>
      <c r="OJE61" s="406"/>
      <c r="OJF61" s="406"/>
      <c r="OJG61" s="406"/>
      <c r="OJH61" s="406"/>
      <c r="OJI61" s="406"/>
      <c r="OJJ61" s="406"/>
      <c r="OJK61" s="406"/>
      <c r="OJL61" s="406"/>
      <c r="OJM61" s="406"/>
      <c r="OJN61" s="406"/>
      <c r="OJO61" s="406"/>
      <c r="OJP61" s="406"/>
      <c r="OJQ61" s="406"/>
      <c r="OJR61" s="406"/>
      <c r="OJS61" s="406"/>
      <c r="OJT61" s="406"/>
      <c r="OJU61" s="406"/>
      <c r="OJV61" s="406"/>
      <c r="OJW61" s="406"/>
      <c r="OJX61" s="406"/>
      <c r="OJY61" s="406"/>
      <c r="OJZ61" s="406"/>
      <c r="OKA61" s="406"/>
      <c r="OKB61" s="406"/>
      <c r="OKC61" s="406"/>
      <c r="OKD61" s="406"/>
      <c r="OKE61" s="406"/>
      <c r="OKF61" s="406"/>
      <c r="OKG61" s="406"/>
      <c r="OKH61" s="406"/>
      <c r="OKI61" s="406"/>
      <c r="OKJ61" s="406"/>
      <c r="OKK61" s="406"/>
      <c r="OKL61" s="406"/>
      <c r="OKM61" s="406"/>
      <c r="OKN61" s="406"/>
      <c r="OKO61" s="406"/>
      <c r="OKP61" s="406"/>
      <c r="OKQ61" s="406"/>
      <c r="OKR61" s="406"/>
      <c r="OKS61" s="406"/>
      <c r="OKT61" s="406"/>
      <c r="OKU61" s="406"/>
      <c r="OKV61" s="406"/>
      <c r="OKW61" s="406"/>
      <c r="OKX61" s="406"/>
      <c r="OKY61" s="406"/>
      <c r="OKZ61" s="406"/>
      <c r="OLA61" s="406"/>
      <c r="OLB61" s="406"/>
      <c r="OLC61" s="406"/>
      <c r="OLD61" s="406"/>
      <c r="OLE61" s="406"/>
      <c r="OLF61" s="406"/>
      <c r="OLG61" s="406"/>
      <c r="OLH61" s="406"/>
      <c r="OLI61" s="406"/>
      <c r="OLJ61" s="406"/>
      <c r="OLK61" s="406"/>
      <c r="OLL61" s="406"/>
      <c r="OLM61" s="406"/>
      <c r="OLN61" s="406"/>
      <c r="OLO61" s="406"/>
      <c r="OLP61" s="406"/>
      <c r="OLQ61" s="406"/>
      <c r="OLR61" s="406"/>
      <c r="OLS61" s="406"/>
      <c r="OLT61" s="406"/>
      <c r="OLU61" s="406"/>
      <c r="OLV61" s="406"/>
      <c r="OLW61" s="406"/>
      <c r="OLX61" s="406"/>
      <c r="OLY61" s="406"/>
      <c r="OLZ61" s="406"/>
      <c r="OMA61" s="406"/>
      <c r="OMB61" s="406"/>
      <c r="OMC61" s="406"/>
      <c r="OMD61" s="406"/>
      <c r="OME61" s="406"/>
      <c r="OMF61" s="406"/>
      <c r="OMG61" s="406"/>
      <c r="OMH61" s="406"/>
      <c r="OMI61" s="406"/>
      <c r="OMJ61" s="406"/>
      <c r="OMK61" s="406"/>
      <c r="OML61" s="406"/>
      <c r="OMM61" s="406"/>
      <c r="OMN61" s="406"/>
      <c r="OMO61" s="406"/>
      <c r="OMP61" s="406"/>
      <c r="OMQ61" s="406"/>
      <c r="OMR61" s="406"/>
      <c r="OMS61" s="406"/>
      <c r="OMT61" s="406"/>
      <c r="OMU61" s="406"/>
      <c r="OMV61" s="406"/>
      <c r="OMW61" s="406"/>
      <c r="OMX61" s="406"/>
      <c r="OMY61" s="406"/>
      <c r="OMZ61" s="406"/>
      <c r="ONA61" s="406"/>
      <c r="ONB61" s="406"/>
      <c r="ONC61" s="406"/>
      <c r="OND61" s="406"/>
      <c r="ONE61" s="406"/>
      <c r="ONF61" s="406"/>
      <c r="ONG61" s="406"/>
      <c r="ONH61" s="406"/>
      <c r="ONI61" s="406"/>
      <c r="ONJ61" s="406"/>
      <c r="ONK61" s="406"/>
      <c r="ONL61" s="406"/>
      <c r="ONM61" s="406"/>
      <c r="ONN61" s="406"/>
      <c r="ONO61" s="406"/>
      <c r="ONP61" s="406"/>
      <c r="ONQ61" s="406"/>
      <c r="ONR61" s="406"/>
      <c r="ONS61" s="406"/>
      <c r="ONT61" s="406"/>
      <c r="ONU61" s="406"/>
      <c r="ONV61" s="406"/>
      <c r="ONW61" s="406"/>
      <c r="ONX61" s="406"/>
      <c r="ONY61" s="406"/>
      <c r="ONZ61" s="406"/>
      <c r="OOA61" s="406"/>
      <c r="OOB61" s="406"/>
      <c r="OOC61" s="406"/>
      <c r="OOD61" s="406"/>
      <c r="OOE61" s="406"/>
      <c r="OOF61" s="406"/>
      <c r="OOG61" s="406"/>
      <c r="OOH61" s="406"/>
      <c r="OOI61" s="406"/>
      <c r="OOJ61" s="406"/>
      <c r="OOK61" s="406"/>
      <c r="OOL61" s="406"/>
      <c r="OOM61" s="406"/>
      <c r="OON61" s="406"/>
      <c r="OOO61" s="406"/>
      <c r="OOP61" s="406"/>
      <c r="OOQ61" s="406"/>
      <c r="OOR61" s="406"/>
      <c r="OOS61" s="406"/>
      <c r="OOT61" s="406"/>
      <c r="OOU61" s="406"/>
      <c r="OOV61" s="406"/>
      <c r="OOW61" s="406"/>
      <c r="OOX61" s="406"/>
      <c r="OOY61" s="406"/>
      <c r="OOZ61" s="406"/>
      <c r="OPA61" s="406"/>
      <c r="OPB61" s="406"/>
      <c r="OPC61" s="406"/>
      <c r="OPD61" s="406"/>
      <c r="OPE61" s="406"/>
      <c r="OPF61" s="406"/>
      <c r="OPG61" s="406"/>
      <c r="OPH61" s="406"/>
      <c r="OPI61" s="406"/>
      <c r="OPJ61" s="406"/>
      <c r="OPK61" s="406"/>
      <c r="OPL61" s="406"/>
      <c r="OPM61" s="406"/>
      <c r="OPN61" s="406"/>
      <c r="OPO61" s="406"/>
      <c r="OPP61" s="406"/>
      <c r="OPQ61" s="406"/>
      <c r="OPR61" s="406"/>
      <c r="OPS61" s="406"/>
      <c r="OPT61" s="406"/>
      <c r="OPU61" s="406"/>
      <c r="OPV61" s="406"/>
      <c r="OPW61" s="406"/>
      <c r="OPX61" s="406"/>
      <c r="OPY61" s="406"/>
      <c r="OPZ61" s="406"/>
      <c r="OQA61" s="406"/>
      <c r="OQB61" s="406"/>
      <c r="OQC61" s="406"/>
      <c r="OQD61" s="406"/>
      <c r="OQE61" s="406"/>
      <c r="OQF61" s="406"/>
      <c r="OQG61" s="406"/>
      <c r="OQH61" s="406"/>
      <c r="OQI61" s="406"/>
      <c r="OQJ61" s="406"/>
      <c r="OQK61" s="406"/>
      <c r="OQL61" s="406"/>
      <c r="OQM61" s="406"/>
      <c r="OQN61" s="406"/>
      <c r="OQO61" s="406"/>
      <c r="OQP61" s="406"/>
      <c r="OQQ61" s="406"/>
      <c r="OQR61" s="406"/>
      <c r="OQS61" s="406"/>
      <c r="OQT61" s="406"/>
      <c r="OQU61" s="406"/>
      <c r="OQV61" s="406"/>
      <c r="OQW61" s="406"/>
      <c r="OQX61" s="406"/>
      <c r="OQY61" s="406"/>
      <c r="OQZ61" s="406"/>
      <c r="ORA61" s="406"/>
      <c r="ORB61" s="406"/>
      <c r="ORC61" s="406"/>
      <c r="ORD61" s="406"/>
      <c r="ORE61" s="406"/>
      <c r="ORF61" s="406"/>
      <c r="ORG61" s="406"/>
      <c r="ORH61" s="406"/>
      <c r="ORI61" s="406"/>
      <c r="ORJ61" s="406"/>
      <c r="ORK61" s="406"/>
      <c r="ORL61" s="406"/>
      <c r="ORM61" s="406"/>
      <c r="ORN61" s="406"/>
      <c r="ORO61" s="406"/>
      <c r="ORP61" s="406"/>
      <c r="ORQ61" s="406"/>
      <c r="ORR61" s="406"/>
      <c r="ORS61" s="406"/>
      <c r="ORT61" s="406"/>
      <c r="ORU61" s="406"/>
      <c r="ORV61" s="406"/>
      <c r="ORW61" s="406"/>
      <c r="ORX61" s="406"/>
      <c r="ORY61" s="406"/>
      <c r="ORZ61" s="406"/>
      <c r="OSA61" s="406"/>
      <c r="OSB61" s="406"/>
      <c r="OSC61" s="406"/>
      <c r="OSD61" s="406"/>
      <c r="OSE61" s="406"/>
      <c r="OSF61" s="406"/>
      <c r="OSG61" s="406"/>
      <c r="OSH61" s="406"/>
      <c r="OSI61" s="406"/>
      <c r="OSJ61" s="406"/>
      <c r="OSK61" s="406"/>
      <c r="OSL61" s="406"/>
      <c r="OSM61" s="406"/>
      <c r="OSN61" s="406"/>
      <c r="OSO61" s="406"/>
      <c r="OSP61" s="406"/>
      <c r="OSQ61" s="406"/>
      <c r="OSR61" s="406"/>
      <c r="OSS61" s="406"/>
      <c r="OST61" s="406"/>
      <c r="OSU61" s="406"/>
      <c r="OSV61" s="406"/>
      <c r="OSW61" s="406"/>
      <c r="OSX61" s="406"/>
      <c r="OSY61" s="406"/>
      <c r="OSZ61" s="406"/>
      <c r="OTA61" s="406"/>
      <c r="OTB61" s="406"/>
      <c r="OTC61" s="406"/>
      <c r="OTD61" s="406"/>
      <c r="OTE61" s="406"/>
      <c r="OTF61" s="406"/>
      <c r="OTG61" s="406"/>
      <c r="OTH61" s="406"/>
      <c r="OTI61" s="406"/>
      <c r="OTJ61" s="406"/>
      <c r="OTK61" s="406"/>
      <c r="OTL61" s="406"/>
      <c r="OTM61" s="406"/>
      <c r="OTN61" s="406"/>
      <c r="OTO61" s="406"/>
      <c r="OTP61" s="406"/>
      <c r="OTQ61" s="406"/>
      <c r="OTR61" s="406"/>
      <c r="OTS61" s="406"/>
      <c r="OTT61" s="406"/>
      <c r="OTU61" s="406"/>
      <c r="OTV61" s="406"/>
      <c r="OTW61" s="406"/>
      <c r="OTX61" s="406"/>
      <c r="OTY61" s="406"/>
      <c r="OTZ61" s="406"/>
      <c r="OUA61" s="406"/>
      <c r="OUB61" s="406"/>
      <c r="OUC61" s="406"/>
      <c r="OUD61" s="406"/>
      <c r="OUE61" s="406"/>
      <c r="OUF61" s="406"/>
      <c r="OUG61" s="406"/>
      <c r="OUH61" s="406"/>
      <c r="OUI61" s="406"/>
      <c r="OUJ61" s="406"/>
      <c r="OUK61" s="406"/>
      <c r="OUL61" s="406"/>
      <c r="OUM61" s="406"/>
      <c r="OUN61" s="406"/>
      <c r="OUO61" s="406"/>
      <c r="OUP61" s="406"/>
      <c r="OUQ61" s="406"/>
      <c r="OUR61" s="406"/>
      <c r="OUS61" s="406"/>
      <c r="OUT61" s="406"/>
      <c r="OUU61" s="406"/>
      <c r="OUV61" s="406"/>
      <c r="OUW61" s="406"/>
      <c r="OUX61" s="406"/>
      <c r="OUY61" s="406"/>
      <c r="OUZ61" s="406"/>
      <c r="OVA61" s="406"/>
      <c r="OVB61" s="406"/>
      <c r="OVC61" s="406"/>
      <c r="OVD61" s="406"/>
      <c r="OVE61" s="406"/>
      <c r="OVF61" s="406"/>
      <c r="OVG61" s="406"/>
      <c r="OVH61" s="406"/>
      <c r="OVI61" s="406"/>
      <c r="OVJ61" s="406"/>
      <c r="OVK61" s="406"/>
      <c r="OVL61" s="406"/>
      <c r="OVM61" s="406"/>
      <c r="OVN61" s="406"/>
      <c r="OVO61" s="406"/>
      <c r="OVP61" s="406"/>
      <c r="OVQ61" s="406"/>
      <c r="OVR61" s="406"/>
      <c r="OVS61" s="406"/>
      <c r="OVT61" s="406"/>
      <c r="OVU61" s="406"/>
      <c r="OVV61" s="406"/>
      <c r="OVW61" s="406"/>
      <c r="OVX61" s="406"/>
      <c r="OVY61" s="406"/>
      <c r="OVZ61" s="406"/>
      <c r="OWA61" s="406"/>
      <c r="OWB61" s="406"/>
      <c r="OWC61" s="406"/>
      <c r="OWD61" s="406"/>
      <c r="OWE61" s="406"/>
      <c r="OWF61" s="406"/>
      <c r="OWG61" s="406"/>
      <c r="OWH61" s="406"/>
      <c r="OWI61" s="406"/>
      <c r="OWJ61" s="406"/>
      <c r="OWK61" s="406"/>
      <c r="OWL61" s="406"/>
      <c r="OWM61" s="406"/>
      <c r="OWN61" s="406"/>
      <c r="OWO61" s="406"/>
      <c r="OWP61" s="406"/>
      <c r="OWQ61" s="406"/>
      <c r="OWR61" s="406"/>
      <c r="OWS61" s="406"/>
      <c r="OWT61" s="406"/>
      <c r="OWU61" s="406"/>
      <c r="OWV61" s="406"/>
      <c r="OWW61" s="406"/>
      <c r="OWX61" s="406"/>
      <c r="OWY61" s="406"/>
      <c r="OWZ61" s="406"/>
      <c r="OXA61" s="406"/>
      <c r="OXB61" s="406"/>
      <c r="OXC61" s="406"/>
      <c r="OXD61" s="406"/>
      <c r="OXE61" s="406"/>
      <c r="OXF61" s="406"/>
      <c r="OXG61" s="406"/>
      <c r="OXH61" s="406"/>
      <c r="OXI61" s="406"/>
      <c r="OXJ61" s="406"/>
      <c r="OXK61" s="406"/>
      <c r="OXL61" s="406"/>
      <c r="OXM61" s="406"/>
      <c r="OXN61" s="406"/>
      <c r="OXO61" s="406"/>
      <c r="OXP61" s="406"/>
      <c r="OXQ61" s="406"/>
      <c r="OXR61" s="406"/>
      <c r="OXS61" s="406"/>
      <c r="OXT61" s="406"/>
      <c r="OXU61" s="406"/>
      <c r="OXV61" s="406"/>
      <c r="OXW61" s="406"/>
      <c r="OXX61" s="406"/>
      <c r="OXY61" s="406"/>
      <c r="OXZ61" s="406"/>
      <c r="OYA61" s="406"/>
      <c r="OYB61" s="406"/>
      <c r="OYC61" s="406"/>
      <c r="OYD61" s="406"/>
      <c r="OYE61" s="406"/>
      <c r="OYF61" s="406"/>
      <c r="OYG61" s="406"/>
      <c r="OYH61" s="406"/>
      <c r="OYI61" s="406"/>
      <c r="OYJ61" s="406"/>
      <c r="OYK61" s="406"/>
      <c r="OYL61" s="406"/>
      <c r="OYM61" s="406"/>
      <c r="OYN61" s="406"/>
      <c r="OYO61" s="406"/>
      <c r="OYP61" s="406"/>
      <c r="OYQ61" s="406"/>
      <c r="OYR61" s="406"/>
      <c r="OYS61" s="406"/>
      <c r="OYT61" s="406"/>
      <c r="OYU61" s="406"/>
      <c r="OYV61" s="406"/>
      <c r="OYW61" s="406"/>
      <c r="OYX61" s="406"/>
      <c r="OYY61" s="406"/>
      <c r="OYZ61" s="406"/>
      <c r="OZA61" s="406"/>
      <c r="OZB61" s="406"/>
      <c r="OZC61" s="406"/>
      <c r="OZD61" s="406"/>
      <c r="OZE61" s="406"/>
      <c r="OZF61" s="406"/>
      <c r="OZG61" s="406"/>
      <c r="OZH61" s="406"/>
      <c r="OZI61" s="406"/>
      <c r="OZJ61" s="406"/>
      <c r="OZK61" s="406"/>
      <c r="OZL61" s="406"/>
      <c r="OZM61" s="406"/>
      <c r="OZN61" s="406"/>
      <c r="OZO61" s="406"/>
      <c r="OZP61" s="406"/>
      <c r="OZQ61" s="406"/>
      <c r="OZR61" s="406"/>
      <c r="OZS61" s="406"/>
      <c r="OZT61" s="406"/>
      <c r="OZU61" s="406"/>
      <c r="OZV61" s="406"/>
      <c r="OZW61" s="406"/>
      <c r="OZX61" s="406"/>
      <c r="OZY61" s="406"/>
      <c r="OZZ61" s="406"/>
      <c r="PAA61" s="406"/>
      <c r="PAB61" s="406"/>
      <c r="PAC61" s="406"/>
      <c r="PAD61" s="406"/>
      <c r="PAE61" s="406"/>
      <c r="PAF61" s="406"/>
      <c r="PAG61" s="406"/>
      <c r="PAH61" s="406"/>
      <c r="PAI61" s="406"/>
      <c r="PAJ61" s="406"/>
      <c r="PAK61" s="406"/>
      <c r="PAL61" s="406"/>
      <c r="PAM61" s="406"/>
      <c r="PAN61" s="406"/>
      <c r="PAO61" s="406"/>
      <c r="PAP61" s="406"/>
      <c r="PAQ61" s="406"/>
      <c r="PAR61" s="406"/>
      <c r="PAS61" s="406"/>
      <c r="PAT61" s="406"/>
      <c r="PAU61" s="406"/>
      <c r="PAV61" s="406"/>
      <c r="PAW61" s="406"/>
      <c r="PAX61" s="406"/>
      <c r="PAY61" s="406"/>
      <c r="PAZ61" s="406"/>
      <c r="PBA61" s="406"/>
      <c r="PBB61" s="406"/>
      <c r="PBC61" s="406"/>
      <c r="PBD61" s="406"/>
      <c r="PBE61" s="406"/>
      <c r="PBF61" s="406"/>
      <c r="PBG61" s="406"/>
      <c r="PBH61" s="406"/>
      <c r="PBI61" s="406"/>
      <c r="PBJ61" s="406"/>
      <c r="PBK61" s="406"/>
      <c r="PBL61" s="406"/>
      <c r="PBM61" s="406"/>
      <c r="PBN61" s="406"/>
      <c r="PBO61" s="406"/>
      <c r="PBP61" s="406"/>
      <c r="PBQ61" s="406"/>
      <c r="PBR61" s="406"/>
      <c r="PBS61" s="406"/>
      <c r="PBT61" s="406"/>
      <c r="PBU61" s="406"/>
      <c r="PBV61" s="406"/>
      <c r="PBW61" s="406"/>
      <c r="PBX61" s="406"/>
      <c r="PBY61" s="406"/>
      <c r="PBZ61" s="406"/>
      <c r="PCA61" s="406"/>
      <c r="PCB61" s="406"/>
      <c r="PCC61" s="406"/>
      <c r="PCD61" s="406"/>
      <c r="PCE61" s="406"/>
      <c r="PCF61" s="406"/>
      <c r="PCG61" s="406"/>
      <c r="PCH61" s="406"/>
      <c r="PCI61" s="406"/>
      <c r="PCJ61" s="406"/>
      <c r="PCK61" s="406"/>
      <c r="PCL61" s="406"/>
      <c r="PCM61" s="406"/>
      <c r="PCN61" s="406"/>
      <c r="PCO61" s="406"/>
      <c r="PCP61" s="406"/>
      <c r="PCQ61" s="406"/>
      <c r="PCR61" s="406"/>
      <c r="PCS61" s="406"/>
      <c r="PCT61" s="406"/>
      <c r="PCU61" s="406"/>
      <c r="PCV61" s="406"/>
      <c r="PCW61" s="406"/>
      <c r="PCX61" s="406"/>
      <c r="PCY61" s="406"/>
      <c r="PCZ61" s="406"/>
      <c r="PDA61" s="406"/>
      <c r="PDB61" s="406"/>
      <c r="PDC61" s="406"/>
      <c r="PDD61" s="406"/>
      <c r="PDE61" s="406"/>
      <c r="PDF61" s="406"/>
      <c r="PDG61" s="406"/>
      <c r="PDH61" s="406"/>
      <c r="PDI61" s="406"/>
      <c r="PDJ61" s="406"/>
      <c r="PDK61" s="406"/>
      <c r="PDL61" s="406"/>
      <c r="PDM61" s="406"/>
      <c r="PDN61" s="406"/>
      <c r="PDO61" s="406"/>
      <c r="PDP61" s="406"/>
      <c r="PDQ61" s="406"/>
      <c r="PDR61" s="406"/>
      <c r="PDS61" s="406"/>
      <c r="PDT61" s="406"/>
      <c r="PDU61" s="406"/>
      <c r="PDV61" s="406"/>
      <c r="PDW61" s="406"/>
      <c r="PDX61" s="406"/>
      <c r="PDY61" s="406"/>
      <c r="PDZ61" s="406"/>
      <c r="PEA61" s="406"/>
      <c r="PEB61" s="406"/>
      <c r="PEC61" s="406"/>
      <c r="PED61" s="406"/>
      <c r="PEE61" s="406"/>
      <c r="PEF61" s="406"/>
      <c r="PEG61" s="406"/>
      <c r="PEH61" s="406"/>
      <c r="PEI61" s="406"/>
      <c r="PEJ61" s="406"/>
      <c r="PEK61" s="406"/>
      <c r="PEL61" s="406"/>
      <c r="PEM61" s="406"/>
      <c r="PEN61" s="406"/>
      <c r="PEO61" s="406"/>
      <c r="PEP61" s="406"/>
      <c r="PEQ61" s="406"/>
      <c r="PER61" s="406"/>
      <c r="PES61" s="406"/>
      <c r="PET61" s="406"/>
      <c r="PEU61" s="406"/>
      <c r="PEV61" s="406"/>
      <c r="PEW61" s="406"/>
      <c r="PEX61" s="406"/>
      <c r="PEY61" s="406"/>
      <c r="PEZ61" s="406"/>
      <c r="PFA61" s="406"/>
      <c r="PFB61" s="406"/>
      <c r="PFC61" s="406"/>
      <c r="PFD61" s="406"/>
      <c r="PFE61" s="406"/>
      <c r="PFF61" s="406"/>
      <c r="PFG61" s="406"/>
      <c r="PFH61" s="406"/>
      <c r="PFI61" s="406"/>
      <c r="PFJ61" s="406"/>
      <c r="PFK61" s="406"/>
      <c r="PFL61" s="406"/>
      <c r="PFM61" s="406"/>
      <c r="PFN61" s="406"/>
      <c r="PFO61" s="406"/>
      <c r="PFP61" s="406"/>
      <c r="PFQ61" s="406"/>
      <c r="PFR61" s="406"/>
      <c r="PFS61" s="406"/>
      <c r="PFT61" s="406"/>
      <c r="PFU61" s="406"/>
      <c r="PFV61" s="406"/>
      <c r="PFW61" s="406"/>
      <c r="PFX61" s="406"/>
      <c r="PFY61" s="406"/>
      <c r="PFZ61" s="406"/>
      <c r="PGA61" s="406"/>
      <c r="PGB61" s="406"/>
      <c r="PGC61" s="406"/>
      <c r="PGD61" s="406"/>
      <c r="PGE61" s="406"/>
      <c r="PGF61" s="406"/>
      <c r="PGG61" s="406"/>
      <c r="PGH61" s="406"/>
      <c r="PGI61" s="406"/>
      <c r="PGJ61" s="406"/>
      <c r="PGK61" s="406"/>
      <c r="PGL61" s="406"/>
      <c r="PGM61" s="406"/>
      <c r="PGN61" s="406"/>
      <c r="PGO61" s="406"/>
      <c r="PGP61" s="406"/>
      <c r="PGQ61" s="406"/>
      <c r="PGR61" s="406"/>
      <c r="PGS61" s="406"/>
      <c r="PGT61" s="406"/>
      <c r="PGU61" s="406"/>
      <c r="PGV61" s="406"/>
      <c r="PGW61" s="406"/>
      <c r="PGX61" s="406"/>
      <c r="PGY61" s="406"/>
      <c r="PGZ61" s="406"/>
      <c r="PHA61" s="406"/>
      <c r="PHB61" s="406"/>
      <c r="PHC61" s="406"/>
      <c r="PHD61" s="406"/>
      <c r="PHE61" s="406"/>
      <c r="PHF61" s="406"/>
      <c r="PHG61" s="406"/>
      <c r="PHH61" s="406"/>
      <c r="PHI61" s="406"/>
      <c r="PHJ61" s="406"/>
      <c r="PHK61" s="406"/>
      <c r="PHL61" s="406"/>
      <c r="PHM61" s="406"/>
      <c r="PHN61" s="406"/>
      <c r="PHO61" s="406"/>
      <c r="PHP61" s="406"/>
      <c r="PHQ61" s="406"/>
      <c r="PHR61" s="406"/>
      <c r="PHS61" s="406"/>
      <c r="PHT61" s="406"/>
      <c r="PHU61" s="406"/>
      <c r="PHV61" s="406"/>
      <c r="PHW61" s="406"/>
      <c r="PHX61" s="406"/>
      <c r="PHY61" s="406"/>
      <c r="PHZ61" s="406"/>
      <c r="PIA61" s="406"/>
      <c r="PIB61" s="406"/>
      <c r="PIC61" s="406"/>
      <c r="PID61" s="406"/>
      <c r="PIE61" s="406"/>
      <c r="PIF61" s="406"/>
      <c r="PIG61" s="406"/>
      <c r="PIH61" s="406"/>
      <c r="PII61" s="406"/>
      <c r="PIJ61" s="406"/>
      <c r="PIK61" s="406"/>
      <c r="PIL61" s="406"/>
      <c r="PIM61" s="406"/>
      <c r="PIN61" s="406"/>
      <c r="PIO61" s="406"/>
      <c r="PIP61" s="406"/>
      <c r="PIQ61" s="406"/>
      <c r="PIR61" s="406"/>
      <c r="PIS61" s="406"/>
      <c r="PIT61" s="406"/>
      <c r="PIU61" s="406"/>
      <c r="PIV61" s="406"/>
      <c r="PIW61" s="406"/>
      <c r="PIX61" s="406"/>
      <c r="PIY61" s="406"/>
      <c r="PIZ61" s="406"/>
      <c r="PJA61" s="406"/>
      <c r="PJB61" s="406"/>
      <c r="PJC61" s="406"/>
      <c r="PJD61" s="406"/>
      <c r="PJE61" s="406"/>
      <c r="PJF61" s="406"/>
      <c r="PJG61" s="406"/>
      <c r="PJH61" s="406"/>
      <c r="PJI61" s="406"/>
      <c r="PJJ61" s="406"/>
      <c r="PJK61" s="406"/>
      <c r="PJL61" s="406"/>
      <c r="PJM61" s="406"/>
      <c r="PJN61" s="406"/>
      <c r="PJO61" s="406"/>
      <c r="PJP61" s="406"/>
      <c r="PJQ61" s="406"/>
      <c r="PJR61" s="406"/>
      <c r="PJS61" s="406"/>
      <c r="PJT61" s="406"/>
      <c r="PJU61" s="406"/>
      <c r="PJV61" s="406"/>
      <c r="PJW61" s="406"/>
      <c r="PJX61" s="406"/>
      <c r="PJY61" s="406"/>
      <c r="PJZ61" s="406"/>
      <c r="PKA61" s="406"/>
      <c r="PKB61" s="406"/>
      <c r="PKC61" s="406"/>
      <c r="PKD61" s="406"/>
      <c r="PKE61" s="406"/>
      <c r="PKF61" s="406"/>
      <c r="PKG61" s="406"/>
      <c r="PKH61" s="406"/>
      <c r="PKI61" s="406"/>
      <c r="PKJ61" s="406"/>
      <c r="PKK61" s="406"/>
      <c r="PKL61" s="406"/>
      <c r="PKM61" s="406"/>
      <c r="PKN61" s="406"/>
      <c r="PKO61" s="406"/>
      <c r="PKP61" s="406"/>
      <c r="PKQ61" s="406"/>
      <c r="PKR61" s="406"/>
      <c r="PKS61" s="406"/>
      <c r="PKT61" s="406"/>
      <c r="PKU61" s="406"/>
      <c r="PKV61" s="406"/>
      <c r="PKW61" s="406"/>
      <c r="PKX61" s="406"/>
      <c r="PKY61" s="406"/>
      <c r="PKZ61" s="406"/>
      <c r="PLA61" s="406"/>
      <c r="PLB61" s="406"/>
      <c r="PLC61" s="406"/>
      <c r="PLD61" s="406"/>
      <c r="PLE61" s="406"/>
      <c r="PLF61" s="406"/>
      <c r="PLG61" s="406"/>
      <c r="PLH61" s="406"/>
      <c r="PLI61" s="406"/>
      <c r="PLJ61" s="406"/>
      <c r="PLK61" s="406"/>
      <c r="PLL61" s="406"/>
      <c r="PLM61" s="406"/>
      <c r="PLN61" s="406"/>
      <c r="PLO61" s="406"/>
      <c r="PLP61" s="406"/>
      <c r="PLQ61" s="406"/>
      <c r="PLR61" s="406"/>
      <c r="PLS61" s="406"/>
      <c r="PLT61" s="406"/>
      <c r="PLU61" s="406"/>
      <c r="PLV61" s="406"/>
      <c r="PLW61" s="406"/>
      <c r="PLX61" s="406"/>
      <c r="PLY61" s="406"/>
      <c r="PLZ61" s="406"/>
      <c r="PMA61" s="406"/>
      <c r="PMB61" s="406"/>
      <c r="PMC61" s="406"/>
      <c r="PMD61" s="406"/>
      <c r="PME61" s="406"/>
      <c r="PMF61" s="406"/>
      <c r="PMG61" s="406"/>
      <c r="PMH61" s="406"/>
      <c r="PMI61" s="406"/>
      <c r="PMJ61" s="406"/>
      <c r="PMK61" s="406"/>
      <c r="PML61" s="406"/>
      <c r="PMM61" s="406"/>
      <c r="PMN61" s="406"/>
      <c r="PMO61" s="406"/>
      <c r="PMP61" s="406"/>
      <c r="PMQ61" s="406"/>
      <c r="PMR61" s="406"/>
      <c r="PMS61" s="406"/>
      <c r="PMT61" s="406"/>
      <c r="PMU61" s="406"/>
      <c r="PMV61" s="406"/>
      <c r="PMW61" s="406"/>
      <c r="PMX61" s="406"/>
      <c r="PMY61" s="406"/>
      <c r="PMZ61" s="406"/>
      <c r="PNA61" s="406"/>
      <c r="PNB61" s="406"/>
      <c r="PNC61" s="406"/>
      <c r="PND61" s="406"/>
      <c r="PNE61" s="406"/>
      <c r="PNF61" s="406"/>
      <c r="PNG61" s="406"/>
      <c r="PNH61" s="406"/>
      <c r="PNI61" s="406"/>
      <c r="PNJ61" s="406"/>
      <c r="PNK61" s="406"/>
      <c r="PNL61" s="406"/>
      <c r="PNM61" s="406"/>
      <c r="PNN61" s="406"/>
      <c r="PNO61" s="406"/>
      <c r="PNP61" s="406"/>
      <c r="PNQ61" s="406"/>
      <c r="PNR61" s="406"/>
      <c r="PNS61" s="406"/>
      <c r="PNT61" s="406"/>
      <c r="PNU61" s="406"/>
      <c r="PNV61" s="406"/>
      <c r="PNW61" s="406"/>
      <c r="PNX61" s="406"/>
      <c r="PNY61" s="406"/>
      <c r="PNZ61" s="406"/>
      <c r="POA61" s="406"/>
      <c r="POB61" s="406"/>
      <c r="POC61" s="406"/>
      <c r="POD61" s="406"/>
      <c r="POE61" s="406"/>
      <c r="POF61" s="406"/>
      <c r="POG61" s="406"/>
      <c r="POH61" s="406"/>
      <c r="POI61" s="406"/>
      <c r="POJ61" s="406"/>
      <c r="POK61" s="406"/>
      <c r="POL61" s="406"/>
      <c r="POM61" s="406"/>
      <c r="PON61" s="406"/>
      <c r="POO61" s="406"/>
      <c r="POP61" s="406"/>
      <c r="POQ61" s="406"/>
      <c r="POR61" s="406"/>
      <c r="POS61" s="406"/>
      <c r="POT61" s="406"/>
      <c r="POU61" s="406"/>
      <c r="POV61" s="406"/>
      <c r="POW61" s="406"/>
      <c r="POX61" s="406"/>
      <c r="POY61" s="406"/>
      <c r="POZ61" s="406"/>
      <c r="PPA61" s="406"/>
      <c r="PPB61" s="406"/>
      <c r="PPC61" s="406"/>
      <c r="PPD61" s="406"/>
      <c r="PPE61" s="406"/>
      <c r="PPF61" s="406"/>
      <c r="PPG61" s="406"/>
      <c r="PPH61" s="406"/>
      <c r="PPI61" s="406"/>
      <c r="PPJ61" s="406"/>
      <c r="PPK61" s="406"/>
      <c r="PPL61" s="406"/>
      <c r="PPM61" s="406"/>
      <c r="PPN61" s="406"/>
      <c r="PPO61" s="406"/>
      <c r="PPP61" s="406"/>
      <c r="PPQ61" s="406"/>
      <c r="PPR61" s="406"/>
      <c r="PPS61" s="406"/>
      <c r="PPT61" s="406"/>
      <c r="PPU61" s="406"/>
      <c r="PPV61" s="406"/>
      <c r="PPW61" s="406"/>
      <c r="PPX61" s="406"/>
      <c r="PPY61" s="406"/>
      <c r="PPZ61" s="406"/>
      <c r="PQA61" s="406"/>
      <c r="PQB61" s="406"/>
      <c r="PQC61" s="406"/>
      <c r="PQD61" s="406"/>
      <c r="PQE61" s="406"/>
      <c r="PQF61" s="406"/>
      <c r="PQG61" s="406"/>
      <c r="PQH61" s="406"/>
      <c r="PQI61" s="406"/>
      <c r="PQJ61" s="406"/>
      <c r="PQK61" s="406"/>
      <c r="PQL61" s="406"/>
      <c r="PQM61" s="406"/>
      <c r="PQN61" s="406"/>
      <c r="PQO61" s="406"/>
      <c r="PQP61" s="406"/>
      <c r="PQQ61" s="406"/>
      <c r="PQR61" s="406"/>
      <c r="PQS61" s="406"/>
      <c r="PQT61" s="406"/>
      <c r="PQU61" s="406"/>
      <c r="PQV61" s="406"/>
      <c r="PQW61" s="406"/>
      <c r="PQX61" s="406"/>
      <c r="PQY61" s="406"/>
      <c r="PQZ61" s="406"/>
      <c r="PRA61" s="406"/>
      <c r="PRB61" s="406"/>
      <c r="PRC61" s="406"/>
      <c r="PRD61" s="406"/>
      <c r="PRE61" s="406"/>
      <c r="PRF61" s="406"/>
      <c r="PRG61" s="406"/>
      <c r="PRH61" s="406"/>
      <c r="PRI61" s="406"/>
      <c r="PRJ61" s="406"/>
      <c r="PRK61" s="406"/>
      <c r="PRL61" s="406"/>
      <c r="PRM61" s="406"/>
      <c r="PRN61" s="406"/>
      <c r="PRO61" s="406"/>
      <c r="PRP61" s="406"/>
      <c r="PRQ61" s="406"/>
      <c r="PRR61" s="406"/>
      <c r="PRS61" s="406"/>
      <c r="PRT61" s="406"/>
      <c r="PRU61" s="406"/>
      <c r="PRV61" s="406"/>
      <c r="PRW61" s="406"/>
      <c r="PRX61" s="406"/>
      <c r="PRY61" s="406"/>
      <c r="PRZ61" s="406"/>
      <c r="PSA61" s="406"/>
      <c r="PSB61" s="406"/>
      <c r="PSC61" s="406"/>
      <c r="PSD61" s="406"/>
      <c r="PSE61" s="406"/>
      <c r="PSF61" s="406"/>
      <c r="PSG61" s="406"/>
      <c r="PSH61" s="406"/>
      <c r="PSI61" s="406"/>
      <c r="PSJ61" s="406"/>
      <c r="PSK61" s="406"/>
      <c r="PSL61" s="406"/>
      <c r="PSM61" s="406"/>
      <c r="PSN61" s="406"/>
      <c r="PSO61" s="406"/>
      <c r="PSP61" s="406"/>
      <c r="PSQ61" s="406"/>
      <c r="PSR61" s="406"/>
      <c r="PSS61" s="406"/>
      <c r="PST61" s="406"/>
      <c r="PSU61" s="406"/>
      <c r="PSV61" s="406"/>
      <c r="PSW61" s="406"/>
      <c r="PSX61" s="406"/>
      <c r="PSY61" s="406"/>
      <c r="PSZ61" s="406"/>
      <c r="PTA61" s="406"/>
      <c r="PTB61" s="406"/>
      <c r="PTC61" s="406"/>
      <c r="PTD61" s="406"/>
      <c r="PTE61" s="406"/>
      <c r="PTF61" s="406"/>
      <c r="PTG61" s="406"/>
      <c r="PTH61" s="406"/>
      <c r="PTI61" s="406"/>
      <c r="PTJ61" s="406"/>
      <c r="PTK61" s="406"/>
      <c r="PTL61" s="406"/>
      <c r="PTM61" s="406"/>
      <c r="PTN61" s="406"/>
      <c r="PTO61" s="406"/>
      <c r="PTP61" s="406"/>
      <c r="PTQ61" s="406"/>
      <c r="PTR61" s="406"/>
      <c r="PTS61" s="406"/>
      <c r="PTT61" s="406"/>
      <c r="PTU61" s="406"/>
      <c r="PTV61" s="406"/>
      <c r="PTW61" s="406"/>
      <c r="PTX61" s="406"/>
      <c r="PTY61" s="406"/>
      <c r="PTZ61" s="406"/>
      <c r="PUA61" s="406"/>
      <c r="PUB61" s="406"/>
      <c r="PUC61" s="406"/>
      <c r="PUD61" s="406"/>
      <c r="PUE61" s="406"/>
      <c r="PUF61" s="406"/>
      <c r="PUG61" s="406"/>
      <c r="PUH61" s="406"/>
      <c r="PUI61" s="406"/>
      <c r="PUJ61" s="406"/>
      <c r="PUK61" s="406"/>
      <c r="PUL61" s="406"/>
      <c r="PUM61" s="406"/>
      <c r="PUN61" s="406"/>
      <c r="PUO61" s="406"/>
      <c r="PUP61" s="406"/>
      <c r="PUQ61" s="406"/>
      <c r="PUR61" s="406"/>
      <c r="PUS61" s="406"/>
      <c r="PUT61" s="406"/>
      <c r="PUU61" s="406"/>
      <c r="PUV61" s="406"/>
      <c r="PUW61" s="406"/>
      <c r="PUX61" s="406"/>
      <c r="PUY61" s="406"/>
      <c r="PUZ61" s="406"/>
      <c r="PVA61" s="406"/>
      <c r="PVB61" s="406"/>
      <c r="PVC61" s="406"/>
      <c r="PVD61" s="406"/>
      <c r="PVE61" s="406"/>
      <c r="PVF61" s="406"/>
      <c r="PVG61" s="406"/>
      <c r="PVH61" s="406"/>
      <c r="PVI61" s="406"/>
      <c r="PVJ61" s="406"/>
      <c r="PVK61" s="406"/>
      <c r="PVL61" s="406"/>
      <c r="PVM61" s="406"/>
      <c r="PVN61" s="406"/>
      <c r="PVO61" s="406"/>
      <c r="PVP61" s="406"/>
      <c r="PVQ61" s="406"/>
      <c r="PVR61" s="406"/>
      <c r="PVS61" s="406"/>
      <c r="PVT61" s="406"/>
      <c r="PVU61" s="406"/>
      <c r="PVV61" s="406"/>
      <c r="PVW61" s="406"/>
      <c r="PVX61" s="406"/>
      <c r="PVY61" s="406"/>
      <c r="PVZ61" s="406"/>
      <c r="PWA61" s="406"/>
      <c r="PWB61" s="406"/>
      <c r="PWC61" s="406"/>
      <c r="PWD61" s="406"/>
      <c r="PWE61" s="406"/>
      <c r="PWF61" s="406"/>
      <c r="PWG61" s="406"/>
      <c r="PWH61" s="406"/>
      <c r="PWI61" s="406"/>
      <c r="PWJ61" s="406"/>
      <c r="PWK61" s="406"/>
      <c r="PWL61" s="406"/>
      <c r="PWM61" s="406"/>
      <c r="PWN61" s="406"/>
      <c r="PWO61" s="406"/>
      <c r="PWP61" s="406"/>
      <c r="PWQ61" s="406"/>
      <c r="PWR61" s="406"/>
      <c r="PWS61" s="406"/>
      <c r="PWT61" s="406"/>
      <c r="PWU61" s="406"/>
      <c r="PWV61" s="406"/>
      <c r="PWW61" s="406"/>
      <c r="PWX61" s="406"/>
      <c r="PWY61" s="406"/>
      <c r="PWZ61" s="406"/>
      <c r="PXA61" s="406"/>
      <c r="PXB61" s="406"/>
      <c r="PXC61" s="406"/>
      <c r="PXD61" s="406"/>
      <c r="PXE61" s="406"/>
      <c r="PXF61" s="406"/>
      <c r="PXG61" s="406"/>
      <c r="PXH61" s="406"/>
      <c r="PXI61" s="406"/>
      <c r="PXJ61" s="406"/>
      <c r="PXK61" s="406"/>
      <c r="PXL61" s="406"/>
      <c r="PXM61" s="406"/>
      <c r="PXN61" s="406"/>
      <c r="PXO61" s="406"/>
      <c r="PXP61" s="406"/>
      <c r="PXQ61" s="406"/>
      <c r="PXR61" s="406"/>
      <c r="PXS61" s="406"/>
      <c r="PXT61" s="406"/>
      <c r="PXU61" s="406"/>
      <c r="PXV61" s="406"/>
      <c r="PXW61" s="406"/>
      <c r="PXX61" s="406"/>
      <c r="PXY61" s="406"/>
      <c r="PXZ61" s="406"/>
      <c r="PYA61" s="406"/>
      <c r="PYB61" s="406"/>
      <c r="PYC61" s="406"/>
      <c r="PYD61" s="406"/>
      <c r="PYE61" s="406"/>
      <c r="PYF61" s="406"/>
      <c r="PYG61" s="406"/>
      <c r="PYH61" s="406"/>
      <c r="PYI61" s="406"/>
      <c r="PYJ61" s="406"/>
      <c r="PYK61" s="406"/>
      <c r="PYL61" s="406"/>
      <c r="PYM61" s="406"/>
      <c r="PYN61" s="406"/>
      <c r="PYO61" s="406"/>
      <c r="PYP61" s="406"/>
      <c r="PYQ61" s="406"/>
      <c r="PYR61" s="406"/>
      <c r="PYS61" s="406"/>
      <c r="PYT61" s="406"/>
      <c r="PYU61" s="406"/>
      <c r="PYV61" s="406"/>
      <c r="PYW61" s="406"/>
      <c r="PYX61" s="406"/>
      <c r="PYY61" s="406"/>
      <c r="PYZ61" s="406"/>
      <c r="PZA61" s="406"/>
      <c r="PZB61" s="406"/>
      <c r="PZC61" s="406"/>
      <c r="PZD61" s="406"/>
      <c r="PZE61" s="406"/>
      <c r="PZF61" s="406"/>
      <c r="PZG61" s="406"/>
      <c r="PZH61" s="406"/>
      <c r="PZI61" s="406"/>
      <c r="PZJ61" s="406"/>
      <c r="PZK61" s="406"/>
      <c r="PZL61" s="406"/>
      <c r="PZM61" s="406"/>
      <c r="PZN61" s="406"/>
      <c r="PZO61" s="406"/>
      <c r="PZP61" s="406"/>
      <c r="PZQ61" s="406"/>
      <c r="PZR61" s="406"/>
      <c r="PZS61" s="406"/>
      <c r="PZT61" s="406"/>
      <c r="PZU61" s="406"/>
      <c r="PZV61" s="406"/>
      <c r="PZW61" s="406"/>
      <c r="PZX61" s="406"/>
      <c r="PZY61" s="406"/>
      <c r="PZZ61" s="406"/>
      <c r="QAA61" s="406"/>
      <c r="QAB61" s="406"/>
      <c r="QAC61" s="406"/>
      <c r="QAD61" s="406"/>
      <c r="QAE61" s="406"/>
      <c r="QAF61" s="406"/>
      <c r="QAG61" s="406"/>
      <c r="QAH61" s="406"/>
      <c r="QAI61" s="406"/>
      <c r="QAJ61" s="406"/>
      <c r="QAK61" s="406"/>
      <c r="QAL61" s="406"/>
      <c r="QAM61" s="406"/>
      <c r="QAN61" s="406"/>
      <c r="QAO61" s="406"/>
      <c r="QAP61" s="406"/>
      <c r="QAQ61" s="406"/>
      <c r="QAR61" s="406"/>
      <c r="QAS61" s="406"/>
      <c r="QAT61" s="406"/>
      <c r="QAU61" s="406"/>
      <c r="QAV61" s="406"/>
      <c r="QAW61" s="406"/>
      <c r="QAX61" s="406"/>
      <c r="QAY61" s="406"/>
      <c r="QAZ61" s="406"/>
      <c r="QBA61" s="406"/>
      <c r="QBB61" s="406"/>
      <c r="QBC61" s="406"/>
      <c r="QBD61" s="406"/>
      <c r="QBE61" s="406"/>
      <c r="QBF61" s="406"/>
      <c r="QBG61" s="406"/>
      <c r="QBH61" s="406"/>
      <c r="QBI61" s="406"/>
      <c r="QBJ61" s="406"/>
      <c r="QBK61" s="406"/>
      <c r="QBL61" s="406"/>
      <c r="QBM61" s="406"/>
      <c r="QBN61" s="406"/>
      <c r="QBO61" s="406"/>
      <c r="QBP61" s="406"/>
      <c r="QBQ61" s="406"/>
      <c r="QBR61" s="406"/>
      <c r="QBS61" s="406"/>
      <c r="QBT61" s="406"/>
      <c r="QBU61" s="406"/>
      <c r="QBV61" s="406"/>
      <c r="QBW61" s="406"/>
      <c r="QBX61" s="406"/>
      <c r="QBY61" s="406"/>
      <c r="QBZ61" s="406"/>
      <c r="QCA61" s="406"/>
      <c r="QCB61" s="406"/>
      <c r="QCC61" s="406"/>
      <c r="QCD61" s="406"/>
      <c r="QCE61" s="406"/>
      <c r="QCF61" s="406"/>
      <c r="QCG61" s="406"/>
      <c r="QCH61" s="406"/>
      <c r="QCI61" s="406"/>
      <c r="QCJ61" s="406"/>
      <c r="QCK61" s="406"/>
      <c r="QCL61" s="406"/>
      <c r="QCM61" s="406"/>
      <c r="QCN61" s="406"/>
      <c r="QCO61" s="406"/>
      <c r="QCP61" s="406"/>
      <c r="QCQ61" s="406"/>
      <c r="QCR61" s="406"/>
      <c r="QCS61" s="406"/>
      <c r="QCT61" s="406"/>
      <c r="QCU61" s="406"/>
      <c r="QCV61" s="406"/>
      <c r="QCW61" s="406"/>
      <c r="QCX61" s="406"/>
      <c r="QCY61" s="406"/>
      <c r="QCZ61" s="406"/>
      <c r="QDA61" s="406"/>
      <c r="QDB61" s="406"/>
      <c r="QDC61" s="406"/>
      <c r="QDD61" s="406"/>
      <c r="QDE61" s="406"/>
      <c r="QDF61" s="406"/>
      <c r="QDG61" s="406"/>
      <c r="QDH61" s="406"/>
      <c r="QDI61" s="406"/>
      <c r="QDJ61" s="406"/>
      <c r="QDK61" s="406"/>
      <c r="QDL61" s="406"/>
      <c r="QDM61" s="406"/>
      <c r="QDN61" s="406"/>
      <c r="QDO61" s="406"/>
      <c r="QDP61" s="406"/>
      <c r="QDQ61" s="406"/>
      <c r="QDR61" s="406"/>
      <c r="QDS61" s="406"/>
      <c r="QDT61" s="406"/>
      <c r="QDU61" s="406"/>
      <c r="QDV61" s="406"/>
      <c r="QDW61" s="406"/>
      <c r="QDX61" s="406"/>
      <c r="QDY61" s="406"/>
      <c r="QDZ61" s="406"/>
      <c r="QEA61" s="406"/>
      <c r="QEB61" s="406"/>
      <c r="QEC61" s="406"/>
      <c r="QED61" s="406"/>
      <c r="QEE61" s="406"/>
      <c r="QEF61" s="406"/>
      <c r="QEG61" s="406"/>
      <c r="QEH61" s="406"/>
      <c r="QEI61" s="406"/>
      <c r="QEJ61" s="406"/>
      <c r="QEK61" s="406"/>
      <c r="QEL61" s="406"/>
      <c r="QEM61" s="406"/>
      <c r="QEN61" s="406"/>
      <c r="QEO61" s="406"/>
      <c r="QEP61" s="406"/>
      <c r="QEQ61" s="406"/>
      <c r="QER61" s="406"/>
      <c r="QES61" s="406"/>
      <c r="QET61" s="406"/>
      <c r="QEU61" s="406"/>
      <c r="QEV61" s="406"/>
      <c r="QEW61" s="406"/>
      <c r="QEX61" s="406"/>
      <c r="QEY61" s="406"/>
      <c r="QEZ61" s="406"/>
      <c r="QFA61" s="406"/>
      <c r="QFB61" s="406"/>
      <c r="QFC61" s="406"/>
      <c r="QFD61" s="406"/>
      <c r="QFE61" s="406"/>
      <c r="QFF61" s="406"/>
      <c r="QFG61" s="406"/>
      <c r="QFH61" s="406"/>
      <c r="QFI61" s="406"/>
      <c r="QFJ61" s="406"/>
      <c r="QFK61" s="406"/>
      <c r="QFL61" s="406"/>
      <c r="QFM61" s="406"/>
      <c r="QFN61" s="406"/>
      <c r="QFO61" s="406"/>
      <c r="QFP61" s="406"/>
      <c r="QFQ61" s="406"/>
      <c r="QFR61" s="406"/>
      <c r="QFS61" s="406"/>
      <c r="QFT61" s="406"/>
      <c r="QFU61" s="406"/>
      <c r="QFV61" s="406"/>
      <c r="QFW61" s="406"/>
      <c r="QFX61" s="406"/>
      <c r="QFY61" s="406"/>
      <c r="QFZ61" s="406"/>
      <c r="QGA61" s="406"/>
      <c r="QGB61" s="406"/>
      <c r="QGC61" s="406"/>
      <c r="QGD61" s="406"/>
      <c r="QGE61" s="406"/>
      <c r="QGF61" s="406"/>
      <c r="QGG61" s="406"/>
      <c r="QGH61" s="406"/>
      <c r="QGI61" s="406"/>
      <c r="QGJ61" s="406"/>
      <c r="QGK61" s="406"/>
      <c r="QGL61" s="406"/>
      <c r="QGM61" s="406"/>
      <c r="QGN61" s="406"/>
      <c r="QGO61" s="406"/>
      <c r="QGP61" s="406"/>
      <c r="QGQ61" s="406"/>
      <c r="QGR61" s="406"/>
      <c r="QGS61" s="406"/>
      <c r="QGT61" s="406"/>
      <c r="QGU61" s="406"/>
      <c r="QGV61" s="406"/>
      <c r="QGW61" s="406"/>
      <c r="QGX61" s="406"/>
      <c r="QGY61" s="406"/>
      <c r="QGZ61" s="406"/>
      <c r="QHA61" s="406"/>
      <c r="QHB61" s="406"/>
      <c r="QHC61" s="406"/>
      <c r="QHD61" s="406"/>
      <c r="QHE61" s="406"/>
      <c r="QHF61" s="406"/>
      <c r="QHG61" s="406"/>
      <c r="QHH61" s="406"/>
      <c r="QHI61" s="406"/>
      <c r="QHJ61" s="406"/>
      <c r="QHK61" s="406"/>
      <c r="QHL61" s="406"/>
      <c r="QHM61" s="406"/>
      <c r="QHN61" s="406"/>
      <c r="QHO61" s="406"/>
      <c r="QHP61" s="406"/>
      <c r="QHQ61" s="406"/>
      <c r="QHR61" s="406"/>
      <c r="QHS61" s="406"/>
      <c r="QHT61" s="406"/>
      <c r="QHU61" s="406"/>
      <c r="QHV61" s="406"/>
      <c r="QHW61" s="406"/>
      <c r="QHX61" s="406"/>
      <c r="QHY61" s="406"/>
      <c r="QHZ61" s="406"/>
      <c r="QIA61" s="406"/>
      <c r="QIB61" s="406"/>
      <c r="QIC61" s="406"/>
      <c r="QID61" s="406"/>
      <c r="QIE61" s="406"/>
      <c r="QIF61" s="406"/>
      <c r="QIG61" s="406"/>
      <c r="QIH61" s="406"/>
      <c r="QII61" s="406"/>
      <c r="QIJ61" s="406"/>
      <c r="QIK61" s="406"/>
      <c r="QIL61" s="406"/>
      <c r="QIM61" s="406"/>
      <c r="QIN61" s="406"/>
      <c r="QIO61" s="406"/>
      <c r="QIP61" s="406"/>
      <c r="QIQ61" s="406"/>
      <c r="QIR61" s="406"/>
      <c r="QIS61" s="406"/>
      <c r="QIT61" s="406"/>
      <c r="QIU61" s="406"/>
      <c r="QIV61" s="406"/>
      <c r="QIW61" s="406"/>
      <c r="QIX61" s="406"/>
      <c r="QIY61" s="406"/>
      <c r="QIZ61" s="406"/>
      <c r="QJA61" s="406"/>
      <c r="QJB61" s="406"/>
      <c r="QJC61" s="406"/>
      <c r="QJD61" s="406"/>
      <c r="QJE61" s="406"/>
      <c r="QJF61" s="406"/>
      <c r="QJG61" s="406"/>
      <c r="QJH61" s="406"/>
      <c r="QJI61" s="406"/>
      <c r="QJJ61" s="406"/>
      <c r="QJK61" s="406"/>
      <c r="QJL61" s="406"/>
      <c r="QJM61" s="406"/>
      <c r="QJN61" s="406"/>
      <c r="QJO61" s="406"/>
      <c r="QJP61" s="406"/>
      <c r="QJQ61" s="406"/>
      <c r="QJR61" s="406"/>
      <c r="QJS61" s="406"/>
      <c r="QJT61" s="406"/>
      <c r="QJU61" s="406"/>
      <c r="QJV61" s="406"/>
      <c r="QJW61" s="406"/>
      <c r="QJX61" s="406"/>
      <c r="QJY61" s="406"/>
      <c r="QJZ61" s="406"/>
      <c r="QKA61" s="406"/>
      <c r="QKB61" s="406"/>
      <c r="QKC61" s="406"/>
      <c r="QKD61" s="406"/>
      <c r="QKE61" s="406"/>
      <c r="QKF61" s="406"/>
      <c r="QKG61" s="406"/>
      <c r="QKH61" s="406"/>
      <c r="QKI61" s="406"/>
      <c r="QKJ61" s="406"/>
      <c r="QKK61" s="406"/>
      <c r="QKL61" s="406"/>
      <c r="QKM61" s="406"/>
      <c r="QKN61" s="406"/>
      <c r="QKO61" s="406"/>
      <c r="QKP61" s="406"/>
      <c r="QKQ61" s="406"/>
      <c r="QKR61" s="406"/>
      <c r="QKS61" s="406"/>
      <c r="QKT61" s="406"/>
      <c r="QKU61" s="406"/>
      <c r="QKV61" s="406"/>
      <c r="QKW61" s="406"/>
      <c r="QKX61" s="406"/>
      <c r="QKY61" s="406"/>
      <c r="QKZ61" s="406"/>
      <c r="QLA61" s="406"/>
      <c r="QLB61" s="406"/>
      <c r="QLC61" s="406"/>
      <c r="QLD61" s="406"/>
      <c r="QLE61" s="406"/>
      <c r="QLF61" s="406"/>
      <c r="QLG61" s="406"/>
      <c r="QLH61" s="406"/>
      <c r="QLI61" s="406"/>
      <c r="QLJ61" s="406"/>
      <c r="QLK61" s="406"/>
      <c r="QLL61" s="406"/>
      <c r="QLM61" s="406"/>
      <c r="QLN61" s="406"/>
      <c r="QLO61" s="406"/>
      <c r="QLP61" s="406"/>
      <c r="QLQ61" s="406"/>
      <c r="QLR61" s="406"/>
      <c r="QLS61" s="406"/>
      <c r="QLT61" s="406"/>
      <c r="QLU61" s="406"/>
      <c r="QLV61" s="406"/>
      <c r="QLW61" s="406"/>
      <c r="QLX61" s="406"/>
      <c r="QLY61" s="406"/>
      <c r="QLZ61" s="406"/>
      <c r="QMA61" s="406"/>
      <c r="QMB61" s="406"/>
      <c r="QMC61" s="406"/>
      <c r="QMD61" s="406"/>
      <c r="QME61" s="406"/>
      <c r="QMF61" s="406"/>
      <c r="QMG61" s="406"/>
      <c r="QMH61" s="406"/>
      <c r="QMI61" s="406"/>
      <c r="QMJ61" s="406"/>
      <c r="QMK61" s="406"/>
      <c r="QML61" s="406"/>
      <c r="QMM61" s="406"/>
      <c r="QMN61" s="406"/>
      <c r="QMO61" s="406"/>
      <c r="QMP61" s="406"/>
      <c r="QMQ61" s="406"/>
      <c r="QMR61" s="406"/>
      <c r="QMS61" s="406"/>
      <c r="QMT61" s="406"/>
      <c r="QMU61" s="406"/>
      <c r="QMV61" s="406"/>
      <c r="QMW61" s="406"/>
      <c r="QMX61" s="406"/>
      <c r="QMY61" s="406"/>
      <c r="QMZ61" s="406"/>
      <c r="QNA61" s="406"/>
      <c r="QNB61" s="406"/>
      <c r="QNC61" s="406"/>
      <c r="QND61" s="406"/>
      <c r="QNE61" s="406"/>
      <c r="QNF61" s="406"/>
      <c r="QNG61" s="406"/>
      <c r="QNH61" s="406"/>
      <c r="QNI61" s="406"/>
      <c r="QNJ61" s="406"/>
      <c r="QNK61" s="406"/>
      <c r="QNL61" s="406"/>
      <c r="QNM61" s="406"/>
      <c r="QNN61" s="406"/>
      <c r="QNO61" s="406"/>
      <c r="QNP61" s="406"/>
      <c r="QNQ61" s="406"/>
      <c r="QNR61" s="406"/>
      <c r="QNS61" s="406"/>
      <c r="QNT61" s="406"/>
      <c r="QNU61" s="406"/>
      <c r="QNV61" s="406"/>
      <c r="QNW61" s="406"/>
      <c r="QNX61" s="406"/>
      <c r="QNY61" s="406"/>
      <c r="QNZ61" s="406"/>
      <c r="QOA61" s="406"/>
      <c r="QOB61" s="406"/>
      <c r="QOC61" s="406"/>
      <c r="QOD61" s="406"/>
      <c r="QOE61" s="406"/>
      <c r="QOF61" s="406"/>
      <c r="QOG61" s="406"/>
      <c r="QOH61" s="406"/>
      <c r="QOI61" s="406"/>
      <c r="QOJ61" s="406"/>
      <c r="QOK61" s="406"/>
      <c r="QOL61" s="406"/>
      <c r="QOM61" s="406"/>
      <c r="QON61" s="406"/>
      <c r="QOO61" s="406"/>
      <c r="QOP61" s="406"/>
      <c r="QOQ61" s="406"/>
      <c r="QOR61" s="406"/>
      <c r="QOS61" s="406"/>
      <c r="QOT61" s="406"/>
      <c r="QOU61" s="406"/>
      <c r="QOV61" s="406"/>
      <c r="QOW61" s="406"/>
      <c r="QOX61" s="406"/>
      <c r="QOY61" s="406"/>
      <c r="QOZ61" s="406"/>
      <c r="QPA61" s="406"/>
      <c r="QPB61" s="406"/>
      <c r="QPC61" s="406"/>
      <c r="QPD61" s="406"/>
      <c r="QPE61" s="406"/>
      <c r="QPF61" s="406"/>
      <c r="QPG61" s="406"/>
      <c r="QPH61" s="406"/>
      <c r="QPI61" s="406"/>
      <c r="QPJ61" s="406"/>
      <c r="QPK61" s="406"/>
      <c r="QPL61" s="406"/>
      <c r="QPM61" s="406"/>
      <c r="QPN61" s="406"/>
      <c r="QPO61" s="406"/>
      <c r="QPP61" s="406"/>
      <c r="QPQ61" s="406"/>
      <c r="QPR61" s="406"/>
      <c r="QPS61" s="406"/>
      <c r="QPT61" s="406"/>
      <c r="QPU61" s="406"/>
      <c r="QPV61" s="406"/>
      <c r="QPW61" s="406"/>
      <c r="QPX61" s="406"/>
      <c r="QPY61" s="406"/>
      <c r="QPZ61" s="406"/>
      <c r="QQA61" s="406"/>
      <c r="QQB61" s="406"/>
      <c r="QQC61" s="406"/>
      <c r="QQD61" s="406"/>
      <c r="QQE61" s="406"/>
      <c r="QQF61" s="406"/>
      <c r="QQG61" s="406"/>
      <c r="QQH61" s="406"/>
      <c r="QQI61" s="406"/>
      <c r="QQJ61" s="406"/>
      <c r="QQK61" s="406"/>
      <c r="QQL61" s="406"/>
      <c r="QQM61" s="406"/>
      <c r="QQN61" s="406"/>
      <c r="QQO61" s="406"/>
      <c r="QQP61" s="406"/>
      <c r="QQQ61" s="406"/>
      <c r="QQR61" s="406"/>
      <c r="QQS61" s="406"/>
      <c r="QQT61" s="406"/>
      <c r="QQU61" s="406"/>
      <c r="QQV61" s="406"/>
      <c r="QQW61" s="406"/>
      <c r="QQX61" s="406"/>
      <c r="QQY61" s="406"/>
      <c r="QQZ61" s="406"/>
      <c r="QRA61" s="406"/>
      <c r="QRB61" s="406"/>
      <c r="QRC61" s="406"/>
      <c r="QRD61" s="406"/>
      <c r="QRE61" s="406"/>
      <c r="QRF61" s="406"/>
      <c r="QRG61" s="406"/>
      <c r="QRH61" s="406"/>
      <c r="QRI61" s="406"/>
      <c r="QRJ61" s="406"/>
      <c r="QRK61" s="406"/>
      <c r="QRL61" s="406"/>
      <c r="QRM61" s="406"/>
      <c r="QRN61" s="406"/>
      <c r="QRO61" s="406"/>
      <c r="QRP61" s="406"/>
      <c r="QRQ61" s="406"/>
      <c r="QRR61" s="406"/>
      <c r="QRS61" s="406"/>
      <c r="QRT61" s="406"/>
      <c r="QRU61" s="406"/>
      <c r="QRV61" s="406"/>
      <c r="QRW61" s="406"/>
      <c r="QRX61" s="406"/>
      <c r="QRY61" s="406"/>
      <c r="QRZ61" s="406"/>
      <c r="QSA61" s="406"/>
      <c r="QSB61" s="406"/>
      <c r="QSC61" s="406"/>
      <c r="QSD61" s="406"/>
      <c r="QSE61" s="406"/>
      <c r="QSF61" s="406"/>
      <c r="QSG61" s="406"/>
      <c r="QSH61" s="406"/>
      <c r="QSI61" s="406"/>
      <c r="QSJ61" s="406"/>
      <c r="QSK61" s="406"/>
      <c r="QSL61" s="406"/>
      <c r="QSM61" s="406"/>
      <c r="QSN61" s="406"/>
      <c r="QSO61" s="406"/>
      <c r="QSP61" s="406"/>
      <c r="QSQ61" s="406"/>
      <c r="QSR61" s="406"/>
      <c r="QSS61" s="406"/>
      <c r="QST61" s="406"/>
      <c r="QSU61" s="406"/>
      <c r="QSV61" s="406"/>
      <c r="QSW61" s="406"/>
      <c r="QSX61" s="406"/>
      <c r="QSY61" s="406"/>
      <c r="QSZ61" s="406"/>
      <c r="QTA61" s="406"/>
      <c r="QTB61" s="406"/>
      <c r="QTC61" s="406"/>
      <c r="QTD61" s="406"/>
      <c r="QTE61" s="406"/>
      <c r="QTF61" s="406"/>
      <c r="QTG61" s="406"/>
      <c r="QTH61" s="406"/>
      <c r="QTI61" s="406"/>
      <c r="QTJ61" s="406"/>
      <c r="QTK61" s="406"/>
      <c r="QTL61" s="406"/>
      <c r="QTM61" s="406"/>
      <c r="QTN61" s="406"/>
      <c r="QTO61" s="406"/>
      <c r="QTP61" s="406"/>
      <c r="QTQ61" s="406"/>
      <c r="QTR61" s="406"/>
      <c r="QTS61" s="406"/>
      <c r="QTT61" s="406"/>
      <c r="QTU61" s="406"/>
      <c r="QTV61" s="406"/>
      <c r="QTW61" s="406"/>
      <c r="QTX61" s="406"/>
      <c r="QTY61" s="406"/>
      <c r="QTZ61" s="406"/>
      <c r="QUA61" s="406"/>
      <c r="QUB61" s="406"/>
      <c r="QUC61" s="406"/>
      <c r="QUD61" s="406"/>
      <c r="QUE61" s="406"/>
      <c r="QUF61" s="406"/>
      <c r="QUG61" s="406"/>
      <c r="QUH61" s="406"/>
      <c r="QUI61" s="406"/>
      <c r="QUJ61" s="406"/>
      <c r="QUK61" s="406"/>
      <c r="QUL61" s="406"/>
      <c r="QUM61" s="406"/>
      <c r="QUN61" s="406"/>
      <c r="QUO61" s="406"/>
      <c r="QUP61" s="406"/>
      <c r="QUQ61" s="406"/>
      <c r="QUR61" s="406"/>
      <c r="QUS61" s="406"/>
      <c r="QUT61" s="406"/>
      <c r="QUU61" s="406"/>
      <c r="QUV61" s="406"/>
      <c r="QUW61" s="406"/>
      <c r="QUX61" s="406"/>
      <c r="QUY61" s="406"/>
      <c r="QUZ61" s="406"/>
      <c r="QVA61" s="406"/>
      <c r="QVB61" s="406"/>
      <c r="QVC61" s="406"/>
      <c r="QVD61" s="406"/>
      <c r="QVE61" s="406"/>
      <c r="QVF61" s="406"/>
      <c r="QVG61" s="406"/>
      <c r="QVH61" s="406"/>
      <c r="QVI61" s="406"/>
      <c r="QVJ61" s="406"/>
      <c r="QVK61" s="406"/>
      <c r="QVL61" s="406"/>
      <c r="QVM61" s="406"/>
      <c r="QVN61" s="406"/>
      <c r="QVO61" s="406"/>
      <c r="QVP61" s="406"/>
      <c r="QVQ61" s="406"/>
      <c r="QVR61" s="406"/>
      <c r="QVS61" s="406"/>
      <c r="QVT61" s="406"/>
      <c r="QVU61" s="406"/>
      <c r="QVV61" s="406"/>
      <c r="QVW61" s="406"/>
      <c r="QVX61" s="406"/>
      <c r="QVY61" s="406"/>
      <c r="QVZ61" s="406"/>
      <c r="QWA61" s="406"/>
      <c r="QWB61" s="406"/>
      <c r="QWC61" s="406"/>
      <c r="QWD61" s="406"/>
      <c r="QWE61" s="406"/>
      <c r="QWF61" s="406"/>
      <c r="QWG61" s="406"/>
      <c r="QWH61" s="406"/>
      <c r="QWI61" s="406"/>
      <c r="QWJ61" s="406"/>
      <c r="QWK61" s="406"/>
      <c r="QWL61" s="406"/>
      <c r="QWM61" s="406"/>
      <c r="QWN61" s="406"/>
      <c r="QWO61" s="406"/>
      <c r="QWP61" s="406"/>
      <c r="QWQ61" s="406"/>
      <c r="QWR61" s="406"/>
      <c r="QWS61" s="406"/>
      <c r="QWT61" s="406"/>
      <c r="QWU61" s="406"/>
      <c r="QWV61" s="406"/>
      <c r="QWW61" s="406"/>
      <c r="QWX61" s="406"/>
      <c r="QWY61" s="406"/>
      <c r="QWZ61" s="406"/>
      <c r="QXA61" s="406"/>
      <c r="QXB61" s="406"/>
      <c r="QXC61" s="406"/>
      <c r="QXD61" s="406"/>
      <c r="QXE61" s="406"/>
      <c r="QXF61" s="406"/>
      <c r="QXG61" s="406"/>
      <c r="QXH61" s="406"/>
      <c r="QXI61" s="406"/>
      <c r="QXJ61" s="406"/>
      <c r="QXK61" s="406"/>
      <c r="QXL61" s="406"/>
      <c r="QXM61" s="406"/>
      <c r="QXN61" s="406"/>
      <c r="QXO61" s="406"/>
      <c r="QXP61" s="406"/>
      <c r="QXQ61" s="406"/>
      <c r="QXR61" s="406"/>
      <c r="QXS61" s="406"/>
      <c r="QXT61" s="406"/>
      <c r="QXU61" s="406"/>
      <c r="QXV61" s="406"/>
      <c r="QXW61" s="406"/>
      <c r="QXX61" s="406"/>
      <c r="QXY61" s="406"/>
      <c r="QXZ61" s="406"/>
      <c r="QYA61" s="406"/>
      <c r="QYB61" s="406"/>
      <c r="QYC61" s="406"/>
      <c r="QYD61" s="406"/>
      <c r="QYE61" s="406"/>
      <c r="QYF61" s="406"/>
      <c r="QYG61" s="406"/>
      <c r="QYH61" s="406"/>
      <c r="QYI61" s="406"/>
      <c r="QYJ61" s="406"/>
      <c r="QYK61" s="406"/>
      <c r="QYL61" s="406"/>
      <c r="QYM61" s="406"/>
      <c r="QYN61" s="406"/>
      <c r="QYO61" s="406"/>
      <c r="QYP61" s="406"/>
      <c r="QYQ61" s="406"/>
      <c r="QYR61" s="406"/>
      <c r="QYS61" s="406"/>
      <c r="QYT61" s="406"/>
      <c r="QYU61" s="406"/>
      <c r="QYV61" s="406"/>
      <c r="QYW61" s="406"/>
      <c r="QYX61" s="406"/>
      <c r="QYY61" s="406"/>
      <c r="QYZ61" s="406"/>
      <c r="QZA61" s="406"/>
      <c r="QZB61" s="406"/>
      <c r="QZC61" s="406"/>
      <c r="QZD61" s="406"/>
      <c r="QZE61" s="406"/>
      <c r="QZF61" s="406"/>
      <c r="QZG61" s="406"/>
      <c r="QZH61" s="406"/>
      <c r="QZI61" s="406"/>
      <c r="QZJ61" s="406"/>
      <c r="QZK61" s="406"/>
      <c r="QZL61" s="406"/>
      <c r="QZM61" s="406"/>
      <c r="QZN61" s="406"/>
      <c r="QZO61" s="406"/>
      <c r="QZP61" s="406"/>
      <c r="QZQ61" s="406"/>
      <c r="QZR61" s="406"/>
      <c r="QZS61" s="406"/>
      <c r="QZT61" s="406"/>
      <c r="QZU61" s="406"/>
      <c r="QZV61" s="406"/>
      <c r="QZW61" s="406"/>
      <c r="QZX61" s="406"/>
      <c r="QZY61" s="406"/>
      <c r="QZZ61" s="406"/>
      <c r="RAA61" s="406"/>
      <c r="RAB61" s="406"/>
      <c r="RAC61" s="406"/>
      <c r="RAD61" s="406"/>
      <c r="RAE61" s="406"/>
      <c r="RAF61" s="406"/>
      <c r="RAG61" s="406"/>
      <c r="RAH61" s="406"/>
      <c r="RAI61" s="406"/>
      <c r="RAJ61" s="406"/>
      <c r="RAK61" s="406"/>
      <c r="RAL61" s="406"/>
      <c r="RAM61" s="406"/>
      <c r="RAN61" s="406"/>
      <c r="RAO61" s="406"/>
      <c r="RAP61" s="406"/>
      <c r="RAQ61" s="406"/>
      <c r="RAR61" s="406"/>
      <c r="RAS61" s="406"/>
      <c r="RAT61" s="406"/>
      <c r="RAU61" s="406"/>
      <c r="RAV61" s="406"/>
      <c r="RAW61" s="406"/>
      <c r="RAX61" s="406"/>
      <c r="RAY61" s="406"/>
      <c r="RAZ61" s="406"/>
      <c r="RBA61" s="406"/>
      <c r="RBB61" s="406"/>
      <c r="RBC61" s="406"/>
      <c r="RBD61" s="406"/>
      <c r="RBE61" s="406"/>
      <c r="RBF61" s="406"/>
      <c r="RBG61" s="406"/>
      <c r="RBH61" s="406"/>
      <c r="RBI61" s="406"/>
      <c r="RBJ61" s="406"/>
      <c r="RBK61" s="406"/>
      <c r="RBL61" s="406"/>
      <c r="RBM61" s="406"/>
      <c r="RBN61" s="406"/>
      <c r="RBO61" s="406"/>
      <c r="RBP61" s="406"/>
      <c r="RBQ61" s="406"/>
      <c r="RBR61" s="406"/>
      <c r="RBS61" s="406"/>
      <c r="RBT61" s="406"/>
      <c r="RBU61" s="406"/>
      <c r="RBV61" s="406"/>
      <c r="RBW61" s="406"/>
      <c r="RBX61" s="406"/>
      <c r="RBY61" s="406"/>
      <c r="RBZ61" s="406"/>
      <c r="RCA61" s="406"/>
      <c r="RCB61" s="406"/>
      <c r="RCC61" s="406"/>
      <c r="RCD61" s="406"/>
      <c r="RCE61" s="406"/>
      <c r="RCF61" s="406"/>
      <c r="RCG61" s="406"/>
      <c r="RCH61" s="406"/>
      <c r="RCI61" s="406"/>
      <c r="RCJ61" s="406"/>
      <c r="RCK61" s="406"/>
      <c r="RCL61" s="406"/>
      <c r="RCM61" s="406"/>
      <c r="RCN61" s="406"/>
      <c r="RCO61" s="406"/>
      <c r="RCP61" s="406"/>
      <c r="RCQ61" s="406"/>
      <c r="RCR61" s="406"/>
      <c r="RCS61" s="406"/>
      <c r="RCT61" s="406"/>
      <c r="RCU61" s="406"/>
      <c r="RCV61" s="406"/>
      <c r="RCW61" s="406"/>
      <c r="RCX61" s="406"/>
      <c r="RCY61" s="406"/>
      <c r="RCZ61" s="406"/>
      <c r="RDA61" s="406"/>
      <c r="RDB61" s="406"/>
      <c r="RDC61" s="406"/>
      <c r="RDD61" s="406"/>
      <c r="RDE61" s="406"/>
      <c r="RDF61" s="406"/>
      <c r="RDG61" s="406"/>
      <c r="RDH61" s="406"/>
      <c r="RDI61" s="406"/>
      <c r="RDJ61" s="406"/>
      <c r="RDK61" s="406"/>
      <c r="RDL61" s="406"/>
      <c r="RDM61" s="406"/>
      <c r="RDN61" s="406"/>
      <c r="RDO61" s="406"/>
      <c r="RDP61" s="406"/>
      <c r="RDQ61" s="406"/>
      <c r="RDR61" s="406"/>
      <c r="RDS61" s="406"/>
      <c r="RDT61" s="406"/>
      <c r="RDU61" s="406"/>
      <c r="RDV61" s="406"/>
      <c r="RDW61" s="406"/>
      <c r="RDX61" s="406"/>
      <c r="RDY61" s="406"/>
      <c r="RDZ61" s="406"/>
      <c r="REA61" s="406"/>
      <c r="REB61" s="406"/>
      <c r="REC61" s="406"/>
      <c r="RED61" s="406"/>
      <c r="REE61" s="406"/>
      <c r="REF61" s="406"/>
      <c r="REG61" s="406"/>
      <c r="REH61" s="406"/>
      <c r="REI61" s="406"/>
      <c r="REJ61" s="406"/>
      <c r="REK61" s="406"/>
      <c r="REL61" s="406"/>
      <c r="REM61" s="406"/>
      <c r="REN61" s="406"/>
      <c r="REO61" s="406"/>
      <c r="REP61" s="406"/>
      <c r="REQ61" s="406"/>
      <c r="RER61" s="406"/>
      <c r="RES61" s="406"/>
      <c r="RET61" s="406"/>
      <c r="REU61" s="406"/>
      <c r="REV61" s="406"/>
      <c r="REW61" s="406"/>
      <c r="REX61" s="406"/>
      <c r="REY61" s="406"/>
      <c r="REZ61" s="406"/>
      <c r="RFA61" s="406"/>
      <c r="RFB61" s="406"/>
      <c r="RFC61" s="406"/>
      <c r="RFD61" s="406"/>
      <c r="RFE61" s="406"/>
      <c r="RFF61" s="406"/>
      <c r="RFG61" s="406"/>
      <c r="RFH61" s="406"/>
      <c r="RFI61" s="406"/>
      <c r="RFJ61" s="406"/>
      <c r="RFK61" s="406"/>
      <c r="RFL61" s="406"/>
      <c r="RFM61" s="406"/>
      <c r="RFN61" s="406"/>
      <c r="RFO61" s="406"/>
      <c r="RFP61" s="406"/>
      <c r="RFQ61" s="406"/>
      <c r="RFR61" s="406"/>
      <c r="RFS61" s="406"/>
      <c r="RFT61" s="406"/>
      <c r="RFU61" s="406"/>
      <c r="RFV61" s="406"/>
      <c r="RFW61" s="406"/>
      <c r="RFX61" s="406"/>
      <c r="RFY61" s="406"/>
      <c r="RFZ61" s="406"/>
      <c r="RGA61" s="406"/>
      <c r="RGB61" s="406"/>
      <c r="RGC61" s="406"/>
      <c r="RGD61" s="406"/>
      <c r="RGE61" s="406"/>
      <c r="RGF61" s="406"/>
      <c r="RGG61" s="406"/>
      <c r="RGH61" s="406"/>
      <c r="RGI61" s="406"/>
      <c r="RGJ61" s="406"/>
      <c r="RGK61" s="406"/>
      <c r="RGL61" s="406"/>
      <c r="RGM61" s="406"/>
      <c r="RGN61" s="406"/>
      <c r="RGO61" s="406"/>
      <c r="RGP61" s="406"/>
      <c r="RGQ61" s="406"/>
      <c r="RGR61" s="406"/>
      <c r="RGS61" s="406"/>
      <c r="RGT61" s="406"/>
      <c r="RGU61" s="406"/>
      <c r="RGV61" s="406"/>
      <c r="RGW61" s="406"/>
      <c r="RGX61" s="406"/>
      <c r="RGY61" s="406"/>
      <c r="RGZ61" s="406"/>
      <c r="RHA61" s="406"/>
      <c r="RHB61" s="406"/>
      <c r="RHC61" s="406"/>
      <c r="RHD61" s="406"/>
      <c r="RHE61" s="406"/>
      <c r="RHF61" s="406"/>
      <c r="RHG61" s="406"/>
      <c r="RHH61" s="406"/>
      <c r="RHI61" s="406"/>
      <c r="RHJ61" s="406"/>
      <c r="RHK61" s="406"/>
      <c r="RHL61" s="406"/>
      <c r="RHM61" s="406"/>
      <c r="RHN61" s="406"/>
      <c r="RHO61" s="406"/>
      <c r="RHP61" s="406"/>
      <c r="RHQ61" s="406"/>
      <c r="RHR61" s="406"/>
      <c r="RHS61" s="406"/>
      <c r="RHT61" s="406"/>
      <c r="RHU61" s="406"/>
      <c r="RHV61" s="406"/>
      <c r="RHW61" s="406"/>
      <c r="RHX61" s="406"/>
      <c r="RHY61" s="406"/>
      <c r="RHZ61" s="406"/>
      <c r="RIA61" s="406"/>
      <c r="RIB61" s="406"/>
      <c r="RIC61" s="406"/>
      <c r="RID61" s="406"/>
      <c r="RIE61" s="406"/>
      <c r="RIF61" s="406"/>
      <c r="RIG61" s="406"/>
      <c r="RIH61" s="406"/>
      <c r="RII61" s="406"/>
      <c r="RIJ61" s="406"/>
      <c r="RIK61" s="406"/>
      <c r="RIL61" s="406"/>
      <c r="RIM61" s="406"/>
      <c r="RIN61" s="406"/>
      <c r="RIO61" s="406"/>
      <c r="RIP61" s="406"/>
      <c r="RIQ61" s="406"/>
      <c r="RIR61" s="406"/>
      <c r="RIS61" s="406"/>
      <c r="RIT61" s="406"/>
      <c r="RIU61" s="406"/>
      <c r="RIV61" s="406"/>
      <c r="RIW61" s="406"/>
      <c r="RIX61" s="406"/>
      <c r="RIY61" s="406"/>
      <c r="RIZ61" s="406"/>
      <c r="RJA61" s="406"/>
      <c r="RJB61" s="406"/>
      <c r="RJC61" s="406"/>
      <c r="RJD61" s="406"/>
      <c r="RJE61" s="406"/>
      <c r="RJF61" s="406"/>
      <c r="RJG61" s="406"/>
      <c r="RJH61" s="406"/>
      <c r="RJI61" s="406"/>
      <c r="RJJ61" s="406"/>
      <c r="RJK61" s="406"/>
      <c r="RJL61" s="406"/>
      <c r="RJM61" s="406"/>
      <c r="RJN61" s="406"/>
      <c r="RJO61" s="406"/>
      <c r="RJP61" s="406"/>
      <c r="RJQ61" s="406"/>
      <c r="RJR61" s="406"/>
      <c r="RJS61" s="406"/>
      <c r="RJT61" s="406"/>
      <c r="RJU61" s="406"/>
      <c r="RJV61" s="406"/>
      <c r="RJW61" s="406"/>
      <c r="RJX61" s="406"/>
      <c r="RJY61" s="406"/>
      <c r="RJZ61" s="406"/>
      <c r="RKA61" s="406"/>
      <c r="RKB61" s="406"/>
      <c r="RKC61" s="406"/>
      <c r="RKD61" s="406"/>
      <c r="RKE61" s="406"/>
      <c r="RKF61" s="406"/>
      <c r="RKG61" s="406"/>
      <c r="RKH61" s="406"/>
      <c r="RKI61" s="406"/>
      <c r="RKJ61" s="406"/>
      <c r="RKK61" s="406"/>
      <c r="RKL61" s="406"/>
      <c r="RKM61" s="406"/>
      <c r="RKN61" s="406"/>
      <c r="RKO61" s="406"/>
      <c r="RKP61" s="406"/>
      <c r="RKQ61" s="406"/>
      <c r="RKR61" s="406"/>
      <c r="RKS61" s="406"/>
      <c r="RKT61" s="406"/>
      <c r="RKU61" s="406"/>
      <c r="RKV61" s="406"/>
      <c r="RKW61" s="406"/>
      <c r="RKX61" s="406"/>
      <c r="RKY61" s="406"/>
      <c r="RKZ61" s="406"/>
      <c r="RLA61" s="406"/>
      <c r="RLB61" s="406"/>
      <c r="RLC61" s="406"/>
      <c r="RLD61" s="406"/>
      <c r="RLE61" s="406"/>
      <c r="RLF61" s="406"/>
      <c r="RLG61" s="406"/>
      <c r="RLH61" s="406"/>
      <c r="RLI61" s="406"/>
      <c r="RLJ61" s="406"/>
      <c r="RLK61" s="406"/>
      <c r="RLL61" s="406"/>
      <c r="RLM61" s="406"/>
      <c r="RLN61" s="406"/>
      <c r="RLO61" s="406"/>
      <c r="RLP61" s="406"/>
      <c r="RLQ61" s="406"/>
      <c r="RLR61" s="406"/>
      <c r="RLS61" s="406"/>
      <c r="RLT61" s="406"/>
      <c r="RLU61" s="406"/>
      <c r="RLV61" s="406"/>
      <c r="RLW61" s="406"/>
      <c r="RLX61" s="406"/>
      <c r="RLY61" s="406"/>
      <c r="RLZ61" s="406"/>
      <c r="RMA61" s="406"/>
      <c r="RMB61" s="406"/>
      <c r="RMC61" s="406"/>
      <c r="RMD61" s="406"/>
      <c r="RME61" s="406"/>
      <c r="RMF61" s="406"/>
      <c r="RMG61" s="406"/>
      <c r="RMH61" s="406"/>
      <c r="RMI61" s="406"/>
      <c r="RMJ61" s="406"/>
      <c r="RMK61" s="406"/>
      <c r="RML61" s="406"/>
      <c r="RMM61" s="406"/>
      <c r="RMN61" s="406"/>
      <c r="RMO61" s="406"/>
      <c r="RMP61" s="406"/>
      <c r="RMQ61" s="406"/>
      <c r="RMR61" s="406"/>
      <c r="RMS61" s="406"/>
      <c r="RMT61" s="406"/>
      <c r="RMU61" s="406"/>
      <c r="RMV61" s="406"/>
      <c r="RMW61" s="406"/>
      <c r="RMX61" s="406"/>
      <c r="RMY61" s="406"/>
      <c r="RMZ61" s="406"/>
      <c r="RNA61" s="406"/>
      <c r="RNB61" s="406"/>
      <c r="RNC61" s="406"/>
      <c r="RND61" s="406"/>
      <c r="RNE61" s="406"/>
      <c r="RNF61" s="406"/>
      <c r="RNG61" s="406"/>
      <c r="RNH61" s="406"/>
      <c r="RNI61" s="406"/>
      <c r="RNJ61" s="406"/>
      <c r="RNK61" s="406"/>
      <c r="RNL61" s="406"/>
      <c r="RNM61" s="406"/>
      <c r="RNN61" s="406"/>
      <c r="RNO61" s="406"/>
      <c r="RNP61" s="406"/>
      <c r="RNQ61" s="406"/>
      <c r="RNR61" s="406"/>
      <c r="RNS61" s="406"/>
      <c r="RNT61" s="406"/>
      <c r="RNU61" s="406"/>
      <c r="RNV61" s="406"/>
      <c r="RNW61" s="406"/>
      <c r="RNX61" s="406"/>
      <c r="RNY61" s="406"/>
      <c r="RNZ61" s="406"/>
      <c r="ROA61" s="406"/>
      <c r="ROB61" s="406"/>
      <c r="ROC61" s="406"/>
      <c r="ROD61" s="406"/>
      <c r="ROE61" s="406"/>
      <c r="ROF61" s="406"/>
      <c r="ROG61" s="406"/>
      <c r="ROH61" s="406"/>
      <c r="ROI61" s="406"/>
      <c r="ROJ61" s="406"/>
      <c r="ROK61" s="406"/>
      <c r="ROL61" s="406"/>
      <c r="ROM61" s="406"/>
      <c r="RON61" s="406"/>
      <c r="ROO61" s="406"/>
      <c r="ROP61" s="406"/>
      <c r="ROQ61" s="406"/>
      <c r="ROR61" s="406"/>
      <c r="ROS61" s="406"/>
      <c r="ROT61" s="406"/>
      <c r="ROU61" s="406"/>
      <c r="ROV61" s="406"/>
      <c r="ROW61" s="406"/>
      <c r="ROX61" s="406"/>
      <c r="ROY61" s="406"/>
      <c r="ROZ61" s="406"/>
      <c r="RPA61" s="406"/>
      <c r="RPB61" s="406"/>
      <c r="RPC61" s="406"/>
      <c r="RPD61" s="406"/>
      <c r="RPE61" s="406"/>
      <c r="RPF61" s="406"/>
      <c r="RPG61" s="406"/>
      <c r="RPH61" s="406"/>
      <c r="RPI61" s="406"/>
      <c r="RPJ61" s="406"/>
      <c r="RPK61" s="406"/>
      <c r="RPL61" s="406"/>
      <c r="RPM61" s="406"/>
      <c r="RPN61" s="406"/>
      <c r="RPO61" s="406"/>
      <c r="RPP61" s="406"/>
      <c r="RPQ61" s="406"/>
      <c r="RPR61" s="406"/>
      <c r="RPS61" s="406"/>
      <c r="RPT61" s="406"/>
      <c r="RPU61" s="406"/>
      <c r="RPV61" s="406"/>
      <c r="RPW61" s="406"/>
      <c r="RPX61" s="406"/>
      <c r="RPY61" s="406"/>
      <c r="RPZ61" s="406"/>
      <c r="RQA61" s="406"/>
      <c r="RQB61" s="406"/>
      <c r="RQC61" s="406"/>
      <c r="RQD61" s="406"/>
      <c r="RQE61" s="406"/>
      <c r="RQF61" s="406"/>
      <c r="RQG61" s="406"/>
      <c r="RQH61" s="406"/>
      <c r="RQI61" s="406"/>
      <c r="RQJ61" s="406"/>
      <c r="RQK61" s="406"/>
      <c r="RQL61" s="406"/>
      <c r="RQM61" s="406"/>
      <c r="RQN61" s="406"/>
      <c r="RQO61" s="406"/>
      <c r="RQP61" s="406"/>
      <c r="RQQ61" s="406"/>
      <c r="RQR61" s="406"/>
      <c r="RQS61" s="406"/>
      <c r="RQT61" s="406"/>
      <c r="RQU61" s="406"/>
      <c r="RQV61" s="406"/>
      <c r="RQW61" s="406"/>
      <c r="RQX61" s="406"/>
      <c r="RQY61" s="406"/>
      <c r="RQZ61" s="406"/>
      <c r="RRA61" s="406"/>
      <c r="RRB61" s="406"/>
      <c r="RRC61" s="406"/>
      <c r="RRD61" s="406"/>
      <c r="RRE61" s="406"/>
      <c r="RRF61" s="406"/>
      <c r="RRG61" s="406"/>
      <c r="RRH61" s="406"/>
      <c r="RRI61" s="406"/>
      <c r="RRJ61" s="406"/>
      <c r="RRK61" s="406"/>
      <c r="RRL61" s="406"/>
      <c r="RRM61" s="406"/>
      <c r="RRN61" s="406"/>
      <c r="RRO61" s="406"/>
      <c r="RRP61" s="406"/>
      <c r="RRQ61" s="406"/>
      <c r="RRR61" s="406"/>
      <c r="RRS61" s="406"/>
      <c r="RRT61" s="406"/>
      <c r="RRU61" s="406"/>
      <c r="RRV61" s="406"/>
      <c r="RRW61" s="406"/>
      <c r="RRX61" s="406"/>
      <c r="RRY61" s="406"/>
      <c r="RRZ61" s="406"/>
      <c r="RSA61" s="406"/>
      <c r="RSB61" s="406"/>
      <c r="RSC61" s="406"/>
      <c r="RSD61" s="406"/>
      <c r="RSE61" s="406"/>
      <c r="RSF61" s="406"/>
      <c r="RSG61" s="406"/>
      <c r="RSH61" s="406"/>
      <c r="RSI61" s="406"/>
      <c r="RSJ61" s="406"/>
      <c r="RSK61" s="406"/>
      <c r="RSL61" s="406"/>
      <c r="RSM61" s="406"/>
      <c r="RSN61" s="406"/>
      <c r="RSO61" s="406"/>
      <c r="RSP61" s="406"/>
      <c r="RSQ61" s="406"/>
      <c r="RSR61" s="406"/>
      <c r="RSS61" s="406"/>
      <c r="RST61" s="406"/>
      <c r="RSU61" s="406"/>
      <c r="RSV61" s="406"/>
      <c r="RSW61" s="406"/>
      <c r="RSX61" s="406"/>
      <c r="RSY61" s="406"/>
      <c r="RSZ61" s="406"/>
      <c r="RTA61" s="406"/>
      <c r="RTB61" s="406"/>
      <c r="RTC61" s="406"/>
      <c r="RTD61" s="406"/>
      <c r="RTE61" s="406"/>
      <c r="RTF61" s="406"/>
      <c r="RTG61" s="406"/>
      <c r="RTH61" s="406"/>
      <c r="RTI61" s="406"/>
      <c r="RTJ61" s="406"/>
      <c r="RTK61" s="406"/>
      <c r="RTL61" s="406"/>
      <c r="RTM61" s="406"/>
      <c r="RTN61" s="406"/>
      <c r="RTO61" s="406"/>
      <c r="RTP61" s="406"/>
      <c r="RTQ61" s="406"/>
      <c r="RTR61" s="406"/>
      <c r="RTS61" s="406"/>
      <c r="RTT61" s="406"/>
      <c r="RTU61" s="406"/>
      <c r="RTV61" s="406"/>
      <c r="RTW61" s="406"/>
      <c r="RTX61" s="406"/>
      <c r="RTY61" s="406"/>
      <c r="RTZ61" s="406"/>
      <c r="RUA61" s="406"/>
      <c r="RUB61" s="406"/>
      <c r="RUC61" s="406"/>
      <c r="RUD61" s="406"/>
      <c r="RUE61" s="406"/>
      <c r="RUF61" s="406"/>
      <c r="RUG61" s="406"/>
      <c r="RUH61" s="406"/>
      <c r="RUI61" s="406"/>
      <c r="RUJ61" s="406"/>
      <c r="RUK61" s="406"/>
      <c r="RUL61" s="406"/>
      <c r="RUM61" s="406"/>
      <c r="RUN61" s="406"/>
      <c r="RUO61" s="406"/>
      <c r="RUP61" s="406"/>
      <c r="RUQ61" s="406"/>
      <c r="RUR61" s="406"/>
      <c r="RUS61" s="406"/>
      <c r="RUT61" s="406"/>
      <c r="RUU61" s="406"/>
      <c r="RUV61" s="406"/>
      <c r="RUW61" s="406"/>
      <c r="RUX61" s="406"/>
      <c r="RUY61" s="406"/>
      <c r="RUZ61" s="406"/>
      <c r="RVA61" s="406"/>
      <c r="RVB61" s="406"/>
      <c r="RVC61" s="406"/>
      <c r="RVD61" s="406"/>
      <c r="RVE61" s="406"/>
      <c r="RVF61" s="406"/>
      <c r="RVG61" s="406"/>
      <c r="RVH61" s="406"/>
      <c r="RVI61" s="406"/>
      <c r="RVJ61" s="406"/>
      <c r="RVK61" s="406"/>
      <c r="RVL61" s="406"/>
      <c r="RVM61" s="406"/>
      <c r="RVN61" s="406"/>
      <c r="RVO61" s="406"/>
      <c r="RVP61" s="406"/>
      <c r="RVQ61" s="406"/>
      <c r="RVR61" s="406"/>
      <c r="RVS61" s="406"/>
      <c r="RVT61" s="406"/>
      <c r="RVU61" s="406"/>
      <c r="RVV61" s="406"/>
      <c r="RVW61" s="406"/>
      <c r="RVX61" s="406"/>
      <c r="RVY61" s="406"/>
      <c r="RVZ61" s="406"/>
      <c r="RWA61" s="406"/>
      <c r="RWB61" s="406"/>
      <c r="RWC61" s="406"/>
      <c r="RWD61" s="406"/>
      <c r="RWE61" s="406"/>
      <c r="RWF61" s="406"/>
      <c r="RWG61" s="406"/>
      <c r="RWH61" s="406"/>
      <c r="RWI61" s="406"/>
      <c r="RWJ61" s="406"/>
      <c r="RWK61" s="406"/>
      <c r="RWL61" s="406"/>
      <c r="RWM61" s="406"/>
      <c r="RWN61" s="406"/>
      <c r="RWO61" s="406"/>
      <c r="RWP61" s="406"/>
      <c r="RWQ61" s="406"/>
      <c r="RWR61" s="406"/>
      <c r="RWS61" s="406"/>
      <c r="RWT61" s="406"/>
      <c r="RWU61" s="406"/>
      <c r="RWV61" s="406"/>
      <c r="RWW61" s="406"/>
      <c r="RWX61" s="406"/>
      <c r="RWY61" s="406"/>
      <c r="RWZ61" s="406"/>
      <c r="RXA61" s="406"/>
      <c r="RXB61" s="406"/>
      <c r="RXC61" s="406"/>
      <c r="RXD61" s="406"/>
      <c r="RXE61" s="406"/>
      <c r="RXF61" s="406"/>
      <c r="RXG61" s="406"/>
      <c r="RXH61" s="406"/>
      <c r="RXI61" s="406"/>
      <c r="RXJ61" s="406"/>
      <c r="RXK61" s="406"/>
      <c r="RXL61" s="406"/>
      <c r="RXM61" s="406"/>
      <c r="RXN61" s="406"/>
      <c r="RXO61" s="406"/>
      <c r="RXP61" s="406"/>
      <c r="RXQ61" s="406"/>
      <c r="RXR61" s="406"/>
      <c r="RXS61" s="406"/>
      <c r="RXT61" s="406"/>
      <c r="RXU61" s="406"/>
      <c r="RXV61" s="406"/>
      <c r="RXW61" s="406"/>
      <c r="RXX61" s="406"/>
      <c r="RXY61" s="406"/>
      <c r="RXZ61" s="406"/>
      <c r="RYA61" s="406"/>
      <c r="RYB61" s="406"/>
      <c r="RYC61" s="406"/>
      <c r="RYD61" s="406"/>
      <c r="RYE61" s="406"/>
      <c r="RYF61" s="406"/>
      <c r="RYG61" s="406"/>
      <c r="RYH61" s="406"/>
      <c r="RYI61" s="406"/>
      <c r="RYJ61" s="406"/>
      <c r="RYK61" s="406"/>
      <c r="RYL61" s="406"/>
      <c r="RYM61" s="406"/>
      <c r="RYN61" s="406"/>
      <c r="RYO61" s="406"/>
      <c r="RYP61" s="406"/>
      <c r="RYQ61" s="406"/>
      <c r="RYR61" s="406"/>
      <c r="RYS61" s="406"/>
      <c r="RYT61" s="406"/>
      <c r="RYU61" s="406"/>
      <c r="RYV61" s="406"/>
      <c r="RYW61" s="406"/>
      <c r="RYX61" s="406"/>
      <c r="RYY61" s="406"/>
      <c r="RYZ61" s="406"/>
      <c r="RZA61" s="406"/>
      <c r="RZB61" s="406"/>
      <c r="RZC61" s="406"/>
      <c r="RZD61" s="406"/>
      <c r="RZE61" s="406"/>
      <c r="RZF61" s="406"/>
      <c r="RZG61" s="406"/>
      <c r="RZH61" s="406"/>
      <c r="RZI61" s="406"/>
      <c r="RZJ61" s="406"/>
      <c r="RZK61" s="406"/>
      <c r="RZL61" s="406"/>
      <c r="RZM61" s="406"/>
      <c r="RZN61" s="406"/>
      <c r="RZO61" s="406"/>
      <c r="RZP61" s="406"/>
      <c r="RZQ61" s="406"/>
      <c r="RZR61" s="406"/>
      <c r="RZS61" s="406"/>
      <c r="RZT61" s="406"/>
      <c r="RZU61" s="406"/>
      <c r="RZV61" s="406"/>
      <c r="RZW61" s="406"/>
      <c r="RZX61" s="406"/>
      <c r="RZY61" s="406"/>
      <c r="RZZ61" s="406"/>
      <c r="SAA61" s="406"/>
      <c r="SAB61" s="406"/>
      <c r="SAC61" s="406"/>
      <c r="SAD61" s="406"/>
      <c r="SAE61" s="406"/>
      <c r="SAF61" s="406"/>
      <c r="SAG61" s="406"/>
      <c r="SAH61" s="406"/>
      <c r="SAI61" s="406"/>
      <c r="SAJ61" s="406"/>
      <c r="SAK61" s="406"/>
      <c r="SAL61" s="406"/>
      <c r="SAM61" s="406"/>
      <c r="SAN61" s="406"/>
      <c r="SAO61" s="406"/>
      <c r="SAP61" s="406"/>
      <c r="SAQ61" s="406"/>
      <c r="SAR61" s="406"/>
      <c r="SAS61" s="406"/>
      <c r="SAT61" s="406"/>
      <c r="SAU61" s="406"/>
      <c r="SAV61" s="406"/>
      <c r="SAW61" s="406"/>
      <c r="SAX61" s="406"/>
      <c r="SAY61" s="406"/>
      <c r="SAZ61" s="406"/>
      <c r="SBA61" s="406"/>
      <c r="SBB61" s="406"/>
      <c r="SBC61" s="406"/>
      <c r="SBD61" s="406"/>
      <c r="SBE61" s="406"/>
      <c r="SBF61" s="406"/>
      <c r="SBG61" s="406"/>
      <c r="SBH61" s="406"/>
      <c r="SBI61" s="406"/>
      <c r="SBJ61" s="406"/>
      <c r="SBK61" s="406"/>
      <c r="SBL61" s="406"/>
      <c r="SBM61" s="406"/>
      <c r="SBN61" s="406"/>
      <c r="SBO61" s="406"/>
      <c r="SBP61" s="406"/>
      <c r="SBQ61" s="406"/>
      <c r="SBR61" s="406"/>
      <c r="SBS61" s="406"/>
      <c r="SBT61" s="406"/>
      <c r="SBU61" s="406"/>
      <c r="SBV61" s="406"/>
      <c r="SBW61" s="406"/>
      <c r="SBX61" s="406"/>
      <c r="SBY61" s="406"/>
      <c r="SBZ61" s="406"/>
      <c r="SCA61" s="406"/>
      <c r="SCB61" s="406"/>
      <c r="SCC61" s="406"/>
      <c r="SCD61" s="406"/>
      <c r="SCE61" s="406"/>
      <c r="SCF61" s="406"/>
      <c r="SCG61" s="406"/>
      <c r="SCH61" s="406"/>
      <c r="SCI61" s="406"/>
      <c r="SCJ61" s="406"/>
      <c r="SCK61" s="406"/>
      <c r="SCL61" s="406"/>
      <c r="SCM61" s="406"/>
      <c r="SCN61" s="406"/>
      <c r="SCO61" s="406"/>
      <c r="SCP61" s="406"/>
      <c r="SCQ61" s="406"/>
      <c r="SCR61" s="406"/>
      <c r="SCS61" s="406"/>
      <c r="SCT61" s="406"/>
      <c r="SCU61" s="406"/>
      <c r="SCV61" s="406"/>
      <c r="SCW61" s="406"/>
      <c r="SCX61" s="406"/>
      <c r="SCY61" s="406"/>
      <c r="SCZ61" s="406"/>
      <c r="SDA61" s="406"/>
      <c r="SDB61" s="406"/>
      <c r="SDC61" s="406"/>
      <c r="SDD61" s="406"/>
      <c r="SDE61" s="406"/>
      <c r="SDF61" s="406"/>
      <c r="SDG61" s="406"/>
      <c r="SDH61" s="406"/>
      <c r="SDI61" s="406"/>
      <c r="SDJ61" s="406"/>
      <c r="SDK61" s="406"/>
      <c r="SDL61" s="406"/>
      <c r="SDM61" s="406"/>
      <c r="SDN61" s="406"/>
      <c r="SDO61" s="406"/>
      <c r="SDP61" s="406"/>
      <c r="SDQ61" s="406"/>
      <c r="SDR61" s="406"/>
      <c r="SDS61" s="406"/>
      <c r="SDT61" s="406"/>
      <c r="SDU61" s="406"/>
      <c r="SDV61" s="406"/>
      <c r="SDW61" s="406"/>
      <c r="SDX61" s="406"/>
      <c r="SDY61" s="406"/>
      <c r="SDZ61" s="406"/>
      <c r="SEA61" s="406"/>
      <c r="SEB61" s="406"/>
      <c r="SEC61" s="406"/>
      <c r="SED61" s="406"/>
      <c r="SEE61" s="406"/>
      <c r="SEF61" s="406"/>
      <c r="SEG61" s="406"/>
      <c r="SEH61" s="406"/>
      <c r="SEI61" s="406"/>
      <c r="SEJ61" s="406"/>
      <c r="SEK61" s="406"/>
      <c r="SEL61" s="406"/>
      <c r="SEM61" s="406"/>
      <c r="SEN61" s="406"/>
      <c r="SEO61" s="406"/>
      <c r="SEP61" s="406"/>
      <c r="SEQ61" s="406"/>
      <c r="SER61" s="406"/>
      <c r="SES61" s="406"/>
      <c r="SET61" s="406"/>
      <c r="SEU61" s="406"/>
      <c r="SEV61" s="406"/>
      <c r="SEW61" s="406"/>
      <c r="SEX61" s="406"/>
      <c r="SEY61" s="406"/>
      <c r="SEZ61" s="406"/>
      <c r="SFA61" s="406"/>
      <c r="SFB61" s="406"/>
      <c r="SFC61" s="406"/>
      <c r="SFD61" s="406"/>
      <c r="SFE61" s="406"/>
      <c r="SFF61" s="406"/>
      <c r="SFG61" s="406"/>
      <c r="SFH61" s="406"/>
      <c r="SFI61" s="406"/>
      <c r="SFJ61" s="406"/>
      <c r="SFK61" s="406"/>
      <c r="SFL61" s="406"/>
      <c r="SFM61" s="406"/>
      <c r="SFN61" s="406"/>
      <c r="SFO61" s="406"/>
      <c r="SFP61" s="406"/>
      <c r="SFQ61" s="406"/>
      <c r="SFR61" s="406"/>
      <c r="SFS61" s="406"/>
      <c r="SFT61" s="406"/>
      <c r="SFU61" s="406"/>
      <c r="SFV61" s="406"/>
      <c r="SFW61" s="406"/>
      <c r="SFX61" s="406"/>
      <c r="SFY61" s="406"/>
      <c r="SFZ61" s="406"/>
      <c r="SGA61" s="406"/>
      <c r="SGB61" s="406"/>
      <c r="SGC61" s="406"/>
      <c r="SGD61" s="406"/>
      <c r="SGE61" s="406"/>
      <c r="SGF61" s="406"/>
      <c r="SGG61" s="406"/>
      <c r="SGH61" s="406"/>
      <c r="SGI61" s="406"/>
      <c r="SGJ61" s="406"/>
      <c r="SGK61" s="406"/>
      <c r="SGL61" s="406"/>
      <c r="SGM61" s="406"/>
      <c r="SGN61" s="406"/>
      <c r="SGO61" s="406"/>
      <c r="SGP61" s="406"/>
      <c r="SGQ61" s="406"/>
      <c r="SGR61" s="406"/>
      <c r="SGS61" s="406"/>
      <c r="SGT61" s="406"/>
      <c r="SGU61" s="406"/>
      <c r="SGV61" s="406"/>
      <c r="SGW61" s="406"/>
      <c r="SGX61" s="406"/>
      <c r="SGY61" s="406"/>
      <c r="SGZ61" s="406"/>
      <c r="SHA61" s="406"/>
      <c r="SHB61" s="406"/>
      <c r="SHC61" s="406"/>
      <c r="SHD61" s="406"/>
      <c r="SHE61" s="406"/>
      <c r="SHF61" s="406"/>
      <c r="SHG61" s="406"/>
      <c r="SHH61" s="406"/>
      <c r="SHI61" s="406"/>
      <c r="SHJ61" s="406"/>
      <c r="SHK61" s="406"/>
      <c r="SHL61" s="406"/>
      <c r="SHM61" s="406"/>
      <c r="SHN61" s="406"/>
      <c r="SHO61" s="406"/>
      <c r="SHP61" s="406"/>
      <c r="SHQ61" s="406"/>
      <c r="SHR61" s="406"/>
      <c r="SHS61" s="406"/>
      <c r="SHT61" s="406"/>
      <c r="SHU61" s="406"/>
      <c r="SHV61" s="406"/>
      <c r="SHW61" s="406"/>
      <c r="SHX61" s="406"/>
      <c r="SHY61" s="406"/>
      <c r="SHZ61" s="406"/>
      <c r="SIA61" s="406"/>
      <c r="SIB61" s="406"/>
      <c r="SIC61" s="406"/>
      <c r="SID61" s="406"/>
      <c r="SIE61" s="406"/>
      <c r="SIF61" s="406"/>
      <c r="SIG61" s="406"/>
      <c r="SIH61" s="406"/>
      <c r="SII61" s="406"/>
      <c r="SIJ61" s="406"/>
      <c r="SIK61" s="406"/>
      <c r="SIL61" s="406"/>
      <c r="SIM61" s="406"/>
      <c r="SIN61" s="406"/>
      <c r="SIO61" s="406"/>
      <c r="SIP61" s="406"/>
      <c r="SIQ61" s="406"/>
      <c r="SIR61" s="406"/>
      <c r="SIS61" s="406"/>
      <c r="SIT61" s="406"/>
      <c r="SIU61" s="406"/>
      <c r="SIV61" s="406"/>
      <c r="SIW61" s="406"/>
      <c r="SIX61" s="406"/>
      <c r="SIY61" s="406"/>
      <c r="SIZ61" s="406"/>
      <c r="SJA61" s="406"/>
      <c r="SJB61" s="406"/>
      <c r="SJC61" s="406"/>
      <c r="SJD61" s="406"/>
      <c r="SJE61" s="406"/>
      <c r="SJF61" s="406"/>
      <c r="SJG61" s="406"/>
      <c r="SJH61" s="406"/>
      <c r="SJI61" s="406"/>
      <c r="SJJ61" s="406"/>
      <c r="SJK61" s="406"/>
      <c r="SJL61" s="406"/>
      <c r="SJM61" s="406"/>
      <c r="SJN61" s="406"/>
      <c r="SJO61" s="406"/>
      <c r="SJP61" s="406"/>
      <c r="SJQ61" s="406"/>
      <c r="SJR61" s="406"/>
      <c r="SJS61" s="406"/>
      <c r="SJT61" s="406"/>
      <c r="SJU61" s="406"/>
      <c r="SJV61" s="406"/>
      <c r="SJW61" s="406"/>
      <c r="SJX61" s="406"/>
      <c r="SJY61" s="406"/>
      <c r="SJZ61" s="406"/>
      <c r="SKA61" s="406"/>
      <c r="SKB61" s="406"/>
      <c r="SKC61" s="406"/>
      <c r="SKD61" s="406"/>
      <c r="SKE61" s="406"/>
      <c r="SKF61" s="406"/>
      <c r="SKG61" s="406"/>
      <c r="SKH61" s="406"/>
      <c r="SKI61" s="406"/>
      <c r="SKJ61" s="406"/>
      <c r="SKK61" s="406"/>
      <c r="SKL61" s="406"/>
      <c r="SKM61" s="406"/>
      <c r="SKN61" s="406"/>
      <c r="SKO61" s="406"/>
      <c r="SKP61" s="406"/>
      <c r="SKQ61" s="406"/>
      <c r="SKR61" s="406"/>
      <c r="SKS61" s="406"/>
      <c r="SKT61" s="406"/>
      <c r="SKU61" s="406"/>
      <c r="SKV61" s="406"/>
      <c r="SKW61" s="406"/>
      <c r="SKX61" s="406"/>
      <c r="SKY61" s="406"/>
      <c r="SKZ61" s="406"/>
      <c r="SLA61" s="406"/>
      <c r="SLB61" s="406"/>
      <c r="SLC61" s="406"/>
      <c r="SLD61" s="406"/>
      <c r="SLE61" s="406"/>
      <c r="SLF61" s="406"/>
      <c r="SLG61" s="406"/>
      <c r="SLH61" s="406"/>
      <c r="SLI61" s="406"/>
      <c r="SLJ61" s="406"/>
      <c r="SLK61" s="406"/>
      <c r="SLL61" s="406"/>
      <c r="SLM61" s="406"/>
      <c r="SLN61" s="406"/>
      <c r="SLO61" s="406"/>
      <c r="SLP61" s="406"/>
      <c r="SLQ61" s="406"/>
      <c r="SLR61" s="406"/>
      <c r="SLS61" s="406"/>
      <c r="SLT61" s="406"/>
      <c r="SLU61" s="406"/>
      <c r="SLV61" s="406"/>
      <c r="SLW61" s="406"/>
      <c r="SLX61" s="406"/>
      <c r="SLY61" s="406"/>
      <c r="SLZ61" s="406"/>
      <c r="SMA61" s="406"/>
      <c r="SMB61" s="406"/>
      <c r="SMC61" s="406"/>
      <c r="SMD61" s="406"/>
      <c r="SME61" s="406"/>
      <c r="SMF61" s="406"/>
      <c r="SMG61" s="406"/>
      <c r="SMH61" s="406"/>
      <c r="SMI61" s="406"/>
      <c r="SMJ61" s="406"/>
      <c r="SMK61" s="406"/>
      <c r="SML61" s="406"/>
      <c r="SMM61" s="406"/>
      <c r="SMN61" s="406"/>
      <c r="SMO61" s="406"/>
      <c r="SMP61" s="406"/>
      <c r="SMQ61" s="406"/>
      <c r="SMR61" s="406"/>
      <c r="SMS61" s="406"/>
      <c r="SMT61" s="406"/>
      <c r="SMU61" s="406"/>
      <c r="SMV61" s="406"/>
      <c r="SMW61" s="406"/>
      <c r="SMX61" s="406"/>
      <c r="SMY61" s="406"/>
      <c r="SMZ61" s="406"/>
      <c r="SNA61" s="406"/>
      <c r="SNB61" s="406"/>
      <c r="SNC61" s="406"/>
      <c r="SND61" s="406"/>
      <c r="SNE61" s="406"/>
      <c r="SNF61" s="406"/>
      <c r="SNG61" s="406"/>
      <c r="SNH61" s="406"/>
      <c r="SNI61" s="406"/>
      <c r="SNJ61" s="406"/>
      <c r="SNK61" s="406"/>
      <c r="SNL61" s="406"/>
      <c r="SNM61" s="406"/>
      <c r="SNN61" s="406"/>
      <c r="SNO61" s="406"/>
      <c r="SNP61" s="406"/>
      <c r="SNQ61" s="406"/>
      <c r="SNR61" s="406"/>
      <c r="SNS61" s="406"/>
      <c r="SNT61" s="406"/>
      <c r="SNU61" s="406"/>
      <c r="SNV61" s="406"/>
      <c r="SNW61" s="406"/>
      <c r="SNX61" s="406"/>
      <c r="SNY61" s="406"/>
      <c r="SNZ61" s="406"/>
      <c r="SOA61" s="406"/>
      <c r="SOB61" s="406"/>
      <c r="SOC61" s="406"/>
      <c r="SOD61" s="406"/>
      <c r="SOE61" s="406"/>
      <c r="SOF61" s="406"/>
      <c r="SOG61" s="406"/>
      <c r="SOH61" s="406"/>
      <c r="SOI61" s="406"/>
      <c r="SOJ61" s="406"/>
      <c r="SOK61" s="406"/>
      <c r="SOL61" s="406"/>
      <c r="SOM61" s="406"/>
      <c r="SON61" s="406"/>
      <c r="SOO61" s="406"/>
      <c r="SOP61" s="406"/>
      <c r="SOQ61" s="406"/>
      <c r="SOR61" s="406"/>
      <c r="SOS61" s="406"/>
      <c r="SOT61" s="406"/>
      <c r="SOU61" s="406"/>
      <c r="SOV61" s="406"/>
      <c r="SOW61" s="406"/>
      <c r="SOX61" s="406"/>
      <c r="SOY61" s="406"/>
      <c r="SOZ61" s="406"/>
      <c r="SPA61" s="406"/>
      <c r="SPB61" s="406"/>
      <c r="SPC61" s="406"/>
      <c r="SPD61" s="406"/>
      <c r="SPE61" s="406"/>
      <c r="SPF61" s="406"/>
      <c r="SPG61" s="406"/>
      <c r="SPH61" s="406"/>
      <c r="SPI61" s="406"/>
      <c r="SPJ61" s="406"/>
      <c r="SPK61" s="406"/>
      <c r="SPL61" s="406"/>
      <c r="SPM61" s="406"/>
      <c r="SPN61" s="406"/>
      <c r="SPO61" s="406"/>
      <c r="SPP61" s="406"/>
      <c r="SPQ61" s="406"/>
      <c r="SPR61" s="406"/>
      <c r="SPS61" s="406"/>
      <c r="SPT61" s="406"/>
      <c r="SPU61" s="406"/>
      <c r="SPV61" s="406"/>
      <c r="SPW61" s="406"/>
      <c r="SPX61" s="406"/>
      <c r="SPY61" s="406"/>
      <c r="SPZ61" s="406"/>
      <c r="SQA61" s="406"/>
      <c r="SQB61" s="406"/>
      <c r="SQC61" s="406"/>
      <c r="SQD61" s="406"/>
      <c r="SQE61" s="406"/>
      <c r="SQF61" s="406"/>
      <c r="SQG61" s="406"/>
      <c r="SQH61" s="406"/>
      <c r="SQI61" s="406"/>
      <c r="SQJ61" s="406"/>
      <c r="SQK61" s="406"/>
      <c r="SQL61" s="406"/>
      <c r="SQM61" s="406"/>
      <c r="SQN61" s="406"/>
      <c r="SQO61" s="406"/>
      <c r="SQP61" s="406"/>
      <c r="SQQ61" s="406"/>
      <c r="SQR61" s="406"/>
      <c r="SQS61" s="406"/>
      <c r="SQT61" s="406"/>
      <c r="SQU61" s="406"/>
      <c r="SQV61" s="406"/>
      <c r="SQW61" s="406"/>
      <c r="SQX61" s="406"/>
      <c r="SQY61" s="406"/>
      <c r="SQZ61" s="406"/>
      <c r="SRA61" s="406"/>
      <c r="SRB61" s="406"/>
      <c r="SRC61" s="406"/>
      <c r="SRD61" s="406"/>
      <c r="SRE61" s="406"/>
      <c r="SRF61" s="406"/>
      <c r="SRG61" s="406"/>
      <c r="SRH61" s="406"/>
      <c r="SRI61" s="406"/>
      <c r="SRJ61" s="406"/>
      <c r="SRK61" s="406"/>
      <c r="SRL61" s="406"/>
      <c r="SRM61" s="406"/>
      <c r="SRN61" s="406"/>
      <c r="SRO61" s="406"/>
      <c r="SRP61" s="406"/>
      <c r="SRQ61" s="406"/>
      <c r="SRR61" s="406"/>
      <c r="SRS61" s="406"/>
      <c r="SRT61" s="406"/>
      <c r="SRU61" s="406"/>
      <c r="SRV61" s="406"/>
      <c r="SRW61" s="406"/>
      <c r="SRX61" s="406"/>
      <c r="SRY61" s="406"/>
      <c r="SRZ61" s="406"/>
      <c r="SSA61" s="406"/>
      <c r="SSB61" s="406"/>
      <c r="SSC61" s="406"/>
      <c r="SSD61" s="406"/>
      <c r="SSE61" s="406"/>
      <c r="SSF61" s="406"/>
      <c r="SSG61" s="406"/>
      <c r="SSH61" s="406"/>
      <c r="SSI61" s="406"/>
      <c r="SSJ61" s="406"/>
      <c r="SSK61" s="406"/>
      <c r="SSL61" s="406"/>
      <c r="SSM61" s="406"/>
      <c r="SSN61" s="406"/>
      <c r="SSO61" s="406"/>
      <c r="SSP61" s="406"/>
      <c r="SSQ61" s="406"/>
      <c r="SSR61" s="406"/>
      <c r="SSS61" s="406"/>
      <c r="SST61" s="406"/>
      <c r="SSU61" s="406"/>
      <c r="SSV61" s="406"/>
      <c r="SSW61" s="406"/>
      <c r="SSX61" s="406"/>
      <c r="SSY61" s="406"/>
      <c r="SSZ61" s="406"/>
      <c r="STA61" s="406"/>
      <c r="STB61" s="406"/>
      <c r="STC61" s="406"/>
      <c r="STD61" s="406"/>
      <c r="STE61" s="406"/>
      <c r="STF61" s="406"/>
      <c r="STG61" s="406"/>
      <c r="STH61" s="406"/>
      <c r="STI61" s="406"/>
      <c r="STJ61" s="406"/>
      <c r="STK61" s="406"/>
      <c r="STL61" s="406"/>
      <c r="STM61" s="406"/>
      <c r="STN61" s="406"/>
      <c r="STO61" s="406"/>
      <c r="STP61" s="406"/>
      <c r="STQ61" s="406"/>
      <c r="STR61" s="406"/>
      <c r="STS61" s="406"/>
      <c r="STT61" s="406"/>
      <c r="STU61" s="406"/>
      <c r="STV61" s="406"/>
      <c r="STW61" s="406"/>
      <c r="STX61" s="406"/>
      <c r="STY61" s="406"/>
      <c r="STZ61" s="406"/>
      <c r="SUA61" s="406"/>
      <c r="SUB61" s="406"/>
      <c r="SUC61" s="406"/>
      <c r="SUD61" s="406"/>
      <c r="SUE61" s="406"/>
      <c r="SUF61" s="406"/>
      <c r="SUG61" s="406"/>
      <c r="SUH61" s="406"/>
      <c r="SUI61" s="406"/>
      <c r="SUJ61" s="406"/>
      <c r="SUK61" s="406"/>
      <c r="SUL61" s="406"/>
      <c r="SUM61" s="406"/>
      <c r="SUN61" s="406"/>
      <c r="SUO61" s="406"/>
      <c r="SUP61" s="406"/>
      <c r="SUQ61" s="406"/>
      <c r="SUR61" s="406"/>
      <c r="SUS61" s="406"/>
      <c r="SUT61" s="406"/>
      <c r="SUU61" s="406"/>
      <c r="SUV61" s="406"/>
      <c r="SUW61" s="406"/>
      <c r="SUX61" s="406"/>
      <c r="SUY61" s="406"/>
      <c r="SUZ61" s="406"/>
      <c r="SVA61" s="406"/>
      <c r="SVB61" s="406"/>
      <c r="SVC61" s="406"/>
      <c r="SVD61" s="406"/>
      <c r="SVE61" s="406"/>
      <c r="SVF61" s="406"/>
      <c r="SVG61" s="406"/>
      <c r="SVH61" s="406"/>
      <c r="SVI61" s="406"/>
      <c r="SVJ61" s="406"/>
      <c r="SVK61" s="406"/>
      <c r="SVL61" s="406"/>
      <c r="SVM61" s="406"/>
      <c r="SVN61" s="406"/>
      <c r="SVO61" s="406"/>
      <c r="SVP61" s="406"/>
      <c r="SVQ61" s="406"/>
      <c r="SVR61" s="406"/>
      <c r="SVS61" s="406"/>
      <c r="SVT61" s="406"/>
      <c r="SVU61" s="406"/>
      <c r="SVV61" s="406"/>
      <c r="SVW61" s="406"/>
      <c r="SVX61" s="406"/>
      <c r="SVY61" s="406"/>
      <c r="SVZ61" s="406"/>
      <c r="SWA61" s="406"/>
      <c r="SWB61" s="406"/>
      <c r="SWC61" s="406"/>
      <c r="SWD61" s="406"/>
      <c r="SWE61" s="406"/>
      <c r="SWF61" s="406"/>
      <c r="SWG61" s="406"/>
      <c r="SWH61" s="406"/>
      <c r="SWI61" s="406"/>
      <c r="SWJ61" s="406"/>
      <c r="SWK61" s="406"/>
      <c r="SWL61" s="406"/>
      <c r="SWM61" s="406"/>
      <c r="SWN61" s="406"/>
      <c r="SWO61" s="406"/>
      <c r="SWP61" s="406"/>
      <c r="SWQ61" s="406"/>
      <c r="SWR61" s="406"/>
      <c r="SWS61" s="406"/>
      <c r="SWT61" s="406"/>
      <c r="SWU61" s="406"/>
      <c r="SWV61" s="406"/>
      <c r="SWW61" s="406"/>
      <c r="SWX61" s="406"/>
      <c r="SWY61" s="406"/>
      <c r="SWZ61" s="406"/>
      <c r="SXA61" s="406"/>
      <c r="SXB61" s="406"/>
      <c r="SXC61" s="406"/>
      <c r="SXD61" s="406"/>
      <c r="SXE61" s="406"/>
      <c r="SXF61" s="406"/>
      <c r="SXG61" s="406"/>
      <c r="SXH61" s="406"/>
      <c r="SXI61" s="406"/>
      <c r="SXJ61" s="406"/>
      <c r="SXK61" s="406"/>
      <c r="SXL61" s="406"/>
      <c r="SXM61" s="406"/>
      <c r="SXN61" s="406"/>
      <c r="SXO61" s="406"/>
      <c r="SXP61" s="406"/>
      <c r="SXQ61" s="406"/>
      <c r="SXR61" s="406"/>
      <c r="SXS61" s="406"/>
      <c r="SXT61" s="406"/>
      <c r="SXU61" s="406"/>
      <c r="SXV61" s="406"/>
      <c r="SXW61" s="406"/>
      <c r="SXX61" s="406"/>
      <c r="SXY61" s="406"/>
      <c r="SXZ61" s="406"/>
      <c r="SYA61" s="406"/>
      <c r="SYB61" s="406"/>
      <c r="SYC61" s="406"/>
      <c r="SYD61" s="406"/>
      <c r="SYE61" s="406"/>
      <c r="SYF61" s="406"/>
      <c r="SYG61" s="406"/>
      <c r="SYH61" s="406"/>
      <c r="SYI61" s="406"/>
      <c r="SYJ61" s="406"/>
      <c r="SYK61" s="406"/>
      <c r="SYL61" s="406"/>
      <c r="SYM61" s="406"/>
      <c r="SYN61" s="406"/>
      <c r="SYO61" s="406"/>
      <c r="SYP61" s="406"/>
      <c r="SYQ61" s="406"/>
      <c r="SYR61" s="406"/>
      <c r="SYS61" s="406"/>
      <c r="SYT61" s="406"/>
      <c r="SYU61" s="406"/>
      <c r="SYV61" s="406"/>
      <c r="SYW61" s="406"/>
      <c r="SYX61" s="406"/>
      <c r="SYY61" s="406"/>
      <c r="SYZ61" s="406"/>
      <c r="SZA61" s="406"/>
      <c r="SZB61" s="406"/>
      <c r="SZC61" s="406"/>
      <c r="SZD61" s="406"/>
      <c r="SZE61" s="406"/>
      <c r="SZF61" s="406"/>
      <c r="SZG61" s="406"/>
      <c r="SZH61" s="406"/>
      <c r="SZI61" s="406"/>
      <c r="SZJ61" s="406"/>
      <c r="SZK61" s="406"/>
      <c r="SZL61" s="406"/>
      <c r="SZM61" s="406"/>
      <c r="SZN61" s="406"/>
      <c r="SZO61" s="406"/>
      <c r="SZP61" s="406"/>
      <c r="SZQ61" s="406"/>
      <c r="SZR61" s="406"/>
      <c r="SZS61" s="406"/>
      <c r="SZT61" s="406"/>
      <c r="SZU61" s="406"/>
      <c r="SZV61" s="406"/>
      <c r="SZW61" s="406"/>
      <c r="SZX61" s="406"/>
      <c r="SZY61" s="406"/>
      <c r="SZZ61" s="406"/>
      <c r="TAA61" s="406"/>
      <c r="TAB61" s="406"/>
      <c r="TAC61" s="406"/>
      <c r="TAD61" s="406"/>
      <c r="TAE61" s="406"/>
      <c r="TAF61" s="406"/>
      <c r="TAG61" s="406"/>
      <c r="TAH61" s="406"/>
      <c r="TAI61" s="406"/>
      <c r="TAJ61" s="406"/>
      <c r="TAK61" s="406"/>
      <c r="TAL61" s="406"/>
      <c r="TAM61" s="406"/>
      <c r="TAN61" s="406"/>
      <c r="TAO61" s="406"/>
      <c r="TAP61" s="406"/>
      <c r="TAQ61" s="406"/>
      <c r="TAR61" s="406"/>
      <c r="TAS61" s="406"/>
      <c r="TAT61" s="406"/>
      <c r="TAU61" s="406"/>
      <c r="TAV61" s="406"/>
      <c r="TAW61" s="406"/>
      <c r="TAX61" s="406"/>
      <c r="TAY61" s="406"/>
      <c r="TAZ61" s="406"/>
      <c r="TBA61" s="406"/>
      <c r="TBB61" s="406"/>
      <c r="TBC61" s="406"/>
      <c r="TBD61" s="406"/>
      <c r="TBE61" s="406"/>
      <c r="TBF61" s="406"/>
      <c r="TBG61" s="406"/>
      <c r="TBH61" s="406"/>
      <c r="TBI61" s="406"/>
      <c r="TBJ61" s="406"/>
      <c r="TBK61" s="406"/>
      <c r="TBL61" s="406"/>
      <c r="TBM61" s="406"/>
      <c r="TBN61" s="406"/>
      <c r="TBO61" s="406"/>
      <c r="TBP61" s="406"/>
      <c r="TBQ61" s="406"/>
      <c r="TBR61" s="406"/>
      <c r="TBS61" s="406"/>
      <c r="TBT61" s="406"/>
      <c r="TBU61" s="406"/>
      <c r="TBV61" s="406"/>
      <c r="TBW61" s="406"/>
      <c r="TBX61" s="406"/>
      <c r="TBY61" s="406"/>
      <c r="TBZ61" s="406"/>
      <c r="TCA61" s="406"/>
      <c r="TCB61" s="406"/>
      <c r="TCC61" s="406"/>
      <c r="TCD61" s="406"/>
      <c r="TCE61" s="406"/>
      <c r="TCF61" s="406"/>
      <c r="TCG61" s="406"/>
      <c r="TCH61" s="406"/>
      <c r="TCI61" s="406"/>
      <c r="TCJ61" s="406"/>
      <c r="TCK61" s="406"/>
      <c r="TCL61" s="406"/>
      <c r="TCM61" s="406"/>
      <c r="TCN61" s="406"/>
      <c r="TCO61" s="406"/>
      <c r="TCP61" s="406"/>
      <c r="TCQ61" s="406"/>
      <c r="TCR61" s="406"/>
      <c r="TCS61" s="406"/>
      <c r="TCT61" s="406"/>
      <c r="TCU61" s="406"/>
      <c r="TCV61" s="406"/>
      <c r="TCW61" s="406"/>
      <c r="TCX61" s="406"/>
      <c r="TCY61" s="406"/>
      <c r="TCZ61" s="406"/>
      <c r="TDA61" s="406"/>
      <c r="TDB61" s="406"/>
      <c r="TDC61" s="406"/>
      <c r="TDD61" s="406"/>
      <c r="TDE61" s="406"/>
      <c r="TDF61" s="406"/>
      <c r="TDG61" s="406"/>
      <c r="TDH61" s="406"/>
      <c r="TDI61" s="406"/>
      <c r="TDJ61" s="406"/>
      <c r="TDK61" s="406"/>
      <c r="TDL61" s="406"/>
      <c r="TDM61" s="406"/>
      <c r="TDN61" s="406"/>
      <c r="TDO61" s="406"/>
      <c r="TDP61" s="406"/>
      <c r="TDQ61" s="406"/>
      <c r="TDR61" s="406"/>
      <c r="TDS61" s="406"/>
      <c r="TDT61" s="406"/>
      <c r="TDU61" s="406"/>
      <c r="TDV61" s="406"/>
      <c r="TDW61" s="406"/>
      <c r="TDX61" s="406"/>
      <c r="TDY61" s="406"/>
      <c r="TDZ61" s="406"/>
      <c r="TEA61" s="406"/>
      <c r="TEB61" s="406"/>
      <c r="TEC61" s="406"/>
      <c r="TED61" s="406"/>
      <c r="TEE61" s="406"/>
      <c r="TEF61" s="406"/>
      <c r="TEG61" s="406"/>
      <c r="TEH61" s="406"/>
      <c r="TEI61" s="406"/>
      <c r="TEJ61" s="406"/>
      <c r="TEK61" s="406"/>
      <c r="TEL61" s="406"/>
      <c r="TEM61" s="406"/>
      <c r="TEN61" s="406"/>
      <c r="TEO61" s="406"/>
      <c r="TEP61" s="406"/>
      <c r="TEQ61" s="406"/>
      <c r="TER61" s="406"/>
      <c r="TES61" s="406"/>
      <c r="TET61" s="406"/>
      <c r="TEU61" s="406"/>
      <c r="TEV61" s="406"/>
      <c r="TEW61" s="406"/>
      <c r="TEX61" s="406"/>
      <c r="TEY61" s="406"/>
      <c r="TEZ61" s="406"/>
      <c r="TFA61" s="406"/>
      <c r="TFB61" s="406"/>
      <c r="TFC61" s="406"/>
      <c r="TFD61" s="406"/>
      <c r="TFE61" s="406"/>
      <c r="TFF61" s="406"/>
      <c r="TFG61" s="406"/>
      <c r="TFH61" s="406"/>
      <c r="TFI61" s="406"/>
      <c r="TFJ61" s="406"/>
      <c r="TFK61" s="406"/>
      <c r="TFL61" s="406"/>
      <c r="TFM61" s="406"/>
      <c r="TFN61" s="406"/>
      <c r="TFO61" s="406"/>
      <c r="TFP61" s="406"/>
      <c r="TFQ61" s="406"/>
      <c r="TFR61" s="406"/>
      <c r="TFS61" s="406"/>
      <c r="TFT61" s="406"/>
      <c r="TFU61" s="406"/>
      <c r="TFV61" s="406"/>
      <c r="TFW61" s="406"/>
      <c r="TFX61" s="406"/>
      <c r="TFY61" s="406"/>
      <c r="TFZ61" s="406"/>
      <c r="TGA61" s="406"/>
      <c r="TGB61" s="406"/>
      <c r="TGC61" s="406"/>
      <c r="TGD61" s="406"/>
      <c r="TGE61" s="406"/>
      <c r="TGF61" s="406"/>
      <c r="TGG61" s="406"/>
      <c r="TGH61" s="406"/>
      <c r="TGI61" s="406"/>
      <c r="TGJ61" s="406"/>
      <c r="TGK61" s="406"/>
      <c r="TGL61" s="406"/>
      <c r="TGM61" s="406"/>
      <c r="TGN61" s="406"/>
      <c r="TGO61" s="406"/>
      <c r="TGP61" s="406"/>
      <c r="TGQ61" s="406"/>
      <c r="TGR61" s="406"/>
      <c r="TGS61" s="406"/>
      <c r="TGT61" s="406"/>
      <c r="TGU61" s="406"/>
      <c r="TGV61" s="406"/>
      <c r="TGW61" s="406"/>
      <c r="TGX61" s="406"/>
      <c r="TGY61" s="406"/>
      <c r="TGZ61" s="406"/>
      <c r="THA61" s="406"/>
      <c r="THB61" s="406"/>
      <c r="THC61" s="406"/>
      <c r="THD61" s="406"/>
      <c r="THE61" s="406"/>
      <c r="THF61" s="406"/>
      <c r="THG61" s="406"/>
      <c r="THH61" s="406"/>
      <c r="THI61" s="406"/>
      <c r="THJ61" s="406"/>
      <c r="THK61" s="406"/>
      <c r="THL61" s="406"/>
      <c r="THM61" s="406"/>
      <c r="THN61" s="406"/>
      <c r="THO61" s="406"/>
      <c r="THP61" s="406"/>
      <c r="THQ61" s="406"/>
      <c r="THR61" s="406"/>
      <c r="THS61" s="406"/>
      <c r="THT61" s="406"/>
      <c r="THU61" s="406"/>
      <c r="THV61" s="406"/>
      <c r="THW61" s="406"/>
      <c r="THX61" s="406"/>
      <c r="THY61" s="406"/>
      <c r="THZ61" s="406"/>
      <c r="TIA61" s="406"/>
      <c r="TIB61" s="406"/>
      <c r="TIC61" s="406"/>
      <c r="TID61" s="406"/>
      <c r="TIE61" s="406"/>
      <c r="TIF61" s="406"/>
      <c r="TIG61" s="406"/>
      <c r="TIH61" s="406"/>
      <c r="TII61" s="406"/>
      <c r="TIJ61" s="406"/>
      <c r="TIK61" s="406"/>
      <c r="TIL61" s="406"/>
      <c r="TIM61" s="406"/>
      <c r="TIN61" s="406"/>
      <c r="TIO61" s="406"/>
      <c r="TIP61" s="406"/>
      <c r="TIQ61" s="406"/>
      <c r="TIR61" s="406"/>
      <c r="TIS61" s="406"/>
      <c r="TIT61" s="406"/>
      <c r="TIU61" s="406"/>
      <c r="TIV61" s="406"/>
      <c r="TIW61" s="406"/>
      <c r="TIX61" s="406"/>
      <c r="TIY61" s="406"/>
      <c r="TIZ61" s="406"/>
      <c r="TJA61" s="406"/>
      <c r="TJB61" s="406"/>
      <c r="TJC61" s="406"/>
      <c r="TJD61" s="406"/>
      <c r="TJE61" s="406"/>
      <c r="TJF61" s="406"/>
      <c r="TJG61" s="406"/>
      <c r="TJH61" s="406"/>
      <c r="TJI61" s="406"/>
      <c r="TJJ61" s="406"/>
      <c r="TJK61" s="406"/>
      <c r="TJL61" s="406"/>
      <c r="TJM61" s="406"/>
      <c r="TJN61" s="406"/>
      <c r="TJO61" s="406"/>
      <c r="TJP61" s="406"/>
      <c r="TJQ61" s="406"/>
      <c r="TJR61" s="406"/>
      <c r="TJS61" s="406"/>
      <c r="TJT61" s="406"/>
      <c r="TJU61" s="406"/>
      <c r="TJV61" s="406"/>
      <c r="TJW61" s="406"/>
      <c r="TJX61" s="406"/>
      <c r="TJY61" s="406"/>
      <c r="TJZ61" s="406"/>
      <c r="TKA61" s="406"/>
      <c r="TKB61" s="406"/>
      <c r="TKC61" s="406"/>
      <c r="TKD61" s="406"/>
      <c r="TKE61" s="406"/>
      <c r="TKF61" s="406"/>
      <c r="TKG61" s="406"/>
      <c r="TKH61" s="406"/>
      <c r="TKI61" s="406"/>
      <c r="TKJ61" s="406"/>
      <c r="TKK61" s="406"/>
      <c r="TKL61" s="406"/>
      <c r="TKM61" s="406"/>
      <c r="TKN61" s="406"/>
      <c r="TKO61" s="406"/>
      <c r="TKP61" s="406"/>
      <c r="TKQ61" s="406"/>
      <c r="TKR61" s="406"/>
      <c r="TKS61" s="406"/>
      <c r="TKT61" s="406"/>
      <c r="TKU61" s="406"/>
      <c r="TKV61" s="406"/>
      <c r="TKW61" s="406"/>
      <c r="TKX61" s="406"/>
      <c r="TKY61" s="406"/>
      <c r="TKZ61" s="406"/>
      <c r="TLA61" s="406"/>
      <c r="TLB61" s="406"/>
      <c r="TLC61" s="406"/>
      <c r="TLD61" s="406"/>
      <c r="TLE61" s="406"/>
      <c r="TLF61" s="406"/>
      <c r="TLG61" s="406"/>
      <c r="TLH61" s="406"/>
      <c r="TLI61" s="406"/>
      <c r="TLJ61" s="406"/>
      <c r="TLK61" s="406"/>
      <c r="TLL61" s="406"/>
      <c r="TLM61" s="406"/>
      <c r="TLN61" s="406"/>
      <c r="TLO61" s="406"/>
      <c r="TLP61" s="406"/>
      <c r="TLQ61" s="406"/>
      <c r="TLR61" s="406"/>
      <c r="TLS61" s="406"/>
      <c r="TLT61" s="406"/>
      <c r="TLU61" s="406"/>
      <c r="TLV61" s="406"/>
      <c r="TLW61" s="406"/>
      <c r="TLX61" s="406"/>
      <c r="TLY61" s="406"/>
      <c r="TLZ61" s="406"/>
      <c r="TMA61" s="406"/>
      <c r="TMB61" s="406"/>
      <c r="TMC61" s="406"/>
      <c r="TMD61" s="406"/>
      <c r="TME61" s="406"/>
      <c r="TMF61" s="406"/>
      <c r="TMG61" s="406"/>
      <c r="TMH61" s="406"/>
      <c r="TMI61" s="406"/>
      <c r="TMJ61" s="406"/>
      <c r="TMK61" s="406"/>
      <c r="TML61" s="406"/>
      <c r="TMM61" s="406"/>
      <c r="TMN61" s="406"/>
      <c r="TMO61" s="406"/>
      <c r="TMP61" s="406"/>
      <c r="TMQ61" s="406"/>
      <c r="TMR61" s="406"/>
      <c r="TMS61" s="406"/>
      <c r="TMT61" s="406"/>
      <c r="TMU61" s="406"/>
      <c r="TMV61" s="406"/>
      <c r="TMW61" s="406"/>
      <c r="TMX61" s="406"/>
      <c r="TMY61" s="406"/>
      <c r="TMZ61" s="406"/>
      <c r="TNA61" s="406"/>
      <c r="TNB61" s="406"/>
      <c r="TNC61" s="406"/>
      <c r="TND61" s="406"/>
      <c r="TNE61" s="406"/>
      <c r="TNF61" s="406"/>
      <c r="TNG61" s="406"/>
      <c r="TNH61" s="406"/>
      <c r="TNI61" s="406"/>
      <c r="TNJ61" s="406"/>
      <c r="TNK61" s="406"/>
      <c r="TNL61" s="406"/>
      <c r="TNM61" s="406"/>
      <c r="TNN61" s="406"/>
      <c r="TNO61" s="406"/>
      <c r="TNP61" s="406"/>
      <c r="TNQ61" s="406"/>
      <c r="TNR61" s="406"/>
      <c r="TNS61" s="406"/>
      <c r="TNT61" s="406"/>
      <c r="TNU61" s="406"/>
      <c r="TNV61" s="406"/>
      <c r="TNW61" s="406"/>
      <c r="TNX61" s="406"/>
      <c r="TNY61" s="406"/>
      <c r="TNZ61" s="406"/>
      <c r="TOA61" s="406"/>
      <c r="TOB61" s="406"/>
      <c r="TOC61" s="406"/>
      <c r="TOD61" s="406"/>
      <c r="TOE61" s="406"/>
      <c r="TOF61" s="406"/>
      <c r="TOG61" s="406"/>
      <c r="TOH61" s="406"/>
      <c r="TOI61" s="406"/>
      <c r="TOJ61" s="406"/>
      <c r="TOK61" s="406"/>
      <c r="TOL61" s="406"/>
      <c r="TOM61" s="406"/>
      <c r="TON61" s="406"/>
      <c r="TOO61" s="406"/>
      <c r="TOP61" s="406"/>
      <c r="TOQ61" s="406"/>
      <c r="TOR61" s="406"/>
      <c r="TOS61" s="406"/>
      <c r="TOT61" s="406"/>
      <c r="TOU61" s="406"/>
      <c r="TOV61" s="406"/>
      <c r="TOW61" s="406"/>
      <c r="TOX61" s="406"/>
      <c r="TOY61" s="406"/>
      <c r="TOZ61" s="406"/>
      <c r="TPA61" s="406"/>
      <c r="TPB61" s="406"/>
      <c r="TPC61" s="406"/>
      <c r="TPD61" s="406"/>
      <c r="TPE61" s="406"/>
      <c r="TPF61" s="406"/>
      <c r="TPG61" s="406"/>
      <c r="TPH61" s="406"/>
      <c r="TPI61" s="406"/>
      <c r="TPJ61" s="406"/>
      <c r="TPK61" s="406"/>
      <c r="TPL61" s="406"/>
      <c r="TPM61" s="406"/>
      <c r="TPN61" s="406"/>
      <c r="TPO61" s="406"/>
      <c r="TPP61" s="406"/>
      <c r="TPQ61" s="406"/>
      <c r="TPR61" s="406"/>
      <c r="TPS61" s="406"/>
      <c r="TPT61" s="406"/>
      <c r="TPU61" s="406"/>
      <c r="TPV61" s="406"/>
      <c r="TPW61" s="406"/>
      <c r="TPX61" s="406"/>
      <c r="TPY61" s="406"/>
      <c r="TPZ61" s="406"/>
      <c r="TQA61" s="406"/>
      <c r="TQB61" s="406"/>
      <c r="TQC61" s="406"/>
      <c r="TQD61" s="406"/>
      <c r="TQE61" s="406"/>
      <c r="TQF61" s="406"/>
      <c r="TQG61" s="406"/>
      <c r="TQH61" s="406"/>
      <c r="TQI61" s="406"/>
      <c r="TQJ61" s="406"/>
      <c r="TQK61" s="406"/>
      <c r="TQL61" s="406"/>
      <c r="TQM61" s="406"/>
      <c r="TQN61" s="406"/>
      <c r="TQO61" s="406"/>
      <c r="TQP61" s="406"/>
      <c r="TQQ61" s="406"/>
      <c r="TQR61" s="406"/>
      <c r="TQS61" s="406"/>
      <c r="TQT61" s="406"/>
      <c r="TQU61" s="406"/>
      <c r="TQV61" s="406"/>
      <c r="TQW61" s="406"/>
      <c r="TQX61" s="406"/>
      <c r="TQY61" s="406"/>
      <c r="TQZ61" s="406"/>
      <c r="TRA61" s="406"/>
      <c r="TRB61" s="406"/>
      <c r="TRC61" s="406"/>
      <c r="TRD61" s="406"/>
      <c r="TRE61" s="406"/>
      <c r="TRF61" s="406"/>
      <c r="TRG61" s="406"/>
      <c r="TRH61" s="406"/>
      <c r="TRI61" s="406"/>
      <c r="TRJ61" s="406"/>
      <c r="TRK61" s="406"/>
      <c r="TRL61" s="406"/>
      <c r="TRM61" s="406"/>
      <c r="TRN61" s="406"/>
      <c r="TRO61" s="406"/>
      <c r="TRP61" s="406"/>
      <c r="TRQ61" s="406"/>
      <c r="TRR61" s="406"/>
      <c r="TRS61" s="406"/>
      <c r="TRT61" s="406"/>
      <c r="TRU61" s="406"/>
      <c r="TRV61" s="406"/>
      <c r="TRW61" s="406"/>
      <c r="TRX61" s="406"/>
      <c r="TRY61" s="406"/>
      <c r="TRZ61" s="406"/>
      <c r="TSA61" s="406"/>
      <c r="TSB61" s="406"/>
      <c r="TSC61" s="406"/>
      <c r="TSD61" s="406"/>
      <c r="TSE61" s="406"/>
      <c r="TSF61" s="406"/>
      <c r="TSG61" s="406"/>
      <c r="TSH61" s="406"/>
      <c r="TSI61" s="406"/>
      <c r="TSJ61" s="406"/>
      <c r="TSK61" s="406"/>
      <c r="TSL61" s="406"/>
      <c r="TSM61" s="406"/>
      <c r="TSN61" s="406"/>
      <c r="TSO61" s="406"/>
      <c r="TSP61" s="406"/>
      <c r="TSQ61" s="406"/>
      <c r="TSR61" s="406"/>
      <c r="TSS61" s="406"/>
      <c r="TST61" s="406"/>
      <c r="TSU61" s="406"/>
      <c r="TSV61" s="406"/>
      <c r="TSW61" s="406"/>
      <c r="TSX61" s="406"/>
      <c r="TSY61" s="406"/>
      <c r="TSZ61" s="406"/>
      <c r="TTA61" s="406"/>
      <c r="TTB61" s="406"/>
      <c r="TTC61" s="406"/>
      <c r="TTD61" s="406"/>
      <c r="TTE61" s="406"/>
      <c r="TTF61" s="406"/>
      <c r="TTG61" s="406"/>
      <c r="TTH61" s="406"/>
      <c r="TTI61" s="406"/>
      <c r="TTJ61" s="406"/>
      <c r="TTK61" s="406"/>
      <c r="TTL61" s="406"/>
      <c r="TTM61" s="406"/>
      <c r="TTN61" s="406"/>
      <c r="TTO61" s="406"/>
      <c r="TTP61" s="406"/>
      <c r="TTQ61" s="406"/>
      <c r="TTR61" s="406"/>
      <c r="TTS61" s="406"/>
      <c r="TTT61" s="406"/>
      <c r="TTU61" s="406"/>
      <c r="TTV61" s="406"/>
      <c r="TTW61" s="406"/>
      <c r="TTX61" s="406"/>
      <c r="TTY61" s="406"/>
      <c r="TTZ61" s="406"/>
      <c r="TUA61" s="406"/>
      <c r="TUB61" s="406"/>
      <c r="TUC61" s="406"/>
      <c r="TUD61" s="406"/>
      <c r="TUE61" s="406"/>
      <c r="TUF61" s="406"/>
      <c r="TUG61" s="406"/>
      <c r="TUH61" s="406"/>
      <c r="TUI61" s="406"/>
      <c r="TUJ61" s="406"/>
      <c r="TUK61" s="406"/>
      <c r="TUL61" s="406"/>
      <c r="TUM61" s="406"/>
      <c r="TUN61" s="406"/>
      <c r="TUO61" s="406"/>
      <c r="TUP61" s="406"/>
      <c r="TUQ61" s="406"/>
      <c r="TUR61" s="406"/>
      <c r="TUS61" s="406"/>
      <c r="TUT61" s="406"/>
      <c r="TUU61" s="406"/>
      <c r="TUV61" s="406"/>
      <c r="TUW61" s="406"/>
      <c r="TUX61" s="406"/>
      <c r="TUY61" s="406"/>
      <c r="TUZ61" s="406"/>
      <c r="TVA61" s="406"/>
      <c r="TVB61" s="406"/>
      <c r="TVC61" s="406"/>
      <c r="TVD61" s="406"/>
      <c r="TVE61" s="406"/>
      <c r="TVF61" s="406"/>
      <c r="TVG61" s="406"/>
      <c r="TVH61" s="406"/>
      <c r="TVI61" s="406"/>
      <c r="TVJ61" s="406"/>
      <c r="TVK61" s="406"/>
      <c r="TVL61" s="406"/>
      <c r="TVM61" s="406"/>
      <c r="TVN61" s="406"/>
      <c r="TVO61" s="406"/>
      <c r="TVP61" s="406"/>
      <c r="TVQ61" s="406"/>
      <c r="TVR61" s="406"/>
      <c r="TVS61" s="406"/>
      <c r="TVT61" s="406"/>
      <c r="TVU61" s="406"/>
      <c r="TVV61" s="406"/>
      <c r="TVW61" s="406"/>
      <c r="TVX61" s="406"/>
      <c r="TVY61" s="406"/>
      <c r="TVZ61" s="406"/>
      <c r="TWA61" s="406"/>
      <c r="TWB61" s="406"/>
      <c r="TWC61" s="406"/>
      <c r="TWD61" s="406"/>
      <c r="TWE61" s="406"/>
      <c r="TWF61" s="406"/>
      <c r="TWG61" s="406"/>
      <c r="TWH61" s="406"/>
      <c r="TWI61" s="406"/>
      <c r="TWJ61" s="406"/>
      <c r="TWK61" s="406"/>
      <c r="TWL61" s="406"/>
      <c r="TWM61" s="406"/>
      <c r="TWN61" s="406"/>
      <c r="TWO61" s="406"/>
      <c r="TWP61" s="406"/>
      <c r="TWQ61" s="406"/>
      <c r="TWR61" s="406"/>
      <c r="TWS61" s="406"/>
      <c r="TWT61" s="406"/>
      <c r="TWU61" s="406"/>
      <c r="TWV61" s="406"/>
      <c r="TWW61" s="406"/>
      <c r="TWX61" s="406"/>
      <c r="TWY61" s="406"/>
      <c r="TWZ61" s="406"/>
      <c r="TXA61" s="406"/>
      <c r="TXB61" s="406"/>
      <c r="TXC61" s="406"/>
      <c r="TXD61" s="406"/>
      <c r="TXE61" s="406"/>
      <c r="TXF61" s="406"/>
      <c r="TXG61" s="406"/>
      <c r="TXH61" s="406"/>
      <c r="TXI61" s="406"/>
      <c r="TXJ61" s="406"/>
      <c r="TXK61" s="406"/>
      <c r="TXL61" s="406"/>
      <c r="TXM61" s="406"/>
      <c r="TXN61" s="406"/>
      <c r="TXO61" s="406"/>
      <c r="TXP61" s="406"/>
      <c r="TXQ61" s="406"/>
      <c r="TXR61" s="406"/>
      <c r="TXS61" s="406"/>
      <c r="TXT61" s="406"/>
      <c r="TXU61" s="406"/>
      <c r="TXV61" s="406"/>
      <c r="TXW61" s="406"/>
      <c r="TXX61" s="406"/>
      <c r="TXY61" s="406"/>
      <c r="TXZ61" s="406"/>
      <c r="TYA61" s="406"/>
      <c r="TYB61" s="406"/>
      <c r="TYC61" s="406"/>
      <c r="TYD61" s="406"/>
      <c r="TYE61" s="406"/>
      <c r="TYF61" s="406"/>
      <c r="TYG61" s="406"/>
      <c r="TYH61" s="406"/>
      <c r="TYI61" s="406"/>
      <c r="TYJ61" s="406"/>
      <c r="TYK61" s="406"/>
      <c r="TYL61" s="406"/>
      <c r="TYM61" s="406"/>
      <c r="TYN61" s="406"/>
      <c r="TYO61" s="406"/>
      <c r="TYP61" s="406"/>
      <c r="TYQ61" s="406"/>
      <c r="TYR61" s="406"/>
      <c r="TYS61" s="406"/>
      <c r="TYT61" s="406"/>
      <c r="TYU61" s="406"/>
      <c r="TYV61" s="406"/>
      <c r="TYW61" s="406"/>
      <c r="TYX61" s="406"/>
      <c r="TYY61" s="406"/>
      <c r="TYZ61" s="406"/>
      <c r="TZA61" s="406"/>
      <c r="TZB61" s="406"/>
      <c r="TZC61" s="406"/>
      <c r="TZD61" s="406"/>
      <c r="TZE61" s="406"/>
      <c r="TZF61" s="406"/>
      <c r="TZG61" s="406"/>
      <c r="TZH61" s="406"/>
      <c r="TZI61" s="406"/>
      <c r="TZJ61" s="406"/>
      <c r="TZK61" s="406"/>
      <c r="TZL61" s="406"/>
      <c r="TZM61" s="406"/>
      <c r="TZN61" s="406"/>
      <c r="TZO61" s="406"/>
      <c r="TZP61" s="406"/>
      <c r="TZQ61" s="406"/>
      <c r="TZR61" s="406"/>
      <c r="TZS61" s="406"/>
      <c r="TZT61" s="406"/>
      <c r="TZU61" s="406"/>
      <c r="TZV61" s="406"/>
      <c r="TZW61" s="406"/>
      <c r="TZX61" s="406"/>
      <c r="TZY61" s="406"/>
      <c r="TZZ61" s="406"/>
      <c r="UAA61" s="406"/>
      <c r="UAB61" s="406"/>
      <c r="UAC61" s="406"/>
      <c r="UAD61" s="406"/>
      <c r="UAE61" s="406"/>
      <c r="UAF61" s="406"/>
      <c r="UAG61" s="406"/>
      <c r="UAH61" s="406"/>
      <c r="UAI61" s="406"/>
      <c r="UAJ61" s="406"/>
      <c r="UAK61" s="406"/>
      <c r="UAL61" s="406"/>
      <c r="UAM61" s="406"/>
      <c r="UAN61" s="406"/>
      <c r="UAO61" s="406"/>
      <c r="UAP61" s="406"/>
      <c r="UAQ61" s="406"/>
      <c r="UAR61" s="406"/>
      <c r="UAS61" s="406"/>
      <c r="UAT61" s="406"/>
      <c r="UAU61" s="406"/>
      <c r="UAV61" s="406"/>
      <c r="UAW61" s="406"/>
      <c r="UAX61" s="406"/>
      <c r="UAY61" s="406"/>
      <c r="UAZ61" s="406"/>
      <c r="UBA61" s="406"/>
      <c r="UBB61" s="406"/>
      <c r="UBC61" s="406"/>
      <c r="UBD61" s="406"/>
      <c r="UBE61" s="406"/>
      <c r="UBF61" s="406"/>
      <c r="UBG61" s="406"/>
      <c r="UBH61" s="406"/>
      <c r="UBI61" s="406"/>
      <c r="UBJ61" s="406"/>
      <c r="UBK61" s="406"/>
      <c r="UBL61" s="406"/>
      <c r="UBM61" s="406"/>
      <c r="UBN61" s="406"/>
      <c r="UBO61" s="406"/>
      <c r="UBP61" s="406"/>
      <c r="UBQ61" s="406"/>
      <c r="UBR61" s="406"/>
      <c r="UBS61" s="406"/>
      <c r="UBT61" s="406"/>
      <c r="UBU61" s="406"/>
      <c r="UBV61" s="406"/>
      <c r="UBW61" s="406"/>
      <c r="UBX61" s="406"/>
      <c r="UBY61" s="406"/>
      <c r="UBZ61" s="406"/>
      <c r="UCA61" s="406"/>
      <c r="UCB61" s="406"/>
      <c r="UCC61" s="406"/>
      <c r="UCD61" s="406"/>
      <c r="UCE61" s="406"/>
      <c r="UCF61" s="406"/>
      <c r="UCG61" s="406"/>
      <c r="UCH61" s="406"/>
      <c r="UCI61" s="406"/>
      <c r="UCJ61" s="406"/>
      <c r="UCK61" s="406"/>
      <c r="UCL61" s="406"/>
      <c r="UCM61" s="406"/>
      <c r="UCN61" s="406"/>
      <c r="UCO61" s="406"/>
      <c r="UCP61" s="406"/>
      <c r="UCQ61" s="406"/>
      <c r="UCR61" s="406"/>
      <c r="UCS61" s="406"/>
      <c r="UCT61" s="406"/>
      <c r="UCU61" s="406"/>
      <c r="UCV61" s="406"/>
      <c r="UCW61" s="406"/>
      <c r="UCX61" s="406"/>
      <c r="UCY61" s="406"/>
      <c r="UCZ61" s="406"/>
      <c r="UDA61" s="406"/>
      <c r="UDB61" s="406"/>
      <c r="UDC61" s="406"/>
      <c r="UDD61" s="406"/>
      <c r="UDE61" s="406"/>
      <c r="UDF61" s="406"/>
      <c r="UDG61" s="406"/>
      <c r="UDH61" s="406"/>
      <c r="UDI61" s="406"/>
      <c r="UDJ61" s="406"/>
      <c r="UDK61" s="406"/>
      <c r="UDL61" s="406"/>
      <c r="UDM61" s="406"/>
      <c r="UDN61" s="406"/>
      <c r="UDO61" s="406"/>
      <c r="UDP61" s="406"/>
      <c r="UDQ61" s="406"/>
      <c r="UDR61" s="406"/>
      <c r="UDS61" s="406"/>
      <c r="UDT61" s="406"/>
      <c r="UDU61" s="406"/>
      <c r="UDV61" s="406"/>
      <c r="UDW61" s="406"/>
      <c r="UDX61" s="406"/>
      <c r="UDY61" s="406"/>
      <c r="UDZ61" s="406"/>
      <c r="UEA61" s="406"/>
      <c r="UEB61" s="406"/>
      <c r="UEC61" s="406"/>
      <c r="UED61" s="406"/>
      <c r="UEE61" s="406"/>
      <c r="UEF61" s="406"/>
      <c r="UEG61" s="406"/>
      <c r="UEH61" s="406"/>
      <c r="UEI61" s="406"/>
      <c r="UEJ61" s="406"/>
      <c r="UEK61" s="406"/>
      <c r="UEL61" s="406"/>
      <c r="UEM61" s="406"/>
      <c r="UEN61" s="406"/>
      <c r="UEO61" s="406"/>
      <c r="UEP61" s="406"/>
      <c r="UEQ61" s="406"/>
      <c r="UER61" s="406"/>
      <c r="UES61" s="406"/>
      <c r="UET61" s="406"/>
      <c r="UEU61" s="406"/>
      <c r="UEV61" s="406"/>
      <c r="UEW61" s="406"/>
      <c r="UEX61" s="406"/>
      <c r="UEY61" s="406"/>
      <c r="UEZ61" s="406"/>
      <c r="UFA61" s="406"/>
      <c r="UFB61" s="406"/>
      <c r="UFC61" s="406"/>
      <c r="UFD61" s="406"/>
      <c r="UFE61" s="406"/>
      <c r="UFF61" s="406"/>
      <c r="UFG61" s="406"/>
      <c r="UFH61" s="406"/>
      <c r="UFI61" s="406"/>
      <c r="UFJ61" s="406"/>
      <c r="UFK61" s="406"/>
      <c r="UFL61" s="406"/>
      <c r="UFM61" s="406"/>
      <c r="UFN61" s="406"/>
      <c r="UFO61" s="406"/>
      <c r="UFP61" s="406"/>
      <c r="UFQ61" s="406"/>
      <c r="UFR61" s="406"/>
      <c r="UFS61" s="406"/>
      <c r="UFT61" s="406"/>
      <c r="UFU61" s="406"/>
      <c r="UFV61" s="406"/>
      <c r="UFW61" s="406"/>
      <c r="UFX61" s="406"/>
      <c r="UFY61" s="406"/>
      <c r="UFZ61" s="406"/>
      <c r="UGA61" s="406"/>
      <c r="UGB61" s="406"/>
      <c r="UGC61" s="406"/>
      <c r="UGD61" s="406"/>
      <c r="UGE61" s="406"/>
      <c r="UGF61" s="406"/>
      <c r="UGG61" s="406"/>
      <c r="UGH61" s="406"/>
      <c r="UGI61" s="406"/>
      <c r="UGJ61" s="406"/>
      <c r="UGK61" s="406"/>
      <c r="UGL61" s="406"/>
      <c r="UGM61" s="406"/>
      <c r="UGN61" s="406"/>
      <c r="UGO61" s="406"/>
      <c r="UGP61" s="406"/>
      <c r="UGQ61" s="406"/>
      <c r="UGR61" s="406"/>
      <c r="UGS61" s="406"/>
      <c r="UGT61" s="406"/>
      <c r="UGU61" s="406"/>
      <c r="UGV61" s="406"/>
      <c r="UGW61" s="406"/>
      <c r="UGX61" s="406"/>
      <c r="UGY61" s="406"/>
      <c r="UGZ61" s="406"/>
      <c r="UHA61" s="406"/>
      <c r="UHB61" s="406"/>
      <c r="UHC61" s="406"/>
      <c r="UHD61" s="406"/>
      <c r="UHE61" s="406"/>
      <c r="UHF61" s="406"/>
      <c r="UHG61" s="406"/>
      <c r="UHH61" s="406"/>
      <c r="UHI61" s="406"/>
      <c r="UHJ61" s="406"/>
      <c r="UHK61" s="406"/>
      <c r="UHL61" s="406"/>
      <c r="UHM61" s="406"/>
      <c r="UHN61" s="406"/>
      <c r="UHO61" s="406"/>
      <c r="UHP61" s="406"/>
      <c r="UHQ61" s="406"/>
      <c r="UHR61" s="406"/>
      <c r="UHS61" s="406"/>
      <c r="UHT61" s="406"/>
      <c r="UHU61" s="406"/>
      <c r="UHV61" s="406"/>
      <c r="UHW61" s="406"/>
      <c r="UHX61" s="406"/>
      <c r="UHY61" s="406"/>
      <c r="UHZ61" s="406"/>
      <c r="UIA61" s="406"/>
      <c r="UIB61" s="406"/>
      <c r="UIC61" s="406"/>
      <c r="UID61" s="406"/>
      <c r="UIE61" s="406"/>
      <c r="UIF61" s="406"/>
      <c r="UIG61" s="406"/>
      <c r="UIH61" s="406"/>
      <c r="UII61" s="406"/>
      <c r="UIJ61" s="406"/>
      <c r="UIK61" s="406"/>
      <c r="UIL61" s="406"/>
      <c r="UIM61" s="406"/>
      <c r="UIN61" s="406"/>
      <c r="UIO61" s="406"/>
      <c r="UIP61" s="406"/>
      <c r="UIQ61" s="406"/>
      <c r="UIR61" s="406"/>
      <c r="UIS61" s="406"/>
      <c r="UIT61" s="406"/>
      <c r="UIU61" s="406"/>
      <c r="UIV61" s="406"/>
      <c r="UIW61" s="406"/>
      <c r="UIX61" s="406"/>
      <c r="UIY61" s="406"/>
      <c r="UIZ61" s="406"/>
      <c r="UJA61" s="406"/>
      <c r="UJB61" s="406"/>
      <c r="UJC61" s="406"/>
      <c r="UJD61" s="406"/>
      <c r="UJE61" s="406"/>
      <c r="UJF61" s="406"/>
      <c r="UJG61" s="406"/>
      <c r="UJH61" s="406"/>
      <c r="UJI61" s="406"/>
      <c r="UJJ61" s="406"/>
      <c r="UJK61" s="406"/>
      <c r="UJL61" s="406"/>
      <c r="UJM61" s="406"/>
      <c r="UJN61" s="406"/>
      <c r="UJO61" s="406"/>
      <c r="UJP61" s="406"/>
      <c r="UJQ61" s="406"/>
      <c r="UJR61" s="406"/>
      <c r="UJS61" s="406"/>
      <c r="UJT61" s="406"/>
      <c r="UJU61" s="406"/>
      <c r="UJV61" s="406"/>
      <c r="UJW61" s="406"/>
      <c r="UJX61" s="406"/>
      <c r="UJY61" s="406"/>
      <c r="UJZ61" s="406"/>
      <c r="UKA61" s="406"/>
      <c r="UKB61" s="406"/>
      <c r="UKC61" s="406"/>
      <c r="UKD61" s="406"/>
      <c r="UKE61" s="406"/>
      <c r="UKF61" s="406"/>
      <c r="UKG61" s="406"/>
      <c r="UKH61" s="406"/>
      <c r="UKI61" s="406"/>
      <c r="UKJ61" s="406"/>
      <c r="UKK61" s="406"/>
      <c r="UKL61" s="406"/>
      <c r="UKM61" s="406"/>
      <c r="UKN61" s="406"/>
      <c r="UKO61" s="406"/>
      <c r="UKP61" s="406"/>
      <c r="UKQ61" s="406"/>
      <c r="UKR61" s="406"/>
      <c r="UKS61" s="406"/>
      <c r="UKT61" s="406"/>
      <c r="UKU61" s="406"/>
      <c r="UKV61" s="406"/>
      <c r="UKW61" s="406"/>
      <c r="UKX61" s="406"/>
      <c r="UKY61" s="406"/>
      <c r="UKZ61" s="406"/>
      <c r="ULA61" s="406"/>
      <c r="ULB61" s="406"/>
      <c r="ULC61" s="406"/>
      <c r="ULD61" s="406"/>
      <c r="ULE61" s="406"/>
      <c r="ULF61" s="406"/>
      <c r="ULG61" s="406"/>
      <c r="ULH61" s="406"/>
      <c r="ULI61" s="406"/>
      <c r="ULJ61" s="406"/>
      <c r="ULK61" s="406"/>
      <c r="ULL61" s="406"/>
      <c r="ULM61" s="406"/>
      <c r="ULN61" s="406"/>
      <c r="ULO61" s="406"/>
      <c r="ULP61" s="406"/>
      <c r="ULQ61" s="406"/>
      <c r="ULR61" s="406"/>
      <c r="ULS61" s="406"/>
      <c r="ULT61" s="406"/>
      <c r="ULU61" s="406"/>
      <c r="ULV61" s="406"/>
      <c r="ULW61" s="406"/>
      <c r="ULX61" s="406"/>
      <c r="ULY61" s="406"/>
      <c r="ULZ61" s="406"/>
      <c r="UMA61" s="406"/>
      <c r="UMB61" s="406"/>
      <c r="UMC61" s="406"/>
      <c r="UMD61" s="406"/>
      <c r="UME61" s="406"/>
      <c r="UMF61" s="406"/>
      <c r="UMG61" s="406"/>
      <c r="UMH61" s="406"/>
      <c r="UMI61" s="406"/>
      <c r="UMJ61" s="406"/>
      <c r="UMK61" s="406"/>
      <c r="UML61" s="406"/>
      <c r="UMM61" s="406"/>
      <c r="UMN61" s="406"/>
      <c r="UMO61" s="406"/>
      <c r="UMP61" s="406"/>
      <c r="UMQ61" s="406"/>
      <c r="UMR61" s="406"/>
      <c r="UMS61" s="406"/>
      <c r="UMT61" s="406"/>
      <c r="UMU61" s="406"/>
      <c r="UMV61" s="406"/>
      <c r="UMW61" s="406"/>
      <c r="UMX61" s="406"/>
      <c r="UMY61" s="406"/>
      <c r="UMZ61" s="406"/>
      <c r="UNA61" s="406"/>
      <c r="UNB61" s="406"/>
      <c r="UNC61" s="406"/>
      <c r="UND61" s="406"/>
      <c r="UNE61" s="406"/>
      <c r="UNF61" s="406"/>
      <c r="UNG61" s="406"/>
      <c r="UNH61" s="406"/>
      <c r="UNI61" s="406"/>
      <c r="UNJ61" s="406"/>
      <c r="UNK61" s="406"/>
      <c r="UNL61" s="406"/>
      <c r="UNM61" s="406"/>
      <c r="UNN61" s="406"/>
      <c r="UNO61" s="406"/>
      <c r="UNP61" s="406"/>
      <c r="UNQ61" s="406"/>
      <c r="UNR61" s="406"/>
      <c r="UNS61" s="406"/>
      <c r="UNT61" s="406"/>
      <c r="UNU61" s="406"/>
      <c r="UNV61" s="406"/>
      <c r="UNW61" s="406"/>
      <c r="UNX61" s="406"/>
      <c r="UNY61" s="406"/>
      <c r="UNZ61" s="406"/>
      <c r="UOA61" s="406"/>
      <c r="UOB61" s="406"/>
      <c r="UOC61" s="406"/>
      <c r="UOD61" s="406"/>
      <c r="UOE61" s="406"/>
      <c r="UOF61" s="406"/>
      <c r="UOG61" s="406"/>
      <c r="UOH61" s="406"/>
      <c r="UOI61" s="406"/>
      <c r="UOJ61" s="406"/>
      <c r="UOK61" s="406"/>
      <c r="UOL61" s="406"/>
      <c r="UOM61" s="406"/>
      <c r="UON61" s="406"/>
      <c r="UOO61" s="406"/>
      <c r="UOP61" s="406"/>
      <c r="UOQ61" s="406"/>
      <c r="UOR61" s="406"/>
      <c r="UOS61" s="406"/>
      <c r="UOT61" s="406"/>
      <c r="UOU61" s="406"/>
      <c r="UOV61" s="406"/>
      <c r="UOW61" s="406"/>
      <c r="UOX61" s="406"/>
      <c r="UOY61" s="406"/>
      <c r="UOZ61" s="406"/>
      <c r="UPA61" s="406"/>
      <c r="UPB61" s="406"/>
      <c r="UPC61" s="406"/>
      <c r="UPD61" s="406"/>
      <c r="UPE61" s="406"/>
      <c r="UPF61" s="406"/>
      <c r="UPG61" s="406"/>
      <c r="UPH61" s="406"/>
      <c r="UPI61" s="406"/>
      <c r="UPJ61" s="406"/>
      <c r="UPK61" s="406"/>
      <c r="UPL61" s="406"/>
      <c r="UPM61" s="406"/>
      <c r="UPN61" s="406"/>
      <c r="UPO61" s="406"/>
      <c r="UPP61" s="406"/>
      <c r="UPQ61" s="406"/>
      <c r="UPR61" s="406"/>
      <c r="UPS61" s="406"/>
      <c r="UPT61" s="406"/>
      <c r="UPU61" s="406"/>
      <c r="UPV61" s="406"/>
      <c r="UPW61" s="406"/>
      <c r="UPX61" s="406"/>
      <c r="UPY61" s="406"/>
      <c r="UPZ61" s="406"/>
      <c r="UQA61" s="406"/>
      <c r="UQB61" s="406"/>
      <c r="UQC61" s="406"/>
      <c r="UQD61" s="406"/>
      <c r="UQE61" s="406"/>
      <c r="UQF61" s="406"/>
      <c r="UQG61" s="406"/>
      <c r="UQH61" s="406"/>
      <c r="UQI61" s="406"/>
      <c r="UQJ61" s="406"/>
      <c r="UQK61" s="406"/>
      <c r="UQL61" s="406"/>
      <c r="UQM61" s="406"/>
      <c r="UQN61" s="406"/>
      <c r="UQO61" s="406"/>
      <c r="UQP61" s="406"/>
      <c r="UQQ61" s="406"/>
      <c r="UQR61" s="406"/>
      <c r="UQS61" s="406"/>
      <c r="UQT61" s="406"/>
      <c r="UQU61" s="406"/>
      <c r="UQV61" s="406"/>
      <c r="UQW61" s="406"/>
      <c r="UQX61" s="406"/>
      <c r="UQY61" s="406"/>
      <c r="UQZ61" s="406"/>
      <c r="URA61" s="406"/>
      <c r="URB61" s="406"/>
      <c r="URC61" s="406"/>
      <c r="URD61" s="406"/>
      <c r="URE61" s="406"/>
      <c r="URF61" s="406"/>
      <c r="URG61" s="406"/>
      <c r="URH61" s="406"/>
      <c r="URI61" s="406"/>
      <c r="URJ61" s="406"/>
      <c r="URK61" s="406"/>
      <c r="URL61" s="406"/>
      <c r="URM61" s="406"/>
      <c r="URN61" s="406"/>
      <c r="URO61" s="406"/>
      <c r="URP61" s="406"/>
      <c r="URQ61" s="406"/>
      <c r="URR61" s="406"/>
      <c r="URS61" s="406"/>
      <c r="URT61" s="406"/>
      <c r="URU61" s="406"/>
      <c r="URV61" s="406"/>
      <c r="URW61" s="406"/>
      <c r="URX61" s="406"/>
      <c r="URY61" s="406"/>
      <c r="URZ61" s="406"/>
      <c r="USA61" s="406"/>
      <c r="USB61" s="406"/>
      <c r="USC61" s="406"/>
      <c r="USD61" s="406"/>
      <c r="USE61" s="406"/>
      <c r="USF61" s="406"/>
      <c r="USG61" s="406"/>
      <c r="USH61" s="406"/>
      <c r="USI61" s="406"/>
      <c r="USJ61" s="406"/>
      <c r="USK61" s="406"/>
      <c r="USL61" s="406"/>
      <c r="USM61" s="406"/>
      <c r="USN61" s="406"/>
      <c r="USO61" s="406"/>
      <c r="USP61" s="406"/>
      <c r="USQ61" s="406"/>
      <c r="USR61" s="406"/>
      <c r="USS61" s="406"/>
      <c r="UST61" s="406"/>
      <c r="USU61" s="406"/>
      <c r="USV61" s="406"/>
      <c r="USW61" s="406"/>
      <c r="USX61" s="406"/>
      <c r="USY61" s="406"/>
      <c r="USZ61" s="406"/>
      <c r="UTA61" s="406"/>
      <c r="UTB61" s="406"/>
      <c r="UTC61" s="406"/>
      <c r="UTD61" s="406"/>
      <c r="UTE61" s="406"/>
      <c r="UTF61" s="406"/>
      <c r="UTG61" s="406"/>
      <c r="UTH61" s="406"/>
      <c r="UTI61" s="406"/>
      <c r="UTJ61" s="406"/>
      <c r="UTK61" s="406"/>
      <c r="UTL61" s="406"/>
      <c r="UTM61" s="406"/>
      <c r="UTN61" s="406"/>
      <c r="UTO61" s="406"/>
      <c r="UTP61" s="406"/>
      <c r="UTQ61" s="406"/>
      <c r="UTR61" s="406"/>
      <c r="UTS61" s="406"/>
      <c r="UTT61" s="406"/>
      <c r="UTU61" s="406"/>
      <c r="UTV61" s="406"/>
      <c r="UTW61" s="406"/>
      <c r="UTX61" s="406"/>
      <c r="UTY61" s="406"/>
      <c r="UTZ61" s="406"/>
      <c r="UUA61" s="406"/>
      <c r="UUB61" s="406"/>
      <c r="UUC61" s="406"/>
      <c r="UUD61" s="406"/>
      <c r="UUE61" s="406"/>
      <c r="UUF61" s="406"/>
      <c r="UUG61" s="406"/>
      <c r="UUH61" s="406"/>
      <c r="UUI61" s="406"/>
      <c r="UUJ61" s="406"/>
      <c r="UUK61" s="406"/>
      <c r="UUL61" s="406"/>
      <c r="UUM61" s="406"/>
      <c r="UUN61" s="406"/>
      <c r="UUO61" s="406"/>
      <c r="UUP61" s="406"/>
      <c r="UUQ61" s="406"/>
      <c r="UUR61" s="406"/>
      <c r="UUS61" s="406"/>
      <c r="UUT61" s="406"/>
      <c r="UUU61" s="406"/>
      <c r="UUV61" s="406"/>
      <c r="UUW61" s="406"/>
      <c r="UUX61" s="406"/>
      <c r="UUY61" s="406"/>
      <c r="UUZ61" s="406"/>
      <c r="UVA61" s="406"/>
      <c r="UVB61" s="406"/>
      <c r="UVC61" s="406"/>
      <c r="UVD61" s="406"/>
      <c r="UVE61" s="406"/>
      <c r="UVF61" s="406"/>
      <c r="UVG61" s="406"/>
      <c r="UVH61" s="406"/>
      <c r="UVI61" s="406"/>
      <c r="UVJ61" s="406"/>
      <c r="UVK61" s="406"/>
      <c r="UVL61" s="406"/>
      <c r="UVM61" s="406"/>
      <c r="UVN61" s="406"/>
      <c r="UVO61" s="406"/>
      <c r="UVP61" s="406"/>
      <c r="UVQ61" s="406"/>
      <c r="UVR61" s="406"/>
      <c r="UVS61" s="406"/>
      <c r="UVT61" s="406"/>
      <c r="UVU61" s="406"/>
      <c r="UVV61" s="406"/>
      <c r="UVW61" s="406"/>
      <c r="UVX61" s="406"/>
      <c r="UVY61" s="406"/>
      <c r="UVZ61" s="406"/>
      <c r="UWA61" s="406"/>
      <c r="UWB61" s="406"/>
      <c r="UWC61" s="406"/>
      <c r="UWD61" s="406"/>
      <c r="UWE61" s="406"/>
      <c r="UWF61" s="406"/>
      <c r="UWG61" s="406"/>
      <c r="UWH61" s="406"/>
      <c r="UWI61" s="406"/>
      <c r="UWJ61" s="406"/>
      <c r="UWK61" s="406"/>
      <c r="UWL61" s="406"/>
      <c r="UWM61" s="406"/>
      <c r="UWN61" s="406"/>
      <c r="UWO61" s="406"/>
      <c r="UWP61" s="406"/>
      <c r="UWQ61" s="406"/>
      <c r="UWR61" s="406"/>
      <c r="UWS61" s="406"/>
      <c r="UWT61" s="406"/>
      <c r="UWU61" s="406"/>
      <c r="UWV61" s="406"/>
      <c r="UWW61" s="406"/>
      <c r="UWX61" s="406"/>
      <c r="UWY61" s="406"/>
      <c r="UWZ61" s="406"/>
      <c r="UXA61" s="406"/>
      <c r="UXB61" s="406"/>
      <c r="UXC61" s="406"/>
      <c r="UXD61" s="406"/>
      <c r="UXE61" s="406"/>
      <c r="UXF61" s="406"/>
      <c r="UXG61" s="406"/>
      <c r="UXH61" s="406"/>
      <c r="UXI61" s="406"/>
      <c r="UXJ61" s="406"/>
      <c r="UXK61" s="406"/>
      <c r="UXL61" s="406"/>
      <c r="UXM61" s="406"/>
      <c r="UXN61" s="406"/>
      <c r="UXO61" s="406"/>
      <c r="UXP61" s="406"/>
      <c r="UXQ61" s="406"/>
      <c r="UXR61" s="406"/>
      <c r="UXS61" s="406"/>
      <c r="UXT61" s="406"/>
      <c r="UXU61" s="406"/>
      <c r="UXV61" s="406"/>
      <c r="UXW61" s="406"/>
      <c r="UXX61" s="406"/>
      <c r="UXY61" s="406"/>
      <c r="UXZ61" s="406"/>
      <c r="UYA61" s="406"/>
      <c r="UYB61" s="406"/>
      <c r="UYC61" s="406"/>
      <c r="UYD61" s="406"/>
      <c r="UYE61" s="406"/>
      <c r="UYF61" s="406"/>
      <c r="UYG61" s="406"/>
      <c r="UYH61" s="406"/>
      <c r="UYI61" s="406"/>
      <c r="UYJ61" s="406"/>
      <c r="UYK61" s="406"/>
      <c r="UYL61" s="406"/>
      <c r="UYM61" s="406"/>
      <c r="UYN61" s="406"/>
      <c r="UYO61" s="406"/>
      <c r="UYP61" s="406"/>
      <c r="UYQ61" s="406"/>
      <c r="UYR61" s="406"/>
      <c r="UYS61" s="406"/>
      <c r="UYT61" s="406"/>
      <c r="UYU61" s="406"/>
      <c r="UYV61" s="406"/>
      <c r="UYW61" s="406"/>
      <c r="UYX61" s="406"/>
      <c r="UYY61" s="406"/>
      <c r="UYZ61" s="406"/>
      <c r="UZA61" s="406"/>
      <c r="UZB61" s="406"/>
      <c r="UZC61" s="406"/>
      <c r="UZD61" s="406"/>
      <c r="UZE61" s="406"/>
      <c r="UZF61" s="406"/>
      <c r="UZG61" s="406"/>
      <c r="UZH61" s="406"/>
      <c r="UZI61" s="406"/>
      <c r="UZJ61" s="406"/>
      <c r="UZK61" s="406"/>
      <c r="UZL61" s="406"/>
      <c r="UZM61" s="406"/>
      <c r="UZN61" s="406"/>
      <c r="UZO61" s="406"/>
      <c r="UZP61" s="406"/>
      <c r="UZQ61" s="406"/>
      <c r="UZR61" s="406"/>
      <c r="UZS61" s="406"/>
      <c r="UZT61" s="406"/>
      <c r="UZU61" s="406"/>
      <c r="UZV61" s="406"/>
      <c r="UZW61" s="406"/>
      <c r="UZX61" s="406"/>
      <c r="UZY61" s="406"/>
      <c r="UZZ61" s="406"/>
      <c r="VAA61" s="406"/>
      <c r="VAB61" s="406"/>
      <c r="VAC61" s="406"/>
      <c r="VAD61" s="406"/>
      <c r="VAE61" s="406"/>
      <c r="VAF61" s="406"/>
      <c r="VAG61" s="406"/>
      <c r="VAH61" s="406"/>
      <c r="VAI61" s="406"/>
      <c r="VAJ61" s="406"/>
      <c r="VAK61" s="406"/>
      <c r="VAL61" s="406"/>
      <c r="VAM61" s="406"/>
      <c r="VAN61" s="406"/>
      <c r="VAO61" s="406"/>
      <c r="VAP61" s="406"/>
      <c r="VAQ61" s="406"/>
      <c r="VAR61" s="406"/>
      <c r="VAS61" s="406"/>
      <c r="VAT61" s="406"/>
      <c r="VAU61" s="406"/>
      <c r="VAV61" s="406"/>
      <c r="VAW61" s="406"/>
      <c r="VAX61" s="406"/>
      <c r="VAY61" s="406"/>
      <c r="VAZ61" s="406"/>
      <c r="VBA61" s="406"/>
      <c r="VBB61" s="406"/>
      <c r="VBC61" s="406"/>
      <c r="VBD61" s="406"/>
      <c r="VBE61" s="406"/>
      <c r="VBF61" s="406"/>
      <c r="VBG61" s="406"/>
      <c r="VBH61" s="406"/>
      <c r="VBI61" s="406"/>
      <c r="VBJ61" s="406"/>
      <c r="VBK61" s="406"/>
      <c r="VBL61" s="406"/>
      <c r="VBM61" s="406"/>
      <c r="VBN61" s="406"/>
      <c r="VBO61" s="406"/>
      <c r="VBP61" s="406"/>
      <c r="VBQ61" s="406"/>
      <c r="VBR61" s="406"/>
      <c r="VBS61" s="406"/>
      <c r="VBT61" s="406"/>
      <c r="VBU61" s="406"/>
      <c r="VBV61" s="406"/>
      <c r="VBW61" s="406"/>
      <c r="VBX61" s="406"/>
      <c r="VBY61" s="406"/>
      <c r="VBZ61" s="406"/>
      <c r="VCA61" s="406"/>
      <c r="VCB61" s="406"/>
      <c r="VCC61" s="406"/>
      <c r="VCD61" s="406"/>
      <c r="VCE61" s="406"/>
      <c r="VCF61" s="406"/>
      <c r="VCG61" s="406"/>
      <c r="VCH61" s="406"/>
      <c r="VCI61" s="406"/>
      <c r="VCJ61" s="406"/>
      <c r="VCK61" s="406"/>
      <c r="VCL61" s="406"/>
      <c r="VCM61" s="406"/>
      <c r="VCN61" s="406"/>
      <c r="VCO61" s="406"/>
      <c r="VCP61" s="406"/>
      <c r="VCQ61" s="406"/>
      <c r="VCR61" s="406"/>
      <c r="VCS61" s="406"/>
      <c r="VCT61" s="406"/>
      <c r="VCU61" s="406"/>
      <c r="VCV61" s="406"/>
      <c r="VCW61" s="406"/>
      <c r="VCX61" s="406"/>
      <c r="VCY61" s="406"/>
      <c r="VCZ61" s="406"/>
      <c r="VDA61" s="406"/>
      <c r="VDB61" s="406"/>
      <c r="VDC61" s="406"/>
      <c r="VDD61" s="406"/>
      <c r="VDE61" s="406"/>
      <c r="VDF61" s="406"/>
      <c r="VDG61" s="406"/>
      <c r="VDH61" s="406"/>
      <c r="VDI61" s="406"/>
      <c r="VDJ61" s="406"/>
      <c r="VDK61" s="406"/>
      <c r="VDL61" s="406"/>
      <c r="VDM61" s="406"/>
      <c r="VDN61" s="406"/>
      <c r="VDO61" s="406"/>
      <c r="VDP61" s="406"/>
      <c r="VDQ61" s="406"/>
      <c r="VDR61" s="406"/>
      <c r="VDS61" s="406"/>
      <c r="VDT61" s="406"/>
      <c r="VDU61" s="406"/>
      <c r="VDV61" s="406"/>
      <c r="VDW61" s="406"/>
      <c r="VDX61" s="406"/>
      <c r="VDY61" s="406"/>
      <c r="VDZ61" s="406"/>
      <c r="VEA61" s="406"/>
      <c r="VEB61" s="406"/>
      <c r="VEC61" s="406"/>
      <c r="VED61" s="406"/>
      <c r="VEE61" s="406"/>
      <c r="VEF61" s="406"/>
      <c r="VEG61" s="406"/>
      <c r="VEH61" s="406"/>
      <c r="VEI61" s="406"/>
      <c r="VEJ61" s="406"/>
      <c r="VEK61" s="406"/>
      <c r="VEL61" s="406"/>
      <c r="VEM61" s="406"/>
      <c r="VEN61" s="406"/>
      <c r="VEO61" s="406"/>
      <c r="VEP61" s="406"/>
      <c r="VEQ61" s="406"/>
      <c r="VER61" s="406"/>
      <c r="VES61" s="406"/>
      <c r="VET61" s="406"/>
      <c r="VEU61" s="406"/>
      <c r="VEV61" s="406"/>
      <c r="VEW61" s="406"/>
      <c r="VEX61" s="406"/>
      <c r="VEY61" s="406"/>
      <c r="VEZ61" s="406"/>
      <c r="VFA61" s="406"/>
      <c r="VFB61" s="406"/>
      <c r="VFC61" s="406"/>
      <c r="VFD61" s="406"/>
      <c r="VFE61" s="406"/>
      <c r="VFF61" s="406"/>
      <c r="VFG61" s="406"/>
      <c r="VFH61" s="406"/>
      <c r="VFI61" s="406"/>
      <c r="VFJ61" s="406"/>
      <c r="VFK61" s="406"/>
      <c r="VFL61" s="406"/>
      <c r="VFM61" s="406"/>
      <c r="VFN61" s="406"/>
      <c r="VFO61" s="406"/>
      <c r="VFP61" s="406"/>
      <c r="VFQ61" s="406"/>
      <c r="VFR61" s="406"/>
      <c r="VFS61" s="406"/>
      <c r="VFT61" s="406"/>
      <c r="VFU61" s="406"/>
      <c r="VFV61" s="406"/>
      <c r="VFW61" s="406"/>
      <c r="VFX61" s="406"/>
      <c r="VFY61" s="406"/>
      <c r="VFZ61" s="406"/>
      <c r="VGA61" s="406"/>
      <c r="VGB61" s="406"/>
      <c r="VGC61" s="406"/>
      <c r="VGD61" s="406"/>
      <c r="VGE61" s="406"/>
      <c r="VGF61" s="406"/>
      <c r="VGG61" s="406"/>
      <c r="VGH61" s="406"/>
      <c r="VGI61" s="406"/>
      <c r="VGJ61" s="406"/>
      <c r="VGK61" s="406"/>
      <c r="VGL61" s="406"/>
      <c r="VGM61" s="406"/>
      <c r="VGN61" s="406"/>
      <c r="VGO61" s="406"/>
      <c r="VGP61" s="406"/>
      <c r="VGQ61" s="406"/>
      <c r="VGR61" s="406"/>
      <c r="VGS61" s="406"/>
      <c r="VGT61" s="406"/>
      <c r="VGU61" s="406"/>
      <c r="VGV61" s="406"/>
      <c r="VGW61" s="406"/>
      <c r="VGX61" s="406"/>
      <c r="VGY61" s="406"/>
      <c r="VGZ61" s="406"/>
      <c r="VHA61" s="406"/>
      <c r="VHB61" s="406"/>
      <c r="VHC61" s="406"/>
      <c r="VHD61" s="406"/>
      <c r="VHE61" s="406"/>
      <c r="VHF61" s="406"/>
      <c r="VHG61" s="406"/>
      <c r="VHH61" s="406"/>
      <c r="VHI61" s="406"/>
      <c r="VHJ61" s="406"/>
      <c r="VHK61" s="406"/>
      <c r="VHL61" s="406"/>
      <c r="VHM61" s="406"/>
      <c r="VHN61" s="406"/>
      <c r="VHO61" s="406"/>
      <c r="VHP61" s="406"/>
      <c r="VHQ61" s="406"/>
      <c r="VHR61" s="406"/>
      <c r="VHS61" s="406"/>
      <c r="VHT61" s="406"/>
      <c r="VHU61" s="406"/>
      <c r="VHV61" s="406"/>
      <c r="VHW61" s="406"/>
      <c r="VHX61" s="406"/>
      <c r="VHY61" s="406"/>
      <c r="VHZ61" s="406"/>
      <c r="VIA61" s="406"/>
      <c r="VIB61" s="406"/>
      <c r="VIC61" s="406"/>
      <c r="VID61" s="406"/>
      <c r="VIE61" s="406"/>
      <c r="VIF61" s="406"/>
      <c r="VIG61" s="406"/>
      <c r="VIH61" s="406"/>
      <c r="VII61" s="406"/>
      <c r="VIJ61" s="406"/>
      <c r="VIK61" s="406"/>
      <c r="VIL61" s="406"/>
      <c r="VIM61" s="406"/>
      <c r="VIN61" s="406"/>
      <c r="VIO61" s="406"/>
      <c r="VIP61" s="406"/>
      <c r="VIQ61" s="406"/>
      <c r="VIR61" s="406"/>
      <c r="VIS61" s="406"/>
      <c r="VIT61" s="406"/>
      <c r="VIU61" s="406"/>
      <c r="VIV61" s="406"/>
      <c r="VIW61" s="406"/>
      <c r="VIX61" s="406"/>
      <c r="VIY61" s="406"/>
      <c r="VIZ61" s="406"/>
      <c r="VJA61" s="406"/>
      <c r="VJB61" s="406"/>
      <c r="VJC61" s="406"/>
      <c r="VJD61" s="406"/>
      <c r="VJE61" s="406"/>
      <c r="VJF61" s="406"/>
      <c r="VJG61" s="406"/>
      <c r="VJH61" s="406"/>
      <c r="VJI61" s="406"/>
      <c r="VJJ61" s="406"/>
      <c r="VJK61" s="406"/>
      <c r="VJL61" s="406"/>
      <c r="VJM61" s="406"/>
      <c r="VJN61" s="406"/>
      <c r="VJO61" s="406"/>
      <c r="VJP61" s="406"/>
      <c r="VJQ61" s="406"/>
      <c r="VJR61" s="406"/>
      <c r="VJS61" s="406"/>
      <c r="VJT61" s="406"/>
      <c r="VJU61" s="406"/>
      <c r="VJV61" s="406"/>
      <c r="VJW61" s="406"/>
      <c r="VJX61" s="406"/>
      <c r="VJY61" s="406"/>
      <c r="VJZ61" s="406"/>
      <c r="VKA61" s="406"/>
      <c r="VKB61" s="406"/>
      <c r="VKC61" s="406"/>
      <c r="VKD61" s="406"/>
      <c r="VKE61" s="406"/>
      <c r="VKF61" s="406"/>
      <c r="VKG61" s="406"/>
      <c r="VKH61" s="406"/>
      <c r="VKI61" s="406"/>
      <c r="VKJ61" s="406"/>
      <c r="VKK61" s="406"/>
      <c r="VKL61" s="406"/>
      <c r="VKM61" s="406"/>
      <c r="VKN61" s="406"/>
      <c r="VKO61" s="406"/>
      <c r="VKP61" s="406"/>
      <c r="VKQ61" s="406"/>
      <c r="VKR61" s="406"/>
      <c r="VKS61" s="406"/>
      <c r="VKT61" s="406"/>
      <c r="VKU61" s="406"/>
      <c r="VKV61" s="406"/>
      <c r="VKW61" s="406"/>
      <c r="VKX61" s="406"/>
      <c r="VKY61" s="406"/>
      <c r="VKZ61" s="406"/>
      <c r="VLA61" s="406"/>
      <c r="VLB61" s="406"/>
      <c r="VLC61" s="406"/>
      <c r="VLD61" s="406"/>
      <c r="VLE61" s="406"/>
      <c r="VLF61" s="406"/>
      <c r="VLG61" s="406"/>
      <c r="VLH61" s="406"/>
      <c r="VLI61" s="406"/>
      <c r="VLJ61" s="406"/>
      <c r="VLK61" s="406"/>
      <c r="VLL61" s="406"/>
      <c r="VLM61" s="406"/>
      <c r="VLN61" s="406"/>
      <c r="VLO61" s="406"/>
      <c r="VLP61" s="406"/>
      <c r="VLQ61" s="406"/>
      <c r="VLR61" s="406"/>
      <c r="VLS61" s="406"/>
      <c r="VLT61" s="406"/>
      <c r="VLU61" s="406"/>
      <c r="VLV61" s="406"/>
      <c r="VLW61" s="406"/>
      <c r="VLX61" s="406"/>
      <c r="VLY61" s="406"/>
      <c r="VLZ61" s="406"/>
      <c r="VMA61" s="406"/>
      <c r="VMB61" s="406"/>
      <c r="VMC61" s="406"/>
      <c r="VMD61" s="406"/>
      <c r="VME61" s="406"/>
      <c r="VMF61" s="406"/>
      <c r="VMG61" s="406"/>
      <c r="VMH61" s="406"/>
      <c r="VMI61" s="406"/>
      <c r="VMJ61" s="406"/>
      <c r="VMK61" s="406"/>
      <c r="VML61" s="406"/>
      <c r="VMM61" s="406"/>
      <c r="VMN61" s="406"/>
      <c r="VMO61" s="406"/>
      <c r="VMP61" s="406"/>
      <c r="VMQ61" s="406"/>
      <c r="VMR61" s="406"/>
      <c r="VMS61" s="406"/>
      <c r="VMT61" s="406"/>
      <c r="VMU61" s="406"/>
      <c r="VMV61" s="406"/>
      <c r="VMW61" s="406"/>
      <c r="VMX61" s="406"/>
      <c r="VMY61" s="406"/>
      <c r="VMZ61" s="406"/>
      <c r="VNA61" s="406"/>
      <c r="VNB61" s="406"/>
      <c r="VNC61" s="406"/>
      <c r="VND61" s="406"/>
      <c r="VNE61" s="406"/>
      <c r="VNF61" s="406"/>
      <c r="VNG61" s="406"/>
      <c r="VNH61" s="406"/>
      <c r="VNI61" s="406"/>
      <c r="VNJ61" s="406"/>
      <c r="VNK61" s="406"/>
      <c r="VNL61" s="406"/>
      <c r="VNM61" s="406"/>
      <c r="VNN61" s="406"/>
      <c r="VNO61" s="406"/>
      <c r="VNP61" s="406"/>
      <c r="VNQ61" s="406"/>
      <c r="VNR61" s="406"/>
      <c r="VNS61" s="406"/>
      <c r="VNT61" s="406"/>
      <c r="VNU61" s="406"/>
      <c r="VNV61" s="406"/>
      <c r="VNW61" s="406"/>
      <c r="VNX61" s="406"/>
      <c r="VNY61" s="406"/>
      <c r="VNZ61" s="406"/>
      <c r="VOA61" s="406"/>
      <c r="VOB61" s="406"/>
      <c r="VOC61" s="406"/>
      <c r="VOD61" s="406"/>
      <c r="VOE61" s="406"/>
      <c r="VOF61" s="406"/>
      <c r="VOG61" s="406"/>
      <c r="VOH61" s="406"/>
      <c r="VOI61" s="406"/>
      <c r="VOJ61" s="406"/>
      <c r="VOK61" s="406"/>
      <c r="VOL61" s="406"/>
      <c r="VOM61" s="406"/>
      <c r="VON61" s="406"/>
      <c r="VOO61" s="406"/>
      <c r="VOP61" s="406"/>
      <c r="VOQ61" s="406"/>
      <c r="VOR61" s="406"/>
      <c r="VOS61" s="406"/>
      <c r="VOT61" s="406"/>
      <c r="VOU61" s="406"/>
      <c r="VOV61" s="406"/>
      <c r="VOW61" s="406"/>
      <c r="VOX61" s="406"/>
      <c r="VOY61" s="406"/>
      <c r="VOZ61" s="406"/>
      <c r="VPA61" s="406"/>
      <c r="VPB61" s="406"/>
      <c r="VPC61" s="406"/>
      <c r="VPD61" s="406"/>
      <c r="VPE61" s="406"/>
      <c r="VPF61" s="406"/>
      <c r="VPG61" s="406"/>
      <c r="VPH61" s="406"/>
      <c r="VPI61" s="406"/>
      <c r="VPJ61" s="406"/>
      <c r="VPK61" s="406"/>
      <c r="VPL61" s="406"/>
      <c r="VPM61" s="406"/>
      <c r="VPN61" s="406"/>
      <c r="VPO61" s="406"/>
      <c r="VPP61" s="406"/>
      <c r="VPQ61" s="406"/>
      <c r="VPR61" s="406"/>
      <c r="VPS61" s="406"/>
      <c r="VPT61" s="406"/>
      <c r="VPU61" s="406"/>
      <c r="VPV61" s="406"/>
      <c r="VPW61" s="406"/>
      <c r="VPX61" s="406"/>
      <c r="VPY61" s="406"/>
      <c r="VPZ61" s="406"/>
      <c r="VQA61" s="406"/>
      <c r="VQB61" s="406"/>
      <c r="VQC61" s="406"/>
      <c r="VQD61" s="406"/>
      <c r="VQE61" s="406"/>
      <c r="VQF61" s="406"/>
      <c r="VQG61" s="406"/>
      <c r="VQH61" s="406"/>
      <c r="VQI61" s="406"/>
      <c r="VQJ61" s="406"/>
      <c r="VQK61" s="406"/>
      <c r="VQL61" s="406"/>
      <c r="VQM61" s="406"/>
      <c r="VQN61" s="406"/>
      <c r="VQO61" s="406"/>
      <c r="VQP61" s="406"/>
      <c r="VQQ61" s="406"/>
      <c r="VQR61" s="406"/>
      <c r="VQS61" s="406"/>
      <c r="VQT61" s="406"/>
      <c r="VQU61" s="406"/>
      <c r="VQV61" s="406"/>
      <c r="VQW61" s="406"/>
      <c r="VQX61" s="406"/>
      <c r="VQY61" s="406"/>
      <c r="VQZ61" s="406"/>
      <c r="VRA61" s="406"/>
      <c r="VRB61" s="406"/>
      <c r="VRC61" s="406"/>
      <c r="VRD61" s="406"/>
      <c r="VRE61" s="406"/>
      <c r="VRF61" s="406"/>
      <c r="VRG61" s="406"/>
      <c r="VRH61" s="406"/>
      <c r="VRI61" s="406"/>
      <c r="VRJ61" s="406"/>
      <c r="VRK61" s="406"/>
      <c r="VRL61" s="406"/>
      <c r="VRM61" s="406"/>
      <c r="VRN61" s="406"/>
      <c r="VRO61" s="406"/>
      <c r="VRP61" s="406"/>
      <c r="VRQ61" s="406"/>
      <c r="VRR61" s="406"/>
      <c r="VRS61" s="406"/>
      <c r="VRT61" s="406"/>
      <c r="VRU61" s="406"/>
      <c r="VRV61" s="406"/>
      <c r="VRW61" s="406"/>
      <c r="VRX61" s="406"/>
      <c r="VRY61" s="406"/>
      <c r="VRZ61" s="406"/>
      <c r="VSA61" s="406"/>
      <c r="VSB61" s="406"/>
      <c r="VSC61" s="406"/>
      <c r="VSD61" s="406"/>
      <c r="VSE61" s="406"/>
      <c r="VSF61" s="406"/>
      <c r="VSG61" s="406"/>
      <c r="VSH61" s="406"/>
      <c r="VSI61" s="406"/>
      <c r="VSJ61" s="406"/>
      <c r="VSK61" s="406"/>
      <c r="VSL61" s="406"/>
      <c r="VSM61" s="406"/>
      <c r="VSN61" s="406"/>
      <c r="VSO61" s="406"/>
      <c r="VSP61" s="406"/>
      <c r="VSQ61" s="406"/>
      <c r="VSR61" s="406"/>
      <c r="VSS61" s="406"/>
      <c r="VST61" s="406"/>
      <c r="VSU61" s="406"/>
      <c r="VSV61" s="406"/>
      <c r="VSW61" s="406"/>
      <c r="VSX61" s="406"/>
      <c r="VSY61" s="406"/>
      <c r="VSZ61" s="406"/>
      <c r="VTA61" s="406"/>
      <c r="VTB61" s="406"/>
      <c r="VTC61" s="406"/>
      <c r="VTD61" s="406"/>
      <c r="VTE61" s="406"/>
      <c r="VTF61" s="406"/>
      <c r="VTG61" s="406"/>
      <c r="VTH61" s="406"/>
      <c r="VTI61" s="406"/>
      <c r="VTJ61" s="406"/>
      <c r="VTK61" s="406"/>
      <c r="VTL61" s="406"/>
      <c r="VTM61" s="406"/>
      <c r="VTN61" s="406"/>
      <c r="VTO61" s="406"/>
      <c r="VTP61" s="406"/>
      <c r="VTQ61" s="406"/>
      <c r="VTR61" s="406"/>
      <c r="VTS61" s="406"/>
      <c r="VTT61" s="406"/>
      <c r="VTU61" s="406"/>
      <c r="VTV61" s="406"/>
      <c r="VTW61" s="406"/>
      <c r="VTX61" s="406"/>
      <c r="VTY61" s="406"/>
      <c r="VTZ61" s="406"/>
      <c r="VUA61" s="406"/>
      <c r="VUB61" s="406"/>
      <c r="VUC61" s="406"/>
      <c r="VUD61" s="406"/>
      <c r="VUE61" s="406"/>
      <c r="VUF61" s="406"/>
      <c r="VUG61" s="406"/>
      <c r="VUH61" s="406"/>
      <c r="VUI61" s="406"/>
      <c r="VUJ61" s="406"/>
      <c r="VUK61" s="406"/>
      <c r="VUL61" s="406"/>
      <c r="VUM61" s="406"/>
      <c r="VUN61" s="406"/>
      <c r="VUO61" s="406"/>
      <c r="VUP61" s="406"/>
      <c r="VUQ61" s="406"/>
      <c r="VUR61" s="406"/>
      <c r="VUS61" s="406"/>
      <c r="VUT61" s="406"/>
      <c r="VUU61" s="406"/>
      <c r="VUV61" s="406"/>
      <c r="VUW61" s="406"/>
      <c r="VUX61" s="406"/>
      <c r="VUY61" s="406"/>
      <c r="VUZ61" s="406"/>
      <c r="VVA61" s="406"/>
      <c r="VVB61" s="406"/>
      <c r="VVC61" s="406"/>
      <c r="VVD61" s="406"/>
      <c r="VVE61" s="406"/>
      <c r="VVF61" s="406"/>
      <c r="VVG61" s="406"/>
      <c r="VVH61" s="406"/>
      <c r="VVI61" s="406"/>
      <c r="VVJ61" s="406"/>
      <c r="VVK61" s="406"/>
      <c r="VVL61" s="406"/>
      <c r="VVM61" s="406"/>
      <c r="VVN61" s="406"/>
      <c r="VVO61" s="406"/>
      <c r="VVP61" s="406"/>
      <c r="VVQ61" s="406"/>
      <c r="VVR61" s="406"/>
      <c r="VVS61" s="406"/>
      <c r="VVT61" s="406"/>
      <c r="VVU61" s="406"/>
      <c r="VVV61" s="406"/>
      <c r="VVW61" s="406"/>
      <c r="VVX61" s="406"/>
      <c r="VVY61" s="406"/>
      <c r="VVZ61" s="406"/>
      <c r="VWA61" s="406"/>
      <c r="VWB61" s="406"/>
      <c r="VWC61" s="406"/>
      <c r="VWD61" s="406"/>
      <c r="VWE61" s="406"/>
      <c r="VWF61" s="406"/>
      <c r="VWG61" s="406"/>
      <c r="VWH61" s="406"/>
      <c r="VWI61" s="406"/>
      <c r="VWJ61" s="406"/>
      <c r="VWK61" s="406"/>
      <c r="VWL61" s="406"/>
      <c r="VWM61" s="406"/>
      <c r="VWN61" s="406"/>
      <c r="VWO61" s="406"/>
      <c r="VWP61" s="406"/>
      <c r="VWQ61" s="406"/>
      <c r="VWR61" s="406"/>
      <c r="VWS61" s="406"/>
      <c r="VWT61" s="406"/>
      <c r="VWU61" s="406"/>
      <c r="VWV61" s="406"/>
      <c r="VWW61" s="406"/>
      <c r="VWX61" s="406"/>
      <c r="VWY61" s="406"/>
      <c r="VWZ61" s="406"/>
      <c r="VXA61" s="406"/>
      <c r="VXB61" s="406"/>
      <c r="VXC61" s="406"/>
      <c r="VXD61" s="406"/>
      <c r="VXE61" s="406"/>
      <c r="VXF61" s="406"/>
      <c r="VXG61" s="406"/>
      <c r="VXH61" s="406"/>
      <c r="VXI61" s="406"/>
      <c r="VXJ61" s="406"/>
      <c r="VXK61" s="406"/>
      <c r="VXL61" s="406"/>
      <c r="VXM61" s="406"/>
      <c r="VXN61" s="406"/>
      <c r="VXO61" s="406"/>
      <c r="VXP61" s="406"/>
      <c r="VXQ61" s="406"/>
      <c r="VXR61" s="406"/>
      <c r="VXS61" s="406"/>
      <c r="VXT61" s="406"/>
      <c r="VXU61" s="406"/>
      <c r="VXV61" s="406"/>
      <c r="VXW61" s="406"/>
      <c r="VXX61" s="406"/>
      <c r="VXY61" s="406"/>
      <c r="VXZ61" s="406"/>
      <c r="VYA61" s="406"/>
      <c r="VYB61" s="406"/>
      <c r="VYC61" s="406"/>
      <c r="VYD61" s="406"/>
      <c r="VYE61" s="406"/>
      <c r="VYF61" s="406"/>
      <c r="VYG61" s="406"/>
      <c r="VYH61" s="406"/>
      <c r="VYI61" s="406"/>
      <c r="VYJ61" s="406"/>
      <c r="VYK61" s="406"/>
      <c r="VYL61" s="406"/>
      <c r="VYM61" s="406"/>
      <c r="VYN61" s="406"/>
      <c r="VYO61" s="406"/>
      <c r="VYP61" s="406"/>
      <c r="VYQ61" s="406"/>
      <c r="VYR61" s="406"/>
      <c r="VYS61" s="406"/>
      <c r="VYT61" s="406"/>
      <c r="VYU61" s="406"/>
      <c r="VYV61" s="406"/>
      <c r="VYW61" s="406"/>
      <c r="VYX61" s="406"/>
      <c r="VYY61" s="406"/>
      <c r="VYZ61" s="406"/>
      <c r="VZA61" s="406"/>
      <c r="VZB61" s="406"/>
      <c r="VZC61" s="406"/>
      <c r="VZD61" s="406"/>
      <c r="VZE61" s="406"/>
      <c r="VZF61" s="406"/>
      <c r="VZG61" s="406"/>
      <c r="VZH61" s="406"/>
      <c r="VZI61" s="406"/>
      <c r="VZJ61" s="406"/>
      <c r="VZK61" s="406"/>
      <c r="VZL61" s="406"/>
      <c r="VZM61" s="406"/>
      <c r="VZN61" s="406"/>
      <c r="VZO61" s="406"/>
      <c r="VZP61" s="406"/>
      <c r="VZQ61" s="406"/>
      <c r="VZR61" s="406"/>
      <c r="VZS61" s="406"/>
      <c r="VZT61" s="406"/>
      <c r="VZU61" s="406"/>
      <c r="VZV61" s="406"/>
      <c r="VZW61" s="406"/>
      <c r="VZX61" s="406"/>
      <c r="VZY61" s="406"/>
      <c r="VZZ61" s="406"/>
      <c r="WAA61" s="406"/>
      <c r="WAB61" s="406"/>
      <c r="WAC61" s="406"/>
      <c r="WAD61" s="406"/>
      <c r="WAE61" s="406"/>
      <c r="WAF61" s="406"/>
      <c r="WAG61" s="406"/>
      <c r="WAH61" s="406"/>
      <c r="WAI61" s="406"/>
      <c r="WAJ61" s="406"/>
      <c r="WAK61" s="406"/>
      <c r="WAL61" s="406"/>
      <c r="WAM61" s="406"/>
      <c r="WAN61" s="406"/>
      <c r="WAO61" s="406"/>
      <c r="WAP61" s="406"/>
      <c r="WAQ61" s="406"/>
      <c r="WAR61" s="406"/>
      <c r="WAS61" s="406"/>
      <c r="WAT61" s="406"/>
      <c r="WAU61" s="406"/>
      <c r="WAV61" s="406"/>
      <c r="WAW61" s="406"/>
      <c r="WAX61" s="406"/>
      <c r="WAY61" s="406"/>
      <c r="WAZ61" s="406"/>
      <c r="WBA61" s="406"/>
      <c r="WBB61" s="406"/>
      <c r="WBC61" s="406"/>
      <c r="WBD61" s="406"/>
      <c r="WBE61" s="406"/>
      <c r="WBF61" s="406"/>
      <c r="WBG61" s="406"/>
      <c r="WBH61" s="406"/>
      <c r="WBI61" s="406"/>
      <c r="WBJ61" s="406"/>
      <c r="WBK61" s="406"/>
      <c r="WBL61" s="406"/>
      <c r="WBM61" s="406"/>
      <c r="WBN61" s="406"/>
      <c r="WBO61" s="406"/>
      <c r="WBP61" s="406"/>
      <c r="WBQ61" s="406"/>
      <c r="WBR61" s="406"/>
      <c r="WBS61" s="406"/>
      <c r="WBT61" s="406"/>
      <c r="WBU61" s="406"/>
      <c r="WBV61" s="406"/>
      <c r="WBW61" s="406"/>
      <c r="WBX61" s="406"/>
      <c r="WBY61" s="406"/>
      <c r="WBZ61" s="406"/>
      <c r="WCA61" s="406"/>
      <c r="WCB61" s="406"/>
      <c r="WCC61" s="406"/>
      <c r="WCD61" s="406"/>
      <c r="WCE61" s="406"/>
      <c r="WCF61" s="406"/>
      <c r="WCG61" s="406"/>
      <c r="WCH61" s="406"/>
      <c r="WCI61" s="406"/>
      <c r="WCJ61" s="406"/>
      <c r="WCK61" s="406"/>
      <c r="WCL61" s="406"/>
      <c r="WCM61" s="406"/>
      <c r="WCN61" s="406"/>
      <c r="WCO61" s="406"/>
      <c r="WCP61" s="406"/>
      <c r="WCQ61" s="406"/>
      <c r="WCR61" s="406"/>
      <c r="WCS61" s="406"/>
      <c r="WCT61" s="406"/>
      <c r="WCU61" s="406"/>
      <c r="WCV61" s="406"/>
      <c r="WCW61" s="406"/>
      <c r="WCX61" s="406"/>
      <c r="WCY61" s="406"/>
      <c r="WCZ61" s="406"/>
      <c r="WDA61" s="406"/>
      <c r="WDB61" s="406"/>
      <c r="WDC61" s="406"/>
      <c r="WDD61" s="406"/>
      <c r="WDE61" s="406"/>
      <c r="WDF61" s="406"/>
      <c r="WDG61" s="406"/>
      <c r="WDH61" s="406"/>
      <c r="WDI61" s="406"/>
      <c r="WDJ61" s="406"/>
      <c r="WDK61" s="406"/>
      <c r="WDL61" s="406"/>
      <c r="WDM61" s="406"/>
      <c r="WDN61" s="406"/>
      <c r="WDO61" s="406"/>
      <c r="WDP61" s="406"/>
      <c r="WDQ61" s="406"/>
      <c r="WDR61" s="406"/>
      <c r="WDS61" s="406"/>
      <c r="WDT61" s="406"/>
      <c r="WDU61" s="406"/>
      <c r="WDV61" s="406"/>
      <c r="WDW61" s="406"/>
      <c r="WDX61" s="406"/>
      <c r="WDY61" s="406"/>
      <c r="WDZ61" s="406"/>
      <c r="WEA61" s="406"/>
      <c r="WEB61" s="406"/>
      <c r="WEC61" s="406"/>
      <c r="WED61" s="406"/>
      <c r="WEE61" s="406"/>
      <c r="WEF61" s="406"/>
      <c r="WEG61" s="406"/>
      <c r="WEH61" s="406"/>
      <c r="WEI61" s="406"/>
      <c r="WEJ61" s="406"/>
      <c r="WEK61" s="406"/>
      <c r="WEL61" s="406"/>
      <c r="WEM61" s="406"/>
      <c r="WEN61" s="406"/>
      <c r="WEO61" s="406"/>
      <c r="WEP61" s="406"/>
      <c r="WEQ61" s="406"/>
      <c r="WER61" s="406"/>
      <c r="WES61" s="406"/>
      <c r="WET61" s="406"/>
      <c r="WEU61" s="406"/>
      <c r="WEV61" s="406"/>
      <c r="WEW61" s="406"/>
      <c r="WEX61" s="406"/>
      <c r="WEY61" s="406"/>
      <c r="WEZ61" s="406"/>
      <c r="WFA61" s="406"/>
      <c r="WFB61" s="406"/>
      <c r="WFC61" s="406"/>
      <c r="WFD61" s="406"/>
      <c r="WFE61" s="406"/>
      <c r="WFF61" s="406"/>
      <c r="WFG61" s="406"/>
      <c r="WFH61" s="406"/>
      <c r="WFI61" s="406"/>
      <c r="WFJ61" s="406"/>
      <c r="WFK61" s="406"/>
      <c r="WFL61" s="406"/>
      <c r="WFM61" s="406"/>
      <c r="WFN61" s="406"/>
      <c r="WFO61" s="406"/>
      <c r="WFP61" s="406"/>
      <c r="WFQ61" s="406"/>
      <c r="WFR61" s="406"/>
      <c r="WFS61" s="406"/>
      <c r="WFT61" s="406"/>
      <c r="WFU61" s="406"/>
      <c r="WFV61" s="406"/>
      <c r="WFW61" s="406"/>
      <c r="WFX61" s="406"/>
      <c r="WFY61" s="406"/>
      <c r="WFZ61" s="406"/>
      <c r="WGA61" s="406"/>
      <c r="WGB61" s="406"/>
      <c r="WGC61" s="406"/>
      <c r="WGD61" s="406"/>
      <c r="WGE61" s="406"/>
      <c r="WGF61" s="406"/>
      <c r="WGG61" s="406"/>
      <c r="WGH61" s="406"/>
      <c r="WGI61" s="406"/>
      <c r="WGJ61" s="406"/>
      <c r="WGK61" s="406"/>
      <c r="WGL61" s="406"/>
      <c r="WGM61" s="406"/>
      <c r="WGN61" s="406"/>
      <c r="WGO61" s="406"/>
      <c r="WGP61" s="406"/>
      <c r="WGQ61" s="406"/>
      <c r="WGR61" s="406"/>
      <c r="WGS61" s="406"/>
      <c r="WGT61" s="406"/>
      <c r="WGU61" s="406"/>
      <c r="WGV61" s="406"/>
      <c r="WGW61" s="406"/>
      <c r="WGX61" s="406"/>
      <c r="WGY61" s="406"/>
      <c r="WGZ61" s="406"/>
      <c r="WHA61" s="406"/>
      <c r="WHB61" s="406"/>
      <c r="WHC61" s="406"/>
      <c r="WHD61" s="406"/>
      <c r="WHE61" s="406"/>
      <c r="WHF61" s="406"/>
      <c r="WHG61" s="406"/>
      <c r="WHH61" s="406"/>
      <c r="WHI61" s="406"/>
      <c r="WHJ61" s="406"/>
      <c r="WHK61" s="406"/>
      <c r="WHL61" s="406"/>
      <c r="WHM61" s="406"/>
      <c r="WHN61" s="406"/>
      <c r="WHO61" s="406"/>
      <c r="WHP61" s="406"/>
      <c r="WHQ61" s="406"/>
      <c r="WHR61" s="406"/>
      <c r="WHS61" s="406"/>
      <c r="WHT61" s="406"/>
      <c r="WHU61" s="406"/>
      <c r="WHV61" s="406"/>
      <c r="WHW61" s="406"/>
      <c r="WHX61" s="406"/>
      <c r="WHY61" s="406"/>
      <c r="WHZ61" s="406"/>
      <c r="WIA61" s="406"/>
      <c r="WIB61" s="406"/>
      <c r="WIC61" s="406"/>
      <c r="WID61" s="406"/>
      <c r="WIE61" s="406"/>
      <c r="WIF61" s="406"/>
      <c r="WIG61" s="406"/>
      <c r="WIH61" s="406"/>
      <c r="WII61" s="406"/>
      <c r="WIJ61" s="406"/>
      <c r="WIK61" s="406"/>
      <c r="WIL61" s="406"/>
      <c r="WIM61" s="406"/>
      <c r="WIN61" s="406"/>
      <c r="WIO61" s="406"/>
      <c r="WIP61" s="406"/>
      <c r="WIQ61" s="406"/>
      <c r="WIR61" s="406"/>
      <c r="WIS61" s="406"/>
      <c r="WIT61" s="406"/>
      <c r="WIU61" s="406"/>
      <c r="WIV61" s="406"/>
      <c r="WIW61" s="406"/>
      <c r="WIX61" s="406"/>
      <c r="WIY61" s="406"/>
      <c r="WIZ61" s="406"/>
      <c r="WJA61" s="406"/>
      <c r="WJB61" s="406"/>
      <c r="WJC61" s="406"/>
      <c r="WJD61" s="406"/>
      <c r="WJE61" s="406"/>
      <c r="WJF61" s="406"/>
      <c r="WJG61" s="406"/>
      <c r="WJH61" s="406"/>
      <c r="WJI61" s="406"/>
      <c r="WJJ61" s="406"/>
      <c r="WJK61" s="406"/>
      <c r="WJL61" s="406"/>
      <c r="WJM61" s="406"/>
      <c r="WJN61" s="406"/>
      <c r="WJO61" s="406"/>
      <c r="WJP61" s="406"/>
      <c r="WJQ61" s="406"/>
      <c r="WJR61" s="406"/>
      <c r="WJS61" s="406"/>
      <c r="WJT61" s="406"/>
      <c r="WJU61" s="406"/>
      <c r="WJV61" s="406"/>
      <c r="WJW61" s="406"/>
      <c r="WJX61" s="406"/>
      <c r="WJY61" s="406"/>
      <c r="WJZ61" s="406"/>
      <c r="WKA61" s="406"/>
      <c r="WKB61" s="406"/>
      <c r="WKC61" s="406"/>
      <c r="WKD61" s="406"/>
      <c r="WKE61" s="406"/>
      <c r="WKF61" s="406"/>
      <c r="WKG61" s="406"/>
      <c r="WKH61" s="406"/>
      <c r="WKI61" s="406"/>
      <c r="WKJ61" s="406"/>
      <c r="WKK61" s="406"/>
      <c r="WKL61" s="406"/>
      <c r="WKM61" s="406"/>
      <c r="WKN61" s="406"/>
      <c r="WKO61" s="406"/>
      <c r="WKP61" s="406"/>
      <c r="WKQ61" s="406"/>
      <c r="WKR61" s="406"/>
      <c r="WKS61" s="406"/>
      <c r="WKT61" s="406"/>
      <c r="WKU61" s="406"/>
      <c r="WKV61" s="406"/>
      <c r="WKW61" s="406"/>
      <c r="WKX61" s="406"/>
      <c r="WKY61" s="406"/>
      <c r="WKZ61" s="406"/>
      <c r="WLA61" s="406"/>
      <c r="WLB61" s="406"/>
      <c r="WLC61" s="406"/>
      <c r="WLD61" s="406"/>
      <c r="WLE61" s="406"/>
      <c r="WLF61" s="406"/>
      <c r="WLG61" s="406"/>
      <c r="WLH61" s="406"/>
      <c r="WLI61" s="406"/>
      <c r="WLJ61" s="406"/>
      <c r="WLK61" s="406"/>
      <c r="WLL61" s="406"/>
      <c r="WLM61" s="406"/>
      <c r="WLN61" s="406"/>
      <c r="WLO61" s="406"/>
      <c r="WLP61" s="406"/>
      <c r="WLQ61" s="406"/>
      <c r="WLR61" s="406"/>
      <c r="WLS61" s="406"/>
      <c r="WLT61" s="406"/>
      <c r="WLU61" s="406"/>
      <c r="WLV61" s="406"/>
      <c r="WLW61" s="406"/>
      <c r="WLX61" s="406"/>
      <c r="WLY61" s="406"/>
      <c r="WLZ61" s="406"/>
      <c r="WMA61" s="406"/>
      <c r="WMB61" s="406"/>
      <c r="WMC61" s="406"/>
      <c r="WMD61" s="406"/>
      <c r="WME61" s="406"/>
      <c r="WMF61" s="406"/>
      <c r="WMG61" s="406"/>
      <c r="WMH61" s="406"/>
      <c r="WMI61" s="406"/>
      <c r="WMJ61" s="406"/>
      <c r="WMK61" s="406"/>
      <c r="WML61" s="406"/>
      <c r="WMM61" s="406"/>
      <c r="WMN61" s="406"/>
      <c r="WMO61" s="406"/>
      <c r="WMP61" s="406"/>
      <c r="WMQ61" s="406"/>
      <c r="WMR61" s="406"/>
      <c r="WMS61" s="406"/>
      <c r="WMT61" s="406"/>
      <c r="WMU61" s="406"/>
      <c r="WMV61" s="406"/>
      <c r="WMW61" s="406"/>
      <c r="WMX61" s="406"/>
      <c r="WMY61" s="406"/>
      <c r="WMZ61" s="406"/>
      <c r="WNA61" s="406"/>
      <c r="WNB61" s="406"/>
      <c r="WNC61" s="406"/>
      <c r="WND61" s="406"/>
      <c r="WNE61" s="406"/>
      <c r="WNF61" s="406"/>
      <c r="WNG61" s="406"/>
      <c r="WNH61" s="406"/>
      <c r="WNI61" s="406"/>
      <c r="WNJ61" s="406"/>
      <c r="WNK61" s="406"/>
      <c r="WNL61" s="406"/>
      <c r="WNM61" s="406"/>
      <c r="WNN61" s="406"/>
      <c r="WNO61" s="406"/>
      <c r="WNP61" s="406"/>
      <c r="WNQ61" s="406"/>
      <c r="WNR61" s="406"/>
      <c r="WNS61" s="406"/>
      <c r="WNT61" s="406"/>
      <c r="WNU61" s="406"/>
      <c r="WNV61" s="406"/>
      <c r="WNW61" s="406"/>
      <c r="WNX61" s="406"/>
      <c r="WNY61" s="406"/>
      <c r="WNZ61" s="406"/>
      <c r="WOA61" s="406"/>
      <c r="WOB61" s="406"/>
      <c r="WOC61" s="406"/>
      <c r="WOD61" s="406"/>
      <c r="WOE61" s="406"/>
      <c r="WOF61" s="406"/>
      <c r="WOG61" s="406"/>
      <c r="WOH61" s="406"/>
      <c r="WOI61" s="406"/>
      <c r="WOJ61" s="406"/>
      <c r="WOK61" s="406"/>
      <c r="WOL61" s="406"/>
      <c r="WOM61" s="406"/>
      <c r="WON61" s="406"/>
      <c r="WOO61" s="406"/>
      <c r="WOP61" s="406"/>
      <c r="WOQ61" s="406"/>
      <c r="WOR61" s="406"/>
      <c r="WOS61" s="406"/>
      <c r="WOT61" s="406"/>
      <c r="WOU61" s="406"/>
      <c r="WOV61" s="406"/>
      <c r="WOW61" s="406"/>
      <c r="WOX61" s="406"/>
      <c r="WOY61" s="406"/>
      <c r="WOZ61" s="406"/>
      <c r="WPA61" s="406"/>
      <c r="WPB61" s="406"/>
      <c r="WPC61" s="406"/>
      <c r="WPD61" s="406"/>
      <c r="WPE61" s="406"/>
      <c r="WPF61" s="406"/>
      <c r="WPG61" s="406"/>
      <c r="WPH61" s="406"/>
      <c r="WPI61" s="406"/>
      <c r="WPJ61" s="406"/>
      <c r="WPK61" s="406"/>
      <c r="WPL61" s="406"/>
      <c r="WPM61" s="406"/>
      <c r="WPN61" s="406"/>
      <c r="WPO61" s="406"/>
      <c r="WPP61" s="406"/>
      <c r="WPQ61" s="406"/>
      <c r="WPR61" s="406"/>
      <c r="WPS61" s="406"/>
      <c r="WPT61" s="406"/>
      <c r="WPU61" s="406"/>
      <c r="WPV61" s="406"/>
      <c r="WPW61" s="406"/>
      <c r="WPX61" s="406"/>
      <c r="WPY61" s="406"/>
      <c r="WPZ61" s="406"/>
      <c r="WQA61" s="406"/>
      <c r="WQB61" s="406"/>
      <c r="WQC61" s="406"/>
      <c r="WQD61" s="406"/>
      <c r="WQE61" s="406"/>
      <c r="WQF61" s="406"/>
      <c r="WQG61" s="406"/>
      <c r="WQH61" s="406"/>
      <c r="WQI61" s="406"/>
      <c r="WQJ61" s="406"/>
      <c r="WQK61" s="406"/>
      <c r="WQL61" s="406"/>
      <c r="WQM61" s="406"/>
      <c r="WQN61" s="406"/>
      <c r="WQO61" s="406"/>
      <c r="WQP61" s="406"/>
      <c r="WQQ61" s="406"/>
      <c r="WQR61" s="406"/>
      <c r="WQS61" s="406"/>
      <c r="WQT61" s="406"/>
      <c r="WQU61" s="406"/>
      <c r="WQV61" s="406"/>
      <c r="WQW61" s="406"/>
      <c r="WQX61" s="406"/>
      <c r="WQY61" s="406"/>
      <c r="WQZ61" s="406"/>
      <c r="WRA61" s="406"/>
      <c r="WRB61" s="406"/>
      <c r="WRC61" s="406"/>
      <c r="WRD61" s="406"/>
      <c r="WRE61" s="406"/>
      <c r="WRF61" s="406"/>
      <c r="WRG61" s="406"/>
      <c r="WRH61" s="406"/>
      <c r="WRI61" s="406"/>
      <c r="WRJ61" s="406"/>
      <c r="WRK61" s="406"/>
      <c r="WRL61" s="406"/>
      <c r="WRM61" s="406"/>
      <c r="WRN61" s="406"/>
      <c r="WRO61" s="406"/>
      <c r="WRP61" s="406"/>
      <c r="WRQ61" s="406"/>
      <c r="WRR61" s="406"/>
      <c r="WRS61" s="406"/>
      <c r="WRT61" s="406"/>
      <c r="WRU61" s="406"/>
      <c r="WRV61" s="406"/>
      <c r="WRW61" s="406"/>
      <c r="WRX61" s="406"/>
      <c r="WRY61" s="406"/>
      <c r="WRZ61" s="406"/>
      <c r="WSA61" s="406"/>
      <c r="WSB61" s="406"/>
      <c r="WSC61" s="406"/>
      <c r="WSD61" s="406"/>
      <c r="WSE61" s="406"/>
      <c r="WSF61" s="406"/>
      <c r="WSG61" s="406"/>
      <c r="WSH61" s="406"/>
      <c r="WSI61" s="406"/>
      <c r="WSJ61" s="406"/>
      <c r="WSK61" s="406"/>
      <c r="WSL61" s="406"/>
      <c r="WSM61" s="406"/>
      <c r="WSN61" s="406"/>
      <c r="WSO61" s="406"/>
      <c r="WSP61" s="406"/>
      <c r="WSQ61" s="406"/>
      <c r="WSR61" s="406"/>
      <c r="WSS61" s="406"/>
      <c r="WST61" s="406"/>
      <c r="WSU61" s="406"/>
      <c r="WSV61" s="406"/>
      <c r="WSW61" s="406"/>
      <c r="WSX61" s="406"/>
      <c r="WSY61" s="406"/>
      <c r="WSZ61" s="406"/>
      <c r="WTA61" s="406"/>
      <c r="WTB61" s="406"/>
      <c r="WTC61" s="406"/>
      <c r="WTD61" s="406"/>
      <c r="WTE61" s="406"/>
      <c r="WTF61" s="406"/>
      <c r="WTG61" s="406"/>
      <c r="WTH61" s="406"/>
      <c r="WTI61" s="406"/>
      <c r="WTJ61" s="406"/>
      <c r="WTK61" s="406"/>
      <c r="WTL61" s="406"/>
      <c r="WTM61" s="406"/>
      <c r="WTN61" s="406"/>
      <c r="WTO61" s="406"/>
      <c r="WTP61" s="406"/>
      <c r="WTQ61" s="406"/>
      <c r="WTR61" s="406"/>
      <c r="WTS61" s="406"/>
      <c r="WTT61" s="406"/>
      <c r="WTU61" s="406"/>
      <c r="WTV61" s="406"/>
      <c r="WTW61" s="406"/>
      <c r="WTX61" s="406"/>
      <c r="WTY61" s="406"/>
      <c r="WTZ61" s="406"/>
      <c r="WUA61" s="406"/>
      <c r="WUB61" s="406"/>
      <c r="WUC61" s="406"/>
      <c r="WUD61" s="406"/>
      <c r="WUE61" s="406"/>
      <c r="WUF61" s="406"/>
      <c r="WUG61" s="406"/>
      <c r="WUH61" s="406"/>
      <c r="WUI61" s="406"/>
      <c r="WUJ61" s="406"/>
      <c r="WUK61" s="406"/>
      <c r="WUL61" s="406"/>
      <c r="WUM61" s="406"/>
      <c r="WUN61" s="406"/>
      <c r="WUO61" s="406"/>
      <c r="WUP61" s="406"/>
      <c r="WUQ61" s="406"/>
      <c r="WUR61" s="406"/>
      <c r="WUS61" s="406"/>
      <c r="WUT61" s="406"/>
      <c r="WUU61" s="406"/>
      <c r="WUV61" s="406"/>
      <c r="WUW61" s="406"/>
      <c r="WUX61" s="406"/>
      <c r="WUY61" s="406"/>
      <c r="WUZ61" s="406"/>
      <c r="WVA61" s="406"/>
      <c r="WVB61" s="406"/>
      <c r="WVC61" s="406"/>
      <c r="WVD61" s="406"/>
      <c r="WVE61" s="406"/>
      <c r="WVF61" s="406"/>
      <c r="WVG61" s="406"/>
      <c r="WVH61" s="406"/>
      <c r="WVI61" s="406"/>
      <c r="WVJ61" s="406"/>
      <c r="WVK61" s="406"/>
      <c r="WVL61" s="406"/>
      <c r="WVM61" s="406"/>
      <c r="WVN61" s="406"/>
      <c r="WVO61" s="406"/>
      <c r="WVP61" s="406"/>
      <c r="WVQ61" s="406"/>
      <c r="WVR61" s="406"/>
      <c r="WVS61" s="406"/>
      <c r="WVT61" s="406"/>
      <c r="WVU61" s="406"/>
      <c r="WVV61" s="406"/>
      <c r="WVW61" s="406"/>
      <c r="WVX61" s="406"/>
      <c r="WVY61" s="406"/>
      <c r="WVZ61" s="406"/>
      <c r="WWA61" s="406"/>
      <c r="WWB61" s="406"/>
      <c r="WWC61" s="406"/>
      <c r="WWD61" s="406"/>
      <c r="WWE61" s="406"/>
      <c r="WWF61" s="406"/>
      <c r="WWG61" s="406"/>
      <c r="WWH61" s="406"/>
      <c r="WWI61" s="406"/>
      <c r="WWJ61" s="406"/>
      <c r="WWK61" s="406"/>
      <c r="WWL61" s="406"/>
      <c r="WWM61" s="406"/>
      <c r="WWN61" s="406"/>
      <c r="WWO61" s="406"/>
      <c r="WWP61" s="406"/>
      <c r="WWQ61" s="406"/>
      <c r="WWR61" s="406"/>
      <c r="WWS61" s="406"/>
      <c r="WWT61" s="406"/>
      <c r="WWU61" s="406"/>
      <c r="WWV61" s="406"/>
      <c r="WWW61" s="406"/>
      <c r="WWX61" s="406"/>
      <c r="WWY61" s="406"/>
      <c r="WWZ61" s="406"/>
      <c r="WXA61" s="406"/>
      <c r="WXB61" s="406"/>
      <c r="WXC61" s="406"/>
      <c r="WXD61" s="406"/>
      <c r="WXE61" s="406"/>
      <c r="WXF61" s="406"/>
      <c r="WXG61" s="406"/>
      <c r="WXH61" s="406"/>
      <c r="WXI61" s="406"/>
      <c r="WXJ61" s="406"/>
      <c r="WXK61" s="406"/>
      <c r="WXL61" s="406"/>
      <c r="WXM61" s="406"/>
      <c r="WXN61" s="406"/>
      <c r="WXO61" s="406"/>
      <c r="WXP61" s="406"/>
      <c r="WXQ61" s="406"/>
      <c r="WXR61" s="406"/>
      <c r="WXS61" s="406"/>
      <c r="WXT61" s="406"/>
      <c r="WXU61" s="406"/>
      <c r="WXV61" s="406"/>
      <c r="WXW61" s="406"/>
      <c r="WXX61" s="406"/>
      <c r="WXY61" s="406"/>
      <c r="WXZ61" s="406"/>
      <c r="WYA61" s="406"/>
      <c r="WYB61" s="406"/>
      <c r="WYC61" s="406"/>
      <c r="WYD61" s="406"/>
      <c r="WYE61" s="406"/>
      <c r="WYF61" s="406"/>
      <c r="WYG61" s="406"/>
      <c r="WYH61" s="406"/>
      <c r="WYI61" s="406"/>
      <c r="WYJ61" s="406"/>
      <c r="WYK61" s="406"/>
      <c r="WYL61" s="406"/>
      <c r="WYM61" s="406"/>
      <c r="WYN61" s="406"/>
      <c r="WYO61" s="406"/>
      <c r="WYP61" s="406"/>
      <c r="WYQ61" s="406"/>
      <c r="WYR61" s="406"/>
      <c r="WYS61" s="406"/>
      <c r="WYT61" s="406"/>
      <c r="WYU61" s="406"/>
      <c r="WYV61" s="406"/>
      <c r="WYW61" s="406"/>
      <c r="WYX61" s="406"/>
      <c r="WYY61" s="406"/>
      <c r="WYZ61" s="406"/>
      <c r="WZA61" s="406"/>
      <c r="WZB61" s="406"/>
      <c r="WZC61" s="406"/>
      <c r="WZD61" s="406"/>
      <c r="WZE61" s="406"/>
      <c r="WZF61" s="406"/>
      <c r="WZG61" s="406"/>
      <c r="WZH61" s="406"/>
      <c r="WZI61" s="406"/>
      <c r="WZJ61" s="406"/>
      <c r="WZK61" s="406"/>
      <c r="WZL61" s="406"/>
      <c r="WZM61" s="406"/>
      <c r="WZN61" s="406"/>
      <c r="WZO61" s="406"/>
      <c r="WZP61" s="406"/>
      <c r="WZQ61" s="406"/>
      <c r="WZR61" s="406"/>
      <c r="WZS61" s="406"/>
      <c r="WZT61" s="406"/>
      <c r="WZU61" s="406"/>
      <c r="WZV61" s="406"/>
      <c r="WZW61" s="406"/>
      <c r="WZX61" s="406"/>
      <c r="WZY61" s="406"/>
      <c r="WZZ61" s="406"/>
      <c r="XAA61" s="406"/>
      <c r="XAB61" s="406"/>
      <c r="XAC61" s="406"/>
      <c r="XAD61" s="406"/>
      <c r="XAE61" s="406"/>
      <c r="XAF61" s="406"/>
      <c r="XAG61" s="406"/>
      <c r="XAH61" s="406"/>
      <c r="XAI61" s="406"/>
      <c r="XAJ61" s="406"/>
      <c r="XAK61" s="406"/>
      <c r="XAL61" s="406"/>
      <c r="XAM61" s="406"/>
      <c r="XAN61" s="406"/>
      <c r="XAO61" s="406"/>
      <c r="XAP61" s="406"/>
      <c r="XAQ61" s="406"/>
      <c r="XAR61" s="406"/>
      <c r="XAS61" s="406"/>
      <c r="XAT61" s="406"/>
      <c r="XAU61" s="406"/>
      <c r="XAV61" s="406"/>
      <c r="XAW61" s="406"/>
      <c r="XAX61" s="406"/>
      <c r="XAY61" s="406"/>
      <c r="XAZ61" s="406"/>
      <c r="XBA61" s="406"/>
      <c r="XBB61" s="406"/>
      <c r="XBC61" s="406"/>
      <c r="XBD61" s="406"/>
      <c r="XBE61" s="406"/>
      <c r="XBF61" s="406"/>
      <c r="XBG61" s="406"/>
      <c r="XBH61" s="406"/>
      <c r="XBI61" s="406"/>
      <c r="XBJ61" s="406"/>
      <c r="XBK61" s="406"/>
      <c r="XBL61" s="406"/>
      <c r="XBM61" s="406"/>
      <c r="XBN61" s="406"/>
      <c r="XBO61" s="406"/>
      <c r="XBP61" s="406"/>
      <c r="XBQ61" s="406"/>
      <c r="XBR61" s="406"/>
      <c r="XBS61" s="406"/>
      <c r="XBT61" s="406"/>
      <c r="XBU61" s="406"/>
      <c r="XBV61" s="406"/>
      <c r="XBW61" s="406"/>
      <c r="XBX61" s="406"/>
      <c r="XBY61" s="406"/>
      <c r="XBZ61" s="406"/>
      <c r="XCA61" s="406"/>
      <c r="XCB61" s="406"/>
      <c r="XCC61" s="406"/>
      <c r="XCD61" s="406"/>
      <c r="XCE61" s="406"/>
      <c r="XCF61" s="406"/>
      <c r="XCG61" s="406"/>
      <c r="XCH61" s="406"/>
      <c r="XCI61" s="406"/>
      <c r="XCJ61" s="406"/>
      <c r="XCK61" s="406"/>
      <c r="XCL61" s="406"/>
      <c r="XCM61" s="406"/>
      <c r="XCN61" s="406"/>
      <c r="XCO61" s="406"/>
      <c r="XCP61" s="406"/>
      <c r="XCQ61" s="406"/>
      <c r="XCR61" s="406"/>
      <c r="XCS61" s="406"/>
      <c r="XCT61" s="406"/>
      <c r="XCU61" s="406"/>
      <c r="XCV61" s="406"/>
      <c r="XCW61" s="406"/>
      <c r="XCX61" s="406"/>
      <c r="XCY61" s="406"/>
      <c r="XCZ61" s="406"/>
      <c r="XDA61" s="406"/>
      <c r="XDB61" s="406"/>
      <c r="XDC61" s="406"/>
      <c r="XDD61" s="406"/>
      <c r="XDE61" s="406"/>
      <c r="XDF61" s="406"/>
      <c r="XDG61" s="406"/>
      <c r="XDH61" s="406"/>
      <c r="XDI61" s="406"/>
      <c r="XDJ61" s="406"/>
      <c r="XDK61" s="406"/>
      <c r="XDL61" s="406"/>
      <c r="XDM61" s="406"/>
      <c r="XDN61" s="406"/>
      <c r="XDO61" s="406"/>
      <c r="XDP61" s="406"/>
      <c r="XDQ61" s="406"/>
      <c r="XDR61" s="406"/>
      <c r="XDS61" s="406"/>
      <c r="XDT61" s="406"/>
      <c r="XDU61" s="406"/>
      <c r="XDV61" s="406"/>
      <c r="XDW61" s="406"/>
      <c r="XDX61" s="406"/>
      <c r="XDY61" s="406"/>
      <c r="XDZ61" s="406"/>
      <c r="XEA61" s="406"/>
      <c r="XEB61" s="406"/>
      <c r="XEC61" s="406"/>
      <c r="XED61" s="406"/>
      <c r="XEE61" s="406"/>
      <c r="XEF61" s="406"/>
      <c r="XEG61" s="406"/>
      <c r="XEH61" s="406"/>
      <c r="XEI61" s="406"/>
      <c r="XEJ61" s="406"/>
      <c r="XEK61" s="406"/>
      <c r="XEL61" s="406"/>
      <c r="XEM61" s="406"/>
      <c r="XEN61" s="406"/>
      <c r="XEO61" s="406"/>
      <c r="XEP61" s="406"/>
      <c r="XEQ61" s="406"/>
      <c r="XER61" s="406"/>
      <c r="XES61" s="406"/>
      <c r="XET61" s="406"/>
      <c r="XEU61" s="406"/>
      <c r="XEV61" s="406"/>
      <c r="XEW61" s="406"/>
      <c r="XEX61" s="406"/>
      <c r="XEY61" s="406"/>
      <c r="XEZ61" s="406"/>
      <c r="XFA61" s="406"/>
      <c r="XFB61" s="406"/>
      <c r="XFC61" s="406"/>
      <c r="XFD61" s="406"/>
    </row>
    <row r="62" spans="1:16384" ht="8.25" customHeight="1">
      <c r="A62" s="406" t="s">
        <v>28</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6"/>
      <c r="AL62" s="406"/>
      <c r="AM62" s="406"/>
      <c r="AN62" s="406"/>
      <c r="AO62" s="406"/>
      <c r="AP62" s="406"/>
      <c r="AQ62" s="406"/>
      <c r="AR62" s="406"/>
      <c r="AS62" s="406"/>
      <c r="AT62" s="406"/>
      <c r="AU62" s="406"/>
      <c r="AV62" s="406"/>
      <c r="AW62" s="406"/>
      <c r="AX62" s="406"/>
      <c r="AY62" s="406"/>
      <c r="AZ62" s="406"/>
      <c r="BA62" s="406"/>
      <c r="BB62" s="406"/>
      <c r="BC62" s="406"/>
      <c r="BD62" s="406"/>
      <c r="BE62" s="406"/>
      <c r="BF62" s="406"/>
      <c r="BG62" s="406"/>
      <c r="BH62" s="406"/>
      <c r="BI62" s="406"/>
      <c r="BJ62" s="406"/>
      <c r="BK62" s="406"/>
      <c r="BL62" s="406"/>
      <c r="BM62" s="406"/>
      <c r="BN62" s="406"/>
      <c r="BO62" s="406"/>
      <c r="BP62" s="406"/>
      <c r="BQ62" s="406"/>
      <c r="BR62" s="406"/>
      <c r="BS62" s="406"/>
      <c r="BT62" s="406"/>
      <c r="BU62" s="406"/>
      <c r="BV62" s="406"/>
      <c r="BW62" s="406"/>
      <c r="BX62" s="406"/>
      <c r="BY62" s="406"/>
      <c r="BZ62" s="406"/>
      <c r="CA62" s="406"/>
      <c r="CB62" s="406"/>
      <c r="CC62" s="406"/>
      <c r="CD62" s="406"/>
      <c r="CE62" s="406"/>
      <c r="CF62" s="406"/>
      <c r="CG62" s="406"/>
      <c r="CH62" s="406"/>
      <c r="CI62" s="406"/>
      <c r="CJ62" s="406"/>
      <c r="CK62" s="406"/>
      <c r="CL62" s="406"/>
      <c r="CM62" s="406"/>
      <c r="CN62" s="406"/>
      <c r="CO62" s="406"/>
      <c r="CP62" s="406"/>
      <c r="CQ62" s="406"/>
      <c r="CR62" s="406"/>
      <c r="CS62" s="406"/>
      <c r="CT62" s="406"/>
      <c r="CU62" s="406"/>
      <c r="CV62" s="406"/>
      <c r="CW62" s="406"/>
      <c r="CX62" s="406"/>
      <c r="CY62" s="406"/>
      <c r="CZ62" s="406"/>
      <c r="DA62" s="406"/>
      <c r="DB62" s="406"/>
      <c r="DC62" s="406"/>
      <c r="DD62" s="406"/>
      <c r="DE62" s="406"/>
      <c r="DF62" s="406"/>
      <c r="DG62" s="406"/>
      <c r="DH62" s="406"/>
      <c r="DI62" s="406"/>
      <c r="DJ62" s="406"/>
      <c r="DK62" s="406"/>
      <c r="DL62" s="406"/>
      <c r="DM62" s="406"/>
      <c r="DN62" s="406"/>
      <c r="DO62" s="406"/>
      <c r="DP62" s="406"/>
      <c r="DQ62" s="406"/>
      <c r="DR62" s="406"/>
      <c r="DS62" s="406"/>
      <c r="DT62" s="406"/>
      <c r="DU62" s="406"/>
      <c r="DV62" s="406"/>
      <c r="DW62" s="406"/>
      <c r="DX62" s="406"/>
      <c r="DY62" s="406"/>
      <c r="DZ62" s="406"/>
      <c r="EA62" s="406"/>
      <c r="EB62" s="406"/>
      <c r="EC62" s="406"/>
      <c r="ED62" s="406"/>
      <c r="EE62" s="406"/>
      <c r="EF62" s="406"/>
      <c r="EG62" s="406"/>
      <c r="EH62" s="406"/>
      <c r="EI62" s="406"/>
      <c r="EJ62" s="406"/>
      <c r="EK62" s="406"/>
      <c r="EL62" s="406"/>
      <c r="EM62" s="406"/>
      <c r="EN62" s="406"/>
      <c r="EO62" s="406"/>
      <c r="EP62" s="406"/>
      <c r="EQ62" s="406"/>
      <c r="ER62" s="406"/>
      <c r="ES62" s="406"/>
      <c r="ET62" s="406"/>
      <c r="EU62" s="406"/>
      <c r="EV62" s="406"/>
      <c r="EW62" s="406"/>
      <c r="EX62" s="406"/>
      <c r="EY62" s="406"/>
      <c r="EZ62" s="406"/>
      <c r="FA62" s="406"/>
      <c r="FB62" s="406"/>
      <c r="FC62" s="406"/>
      <c r="FD62" s="406"/>
      <c r="FE62" s="406"/>
      <c r="FF62" s="406"/>
      <c r="FG62" s="406"/>
      <c r="FH62" s="406"/>
      <c r="FI62" s="406"/>
      <c r="FJ62" s="406"/>
      <c r="FK62" s="406"/>
      <c r="FL62" s="406"/>
      <c r="FM62" s="406"/>
      <c r="FN62" s="406"/>
      <c r="FO62" s="406"/>
      <c r="FP62" s="406"/>
      <c r="FQ62" s="406"/>
      <c r="FR62" s="406"/>
      <c r="FS62" s="406"/>
      <c r="FT62" s="406"/>
      <c r="FU62" s="406"/>
      <c r="FV62" s="406"/>
      <c r="FW62" s="406"/>
      <c r="FX62" s="406"/>
      <c r="FY62" s="406"/>
      <c r="FZ62" s="406"/>
      <c r="GA62" s="406"/>
      <c r="GB62" s="406"/>
      <c r="GC62" s="406"/>
      <c r="GD62" s="406"/>
      <c r="GE62" s="406"/>
      <c r="GF62" s="406"/>
      <c r="GG62" s="406"/>
      <c r="GH62" s="406"/>
      <c r="GI62" s="406"/>
      <c r="GJ62" s="406"/>
      <c r="GK62" s="406"/>
      <c r="GL62" s="406"/>
      <c r="GM62" s="406"/>
      <c r="GN62" s="406"/>
      <c r="GO62" s="406"/>
      <c r="GP62" s="406"/>
      <c r="GQ62" s="406"/>
      <c r="GR62" s="406"/>
      <c r="GS62" s="406"/>
      <c r="GT62" s="406"/>
      <c r="GU62" s="406"/>
      <c r="GV62" s="406"/>
      <c r="GW62" s="406"/>
      <c r="GX62" s="406"/>
      <c r="GY62" s="406"/>
      <c r="GZ62" s="406"/>
      <c r="HA62" s="406"/>
      <c r="HB62" s="406"/>
      <c r="HC62" s="406"/>
      <c r="HD62" s="406"/>
      <c r="HE62" s="406"/>
      <c r="HF62" s="406"/>
      <c r="HG62" s="406"/>
      <c r="HH62" s="406"/>
      <c r="HI62" s="406"/>
      <c r="HJ62" s="406"/>
      <c r="HK62" s="406"/>
      <c r="HL62" s="406"/>
      <c r="HM62" s="406"/>
      <c r="HN62" s="406"/>
      <c r="HO62" s="406"/>
      <c r="HP62" s="406"/>
      <c r="HQ62" s="406"/>
      <c r="HR62" s="406"/>
      <c r="HS62" s="406"/>
      <c r="HT62" s="406"/>
      <c r="HU62" s="406"/>
      <c r="HV62" s="406"/>
      <c r="HW62" s="406"/>
      <c r="HX62" s="406"/>
      <c r="HY62" s="406"/>
      <c r="HZ62" s="406"/>
      <c r="IA62" s="406"/>
      <c r="IB62" s="406"/>
      <c r="IC62" s="406"/>
      <c r="ID62" s="406"/>
      <c r="IE62" s="406"/>
      <c r="IF62" s="406"/>
      <c r="IG62" s="406"/>
      <c r="IH62" s="406"/>
      <c r="II62" s="406"/>
      <c r="IJ62" s="406"/>
      <c r="IK62" s="406"/>
      <c r="IL62" s="406"/>
      <c r="IM62" s="406"/>
      <c r="IN62" s="406"/>
      <c r="IO62" s="406"/>
      <c r="IP62" s="406"/>
      <c r="IQ62" s="406"/>
      <c r="IR62" s="406"/>
      <c r="IS62" s="406"/>
      <c r="IT62" s="406"/>
      <c r="IU62" s="406"/>
      <c r="IV62" s="406"/>
      <c r="IW62" s="406"/>
      <c r="IX62" s="406"/>
      <c r="IY62" s="406"/>
      <c r="IZ62" s="406"/>
      <c r="JA62" s="406"/>
      <c r="JB62" s="406"/>
      <c r="JC62" s="406"/>
      <c r="JD62" s="406"/>
      <c r="JE62" s="406"/>
      <c r="JF62" s="406"/>
      <c r="JG62" s="406"/>
      <c r="JH62" s="406"/>
      <c r="JI62" s="406"/>
      <c r="JJ62" s="406"/>
      <c r="JK62" s="406"/>
      <c r="JL62" s="406"/>
      <c r="JM62" s="406"/>
      <c r="JN62" s="406"/>
      <c r="JO62" s="406"/>
      <c r="JP62" s="406"/>
      <c r="JQ62" s="406"/>
      <c r="JR62" s="406"/>
      <c r="JS62" s="406"/>
      <c r="JT62" s="406"/>
      <c r="JU62" s="406"/>
      <c r="JV62" s="406"/>
      <c r="JW62" s="406"/>
      <c r="JX62" s="406"/>
      <c r="JY62" s="406"/>
      <c r="JZ62" s="406"/>
      <c r="KA62" s="406"/>
      <c r="KB62" s="406"/>
      <c r="KC62" s="406"/>
      <c r="KD62" s="406"/>
      <c r="KE62" s="406"/>
      <c r="KF62" s="406"/>
      <c r="KG62" s="406"/>
      <c r="KH62" s="406"/>
      <c r="KI62" s="406"/>
      <c r="KJ62" s="406"/>
      <c r="KK62" s="406"/>
      <c r="KL62" s="406"/>
      <c r="KM62" s="406"/>
      <c r="KN62" s="406"/>
      <c r="KO62" s="406"/>
      <c r="KP62" s="406"/>
      <c r="KQ62" s="406"/>
      <c r="KR62" s="406"/>
      <c r="KS62" s="406"/>
      <c r="KT62" s="406"/>
      <c r="KU62" s="406"/>
      <c r="KV62" s="406"/>
      <c r="KW62" s="406"/>
      <c r="KX62" s="406"/>
      <c r="KY62" s="406"/>
      <c r="KZ62" s="406"/>
      <c r="LA62" s="406"/>
      <c r="LB62" s="406"/>
      <c r="LC62" s="406"/>
      <c r="LD62" s="406"/>
      <c r="LE62" s="406"/>
      <c r="LF62" s="406"/>
      <c r="LG62" s="406"/>
      <c r="LH62" s="406"/>
      <c r="LI62" s="406"/>
      <c r="LJ62" s="406"/>
      <c r="LK62" s="406"/>
      <c r="LL62" s="406"/>
      <c r="LM62" s="406"/>
      <c r="LN62" s="406"/>
      <c r="LO62" s="406"/>
      <c r="LP62" s="406"/>
      <c r="LQ62" s="406"/>
      <c r="LR62" s="406"/>
      <c r="LS62" s="406"/>
      <c r="LT62" s="406"/>
      <c r="LU62" s="406"/>
      <c r="LV62" s="406"/>
      <c r="LW62" s="406"/>
      <c r="LX62" s="406"/>
      <c r="LY62" s="406"/>
      <c r="LZ62" s="406"/>
      <c r="MA62" s="406"/>
      <c r="MB62" s="406"/>
      <c r="MC62" s="406"/>
      <c r="MD62" s="406"/>
      <c r="ME62" s="406"/>
      <c r="MF62" s="406"/>
      <c r="MG62" s="406"/>
      <c r="MH62" s="406"/>
      <c r="MI62" s="406"/>
      <c r="MJ62" s="406"/>
      <c r="MK62" s="406"/>
      <c r="ML62" s="406"/>
      <c r="MM62" s="406"/>
      <c r="MN62" s="406"/>
      <c r="MO62" s="406"/>
      <c r="MP62" s="406"/>
      <c r="MQ62" s="406"/>
      <c r="MR62" s="406"/>
      <c r="MS62" s="406"/>
      <c r="MT62" s="406"/>
      <c r="MU62" s="406"/>
      <c r="MV62" s="406"/>
      <c r="MW62" s="406"/>
      <c r="MX62" s="406"/>
      <c r="MY62" s="406"/>
      <c r="MZ62" s="406"/>
      <c r="NA62" s="406"/>
      <c r="NB62" s="406"/>
      <c r="NC62" s="406"/>
      <c r="ND62" s="406"/>
      <c r="NE62" s="406"/>
      <c r="NF62" s="406"/>
      <c r="NG62" s="406"/>
      <c r="NH62" s="406"/>
      <c r="NI62" s="406"/>
      <c r="NJ62" s="406"/>
      <c r="NK62" s="406"/>
      <c r="NL62" s="406"/>
      <c r="NM62" s="406"/>
      <c r="NN62" s="406"/>
      <c r="NO62" s="406"/>
      <c r="NP62" s="406"/>
      <c r="NQ62" s="406"/>
      <c r="NR62" s="406"/>
      <c r="NS62" s="406"/>
      <c r="NT62" s="406"/>
      <c r="NU62" s="406"/>
      <c r="NV62" s="406"/>
      <c r="NW62" s="406"/>
      <c r="NX62" s="406"/>
      <c r="NY62" s="406"/>
      <c r="NZ62" s="406"/>
      <c r="OA62" s="406"/>
      <c r="OB62" s="406"/>
      <c r="OC62" s="406"/>
      <c r="OD62" s="406"/>
      <c r="OE62" s="406"/>
      <c r="OF62" s="406"/>
      <c r="OG62" s="406"/>
      <c r="OH62" s="406"/>
      <c r="OI62" s="406"/>
      <c r="OJ62" s="406"/>
      <c r="OK62" s="406"/>
      <c r="OL62" s="406"/>
      <c r="OM62" s="406"/>
      <c r="ON62" s="406"/>
      <c r="OO62" s="406"/>
      <c r="OP62" s="406"/>
      <c r="OQ62" s="406"/>
      <c r="OR62" s="406"/>
      <c r="OS62" s="406"/>
      <c r="OT62" s="406"/>
      <c r="OU62" s="406"/>
      <c r="OV62" s="406"/>
      <c r="OW62" s="406"/>
      <c r="OX62" s="406"/>
      <c r="OY62" s="406"/>
      <c r="OZ62" s="406"/>
      <c r="PA62" s="406"/>
      <c r="PB62" s="406"/>
      <c r="PC62" s="406"/>
      <c r="PD62" s="406"/>
      <c r="PE62" s="406"/>
      <c r="PF62" s="406"/>
      <c r="PG62" s="406"/>
      <c r="PH62" s="406"/>
      <c r="PI62" s="406"/>
      <c r="PJ62" s="406"/>
      <c r="PK62" s="406"/>
      <c r="PL62" s="406"/>
      <c r="PM62" s="406"/>
      <c r="PN62" s="406"/>
      <c r="PO62" s="406"/>
      <c r="PP62" s="406"/>
      <c r="PQ62" s="406"/>
      <c r="PR62" s="406"/>
      <c r="PS62" s="406"/>
      <c r="PT62" s="406"/>
      <c r="PU62" s="406"/>
      <c r="PV62" s="406"/>
      <c r="PW62" s="406"/>
      <c r="PX62" s="406"/>
      <c r="PY62" s="406"/>
      <c r="PZ62" s="406"/>
      <c r="QA62" s="406"/>
      <c r="QB62" s="406"/>
      <c r="QC62" s="406"/>
      <c r="QD62" s="406"/>
      <c r="QE62" s="406"/>
      <c r="QF62" s="406"/>
      <c r="QG62" s="406"/>
      <c r="QH62" s="406"/>
      <c r="QI62" s="406"/>
      <c r="QJ62" s="406"/>
      <c r="QK62" s="406"/>
      <c r="QL62" s="406"/>
      <c r="QM62" s="406"/>
      <c r="QN62" s="406"/>
      <c r="QO62" s="406"/>
      <c r="QP62" s="406"/>
      <c r="QQ62" s="406"/>
      <c r="QR62" s="406"/>
      <c r="QS62" s="406"/>
      <c r="QT62" s="406"/>
      <c r="QU62" s="406"/>
      <c r="QV62" s="406"/>
      <c r="QW62" s="406"/>
      <c r="QX62" s="406"/>
      <c r="QY62" s="406"/>
      <c r="QZ62" s="406"/>
      <c r="RA62" s="406"/>
      <c r="RB62" s="406"/>
      <c r="RC62" s="406"/>
      <c r="RD62" s="406"/>
      <c r="RE62" s="406"/>
      <c r="RF62" s="406"/>
      <c r="RG62" s="406"/>
      <c r="RH62" s="406"/>
      <c r="RI62" s="406"/>
      <c r="RJ62" s="406"/>
      <c r="RK62" s="406"/>
      <c r="RL62" s="406"/>
      <c r="RM62" s="406"/>
      <c r="RN62" s="406"/>
      <c r="RO62" s="406"/>
      <c r="RP62" s="406"/>
      <c r="RQ62" s="406"/>
      <c r="RR62" s="406"/>
      <c r="RS62" s="406"/>
      <c r="RT62" s="406"/>
      <c r="RU62" s="406"/>
      <c r="RV62" s="406"/>
      <c r="RW62" s="406"/>
      <c r="RX62" s="406"/>
      <c r="RY62" s="406"/>
      <c r="RZ62" s="406"/>
      <c r="SA62" s="406"/>
      <c r="SB62" s="406"/>
      <c r="SC62" s="406"/>
      <c r="SD62" s="406"/>
      <c r="SE62" s="406"/>
      <c r="SF62" s="406"/>
      <c r="SG62" s="406"/>
      <c r="SH62" s="406"/>
      <c r="SI62" s="406"/>
      <c r="SJ62" s="406"/>
      <c r="SK62" s="406"/>
      <c r="SL62" s="406"/>
      <c r="SM62" s="406"/>
      <c r="SN62" s="406"/>
      <c r="SO62" s="406"/>
      <c r="SP62" s="406"/>
      <c r="SQ62" s="406"/>
      <c r="SR62" s="406"/>
      <c r="SS62" s="406"/>
      <c r="ST62" s="406"/>
      <c r="SU62" s="406"/>
      <c r="SV62" s="406"/>
      <c r="SW62" s="406"/>
      <c r="SX62" s="406"/>
      <c r="SY62" s="406"/>
      <c r="SZ62" s="406"/>
      <c r="TA62" s="406"/>
      <c r="TB62" s="406"/>
      <c r="TC62" s="406"/>
      <c r="TD62" s="406"/>
      <c r="TE62" s="406"/>
      <c r="TF62" s="406"/>
      <c r="TG62" s="406"/>
      <c r="TH62" s="406"/>
      <c r="TI62" s="406"/>
      <c r="TJ62" s="406"/>
      <c r="TK62" s="406"/>
      <c r="TL62" s="406"/>
      <c r="TM62" s="406"/>
      <c r="TN62" s="406"/>
      <c r="TO62" s="406"/>
      <c r="TP62" s="406"/>
      <c r="TQ62" s="406"/>
      <c r="TR62" s="406"/>
      <c r="TS62" s="406"/>
      <c r="TT62" s="406"/>
      <c r="TU62" s="406"/>
      <c r="TV62" s="406"/>
      <c r="TW62" s="406"/>
      <c r="TX62" s="406"/>
      <c r="TY62" s="406"/>
      <c r="TZ62" s="406"/>
      <c r="UA62" s="406"/>
      <c r="UB62" s="406"/>
      <c r="UC62" s="406"/>
      <c r="UD62" s="406"/>
      <c r="UE62" s="406"/>
      <c r="UF62" s="406"/>
      <c r="UG62" s="406"/>
      <c r="UH62" s="406"/>
      <c r="UI62" s="406"/>
      <c r="UJ62" s="406"/>
      <c r="UK62" s="406"/>
      <c r="UL62" s="406"/>
      <c r="UM62" s="406"/>
      <c r="UN62" s="406"/>
      <c r="UO62" s="406"/>
      <c r="UP62" s="406"/>
      <c r="UQ62" s="406"/>
      <c r="UR62" s="406"/>
      <c r="US62" s="406"/>
      <c r="UT62" s="406"/>
      <c r="UU62" s="406"/>
      <c r="UV62" s="406"/>
      <c r="UW62" s="406"/>
      <c r="UX62" s="406"/>
      <c r="UY62" s="406"/>
      <c r="UZ62" s="406"/>
      <c r="VA62" s="406"/>
      <c r="VB62" s="406"/>
      <c r="VC62" s="406"/>
      <c r="VD62" s="406"/>
      <c r="VE62" s="406"/>
      <c r="VF62" s="406"/>
      <c r="VG62" s="406"/>
      <c r="VH62" s="406"/>
      <c r="VI62" s="406"/>
      <c r="VJ62" s="406"/>
      <c r="VK62" s="406"/>
      <c r="VL62" s="406"/>
      <c r="VM62" s="406"/>
      <c r="VN62" s="406"/>
      <c r="VO62" s="406"/>
      <c r="VP62" s="406"/>
      <c r="VQ62" s="406"/>
      <c r="VR62" s="406"/>
      <c r="VS62" s="406"/>
      <c r="VT62" s="406"/>
      <c r="VU62" s="406"/>
      <c r="VV62" s="406"/>
      <c r="VW62" s="406"/>
      <c r="VX62" s="406"/>
      <c r="VY62" s="406"/>
      <c r="VZ62" s="406"/>
      <c r="WA62" s="406"/>
      <c r="WB62" s="406"/>
      <c r="WC62" s="406"/>
      <c r="WD62" s="406"/>
      <c r="WE62" s="406"/>
      <c r="WF62" s="406"/>
      <c r="WG62" s="406"/>
      <c r="WH62" s="406"/>
      <c r="WI62" s="406"/>
      <c r="WJ62" s="406"/>
      <c r="WK62" s="406"/>
      <c r="WL62" s="406"/>
      <c r="WM62" s="406"/>
      <c r="WN62" s="406"/>
      <c r="WO62" s="406"/>
      <c r="WP62" s="406"/>
      <c r="WQ62" s="406"/>
      <c r="WR62" s="406"/>
      <c r="WS62" s="406"/>
      <c r="WT62" s="406"/>
      <c r="WU62" s="406"/>
      <c r="WV62" s="406"/>
      <c r="WW62" s="406"/>
      <c r="WX62" s="406"/>
      <c r="WY62" s="406"/>
      <c r="WZ62" s="406"/>
      <c r="XA62" s="406"/>
      <c r="XB62" s="406"/>
      <c r="XC62" s="406"/>
      <c r="XD62" s="406"/>
      <c r="XE62" s="406"/>
      <c r="XF62" s="406"/>
      <c r="XG62" s="406"/>
      <c r="XH62" s="406"/>
      <c r="XI62" s="406"/>
      <c r="XJ62" s="406"/>
      <c r="XK62" s="406"/>
      <c r="XL62" s="406"/>
      <c r="XM62" s="406"/>
      <c r="XN62" s="406"/>
      <c r="XO62" s="406"/>
      <c r="XP62" s="406"/>
      <c r="XQ62" s="406"/>
      <c r="XR62" s="406"/>
      <c r="XS62" s="406"/>
      <c r="XT62" s="406"/>
      <c r="XU62" s="406"/>
      <c r="XV62" s="406"/>
      <c r="XW62" s="406"/>
      <c r="XX62" s="406"/>
      <c r="XY62" s="406"/>
      <c r="XZ62" s="406"/>
      <c r="YA62" s="406"/>
      <c r="YB62" s="406"/>
      <c r="YC62" s="406"/>
      <c r="YD62" s="406"/>
      <c r="YE62" s="406"/>
      <c r="YF62" s="406"/>
      <c r="YG62" s="406"/>
      <c r="YH62" s="406"/>
      <c r="YI62" s="406"/>
      <c r="YJ62" s="406"/>
      <c r="YK62" s="406"/>
      <c r="YL62" s="406"/>
      <c r="YM62" s="406"/>
      <c r="YN62" s="406"/>
      <c r="YO62" s="406"/>
      <c r="YP62" s="406"/>
      <c r="YQ62" s="406"/>
      <c r="YR62" s="406"/>
      <c r="YS62" s="406"/>
      <c r="YT62" s="406"/>
      <c r="YU62" s="406"/>
      <c r="YV62" s="406"/>
      <c r="YW62" s="406"/>
      <c r="YX62" s="406"/>
      <c r="YY62" s="406"/>
      <c r="YZ62" s="406"/>
      <c r="ZA62" s="406"/>
      <c r="ZB62" s="406"/>
      <c r="ZC62" s="406"/>
      <c r="ZD62" s="406"/>
      <c r="ZE62" s="406"/>
      <c r="ZF62" s="406"/>
      <c r="ZG62" s="406"/>
      <c r="ZH62" s="406"/>
      <c r="ZI62" s="406"/>
      <c r="ZJ62" s="406"/>
      <c r="ZK62" s="406"/>
      <c r="ZL62" s="406"/>
      <c r="ZM62" s="406"/>
      <c r="ZN62" s="406"/>
      <c r="ZO62" s="406"/>
      <c r="ZP62" s="406"/>
      <c r="ZQ62" s="406"/>
      <c r="ZR62" s="406"/>
      <c r="ZS62" s="406"/>
      <c r="ZT62" s="406"/>
      <c r="ZU62" s="406"/>
      <c r="ZV62" s="406"/>
      <c r="ZW62" s="406"/>
      <c r="ZX62" s="406"/>
      <c r="ZY62" s="406"/>
      <c r="ZZ62" s="406"/>
      <c r="AAA62" s="406"/>
      <c r="AAB62" s="406"/>
      <c r="AAC62" s="406"/>
      <c r="AAD62" s="406"/>
      <c r="AAE62" s="406"/>
      <c r="AAF62" s="406"/>
      <c r="AAG62" s="406"/>
      <c r="AAH62" s="406"/>
      <c r="AAI62" s="406"/>
      <c r="AAJ62" s="406"/>
      <c r="AAK62" s="406"/>
      <c r="AAL62" s="406"/>
      <c r="AAM62" s="406"/>
      <c r="AAN62" s="406"/>
      <c r="AAO62" s="406"/>
      <c r="AAP62" s="406"/>
      <c r="AAQ62" s="406"/>
      <c r="AAR62" s="406"/>
      <c r="AAS62" s="406"/>
      <c r="AAT62" s="406"/>
      <c r="AAU62" s="406"/>
      <c r="AAV62" s="406"/>
      <c r="AAW62" s="406"/>
      <c r="AAX62" s="406"/>
      <c r="AAY62" s="406"/>
      <c r="AAZ62" s="406"/>
      <c r="ABA62" s="406"/>
      <c r="ABB62" s="406"/>
      <c r="ABC62" s="406"/>
      <c r="ABD62" s="406"/>
      <c r="ABE62" s="406"/>
      <c r="ABF62" s="406"/>
      <c r="ABG62" s="406"/>
      <c r="ABH62" s="406"/>
      <c r="ABI62" s="406"/>
      <c r="ABJ62" s="406"/>
      <c r="ABK62" s="406"/>
      <c r="ABL62" s="406"/>
      <c r="ABM62" s="406"/>
      <c r="ABN62" s="406"/>
      <c r="ABO62" s="406"/>
      <c r="ABP62" s="406"/>
      <c r="ABQ62" s="406"/>
      <c r="ABR62" s="406"/>
      <c r="ABS62" s="406"/>
      <c r="ABT62" s="406"/>
      <c r="ABU62" s="406"/>
      <c r="ABV62" s="406"/>
      <c r="ABW62" s="406"/>
      <c r="ABX62" s="406"/>
      <c r="ABY62" s="406"/>
      <c r="ABZ62" s="406"/>
      <c r="ACA62" s="406"/>
      <c r="ACB62" s="406"/>
      <c r="ACC62" s="406"/>
      <c r="ACD62" s="406"/>
      <c r="ACE62" s="406"/>
      <c r="ACF62" s="406"/>
      <c r="ACG62" s="406"/>
      <c r="ACH62" s="406"/>
      <c r="ACI62" s="406"/>
      <c r="ACJ62" s="406"/>
      <c r="ACK62" s="406"/>
      <c r="ACL62" s="406"/>
      <c r="ACM62" s="406"/>
      <c r="ACN62" s="406"/>
      <c r="ACO62" s="406"/>
      <c r="ACP62" s="406"/>
      <c r="ACQ62" s="406"/>
      <c r="ACR62" s="406"/>
      <c r="ACS62" s="406"/>
      <c r="ACT62" s="406"/>
      <c r="ACU62" s="406"/>
      <c r="ACV62" s="406"/>
      <c r="ACW62" s="406"/>
      <c r="ACX62" s="406"/>
      <c r="ACY62" s="406"/>
      <c r="ACZ62" s="406"/>
      <c r="ADA62" s="406"/>
      <c r="ADB62" s="406"/>
      <c r="ADC62" s="406"/>
      <c r="ADD62" s="406"/>
      <c r="ADE62" s="406"/>
      <c r="ADF62" s="406"/>
      <c r="ADG62" s="406"/>
      <c r="ADH62" s="406"/>
      <c r="ADI62" s="406"/>
      <c r="ADJ62" s="406"/>
      <c r="ADK62" s="406"/>
      <c r="ADL62" s="406"/>
      <c r="ADM62" s="406"/>
      <c r="ADN62" s="406"/>
      <c r="ADO62" s="406"/>
      <c r="ADP62" s="406"/>
      <c r="ADQ62" s="406"/>
      <c r="ADR62" s="406"/>
      <c r="ADS62" s="406"/>
      <c r="ADT62" s="406"/>
      <c r="ADU62" s="406"/>
      <c r="ADV62" s="406"/>
      <c r="ADW62" s="406"/>
      <c r="ADX62" s="406"/>
      <c r="ADY62" s="406"/>
      <c r="ADZ62" s="406"/>
      <c r="AEA62" s="406"/>
      <c r="AEB62" s="406"/>
      <c r="AEC62" s="406"/>
      <c r="AED62" s="406"/>
      <c r="AEE62" s="406"/>
      <c r="AEF62" s="406"/>
      <c r="AEG62" s="406"/>
      <c r="AEH62" s="406"/>
      <c r="AEI62" s="406"/>
      <c r="AEJ62" s="406"/>
      <c r="AEK62" s="406"/>
      <c r="AEL62" s="406"/>
      <c r="AEM62" s="406"/>
      <c r="AEN62" s="406"/>
      <c r="AEO62" s="406"/>
      <c r="AEP62" s="406"/>
      <c r="AEQ62" s="406"/>
      <c r="AER62" s="406"/>
      <c r="AES62" s="406"/>
      <c r="AET62" s="406"/>
      <c r="AEU62" s="406"/>
      <c r="AEV62" s="406"/>
      <c r="AEW62" s="406"/>
      <c r="AEX62" s="406"/>
      <c r="AEY62" s="406"/>
      <c r="AEZ62" s="406"/>
      <c r="AFA62" s="406"/>
      <c r="AFB62" s="406"/>
      <c r="AFC62" s="406"/>
      <c r="AFD62" s="406"/>
      <c r="AFE62" s="406"/>
      <c r="AFF62" s="406"/>
      <c r="AFG62" s="406"/>
      <c r="AFH62" s="406"/>
      <c r="AFI62" s="406"/>
      <c r="AFJ62" s="406"/>
      <c r="AFK62" s="406"/>
      <c r="AFL62" s="406"/>
      <c r="AFM62" s="406"/>
      <c r="AFN62" s="406"/>
      <c r="AFO62" s="406"/>
      <c r="AFP62" s="406"/>
      <c r="AFQ62" s="406"/>
      <c r="AFR62" s="406"/>
      <c r="AFS62" s="406"/>
      <c r="AFT62" s="406"/>
      <c r="AFU62" s="406"/>
      <c r="AFV62" s="406"/>
      <c r="AFW62" s="406"/>
      <c r="AFX62" s="406"/>
      <c r="AFY62" s="406"/>
      <c r="AFZ62" s="406"/>
      <c r="AGA62" s="406"/>
      <c r="AGB62" s="406"/>
      <c r="AGC62" s="406"/>
      <c r="AGD62" s="406"/>
      <c r="AGE62" s="406"/>
      <c r="AGF62" s="406"/>
      <c r="AGG62" s="406"/>
      <c r="AGH62" s="406"/>
      <c r="AGI62" s="406"/>
      <c r="AGJ62" s="406"/>
      <c r="AGK62" s="406"/>
      <c r="AGL62" s="406"/>
      <c r="AGM62" s="406"/>
      <c r="AGN62" s="406"/>
      <c r="AGO62" s="406"/>
      <c r="AGP62" s="406"/>
      <c r="AGQ62" s="406"/>
      <c r="AGR62" s="406"/>
      <c r="AGS62" s="406"/>
      <c r="AGT62" s="406"/>
      <c r="AGU62" s="406"/>
      <c r="AGV62" s="406"/>
      <c r="AGW62" s="406"/>
      <c r="AGX62" s="406"/>
      <c r="AGY62" s="406"/>
      <c r="AGZ62" s="406"/>
      <c r="AHA62" s="406"/>
      <c r="AHB62" s="406"/>
      <c r="AHC62" s="406"/>
      <c r="AHD62" s="406"/>
      <c r="AHE62" s="406"/>
      <c r="AHF62" s="406"/>
      <c r="AHG62" s="406"/>
      <c r="AHH62" s="406"/>
      <c r="AHI62" s="406"/>
      <c r="AHJ62" s="406"/>
      <c r="AHK62" s="406"/>
      <c r="AHL62" s="406"/>
      <c r="AHM62" s="406"/>
      <c r="AHN62" s="406"/>
      <c r="AHO62" s="406"/>
      <c r="AHP62" s="406"/>
      <c r="AHQ62" s="406"/>
      <c r="AHR62" s="406"/>
      <c r="AHS62" s="406"/>
      <c r="AHT62" s="406"/>
      <c r="AHU62" s="406"/>
      <c r="AHV62" s="406"/>
      <c r="AHW62" s="406"/>
      <c r="AHX62" s="406"/>
      <c r="AHY62" s="406"/>
      <c r="AHZ62" s="406"/>
      <c r="AIA62" s="406"/>
      <c r="AIB62" s="406"/>
      <c r="AIC62" s="406"/>
      <c r="AID62" s="406"/>
      <c r="AIE62" s="406"/>
      <c r="AIF62" s="406"/>
      <c r="AIG62" s="406"/>
      <c r="AIH62" s="406"/>
      <c r="AII62" s="406"/>
      <c r="AIJ62" s="406"/>
      <c r="AIK62" s="406"/>
      <c r="AIL62" s="406"/>
      <c r="AIM62" s="406"/>
      <c r="AIN62" s="406"/>
      <c r="AIO62" s="406"/>
      <c r="AIP62" s="406"/>
      <c r="AIQ62" s="406"/>
      <c r="AIR62" s="406"/>
      <c r="AIS62" s="406"/>
      <c r="AIT62" s="406"/>
      <c r="AIU62" s="406"/>
      <c r="AIV62" s="406"/>
      <c r="AIW62" s="406"/>
      <c r="AIX62" s="406"/>
      <c r="AIY62" s="406"/>
      <c r="AIZ62" s="406"/>
      <c r="AJA62" s="406"/>
      <c r="AJB62" s="406"/>
      <c r="AJC62" s="406"/>
      <c r="AJD62" s="406"/>
      <c r="AJE62" s="406"/>
      <c r="AJF62" s="406"/>
      <c r="AJG62" s="406"/>
      <c r="AJH62" s="406"/>
      <c r="AJI62" s="406"/>
      <c r="AJJ62" s="406"/>
      <c r="AJK62" s="406"/>
      <c r="AJL62" s="406"/>
      <c r="AJM62" s="406"/>
      <c r="AJN62" s="406"/>
      <c r="AJO62" s="406"/>
      <c r="AJP62" s="406"/>
      <c r="AJQ62" s="406"/>
      <c r="AJR62" s="406"/>
      <c r="AJS62" s="406"/>
      <c r="AJT62" s="406"/>
      <c r="AJU62" s="406"/>
      <c r="AJV62" s="406"/>
      <c r="AJW62" s="406"/>
      <c r="AJX62" s="406"/>
      <c r="AJY62" s="406"/>
      <c r="AJZ62" s="406"/>
      <c r="AKA62" s="406"/>
      <c r="AKB62" s="406"/>
      <c r="AKC62" s="406"/>
      <c r="AKD62" s="406"/>
      <c r="AKE62" s="406"/>
      <c r="AKF62" s="406"/>
      <c r="AKG62" s="406"/>
      <c r="AKH62" s="406"/>
      <c r="AKI62" s="406"/>
      <c r="AKJ62" s="406"/>
      <c r="AKK62" s="406"/>
      <c r="AKL62" s="406"/>
      <c r="AKM62" s="406"/>
      <c r="AKN62" s="406"/>
      <c r="AKO62" s="406"/>
      <c r="AKP62" s="406"/>
      <c r="AKQ62" s="406"/>
      <c r="AKR62" s="406"/>
      <c r="AKS62" s="406"/>
      <c r="AKT62" s="406"/>
      <c r="AKU62" s="406"/>
      <c r="AKV62" s="406"/>
      <c r="AKW62" s="406"/>
      <c r="AKX62" s="406"/>
      <c r="AKY62" s="406"/>
      <c r="AKZ62" s="406"/>
      <c r="ALA62" s="406"/>
      <c r="ALB62" s="406"/>
      <c r="ALC62" s="406"/>
      <c r="ALD62" s="406"/>
      <c r="ALE62" s="406"/>
      <c r="ALF62" s="406"/>
      <c r="ALG62" s="406"/>
      <c r="ALH62" s="406"/>
      <c r="ALI62" s="406"/>
      <c r="ALJ62" s="406"/>
      <c r="ALK62" s="406"/>
      <c r="ALL62" s="406"/>
      <c r="ALM62" s="406"/>
      <c r="ALN62" s="406"/>
      <c r="ALO62" s="406"/>
      <c r="ALP62" s="406"/>
      <c r="ALQ62" s="406"/>
      <c r="ALR62" s="406"/>
      <c r="ALS62" s="406"/>
      <c r="ALT62" s="406"/>
      <c r="ALU62" s="406"/>
      <c r="ALV62" s="406"/>
      <c r="ALW62" s="406"/>
      <c r="ALX62" s="406"/>
      <c r="ALY62" s="406"/>
      <c r="ALZ62" s="406"/>
      <c r="AMA62" s="406"/>
      <c r="AMB62" s="406"/>
      <c r="AMC62" s="406"/>
      <c r="AMD62" s="406"/>
      <c r="AME62" s="406"/>
      <c r="AMF62" s="406"/>
      <c r="AMG62" s="406"/>
      <c r="AMH62" s="406"/>
      <c r="AMI62" s="406"/>
      <c r="AMJ62" s="406"/>
      <c r="AMK62" s="406"/>
      <c r="AML62" s="406"/>
      <c r="AMM62" s="406"/>
      <c r="AMN62" s="406"/>
      <c r="AMO62" s="406"/>
      <c r="AMP62" s="406"/>
      <c r="AMQ62" s="406"/>
      <c r="AMR62" s="406"/>
      <c r="AMS62" s="406"/>
      <c r="AMT62" s="406"/>
      <c r="AMU62" s="406"/>
      <c r="AMV62" s="406"/>
      <c r="AMW62" s="406"/>
      <c r="AMX62" s="406"/>
      <c r="AMY62" s="406"/>
      <c r="AMZ62" s="406"/>
      <c r="ANA62" s="406"/>
      <c r="ANB62" s="406"/>
      <c r="ANC62" s="406"/>
      <c r="AND62" s="406"/>
      <c r="ANE62" s="406"/>
      <c r="ANF62" s="406"/>
      <c r="ANG62" s="406"/>
      <c r="ANH62" s="406"/>
      <c r="ANI62" s="406"/>
      <c r="ANJ62" s="406"/>
      <c r="ANK62" s="406"/>
      <c r="ANL62" s="406"/>
      <c r="ANM62" s="406"/>
      <c r="ANN62" s="406"/>
      <c r="ANO62" s="406"/>
      <c r="ANP62" s="406"/>
      <c r="ANQ62" s="406"/>
      <c r="ANR62" s="406"/>
      <c r="ANS62" s="406"/>
      <c r="ANT62" s="406"/>
      <c r="ANU62" s="406"/>
      <c r="ANV62" s="406"/>
      <c r="ANW62" s="406"/>
      <c r="ANX62" s="406"/>
      <c r="ANY62" s="406"/>
      <c r="ANZ62" s="406"/>
      <c r="AOA62" s="406"/>
      <c r="AOB62" s="406"/>
      <c r="AOC62" s="406"/>
      <c r="AOD62" s="406"/>
      <c r="AOE62" s="406"/>
      <c r="AOF62" s="406"/>
      <c r="AOG62" s="406"/>
      <c r="AOH62" s="406"/>
      <c r="AOI62" s="406"/>
      <c r="AOJ62" s="406"/>
      <c r="AOK62" s="406"/>
      <c r="AOL62" s="406"/>
      <c r="AOM62" s="406"/>
      <c r="AON62" s="406"/>
      <c r="AOO62" s="406"/>
      <c r="AOP62" s="406"/>
      <c r="AOQ62" s="406"/>
      <c r="AOR62" s="406"/>
      <c r="AOS62" s="406"/>
      <c r="AOT62" s="406"/>
      <c r="AOU62" s="406"/>
      <c r="AOV62" s="406"/>
      <c r="AOW62" s="406"/>
      <c r="AOX62" s="406"/>
      <c r="AOY62" s="406"/>
      <c r="AOZ62" s="406"/>
      <c r="APA62" s="406"/>
      <c r="APB62" s="406"/>
      <c r="APC62" s="406"/>
      <c r="APD62" s="406"/>
      <c r="APE62" s="406"/>
      <c r="APF62" s="406"/>
      <c r="APG62" s="406"/>
      <c r="APH62" s="406"/>
      <c r="API62" s="406"/>
      <c r="APJ62" s="406"/>
      <c r="APK62" s="406"/>
      <c r="APL62" s="406"/>
      <c r="APM62" s="406"/>
      <c r="APN62" s="406"/>
      <c r="APO62" s="406"/>
      <c r="APP62" s="406"/>
      <c r="APQ62" s="406"/>
      <c r="APR62" s="406"/>
      <c r="APS62" s="406"/>
      <c r="APT62" s="406"/>
      <c r="APU62" s="406"/>
      <c r="APV62" s="406"/>
      <c r="APW62" s="406"/>
      <c r="APX62" s="406"/>
      <c r="APY62" s="406"/>
      <c r="APZ62" s="406"/>
      <c r="AQA62" s="406"/>
      <c r="AQB62" s="406"/>
      <c r="AQC62" s="406"/>
      <c r="AQD62" s="406"/>
      <c r="AQE62" s="406"/>
      <c r="AQF62" s="406"/>
      <c r="AQG62" s="406"/>
      <c r="AQH62" s="406"/>
      <c r="AQI62" s="406"/>
      <c r="AQJ62" s="406"/>
      <c r="AQK62" s="406"/>
      <c r="AQL62" s="406"/>
      <c r="AQM62" s="406"/>
      <c r="AQN62" s="406"/>
      <c r="AQO62" s="406"/>
      <c r="AQP62" s="406"/>
      <c r="AQQ62" s="406"/>
      <c r="AQR62" s="406"/>
      <c r="AQS62" s="406"/>
      <c r="AQT62" s="406"/>
      <c r="AQU62" s="406"/>
      <c r="AQV62" s="406"/>
      <c r="AQW62" s="406"/>
      <c r="AQX62" s="406"/>
      <c r="AQY62" s="406"/>
      <c r="AQZ62" s="406"/>
      <c r="ARA62" s="406"/>
      <c r="ARB62" s="406"/>
      <c r="ARC62" s="406"/>
      <c r="ARD62" s="406"/>
      <c r="ARE62" s="406"/>
      <c r="ARF62" s="406"/>
      <c r="ARG62" s="406"/>
      <c r="ARH62" s="406"/>
      <c r="ARI62" s="406"/>
      <c r="ARJ62" s="406"/>
      <c r="ARK62" s="406"/>
      <c r="ARL62" s="406"/>
      <c r="ARM62" s="406"/>
      <c r="ARN62" s="406"/>
      <c r="ARO62" s="406"/>
      <c r="ARP62" s="406"/>
      <c r="ARQ62" s="406"/>
      <c r="ARR62" s="406"/>
      <c r="ARS62" s="406"/>
      <c r="ART62" s="406"/>
      <c r="ARU62" s="406"/>
      <c r="ARV62" s="406"/>
      <c r="ARW62" s="406"/>
      <c r="ARX62" s="406"/>
      <c r="ARY62" s="406"/>
      <c r="ARZ62" s="406"/>
      <c r="ASA62" s="406"/>
      <c r="ASB62" s="406"/>
      <c r="ASC62" s="406"/>
      <c r="ASD62" s="406"/>
      <c r="ASE62" s="406"/>
      <c r="ASF62" s="406"/>
      <c r="ASG62" s="406"/>
      <c r="ASH62" s="406"/>
      <c r="ASI62" s="406"/>
      <c r="ASJ62" s="406"/>
      <c r="ASK62" s="406"/>
      <c r="ASL62" s="406"/>
      <c r="ASM62" s="406"/>
      <c r="ASN62" s="406"/>
      <c r="ASO62" s="406"/>
      <c r="ASP62" s="406"/>
      <c r="ASQ62" s="406"/>
      <c r="ASR62" s="406"/>
      <c r="ASS62" s="406"/>
      <c r="AST62" s="406"/>
      <c r="ASU62" s="406"/>
      <c r="ASV62" s="406"/>
      <c r="ASW62" s="406"/>
      <c r="ASX62" s="406"/>
      <c r="ASY62" s="406"/>
      <c r="ASZ62" s="406"/>
      <c r="ATA62" s="406"/>
      <c r="ATB62" s="406"/>
      <c r="ATC62" s="406"/>
      <c r="ATD62" s="406"/>
      <c r="ATE62" s="406"/>
      <c r="ATF62" s="406"/>
      <c r="ATG62" s="406"/>
      <c r="ATH62" s="406"/>
      <c r="ATI62" s="406"/>
      <c r="ATJ62" s="406"/>
      <c r="ATK62" s="406"/>
      <c r="ATL62" s="406"/>
      <c r="ATM62" s="406"/>
      <c r="ATN62" s="406"/>
      <c r="ATO62" s="406"/>
      <c r="ATP62" s="406"/>
      <c r="ATQ62" s="406"/>
      <c r="ATR62" s="406"/>
      <c r="ATS62" s="406"/>
      <c r="ATT62" s="406"/>
      <c r="ATU62" s="406"/>
      <c r="ATV62" s="406"/>
      <c r="ATW62" s="406"/>
      <c r="ATX62" s="406"/>
      <c r="ATY62" s="406"/>
      <c r="ATZ62" s="406"/>
      <c r="AUA62" s="406"/>
      <c r="AUB62" s="406"/>
      <c r="AUC62" s="406"/>
      <c r="AUD62" s="406"/>
      <c r="AUE62" s="406"/>
      <c r="AUF62" s="406"/>
      <c r="AUG62" s="406"/>
      <c r="AUH62" s="406"/>
      <c r="AUI62" s="406"/>
      <c r="AUJ62" s="406"/>
      <c r="AUK62" s="406"/>
      <c r="AUL62" s="406"/>
      <c r="AUM62" s="406"/>
      <c r="AUN62" s="406"/>
      <c r="AUO62" s="406"/>
      <c r="AUP62" s="406"/>
      <c r="AUQ62" s="406"/>
      <c r="AUR62" s="406"/>
      <c r="AUS62" s="406"/>
      <c r="AUT62" s="406"/>
      <c r="AUU62" s="406"/>
      <c r="AUV62" s="406"/>
      <c r="AUW62" s="406"/>
      <c r="AUX62" s="406"/>
      <c r="AUY62" s="406"/>
      <c r="AUZ62" s="406"/>
      <c r="AVA62" s="406"/>
      <c r="AVB62" s="406"/>
      <c r="AVC62" s="406"/>
      <c r="AVD62" s="406"/>
      <c r="AVE62" s="406"/>
      <c r="AVF62" s="406"/>
      <c r="AVG62" s="406"/>
      <c r="AVH62" s="406"/>
      <c r="AVI62" s="406"/>
      <c r="AVJ62" s="406"/>
      <c r="AVK62" s="406"/>
      <c r="AVL62" s="406"/>
      <c r="AVM62" s="406"/>
      <c r="AVN62" s="406"/>
      <c r="AVO62" s="406"/>
      <c r="AVP62" s="406"/>
      <c r="AVQ62" s="406"/>
      <c r="AVR62" s="406"/>
      <c r="AVS62" s="406"/>
      <c r="AVT62" s="406"/>
      <c r="AVU62" s="406"/>
      <c r="AVV62" s="406"/>
      <c r="AVW62" s="406"/>
      <c r="AVX62" s="406"/>
      <c r="AVY62" s="406"/>
      <c r="AVZ62" s="406"/>
      <c r="AWA62" s="406"/>
      <c r="AWB62" s="406"/>
      <c r="AWC62" s="406"/>
      <c r="AWD62" s="406"/>
      <c r="AWE62" s="406"/>
      <c r="AWF62" s="406"/>
      <c r="AWG62" s="406"/>
      <c r="AWH62" s="406"/>
      <c r="AWI62" s="406"/>
      <c r="AWJ62" s="406"/>
      <c r="AWK62" s="406"/>
      <c r="AWL62" s="406"/>
      <c r="AWM62" s="406"/>
      <c r="AWN62" s="406"/>
      <c r="AWO62" s="406"/>
      <c r="AWP62" s="406"/>
      <c r="AWQ62" s="406"/>
      <c r="AWR62" s="406"/>
      <c r="AWS62" s="406"/>
      <c r="AWT62" s="406"/>
      <c r="AWU62" s="406"/>
      <c r="AWV62" s="406"/>
      <c r="AWW62" s="406"/>
      <c r="AWX62" s="406"/>
      <c r="AWY62" s="406"/>
      <c r="AWZ62" s="406"/>
      <c r="AXA62" s="406"/>
      <c r="AXB62" s="406"/>
      <c r="AXC62" s="406"/>
      <c r="AXD62" s="406"/>
      <c r="AXE62" s="406"/>
      <c r="AXF62" s="406"/>
      <c r="AXG62" s="406"/>
      <c r="AXH62" s="406"/>
      <c r="AXI62" s="406"/>
      <c r="AXJ62" s="406"/>
      <c r="AXK62" s="406"/>
      <c r="AXL62" s="406"/>
      <c r="AXM62" s="406"/>
      <c r="AXN62" s="406"/>
      <c r="AXO62" s="406"/>
      <c r="AXP62" s="406"/>
      <c r="AXQ62" s="406"/>
      <c r="AXR62" s="406"/>
      <c r="AXS62" s="406"/>
      <c r="AXT62" s="406"/>
      <c r="AXU62" s="406"/>
      <c r="AXV62" s="406"/>
      <c r="AXW62" s="406"/>
      <c r="AXX62" s="406"/>
      <c r="AXY62" s="406"/>
      <c r="AXZ62" s="406"/>
      <c r="AYA62" s="406"/>
      <c r="AYB62" s="406"/>
      <c r="AYC62" s="406"/>
      <c r="AYD62" s="406"/>
      <c r="AYE62" s="406"/>
      <c r="AYF62" s="406"/>
      <c r="AYG62" s="406"/>
      <c r="AYH62" s="406"/>
      <c r="AYI62" s="406"/>
      <c r="AYJ62" s="406"/>
      <c r="AYK62" s="406"/>
      <c r="AYL62" s="406"/>
      <c r="AYM62" s="406"/>
      <c r="AYN62" s="406"/>
      <c r="AYO62" s="406"/>
      <c r="AYP62" s="406"/>
      <c r="AYQ62" s="406"/>
      <c r="AYR62" s="406"/>
      <c r="AYS62" s="406"/>
      <c r="AYT62" s="406"/>
      <c r="AYU62" s="406"/>
      <c r="AYV62" s="406"/>
      <c r="AYW62" s="406"/>
      <c r="AYX62" s="406"/>
      <c r="AYY62" s="406"/>
      <c r="AYZ62" s="406"/>
      <c r="AZA62" s="406"/>
      <c r="AZB62" s="406"/>
      <c r="AZC62" s="406"/>
      <c r="AZD62" s="406"/>
      <c r="AZE62" s="406"/>
      <c r="AZF62" s="406"/>
      <c r="AZG62" s="406"/>
      <c r="AZH62" s="406"/>
      <c r="AZI62" s="406"/>
      <c r="AZJ62" s="406"/>
      <c r="AZK62" s="406"/>
      <c r="AZL62" s="406"/>
      <c r="AZM62" s="406"/>
      <c r="AZN62" s="406"/>
      <c r="AZO62" s="406"/>
      <c r="AZP62" s="406"/>
      <c r="AZQ62" s="406"/>
      <c r="AZR62" s="406"/>
      <c r="AZS62" s="406"/>
      <c r="AZT62" s="406"/>
      <c r="AZU62" s="406"/>
      <c r="AZV62" s="406"/>
      <c r="AZW62" s="406"/>
      <c r="AZX62" s="406"/>
      <c r="AZY62" s="406"/>
      <c r="AZZ62" s="406"/>
      <c r="BAA62" s="406"/>
      <c r="BAB62" s="406"/>
      <c r="BAC62" s="406"/>
      <c r="BAD62" s="406"/>
      <c r="BAE62" s="406"/>
      <c r="BAF62" s="406"/>
      <c r="BAG62" s="406"/>
      <c r="BAH62" s="406"/>
      <c r="BAI62" s="406"/>
      <c r="BAJ62" s="406"/>
      <c r="BAK62" s="406"/>
      <c r="BAL62" s="406"/>
      <c r="BAM62" s="406"/>
      <c r="BAN62" s="406"/>
      <c r="BAO62" s="406"/>
      <c r="BAP62" s="406"/>
      <c r="BAQ62" s="406"/>
      <c r="BAR62" s="406"/>
      <c r="BAS62" s="406"/>
      <c r="BAT62" s="406"/>
      <c r="BAU62" s="406"/>
      <c r="BAV62" s="406"/>
      <c r="BAW62" s="406"/>
      <c r="BAX62" s="406"/>
      <c r="BAY62" s="406"/>
      <c r="BAZ62" s="406"/>
      <c r="BBA62" s="406"/>
      <c r="BBB62" s="406"/>
      <c r="BBC62" s="406"/>
      <c r="BBD62" s="406"/>
      <c r="BBE62" s="406"/>
      <c r="BBF62" s="406"/>
      <c r="BBG62" s="406"/>
      <c r="BBH62" s="406"/>
      <c r="BBI62" s="406"/>
      <c r="BBJ62" s="406"/>
      <c r="BBK62" s="406"/>
      <c r="BBL62" s="406"/>
      <c r="BBM62" s="406"/>
      <c r="BBN62" s="406"/>
      <c r="BBO62" s="406"/>
      <c r="BBP62" s="406"/>
      <c r="BBQ62" s="406"/>
      <c r="BBR62" s="406"/>
      <c r="BBS62" s="406"/>
      <c r="BBT62" s="406"/>
      <c r="BBU62" s="406"/>
      <c r="BBV62" s="406"/>
      <c r="BBW62" s="406"/>
      <c r="BBX62" s="406"/>
      <c r="BBY62" s="406"/>
      <c r="BBZ62" s="406"/>
      <c r="BCA62" s="406"/>
      <c r="BCB62" s="406"/>
      <c r="BCC62" s="406"/>
      <c r="BCD62" s="406"/>
      <c r="BCE62" s="406"/>
      <c r="BCF62" s="406"/>
      <c r="BCG62" s="406"/>
      <c r="BCH62" s="406"/>
      <c r="BCI62" s="406"/>
      <c r="BCJ62" s="406"/>
      <c r="BCK62" s="406"/>
      <c r="BCL62" s="406"/>
      <c r="BCM62" s="406"/>
      <c r="BCN62" s="406"/>
      <c r="BCO62" s="406"/>
      <c r="BCP62" s="406"/>
      <c r="BCQ62" s="406"/>
      <c r="BCR62" s="406"/>
      <c r="BCS62" s="406"/>
      <c r="BCT62" s="406"/>
      <c r="BCU62" s="406"/>
      <c r="BCV62" s="406"/>
      <c r="BCW62" s="406"/>
      <c r="BCX62" s="406"/>
      <c r="BCY62" s="406"/>
      <c r="BCZ62" s="406"/>
      <c r="BDA62" s="406"/>
      <c r="BDB62" s="406"/>
      <c r="BDC62" s="406"/>
      <c r="BDD62" s="406"/>
      <c r="BDE62" s="406"/>
      <c r="BDF62" s="406"/>
      <c r="BDG62" s="406"/>
      <c r="BDH62" s="406"/>
      <c r="BDI62" s="406"/>
      <c r="BDJ62" s="406"/>
      <c r="BDK62" s="406"/>
      <c r="BDL62" s="406"/>
      <c r="BDM62" s="406"/>
      <c r="BDN62" s="406"/>
      <c r="BDO62" s="406"/>
      <c r="BDP62" s="406"/>
      <c r="BDQ62" s="406"/>
      <c r="BDR62" s="406"/>
      <c r="BDS62" s="406"/>
      <c r="BDT62" s="406"/>
      <c r="BDU62" s="406"/>
      <c r="BDV62" s="406"/>
      <c r="BDW62" s="406"/>
      <c r="BDX62" s="406"/>
      <c r="BDY62" s="406"/>
      <c r="BDZ62" s="406"/>
      <c r="BEA62" s="406"/>
      <c r="BEB62" s="406"/>
      <c r="BEC62" s="406"/>
      <c r="BED62" s="406"/>
      <c r="BEE62" s="406"/>
      <c r="BEF62" s="406"/>
      <c r="BEG62" s="406"/>
      <c r="BEH62" s="406"/>
      <c r="BEI62" s="406"/>
      <c r="BEJ62" s="406"/>
      <c r="BEK62" s="406"/>
      <c r="BEL62" s="406"/>
      <c r="BEM62" s="406"/>
      <c r="BEN62" s="406"/>
      <c r="BEO62" s="406"/>
      <c r="BEP62" s="406"/>
      <c r="BEQ62" s="406"/>
      <c r="BER62" s="406"/>
      <c r="BES62" s="406"/>
      <c r="BET62" s="406"/>
      <c r="BEU62" s="406"/>
      <c r="BEV62" s="406"/>
      <c r="BEW62" s="406"/>
      <c r="BEX62" s="406"/>
      <c r="BEY62" s="406"/>
      <c r="BEZ62" s="406"/>
      <c r="BFA62" s="406"/>
      <c r="BFB62" s="406"/>
      <c r="BFC62" s="406"/>
      <c r="BFD62" s="406"/>
      <c r="BFE62" s="406"/>
      <c r="BFF62" s="406"/>
      <c r="BFG62" s="406"/>
      <c r="BFH62" s="406"/>
      <c r="BFI62" s="406"/>
      <c r="BFJ62" s="406"/>
      <c r="BFK62" s="406"/>
      <c r="BFL62" s="406"/>
      <c r="BFM62" s="406"/>
      <c r="BFN62" s="406"/>
      <c r="BFO62" s="406"/>
      <c r="BFP62" s="406"/>
      <c r="BFQ62" s="406"/>
      <c r="BFR62" s="406"/>
      <c r="BFS62" s="406"/>
      <c r="BFT62" s="406"/>
      <c r="BFU62" s="406"/>
      <c r="BFV62" s="406"/>
      <c r="BFW62" s="406"/>
      <c r="BFX62" s="406"/>
      <c r="BFY62" s="406"/>
      <c r="BFZ62" s="406"/>
      <c r="BGA62" s="406"/>
      <c r="BGB62" s="406"/>
      <c r="BGC62" s="406"/>
      <c r="BGD62" s="406"/>
      <c r="BGE62" s="406"/>
      <c r="BGF62" s="406"/>
      <c r="BGG62" s="406"/>
      <c r="BGH62" s="406"/>
      <c r="BGI62" s="406"/>
      <c r="BGJ62" s="406"/>
      <c r="BGK62" s="406"/>
      <c r="BGL62" s="406"/>
      <c r="BGM62" s="406"/>
      <c r="BGN62" s="406"/>
      <c r="BGO62" s="406"/>
      <c r="BGP62" s="406"/>
      <c r="BGQ62" s="406"/>
      <c r="BGR62" s="406"/>
      <c r="BGS62" s="406"/>
      <c r="BGT62" s="406"/>
      <c r="BGU62" s="406"/>
      <c r="BGV62" s="406"/>
      <c r="BGW62" s="406"/>
      <c r="BGX62" s="406"/>
      <c r="BGY62" s="406"/>
      <c r="BGZ62" s="406"/>
      <c r="BHA62" s="406"/>
      <c r="BHB62" s="406"/>
      <c r="BHC62" s="406"/>
      <c r="BHD62" s="406"/>
      <c r="BHE62" s="406"/>
      <c r="BHF62" s="406"/>
      <c r="BHG62" s="406"/>
      <c r="BHH62" s="406"/>
      <c r="BHI62" s="406"/>
      <c r="BHJ62" s="406"/>
      <c r="BHK62" s="406"/>
      <c r="BHL62" s="406"/>
      <c r="BHM62" s="406"/>
      <c r="BHN62" s="406"/>
      <c r="BHO62" s="406"/>
      <c r="BHP62" s="406"/>
      <c r="BHQ62" s="406"/>
      <c r="BHR62" s="406"/>
      <c r="BHS62" s="406"/>
      <c r="BHT62" s="406"/>
      <c r="BHU62" s="406"/>
      <c r="BHV62" s="406"/>
      <c r="BHW62" s="406"/>
      <c r="BHX62" s="406"/>
      <c r="BHY62" s="406"/>
      <c r="BHZ62" s="406"/>
      <c r="BIA62" s="406"/>
      <c r="BIB62" s="406"/>
      <c r="BIC62" s="406"/>
      <c r="BID62" s="406"/>
      <c r="BIE62" s="406"/>
      <c r="BIF62" s="406"/>
      <c r="BIG62" s="406"/>
      <c r="BIH62" s="406"/>
      <c r="BII62" s="406"/>
      <c r="BIJ62" s="406"/>
      <c r="BIK62" s="406"/>
      <c r="BIL62" s="406"/>
      <c r="BIM62" s="406"/>
      <c r="BIN62" s="406"/>
      <c r="BIO62" s="406"/>
      <c r="BIP62" s="406"/>
      <c r="BIQ62" s="406"/>
      <c r="BIR62" s="406"/>
      <c r="BIS62" s="406"/>
      <c r="BIT62" s="406"/>
      <c r="BIU62" s="406"/>
      <c r="BIV62" s="406"/>
      <c r="BIW62" s="406"/>
      <c r="BIX62" s="406"/>
      <c r="BIY62" s="406"/>
      <c r="BIZ62" s="406"/>
      <c r="BJA62" s="406"/>
      <c r="BJB62" s="406"/>
      <c r="BJC62" s="406"/>
      <c r="BJD62" s="406"/>
      <c r="BJE62" s="406"/>
      <c r="BJF62" s="406"/>
      <c r="BJG62" s="406"/>
      <c r="BJH62" s="406"/>
      <c r="BJI62" s="406"/>
      <c r="BJJ62" s="406"/>
      <c r="BJK62" s="406"/>
      <c r="BJL62" s="406"/>
      <c r="BJM62" s="406"/>
      <c r="BJN62" s="406"/>
      <c r="BJO62" s="406"/>
      <c r="BJP62" s="406"/>
      <c r="BJQ62" s="406"/>
      <c r="BJR62" s="406"/>
      <c r="BJS62" s="406"/>
      <c r="BJT62" s="406"/>
      <c r="BJU62" s="406"/>
      <c r="BJV62" s="406"/>
      <c r="BJW62" s="406"/>
      <c r="BJX62" s="406"/>
      <c r="BJY62" s="406"/>
      <c r="BJZ62" s="406"/>
      <c r="BKA62" s="406"/>
      <c r="BKB62" s="406"/>
      <c r="BKC62" s="406"/>
      <c r="BKD62" s="406"/>
      <c r="BKE62" s="406"/>
      <c r="BKF62" s="406"/>
      <c r="BKG62" s="406"/>
      <c r="BKH62" s="406"/>
      <c r="BKI62" s="406"/>
      <c r="BKJ62" s="406"/>
      <c r="BKK62" s="406"/>
      <c r="BKL62" s="406"/>
      <c r="BKM62" s="406"/>
      <c r="BKN62" s="406"/>
      <c r="BKO62" s="406"/>
      <c r="BKP62" s="406"/>
      <c r="BKQ62" s="406"/>
      <c r="BKR62" s="406"/>
      <c r="BKS62" s="406"/>
      <c r="BKT62" s="406"/>
      <c r="BKU62" s="406"/>
      <c r="BKV62" s="406"/>
      <c r="BKW62" s="406"/>
      <c r="BKX62" s="406"/>
      <c r="BKY62" s="406"/>
      <c r="BKZ62" s="406"/>
      <c r="BLA62" s="406"/>
      <c r="BLB62" s="406"/>
      <c r="BLC62" s="406"/>
      <c r="BLD62" s="406"/>
      <c r="BLE62" s="406"/>
      <c r="BLF62" s="406"/>
      <c r="BLG62" s="406"/>
      <c r="BLH62" s="406"/>
      <c r="BLI62" s="406"/>
      <c r="BLJ62" s="406"/>
      <c r="BLK62" s="406"/>
      <c r="BLL62" s="406"/>
      <c r="BLM62" s="406"/>
      <c r="BLN62" s="406"/>
      <c r="BLO62" s="406"/>
      <c r="BLP62" s="406"/>
      <c r="BLQ62" s="406"/>
      <c r="BLR62" s="406"/>
      <c r="BLS62" s="406"/>
      <c r="BLT62" s="406"/>
      <c r="BLU62" s="406"/>
      <c r="BLV62" s="406"/>
      <c r="BLW62" s="406"/>
      <c r="BLX62" s="406"/>
      <c r="BLY62" s="406"/>
      <c r="BLZ62" s="406"/>
      <c r="BMA62" s="406"/>
      <c r="BMB62" s="406"/>
      <c r="BMC62" s="406"/>
      <c r="BMD62" s="406"/>
      <c r="BME62" s="406"/>
      <c r="BMF62" s="406"/>
      <c r="BMG62" s="406"/>
      <c r="BMH62" s="406"/>
      <c r="BMI62" s="406"/>
      <c r="BMJ62" s="406"/>
      <c r="BMK62" s="406"/>
      <c r="BML62" s="406"/>
      <c r="BMM62" s="406"/>
      <c r="BMN62" s="406"/>
      <c r="BMO62" s="406"/>
      <c r="BMP62" s="406"/>
      <c r="BMQ62" s="406"/>
      <c r="BMR62" s="406"/>
      <c r="BMS62" s="406"/>
      <c r="BMT62" s="406"/>
      <c r="BMU62" s="406"/>
      <c r="BMV62" s="406"/>
      <c r="BMW62" s="406"/>
      <c r="BMX62" s="406"/>
      <c r="BMY62" s="406"/>
      <c r="BMZ62" s="406"/>
      <c r="BNA62" s="406"/>
      <c r="BNB62" s="406"/>
      <c r="BNC62" s="406"/>
      <c r="BND62" s="406"/>
      <c r="BNE62" s="406"/>
      <c r="BNF62" s="406"/>
      <c r="BNG62" s="406"/>
      <c r="BNH62" s="406"/>
      <c r="BNI62" s="406"/>
      <c r="BNJ62" s="406"/>
      <c r="BNK62" s="406"/>
      <c r="BNL62" s="406"/>
      <c r="BNM62" s="406"/>
      <c r="BNN62" s="406"/>
      <c r="BNO62" s="406"/>
      <c r="BNP62" s="406"/>
      <c r="BNQ62" s="406"/>
      <c r="BNR62" s="406"/>
      <c r="BNS62" s="406"/>
      <c r="BNT62" s="406"/>
      <c r="BNU62" s="406"/>
      <c r="BNV62" s="406"/>
      <c r="BNW62" s="406"/>
      <c r="BNX62" s="406"/>
      <c r="BNY62" s="406"/>
      <c r="BNZ62" s="406"/>
      <c r="BOA62" s="406"/>
      <c r="BOB62" s="406"/>
      <c r="BOC62" s="406"/>
      <c r="BOD62" s="406"/>
      <c r="BOE62" s="406"/>
      <c r="BOF62" s="406"/>
      <c r="BOG62" s="406"/>
      <c r="BOH62" s="406"/>
      <c r="BOI62" s="406"/>
      <c r="BOJ62" s="406"/>
      <c r="BOK62" s="406"/>
      <c r="BOL62" s="406"/>
      <c r="BOM62" s="406"/>
      <c r="BON62" s="406"/>
      <c r="BOO62" s="406"/>
      <c r="BOP62" s="406"/>
      <c r="BOQ62" s="406"/>
      <c r="BOR62" s="406"/>
      <c r="BOS62" s="406"/>
      <c r="BOT62" s="406"/>
      <c r="BOU62" s="406"/>
      <c r="BOV62" s="406"/>
      <c r="BOW62" s="406"/>
      <c r="BOX62" s="406"/>
      <c r="BOY62" s="406"/>
      <c r="BOZ62" s="406"/>
      <c r="BPA62" s="406"/>
      <c r="BPB62" s="406"/>
      <c r="BPC62" s="406"/>
      <c r="BPD62" s="406"/>
      <c r="BPE62" s="406"/>
      <c r="BPF62" s="406"/>
      <c r="BPG62" s="406"/>
      <c r="BPH62" s="406"/>
      <c r="BPI62" s="406"/>
      <c r="BPJ62" s="406"/>
      <c r="BPK62" s="406"/>
      <c r="BPL62" s="406"/>
      <c r="BPM62" s="406"/>
      <c r="BPN62" s="406"/>
      <c r="BPO62" s="406"/>
      <c r="BPP62" s="406"/>
      <c r="BPQ62" s="406"/>
      <c r="BPR62" s="406"/>
      <c r="BPS62" s="406"/>
      <c r="BPT62" s="406"/>
      <c r="BPU62" s="406"/>
      <c r="BPV62" s="406"/>
      <c r="BPW62" s="406"/>
      <c r="BPX62" s="406"/>
      <c r="BPY62" s="406"/>
      <c r="BPZ62" s="406"/>
      <c r="BQA62" s="406"/>
      <c r="BQB62" s="406"/>
      <c r="BQC62" s="406"/>
      <c r="BQD62" s="406"/>
      <c r="BQE62" s="406"/>
      <c r="BQF62" s="406"/>
      <c r="BQG62" s="406"/>
      <c r="BQH62" s="406"/>
      <c r="BQI62" s="406"/>
      <c r="BQJ62" s="406"/>
      <c r="BQK62" s="406"/>
      <c r="BQL62" s="406"/>
      <c r="BQM62" s="406"/>
      <c r="BQN62" s="406"/>
      <c r="BQO62" s="406"/>
      <c r="BQP62" s="406"/>
      <c r="BQQ62" s="406"/>
      <c r="BQR62" s="406"/>
      <c r="BQS62" s="406"/>
      <c r="BQT62" s="406"/>
      <c r="BQU62" s="406"/>
      <c r="BQV62" s="406"/>
      <c r="BQW62" s="406"/>
      <c r="BQX62" s="406"/>
      <c r="BQY62" s="406"/>
      <c r="BQZ62" s="406"/>
      <c r="BRA62" s="406"/>
      <c r="BRB62" s="406"/>
      <c r="BRC62" s="406"/>
      <c r="BRD62" s="406"/>
      <c r="BRE62" s="406"/>
      <c r="BRF62" s="406"/>
      <c r="BRG62" s="406"/>
      <c r="BRH62" s="406"/>
      <c r="BRI62" s="406"/>
      <c r="BRJ62" s="406"/>
      <c r="BRK62" s="406"/>
      <c r="BRL62" s="406"/>
      <c r="BRM62" s="406"/>
      <c r="BRN62" s="406"/>
      <c r="BRO62" s="406"/>
      <c r="BRP62" s="406"/>
      <c r="BRQ62" s="406"/>
      <c r="BRR62" s="406"/>
      <c r="BRS62" s="406"/>
      <c r="BRT62" s="406"/>
      <c r="BRU62" s="406"/>
      <c r="BRV62" s="406"/>
      <c r="BRW62" s="406"/>
      <c r="BRX62" s="406"/>
      <c r="BRY62" s="406"/>
      <c r="BRZ62" s="406"/>
      <c r="BSA62" s="406"/>
      <c r="BSB62" s="406"/>
      <c r="BSC62" s="406"/>
      <c r="BSD62" s="406"/>
      <c r="BSE62" s="406"/>
      <c r="BSF62" s="406"/>
      <c r="BSG62" s="406"/>
      <c r="BSH62" s="406"/>
      <c r="BSI62" s="406"/>
      <c r="BSJ62" s="406"/>
      <c r="BSK62" s="406"/>
      <c r="BSL62" s="406"/>
      <c r="BSM62" s="406"/>
      <c r="BSN62" s="406"/>
      <c r="BSO62" s="406"/>
      <c r="BSP62" s="406"/>
      <c r="BSQ62" s="406"/>
      <c r="BSR62" s="406"/>
      <c r="BSS62" s="406"/>
      <c r="BST62" s="406"/>
      <c r="BSU62" s="406"/>
      <c r="BSV62" s="406"/>
      <c r="BSW62" s="406"/>
      <c r="BSX62" s="406"/>
      <c r="BSY62" s="406"/>
      <c r="BSZ62" s="406"/>
      <c r="BTA62" s="406"/>
      <c r="BTB62" s="406"/>
      <c r="BTC62" s="406"/>
      <c r="BTD62" s="406"/>
      <c r="BTE62" s="406"/>
      <c r="BTF62" s="406"/>
      <c r="BTG62" s="406"/>
      <c r="BTH62" s="406"/>
      <c r="BTI62" s="406"/>
      <c r="BTJ62" s="406"/>
      <c r="BTK62" s="406"/>
      <c r="BTL62" s="406"/>
      <c r="BTM62" s="406"/>
      <c r="BTN62" s="406"/>
      <c r="BTO62" s="406"/>
      <c r="BTP62" s="406"/>
      <c r="BTQ62" s="406"/>
      <c r="BTR62" s="406"/>
      <c r="BTS62" s="406"/>
      <c r="BTT62" s="406"/>
      <c r="BTU62" s="406"/>
      <c r="BTV62" s="406"/>
      <c r="BTW62" s="406"/>
      <c r="BTX62" s="406"/>
      <c r="BTY62" s="406"/>
      <c r="BTZ62" s="406"/>
      <c r="BUA62" s="406"/>
      <c r="BUB62" s="406"/>
      <c r="BUC62" s="406"/>
      <c r="BUD62" s="406"/>
      <c r="BUE62" s="406"/>
      <c r="BUF62" s="406"/>
      <c r="BUG62" s="406"/>
      <c r="BUH62" s="406"/>
      <c r="BUI62" s="406"/>
      <c r="BUJ62" s="406"/>
      <c r="BUK62" s="406"/>
      <c r="BUL62" s="406"/>
      <c r="BUM62" s="406"/>
      <c r="BUN62" s="406"/>
      <c r="BUO62" s="406"/>
      <c r="BUP62" s="406"/>
      <c r="BUQ62" s="406"/>
      <c r="BUR62" s="406"/>
      <c r="BUS62" s="406"/>
      <c r="BUT62" s="406"/>
      <c r="BUU62" s="406"/>
      <c r="BUV62" s="406"/>
      <c r="BUW62" s="406"/>
      <c r="BUX62" s="406"/>
      <c r="BUY62" s="406"/>
      <c r="BUZ62" s="406"/>
      <c r="BVA62" s="406"/>
      <c r="BVB62" s="406"/>
      <c r="BVC62" s="406"/>
      <c r="BVD62" s="406"/>
      <c r="BVE62" s="406"/>
      <c r="BVF62" s="406"/>
      <c r="BVG62" s="406"/>
      <c r="BVH62" s="406"/>
      <c r="BVI62" s="406"/>
      <c r="BVJ62" s="406"/>
      <c r="BVK62" s="406"/>
      <c r="BVL62" s="406"/>
      <c r="BVM62" s="406"/>
      <c r="BVN62" s="406"/>
      <c r="BVO62" s="406"/>
      <c r="BVP62" s="406"/>
      <c r="BVQ62" s="406"/>
      <c r="BVR62" s="406"/>
      <c r="BVS62" s="406"/>
      <c r="BVT62" s="406"/>
      <c r="BVU62" s="406"/>
      <c r="BVV62" s="406"/>
      <c r="BVW62" s="406"/>
      <c r="BVX62" s="406"/>
      <c r="BVY62" s="406"/>
      <c r="BVZ62" s="406"/>
      <c r="BWA62" s="406"/>
      <c r="BWB62" s="406"/>
      <c r="BWC62" s="406"/>
      <c r="BWD62" s="406"/>
      <c r="BWE62" s="406"/>
      <c r="BWF62" s="406"/>
      <c r="BWG62" s="406"/>
      <c r="BWH62" s="406"/>
      <c r="BWI62" s="406"/>
      <c r="BWJ62" s="406"/>
      <c r="BWK62" s="406"/>
      <c r="BWL62" s="406"/>
      <c r="BWM62" s="406"/>
      <c r="BWN62" s="406"/>
      <c r="BWO62" s="406"/>
      <c r="BWP62" s="406"/>
      <c r="BWQ62" s="406"/>
      <c r="BWR62" s="406"/>
      <c r="BWS62" s="406"/>
      <c r="BWT62" s="406"/>
      <c r="BWU62" s="406"/>
      <c r="BWV62" s="406"/>
      <c r="BWW62" s="406"/>
      <c r="BWX62" s="406"/>
      <c r="BWY62" s="406"/>
      <c r="BWZ62" s="406"/>
      <c r="BXA62" s="406"/>
      <c r="BXB62" s="406"/>
      <c r="BXC62" s="406"/>
      <c r="BXD62" s="406"/>
      <c r="BXE62" s="406"/>
      <c r="BXF62" s="406"/>
      <c r="BXG62" s="406"/>
      <c r="BXH62" s="406"/>
      <c r="BXI62" s="406"/>
      <c r="BXJ62" s="406"/>
      <c r="BXK62" s="406"/>
      <c r="BXL62" s="406"/>
      <c r="BXM62" s="406"/>
      <c r="BXN62" s="406"/>
      <c r="BXO62" s="406"/>
      <c r="BXP62" s="406"/>
      <c r="BXQ62" s="406"/>
      <c r="BXR62" s="406"/>
      <c r="BXS62" s="406"/>
      <c r="BXT62" s="406"/>
      <c r="BXU62" s="406"/>
      <c r="BXV62" s="406"/>
      <c r="BXW62" s="406"/>
      <c r="BXX62" s="406"/>
      <c r="BXY62" s="406"/>
      <c r="BXZ62" s="406"/>
      <c r="BYA62" s="406"/>
      <c r="BYB62" s="406"/>
      <c r="BYC62" s="406"/>
      <c r="BYD62" s="406"/>
      <c r="BYE62" s="406"/>
      <c r="BYF62" s="406"/>
      <c r="BYG62" s="406"/>
      <c r="BYH62" s="406"/>
      <c r="BYI62" s="406"/>
      <c r="BYJ62" s="406"/>
      <c r="BYK62" s="406"/>
      <c r="BYL62" s="406"/>
      <c r="BYM62" s="406"/>
      <c r="BYN62" s="406"/>
      <c r="BYO62" s="406"/>
      <c r="BYP62" s="406"/>
      <c r="BYQ62" s="406"/>
      <c r="BYR62" s="406"/>
      <c r="BYS62" s="406"/>
      <c r="BYT62" s="406"/>
      <c r="BYU62" s="406"/>
      <c r="BYV62" s="406"/>
      <c r="BYW62" s="406"/>
      <c r="BYX62" s="406"/>
      <c r="BYY62" s="406"/>
      <c r="BYZ62" s="406"/>
      <c r="BZA62" s="406"/>
      <c r="BZB62" s="406"/>
      <c r="BZC62" s="406"/>
      <c r="BZD62" s="406"/>
      <c r="BZE62" s="406"/>
      <c r="BZF62" s="406"/>
      <c r="BZG62" s="406"/>
      <c r="BZH62" s="406"/>
      <c r="BZI62" s="406"/>
      <c r="BZJ62" s="406"/>
      <c r="BZK62" s="406"/>
      <c r="BZL62" s="406"/>
      <c r="BZM62" s="406"/>
      <c r="BZN62" s="406"/>
      <c r="BZO62" s="406"/>
      <c r="BZP62" s="406"/>
      <c r="BZQ62" s="406"/>
      <c r="BZR62" s="406"/>
      <c r="BZS62" s="406"/>
      <c r="BZT62" s="406"/>
      <c r="BZU62" s="406"/>
      <c r="BZV62" s="406"/>
      <c r="BZW62" s="406"/>
      <c r="BZX62" s="406"/>
      <c r="BZY62" s="406"/>
      <c r="BZZ62" s="406"/>
      <c r="CAA62" s="406"/>
      <c r="CAB62" s="406"/>
      <c r="CAC62" s="406"/>
      <c r="CAD62" s="406"/>
      <c r="CAE62" s="406"/>
      <c r="CAF62" s="406"/>
      <c r="CAG62" s="406"/>
      <c r="CAH62" s="406"/>
      <c r="CAI62" s="406"/>
      <c r="CAJ62" s="406"/>
      <c r="CAK62" s="406"/>
      <c r="CAL62" s="406"/>
      <c r="CAM62" s="406"/>
      <c r="CAN62" s="406"/>
      <c r="CAO62" s="406"/>
      <c r="CAP62" s="406"/>
      <c r="CAQ62" s="406"/>
      <c r="CAR62" s="406"/>
      <c r="CAS62" s="406"/>
      <c r="CAT62" s="406"/>
      <c r="CAU62" s="406"/>
      <c r="CAV62" s="406"/>
      <c r="CAW62" s="406"/>
      <c r="CAX62" s="406"/>
      <c r="CAY62" s="406"/>
      <c r="CAZ62" s="406"/>
      <c r="CBA62" s="406"/>
      <c r="CBB62" s="406"/>
      <c r="CBC62" s="406"/>
      <c r="CBD62" s="406"/>
      <c r="CBE62" s="406"/>
      <c r="CBF62" s="406"/>
      <c r="CBG62" s="406"/>
      <c r="CBH62" s="406"/>
      <c r="CBI62" s="406"/>
      <c r="CBJ62" s="406"/>
      <c r="CBK62" s="406"/>
      <c r="CBL62" s="406"/>
      <c r="CBM62" s="406"/>
      <c r="CBN62" s="406"/>
      <c r="CBO62" s="406"/>
      <c r="CBP62" s="406"/>
      <c r="CBQ62" s="406"/>
      <c r="CBR62" s="406"/>
      <c r="CBS62" s="406"/>
      <c r="CBT62" s="406"/>
      <c r="CBU62" s="406"/>
      <c r="CBV62" s="406"/>
      <c r="CBW62" s="406"/>
      <c r="CBX62" s="406"/>
      <c r="CBY62" s="406"/>
      <c r="CBZ62" s="406"/>
      <c r="CCA62" s="406"/>
      <c r="CCB62" s="406"/>
      <c r="CCC62" s="406"/>
      <c r="CCD62" s="406"/>
      <c r="CCE62" s="406"/>
      <c r="CCF62" s="406"/>
      <c r="CCG62" s="406"/>
      <c r="CCH62" s="406"/>
      <c r="CCI62" s="406"/>
      <c r="CCJ62" s="406"/>
      <c r="CCK62" s="406"/>
      <c r="CCL62" s="406"/>
      <c r="CCM62" s="406"/>
      <c r="CCN62" s="406"/>
      <c r="CCO62" s="406"/>
      <c r="CCP62" s="406"/>
      <c r="CCQ62" s="406"/>
      <c r="CCR62" s="406"/>
      <c r="CCS62" s="406"/>
      <c r="CCT62" s="406"/>
      <c r="CCU62" s="406"/>
      <c r="CCV62" s="406"/>
      <c r="CCW62" s="406"/>
      <c r="CCX62" s="406"/>
      <c r="CCY62" s="406"/>
      <c r="CCZ62" s="406"/>
      <c r="CDA62" s="406"/>
      <c r="CDB62" s="406"/>
      <c r="CDC62" s="406"/>
      <c r="CDD62" s="406"/>
      <c r="CDE62" s="406"/>
      <c r="CDF62" s="406"/>
      <c r="CDG62" s="406"/>
      <c r="CDH62" s="406"/>
      <c r="CDI62" s="406"/>
      <c r="CDJ62" s="406"/>
      <c r="CDK62" s="406"/>
      <c r="CDL62" s="406"/>
      <c r="CDM62" s="406"/>
      <c r="CDN62" s="406"/>
      <c r="CDO62" s="406"/>
      <c r="CDP62" s="406"/>
      <c r="CDQ62" s="406"/>
      <c r="CDR62" s="406"/>
      <c r="CDS62" s="406"/>
      <c r="CDT62" s="406"/>
      <c r="CDU62" s="406"/>
      <c r="CDV62" s="406"/>
      <c r="CDW62" s="406"/>
      <c r="CDX62" s="406"/>
      <c r="CDY62" s="406"/>
      <c r="CDZ62" s="406"/>
      <c r="CEA62" s="406"/>
      <c r="CEB62" s="406"/>
      <c r="CEC62" s="406"/>
      <c r="CED62" s="406"/>
      <c r="CEE62" s="406"/>
      <c r="CEF62" s="406"/>
      <c r="CEG62" s="406"/>
      <c r="CEH62" s="406"/>
      <c r="CEI62" s="406"/>
      <c r="CEJ62" s="406"/>
      <c r="CEK62" s="406"/>
      <c r="CEL62" s="406"/>
      <c r="CEM62" s="406"/>
      <c r="CEN62" s="406"/>
      <c r="CEO62" s="406"/>
      <c r="CEP62" s="406"/>
      <c r="CEQ62" s="406"/>
      <c r="CER62" s="406"/>
      <c r="CES62" s="406"/>
      <c r="CET62" s="406"/>
      <c r="CEU62" s="406"/>
      <c r="CEV62" s="406"/>
      <c r="CEW62" s="406"/>
      <c r="CEX62" s="406"/>
      <c r="CEY62" s="406"/>
      <c r="CEZ62" s="406"/>
      <c r="CFA62" s="406"/>
      <c r="CFB62" s="406"/>
      <c r="CFC62" s="406"/>
      <c r="CFD62" s="406"/>
      <c r="CFE62" s="406"/>
      <c r="CFF62" s="406"/>
      <c r="CFG62" s="406"/>
      <c r="CFH62" s="406"/>
      <c r="CFI62" s="406"/>
      <c r="CFJ62" s="406"/>
      <c r="CFK62" s="406"/>
      <c r="CFL62" s="406"/>
      <c r="CFM62" s="406"/>
      <c r="CFN62" s="406"/>
      <c r="CFO62" s="406"/>
      <c r="CFP62" s="406"/>
      <c r="CFQ62" s="406"/>
      <c r="CFR62" s="406"/>
      <c r="CFS62" s="406"/>
      <c r="CFT62" s="406"/>
      <c r="CFU62" s="406"/>
      <c r="CFV62" s="406"/>
      <c r="CFW62" s="406"/>
      <c r="CFX62" s="406"/>
      <c r="CFY62" s="406"/>
      <c r="CFZ62" s="406"/>
      <c r="CGA62" s="406"/>
      <c r="CGB62" s="406"/>
      <c r="CGC62" s="406"/>
      <c r="CGD62" s="406"/>
      <c r="CGE62" s="406"/>
      <c r="CGF62" s="406"/>
      <c r="CGG62" s="406"/>
      <c r="CGH62" s="406"/>
      <c r="CGI62" s="406"/>
      <c r="CGJ62" s="406"/>
      <c r="CGK62" s="406"/>
      <c r="CGL62" s="406"/>
      <c r="CGM62" s="406"/>
      <c r="CGN62" s="406"/>
      <c r="CGO62" s="406"/>
      <c r="CGP62" s="406"/>
      <c r="CGQ62" s="406"/>
      <c r="CGR62" s="406"/>
      <c r="CGS62" s="406"/>
      <c r="CGT62" s="406"/>
      <c r="CGU62" s="406"/>
      <c r="CGV62" s="406"/>
      <c r="CGW62" s="406"/>
      <c r="CGX62" s="406"/>
      <c r="CGY62" s="406"/>
      <c r="CGZ62" s="406"/>
      <c r="CHA62" s="406"/>
      <c r="CHB62" s="406"/>
      <c r="CHC62" s="406"/>
      <c r="CHD62" s="406"/>
      <c r="CHE62" s="406"/>
      <c r="CHF62" s="406"/>
      <c r="CHG62" s="406"/>
      <c r="CHH62" s="406"/>
      <c r="CHI62" s="406"/>
      <c r="CHJ62" s="406"/>
      <c r="CHK62" s="406"/>
      <c r="CHL62" s="406"/>
      <c r="CHM62" s="406"/>
      <c r="CHN62" s="406"/>
      <c r="CHO62" s="406"/>
      <c r="CHP62" s="406"/>
      <c r="CHQ62" s="406"/>
      <c r="CHR62" s="406"/>
      <c r="CHS62" s="406"/>
      <c r="CHT62" s="406"/>
      <c r="CHU62" s="406"/>
      <c r="CHV62" s="406"/>
      <c r="CHW62" s="406"/>
      <c r="CHX62" s="406"/>
      <c r="CHY62" s="406"/>
      <c r="CHZ62" s="406"/>
      <c r="CIA62" s="406"/>
      <c r="CIB62" s="406"/>
      <c r="CIC62" s="406"/>
      <c r="CID62" s="406"/>
      <c r="CIE62" s="406"/>
      <c r="CIF62" s="406"/>
      <c r="CIG62" s="406"/>
      <c r="CIH62" s="406"/>
      <c r="CII62" s="406"/>
      <c r="CIJ62" s="406"/>
      <c r="CIK62" s="406"/>
      <c r="CIL62" s="406"/>
      <c r="CIM62" s="406"/>
      <c r="CIN62" s="406"/>
      <c r="CIO62" s="406"/>
      <c r="CIP62" s="406"/>
      <c r="CIQ62" s="406"/>
      <c r="CIR62" s="406"/>
      <c r="CIS62" s="406"/>
      <c r="CIT62" s="406"/>
      <c r="CIU62" s="406"/>
      <c r="CIV62" s="406"/>
      <c r="CIW62" s="406"/>
      <c r="CIX62" s="406"/>
      <c r="CIY62" s="406"/>
      <c r="CIZ62" s="406"/>
      <c r="CJA62" s="406"/>
      <c r="CJB62" s="406"/>
      <c r="CJC62" s="406"/>
      <c r="CJD62" s="406"/>
      <c r="CJE62" s="406"/>
      <c r="CJF62" s="406"/>
      <c r="CJG62" s="406"/>
      <c r="CJH62" s="406"/>
      <c r="CJI62" s="406"/>
      <c r="CJJ62" s="406"/>
      <c r="CJK62" s="406"/>
      <c r="CJL62" s="406"/>
      <c r="CJM62" s="406"/>
      <c r="CJN62" s="406"/>
      <c r="CJO62" s="406"/>
      <c r="CJP62" s="406"/>
      <c r="CJQ62" s="406"/>
      <c r="CJR62" s="406"/>
      <c r="CJS62" s="406"/>
      <c r="CJT62" s="406"/>
      <c r="CJU62" s="406"/>
      <c r="CJV62" s="406"/>
      <c r="CJW62" s="406"/>
      <c r="CJX62" s="406"/>
      <c r="CJY62" s="406"/>
      <c r="CJZ62" s="406"/>
      <c r="CKA62" s="406"/>
      <c r="CKB62" s="406"/>
      <c r="CKC62" s="406"/>
      <c r="CKD62" s="406"/>
      <c r="CKE62" s="406"/>
      <c r="CKF62" s="406"/>
      <c r="CKG62" s="406"/>
      <c r="CKH62" s="406"/>
      <c r="CKI62" s="406"/>
      <c r="CKJ62" s="406"/>
      <c r="CKK62" s="406"/>
      <c r="CKL62" s="406"/>
      <c r="CKM62" s="406"/>
      <c r="CKN62" s="406"/>
      <c r="CKO62" s="406"/>
      <c r="CKP62" s="406"/>
      <c r="CKQ62" s="406"/>
      <c r="CKR62" s="406"/>
      <c r="CKS62" s="406"/>
      <c r="CKT62" s="406"/>
      <c r="CKU62" s="406"/>
      <c r="CKV62" s="406"/>
      <c r="CKW62" s="406"/>
      <c r="CKX62" s="406"/>
      <c r="CKY62" s="406"/>
      <c r="CKZ62" s="406"/>
      <c r="CLA62" s="406"/>
      <c r="CLB62" s="406"/>
      <c r="CLC62" s="406"/>
      <c r="CLD62" s="406"/>
      <c r="CLE62" s="406"/>
      <c r="CLF62" s="406"/>
      <c r="CLG62" s="406"/>
      <c r="CLH62" s="406"/>
      <c r="CLI62" s="406"/>
      <c r="CLJ62" s="406"/>
      <c r="CLK62" s="406"/>
      <c r="CLL62" s="406"/>
      <c r="CLM62" s="406"/>
      <c r="CLN62" s="406"/>
      <c r="CLO62" s="406"/>
      <c r="CLP62" s="406"/>
      <c r="CLQ62" s="406"/>
      <c r="CLR62" s="406"/>
      <c r="CLS62" s="406"/>
      <c r="CLT62" s="406"/>
      <c r="CLU62" s="406"/>
      <c r="CLV62" s="406"/>
      <c r="CLW62" s="406"/>
      <c r="CLX62" s="406"/>
      <c r="CLY62" s="406"/>
      <c r="CLZ62" s="406"/>
      <c r="CMA62" s="406"/>
      <c r="CMB62" s="406"/>
      <c r="CMC62" s="406"/>
      <c r="CMD62" s="406"/>
      <c r="CME62" s="406"/>
      <c r="CMF62" s="406"/>
      <c r="CMG62" s="406"/>
      <c r="CMH62" s="406"/>
      <c r="CMI62" s="406"/>
      <c r="CMJ62" s="406"/>
      <c r="CMK62" s="406"/>
      <c r="CML62" s="406"/>
      <c r="CMM62" s="406"/>
      <c r="CMN62" s="406"/>
      <c r="CMO62" s="406"/>
      <c r="CMP62" s="406"/>
      <c r="CMQ62" s="406"/>
      <c r="CMR62" s="406"/>
      <c r="CMS62" s="406"/>
      <c r="CMT62" s="406"/>
      <c r="CMU62" s="406"/>
      <c r="CMV62" s="406"/>
      <c r="CMW62" s="406"/>
      <c r="CMX62" s="406"/>
      <c r="CMY62" s="406"/>
      <c r="CMZ62" s="406"/>
      <c r="CNA62" s="406"/>
      <c r="CNB62" s="406"/>
      <c r="CNC62" s="406"/>
      <c r="CND62" s="406"/>
      <c r="CNE62" s="406"/>
      <c r="CNF62" s="406"/>
      <c r="CNG62" s="406"/>
      <c r="CNH62" s="406"/>
      <c r="CNI62" s="406"/>
      <c r="CNJ62" s="406"/>
      <c r="CNK62" s="406"/>
      <c r="CNL62" s="406"/>
      <c r="CNM62" s="406"/>
      <c r="CNN62" s="406"/>
      <c r="CNO62" s="406"/>
      <c r="CNP62" s="406"/>
      <c r="CNQ62" s="406"/>
      <c r="CNR62" s="406"/>
      <c r="CNS62" s="406"/>
      <c r="CNT62" s="406"/>
      <c r="CNU62" s="406"/>
      <c r="CNV62" s="406"/>
      <c r="CNW62" s="406"/>
      <c r="CNX62" s="406"/>
      <c r="CNY62" s="406"/>
      <c r="CNZ62" s="406"/>
      <c r="COA62" s="406"/>
      <c r="COB62" s="406"/>
      <c r="COC62" s="406"/>
      <c r="COD62" s="406"/>
      <c r="COE62" s="406"/>
      <c r="COF62" s="406"/>
      <c r="COG62" s="406"/>
      <c r="COH62" s="406"/>
      <c r="COI62" s="406"/>
      <c r="COJ62" s="406"/>
      <c r="COK62" s="406"/>
      <c r="COL62" s="406"/>
      <c r="COM62" s="406"/>
      <c r="CON62" s="406"/>
      <c r="COO62" s="406"/>
      <c r="COP62" s="406"/>
      <c r="COQ62" s="406"/>
      <c r="COR62" s="406"/>
      <c r="COS62" s="406"/>
      <c r="COT62" s="406"/>
      <c r="COU62" s="406"/>
      <c r="COV62" s="406"/>
      <c r="COW62" s="406"/>
      <c r="COX62" s="406"/>
      <c r="COY62" s="406"/>
      <c r="COZ62" s="406"/>
      <c r="CPA62" s="406"/>
      <c r="CPB62" s="406"/>
      <c r="CPC62" s="406"/>
      <c r="CPD62" s="406"/>
      <c r="CPE62" s="406"/>
      <c r="CPF62" s="406"/>
      <c r="CPG62" s="406"/>
      <c r="CPH62" s="406"/>
      <c r="CPI62" s="406"/>
      <c r="CPJ62" s="406"/>
      <c r="CPK62" s="406"/>
      <c r="CPL62" s="406"/>
      <c r="CPM62" s="406"/>
      <c r="CPN62" s="406"/>
      <c r="CPO62" s="406"/>
      <c r="CPP62" s="406"/>
      <c r="CPQ62" s="406"/>
      <c r="CPR62" s="406"/>
      <c r="CPS62" s="406"/>
      <c r="CPT62" s="406"/>
      <c r="CPU62" s="406"/>
      <c r="CPV62" s="406"/>
      <c r="CPW62" s="406"/>
      <c r="CPX62" s="406"/>
      <c r="CPY62" s="406"/>
      <c r="CPZ62" s="406"/>
      <c r="CQA62" s="406"/>
      <c r="CQB62" s="406"/>
      <c r="CQC62" s="406"/>
      <c r="CQD62" s="406"/>
      <c r="CQE62" s="406"/>
      <c r="CQF62" s="406"/>
      <c r="CQG62" s="406"/>
      <c r="CQH62" s="406"/>
      <c r="CQI62" s="406"/>
      <c r="CQJ62" s="406"/>
      <c r="CQK62" s="406"/>
      <c r="CQL62" s="406"/>
      <c r="CQM62" s="406"/>
      <c r="CQN62" s="406"/>
      <c r="CQO62" s="406"/>
      <c r="CQP62" s="406"/>
      <c r="CQQ62" s="406"/>
      <c r="CQR62" s="406"/>
      <c r="CQS62" s="406"/>
      <c r="CQT62" s="406"/>
      <c r="CQU62" s="406"/>
      <c r="CQV62" s="406"/>
      <c r="CQW62" s="406"/>
      <c r="CQX62" s="406"/>
      <c r="CQY62" s="406"/>
      <c r="CQZ62" s="406"/>
      <c r="CRA62" s="406"/>
      <c r="CRB62" s="406"/>
      <c r="CRC62" s="406"/>
      <c r="CRD62" s="406"/>
      <c r="CRE62" s="406"/>
      <c r="CRF62" s="406"/>
      <c r="CRG62" s="406"/>
      <c r="CRH62" s="406"/>
      <c r="CRI62" s="406"/>
      <c r="CRJ62" s="406"/>
      <c r="CRK62" s="406"/>
      <c r="CRL62" s="406"/>
      <c r="CRM62" s="406"/>
      <c r="CRN62" s="406"/>
      <c r="CRO62" s="406"/>
      <c r="CRP62" s="406"/>
      <c r="CRQ62" s="406"/>
      <c r="CRR62" s="406"/>
      <c r="CRS62" s="406"/>
      <c r="CRT62" s="406"/>
      <c r="CRU62" s="406"/>
      <c r="CRV62" s="406"/>
      <c r="CRW62" s="406"/>
      <c r="CRX62" s="406"/>
      <c r="CRY62" s="406"/>
      <c r="CRZ62" s="406"/>
      <c r="CSA62" s="406"/>
      <c r="CSB62" s="406"/>
      <c r="CSC62" s="406"/>
      <c r="CSD62" s="406"/>
      <c r="CSE62" s="406"/>
      <c r="CSF62" s="406"/>
      <c r="CSG62" s="406"/>
      <c r="CSH62" s="406"/>
      <c r="CSI62" s="406"/>
      <c r="CSJ62" s="406"/>
      <c r="CSK62" s="406"/>
      <c r="CSL62" s="406"/>
      <c r="CSM62" s="406"/>
      <c r="CSN62" s="406"/>
      <c r="CSO62" s="406"/>
      <c r="CSP62" s="406"/>
      <c r="CSQ62" s="406"/>
      <c r="CSR62" s="406"/>
      <c r="CSS62" s="406"/>
      <c r="CST62" s="406"/>
      <c r="CSU62" s="406"/>
      <c r="CSV62" s="406"/>
      <c r="CSW62" s="406"/>
      <c r="CSX62" s="406"/>
      <c r="CSY62" s="406"/>
      <c r="CSZ62" s="406"/>
      <c r="CTA62" s="406"/>
      <c r="CTB62" s="406"/>
      <c r="CTC62" s="406"/>
      <c r="CTD62" s="406"/>
      <c r="CTE62" s="406"/>
      <c r="CTF62" s="406"/>
      <c r="CTG62" s="406"/>
      <c r="CTH62" s="406"/>
      <c r="CTI62" s="406"/>
      <c r="CTJ62" s="406"/>
      <c r="CTK62" s="406"/>
      <c r="CTL62" s="406"/>
      <c r="CTM62" s="406"/>
      <c r="CTN62" s="406"/>
      <c r="CTO62" s="406"/>
      <c r="CTP62" s="406"/>
      <c r="CTQ62" s="406"/>
      <c r="CTR62" s="406"/>
      <c r="CTS62" s="406"/>
      <c r="CTT62" s="406"/>
      <c r="CTU62" s="406"/>
      <c r="CTV62" s="406"/>
      <c r="CTW62" s="406"/>
      <c r="CTX62" s="406"/>
      <c r="CTY62" s="406"/>
      <c r="CTZ62" s="406"/>
      <c r="CUA62" s="406"/>
      <c r="CUB62" s="406"/>
      <c r="CUC62" s="406"/>
      <c r="CUD62" s="406"/>
      <c r="CUE62" s="406"/>
      <c r="CUF62" s="406"/>
      <c r="CUG62" s="406"/>
      <c r="CUH62" s="406"/>
      <c r="CUI62" s="406"/>
      <c r="CUJ62" s="406"/>
      <c r="CUK62" s="406"/>
      <c r="CUL62" s="406"/>
      <c r="CUM62" s="406"/>
      <c r="CUN62" s="406"/>
      <c r="CUO62" s="406"/>
      <c r="CUP62" s="406"/>
      <c r="CUQ62" s="406"/>
      <c r="CUR62" s="406"/>
      <c r="CUS62" s="406"/>
      <c r="CUT62" s="406"/>
      <c r="CUU62" s="406"/>
      <c r="CUV62" s="406"/>
      <c r="CUW62" s="406"/>
      <c r="CUX62" s="406"/>
      <c r="CUY62" s="406"/>
      <c r="CUZ62" s="406"/>
      <c r="CVA62" s="406"/>
      <c r="CVB62" s="406"/>
      <c r="CVC62" s="406"/>
      <c r="CVD62" s="406"/>
      <c r="CVE62" s="406"/>
      <c r="CVF62" s="406"/>
      <c r="CVG62" s="406"/>
      <c r="CVH62" s="406"/>
      <c r="CVI62" s="406"/>
      <c r="CVJ62" s="406"/>
      <c r="CVK62" s="406"/>
      <c r="CVL62" s="406"/>
      <c r="CVM62" s="406"/>
      <c r="CVN62" s="406"/>
      <c r="CVO62" s="406"/>
      <c r="CVP62" s="406"/>
      <c r="CVQ62" s="406"/>
      <c r="CVR62" s="406"/>
      <c r="CVS62" s="406"/>
      <c r="CVT62" s="406"/>
      <c r="CVU62" s="406"/>
      <c r="CVV62" s="406"/>
      <c r="CVW62" s="406"/>
      <c r="CVX62" s="406"/>
      <c r="CVY62" s="406"/>
      <c r="CVZ62" s="406"/>
      <c r="CWA62" s="406"/>
      <c r="CWB62" s="406"/>
      <c r="CWC62" s="406"/>
      <c r="CWD62" s="406"/>
      <c r="CWE62" s="406"/>
      <c r="CWF62" s="406"/>
      <c r="CWG62" s="406"/>
      <c r="CWH62" s="406"/>
      <c r="CWI62" s="406"/>
      <c r="CWJ62" s="406"/>
      <c r="CWK62" s="406"/>
      <c r="CWL62" s="406"/>
      <c r="CWM62" s="406"/>
      <c r="CWN62" s="406"/>
      <c r="CWO62" s="406"/>
      <c r="CWP62" s="406"/>
      <c r="CWQ62" s="406"/>
      <c r="CWR62" s="406"/>
      <c r="CWS62" s="406"/>
      <c r="CWT62" s="406"/>
      <c r="CWU62" s="406"/>
      <c r="CWV62" s="406"/>
      <c r="CWW62" s="406"/>
      <c r="CWX62" s="406"/>
      <c r="CWY62" s="406"/>
      <c r="CWZ62" s="406"/>
      <c r="CXA62" s="406"/>
      <c r="CXB62" s="406"/>
      <c r="CXC62" s="406"/>
      <c r="CXD62" s="406"/>
      <c r="CXE62" s="406"/>
      <c r="CXF62" s="406"/>
      <c r="CXG62" s="406"/>
      <c r="CXH62" s="406"/>
      <c r="CXI62" s="406"/>
      <c r="CXJ62" s="406"/>
      <c r="CXK62" s="406"/>
      <c r="CXL62" s="406"/>
      <c r="CXM62" s="406"/>
      <c r="CXN62" s="406"/>
      <c r="CXO62" s="406"/>
      <c r="CXP62" s="406"/>
      <c r="CXQ62" s="406"/>
      <c r="CXR62" s="406"/>
      <c r="CXS62" s="406"/>
      <c r="CXT62" s="406"/>
      <c r="CXU62" s="406"/>
      <c r="CXV62" s="406"/>
      <c r="CXW62" s="406"/>
      <c r="CXX62" s="406"/>
      <c r="CXY62" s="406"/>
      <c r="CXZ62" s="406"/>
      <c r="CYA62" s="406"/>
      <c r="CYB62" s="406"/>
      <c r="CYC62" s="406"/>
      <c r="CYD62" s="406"/>
      <c r="CYE62" s="406"/>
      <c r="CYF62" s="406"/>
      <c r="CYG62" s="406"/>
      <c r="CYH62" s="406"/>
      <c r="CYI62" s="406"/>
      <c r="CYJ62" s="406"/>
      <c r="CYK62" s="406"/>
      <c r="CYL62" s="406"/>
      <c r="CYM62" s="406"/>
      <c r="CYN62" s="406"/>
      <c r="CYO62" s="406"/>
      <c r="CYP62" s="406"/>
      <c r="CYQ62" s="406"/>
      <c r="CYR62" s="406"/>
      <c r="CYS62" s="406"/>
      <c r="CYT62" s="406"/>
      <c r="CYU62" s="406"/>
      <c r="CYV62" s="406"/>
      <c r="CYW62" s="406"/>
      <c r="CYX62" s="406"/>
      <c r="CYY62" s="406"/>
      <c r="CYZ62" s="406"/>
      <c r="CZA62" s="406"/>
      <c r="CZB62" s="406"/>
      <c r="CZC62" s="406"/>
      <c r="CZD62" s="406"/>
      <c r="CZE62" s="406"/>
      <c r="CZF62" s="406"/>
      <c r="CZG62" s="406"/>
      <c r="CZH62" s="406"/>
      <c r="CZI62" s="406"/>
      <c r="CZJ62" s="406"/>
      <c r="CZK62" s="406"/>
      <c r="CZL62" s="406"/>
      <c r="CZM62" s="406"/>
      <c r="CZN62" s="406"/>
      <c r="CZO62" s="406"/>
      <c r="CZP62" s="406"/>
      <c r="CZQ62" s="406"/>
      <c r="CZR62" s="406"/>
      <c r="CZS62" s="406"/>
      <c r="CZT62" s="406"/>
      <c r="CZU62" s="406"/>
      <c r="CZV62" s="406"/>
      <c r="CZW62" s="406"/>
      <c r="CZX62" s="406"/>
      <c r="CZY62" s="406"/>
      <c r="CZZ62" s="406"/>
      <c r="DAA62" s="406"/>
      <c r="DAB62" s="406"/>
      <c r="DAC62" s="406"/>
      <c r="DAD62" s="406"/>
      <c r="DAE62" s="406"/>
      <c r="DAF62" s="406"/>
      <c r="DAG62" s="406"/>
      <c r="DAH62" s="406"/>
      <c r="DAI62" s="406"/>
      <c r="DAJ62" s="406"/>
      <c r="DAK62" s="406"/>
      <c r="DAL62" s="406"/>
      <c r="DAM62" s="406"/>
      <c r="DAN62" s="406"/>
      <c r="DAO62" s="406"/>
      <c r="DAP62" s="406"/>
      <c r="DAQ62" s="406"/>
      <c r="DAR62" s="406"/>
      <c r="DAS62" s="406"/>
      <c r="DAT62" s="406"/>
      <c r="DAU62" s="406"/>
      <c r="DAV62" s="406"/>
      <c r="DAW62" s="406"/>
      <c r="DAX62" s="406"/>
      <c r="DAY62" s="406"/>
      <c r="DAZ62" s="406"/>
      <c r="DBA62" s="406"/>
      <c r="DBB62" s="406"/>
      <c r="DBC62" s="406"/>
      <c r="DBD62" s="406"/>
      <c r="DBE62" s="406"/>
      <c r="DBF62" s="406"/>
      <c r="DBG62" s="406"/>
      <c r="DBH62" s="406"/>
      <c r="DBI62" s="406"/>
      <c r="DBJ62" s="406"/>
      <c r="DBK62" s="406"/>
      <c r="DBL62" s="406"/>
      <c r="DBM62" s="406"/>
      <c r="DBN62" s="406"/>
      <c r="DBO62" s="406"/>
      <c r="DBP62" s="406"/>
      <c r="DBQ62" s="406"/>
      <c r="DBR62" s="406"/>
      <c r="DBS62" s="406"/>
      <c r="DBT62" s="406"/>
      <c r="DBU62" s="406"/>
      <c r="DBV62" s="406"/>
      <c r="DBW62" s="406"/>
      <c r="DBX62" s="406"/>
      <c r="DBY62" s="406"/>
      <c r="DBZ62" s="406"/>
      <c r="DCA62" s="406"/>
      <c r="DCB62" s="406"/>
      <c r="DCC62" s="406"/>
      <c r="DCD62" s="406"/>
      <c r="DCE62" s="406"/>
      <c r="DCF62" s="406"/>
      <c r="DCG62" s="406"/>
      <c r="DCH62" s="406"/>
      <c r="DCI62" s="406"/>
      <c r="DCJ62" s="406"/>
      <c r="DCK62" s="406"/>
      <c r="DCL62" s="406"/>
      <c r="DCM62" s="406"/>
      <c r="DCN62" s="406"/>
      <c r="DCO62" s="406"/>
      <c r="DCP62" s="406"/>
      <c r="DCQ62" s="406"/>
      <c r="DCR62" s="406"/>
      <c r="DCS62" s="406"/>
      <c r="DCT62" s="406"/>
      <c r="DCU62" s="406"/>
      <c r="DCV62" s="406"/>
      <c r="DCW62" s="406"/>
      <c r="DCX62" s="406"/>
      <c r="DCY62" s="406"/>
      <c r="DCZ62" s="406"/>
      <c r="DDA62" s="406"/>
      <c r="DDB62" s="406"/>
      <c r="DDC62" s="406"/>
      <c r="DDD62" s="406"/>
      <c r="DDE62" s="406"/>
      <c r="DDF62" s="406"/>
      <c r="DDG62" s="406"/>
      <c r="DDH62" s="406"/>
      <c r="DDI62" s="406"/>
      <c r="DDJ62" s="406"/>
      <c r="DDK62" s="406"/>
      <c r="DDL62" s="406"/>
      <c r="DDM62" s="406"/>
      <c r="DDN62" s="406"/>
      <c r="DDO62" s="406"/>
      <c r="DDP62" s="406"/>
      <c r="DDQ62" s="406"/>
      <c r="DDR62" s="406"/>
      <c r="DDS62" s="406"/>
      <c r="DDT62" s="406"/>
      <c r="DDU62" s="406"/>
      <c r="DDV62" s="406"/>
      <c r="DDW62" s="406"/>
      <c r="DDX62" s="406"/>
      <c r="DDY62" s="406"/>
      <c r="DDZ62" s="406"/>
      <c r="DEA62" s="406"/>
      <c r="DEB62" s="406"/>
      <c r="DEC62" s="406"/>
      <c r="DED62" s="406"/>
      <c r="DEE62" s="406"/>
      <c r="DEF62" s="406"/>
      <c r="DEG62" s="406"/>
      <c r="DEH62" s="406"/>
      <c r="DEI62" s="406"/>
      <c r="DEJ62" s="406"/>
      <c r="DEK62" s="406"/>
      <c r="DEL62" s="406"/>
      <c r="DEM62" s="406"/>
      <c r="DEN62" s="406"/>
      <c r="DEO62" s="406"/>
      <c r="DEP62" s="406"/>
      <c r="DEQ62" s="406"/>
      <c r="DER62" s="406"/>
      <c r="DES62" s="406"/>
      <c r="DET62" s="406"/>
      <c r="DEU62" s="406"/>
      <c r="DEV62" s="406"/>
      <c r="DEW62" s="406"/>
      <c r="DEX62" s="406"/>
      <c r="DEY62" s="406"/>
      <c r="DEZ62" s="406"/>
      <c r="DFA62" s="406"/>
      <c r="DFB62" s="406"/>
      <c r="DFC62" s="406"/>
      <c r="DFD62" s="406"/>
      <c r="DFE62" s="406"/>
      <c r="DFF62" s="406"/>
      <c r="DFG62" s="406"/>
      <c r="DFH62" s="406"/>
      <c r="DFI62" s="406"/>
      <c r="DFJ62" s="406"/>
      <c r="DFK62" s="406"/>
      <c r="DFL62" s="406"/>
      <c r="DFM62" s="406"/>
      <c r="DFN62" s="406"/>
      <c r="DFO62" s="406"/>
      <c r="DFP62" s="406"/>
      <c r="DFQ62" s="406"/>
      <c r="DFR62" s="406"/>
      <c r="DFS62" s="406"/>
      <c r="DFT62" s="406"/>
      <c r="DFU62" s="406"/>
      <c r="DFV62" s="406"/>
      <c r="DFW62" s="406"/>
      <c r="DFX62" s="406"/>
      <c r="DFY62" s="406"/>
      <c r="DFZ62" s="406"/>
      <c r="DGA62" s="406"/>
      <c r="DGB62" s="406"/>
      <c r="DGC62" s="406"/>
      <c r="DGD62" s="406"/>
      <c r="DGE62" s="406"/>
      <c r="DGF62" s="406"/>
      <c r="DGG62" s="406"/>
      <c r="DGH62" s="406"/>
      <c r="DGI62" s="406"/>
      <c r="DGJ62" s="406"/>
      <c r="DGK62" s="406"/>
      <c r="DGL62" s="406"/>
      <c r="DGM62" s="406"/>
      <c r="DGN62" s="406"/>
      <c r="DGO62" s="406"/>
      <c r="DGP62" s="406"/>
      <c r="DGQ62" s="406"/>
      <c r="DGR62" s="406"/>
      <c r="DGS62" s="406"/>
      <c r="DGT62" s="406"/>
      <c r="DGU62" s="406"/>
      <c r="DGV62" s="406"/>
      <c r="DGW62" s="406"/>
      <c r="DGX62" s="406"/>
      <c r="DGY62" s="406"/>
      <c r="DGZ62" s="406"/>
      <c r="DHA62" s="406"/>
      <c r="DHB62" s="406"/>
      <c r="DHC62" s="406"/>
      <c r="DHD62" s="406"/>
      <c r="DHE62" s="406"/>
      <c r="DHF62" s="406"/>
      <c r="DHG62" s="406"/>
      <c r="DHH62" s="406"/>
      <c r="DHI62" s="406"/>
      <c r="DHJ62" s="406"/>
      <c r="DHK62" s="406"/>
      <c r="DHL62" s="406"/>
      <c r="DHM62" s="406"/>
      <c r="DHN62" s="406"/>
      <c r="DHO62" s="406"/>
      <c r="DHP62" s="406"/>
      <c r="DHQ62" s="406"/>
      <c r="DHR62" s="406"/>
      <c r="DHS62" s="406"/>
      <c r="DHT62" s="406"/>
      <c r="DHU62" s="406"/>
      <c r="DHV62" s="406"/>
      <c r="DHW62" s="406"/>
      <c r="DHX62" s="406"/>
      <c r="DHY62" s="406"/>
      <c r="DHZ62" s="406"/>
      <c r="DIA62" s="406"/>
      <c r="DIB62" s="406"/>
      <c r="DIC62" s="406"/>
      <c r="DID62" s="406"/>
      <c r="DIE62" s="406"/>
      <c r="DIF62" s="406"/>
      <c r="DIG62" s="406"/>
      <c r="DIH62" s="406"/>
      <c r="DII62" s="406"/>
      <c r="DIJ62" s="406"/>
      <c r="DIK62" s="406"/>
      <c r="DIL62" s="406"/>
      <c r="DIM62" s="406"/>
      <c r="DIN62" s="406"/>
      <c r="DIO62" s="406"/>
      <c r="DIP62" s="406"/>
      <c r="DIQ62" s="406"/>
      <c r="DIR62" s="406"/>
      <c r="DIS62" s="406"/>
      <c r="DIT62" s="406"/>
      <c r="DIU62" s="406"/>
      <c r="DIV62" s="406"/>
      <c r="DIW62" s="406"/>
      <c r="DIX62" s="406"/>
      <c r="DIY62" s="406"/>
      <c r="DIZ62" s="406"/>
      <c r="DJA62" s="406"/>
      <c r="DJB62" s="406"/>
      <c r="DJC62" s="406"/>
      <c r="DJD62" s="406"/>
      <c r="DJE62" s="406"/>
      <c r="DJF62" s="406"/>
      <c r="DJG62" s="406"/>
      <c r="DJH62" s="406"/>
      <c r="DJI62" s="406"/>
      <c r="DJJ62" s="406"/>
      <c r="DJK62" s="406"/>
      <c r="DJL62" s="406"/>
      <c r="DJM62" s="406"/>
      <c r="DJN62" s="406"/>
      <c r="DJO62" s="406"/>
      <c r="DJP62" s="406"/>
      <c r="DJQ62" s="406"/>
      <c r="DJR62" s="406"/>
      <c r="DJS62" s="406"/>
      <c r="DJT62" s="406"/>
      <c r="DJU62" s="406"/>
      <c r="DJV62" s="406"/>
      <c r="DJW62" s="406"/>
      <c r="DJX62" s="406"/>
      <c r="DJY62" s="406"/>
      <c r="DJZ62" s="406"/>
      <c r="DKA62" s="406"/>
      <c r="DKB62" s="406"/>
      <c r="DKC62" s="406"/>
      <c r="DKD62" s="406"/>
      <c r="DKE62" s="406"/>
      <c r="DKF62" s="406"/>
      <c r="DKG62" s="406"/>
      <c r="DKH62" s="406"/>
      <c r="DKI62" s="406"/>
      <c r="DKJ62" s="406"/>
      <c r="DKK62" s="406"/>
      <c r="DKL62" s="406"/>
      <c r="DKM62" s="406"/>
      <c r="DKN62" s="406"/>
      <c r="DKO62" s="406"/>
      <c r="DKP62" s="406"/>
      <c r="DKQ62" s="406"/>
      <c r="DKR62" s="406"/>
      <c r="DKS62" s="406"/>
      <c r="DKT62" s="406"/>
      <c r="DKU62" s="406"/>
      <c r="DKV62" s="406"/>
      <c r="DKW62" s="406"/>
      <c r="DKX62" s="406"/>
      <c r="DKY62" s="406"/>
      <c r="DKZ62" s="406"/>
      <c r="DLA62" s="406"/>
      <c r="DLB62" s="406"/>
      <c r="DLC62" s="406"/>
      <c r="DLD62" s="406"/>
      <c r="DLE62" s="406"/>
      <c r="DLF62" s="406"/>
      <c r="DLG62" s="406"/>
      <c r="DLH62" s="406"/>
      <c r="DLI62" s="406"/>
      <c r="DLJ62" s="406"/>
      <c r="DLK62" s="406"/>
      <c r="DLL62" s="406"/>
      <c r="DLM62" s="406"/>
      <c r="DLN62" s="406"/>
      <c r="DLO62" s="406"/>
      <c r="DLP62" s="406"/>
      <c r="DLQ62" s="406"/>
      <c r="DLR62" s="406"/>
      <c r="DLS62" s="406"/>
      <c r="DLT62" s="406"/>
      <c r="DLU62" s="406"/>
      <c r="DLV62" s="406"/>
      <c r="DLW62" s="406"/>
      <c r="DLX62" s="406"/>
      <c r="DLY62" s="406"/>
      <c r="DLZ62" s="406"/>
      <c r="DMA62" s="406"/>
      <c r="DMB62" s="406"/>
      <c r="DMC62" s="406"/>
      <c r="DMD62" s="406"/>
      <c r="DME62" s="406"/>
      <c r="DMF62" s="406"/>
      <c r="DMG62" s="406"/>
      <c r="DMH62" s="406"/>
      <c r="DMI62" s="406"/>
      <c r="DMJ62" s="406"/>
      <c r="DMK62" s="406"/>
      <c r="DML62" s="406"/>
      <c r="DMM62" s="406"/>
      <c r="DMN62" s="406"/>
      <c r="DMO62" s="406"/>
      <c r="DMP62" s="406"/>
      <c r="DMQ62" s="406"/>
      <c r="DMR62" s="406"/>
      <c r="DMS62" s="406"/>
      <c r="DMT62" s="406"/>
      <c r="DMU62" s="406"/>
      <c r="DMV62" s="406"/>
      <c r="DMW62" s="406"/>
      <c r="DMX62" s="406"/>
      <c r="DMY62" s="406"/>
      <c r="DMZ62" s="406"/>
      <c r="DNA62" s="406"/>
      <c r="DNB62" s="406"/>
      <c r="DNC62" s="406"/>
      <c r="DND62" s="406"/>
      <c r="DNE62" s="406"/>
      <c r="DNF62" s="406"/>
      <c r="DNG62" s="406"/>
      <c r="DNH62" s="406"/>
      <c r="DNI62" s="406"/>
      <c r="DNJ62" s="406"/>
      <c r="DNK62" s="406"/>
      <c r="DNL62" s="406"/>
      <c r="DNM62" s="406"/>
      <c r="DNN62" s="406"/>
      <c r="DNO62" s="406"/>
      <c r="DNP62" s="406"/>
      <c r="DNQ62" s="406"/>
      <c r="DNR62" s="406"/>
      <c r="DNS62" s="406"/>
      <c r="DNT62" s="406"/>
      <c r="DNU62" s="406"/>
      <c r="DNV62" s="406"/>
      <c r="DNW62" s="406"/>
      <c r="DNX62" s="406"/>
      <c r="DNY62" s="406"/>
      <c r="DNZ62" s="406"/>
      <c r="DOA62" s="406"/>
      <c r="DOB62" s="406"/>
      <c r="DOC62" s="406"/>
      <c r="DOD62" s="406"/>
      <c r="DOE62" s="406"/>
      <c r="DOF62" s="406"/>
      <c r="DOG62" s="406"/>
      <c r="DOH62" s="406"/>
      <c r="DOI62" s="406"/>
      <c r="DOJ62" s="406"/>
      <c r="DOK62" s="406"/>
      <c r="DOL62" s="406"/>
      <c r="DOM62" s="406"/>
      <c r="DON62" s="406"/>
      <c r="DOO62" s="406"/>
      <c r="DOP62" s="406"/>
      <c r="DOQ62" s="406"/>
      <c r="DOR62" s="406"/>
      <c r="DOS62" s="406"/>
      <c r="DOT62" s="406"/>
      <c r="DOU62" s="406"/>
      <c r="DOV62" s="406"/>
      <c r="DOW62" s="406"/>
      <c r="DOX62" s="406"/>
      <c r="DOY62" s="406"/>
      <c r="DOZ62" s="406"/>
      <c r="DPA62" s="406"/>
      <c r="DPB62" s="406"/>
      <c r="DPC62" s="406"/>
      <c r="DPD62" s="406"/>
      <c r="DPE62" s="406"/>
      <c r="DPF62" s="406"/>
      <c r="DPG62" s="406"/>
      <c r="DPH62" s="406"/>
      <c r="DPI62" s="406"/>
      <c r="DPJ62" s="406"/>
      <c r="DPK62" s="406"/>
      <c r="DPL62" s="406"/>
      <c r="DPM62" s="406"/>
      <c r="DPN62" s="406"/>
      <c r="DPO62" s="406"/>
      <c r="DPP62" s="406"/>
      <c r="DPQ62" s="406"/>
      <c r="DPR62" s="406"/>
      <c r="DPS62" s="406"/>
      <c r="DPT62" s="406"/>
      <c r="DPU62" s="406"/>
      <c r="DPV62" s="406"/>
      <c r="DPW62" s="406"/>
      <c r="DPX62" s="406"/>
      <c r="DPY62" s="406"/>
      <c r="DPZ62" s="406"/>
      <c r="DQA62" s="406"/>
      <c r="DQB62" s="406"/>
      <c r="DQC62" s="406"/>
      <c r="DQD62" s="406"/>
      <c r="DQE62" s="406"/>
      <c r="DQF62" s="406"/>
      <c r="DQG62" s="406"/>
      <c r="DQH62" s="406"/>
      <c r="DQI62" s="406"/>
      <c r="DQJ62" s="406"/>
      <c r="DQK62" s="406"/>
      <c r="DQL62" s="406"/>
      <c r="DQM62" s="406"/>
      <c r="DQN62" s="406"/>
      <c r="DQO62" s="406"/>
      <c r="DQP62" s="406"/>
      <c r="DQQ62" s="406"/>
      <c r="DQR62" s="406"/>
      <c r="DQS62" s="406"/>
      <c r="DQT62" s="406"/>
      <c r="DQU62" s="406"/>
      <c r="DQV62" s="406"/>
      <c r="DQW62" s="406"/>
      <c r="DQX62" s="406"/>
      <c r="DQY62" s="406"/>
      <c r="DQZ62" s="406"/>
      <c r="DRA62" s="406"/>
      <c r="DRB62" s="406"/>
      <c r="DRC62" s="406"/>
      <c r="DRD62" s="406"/>
      <c r="DRE62" s="406"/>
      <c r="DRF62" s="406"/>
      <c r="DRG62" s="406"/>
      <c r="DRH62" s="406"/>
      <c r="DRI62" s="406"/>
      <c r="DRJ62" s="406"/>
      <c r="DRK62" s="406"/>
      <c r="DRL62" s="406"/>
      <c r="DRM62" s="406"/>
      <c r="DRN62" s="406"/>
      <c r="DRO62" s="406"/>
      <c r="DRP62" s="406"/>
      <c r="DRQ62" s="406"/>
      <c r="DRR62" s="406"/>
      <c r="DRS62" s="406"/>
      <c r="DRT62" s="406"/>
      <c r="DRU62" s="406"/>
      <c r="DRV62" s="406"/>
      <c r="DRW62" s="406"/>
      <c r="DRX62" s="406"/>
      <c r="DRY62" s="406"/>
      <c r="DRZ62" s="406"/>
      <c r="DSA62" s="406"/>
      <c r="DSB62" s="406"/>
      <c r="DSC62" s="406"/>
      <c r="DSD62" s="406"/>
      <c r="DSE62" s="406"/>
      <c r="DSF62" s="406"/>
      <c r="DSG62" s="406"/>
      <c r="DSH62" s="406"/>
      <c r="DSI62" s="406"/>
      <c r="DSJ62" s="406"/>
      <c r="DSK62" s="406"/>
      <c r="DSL62" s="406"/>
      <c r="DSM62" s="406"/>
      <c r="DSN62" s="406"/>
      <c r="DSO62" s="406"/>
      <c r="DSP62" s="406"/>
      <c r="DSQ62" s="406"/>
      <c r="DSR62" s="406"/>
      <c r="DSS62" s="406"/>
      <c r="DST62" s="406"/>
      <c r="DSU62" s="406"/>
      <c r="DSV62" s="406"/>
      <c r="DSW62" s="406"/>
      <c r="DSX62" s="406"/>
      <c r="DSY62" s="406"/>
      <c r="DSZ62" s="406"/>
      <c r="DTA62" s="406"/>
      <c r="DTB62" s="406"/>
      <c r="DTC62" s="406"/>
      <c r="DTD62" s="406"/>
      <c r="DTE62" s="406"/>
      <c r="DTF62" s="406"/>
      <c r="DTG62" s="406"/>
      <c r="DTH62" s="406"/>
      <c r="DTI62" s="406"/>
      <c r="DTJ62" s="406"/>
      <c r="DTK62" s="406"/>
      <c r="DTL62" s="406"/>
      <c r="DTM62" s="406"/>
      <c r="DTN62" s="406"/>
      <c r="DTO62" s="406"/>
      <c r="DTP62" s="406"/>
      <c r="DTQ62" s="406"/>
      <c r="DTR62" s="406"/>
      <c r="DTS62" s="406"/>
      <c r="DTT62" s="406"/>
      <c r="DTU62" s="406"/>
      <c r="DTV62" s="406"/>
      <c r="DTW62" s="406"/>
      <c r="DTX62" s="406"/>
      <c r="DTY62" s="406"/>
      <c r="DTZ62" s="406"/>
      <c r="DUA62" s="406"/>
      <c r="DUB62" s="406"/>
      <c r="DUC62" s="406"/>
      <c r="DUD62" s="406"/>
      <c r="DUE62" s="406"/>
      <c r="DUF62" s="406"/>
      <c r="DUG62" s="406"/>
      <c r="DUH62" s="406"/>
      <c r="DUI62" s="406"/>
      <c r="DUJ62" s="406"/>
      <c r="DUK62" s="406"/>
      <c r="DUL62" s="406"/>
      <c r="DUM62" s="406"/>
      <c r="DUN62" s="406"/>
      <c r="DUO62" s="406"/>
      <c r="DUP62" s="406"/>
      <c r="DUQ62" s="406"/>
      <c r="DUR62" s="406"/>
      <c r="DUS62" s="406"/>
      <c r="DUT62" s="406"/>
      <c r="DUU62" s="406"/>
      <c r="DUV62" s="406"/>
      <c r="DUW62" s="406"/>
      <c r="DUX62" s="406"/>
      <c r="DUY62" s="406"/>
      <c r="DUZ62" s="406"/>
      <c r="DVA62" s="406"/>
      <c r="DVB62" s="406"/>
      <c r="DVC62" s="406"/>
      <c r="DVD62" s="406"/>
      <c r="DVE62" s="406"/>
      <c r="DVF62" s="406"/>
      <c r="DVG62" s="406"/>
      <c r="DVH62" s="406"/>
      <c r="DVI62" s="406"/>
      <c r="DVJ62" s="406"/>
      <c r="DVK62" s="406"/>
      <c r="DVL62" s="406"/>
      <c r="DVM62" s="406"/>
      <c r="DVN62" s="406"/>
      <c r="DVO62" s="406"/>
      <c r="DVP62" s="406"/>
      <c r="DVQ62" s="406"/>
      <c r="DVR62" s="406"/>
      <c r="DVS62" s="406"/>
      <c r="DVT62" s="406"/>
      <c r="DVU62" s="406"/>
      <c r="DVV62" s="406"/>
      <c r="DVW62" s="406"/>
      <c r="DVX62" s="406"/>
      <c r="DVY62" s="406"/>
      <c r="DVZ62" s="406"/>
      <c r="DWA62" s="406"/>
      <c r="DWB62" s="406"/>
      <c r="DWC62" s="406"/>
      <c r="DWD62" s="406"/>
      <c r="DWE62" s="406"/>
      <c r="DWF62" s="406"/>
      <c r="DWG62" s="406"/>
      <c r="DWH62" s="406"/>
      <c r="DWI62" s="406"/>
      <c r="DWJ62" s="406"/>
      <c r="DWK62" s="406"/>
      <c r="DWL62" s="406"/>
      <c r="DWM62" s="406"/>
      <c r="DWN62" s="406"/>
      <c r="DWO62" s="406"/>
      <c r="DWP62" s="406"/>
      <c r="DWQ62" s="406"/>
      <c r="DWR62" s="406"/>
      <c r="DWS62" s="406"/>
      <c r="DWT62" s="406"/>
      <c r="DWU62" s="406"/>
      <c r="DWV62" s="406"/>
      <c r="DWW62" s="406"/>
      <c r="DWX62" s="406"/>
      <c r="DWY62" s="406"/>
      <c r="DWZ62" s="406"/>
      <c r="DXA62" s="406"/>
      <c r="DXB62" s="406"/>
      <c r="DXC62" s="406"/>
      <c r="DXD62" s="406"/>
      <c r="DXE62" s="406"/>
      <c r="DXF62" s="406"/>
      <c r="DXG62" s="406"/>
      <c r="DXH62" s="406"/>
      <c r="DXI62" s="406"/>
      <c r="DXJ62" s="406"/>
      <c r="DXK62" s="406"/>
      <c r="DXL62" s="406"/>
      <c r="DXM62" s="406"/>
      <c r="DXN62" s="406"/>
      <c r="DXO62" s="406"/>
      <c r="DXP62" s="406"/>
      <c r="DXQ62" s="406"/>
      <c r="DXR62" s="406"/>
      <c r="DXS62" s="406"/>
      <c r="DXT62" s="406"/>
      <c r="DXU62" s="406"/>
      <c r="DXV62" s="406"/>
      <c r="DXW62" s="406"/>
      <c r="DXX62" s="406"/>
      <c r="DXY62" s="406"/>
      <c r="DXZ62" s="406"/>
      <c r="DYA62" s="406"/>
      <c r="DYB62" s="406"/>
      <c r="DYC62" s="406"/>
      <c r="DYD62" s="406"/>
      <c r="DYE62" s="406"/>
      <c r="DYF62" s="406"/>
      <c r="DYG62" s="406"/>
      <c r="DYH62" s="406"/>
      <c r="DYI62" s="406"/>
      <c r="DYJ62" s="406"/>
      <c r="DYK62" s="406"/>
      <c r="DYL62" s="406"/>
      <c r="DYM62" s="406"/>
      <c r="DYN62" s="406"/>
      <c r="DYO62" s="406"/>
      <c r="DYP62" s="406"/>
      <c r="DYQ62" s="406"/>
      <c r="DYR62" s="406"/>
      <c r="DYS62" s="406"/>
      <c r="DYT62" s="406"/>
      <c r="DYU62" s="406"/>
      <c r="DYV62" s="406"/>
      <c r="DYW62" s="406"/>
      <c r="DYX62" s="406"/>
      <c r="DYY62" s="406"/>
      <c r="DYZ62" s="406"/>
      <c r="DZA62" s="406"/>
      <c r="DZB62" s="406"/>
      <c r="DZC62" s="406"/>
      <c r="DZD62" s="406"/>
      <c r="DZE62" s="406"/>
      <c r="DZF62" s="406"/>
      <c r="DZG62" s="406"/>
      <c r="DZH62" s="406"/>
      <c r="DZI62" s="406"/>
      <c r="DZJ62" s="406"/>
      <c r="DZK62" s="406"/>
      <c r="DZL62" s="406"/>
      <c r="DZM62" s="406"/>
      <c r="DZN62" s="406"/>
      <c r="DZO62" s="406"/>
      <c r="DZP62" s="406"/>
      <c r="DZQ62" s="406"/>
      <c r="DZR62" s="406"/>
      <c r="DZS62" s="406"/>
      <c r="DZT62" s="406"/>
      <c r="DZU62" s="406"/>
      <c r="DZV62" s="406"/>
      <c r="DZW62" s="406"/>
      <c r="DZX62" s="406"/>
      <c r="DZY62" s="406"/>
      <c r="DZZ62" s="406"/>
      <c r="EAA62" s="406"/>
      <c r="EAB62" s="406"/>
      <c r="EAC62" s="406"/>
      <c r="EAD62" s="406"/>
      <c r="EAE62" s="406"/>
      <c r="EAF62" s="406"/>
      <c r="EAG62" s="406"/>
      <c r="EAH62" s="406"/>
      <c r="EAI62" s="406"/>
      <c r="EAJ62" s="406"/>
      <c r="EAK62" s="406"/>
      <c r="EAL62" s="406"/>
      <c r="EAM62" s="406"/>
      <c r="EAN62" s="406"/>
      <c r="EAO62" s="406"/>
      <c r="EAP62" s="406"/>
      <c r="EAQ62" s="406"/>
      <c r="EAR62" s="406"/>
      <c r="EAS62" s="406"/>
      <c r="EAT62" s="406"/>
      <c r="EAU62" s="406"/>
      <c r="EAV62" s="406"/>
      <c r="EAW62" s="406"/>
      <c r="EAX62" s="406"/>
      <c r="EAY62" s="406"/>
      <c r="EAZ62" s="406"/>
      <c r="EBA62" s="406"/>
      <c r="EBB62" s="406"/>
      <c r="EBC62" s="406"/>
      <c r="EBD62" s="406"/>
      <c r="EBE62" s="406"/>
      <c r="EBF62" s="406"/>
      <c r="EBG62" s="406"/>
      <c r="EBH62" s="406"/>
      <c r="EBI62" s="406"/>
      <c r="EBJ62" s="406"/>
      <c r="EBK62" s="406"/>
      <c r="EBL62" s="406"/>
      <c r="EBM62" s="406"/>
      <c r="EBN62" s="406"/>
      <c r="EBO62" s="406"/>
      <c r="EBP62" s="406"/>
      <c r="EBQ62" s="406"/>
      <c r="EBR62" s="406"/>
      <c r="EBS62" s="406"/>
      <c r="EBT62" s="406"/>
      <c r="EBU62" s="406"/>
      <c r="EBV62" s="406"/>
      <c r="EBW62" s="406"/>
      <c r="EBX62" s="406"/>
      <c r="EBY62" s="406"/>
      <c r="EBZ62" s="406"/>
      <c r="ECA62" s="406"/>
      <c r="ECB62" s="406"/>
      <c r="ECC62" s="406"/>
      <c r="ECD62" s="406"/>
      <c r="ECE62" s="406"/>
      <c r="ECF62" s="406"/>
      <c r="ECG62" s="406"/>
      <c r="ECH62" s="406"/>
      <c r="ECI62" s="406"/>
      <c r="ECJ62" s="406"/>
      <c r="ECK62" s="406"/>
      <c r="ECL62" s="406"/>
      <c r="ECM62" s="406"/>
      <c r="ECN62" s="406"/>
      <c r="ECO62" s="406"/>
      <c r="ECP62" s="406"/>
      <c r="ECQ62" s="406"/>
      <c r="ECR62" s="406"/>
      <c r="ECS62" s="406"/>
      <c r="ECT62" s="406"/>
      <c r="ECU62" s="406"/>
      <c r="ECV62" s="406"/>
      <c r="ECW62" s="406"/>
      <c r="ECX62" s="406"/>
      <c r="ECY62" s="406"/>
      <c r="ECZ62" s="406"/>
      <c r="EDA62" s="406"/>
      <c r="EDB62" s="406"/>
      <c r="EDC62" s="406"/>
      <c r="EDD62" s="406"/>
      <c r="EDE62" s="406"/>
      <c r="EDF62" s="406"/>
      <c r="EDG62" s="406"/>
      <c r="EDH62" s="406"/>
      <c r="EDI62" s="406"/>
      <c r="EDJ62" s="406"/>
      <c r="EDK62" s="406"/>
      <c r="EDL62" s="406"/>
      <c r="EDM62" s="406"/>
      <c r="EDN62" s="406"/>
      <c r="EDO62" s="406"/>
      <c r="EDP62" s="406"/>
      <c r="EDQ62" s="406"/>
      <c r="EDR62" s="406"/>
      <c r="EDS62" s="406"/>
      <c r="EDT62" s="406"/>
      <c r="EDU62" s="406"/>
      <c r="EDV62" s="406"/>
      <c r="EDW62" s="406"/>
      <c r="EDX62" s="406"/>
      <c r="EDY62" s="406"/>
      <c r="EDZ62" s="406"/>
      <c r="EEA62" s="406"/>
      <c r="EEB62" s="406"/>
      <c r="EEC62" s="406"/>
      <c r="EED62" s="406"/>
      <c r="EEE62" s="406"/>
      <c r="EEF62" s="406"/>
      <c r="EEG62" s="406"/>
      <c r="EEH62" s="406"/>
      <c r="EEI62" s="406"/>
      <c r="EEJ62" s="406"/>
      <c r="EEK62" s="406"/>
      <c r="EEL62" s="406"/>
      <c r="EEM62" s="406"/>
      <c r="EEN62" s="406"/>
      <c r="EEO62" s="406"/>
      <c r="EEP62" s="406"/>
      <c r="EEQ62" s="406"/>
      <c r="EER62" s="406"/>
      <c r="EES62" s="406"/>
      <c r="EET62" s="406"/>
      <c r="EEU62" s="406"/>
      <c r="EEV62" s="406"/>
      <c r="EEW62" s="406"/>
      <c r="EEX62" s="406"/>
      <c r="EEY62" s="406"/>
      <c r="EEZ62" s="406"/>
      <c r="EFA62" s="406"/>
      <c r="EFB62" s="406"/>
      <c r="EFC62" s="406"/>
      <c r="EFD62" s="406"/>
      <c r="EFE62" s="406"/>
      <c r="EFF62" s="406"/>
      <c r="EFG62" s="406"/>
      <c r="EFH62" s="406"/>
      <c r="EFI62" s="406"/>
      <c r="EFJ62" s="406"/>
      <c r="EFK62" s="406"/>
      <c r="EFL62" s="406"/>
      <c r="EFM62" s="406"/>
      <c r="EFN62" s="406"/>
      <c r="EFO62" s="406"/>
      <c r="EFP62" s="406"/>
      <c r="EFQ62" s="406"/>
      <c r="EFR62" s="406"/>
      <c r="EFS62" s="406"/>
      <c r="EFT62" s="406"/>
      <c r="EFU62" s="406"/>
      <c r="EFV62" s="406"/>
      <c r="EFW62" s="406"/>
      <c r="EFX62" s="406"/>
      <c r="EFY62" s="406"/>
      <c r="EFZ62" s="406"/>
      <c r="EGA62" s="406"/>
      <c r="EGB62" s="406"/>
      <c r="EGC62" s="406"/>
      <c r="EGD62" s="406"/>
      <c r="EGE62" s="406"/>
      <c r="EGF62" s="406"/>
      <c r="EGG62" s="406"/>
      <c r="EGH62" s="406"/>
      <c r="EGI62" s="406"/>
      <c r="EGJ62" s="406"/>
      <c r="EGK62" s="406"/>
      <c r="EGL62" s="406"/>
      <c r="EGM62" s="406"/>
      <c r="EGN62" s="406"/>
      <c r="EGO62" s="406"/>
      <c r="EGP62" s="406"/>
      <c r="EGQ62" s="406"/>
      <c r="EGR62" s="406"/>
      <c r="EGS62" s="406"/>
      <c r="EGT62" s="406"/>
      <c r="EGU62" s="406"/>
      <c r="EGV62" s="406"/>
      <c r="EGW62" s="406"/>
      <c r="EGX62" s="406"/>
      <c r="EGY62" s="406"/>
      <c r="EGZ62" s="406"/>
      <c r="EHA62" s="406"/>
      <c r="EHB62" s="406"/>
      <c r="EHC62" s="406"/>
      <c r="EHD62" s="406"/>
      <c r="EHE62" s="406"/>
      <c r="EHF62" s="406"/>
      <c r="EHG62" s="406"/>
      <c r="EHH62" s="406"/>
      <c r="EHI62" s="406"/>
      <c r="EHJ62" s="406"/>
      <c r="EHK62" s="406"/>
      <c r="EHL62" s="406"/>
      <c r="EHM62" s="406"/>
      <c r="EHN62" s="406"/>
      <c r="EHO62" s="406"/>
      <c r="EHP62" s="406"/>
      <c r="EHQ62" s="406"/>
      <c r="EHR62" s="406"/>
      <c r="EHS62" s="406"/>
      <c r="EHT62" s="406"/>
      <c r="EHU62" s="406"/>
      <c r="EHV62" s="406"/>
      <c r="EHW62" s="406"/>
      <c r="EHX62" s="406"/>
      <c r="EHY62" s="406"/>
      <c r="EHZ62" s="406"/>
      <c r="EIA62" s="406"/>
      <c r="EIB62" s="406"/>
      <c r="EIC62" s="406"/>
      <c r="EID62" s="406"/>
      <c r="EIE62" s="406"/>
      <c r="EIF62" s="406"/>
      <c r="EIG62" s="406"/>
      <c r="EIH62" s="406"/>
      <c r="EII62" s="406"/>
      <c r="EIJ62" s="406"/>
      <c r="EIK62" s="406"/>
      <c r="EIL62" s="406"/>
      <c r="EIM62" s="406"/>
      <c r="EIN62" s="406"/>
      <c r="EIO62" s="406"/>
      <c r="EIP62" s="406"/>
      <c r="EIQ62" s="406"/>
      <c r="EIR62" s="406"/>
      <c r="EIS62" s="406"/>
      <c r="EIT62" s="406"/>
      <c r="EIU62" s="406"/>
      <c r="EIV62" s="406"/>
      <c r="EIW62" s="406"/>
      <c r="EIX62" s="406"/>
      <c r="EIY62" s="406"/>
      <c r="EIZ62" s="406"/>
      <c r="EJA62" s="406"/>
      <c r="EJB62" s="406"/>
      <c r="EJC62" s="406"/>
      <c r="EJD62" s="406"/>
      <c r="EJE62" s="406"/>
      <c r="EJF62" s="406"/>
      <c r="EJG62" s="406"/>
      <c r="EJH62" s="406"/>
      <c r="EJI62" s="406"/>
      <c r="EJJ62" s="406"/>
      <c r="EJK62" s="406"/>
      <c r="EJL62" s="406"/>
      <c r="EJM62" s="406"/>
      <c r="EJN62" s="406"/>
      <c r="EJO62" s="406"/>
      <c r="EJP62" s="406"/>
      <c r="EJQ62" s="406"/>
      <c r="EJR62" s="406"/>
      <c r="EJS62" s="406"/>
      <c r="EJT62" s="406"/>
      <c r="EJU62" s="406"/>
      <c r="EJV62" s="406"/>
      <c r="EJW62" s="406"/>
      <c r="EJX62" s="406"/>
      <c r="EJY62" s="406"/>
      <c r="EJZ62" s="406"/>
      <c r="EKA62" s="406"/>
      <c r="EKB62" s="406"/>
      <c r="EKC62" s="406"/>
      <c r="EKD62" s="406"/>
      <c r="EKE62" s="406"/>
      <c r="EKF62" s="406"/>
      <c r="EKG62" s="406"/>
      <c r="EKH62" s="406"/>
      <c r="EKI62" s="406"/>
      <c r="EKJ62" s="406"/>
      <c r="EKK62" s="406"/>
      <c r="EKL62" s="406"/>
      <c r="EKM62" s="406"/>
      <c r="EKN62" s="406"/>
      <c r="EKO62" s="406"/>
      <c r="EKP62" s="406"/>
      <c r="EKQ62" s="406"/>
      <c r="EKR62" s="406"/>
      <c r="EKS62" s="406"/>
      <c r="EKT62" s="406"/>
      <c r="EKU62" s="406"/>
      <c r="EKV62" s="406"/>
      <c r="EKW62" s="406"/>
      <c r="EKX62" s="406"/>
      <c r="EKY62" s="406"/>
      <c r="EKZ62" s="406"/>
      <c r="ELA62" s="406"/>
      <c r="ELB62" s="406"/>
      <c r="ELC62" s="406"/>
      <c r="ELD62" s="406"/>
      <c r="ELE62" s="406"/>
      <c r="ELF62" s="406"/>
      <c r="ELG62" s="406"/>
      <c r="ELH62" s="406"/>
      <c r="ELI62" s="406"/>
      <c r="ELJ62" s="406"/>
      <c r="ELK62" s="406"/>
      <c r="ELL62" s="406"/>
      <c r="ELM62" s="406"/>
      <c r="ELN62" s="406"/>
      <c r="ELO62" s="406"/>
      <c r="ELP62" s="406"/>
      <c r="ELQ62" s="406"/>
      <c r="ELR62" s="406"/>
      <c r="ELS62" s="406"/>
      <c r="ELT62" s="406"/>
      <c r="ELU62" s="406"/>
      <c r="ELV62" s="406"/>
      <c r="ELW62" s="406"/>
      <c r="ELX62" s="406"/>
      <c r="ELY62" s="406"/>
      <c r="ELZ62" s="406"/>
      <c r="EMA62" s="406"/>
      <c r="EMB62" s="406"/>
      <c r="EMC62" s="406"/>
      <c r="EMD62" s="406"/>
      <c r="EME62" s="406"/>
      <c r="EMF62" s="406"/>
      <c r="EMG62" s="406"/>
      <c r="EMH62" s="406"/>
      <c r="EMI62" s="406"/>
      <c r="EMJ62" s="406"/>
      <c r="EMK62" s="406"/>
      <c r="EML62" s="406"/>
      <c r="EMM62" s="406"/>
      <c r="EMN62" s="406"/>
      <c r="EMO62" s="406"/>
      <c r="EMP62" s="406"/>
      <c r="EMQ62" s="406"/>
      <c r="EMR62" s="406"/>
      <c r="EMS62" s="406"/>
      <c r="EMT62" s="406"/>
      <c r="EMU62" s="406"/>
      <c r="EMV62" s="406"/>
      <c r="EMW62" s="406"/>
      <c r="EMX62" s="406"/>
      <c r="EMY62" s="406"/>
      <c r="EMZ62" s="406"/>
      <c r="ENA62" s="406"/>
      <c r="ENB62" s="406"/>
      <c r="ENC62" s="406"/>
      <c r="END62" s="406"/>
      <c r="ENE62" s="406"/>
      <c r="ENF62" s="406"/>
      <c r="ENG62" s="406"/>
      <c r="ENH62" s="406"/>
      <c r="ENI62" s="406"/>
      <c r="ENJ62" s="406"/>
      <c r="ENK62" s="406"/>
      <c r="ENL62" s="406"/>
      <c r="ENM62" s="406"/>
      <c r="ENN62" s="406"/>
      <c r="ENO62" s="406"/>
      <c r="ENP62" s="406"/>
      <c r="ENQ62" s="406"/>
      <c r="ENR62" s="406"/>
      <c r="ENS62" s="406"/>
      <c r="ENT62" s="406"/>
      <c r="ENU62" s="406"/>
      <c r="ENV62" s="406"/>
      <c r="ENW62" s="406"/>
      <c r="ENX62" s="406"/>
      <c r="ENY62" s="406"/>
      <c r="ENZ62" s="406"/>
      <c r="EOA62" s="406"/>
      <c r="EOB62" s="406"/>
      <c r="EOC62" s="406"/>
      <c r="EOD62" s="406"/>
      <c r="EOE62" s="406"/>
      <c r="EOF62" s="406"/>
      <c r="EOG62" s="406"/>
      <c r="EOH62" s="406"/>
      <c r="EOI62" s="406"/>
      <c r="EOJ62" s="406"/>
      <c r="EOK62" s="406"/>
      <c r="EOL62" s="406"/>
      <c r="EOM62" s="406"/>
      <c r="EON62" s="406"/>
      <c r="EOO62" s="406"/>
      <c r="EOP62" s="406"/>
      <c r="EOQ62" s="406"/>
      <c r="EOR62" s="406"/>
      <c r="EOS62" s="406"/>
      <c r="EOT62" s="406"/>
      <c r="EOU62" s="406"/>
      <c r="EOV62" s="406"/>
      <c r="EOW62" s="406"/>
      <c r="EOX62" s="406"/>
      <c r="EOY62" s="406"/>
      <c r="EOZ62" s="406"/>
      <c r="EPA62" s="406"/>
      <c r="EPB62" s="406"/>
      <c r="EPC62" s="406"/>
      <c r="EPD62" s="406"/>
      <c r="EPE62" s="406"/>
      <c r="EPF62" s="406"/>
      <c r="EPG62" s="406"/>
      <c r="EPH62" s="406"/>
      <c r="EPI62" s="406"/>
      <c r="EPJ62" s="406"/>
      <c r="EPK62" s="406"/>
      <c r="EPL62" s="406"/>
      <c r="EPM62" s="406"/>
      <c r="EPN62" s="406"/>
      <c r="EPO62" s="406"/>
      <c r="EPP62" s="406"/>
      <c r="EPQ62" s="406"/>
      <c r="EPR62" s="406"/>
      <c r="EPS62" s="406"/>
      <c r="EPT62" s="406"/>
      <c r="EPU62" s="406"/>
      <c r="EPV62" s="406"/>
      <c r="EPW62" s="406"/>
      <c r="EPX62" s="406"/>
      <c r="EPY62" s="406"/>
      <c r="EPZ62" s="406"/>
      <c r="EQA62" s="406"/>
      <c r="EQB62" s="406"/>
      <c r="EQC62" s="406"/>
      <c r="EQD62" s="406"/>
      <c r="EQE62" s="406"/>
      <c r="EQF62" s="406"/>
      <c r="EQG62" s="406"/>
      <c r="EQH62" s="406"/>
      <c r="EQI62" s="406"/>
      <c r="EQJ62" s="406"/>
      <c r="EQK62" s="406"/>
      <c r="EQL62" s="406"/>
      <c r="EQM62" s="406"/>
      <c r="EQN62" s="406"/>
      <c r="EQO62" s="406"/>
      <c r="EQP62" s="406"/>
      <c r="EQQ62" s="406"/>
      <c r="EQR62" s="406"/>
      <c r="EQS62" s="406"/>
      <c r="EQT62" s="406"/>
      <c r="EQU62" s="406"/>
      <c r="EQV62" s="406"/>
      <c r="EQW62" s="406"/>
      <c r="EQX62" s="406"/>
      <c r="EQY62" s="406"/>
      <c r="EQZ62" s="406"/>
      <c r="ERA62" s="406"/>
      <c r="ERB62" s="406"/>
      <c r="ERC62" s="406"/>
      <c r="ERD62" s="406"/>
      <c r="ERE62" s="406"/>
      <c r="ERF62" s="406"/>
      <c r="ERG62" s="406"/>
      <c r="ERH62" s="406"/>
      <c r="ERI62" s="406"/>
      <c r="ERJ62" s="406"/>
      <c r="ERK62" s="406"/>
      <c r="ERL62" s="406"/>
      <c r="ERM62" s="406"/>
      <c r="ERN62" s="406"/>
      <c r="ERO62" s="406"/>
      <c r="ERP62" s="406"/>
      <c r="ERQ62" s="406"/>
      <c r="ERR62" s="406"/>
      <c r="ERS62" s="406"/>
      <c r="ERT62" s="406"/>
      <c r="ERU62" s="406"/>
      <c r="ERV62" s="406"/>
      <c r="ERW62" s="406"/>
      <c r="ERX62" s="406"/>
      <c r="ERY62" s="406"/>
      <c r="ERZ62" s="406"/>
      <c r="ESA62" s="406"/>
      <c r="ESB62" s="406"/>
      <c r="ESC62" s="406"/>
      <c r="ESD62" s="406"/>
      <c r="ESE62" s="406"/>
      <c r="ESF62" s="406"/>
      <c r="ESG62" s="406"/>
      <c r="ESH62" s="406"/>
      <c r="ESI62" s="406"/>
      <c r="ESJ62" s="406"/>
      <c r="ESK62" s="406"/>
      <c r="ESL62" s="406"/>
      <c r="ESM62" s="406"/>
      <c r="ESN62" s="406"/>
      <c r="ESO62" s="406"/>
      <c r="ESP62" s="406"/>
      <c r="ESQ62" s="406"/>
      <c r="ESR62" s="406"/>
      <c r="ESS62" s="406"/>
      <c r="EST62" s="406"/>
      <c r="ESU62" s="406"/>
      <c r="ESV62" s="406"/>
      <c r="ESW62" s="406"/>
      <c r="ESX62" s="406"/>
      <c r="ESY62" s="406"/>
      <c r="ESZ62" s="406"/>
      <c r="ETA62" s="406"/>
      <c r="ETB62" s="406"/>
      <c r="ETC62" s="406"/>
      <c r="ETD62" s="406"/>
      <c r="ETE62" s="406"/>
      <c r="ETF62" s="406"/>
      <c r="ETG62" s="406"/>
      <c r="ETH62" s="406"/>
      <c r="ETI62" s="406"/>
      <c r="ETJ62" s="406"/>
      <c r="ETK62" s="406"/>
      <c r="ETL62" s="406"/>
      <c r="ETM62" s="406"/>
      <c r="ETN62" s="406"/>
      <c r="ETO62" s="406"/>
      <c r="ETP62" s="406"/>
      <c r="ETQ62" s="406"/>
      <c r="ETR62" s="406"/>
      <c r="ETS62" s="406"/>
      <c r="ETT62" s="406"/>
      <c r="ETU62" s="406"/>
      <c r="ETV62" s="406"/>
      <c r="ETW62" s="406"/>
      <c r="ETX62" s="406"/>
      <c r="ETY62" s="406"/>
      <c r="ETZ62" s="406"/>
      <c r="EUA62" s="406"/>
      <c r="EUB62" s="406"/>
      <c r="EUC62" s="406"/>
      <c r="EUD62" s="406"/>
      <c r="EUE62" s="406"/>
      <c r="EUF62" s="406"/>
      <c r="EUG62" s="406"/>
      <c r="EUH62" s="406"/>
      <c r="EUI62" s="406"/>
      <c r="EUJ62" s="406"/>
      <c r="EUK62" s="406"/>
      <c r="EUL62" s="406"/>
      <c r="EUM62" s="406"/>
      <c r="EUN62" s="406"/>
      <c r="EUO62" s="406"/>
      <c r="EUP62" s="406"/>
      <c r="EUQ62" s="406"/>
      <c r="EUR62" s="406"/>
      <c r="EUS62" s="406"/>
      <c r="EUT62" s="406"/>
      <c r="EUU62" s="406"/>
      <c r="EUV62" s="406"/>
      <c r="EUW62" s="406"/>
      <c r="EUX62" s="406"/>
      <c r="EUY62" s="406"/>
      <c r="EUZ62" s="406"/>
      <c r="EVA62" s="406"/>
      <c r="EVB62" s="406"/>
      <c r="EVC62" s="406"/>
      <c r="EVD62" s="406"/>
      <c r="EVE62" s="406"/>
      <c r="EVF62" s="406"/>
      <c r="EVG62" s="406"/>
      <c r="EVH62" s="406"/>
      <c r="EVI62" s="406"/>
      <c r="EVJ62" s="406"/>
      <c r="EVK62" s="406"/>
      <c r="EVL62" s="406"/>
      <c r="EVM62" s="406"/>
      <c r="EVN62" s="406"/>
      <c r="EVO62" s="406"/>
      <c r="EVP62" s="406"/>
      <c r="EVQ62" s="406"/>
      <c r="EVR62" s="406"/>
      <c r="EVS62" s="406"/>
      <c r="EVT62" s="406"/>
      <c r="EVU62" s="406"/>
      <c r="EVV62" s="406"/>
      <c r="EVW62" s="406"/>
      <c r="EVX62" s="406"/>
      <c r="EVY62" s="406"/>
      <c r="EVZ62" s="406"/>
      <c r="EWA62" s="406"/>
      <c r="EWB62" s="406"/>
      <c r="EWC62" s="406"/>
      <c r="EWD62" s="406"/>
      <c r="EWE62" s="406"/>
      <c r="EWF62" s="406"/>
      <c r="EWG62" s="406"/>
      <c r="EWH62" s="406"/>
      <c r="EWI62" s="406"/>
      <c r="EWJ62" s="406"/>
      <c r="EWK62" s="406"/>
      <c r="EWL62" s="406"/>
      <c r="EWM62" s="406"/>
      <c r="EWN62" s="406"/>
      <c r="EWO62" s="406"/>
      <c r="EWP62" s="406"/>
      <c r="EWQ62" s="406"/>
      <c r="EWR62" s="406"/>
      <c r="EWS62" s="406"/>
      <c r="EWT62" s="406"/>
      <c r="EWU62" s="406"/>
      <c r="EWV62" s="406"/>
      <c r="EWW62" s="406"/>
      <c r="EWX62" s="406"/>
      <c r="EWY62" s="406"/>
      <c r="EWZ62" s="406"/>
      <c r="EXA62" s="406"/>
      <c r="EXB62" s="406"/>
      <c r="EXC62" s="406"/>
      <c r="EXD62" s="406"/>
      <c r="EXE62" s="406"/>
      <c r="EXF62" s="406"/>
      <c r="EXG62" s="406"/>
      <c r="EXH62" s="406"/>
      <c r="EXI62" s="406"/>
      <c r="EXJ62" s="406"/>
      <c r="EXK62" s="406"/>
      <c r="EXL62" s="406"/>
      <c r="EXM62" s="406"/>
      <c r="EXN62" s="406"/>
      <c r="EXO62" s="406"/>
      <c r="EXP62" s="406"/>
      <c r="EXQ62" s="406"/>
      <c r="EXR62" s="406"/>
      <c r="EXS62" s="406"/>
      <c r="EXT62" s="406"/>
      <c r="EXU62" s="406"/>
      <c r="EXV62" s="406"/>
      <c r="EXW62" s="406"/>
      <c r="EXX62" s="406"/>
      <c r="EXY62" s="406"/>
      <c r="EXZ62" s="406"/>
      <c r="EYA62" s="406"/>
      <c r="EYB62" s="406"/>
      <c r="EYC62" s="406"/>
      <c r="EYD62" s="406"/>
      <c r="EYE62" s="406"/>
      <c r="EYF62" s="406"/>
      <c r="EYG62" s="406"/>
      <c r="EYH62" s="406"/>
      <c r="EYI62" s="406"/>
      <c r="EYJ62" s="406"/>
      <c r="EYK62" s="406"/>
      <c r="EYL62" s="406"/>
      <c r="EYM62" s="406"/>
      <c r="EYN62" s="406"/>
      <c r="EYO62" s="406"/>
      <c r="EYP62" s="406"/>
      <c r="EYQ62" s="406"/>
      <c r="EYR62" s="406"/>
      <c r="EYS62" s="406"/>
      <c r="EYT62" s="406"/>
      <c r="EYU62" s="406"/>
      <c r="EYV62" s="406"/>
      <c r="EYW62" s="406"/>
      <c r="EYX62" s="406"/>
      <c r="EYY62" s="406"/>
      <c r="EYZ62" s="406"/>
      <c r="EZA62" s="406"/>
      <c r="EZB62" s="406"/>
      <c r="EZC62" s="406"/>
      <c r="EZD62" s="406"/>
      <c r="EZE62" s="406"/>
      <c r="EZF62" s="406"/>
      <c r="EZG62" s="406"/>
      <c r="EZH62" s="406"/>
      <c r="EZI62" s="406"/>
      <c r="EZJ62" s="406"/>
      <c r="EZK62" s="406"/>
      <c r="EZL62" s="406"/>
      <c r="EZM62" s="406"/>
      <c r="EZN62" s="406"/>
      <c r="EZO62" s="406"/>
      <c r="EZP62" s="406"/>
      <c r="EZQ62" s="406"/>
      <c r="EZR62" s="406"/>
      <c r="EZS62" s="406"/>
      <c r="EZT62" s="406"/>
      <c r="EZU62" s="406"/>
      <c r="EZV62" s="406"/>
      <c r="EZW62" s="406"/>
      <c r="EZX62" s="406"/>
      <c r="EZY62" s="406"/>
      <c r="EZZ62" s="406"/>
      <c r="FAA62" s="406"/>
      <c r="FAB62" s="406"/>
      <c r="FAC62" s="406"/>
      <c r="FAD62" s="406"/>
      <c r="FAE62" s="406"/>
      <c r="FAF62" s="406"/>
      <c r="FAG62" s="406"/>
      <c r="FAH62" s="406"/>
      <c r="FAI62" s="406"/>
      <c r="FAJ62" s="406"/>
      <c r="FAK62" s="406"/>
      <c r="FAL62" s="406"/>
      <c r="FAM62" s="406"/>
      <c r="FAN62" s="406"/>
      <c r="FAO62" s="406"/>
      <c r="FAP62" s="406"/>
      <c r="FAQ62" s="406"/>
      <c r="FAR62" s="406"/>
      <c r="FAS62" s="406"/>
      <c r="FAT62" s="406"/>
      <c r="FAU62" s="406"/>
      <c r="FAV62" s="406"/>
      <c r="FAW62" s="406"/>
      <c r="FAX62" s="406"/>
      <c r="FAY62" s="406"/>
      <c r="FAZ62" s="406"/>
      <c r="FBA62" s="406"/>
      <c r="FBB62" s="406"/>
      <c r="FBC62" s="406"/>
      <c r="FBD62" s="406"/>
      <c r="FBE62" s="406"/>
      <c r="FBF62" s="406"/>
      <c r="FBG62" s="406"/>
      <c r="FBH62" s="406"/>
      <c r="FBI62" s="406"/>
      <c r="FBJ62" s="406"/>
      <c r="FBK62" s="406"/>
      <c r="FBL62" s="406"/>
      <c r="FBM62" s="406"/>
      <c r="FBN62" s="406"/>
      <c r="FBO62" s="406"/>
      <c r="FBP62" s="406"/>
      <c r="FBQ62" s="406"/>
      <c r="FBR62" s="406"/>
      <c r="FBS62" s="406"/>
      <c r="FBT62" s="406"/>
      <c r="FBU62" s="406"/>
      <c r="FBV62" s="406"/>
      <c r="FBW62" s="406"/>
      <c r="FBX62" s="406"/>
      <c r="FBY62" s="406"/>
      <c r="FBZ62" s="406"/>
      <c r="FCA62" s="406"/>
      <c r="FCB62" s="406"/>
      <c r="FCC62" s="406"/>
      <c r="FCD62" s="406"/>
      <c r="FCE62" s="406"/>
      <c r="FCF62" s="406"/>
      <c r="FCG62" s="406"/>
      <c r="FCH62" s="406"/>
      <c r="FCI62" s="406"/>
      <c r="FCJ62" s="406"/>
      <c r="FCK62" s="406"/>
      <c r="FCL62" s="406"/>
      <c r="FCM62" s="406"/>
      <c r="FCN62" s="406"/>
      <c r="FCO62" s="406"/>
      <c r="FCP62" s="406"/>
      <c r="FCQ62" s="406"/>
      <c r="FCR62" s="406"/>
      <c r="FCS62" s="406"/>
      <c r="FCT62" s="406"/>
      <c r="FCU62" s="406"/>
      <c r="FCV62" s="406"/>
      <c r="FCW62" s="406"/>
      <c r="FCX62" s="406"/>
      <c r="FCY62" s="406"/>
      <c r="FCZ62" s="406"/>
      <c r="FDA62" s="406"/>
      <c r="FDB62" s="406"/>
      <c r="FDC62" s="406"/>
      <c r="FDD62" s="406"/>
      <c r="FDE62" s="406"/>
      <c r="FDF62" s="406"/>
      <c r="FDG62" s="406"/>
      <c r="FDH62" s="406"/>
      <c r="FDI62" s="406"/>
      <c r="FDJ62" s="406"/>
      <c r="FDK62" s="406"/>
      <c r="FDL62" s="406"/>
      <c r="FDM62" s="406"/>
      <c r="FDN62" s="406"/>
      <c r="FDO62" s="406"/>
      <c r="FDP62" s="406"/>
      <c r="FDQ62" s="406"/>
      <c r="FDR62" s="406"/>
      <c r="FDS62" s="406"/>
      <c r="FDT62" s="406"/>
      <c r="FDU62" s="406"/>
      <c r="FDV62" s="406"/>
      <c r="FDW62" s="406"/>
      <c r="FDX62" s="406"/>
      <c r="FDY62" s="406"/>
      <c r="FDZ62" s="406"/>
      <c r="FEA62" s="406"/>
      <c r="FEB62" s="406"/>
      <c r="FEC62" s="406"/>
      <c r="FED62" s="406"/>
      <c r="FEE62" s="406"/>
      <c r="FEF62" s="406"/>
      <c r="FEG62" s="406"/>
      <c r="FEH62" s="406"/>
      <c r="FEI62" s="406"/>
      <c r="FEJ62" s="406"/>
      <c r="FEK62" s="406"/>
      <c r="FEL62" s="406"/>
      <c r="FEM62" s="406"/>
      <c r="FEN62" s="406"/>
      <c r="FEO62" s="406"/>
      <c r="FEP62" s="406"/>
      <c r="FEQ62" s="406"/>
      <c r="FER62" s="406"/>
      <c r="FES62" s="406"/>
      <c r="FET62" s="406"/>
      <c r="FEU62" s="406"/>
      <c r="FEV62" s="406"/>
      <c r="FEW62" s="406"/>
      <c r="FEX62" s="406"/>
      <c r="FEY62" s="406"/>
      <c r="FEZ62" s="406"/>
      <c r="FFA62" s="406"/>
      <c r="FFB62" s="406"/>
      <c r="FFC62" s="406"/>
      <c r="FFD62" s="406"/>
      <c r="FFE62" s="406"/>
      <c r="FFF62" s="406"/>
      <c r="FFG62" s="406"/>
      <c r="FFH62" s="406"/>
      <c r="FFI62" s="406"/>
      <c r="FFJ62" s="406"/>
      <c r="FFK62" s="406"/>
      <c r="FFL62" s="406"/>
      <c r="FFM62" s="406"/>
      <c r="FFN62" s="406"/>
      <c r="FFO62" s="406"/>
      <c r="FFP62" s="406"/>
      <c r="FFQ62" s="406"/>
      <c r="FFR62" s="406"/>
      <c r="FFS62" s="406"/>
      <c r="FFT62" s="406"/>
      <c r="FFU62" s="406"/>
      <c r="FFV62" s="406"/>
      <c r="FFW62" s="406"/>
      <c r="FFX62" s="406"/>
      <c r="FFY62" s="406"/>
      <c r="FFZ62" s="406"/>
      <c r="FGA62" s="406"/>
      <c r="FGB62" s="406"/>
      <c r="FGC62" s="406"/>
      <c r="FGD62" s="406"/>
      <c r="FGE62" s="406"/>
      <c r="FGF62" s="406"/>
      <c r="FGG62" s="406"/>
      <c r="FGH62" s="406"/>
      <c r="FGI62" s="406"/>
      <c r="FGJ62" s="406"/>
      <c r="FGK62" s="406"/>
      <c r="FGL62" s="406"/>
      <c r="FGM62" s="406"/>
      <c r="FGN62" s="406"/>
      <c r="FGO62" s="406"/>
      <c r="FGP62" s="406"/>
      <c r="FGQ62" s="406"/>
      <c r="FGR62" s="406"/>
      <c r="FGS62" s="406"/>
      <c r="FGT62" s="406"/>
      <c r="FGU62" s="406"/>
      <c r="FGV62" s="406"/>
      <c r="FGW62" s="406"/>
      <c r="FGX62" s="406"/>
      <c r="FGY62" s="406"/>
      <c r="FGZ62" s="406"/>
      <c r="FHA62" s="406"/>
      <c r="FHB62" s="406"/>
      <c r="FHC62" s="406"/>
      <c r="FHD62" s="406"/>
      <c r="FHE62" s="406"/>
      <c r="FHF62" s="406"/>
      <c r="FHG62" s="406"/>
      <c r="FHH62" s="406"/>
      <c r="FHI62" s="406"/>
      <c r="FHJ62" s="406"/>
      <c r="FHK62" s="406"/>
      <c r="FHL62" s="406"/>
      <c r="FHM62" s="406"/>
      <c r="FHN62" s="406"/>
      <c r="FHO62" s="406"/>
      <c r="FHP62" s="406"/>
      <c r="FHQ62" s="406"/>
      <c r="FHR62" s="406"/>
      <c r="FHS62" s="406"/>
      <c r="FHT62" s="406"/>
      <c r="FHU62" s="406"/>
      <c r="FHV62" s="406"/>
      <c r="FHW62" s="406"/>
      <c r="FHX62" s="406"/>
      <c r="FHY62" s="406"/>
      <c r="FHZ62" s="406"/>
      <c r="FIA62" s="406"/>
      <c r="FIB62" s="406"/>
      <c r="FIC62" s="406"/>
      <c r="FID62" s="406"/>
      <c r="FIE62" s="406"/>
      <c r="FIF62" s="406"/>
      <c r="FIG62" s="406"/>
      <c r="FIH62" s="406"/>
      <c r="FII62" s="406"/>
      <c r="FIJ62" s="406"/>
      <c r="FIK62" s="406"/>
      <c r="FIL62" s="406"/>
      <c r="FIM62" s="406"/>
      <c r="FIN62" s="406"/>
      <c r="FIO62" s="406"/>
      <c r="FIP62" s="406"/>
      <c r="FIQ62" s="406"/>
      <c r="FIR62" s="406"/>
      <c r="FIS62" s="406"/>
      <c r="FIT62" s="406"/>
      <c r="FIU62" s="406"/>
      <c r="FIV62" s="406"/>
      <c r="FIW62" s="406"/>
      <c r="FIX62" s="406"/>
      <c r="FIY62" s="406"/>
      <c r="FIZ62" s="406"/>
      <c r="FJA62" s="406"/>
      <c r="FJB62" s="406"/>
      <c r="FJC62" s="406"/>
      <c r="FJD62" s="406"/>
      <c r="FJE62" s="406"/>
      <c r="FJF62" s="406"/>
      <c r="FJG62" s="406"/>
      <c r="FJH62" s="406"/>
      <c r="FJI62" s="406"/>
      <c r="FJJ62" s="406"/>
      <c r="FJK62" s="406"/>
      <c r="FJL62" s="406"/>
      <c r="FJM62" s="406"/>
      <c r="FJN62" s="406"/>
      <c r="FJO62" s="406"/>
      <c r="FJP62" s="406"/>
      <c r="FJQ62" s="406"/>
      <c r="FJR62" s="406"/>
      <c r="FJS62" s="406"/>
      <c r="FJT62" s="406"/>
      <c r="FJU62" s="406"/>
      <c r="FJV62" s="406"/>
      <c r="FJW62" s="406"/>
      <c r="FJX62" s="406"/>
      <c r="FJY62" s="406"/>
      <c r="FJZ62" s="406"/>
      <c r="FKA62" s="406"/>
      <c r="FKB62" s="406"/>
      <c r="FKC62" s="406"/>
      <c r="FKD62" s="406"/>
      <c r="FKE62" s="406"/>
      <c r="FKF62" s="406"/>
      <c r="FKG62" s="406"/>
      <c r="FKH62" s="406"/>
      <c r="FKI62" s="406"/>
      <c r="FKJ62" s="406"/>
      <c r="FKK62" s="406"/>
      <c r="FKL62" s="406"/>
      <c r="FKM62" s="406"/>
      <c r="FKN62" s="406"/>
      <c r="FKO62" s="406"/>
      <c r="FKP62" s="406"/>
      <c r="FKQ62" s="406"/>
      <c r="FKR62" s="406"/>
      <c r="FKS62" s="406"/>
      <c r="FKT62" s="406"/>
      <c r="FKU62" s="406"/>
      <c r="FKV62" s="406"/>
      <c r="FKW62" s="406"/>
      <c r="FKX62" s="406"/>
      <c r="FKY62" s="406"/>
      <c r="FKZ62" s="406"/>
      <c r="FLA62" s="406"/>
      <c r="FLB62" s="406"/>
      <c r="FLC62" s="406"/>
      <c r="FLD62" s="406"/>
      <c r="FLE62" s="406"/>
      <c r="FLF62" s="406"/>
      <c r="FLG62" s="406"/>
      <c r="FLH62" s="406"/>
      <c r="FLI62" s="406"/>
      <c r="FLJ62" s="406"/>
      <c r="FLK62" s="406"/>
      <c r="FLL62" s="406"/>
      <c r="FLM62" s="406"/>
      <c r="FLN62" s="406"/>
      <c r="FLO62" s="406"/>
      <c r="FLP62" s="406"/>
      <c r="FLQ62" s="406"/>
      <c r="FLR62" s="406"/>
      <c r="FLS62" s="406"/>
      <c r="FLT62" s="406"/>
      <c r="FLU62" s="406"/>
      <c r="FLV62" s="406"/>
      <c r="FLW62" s="406"/>
      <c r="FLX62" s="406"/>
      <c r="FLY62" s="406"/>
      <c r="FLZ62" s="406"/>
      <c r="FMA62" s="406"/>
      <c r="FMB62" s="406"/>
      <c r="FMC62" s="406"/>
      <c r="FMD62" s="406"/>
      <c r="FME62" s="406"/>
      <c r="FMF62" s="406"/>
      <c r="FMG62" s="406"/>
      <c r="FMH62" s="406"/>
      <c r="FMI62" s="406"/>
      <c r="FMJ62" s="406"/>
      <c r="FMK62" s="406"/>
      <c r="FML62" s="406"/>
      <c r="FMM62" s="406"/>
      <c r="FMN62" s="406"/>
      <c r="FMO62" s="406"/>
      <c r="FMP62" s="406"/>
      <c r="FMQ62" s="406"/>
      <c r="FMR62" s="406"/>
      <c r="FMS62" s="406"/>
      <c r="FMT62" s="406"/>
      <c r="FMU62" s="406"/>
      <c r="FMV62" s="406"/>
      <c r="FMW62" s="406"/>
      <c r="FMX62" s="406"/>
      <c r="FMY62" s="406"/>
      <c r="FMZ62" s="406"/>
      <c r="FNA62" s="406"/>
      <c r="FNB62" s="406"/>
      <c r="FNC62" s="406"/>
      <c r="FND62" s="406"/>
      <c r="FNE62" s="406"/>
      <c r="FNF62" s="406"/>
      <c r="FNG62" s="406"/>
      <c r="FNH62" s="406"/>
      <c r="FNI62" s="406"/>
      <c r="FNJ62" s="406"/>
      <c r="FNK62" s="406"/>
      <c r="FNL62" s="406"/>
      <c r="FNM62" s="406"/>
      <c r="FNN62" s="406"/>
      <c r="FNO62" s="406"/>
      <c r="FNP62" s="406"/>
      <c r="FNQ62" s="406"/>
      <c r="FNR62" s="406"/>
      <c r="FNS62" s="406"/>
      <c r="FNT62" s="406"/>
      <c r="FNU62" s="406"/>
      <c r="FNV62" s="406"/>
      <c r="FNW62" s="406"/>
      <c r="FNX62" s="406"/>
      <c r="FNY62" s="406"/>
      <c r="FNZ62" s="406"/>
      <c r="FOA62" s="406"/>
      <c r="FOB62" s="406"/>
      <c r="FOC62" s="406"/>
      <c r="FOD62" s="406"/>
      <c r="FOE62" s="406"/>
      <c r="FOF62" s="406"/>
      <c r="FOG62" s="406"/>
      <c r="FOH62" s="406"/>
      <c r="FOI62" s="406"/>
      <c r="FOJ62" s="406"/>
      <c r="FOK62" s="406"/>
      <c r="FOL62" s="406"/>
      <c r="FOM62" s="406"/>
      <c r="FON62" s="406"/>
      <c r="FOO62" s="406"/>
      <c r="FOP62" s="406"/>
      <c r="FOQ62" s="406"/>
      <c r="FOR62" s="406"/>
      <c r="FOS62" s="406"/>
      <c r="FOT62" s="406"/>
      <c r="FOU62" s="406"/>
      <c r="FOV62" s="406"/>
      <c r="FOW62" s="406"/>
      <c r="FOX62" s="406"/>
      <c r="FOY62" s="406"/>
      <c r="FOZ62" s="406"/>
      <c r="FPA62" s="406"/>
      <c r="FPB62" s="406"/>
      <c r="FPC62" s="406"/>
      <c r="FPD62" s="406"/>
      <c r="FPE62" s="406"/>
      <c r="FPF62" s="406"/>
      <c r="FPG62" s="406"/>
      <c r="FPH62" s="406"/>
      <c r="FPI62" s="406"/>
      <c r="FPJ62" s="406"/>
      <c r="FPK62" s="406"/>
      <c r="FPL62" s="406"/>
      <c r="FPM62" s="406"/>
      <c r="FPN62" s="406"/>
      <c r="FPO62" s="406"/>
      <c r="FPP62" s="406"/>
      <c r="FPQ62" s="406"/>
      <c r="FPR62" s="406"/>
      <c r="FPS62" s="406"/>
      <c r="FPT62" s="406"/>
      <c r="FPU62" s="406"/>
      <c r="FPV62" s="406"/>
      <c r="FPW62" s="406"/>
      <c r="FPX62" s="406"/>
      <c r="FPY62" s="406"/>
      <c r="FPZ62" s="406"/>
      <c r="FQA62" s="406"/>
      <c r="FQB62" s="406"/>
      <c r="FQC62" s="406"/>
      <c r="FQD62" s="406"/>
      <c r="FQE62" s="406"/>
      <c r="FQF62" s="406"/>
      <c r="FQG62" s="406"/>
      <c r="FQH62" s="406"/>
      <c r="FQI62" s="406"/>
      <c r="FQJ62" s="406"/>
      <c r="FQK62" s="406"/>
      <c r="FQL62" s="406"/>
      <c r="FQM62" s="406"/>
      <c r="FQN62" s="406"/>
      <c r="FQO62" s="406"/>
      <c r="FQP62" s="406"/>
      <c r="FQQ62" s="406"/>
      <c r="FQR62" s="406"/>
      <c r="FQS62" s="406"/>
      <c r="FQT62" s="406"/>
      <c r="FQU62" s="406"/>
      <c r="FQV62" s="406"/>
      <c r="FQW62" s="406"/>
      <c r="FQX62" s="406"/>
      <c r="FQY62" s="406"/>
      <c r="FQZ62" s="406"/>
      <c r="FRA62" s="406"/>
      <c r="FRB62" s="406"/>
      <c r="FRC62" s="406"/>
      <c r="FRD62" s="406"/>
      <c r="FRE62" s="406"/>
      <c r="FRF62" s="406"/>
      <c r="FRG62" s="406"/>
      <c r="FRH62" s="406"/>
      <c r="FRI62" s="406"/>
      <c r="FRJ62" s="406"/>
      <c r="FRK62" s="406"/>
      <c r="FRL62" s="406"/>
      <c r="FRM62" s="406"/>
      <c r="FRN62" s="406"/>
      <c r="FRO62" s="406"/>
      <c r="FRP62" s="406"/>
      <c r="FRQ62" s="406"/>
      <c r="FRR62" s="406"/>
      <c r="FRS62" s="406"/>
      <c r="FRT62" s="406"/>
      <c r="FRU62" s="406"/>
      <c r="FRV62" s="406"/>
      <c r="FRW62" s="406"/>
      <c r="FRX62" s="406"/>
      <c r="FRY62" s="406"/>
      <c r="FRZ62" s="406"/>
      <c r="FSA62" s="406"/>
      <c r="FSB62" s="406"/>
      <c r="FSC62" s="406"/>
      <c r="FSD62" s="406"/>
      <c r="FSE62" s="406"/>
      <c r="FSF62" s="406"/>
      <c r="FSG62" s="406"/>
      <c r="FSH62" s="406"/>
      <c r="FSI62" s="406"/>
      <c r="FSJ62" s="406"/>
      <c r="FSK62" s="406"/>
      <c r="FSL62" s="406"/>
      <c r="FSM62" s="406"/>
      <c r="FSN62" s="406"/>
      <c r="FSO62" s="406"/>
      <c r="FSP62" s="406"/>
      <c r="FSQ62" s="406"/>
      <c r="FSR62" s="406"/>
      <c r="FSS62" s="406"/>
      <c r="FST62" s="406"/>
      <c r="FSU62" s="406"/>
      <c r="FSV62" s="406"/>
      <c r="FSW62" s="406"/>
      <c r="FSX62" s="406"/>
      <c r="FSY62" s="406"/>
      <c r="FSZ62" s="406"/>
      <c r="FTA62" s="406"/>
      <c r="FTB62" s="406"/>
      <c r="FTC62" s="406"/>
      <c r="FTD62" s="406"/>
      <c r="FTE62" s="406"/>
      <c r="FTF62" s="406"/>
      <c r="FTG62" s="406"/>
      <c r="FTH62" s="406"/>
      <c r="FTI62" s="406"/>
      <c r="FTJ62" s="406"/>
      <c r="FTK62" s="406"/>
      <c r="FTL62" s="406"/>
      <c r="FTM62" s="406"/>
      <c r="FTN62" s="406"/>
      <c r="FTO62" s="406"/>
      <c r="FTP62" s="406"/>
      <c r="FTQ62" s="406"/>
      <c r="FTR62" s="406"/>
      <c r="FTS62" s="406"/>
      <c r="FTT62" s="406"/>
      <c r="FTU62" s="406"/>
      <c r="FTV62" s="406"/>
      <c r="FTW62" s="406"/>
      <c r="FTX62" s="406"/>
      <c r="FTY62" s="406"/>
      <c r="FTZ62" s="406"/>
      <c r="FUA62" s="406"/>
      <c r="FUB62" s="406"/>
      <c r="FUC62" s="406"/>
      <c r="FUD62" s="406"/>
      <c r="FUE62" s="406"/>
      <c r="FUF62" s="406"/>
      <c r="FUG62" s="406"/>
      <c r="FUH62" s="406"/>
      <c r="FUI62" s="406"/>
      <c r="FUJ62" s="406"/>
      <c r="FUK62" s="406"/>
      <c r="FUL62" s="406"/>
      <c r="FUM62" s="406"/>
      <c r="FUN62" s="406"/>
      <c r="FUO62" s="406"/>
      <c r="FUP62" s="406"/>
      <c r="FUQ62" s="406"/>
      <c r="FUR62" s="406"/>
      <c r="FUS62" s="406"/>
      <c r="FUT62" s="406"/>
      <c r="FUU62" s="406"/>
      <c r="FUV62" s="406"/>
      <c r="FUW62" s="406"/>
      <c r="FUX62" s="406"/>
      <c r="FUY62" s="406"/>
      <c r="FUZ62" s="406"/>
      <c r="FVA62" s="406"/>
      <c r="FVB62" s="406"/>
      <c r="FVC62" s="406"/>
      <c r="FVD62" s="406"/>
      <c r="FVE62" s="406"/>
      <c r="FVF62" s="406"/>
      <c r="FVG62" s="406"/>
      <c r="FVH62" s="406"/>
      <c r="FVI62" s="406"/>
      <c r="FVJ62" s="406"/>
      <c r="FVK62" s="406"/>
      <c r="FVL62" s="406"/>
      <c r="FVM62" s="406"/>
      <c r="FVN62" s="406"/>
      <c r="FVO62" s="406"/>
      <c r="FVP62" s="406"/>
      <c r="FVQ62" s="406"/>
      <c r="FVR62" s="406"/>
      <c r="FVS62" s="406"/>
      <c r="FVT62" s="406"/>
      <c r="FVU62" s="406"/>
      <c r="FVV62" s="406"/>
      <c r="FVW62" s="406"/>
      <c r="FVX62" s="406"/>
      <c r="FVY62" s="406"/>
      <c r="FVZ62" s="406"/>
      <c r="FWA62" s="406"/>
      <c r="FWB62" s="406"/>
      <c r="FWC62" s="406"/>
      <c r="FWD62" s="406"/>
      <c r="FWE62" s="406"/>
      <c r="FWF62" s="406"/>
      <c r="FWG62" s="406"/>
      <c r="FWH62" s="406"/>
      <c r="FWI62" s="406"/>
      <c r="FWJ62" s="406"/>
      <c r="FWK62" s="406"/>
      <c r="FWL62" s="406"/>
      <c r="FWM62" s="406"/>
      <c r="FWN62" s="406"/>
      <c r="FWO62" s="406"/>
      <c r="FWP62" s="406"/>
      <c r="FWQ62" s="406"/>
      <c r="FWR62" s="406"/>
      <c r="FWS62" s="406"/>
      <c r="FWT62" s="406"/>
      <c r="FWU62" s="406"/>
      <c r="FWV62" s="406"/>
      <c r="FWW62" s="406"/>
      <c r="FWX62" s="406"/>
      <c r="FWY62" s="406"/>
      <c r="FWZ62" s="406"/>
      <c r="FXA62" s="406"/>
      <c r="FXB62" s="406"/>
      <c r="FXC62" s="406"/>
      <c r="FXD62" s="406"/>
      <c r="FXE62" s="406"/>
      <c r="FXF62" s="406"/>
      <c r="FXG62" s="406"/>
      <c r="FXH62" s="406"/>
      <c r="FXI62" s="406"/>
      <c r="FXJ62" s="406"/>
      <c r="FXK62" s="406"/>
      <c r="FXL62" s="406"/>
      <c r="FXM62" s="406"/>
      <c r="FXN62" s="406"/>
      <c r="FXO62" s="406"/>
      <c r="FXP62" s="406"/>
      <c r="FXQ62" s="406"/>
      <c r="FXR62" s="406"/>
      <c r="FXS62" s="406"/>
      <c r="FXT62" s="406"/>
      <c r="FXU62" s="406"/>
      <c r="FXV62" s="406"/>
      <c r="FXW62" s="406"/>
      <c r="FXX62" s="406"/>
      <c r="FXY62" s="406"/>
      <c r="FXZ62" s="406"/>
      <c r="FYA62" s="406"/>
      <c r="FYB62" s="406"/>
      <c r="FYC62" s="406"/>
      <c r="FYD62" s="406"/>
      <c r="FYE62" s="406"/>
      <c r="FYF62" s="406"/>
      <c r="FYG62" s="406"/>
      <c r="FYH62" s="406"/>
      <c r="FYI62" s="406"/>
      <c r="FYJ62" s="406"/>
      <c r="FYK62" s="406"/>
      <c r="FYL62" s="406"/>
      <c r="FYM62" s="406"/>
      <c r="FYN62" s="406"/>
      <c r="FYO62" s="406"/>
      <c r="FYP62" s="406"/>
      <c r="FYQ62" s="406"/>
      <c r="FYR62" s="406"/>
      <c r="FYS62" s="406"/>
      <c r="FYT62" s="406"/>
      <c r="FYU62" s="406"/>
      <c r="FYV62" s="406"/>
      <c r="FYW62" s="406"/>
      <c r="FYX62" s="406"/>
      <c r="FYY62" s="406"/>
      <c r="FYZ62" s="406"/>
      <c r="FZA62" s="406"/>
      <c r="FZB62" s="406"/>
      <c r="FZC62" s="406"/>
      <c r="FZD62" s="406"/>
      <c r="FZE62" s="406"/>
      <c r="FZF62" s="406"/>
      <c r="FZG62" s="406"/>
      <c r="FZH62" s="406"/>
      <c r="FZI62" s="406"/>
      <c r="FZJ62" s="406"/>
      <c r="FZK62" s="406"/>
      <c r="FZL62" s="406"/>
      <c r="FZM62" s="406"/>
      <c r="FZN62" s="406"/>
      <c r="FZO62" s="406"/>
      <c r="FZP62" s="406"/>
      <c r="FZQ62" s="406"/>
      <c r="FZR62" s="406"/>
      <c r="FZS62" s="406"/>
      <c r="FZT62" s="406"/>
      <c r="FZU62" s="406"/>
      <c r="FZV62" s="406"/>
      <c r="FZW62" s="406"/>
      <c r="FZX62" s="406"/>
      <c r="FZY62" s="406"/>
      <c r="FZZ62" s="406"/>
      <c r="GAA62" s="406"/>
      <c r="GAB62" s="406"/>
      <c r="GAC62" s="406"/>
      <c r="GAD62" s="406"/>
      <c r="GAE62" s="406"/>
      <c r="GAF62" s="406"/>
      <c r="GAG62" s="406"/>
      <c r="GAH62" s="406"/>
      <c r="GAI62" s="406"/>
      <c r="GAJ62" s="406"/>
      <c r="GAK62" s="406"/>
      <c r="GAL62" s="406"/>
      <c r="GAM62" s="406"/>
      <c r="GAN62" s="406"/>
      <c r="GAO62" s="406"/>
      <c r="GAP62" s="406"/>
      <c r="GAQ62" s="406"/>
      <c r="GAR62" s="406"/>
      <c r="GAS62" s="406"/>
      <c r="GAT62" s="406"/>
      <c r="GAU62" s="406"/>
      <c r="GAV62" s="406"/>
      <c r="GAW62" s="406"/>
      <c r="GAX62" s="406"/>
      <c r="GAY62" s="406"/>
      <c r="GAZ62" s="406"/>
      <c r="GBA62" s="406"/>
      <c r="GBB62" s="406"/>
      <c r="GBC62" s="406"/>
      <c r="GBD62" s="406"/>
      <c r="GBE62" s="406"/>
      <c r="GBF62" s="406"/>
      <c r="GBG62" s="406"/>
      <c r="GBH62" s="406"/>
      <c r="GBI62" s="406"/>
      <c r="GBJ62" s="406"/>
      <c r="GBK62" s="406"/>
      <c r="GBL62" s="406"/>
      <c r="GBM62" s="406"/>
      <c r="GBN62" s="406"/>
      <c r="GBO62" s="406"/>
      <c r="GBP62" s="406"/>
      <c r="GBQ62" s="406"/>
      <c r="GBR62" s="406"/>
      <c r="GBS62" s="406"/>
      <c r="GBT62" s="406"/>
      <c r="GBU62" s="406"/>
      <c r="GBV62" s="406"/>
      <c r="GBW62" s="406"/>
      <c r="GBX62" s="406"/>
      <c r="GBY62" s="406"/>
      <c r="GBZ62" s="406"/>
      <c r="GCA62" s="406"/>
      <c r="GCB62" s="406"/>
      <c r="GCC62" s="406"/>
      <c r="GCD62" s="406"/>
      <c r="GCE62" s="406"/>
      <c r="GCF62" s="406"/>
      <c r="GCG62" s="406"/>
      <c r="GCH62" s="406"/>
      <c r="GCI62" s="406"/>
      <c r="GCJ62" s="406"/>
      <c r="GCK62" s="406"/>
      <c r="GCL62" s="406"/>
      <c r="GCM62" s="406"/>
      <c r="GCN62" s="406"/>
      <c r="GCO62" s="406"/>
      <c r="GCP62" s="406"/>
      <c r="GCQ62" s="406"/>
      <c r="GCR62" s="406"/>
      <c r="GCS62" s="406"/>
      <c r="GCT62" s="406"/>
      <c r="GCU62" s="406"/>
      <c r="GCV62" s="406"/>
      <c r="GCW62" s="406"/>
      <c r="GCX62" s="406"/>
      <c r="GCY62" s="406"/>
      <c r="GCZ62" s="406"/>
      <c r="GDA62" s="406"/>
      <c r="GDB62" s="406"/>
      <c r="GDC62" s="406"/>
      <c r="GDD62" s="406"/>
      <c r="GDE62" s="406"/>
      <c r="GDF62" s="406"/>
      <c r="GDG62" s="406"/>
      <c r="GDH62" s="406"/>
      <c r="GDI62" s="406"/>
      <c r="GDJ62" s="406"/>
      <c r="GDK62" s="406"/>
      <c r="GDL62" s="406"/>
      <c r="GDM62" s="406"/>
      <c r="GDN62" s="406"/>
      <c r="GDO62" s="406"/>
      <c r="GDP62" s="406"/>
      <c r="GDQ62" s="406"/>
      <c r="GDR62" s="406"/>
      <c r="GDS62" s="406"/>
      <c r="GDT62" s="406"/>
      <c r="GDU62" s="406"/>
      <c r="GDV62" s="406"/>
      <c r="GDW62" s="406"/>
      <c r="GDX62" s="406"/>
      <c r="GDY62" s="406"/>
      <c r="GDZ62" s="406"/>
      <c r="GEA62" s="406"/>
      <c r="GEB62" s="406"/>
      <c r="GEC62" s="406"/>
      <c r="GED62" s="406"/>
      <c r="GEE62" s="406"/>
      <c r="GEF62" s="406"/>
      <c r="GEG62" s="406"/>
      <c r="GEH62" s="406"/>
      <c r="GEI62" s="406"/>
      <c r="GEJ62" s="406"/>
      <c r="GEK62" s="406"/>
      <c r="GEL62" s="406"/>
      <c r="GEM62" s="406"/>
      <c r="GEN62" s="406"/>
      <c r="GEO62" s="406"/>
      <c r="GEP62" s="406"/>
      <c r="GEQ62" s="406"/>
      <c r="GER62" s="406"/>
      <c r="GES62" s="406"/>
      <c r="GET62" s="406"/>
      <c r="GEU62" s="406"/>
      <c r="GEV62" s="406"/>
      <c r="GEW62" s="406"/>
      <c r="GEX62" s="406"/>
      <c r="GEY62" s="406"/>
      <c r="GEZ62" s="406"/>
      <c r="GFA62" s="406"/>
      <c r="GFB62" s="406"/>
      <c r="GFC62" s="406"/>
      <c r="GFD62" s="406"/>
      <c r="GFE62" s="406"/>
      <c r="GFF62" s="406"/>
      <c r="GFG62" s="406"/>
      <c r="GFH62" s="406"/>
      <c r="GFI62" s="406"/>
      <c r="GFJ62" s="406"/>
      <c r="GFK62" s="406"/>
      <c r="GFL62" s="406"/>
      <c r="GFM62" s="406"/>
      <c r="GFN62" s="406"/>
      <c r="GFO62" s="406"/>
      <c r="GFP62" s="406"/>
      <c r="GFQ62" s="406"/>
      <c r="GFR62" s="406"/>
      <c r="GFS62" s="406"/>
      <c r="GFT62" s="406"/>
      <c r="GFU62" s="406"/>
      <c r="GFV62" s="406"/>
      <c r="GFW62" s="406"/>
      <c r="GFX62" s="406"/>
      <c r="GFY62" s="406"/>
      <c r="GFZ62" s="406"/>
      <c r="GGA62" s="406"/>
      <c r="GGB62" s="406"/>
      <c r="GGC62" s="406"/>
      <c r="GGD62" s="406"/>
      <c r="GGE62" s="406"/>
      <c r="GGF62" s="406"/>
      <c r="GGG62" s="406"/>
      <c r="GGH62" s="406"/>
      <c r="GGI62" s="406"/>
      <c r="GGJ62" s="406"/>
      <c r="GGK62" s="406"/>
      <c r="GGL62" s="406"/>
      <c r="GGM62" s="406"/>
      <c r="GGN62" s="406"/>
      <c r="GGO62" s="406"/>
      <c r="GGP62" s="406"/>
      <c r="GGQ62" s="406"/>
      <c r="GGR62" s="406"/>
      <c r="GGS62" s="406"/>
      <c r="GGT62" s="406"/>
      <c r="GGU62" s="406"/>
      <c r="GGV62" s="406"/>
      <c r="GGW62" s="406"/>
      <c r="GGX62" s="406"/>
      <c r="GGY62" s="406"/>
      <c r="GGZ62" s="406"/>
      <c r="GHA62" s="406"/>
      <c r="GHB62" s="406"/>
      <c r="GHC62" s="406"/>
      <c r="GHD62" s="406"/>
      <c r="GHE62" s="406"/>
      <c r="GHF62" s="406"/>
      <c r="GHG62" s="406"/>
      <c r="GHH62" s="406"/>
      <c r="GHI62" s="406"/>
      <c r="GHJ62" s="406"/>
      <c r="GHK62" s="406"/>
      <c r="GHL62" s="406"/>
      <c r="GHM62" s="406"/>
      <c r="GHN62" s="406"/>
      <c r="GHO62" s="406"/>
      <c r="GHP62" s="406"/>
      <c r="GHQ62" s="406"/>
      <c r="GHR62" s="406"/>
      <c r="GHS62" s="406"/>
      <c r="GHT62" s="406"/>
      <c r="GHU62" s="406"/>
      <c r="GHV62" s="406"/>
      <c r="GHW62" s="406"/>
      <c r="GHX62" s="406"/>
      <c r="GHY62" s="406"/>
      <c r="GHZ62" s="406"/>
      <c r="GIA62" s="406"/>
      <c r="GIB62" s="406"/>
      <c r="GIC62" s="406"/>
      <c r="GID62" s="406"/>
      <c r="GIE62" s="406"/>
      <c r="GIF62" s="406"/>
      <c r="GIG62" s="406"/>
      <c r="GIH62" s="406"/>
      <c r="GII62" s="406"/>
      <c r="GIJ62" s="406"/>
      <c r="GIK62" s="406"/>
      <c r="GIL62" s="406"/>
      <c r="GIM62" s="406"/>
      <c r="GIN62" s="406"/>
      <c r="GIO62" s="406"/>
      <c r="GIP62" s="406"/>
      <c r="GIQ62" s="406"/>
      <c r="GIR62" s="406"/>
      <c r="GIS62" s="406"/>
      <c r="GIT62" s="406"/>
      <c r="GIU62" s="406"/>
      <c r="GIV62" s="406"/>
      <c r="GIW62" s="406"/>
      <c r="GIX62" s="406"/>
      <c r="GIY62" s="406"/>
      <c r="GIZ62" s="406"/>
      <c r="GJA62" s="406"/>
      <c r="GJB62" s="406"/>
      <c r="GJC62" s="406"/>
      <c r="GJD62" s="406"/>
      <c r="GJE62" s="406"/>
      <c r="GJF62" s="406"/>
      <c r="GJG62" s="406"/>
      <c r="GJH62" s="406"/>
      <c r="GJI62" s="406"/>
      <c r="GJJ62" s="406"/>
      <c r="GJK62" s="406"/>
      <c r="GJL62" s="406"/>
      <c r="GJM62" s="406"/>
      <c r="GJN62" s="406"/>
      <c r="GJO62" s="406"/>
      <c r="GJP62" s="406"/>
      <c r="GJQ62" s="406"/>
      <c r="GJR62" s="406"/>
      <c r="GJS62" s="406"/>
      <c r="GJT62" s="406"/>
      <c r="GJU62" s="406"/>
      <c r="GJV62" s="406"/>
      <c r="GJW62" s="406"/>
      <c r="GJX62" s="406"/>
      <c r="GJY62" s="406"/>
      <c r="GJZ62" s="406"/>
      <c r="GKA62" s="406"/>
      <c r="GKB62" s="406"/>
      <c r="GKC62" s="406"/>
      <c r="GKD62" s="406"/>
      <c r="GKE62" s="406"/>
      <c r="GKF62" s="406"/>
      <c r="GKG62" s="406"/>
      <c r="GKH62" s="406"/>
      <c r="GKI62" s="406"/>
      <c r="GKJ62" s="406"/>
      <c r="GKK62" s="406"/>
      <c r="GKL62" s="406"/>
      <c r="GKM62" s="406"/>
      <c r="GKN62" s="406"/>
      <c r="GKO62" s="406"/>
      <c r="GKP62" s="406"/>
      <c r="GKQ62" s="406"/>
      <c r="GKR62" s="406"/>
      <c r="GKS62" s="406"/>
      <c r="GKT62" s="406"/>
      <c r="GKU62" s="406"/>
      <c r="GKV62" s="406"/>
      <c r="GKW62" s="406"/>
      <c r="GKX62" s="406"/>
      <c r="GKY62" s="406"/>
      <c r="GKZ62" s="406"/>
      <c r="GLA62" s="406"/>
      <c r="GLB62" s="406"/>
      <c r="GLC62" s="406"/>
      <c r="GLD62" s="406"/>
      <c r="GLE62" s="406"/>
      <c r="GLF62" s="406"/>
      <c r="GLG62" s="406"/>
      <c r="GLH62" s="406"/>
      <c r="GLI62" s="406"/>
      <c r="GLJ62" s="406"/>
      <c r="GLK62" s="406"/>
      <c r="GLL62" s="406"/>
      <c r="GLM62" s="406"/>
      <c r="GLN62" s="406"/>
      <c r="GLO62" s="406"/>
      <c r="GLP62" s="406"/>
      <c r="GLQ62" s="406"/>
      <c r="GLR62" s="406"/>
      <c r="GLS62" s="406"/>
      <c r="GLT62" s="406"/>
      <c r="GLU62" s="406"/>
      <c r="GLV62" s="406"/>
      <c r="GLW62" s="406"/>
      <c r="GLX62" s="406"/>
      <c r="GLY62" s="406"/>
      <c r="GLZ62" s="406"/>
      <c r="GMA62" s="406"/>
      <c r="GMB62" s="406"/>
      <c r="GMC62" s="406"/>
      <c r="GMD62" s="406"/>
      <c r="GME62" s="406"/>
      <c r="GMF62" s="406"/>
      <c r="GMG62" s="406"/>
      <c r="GMH62" s="406"/>
      <c r="GMI62" s="406"/>
      <c r="GMJ62" s="406"/>
      <c r="GMK62" s="406"/>
      <c r="GML62" s="406"/>
      <c r="GMM62" s="406"/>
      <c r="GMN62" s="406"/>
      <c r="GMO62" s="406"/>
      <c r="GMP62" s="406"/>
      <c r="GMQ62" s="406"/>
      <c r="GMR62" s="406"/>
      <c r="GMS62" s="406"/>
      <c r="GMT62" s="406"/>
      <c r="GMU62" s="406"/>
      <c r="GMV62" s="406"/>
      <c r="GMW62" s="406"/>
      <c r="GMX62" s="406"/>
      <c r="GMY62" s="406"/>
      <c r="GMZ62" s="406"/>
      <c r="GNA62" s="406"/>
      <c r="GNB62" s="406"/>
      <c r="GNC62" s="406"/>
      <c r="GND62" s="406"/>
      <c r="GNE62" s="406"/>
      <c r="GNF62" s="406"/>
      <c r="GNG62" s="406"/>
      <c r="GNH62" s="406"/>
      <c r="GNI62" s="406"/>
      <c r="GNJ62" s="406"/>
      <c r="GNK62" s="406"/>
      <c r="GNL62" s="406"/>
      <c r="GNM62" s="406"/>
      <c r="GNN62" s="406"/>
      <c r="GNO62" s="406"/>
      <c r="GNP62" s="406"/>
      <c r="GNQ62" s="406"/>
      <c r="GNR62" s="406"/>
      <c r="GNS62" s="406"/>
      <c r="GNT62" s="406"/>
      <c r="GNU62" s="406"/>
      <c r="GNV62" s="406"/>
      <c r="GNW62" s="406"/>
      <c r="GNX62" s="406"/>
      <c r="GNY62" s="406"/>
      <c r="GNZ62" s="406"/>
      <c r="GOA62" s="406"/>
      <c r="GOB62" s="406"/>
      <c r="GOC62" s="406"/>
      <c r="GOD62" s="406"/>
      <c r="GOE62" s="406"/>
      <c r="GOF62" s="406"/>
      <c r="GOG62" s="406"/>
      <c r="GOH62" s="406"/>
      <c r="GOI62" s="406"/>
      <c r="GOJ62" s="406"/>
      <c r="GOK62" s="406"/>
      <c r="GOL62" s="406"/>
      <c r="GOM62" s="406"/>
      <c r="GON62" s="406"/>
      <c r="GOO62" s="406"/>
      <c r="GOP62" s="406"/>
      <c r="GOQ62" s="406"/>
      <c r="GOR62" s="406"/>
      <c r="GOS62" s="406"/>
      <c r="GOT62" s="406"/>
      <c r="GOU62" s="406"/>
      <c r="GOV62" s="406"/>
      <c r="GOW62" s="406"/>
      <c r="GOX62" s="406"/>
      <c r="GOY62" s="406"/>
      <c r="GOZ62" s="406"/>
      <c r="GPA62" s="406"/>
      <c r="GPB62" s="406"/>
      <c r="GPC62" s="406"/>
      <c r="GPD62" s="406"/>
      <c r="GPE62" s="406"/>
      <c r="GPF62" s="406"/>
      <c r="GPG62" s="406"/>
      <c r="GPH62" s="406"/>
      <c r="GPI62" s="406"/>
      <c r="GPJ62" s="406"/>
      <c r="GPK62" s="406"/>
      <c r="GPL62" s="406"/>
      <c r="GPM62" s="406"/>
      <c r="GPN62" s="406"/>
      <c r="GPO62" s="406"/>
      <c r="GPP62" s="406"/>
      <c r="GPQ62" s="406"/>
      <c r="GPR62" s="406"/>
      <c r="GPS62" s="406"/>
      <c r="GPT62" s="406"/>
      <c r="GPU62" s="406"/>
      <c r="GPV62" s="406"/>
      <c r="GPW62" s="406"/>
      <c r="GPX62" s="406"/>
      <c r="GPY62" s="406"/>
      <c r="GPZ62" s="406"/>
      <c r="GQA62" s="406"/>
      <c r="GQB62" s="406"/>
      <c r="GQC62" s="406"/>
      <c r="GQD62" s="406"/>
      <c r="GQE62" s="406"/>
      <c r="GQF62" s="406"/>
      <c r="GQG62" s="406"/>
      <c r="GQH62" s="406"/>
      <c r="GQI62" s="406"/>
      <c r="GQJ62" s="406"/>
      <c r="GQK62" s="406"/>
      <c r="GQL62" s="406"/>
      <c r="GQM62" s="406"/>
      <c r="GQN62" s="406"/>
      <c r="GQO62" s="406"/>
      <c r="GQP62" s="406"/>
      <c r="GQQ62" s="406"/>
      <c r="GQR62" s="406"/>
      <c r="GQS62" s="406"/>
      <c r="GQT62" s="406"/>
      <c r="GQU62" s="406"/>
      <c r="GQV62" s="406"/>
      <c r="GQW62" s="406"/>
      <c r="GQX62" s="406"/>
      <c r="GQY62" s="406"/>
      <c r="GQZ62" s="406"/>
      <c r="GRA62" s="406"/>
      <c r="GRB62" s="406"/>
      <c r="GRC62" s="406"/>
      <c r="GRD62" s="406"/>
      <c r="GRE62" s="406"/>
      <c r="GRF62" s="406"/>
      <c r="GRG62" s="406"/>
      <c r="GRH62" s="406"/>
      <c r="GRI62" s="406"/>
      <c r="GRJ62" s="406"/>
      <c r="GRK62" s="406"/>
      <c r="GRL62" s="406"/>
      <c r="GRM62" s="406"/>
      <c r="GRN62" s="406"/>
      <c r="GRO62" s="406"/>
      <c r="GRP62" s="406"/>
      <c r="GRQ62" s="406"/>
      <c r="GRR62" s="406"/>
      <c r="GRS62" s="406"/>
      <c r="GRT62" s="406"/>
      <c r="GRU62" s="406"/>
      <c r="GRV62" s="406"/>
      <c r="GRW62" s="406"/>
      <c r="GRX62" s="406"/>
      <c r="GRY62" s="406"/>
      <c r="GRZ62" s="406"/>
      <c r="GSA62" s="406"/>
      <c r="GSB62" s="406"/>
      <c r="GSC62" s="406"/>
      <c r="GSD62" s="406"/>
      <c r="GSE62" s="406"/>
      <c r="GSF62" s="406"/>
      <c r="GSG62" s="406"/>
      <c r="GSH62" s="406"/>
      <c r="GSI62" s="406"/>
      <c r="GSJ62" s="406"/>
      <c r="GSK62" s="406"/>
      <c r="GSL62" s="406"/>
      <c r="GSM62" s="406"/>
      <c r="GSN62" s="406"/>
      <c r="GSO62" s="406"/>
      <c r="GSP62" s="406"/>
      <c r="GSQ62" s="406"/>
      <c r="GSR62" s="406"/>
      <c r="GSS62" s="406"/>
      <c r="GST62" s="406"/>
      <c r="GSU62" s="406"/>
      <c r="GSV62" s="406"/>
      <c r="GSW62" s="406"/>
      <c r="GSX62" s="406"/>
      <c r="GSY62" s="406"/>
      <c r="GSZ62" s="406"/>
      <c r="GTA62" s="406"/>
      <c r="GTB62" s="406"/>
      <c r="GTC62" s="406"/>
      <c r="GTD62" s="406"/>
      <c r="GTE62" s="406"/>
      <c r="GTF62" s="406"/>
      <c r="GTG62" s="406"/>
      <c r="GTH62" s="406"/>
      <c r="GTI62" s="406"/>
      <c r="GTJ62" s="406"/>
      <c r="GTK62" s="406"/>
      <c r="GTL62" s="406"/>
      <c r="GTM62" s="406"/>
      <c r="GTN62" s="406"/>
      <c r="GTO62" s="406"/>
      <c r="GTP62" s="406"/>
      <c r="GTQ62" s="406"/>
      <c r="GTR62" s="406"/>
      <c r="GTS62" s="406"/>
      <c r="GTT62" s="406"/>
      <c r="GTU62" s="406"/>
      <c r="GTV62" s="406"/>
      <c r="GTW62" s="406"/>
      <c r="GTX62" s="406"/>
      <c r="GTY62" s="406"/>
      <c r="GTZ62" s="406"/>
      <c r="GUA62" s="406"/>
      <c r="GUB62" s="406"/>
      <c r="GUC62" s="406"/>
      <c r="GUD62" s="406"/>
      <c r="GUE62" s="406"/>
      <c r="GUF62" s="406"/>
      <c r="GUG62" s="406"/>
      <c r="GUH62" s="406"/>
      <c r="GUI62" s="406"/>
      <c r="GUJ62" s="406"/>
      <c r="GUK62" s="406"/>
      <c r="GUL62" s="406"/>
      <c r="GUM62" s="406"/>
      <c r="GUN62" s="406"/>
      <c r="GUO62" s="406"/>
      <c r="GUP62" s="406"/>
      <c r="GUQ62" s="406"/>
      <c r="GUR62" s="406"/>
      <c r="GUS62" s="406"/>
      <c r="GUT62" s="406"/>
      <c r="GUU62" s="406"/>
      <c r="GUV62" s="406"/>
      <c r="GUW62" s="406"/>
      <c r="GUX62" s="406"/>
      <c r="GUY62" s="406"/>
      <c r="GUZ62" s="406"/>
      <c r="GVA62" s="406"/>
      <c r="GVB62" s="406"/>
      <c r="GVC62" s="406"/>
      <c r="GVD62" s="406"/>
      <c r="GVE62" s="406"/>
      <c r="GVF62" s="406"/>
      <c r="GVG62" s="406"/>
      <c r="GVH62" s="406"/>
      <c r="GVI62" s="406"/>
      <c r="GVJ62" s="406"/>
      <c r="GVK62" s="406"/>
      <c r="GVL62" s="406"/>
      <c r="GVM62" s="406"/>
      <c r="GVN62" s="406"/>
      <c r="GVO62" s="406"/>
      <c r="GVP62" s="406"/>
      <c r="GVQ62" s="406"/>
      <c r="GVR62" s="406"/>
      <c r="GVS62" s="406"/>
      <c r="GVT62" s="406"/>
      <c r="GVU62" s="406"/>
      <c r="GVV62" s="406"/>
      <c r="GVW62" s="406"/>
      <c r="GVX62" s="406"/>
      <c r="GVY62" s="406"/>
      <c r="GVZ62" s="406"/>
      <c r="GWA62" s="406"/>
      <c r="GWB62" s="406"/>
      <c r="GWC62" s="406"/>
      <c r="GWD62" s="406"/>
      <c r="GWE62" s="406"/>
      <c r="GWF62" s="406"/>
      <c r="GWG62" s="406"/>
      <c r="GWH62" s="406"/>
      <c r="GWI62" s="406"/>
      <c r="GWJ62" s="406"/>
      <c r="GWK62" s="406"/>
      <c r="GWL62" s="406"/>
      <c r="GWM62" s="406"/>
      <c r="GWN62" s="406"/>
      <c r="GWO62" s="406"/>
      <c r="GWP62" s="406"/>
      <c r="GWQ62" s="406"/>
      <c r="GWR62" s="406"/>
      <c r="GWS62" s="406"/>
      <c r="GWT62" s="406"/>
      <c r="GWU62" s="406"/>
      <c r="GWV62" s="406"/>
      <c r="GWW62" s="406"/>
      <c r="GWX62" s="406"/>
      <c r="GWY62" s="406"/>
      <c r="GWZ62" s="406"/>
      <c r="GXA62" s="406"/>
      <c r="GXB62" s="406"/>
      <c r="GXC62" s="406"/>
      <c r="GXD62" s="406"/>
      <c r="GXE62" s="406"/>
      <c r="GXF62" s="406"/>
      <c r="GXG62" s="406"/>
      <c r="GXH62" s="406"/>
      <c r="GXI62" s="406"/>
      <c r="GXJ62" s="406"/>
      <c r="GXK62" s="406"/>
      <c r="GXL62" s="406"/>
      <c r="GXM62" s="406"/>
      <c r="GXN62" s="406"/>
      <c r="GXO62" s="406"/>
      <c r="GXP62" s="406"/>
      <c r="GXQ62" s="406"/>
      <c r="GXR62" s="406"/>
      <c r="GXS62" s="406"/>
      <c r="GXT62" s="406"/>
      <c r="GXU62" s="406"/>
      <c r="GXV62" s="406"/>
      <c r="GXW62" s="406"/>
      <c r="GXX62" s="406"/>
      <c r="GXY62" s="406"/>
      <c r="GXZ62" s="406"/>
      <c r="GYA62" s="406"/>
      <c r="GYB62" s="406"/>
      <c r="GYC62" s="406"/>
      <c r="GYD62" s="406"/>
      <c r="GYE62" s="406"/>
      <c r="GYF62" s="406"/>
      <c r="GYG62" s="406"/>
      <c r="GYH62" s="406"/>
      <c r="GYI62" s="406"/>
      <c r="GYJ62" s="406"/>
      <c r="GYK62" s="406"/>
      <c r="GYL62" s="406"/>
      <c r="GYM62" s="406"/>
      <c r="GYN62" s="406"/>
      <c r="GYO62" s="406"/>
      <c r="GYP62" s="406"/>
      <c r="GYQ62" s="406"/>
      <c r="GYR62" s="406"/>
      <c r="GYS62" s="406"/>
      <c r="GYT62" s="406"/>
      <c r="GYU62" s="406"/>
      <c r="GYV62" s="406"/>
      <c r="GYW62" s="406"/>
      <c r="GYX62" s="406"/>
      <c r="GYY62" s="406"/>
      <c r="GYZ62" s="406"/>
      <c r="GZA62" s="406"/>
      <c r="GZB62" s="406"/>
      <c r="GZC62" s="406"/>
      <c r="GZD62" s="406"/>
      <c r="GZE62" s="406"/>
      <c r="GZF62" s="406"/>
      <c r="GZG62" s="406"/>
      <c r="GZH62" s="406"/>
      <c r="GZI62" s="406"/>
      <c r="GZJ62" s="406"/>
      <c r="GZK62" s="406"/>
      <c r="GZL62" s="406"/>
      <c r="GZM62" s="406"/>
      <c r="GZN62" s="406"/>
      <c r="GZO62" s="406"/>
      <c r="GZP62" s="406"/>
      <c r="GZQ62" s="406"/>
      <c r="GZR62" s="406"/>
      <c r="GZS62" s="406"/>
      <c r="GZT62" s="406"/>
      <c r="GZU62" s="406"/>
      <c r="GZV62" s="406"/>
      <c r="GZW62" s="406"/>
      <c r="GZX62" s="406"/>
      <c r="GZY62" s="406"/>
      <c r="GZZ62" s="406"/>
      <c r="HAA62" s="406"/>
      <c r="HAB62" s="406"/>
      <c r="HAC62" s="406"/>
      <c r="HAD62" s="406"/>
      <c r="HAE62" s="406"/>
      <c r="HAF62" s="406"/>
      <c r="HAG62" s="406"/>
      <c r="HAH62" s="406"/>
      <c r="HAI62" s="406"/>
      <c r="HAJ62" s="406"/>
      <c r="HAK62" s="406"/>
      <c r="HAL62" s="406"/>
      <c r="HAM62" s="406"/>
      <c r="HAN62" s="406"/>
      <c r="HAO62" s="406"/>
      <c r="HAP62" s="406"/>
      <c r="HAQ62" s="406"/>
      <c r="HAR62" s="406"/>
      <c r="HAS62" s="406"/>
      <c r="HAT62" s="406"/>
      <c r="HAU62" s="406"/>
      <c r="HAV62" s="406"/>
      <c r="HAW62" s="406"/>
      <c r="HAX62" s="406"/>
      <c r="HAY62" s="406"/>
      <c r="HAZ62" s="406"/>
      <c r="HBA62" s="406"/>
      <c r="HBB62" s="406"/>
      <c r="HBC62" s="406"/>
      <c r="HBD62" s="406"/>
      <c r="HBE62" s="406"/>
      <c r="HBF62" s="406"/>
      <c r="HBG62" s="406"/>
      <c r="HBH62" s="406"/>
      <c r="HBI62" s="406"/>
      <c r="HBJ62" s="406"/>
      <c r="HBK62" s="406"/>
      <c r="HBL62" s="406"/>
      <c r="HBM62" s="406"/>
      <c r="HBN62" s="406"/>
      <c r="HBO62" s="406"/>
      <c r="HBP62" s="406"/>
      <c r="HBQ62" s="406"/>
      <c r="HBR62" s="406"/>
      <c r="HBS62" s="406"/>
      <c r="HBT62" s="406"/>
      <c r="HBU62" s="406"/>
      <c r="HBV62" s="406"/>
      <c r="HBW62" s="406"/>
      <c r="HBX62" s="406"/>
      <c r="HBY62" s="406"/>
      <c r="HBZ62" s="406"/>
      <c r="HCA62" s="406"/>
      <c r="HCB62" s="406"/>
      <c r="HCC62" s="406"/>
      <c r="HCD62" s="406"/>
      <c r="HCE62" s="406"/>
      <c r="HCF62" s="406"/>
      <c r="HCG62" s="406"/>
      <c r="HCH62" s="406"/>
      <c r="HCI62" s="406"/>
      <c r="HCJ62" s="406"/>
      <c r="HCK62" s="406"/>
      <c r="HCL62" s="406"/>
      <c r="HCM62" s="406"/>
      <c r="HCN62" s="406"/>
      <c r="HCO62" s="406"/>
      <c r="HCP62" s="406"/>
      <c r="HCQ62" s="406"/>
      <c r="HCR62" s="406"/>
      <c r="HCS62" s="406"/>
      <c r="HCT62" s="406"/>
      <c r="HCU62" s="406"/>
      <c r="HCV62" s="406"/>
      <c r="HCW62" s="406"/>
      <c r="HCX62" s="406"/>
      <c r="HCY62" s="406"/>
      <c r="HCZ62" s="406"/>
      <c r="HDA62" s="406"/>
      <c r="HDB62" s="406"/>
      <c r="HDC62" s="406"/>
      <c r="HDD62" s="406"/>
      <c r="HDE62" s="406"/>
      <c r="HDF62" s="406"/>
      <c r="HDG62" s="406"/>
      <c r="HDH62" s="406"/>
      <c r="HDI62" s="406"/>
      <c r="HDJ62" s="406"/>
      <c r="HDK62" s="406"/>
      <c r="HDL62" s="406"/>
      <c r="HDM62" s="406"/>
      <c r="HDN62" s="406"/>
      <c r="HDO62" s="406"/>
      <c r="HDP62" s="406"/>
      <c r="HDQ62" s="406"/>
      <c r="HDR62" s="406"/>
      <c r="HDS62" s="406"/>
      <c r="HDT62" s="406"/>
      <c r="HDU62" s="406"/>
      <c r="HDV62" s="406"/>
      <c r="HDW62" s="406"/>
      <c r="HDX62" s="406"/>
      <c r="HDY62" s="406"/>
      <c r="HDZ62" s="406"/>
      <c r="HEA62" s="406"/>
      <c r="HEB62" s="406"/>
      <c r="HEC62" s="406"/>
      <c r="HED62" s="406"/>
      <c r="HEE62" s="406"/>
      <c r="HEF62" s="406"/>
      <c r="HEG62" s="406"/>
      <c r="HEH62" s="406"/>
      <c r="HEI62" s="406"/>
      <c r="HEJ62" s="406"/>
      <c r="HEK62" s="406"/>
      <c r="HEL62" s="406"/>
      <c r="HEM62" s="406"/>
      <c r="HEN62" s="406"/>
      <c r="HEO62" s="406"/>
      <c r="HEP62" s="406"/>
      <c r="HEQ62" s="406"/>
      <c r="HER62" s="406"/>
      <c r="HES62" s="406"/>
      <c r="HET62" s="406"/>
      <c r="HEU62" s="406"/>
      <c r="HEV62" s="406"/>
      <c r="HEW62" s="406"/>
      <c r="HEX62" s="406"/>
      <c r="HEY62" s="406"/>
      <c r="HEZ62" s="406"/>
      <c r="HFA62" s="406"/>
      <c r="HFB62" s="406"/>
      <c r="HFC62" s="406"/>
      <c r="HFD62" s="406"/>
      <c r="HFE62" s="406"/>
      <c r="HFF62" s="406"/>
      <c r="HFG62" s="406"/>
      <c r="HFH62" s="406"/>
      <c r="HFI62" s="406"/>
      <c r="HFJ62" s="406"/>
      <c r="HFK62" s="406"/>
      <c r="HFL62" s="406"/>
      <c r="HFM62" s="406"/>
      <c r="HFN62" s="406"/>
      <c r="HFO62" s="406"/>
      <c r="HFP62" s="406"/>
      <c r="HFQ62" s="406"/>
      <c r="HFR62" s="406"/>
      <c r="HFS62" s="406"/>
      <c r="HFT62" s="406"/>
      <c r="HFU62" s="406"/>
      <c r="HFV62" s="406"/>
      <c r="HFW62" s="406"/>
      <c r="HFX62" s="406"/>
      <c r="HFY62" s="406"/>
      <c r="HFZ62" s="406"/>
      <c r="HGA62" s="406"/>
      <c r="HGB62" s="406"/>
      <c r="HGC62" s="406"/>
      <c r="HGD62" s="406"/>
      <c r="HGE62" s="406"/>
      <c r="HGF62" s="406"/>
      <c r="HGG62" s="406"/>
      <c r="HGH62" s="406"/>
      <c r="HGI62" s="406"/>
      <c r="HGJ62" s="406"/>
      <c r="HGK62" s="406"/>
      <c r="HGL62" s="406"/>
      <c r="HGM62" s="406"/>
      <c r="HGN62" s="406"/>
      <c r="HGO62" s="406"/>
      <c r="HGP62" s="406"/>
      <c r="HGQ62" s="406"/>
      <c r="HGR62" s="406"/>
      <c r="HGS62" s="406"/>
      <c r="HGT62" s="406"/>
      <c r="HGU62" s="406"/>
      <c r="HGV62" s="406"/>
      <c r="HGW62" s="406"/>
      <c r="HGX62" s="406"/>
      <c r="HGY62" s="406"/>
      <c r="HGZ62" s="406"/>
      <c r="HHA62" s="406"/>
      <c r="HHB62" s="406"/>
      <c r="HHC62" s="406"/>
      <c r="HHD62" s="406"/>
      <c r="HHE62" s="406"/>
      <c r="HHF62" s="406"/>
      <c r="HHG62" s="406"/>
      <c r="HHH62" s="406"/>
      <c r="HHI62" s="406"/>
      <c r="HHJ62" s="406"/>
      <c r="HHK62" s="406"/>
      <c r="HHL62" s="406"/>
      <c r="HHM62" s="406"/>
      <c r="HHN62" s="406"/>
      <c r="HHO62" s="406"/>
      <c r="HHP62" s="406"/>
      <c r="HHQ62" s="406"/>
      <c r="HHR62" s="406"/>
      <c r="HHS62" s="406"/>
      <c r="HHT62" s="406"/>
      <c r="HHU62" s="406"/>
      <c r="HHV62" s="406"/>
      <c r="HHW62" s="406"/>
      <c r="HHX62" s="406"/>
      <c r="HHY62" s="406"/>
      <c r="HHZ62" s="406"/>
      <c r="HIA62" s="406"/>
      <c r="HIB62" s="406"/>
      <c r="HIC62" s="406"/>
      <c r="HID62" s="406"/>
      <c r="HIE62" s="406"/>
      <c r="HIF62" s="406"/>
      <c r="HIG62" s="406"/>
      <c r="HIH62" s="406"/>
      <c r="HII62" s="406"/>
      <c r="HIJ62" s="406"/>
      <c r="HIK62" s="406"/>
      <c r="HIL62" s="406"/>
      <c r="HIM62" s="406"/>
      <c r="HIN62" s="406"/>
      <c r="HIO62" s="406"/>
      <c r="HIP62" s="406"/>
      <c r="HIQ62" s="406"/>
      <c r="HIR62" s="406"/>
      <c r="HIS62" s="406"/>
      <c r="HIT62" s="406"/>
      <c r="HIU62" s="406"/>
      <c r="HIV62" s="406"/>
      <c r="HIW62" s="406"/>
      <c r="HIX62" s="406"/>
      <c r="HIY62" s="406"/>
      <c r="HIZ62" s="406"/>
      <c r="HJA62" s="406"/>
      <c r="HJB62" s="406"/>
      <c r="HJC62" s="406"/>
      <c r="HJD62" s="406"/>
      <c r="HJE62" s="406"/>
      <c r="HJF62" s="406"/>
      <c r="HJG62" s="406"/>
      <c r="HJH62" s="406"/>
      <c r="HJI62" s="406"/>
      <c r="HJJ62" s="406"/>
      <c r="HJK62" s="406"/>
      <c r="HJL62" s="406"/>
      <c r="HJM62" s="406"/>
      <c r="HJN62" s="406"/>
      <c r="HJO62" s="406"/>
      <c r="HJP62" s="406"/>
      <c r="HJQ62" s="406"/>
      <c r="HJR62" s="406"/>
      <c r="HJS62" s="406"/>
      <c r="HJT62" s="406"/>
      <c r="HJU62" s="406"/>
      <c r="HJV62" s="406"/>
      <c r="HJW62" s="406"/>
      <c r="HJX62" s="406"/>
      <c r="HJY62" s="406"/>
      <c r="HJZ62" s="406"/>
      <c r="HKA62" s="406"/>
      <c r="HKB62" s="406"/>
      <c r="HKC62" s="406"/>
      <c r="HKD62" s="406"/>
      <c r="HKE62" s="406"/>
      <c r="HKF62" s="406"/>
      <c r="HKG62" s="406"/>
      <c r="HKH62" s="406"/>
      <c r="HKI62" s="406"/>
      <c r="HKJ62" s="406"/>
      <c r="HKK62" s="406"/>
      <c r="HKL62" s="406"/>
      <c r="HKM62" s="406"/>
      <c r="HKN62" s="406"/>
      <c r="HKO62" s="406"/>
      <c r="HKP62" s="406"/>
      <c r="HKQ62" s="406"/>
      <c r="HKR62" s="406"/>
      <c r="HKS62" s="406"/>
      <c r="HKT62" s="406"/>
      <c r="HKU62" s="406"/>
      <c r="HKV62" s="406"/>
      <c r="HKW62" s="406"/>
      <c r="HKX62" s="406"/>
      <c r="HKY62" s="406"/>
      <c r="HKZ62" s="406"/>
      <c r="HLA62" s="406"/>
      <c r="HLB62" s="406"/>
      <c r="HLC62" s="406"/>
      <c r="HLD62" s="406"/>
      <c r="HLE62" s="406"/>
      <c r="HLF62" s="406"/>
      <c r="HLG62" s="406"/>
      <c r="HLH62" s="406"/>
      <c r="HLI62" s="406"/>
      <c r="HLJ62" s="406"/>
      <c r="HLK62" s="406"/>
      <c r="HLL62" s="406"/>
      <c r="HLM62" s="406"/>
      <c r="HLN62" s="406"/>
      <c r="HLO62" s="406"/>
      <c r="HLP62" s="406"/>
      <c r="HLQ62" s="406"/>
      <c r="HLR62" s="406"/>
      <c r="HLS62" s="406"/>
      <c r="HLT62" s="406"/>
      <c r="HLU62" s="406"/>
      <c r="HLV62" s="406"/>
      <c r="HLW62" s="406"/>
      <c r="HLX62" s="406"/>
      <c r="HLY62" s="406"/>
      <c r="HLZ62" s="406"/>
      <c r="HMA62" s="406"/>
      <c r="HMB62" s="406"/>
      <c r="HMC62" s="406"/>
      <c r="HMD62" s="406"/>
      <c r="HME62" s="406"/>
      <c r="HMF62" s="406"/>
      <c r="HMG62" s="406"/>
      <c r="HMH62" s="406"/>
      <c r="HMI62" s="406"/>
      <c r="HMJ62" s="406"/>
      <c r="HMK62" s="406"/>
      <c r="HML62" s="406"/>
      <c r="HMM62" s="406"/>
      <c r="HMN62" s="406"/>
      <c r="HMO62" s="406"/>
      <c r="HMP62" s="406"/>
      <c r="HMQ62" s="406"/>
      <c r="HMR62" s="406"/>
      <c r="HMS62" s="406"/>
      <c r="HMT62" s="406"/>
      <c r="HMU62" s="406"/>
      <c r="HMV62" s="406"/>
      <c r="HMW62" s="406"/>
      <c r="HMX62" s="406"/>
      <c r="HMY62" s="406"/>
      <c r="HMZ62" s="406"/>
      <c r="HNA62" s="406"/>
      <c r="HNB62" s="406"/>
      <c r="HNC62" s="406"/>
      <c r="HND62" s="406"/>
      <c r="HNE62" s="406"/>
      <c r="HNF62" s="406"/>
      <c r="HNG62" s="406"/>
      <c r="HNH62" s="406"/>
      <c r="HNI62" s="406"/>
      <c r="HNJ62" s="406"/>
      <c r="HNK62" s="406"/>
      <c r="HNL62" s="406"/>
      <c r="HNM62" s="406"/>
      <c r="HNN62" s="406"/>
      <c r="HNO62" s="406"/>
      <c r="HNP62" s="406"/>
      <c r="HNQ62" s="406"/>
      <c r="HNR62" s="406"/>
      <c r="HNS62" s="406"/>
      <c r="HNT62" s="406"/>
      <c r="HNU62" s="406"/>
      <c r="HNV62" s="406"/>
      <c r="HNW62" s="406"/>
      <c r="HNX62" s="406"/>
      <c r="HNY62" s="406"/>
      <c r="HNZ62" s="406"/>
      <c r="HOA62" s="406"/>
      <c r="HOB62" s="406"/>
      <c r="HOC62" s="406"/>
      <c r="HOD62" s="406"/>
      <c r="HOE62" s="406"/>
      <c r="HOF62" s="406"/>
      <c r="HOG62" s="406"/>
      <c r="HOH62" s="406"/>
      <c r="HOI62" s="406"/>
      <c r="HOJ62" s="406"/>
      <c r="HOK62" s="406"/>
      <c r="HOL62" s="406"/>
      <c r="HOM62" s="406"/>
      <c r="HON62" s="406"/>
      <c r="HOO62" s="406"/>
      <c r="HOP62" s="406"/>
      <c r="HOQ62" s="406"/>
      <c r="HOR62" s="406"/>
      <c r="HOS62" s="406"/>
      <c r="HOT62" s="406"/>
      <c r="HOU62" s="406"/>
      <c r="HOV62" s="406"/>
      <c r="HOW62" s="406"/>
      <c r="HOX62" s="406"/>
      <c r="HOY62" s="406"/>
      <c r="HOZ62" s="406"/>
      <c r="HPA62" s="406"/>
      <c r="HPB62" s="406"/>
      <c r="HPC62" s="406"/>
      <c r="HPD62" s="406"/>
      <c r="HPE62" s="406"/>
      <c r="HPF62" s="406"/>
      <c r="HPG62" s="406"/>
      <c r="HPH62" s="406"/>
      <c r="HPI62" s="406"/>
      <c r="HPJ62" s="406"/>
      <c r="HPK62" s="406"/>
      <c r="HPL62" s="406"/>
      <c r="HPM62" s="406"/>
      <c r="HPN62" s="406"/>
      <c r="HPO62" s="406"/>
      <c r="HPP62" s="406"/>
      <c r="HPQ62" s="406"/>
      <c r="HPR62" s="406"/>
      <c r="HPS62" s="406"/>
      <c r="HPT62" s="406"/>
      <c r="HPU62" s="406"/>
      <c r="HPV62" s="406"/>
      <c r="HPW62" s="406"/>
      <c r="HPX62" s="406"/>
      <c r="HPY62" s="406"/>
      <c r="HPZ62" s="406"/>
      <c r="HQA62" s="406"/>
      <c r="HQB62" s="406"/>
      <c r="HQC62" s="406"/>
      <c r="HQD62" s="406"/>
      <c r="HQE62" s="406"/>
      <c r="HQF62" s="406"/>
      <c r="HQG62" s="406"/>
      <c r="HQH62" s="406"/>
      <c r="HQI62" s="406"/>
      <c r="HQJ62" s="406"/>
      <c r="HQK62" s="406"/>
      <c r="HQL62" s="406"/>
      <c r="HQM62" s="406"/>
      <c r="HQN62" s="406"/>
      <c r="HQO62" s="406"/>
      <c r="HQP62" s="406"/>
      <c r="HQQ62" s="406"/>
      <c r="HQR62" s="406"/>
      <c r="HQS62" s="406"/>
      <c r="HQT62" s="406"/>
      <c r="HQU62" s="406"/>
      <c r="HQV62" s="406"/>
      <c r="HQW62" s="406"/>
      <c r="HQX62" s="406"/>
      <c r="HQY62" s="406"/>
      <c r="HQZ62" s="406"/>
      <c r="HRA62" s="406"/>
      <c r="HRB62" s="406"/>
      <c r="HRC62" s="406"/>
      <c r="HRD62" s="406"/>
      <c r="HRE62" s="406"/>
      <c r="HRF62" s="406"/>
      <c r="HRG62" s="406"/>
      <c r="HRH62" s="406"/>
      <c r="HRI62" s="406"/>
      <c r="HRJ62" s="406"/>
      <c r="HRK62" s="406"/>
      <c r="HRL62" s="406"/>
      <c r="HRM62" s="406"/>
      <c r="HRN62" s="406"/>
      <c r="HRO62" s="406"/>
      <c r="HRP62" s="406"/>
      <c r="HRQ62" s="406"/>
      <c r="HRR62" s="406"/>
      <c r="HRS62" s="406"/>
      <c r="HRT62" s="406"/>
      <c r="HRU62" s="406"/>
      <c r="HRV62" s="406"/>
      <c r="HRW62" s="406"/>
      <c r="HRX62" s="406"/>
      <c r="HRY62" s="406"/>
      <c r="HRZ62" s="406"/>
      <c r="HSA62" s="406"/>
      <c r="HSB62" s="406"/>
      <c r="HSC62" s="406"/>
      <c r="HSD62" s="406"/>
      <c r="HSE62" s="406"/>
      <c r="HSF62" s="406"/>
      <c r="HSG62" s="406"/>
      <c r="HSH62" s="406"/>
      <c r="HSI62" s="406"/>
      <c r="HSJ62" s="406"/>
      <c r="HSK62" s="406"/>
      <c r="HSL62" s="406"/>
      <c r="HSM62" s="406"/>
      <c r="HSN62" s="406"/>
      <c r="HSO62" s="406"/>
      <c r="HSP62" s="406"/>
      <c r="HSQ62" s="406"/>
      <c r="HSR62" s="406"/>
      <c r="HSS62" s="406"/>
      <c r="HST62" s="406"/>
      <c r="HSU62" s="406"/>
      <c r="HSV62" s="406"/>
      <c r="HSW62" s="406"/>
      <c r="HSX62" s="406"/>
      <c r="HSY62" s="406"/>
      <c r="HSZ62" s="406"/>
      <c r="HTA62" s="406"/>
      <c r="HTB62" s="406"/>
      <c r="HTC62" s="406"/>
      <c r="HTD62" s="406"/>
      <c r="HTE62" s="406"/>
      <c r="HTF62" s="406"/>
      <c r="HTG62" s="406"/>
      <c r="HTH62" s="406"/>
      <c r="HTI62" s="406"/>
      <c r="HTJ62" s="406"/>
      <c r="HTK62" s="406"/>
      <c r="HTL62" s="406"/>
      <c r="HTM62" s="406"/>
      <c r="HTN62" s="406"/>
      <c r="HTO62" s="406"/>
      <c r="HTP62" s="406"/>
      <c r="HTQ62" s="406"/>
      <c r="HTR62" s="406"/>
      <c r="HTS62" s="406"/>
      <c r="HTT62" s="406"/>
      <c r="HTU62" s="406"/>
      <c r="HTV62" s="406"/>
      <c r="HTW62" s="406"/>
      <c r="HTX62" s="406"/>
      <c r="HTY62" s="406"/>
      <c r="HTZ62" s="406"/>
      <c r="HUA62" s="406"/>
      <c r="HUB62" s="406"/>
      <c r="HUC62" s="406"/>
      <c r="HUD62" s="406"/>
      <c r="HUE62" s="406"/>
      <c r="HUF62" s="406"/>
      <c r="HUG62" s="406"/>
      <c r="HUH62" s="406"/>
      <c r="HUI62" s="406"/>
      <c r="HUJ62" s="406"/>
      <c r="HUK62" s="406"/>
      <c r="HUL62" s="406"/>
      <c r="HUM62" s="406"/>
      <c r="HUN62" s="406"/>
      <c r="HUO62" s="406"/>
      <c r="HUP62" s="406"/>
      <c r="HUQ62" s="406"/>
      <c r="HUR62" s="406"/>
      <c r="HUS62" s="406"/>
      <c r="HUT62" s="406"/>
      <c r="HUU62" s="406"/>
      <c r="HUV62" s="406"/>
      <c r="HUW62" s="406"/>
      <c r="HUX62" s="406"/>
      <c r="HUY62" s="406"/>
      <c r="HUZ62" s="406"/>
      <c r="HVA62" s="406"/>
      <c r="HVB62" s="406"/>
      <c r="HVC62" s="406"/>
      <c r="HVD62" s="406"/>
      <c r="HVE62" s="406"/>
      <c r="HVF62" s="406"/>
      <c r="HVG62" s="406"/>
      <c r="HVH62" s="406"/>
      <c r="HVI62" s="406"/>
      <c r="HVJ62" s="406"/>
      <c r="HVK62" s="406"/>
      <c r="HVL62" s="406"/>
      <c r="HVM62" s="406"/>
      <c r="HVN62" s="406"/>
      <c r="HVO62" s="406"/>
      <c r="HVP62" s="406"/>
      <c r="HVQ62" s="406"/>
      <c r="HVR62" s="406"/>
      <c r="HVS62" s="406"/>
      <c r="HVT62" s="406"/>
      <c r="HVU62" s="406"/>
      <c r="HVV62" s="406"/>
      <c r="HVW62" s="406"/>
      <c r="HVX62" s="406"/>
      <c r="HVY62" s="406"/>
      <c r="HVZ62" s="406"/>
      <c r="HWA62" s="406"/>
      <c r="HWB62" s="406"/>
      <c r="HWC62" s="406"/>
      <c r="HWD62" s="406"/>
      <c r="HWE62" s="406"/>
      <c r="HWF62" s="406"/>
      <c r="HWG62" s="406"/>
      <c r="HWH62" s="406"/>
      <c r="HWI62" s="406"/>
      <c r="HWJ62" s="406"/>
      <c r="HWK62" s="406"/>
      <c r="HWL62" s="406"/>
      <c r="HWM62" s="406"/>
      <c r="HWN62" s="406"/>
      <c r="HWO62" s="406"/>
      <c r="HWP62" s="406"/>
      <c r="HWQ62" s="406"/>
      <c r="HWR62" s="406"/>
      <c r="HWS62" s="406"/>
      <c r="HWT62" s="406"/>
      <c r="HWU62" s="406"/>
      <c r="HWV62" s="406"/>
      <c r="HWW62" s="406"/>
      <c r="HWX62" s="406"/>
      <c r="HWY62" s="406"/>
      <c r="HWZ62" s="406"/>
      <c r="HXA62" s="406"/>
      <c r="HXB62" s="406"/>
      <c r="HXC62" s="406"/>
      <c r="HXD62" s="406"/>
      <c r="HXE62" s="406"/>
      <c r="HXF62" s="406"/>
      <c r="HXG62" s="406"/>
      <c r="HXH62" s="406"/>
      <c r="HXI62" s="406"/>
      <c r="HXJ62" s="406"/>
      <c r="HXK62" s="406"/>
      <c r="HXL62" s="406"/>
      <c r="HXM62" s="406"/>
      <c r="HXN62" s="406"/>
      <c r="HXO62" s="406"/>
      <c r="HXP62" s="406"/>
      <c r="HXQ62" s="406"/>
      <c r="HXR62" s="406"/>
      <c r="HXS62" s="406"/>
      <c r="HXT62" s="406"/>
      <c r="HXU62" s="406"/>
      <c r="HXV62" s="406"/>
      <c r="HXW62" s="406"/>
      <c r="HXX62" s="406"/>
      <c r="HXY62" s="406"/>
      <c r="HXZ62" s="406"/>
      <c r="HYA62" s="406"/>
      <c r="HYB62" s="406"/>
      <c r="HYC62" s="406"/>
      <c r="HYD62" s="406"/>
      <c r="HYE62" s="406"/>
      <c r="HYF62" s="406"/>
      <c r="HYG62" s="406"/>
      <c r="HYH62" s="406"/>
      <c r="HYI62" s="406"/>
      <c r="HYJ62" s="406"/>
      <c r="HYK62" s="406"/>
      <c r="HYL62" s="406"/>
      <c r="HYM62" s="406"/>
      <c r="HYN62" s="406"/>
      <c r="HYO62" s="406"/>
      <c r="HYP62" s="406"/>
      <c r="HYQ62" s="406"/>
      <c r="HYR62" s="406"/>
      <c r="HYS62" s="406"/>
      <c r="HYT62" s="406"/>
      <c r="HYU62" s="406"/>
      <c r="HYV62" s="406"/>
      <c r="HYW62" s="406"/>
      <c r="HYX62" s="406"/>
      <c r="HYY62" s="406"/>
      <c r="HYZ62" s="406"/>
      <c r="HZA62" s="406"/>
      <c r="HZB62" s="406"/>
      <c r="HZC62" s="406"/>
      <c r="HZD62" s="406"/>
      <c r="HZE62" s="406"/>
      <c r="HZF62" s="406"/>
      <c r="HZG62" s="406"/>
      <c r="HZH62" s="406"/>
      <c r="HZI62" s="406"/>
      <c r="HZJ62" s="406"/>
      <c r="HZK62" s="406"/>
      <c r="HZL62" s="406"/>
      <c r="HZM62" s="406"/>
      <c r="HZN62" s="406"/>
      <c r="HZO62" s="406"/>
      <c r="HZP62" s="406"/>
      <c r="HZQ62" s="406"/>
      <c r="HZR62" s="406"/>
      <c r="HZS62" s="406"/>
      <c r="HZT62" s="406"/>
      <c r="HZU62" s="406"/>
      <c r="HZV62" s="406"/>
      <c r="HZW62" s="406"/>
      <c r="HZX62" s="406"/>
      <c r="HZY62" s="406"/>
      <c r="HZZ62" s="406"/>
      <c r="IAA62" s="406"/>
      <c r="IAB62" s="406"/>
      <c r="IAC62" s="406"/>
      <c r="IAD62" s="406"/>
      <c r="IAE62" s="406"/>
      <c r="IAF62" s="406"/>
      <c r="IAG62" s="406"/>
      <c r="IAH62" s="406"/>
      <c r="IAI62" s="406"/>
      <c r="IAJ62" s="406"/>
      <c r="IAK62" s="406"/>
      <c r="IAL62" s="406"/>
      <c r="IAM62" s="406"/>
      <c r="IAN62" s="406"/>
      <c r="IAO62" s="406"/>
      <c r="IAP62" s="406"/>
      <c r="IAQ62" s="406"/>
      <c r="IAR62" s="406"/>
      <c r="IAS62" s="406"/>
      <c r="IAT62" s="406"/>
      <c r="IAU62" s="406"/>
      <c r="IAV62" s="406"/>
      <c r="IAW62" s="406"/>
      <c r="IAX62" s="406"/>
      <c r="IAY62" s="406"/>
      <c r="IAZ62" s="406"/>
      <c r="IBA62" s="406"/>
      <c r="IBB62" s="406"/>
      <c r="IBC62" s="406"/>
      <c r="IBD62" s="406"/>
      <c r="IBE62" s="406"/>
      <c r="IBF62" s="406"/>
      <c r="IBG62" s="406"/>
      <c r="IBH62" s="406"/>
      <c r="IBI62" s="406"/>
      <c r="IBJ62" s="406"/>
      <c r="IBK62" s="406"/>
      <c r="IBL62" s="406"/>
      <c r="IBM62" s="406"/>
      <c r="IBN62" s="406"/>
      <c r="IBO62" s="406"/>
      <c r="IBP62" s="406"/>
      <c r="IBQ62" s="406"/>
      <c r="IBR62" s="406"/>
      <c r="IBS62" s="406"/>
      <c r="IBT62" s="406"/>
      <c r="IBU62" s="406"/>
      <c r="IBV62" s="406"/>
      <c r="IBW62" s="406"/>
      <c r="IBX62" s="406"/>
      <c r="IBY62" s="406"/>
      <c r="IBZ62" s="406"/>
      <c r="ICA62" s="406"/>
      <c r="ICB62" s="406"/>
      <c r="ICC62" s="406"/>
      <c r="ICD62" s="406"/>
      <c r="ICE62" s="406"/>
      <c r="ICF62" s="406"/>
      <c r="ICG62" s="406"/>
      <c r="ICH62" s="406"/>
      <c r="ICI62" s="406"/>
      <c r="ICJ62" s="406"/>
      <c r="ICK62" s="406"/>
      <c r="ICL62" s="406"/>
      <c r="ICM62" s="406"/>
      <c r="ICN62" s="406"/>
      <c r="ICO62" s="406"/>
      <c r="ICP62" s="406"/>
      <c r="ICQ62" s="406"/>
      <c r="ICR62" s="406"/>
      <c r="ICS62" s="406"/>
      <c r="ICT62" s="406"/>
      <c r="ICU62" s="406"/>
      <c r="ICV62" s="406"/>
      <c r="ICW62" s="406"/>
      <c r="ICX62" s="406"/>
      <c r="ICY62" s="406"/>
      <c r="ICZ62" s="406"/>
      <c r="IDA62" s="406"/>
      <c r="IDB62" s="406"/>
      <c r="IDC62" s="406"/>
      <c r="IDD62" s="406"/>
      <c r="IDE62" s="406"/>
      <c r="IDF62" s="406"/>
      <c r="IDG62" s="406"/>
      <c r="IDH62" s="406"/>
      <c r="IDI62" s="406"/>
      <c r="IDJ62" s="406"/>
      <c r="IDK62" s="406"/>
      <c r="IDL62" s="406"/>
      <c r="IDM62" s="406"/>
      <c r="IDN62" s="406"/>
      <c r="IDO62" s="406"/>
      <c r="IDP62" s="406"/>
      <c r="IDQ62" s="406"/>
      <c r="IDR62" s="406"/>
      <c r="IDS62" s="406"/>
      <c r="IDT62" s="406"/>
      <c r="IDU62" s="406"/>
      <c r="IDV62" s="406"/>
      <c r="IDW62" s="406"/>
      <c r="IDX62" s="406"/>
      <c r="IDY62" s="406"/>
      <c r="IDZ62" s="406"/>
      <c r="IEA62" s="406"/>
      <c r="IEB62" s="406"/>
      <c r="IEC62" s="406"/>
      <c r="IED62" s="406"/>
      <c r="IEE62" s="406"/>
      <c r="IEF62" s="406"/>
      <c r="IEG62" s="406"/>
      <c r="IEH62" s="406"/>
      <c r="IEI62" s="406"/>
      <c r="IEJ62" s="406"/>
      <c r="IEK62" s="406"/>
      <c r="IEL62" s="406"/>
      <c r="IEM62" s="406"/>
      <c r="IEN62" s="406"/>
      <c r="IEO62" s="406"/>
      <c r="IEP62" s="406"/>
      <c r="IEQ62" s="406"/>
      <c r="IER62" s="406"/>
      <c r="IES62" s="406"/>
      <c r="IET62" s="406"/>
      <c r="IEU62" s="406"/>
      <c r="IEV62" s="406"/>
      <c r="IEW62" s="406"/>
      <c r="IEX62" s="406"/>
      <c r="IEY62" s="406"/>
      <c r="IEZ62" s="406"/>
      <c r="IFA62" s="406"/>
      <c r="IFB62" s="406"/>
      <c r="IFC62" s="406"/>
      <c r="IFD62" s="406"/>
      <c r="IFE62" s="406"/>
      <c r="IFF62" s="406"/>
      <c r="IFG62" s="406"/>
      <c r="IFH62" s="406"/>
      <c r="IFI62" s="406"/>
      <c r="IFJ62" s="406"/>
      <c r="IFK62" s="406"/>
      <c r="IFL62" s="406"/>
      <c r="IFM62" s="406"/>
      <c r="IFN62" s="406"/>
      <c r="IFO62" s="406"/>
      <c r="IFP62" s="406"/>
      <c r="IFQ62" s="406"/>
      <c r="IFR62" s="406"/>
      <c r="IFS62" s="406"/>
      <c r="IFT62" s="406"/>
      <c r="IFU62" s="406"/>
      <c r="IFV62" s="406"/>
      <c r="IFW62" s="406"/>
      <c r="IFX62" s="406"/>
      <c r="IFY62" s="406"/>
      <c r="IFZ62" s="406"/>
      <c r="IGA62" s="406"/>
      <c r="IGB62" s="406"/>
      <c r="IGC62" s="406"/>
      <c r="IGD62" s="406"/>
      <c r="IGE62" s="406"/>
      <c r="IGF62" s="406"/>
      <c r="IGG62" s="406"/>
      <c r="IGH62" s="406"/>
      <c r="IGI62" s="406"/>
      <c r="IGJ62" s="406"/>
      <c r="IGK62" s="406"/>
      <c r="IGL62" s="406"/>
      <c r="IGM62" s="406"/>
      <c r="IGN62" s="406"/>
      <c r="IGO62" s="406"/>
      <c r="IGP62" s="406"/>
      <c r="IGQ62" s="406"/>
      <c r="IGR62" s="406"/>
      <c r="IGS62" s="406"/>
      <c r="IGT62" s="406"/>
      <c r="IGU62" s="406"/>
      <c r="IGV62" s="406"/>
      <c r="IGW62" s="406"/>
      <c r="IGX62" s="406"/>
      <c r="IGY62" s="406"/>
      <c r="IGZ62" s="406"/>
      <c r="IHA62" s="406"/>
      <c r="IHB62" s="406"/>
      <c r="IHC62" s="406"/>
      <c r="IHD62" s="406"/>
      <c r="IHE62" s="406"/>
      <c r="IHF62" s="406"/>
      <c r="IHG62" s="406"/>
      <c r="IHH62" s="406"/>
      <c r="IHI62" s="406"/>
      <c r="IHJ62" s="406"/>
      <c r="IHK62" s="406"/>
      <c r="IHL62" s="406"/>
      <c r="IHM62" s="406"/>
      <c r="IHN62" s="406"/>
      <c r="IHO62" s="406"/>
      <c r="IHP62" s="406"/>
      <c r="IHQ62" s="406"/>
      <c r="IHR62" s="406"/>
      <c r="IHS62" s="406"/>
      <c r="IHT62" s="406"/>
      <c r="IHU62" s="406"/>
      <c r="IHV62" s="406"/>
      <c r="IHW62" s="406"/>
      <c r="IHX62" s="406"/>
      <c r="IHY62" s="406"/>
      <c r="IHZ62" s="406"/>
      <c r="IIA62" s="406"/>
      <c r="IIB62" s="406"/>
      <c r="IIC62" s="406"/>
      <c r="IID62" s="406"/>
      <c r="IIE62" s="406"/>
      <c r="IIF62" s="406"/>
      <c r="IIG62" s="406"/>
      <c r="IIH62" s="406"/>
      <c r="III62" s="406"/>
      <c r="IIJ62" s="406"/>
      <c r="IIK62" s="406"/>
      <c r="IIL62" s="406"/>
      <c r="IIM62" s="406"/>
      <c r="IIN62" s="406"/>
      <c r="IIO62" s="406"/>
      <c r="IIP62" s="406"/>
      <c r="IIQ62" s="406"/>
      <c r="IIR62" s="406"/>
      <c r="IIS62" s="406"/>
      <c r="IIT62" s="406"/>
      <c r="IIU62" s="406"/>
      <c r="IIV62" s="406"/>
      <c r="IIW62" s="406"/>
      <c r="IIX62" s="406"/>
      <c r="IIY62" s="406"/>
      <c r="IIZ62" s="406"/>
      <c r="IJA62" s="406"/>
      <c r="IJB62" s="406"/>
      <c r="IJC62" s="406"/>
      <c r="IJD62" s="406"/>
      <c r="IJE62" s="406"/>
      <c r="IJF62" s="406"/>
      <c r="IJG62" s="406"/>
      <c r="IJH62" s="406"/>
      <c r="IJI62" s="406"/>
      <c r="IJJ62" s="406"/>
      <c r="IJK62" s="406"/>
      <c r="IJL62" s="406"/>
      <c r="IJM62" s="406"/>
      <c r="IJN62" s="406"/>
      <c r="IJO62" s="406"/>
      <c r="IJP62" s="406"/>
      <c r="IJQ62" s="406"/>
      <c r="IJR62" s="406"/>
      <c r="IJS62" s="406"/>
      <c r="IJT62" s="406"/>
      <c r="IJU62" s="406"/>
      <c r="IJV62" s="406"/>
      <c r="IJW62" s="406"/>
      <c r="IJX62" s="406"/>
      <c r="IJY62" s="406"/>
      <c r="IJZ62" s="406"/>
      <c r="IKA62" s="406"/>
      <c r="IKB62" s="406"/>
      <c r="IKC62" s="406"/>
      <c r="IKD62" s="406"/>
      <c r="IKE62" s="406"/>
      <c r="IKF62" s="406"/>
      <c r="IKG62" s="406"/>
      <c r="IKH62" s="406"/>
      <c r="IKI62" s="406"/>
      <c r="IKJ62" s="406"/>
      <c r="IKK62" s="406"/>
      <c r="IKL62" s="406"/>
      <c r="IKM62" s="406"/>
      <c r="IKN62" s="406"/>
      <c r="IKO62" s="406"/>
      <c r="IKP62" s="406"/>
      <c r="IKQ62" s="406"/>
      <c r="IKR62" s="406"/>
      <c r="IKS62" s="406"/>
      <c r="IKT62" s="406"/>
      <c r="IKU62" s="406"/>
      <c r="IKV62" s="406"/>
      <c r="IKW62" s="406"/>
      <c r="IKX62" s="406"/>
      <c r="IKY62" s="406"/>
      <c r="IKZ62" s="406"/>
      <c r="ILA62" s="406"/>
      <c r="ILB62" s="406"/>
      <c r="ILC62" s="406"/>
      <c r="ILD62" s="406"/>
      <c r="ILE62" s="406"/>
      <c r="ILF62" s="406"/>
      <c r="ILG62" s="406"/>
      <c r="ILH62" s="406"/>
      <c r="ILI62" s="406"/>
      <c r="ILJ62" s="406"/>
      <c r="ILK62" s="406"/>
      <c r="ILL62" s="406"/>
      <c r="ILM62" s="406"/>
      <c r="ILN62" s="406"/>
      <c r="ILO62" s="406"/>
      <c r="ILP62" s="406"/>
      <c r="ILQ62" s="406"/>
      <c r="ILR62" s="406"/>
      <c r="ILS62" s="406"/>
      <c r="ILT62" s="406"/>
      <c r="ILU62" s="406"/>
      <c r="ILV62" s="406"/>
      <c r="ILW62" s="406"/>
      <c r="ILX62" s="406"/>
      <c r="ILY62" s="406"/>
      <c r="ILZ62" s="406"/>
      <c r="IMA62" s="406"/>
      <c r="IMB62" s="406"/>
      <c r="IMC62" s="406"/>
      <c r="IMD62" s="406"/>
      <c r="IME62" s="406"/>
      <c r="IMF62" s="406"/>
      <c r="IMG62" s="406"/>
      <c r="IMH62" s="406"/>
      <c r="IMI62" s="406"/>
      <c r="IMJ62" s="406"/>
      <c r="IMK62" s="406"/>
      <c r="IML62" s="406"/>
      <c r="IMM62" s="406"/>
      <c r="IMN62" s="406"/>
      <c r="IMO62" s="406"/>
      <c r="IMP62" s="406"/>
      <c r="IMQ62" s="406"/>
      <c r="IMR62" s="406"/>
      <c r="IMS62" s="406"/>
      <c r="IMT62" s="406"/>
      <c r="IMU62" s="406"/>
      <c r="IMV62" s="406"/>
      <c r="IMW62" s="406"/>
      <c r="IMX62" s="406"/>
      <c r="IMY62" s="406"/>
      <c r="IMZ62" s="406"/>
      <c r="INA62" s="406"/>
      <c r="INB62" s="406"/>
      <c r="INC62" s="406"/>
      <c r="IND62" s="406"/>
      <c r="INE62" s="406"/>
      <c r="INF62" s="406"/>
      <c r="ING62" s="406"/>
      <c r="INH62" s="406"/>
      <c r="INI62" s="406"/>
      <c r="INJ62" s="406"/>
      <c r="INK62" s="406"/>
      <c r="INL62" s="406"/>
      <c r="INM62" s="406"/>
      <c r="INN62" s="406"/>
      <c r="INO62" s="406"/>
      <c r="INP62" s="406"/>
      <c r="INQ62" s="406"/>
      <c r="INR62" s="406"/>
      <c r="INS62" s="406"/>
      <c r="INT62" s="406"/>
      <c r="INU62" s="406"/>
      <c r="INV62" s="406"/>
      <c r="INW62" s="406"/>
      <c r="INX62" s="406"/>
      <c r="INY62" s="406"/>
      <c r="INZ62" s="406"/>
      <c r="IOA62" s="406"/>
      <c r="IOB62" s="406"/>
      <c r="IOC62" s="406"/>
      <c r="IOD62" s="406"/>
      <c r="IOE62" s="406"/>
      <c r="IOF62" s="406"/>
      <c r="IOG62" s="406"/>
      <c r="IOH62" s="406"/>
      <c r="IOI62" s="406"/>
      <c r="IOJ62" s="406"/>
      <c r="IOK62" s="406"/>
      <c r="IOL62" s="406"/>
      <c r="IOM62" s="406"/>
      <c r="ION62" s="406"/>
      <c r="IOO62" s="406"/>
      <c r="IOP62" s="406"/>
      <c r="IOQ62" s="406"/>
      <c r="IOR62" s="406"/>
      <c r="IOS62" s="406"/>
      <c r="IOT62" s="406"/>
      <c r="IOU62" s="406"/>
      <c r="IOV62" s="406"/>
      <c r="IOW62" s="406"/>
      <c r="IOX62" s="406"/>
      <c r="IOY62" s="406"/>
      <c r="IOZ62" s="406"/>
      <c r="IPA62" s="406"/>
      <c r="IPB62" s="406"/>
      <c r="IPC62" s="406"/>
      <c r="IPD62" s="406"/>
      <c r="IPE62" s="406"/>
      <c r="IPF62" s="406"/>
      <c r="IPG62" s="406"/>
      <c r="IPH62" s="406"/>
      <c r="IPI62" s="406"/>
      <c r="IPJ62" s="406"/>
      <c r="IPK62" s="406"/>
      <c r="IPL62" s="406"/>
      <c r="IPM62" s="406"/>
      <c r="IPN62" s="406"/>
      <c r="IPO62" s="406"/>
      <c r="IPP62" s="406"/>
      <c r="IPQ62" s="406"/>
      <c r="IPR62" s="406"/>
      <c r="IPS62" s="406"/>
      <c r="IPT62" s="406"/>
      <c r="IPU62" s="406"/>
      <c r="IPV62" s="406"/>
      <c r="IPW62" s="406"/>
      <c r="IPX62" s="406"/>
      <c r="IPY62" s="406"/>
      <c r="IPZ62" s="406"/>
      <c r="IQA62" s="406"/>
      <c r="IQB62" s="406"/>
      <c r="IQC62" s="406"/>
      <c r="IQD62" s="406"/>
      <c r="IQE62" s="406"/>
      <c r="IQF62" s="406"/>
      <c r="IQG62" s="406"/>
      <c r="IQH62" s="406"/>
      <c r="IQI62" s="406"/>
      <c r="IQJ62" s="406"/>
      <c r="IQK62" s="406"/>
      <c r="IQL62" s="406"/>
      <c r="IQM62" s="406"/>
      <c r="IQN62" s="406"/>
      <c r="IQO62" s="406"/>
      <c r="IQP62" s="406"/>
      <c r="IQQ62" s="406"/>
      <c r="IQR62" s="406"/>
      <c r="IQS62" s="406"/>
      <c r="IQT62" s="406"/>
      <c r="IQU62" s="406"/>
      <c r="IQV62" s="406"/>
      <c r="IQW62" s="406"/>
      <c r="IQX62" s="406"/>
      <c r="IQY62" s="406"/>
      <c r="IQZ62" s="406"/>
      <c r="IRA62" s="406"/>
      <c r="IRB62" s="406"/>
      <c r="IRC62" s="406"/>
      <c r="IRD62" s="406"/>
      <c r="IRE62" s="406"/>
      <c r="IRF62" s="406"/>
      <c r="IRG62" s="406"/>
      <c r="IRH62" s="406"/>
      <c r="IRI62" s="406"/>
      <c r="IRJ62" s="406"/>
      <c r="IRK62" s="406"/>
      <c r="IRL62" s="406"/>
      <c r="IRM62" s="406"/>
      <c r="IRN62" s="406"/>
      <c r="IRO62" s="406"/>
      <c r="IRP62" s="406"/>
      <c r="IRQ62" s="406"/>
      <c r="IRR62" s="406"/>
      <c r="IRS62" s="406"/>
      <c r="IRT62" s="406"/>
      <c r="IRU62" s="406"/>
      <c r="IRV62" s="406"/>
      <c r="IRW62" s="406"/>
      <c r="IRX62" s="406"/>
      <c r="IRY62" s="406"/>
      <c r="IRZ62" s="406"/>
      <c r="ISA62" s="406"/>
      <c r="ISB62" s="406"/>
      <c r="ISC62" s="406"/>
      <c r="ISD62" s="406"/>
      <c r="ISE62" s="406"/>
      <c r="ISF62" s="406"/>
      <c r="ISG62" s="406"/>
      <c r="ISH62" s="406"/>
      <c r="ISI62" s="406"/>
      <c r="ISJ62" s="406"/>
      <c r="ISK62" s="406"/>
      <c r="ISL62" s="406"/>
      <c r="ISM62" s="406"/>
      <c r="ISN62" s="406"/>
      <c r="ISO62" s="406"/>
      <c r="ISP62" s="406"/>
      <c r="ISQ62" s="406"/>
      <c r="ISR62" s="406"/>
      <c r="ISS62" s="406"/>
      <c r="IST62" s="406"/>
      <c r="ISU62" s="406"/>
      <c r="ISV62" s="406"/>
      <c r="ISW62" s="406"/>
      <c r="ISX62" s="406"/>
      <c r="ISY62" s="406"/>
      <c r="ISZ62" s="406"/>
      <c r="ITA62" s="406"/>
      <c r="ITB62" s="406"/>
      <c r="ITC62" s="406"/>
      <c r="ITD62" s="406"/>
      <c r="ITE62" s="406"/>
      <c r="ITF62" s="406"/>
      <c r="ITG62" s="406"/>
      <c r="ITH62" s="406"/>
      <c r="ITI62" s="406"/>
      <c r="ITJ62" s="406"/>
      <c r="ITK62" s="406"/>
      <c r="ITL62" s="406"/>
      <c r="ITM62" s="406"/>
      <c r="ITN62" s="406"/>
      <c r="ITO62" s="406"/>
      <c r="ITP62" s="406"/>
      <c r="ITQ62" s="406"/>
      <c r="ITR62" s="406"/>
      <c r="ITS62" s="406"/>
      <c r="ITT62" s="406"/>
      <c r="ITU62" s="406"/>
      <c r="ITV62" s="406"/>
      <c r="ITW62" s="406"/>
      <c r="ITX62" s="406"/>
      <c r="ITY62" s="406"/>
      <c r="ITZ62" s="406"/>
      <c r="IUA62" s="406"/>
      <c r="IUB62" s="406"/>
      <c r="IUC62" s="406"/>
      <c r="IUD62" s="406"/>
      <c r="IUE62" s="406"/>
      <c r="IUF62" s="406"/>
      <c r="IUG62" s="406"/>
      <c r="IUH62" s="406"/>
      <c r="IUI62" s="406"/>
      <c r="IUJ62" s="406"/>
      <c r="IUK62" s="406"/>
      <c r="IUL62" s="406"/>
      <c r="IUM62" s="406"/>
      <c r="IUN62" s="406"/>
      <c r="IUO62" s="406"/>
      <c r="IUP62" s="406"/>
      <c r="IUQ62" s="406"/>
      <c r="IUR62" s="406"/>
      <c r="IUS62" s="406"/>
      <c r="IUT62" s="406"/>
      <c r="IUU62" s="406"/>
      <c r="IUV62" s="406"/>
      <c r="IUW62" s="406"/>
      <c r="IUX62" s="406"/>
      <c r="IUY62" s="406"/>
      <c r="IUZ62" s="406"/>
      <c r="IVA62" s="406"/>
      <c r="IVB62" s="406"/>
      <c r="IVC62" s="406"/>
      <c r="IVD62" s="406"/>
      <c r="IVE62" s="406"/>
      <c r="IVF62" s="406"/>
      <c r="IVG62" s="406"/>
      <c r="IVH62" s="406"/>
      <c r="IVI62" s="406"/>
      <c r="IVJ62" s="406"/>
      <c r="IVK62" s="406"/>
      <c r="IVL62" s="406"/>
      <c r="IVM62" s="406"/>
      <c r="IVN62" s="406"/>
      <c r="IVO62" s="406"/>
      <c r="IVP62" s="406"/>
      <c r="IVQ62" s="406"/>
      <c r="IVR62" s="406"/>
      <c r="IVS62" s="406"/>
      <c r="IVT62" s="406"/>
      <c r="IVU62" s="406"/>
      <c r="IVV62" s="406"/>
      <c r="IVW62" s="406"/>
      <c r="IVX62" s="406"/>
      <c r="IVY62" s="406"/>
      <c r="IVZ62" s="406"/>
      <c r="IWA62" s="406"/>
      <c r="IWB62" s="406"/>
      <c r="IWC62" s="406"/>
      <c r="IWD62" s="406"/>
      <c r="IWE62" s="406"/>
      <c r="IWF62" s="406"/>
      <c r="IWG62" s="406"/>
      <c r="IWH62" s="406"/>
      <c r="IWI62" s="406"/>
      <c r="IWJ62" s="406"/>
      <c r="IWK62" s="406"/>
      <c r="IWL62" s="406"/>
      <c r="IWM62" s="406"/>
      <c r="IWN62" s="406"/>
      <c r="IWO62" s="406"/>
      <c r="IWP62" s="406"/>
      <c r="IWQ62" s="406"/>
      <c r="IWR62" s="406"/>
      <c r="IWS62" s="406"/>
      <c r="IWT62" s="406"/>
      <c r="IWU62" s="406"/>
      <c r="IWV62" s="406"/>
      <c r="IWW62" s="406"/>
      <c r="IWX62" s="406"/>
      <c r="IWY62" s="406"/>
      <c r="IWZ62" s="406"/>
      <c r="IXA62" s="406"/>
      <c r="IXB62" s="406"/>
      <c r="IXC62" s="406"/>
      <c r="IXD62" s="406"/>
      <c r="IXE62" s="406"/>
      <c r="IXF62" s="406"/>
      <c r="IXG62" s="406"/>
      <c r="IXH62" s="406"/>
      <c r="IXI62" s="406"/>
      <c r="IXJ62" s="406"/>
      <c r="IXK62" s="406"/>
      <c r="IXL62" s="406"/>
      <c r="IXM62" s="406"/>
      <c r="IXN62" s="406"/>
      <c r="IXO62" s="406"/>
      <c r="IXP62" s="406"/>
      <c r="IXQ62" s="406"/>
      <c r="IXR62" s="406"/>
      <c r="IXS62" s="406"/>
      <c r="IXT62" s="406"/>
      <c r="IXU62" s="406"/>
      <c r="IXV62" s="406"/>
      <c r="IXW62" s="406"/>
      <c r="IXX62" s="406"/>
      <c r="IXY62" s="406"/>
      <c r="IXZ62" s="406"/>
      <c r="IYA62" s="406"/>
      <c r="IYB62" s="406"/>
      <c r="IYC62" s="406"/>
      <c r="IYD62" s="406"/>
      <c r="IYE62" s="406"/>
      <c r="IYF62" s="406"/>
      <c r="IYG62" s="406"/>
      <c r="IYH62" s="406"/>
      <c r="IYI62" s="406"/>
      <c r="IYJ62" s="406"/>
      <c r="IYK62" s="406"/>
      <c r="IYL62" s="406"/>
      <c r="IYM62" s="406"/>
      <c r="IYN62" s="406"/>
      <c r="IYO62" s="406"/>
      <c r="IYP62" s="406"/>
      <c r="IYQ62" s="406"/>
      <c r="IYR62" s="406"/>
      <c r="IYS62" s="406"/>
      <c r="IYT62" s="406"/>
      <c r="IYU62" s="406"/>
      <c r="IYV62" s="406"/>
      <c r="IYW62" s="406"/>
      <c r="IYX62" s="406"/>
      <c r="IYY62" s="406"/>
      <c r="IYZ62" s="406"/>
      <c r="IZA62" s="406"/>
      <c r="IZB62" s="406"/>
      <c r="IZC62" s="406"/>
      <c r="IZD62" s="406"/>
      <c r="IZE62" s="406"/>
      <c r="IZF62" s="406"/>
      <c r="IZG62" s="406"/>
      <c r="IZH62" s="406"/>
      <c r="IZI62" s="406"/>
      <c r="IZJ62" s="406"/>
      <c r="IZK62" s="406"/>
      <c r="IZL62" s="406"/>
      <c r="IZM62" s="406"/>
      <c r="IZN62" s="406"/>
      <c r="IZO62" s="406"/>
      <c r="IZP62" s="406"/>
      <c r="IZQ62" s="406"/>
      <c r="IZR62" s="406"/>
      <c r="IZS62" s="406"/>
      <c r="IZT62" s="406"/>
      <c r="IZU62" s="406"/>
      <c r="IZV62" s="406"/>
      <c r="IZW62" s="406"/>
      <c r="IZX62" s="406"/>
      <c r="IZY62" s="406"/>
      <c r="IZZ62" s="406"/>
      <c r="JAA62" s="406"/>
      <c r="JAB62" s="406"/>
      <c r="JAC62" s="406"/>
      <c r="JAD62" s="406"/>
      <c r="JAE62" s="406"/>
      <c r="JAF62" s="406"/>
      <c r="JAG62" s="406"/>
      <c r="JAH62" s="406"/>
      <c r="JAI62" s="406"/>
      <c r="JAJ62" s="406"/>
      <c r="JAK62" s="406"/>
      <c r="JAL62" s="406"/>
      <c r="JAM62" s="406"/>
      <c r="JAN62" s="406"/>
      <c r="JAO62" s="406"/>
      <c r="JAP62" s="406"/>
      <c r="JAQ62" s="406"/>
      <c r="JAR62" s="406"/>
      <c r="JAS62" s="406"/>
      <c r="JAT62" s="406"/>
      <c r="JAU62" s="406"/>
      <c r="JAV62" s="406"/>
      <c r="JAW62" s="406"/>
      <c r="JAX62" s="406"/>
      <c r="JAY62" s="406"/>
      <c r="JAZ62" s="406"/>
      <c r="JBA62" s="406"/>
      <c r="JBB62" s="406"/>
      <c r="JBC62" s="406"/>
      <c r="JBD62" s="406"/>
      <c r="JBE62" s="406"/>
      <c r="JBF62" s="406"/>
      <c r="JBG62" s="406"/>
      <c r="JBH62" s="406"/>
      <c r="JBI62" s="406"/>
      <c r="JBJ62" s="406"/>
      <c r="JBK62" s="406"/>
      <c r="JBL62" s="406"/>
      <c r="JBM62" s="406"/>
      <c r="JBN62" s="406"/>
      <c r="JBO62" s="406"/>
      <c r="JBP62" s="406"/>
      <c r="JBQ62" s="406"/>
      <c r="JBR62" s="406"/>
      <c r="JBS62" s="406"/>
      <c r="JBT62" s="406"/>
      <c r="JBU62" s="406"/>
      <c r="JBV62" s="406"/>
      <c r="JBW62" s="406"/>
      <c r="JBX62" s="406"/>
      <c r="JBY62" s="406"/>
      <c r="JBZ62" s="406"/>
      <c r="JCA62" s="406"/>
      <c r="JCB62" s="406"/>
      <c r="JCC62" s="406"/>
      <c r="JCD62" s="406"/>
      <c r="JCE62" s="406"/>
      <c r="JCF62" s="406"/>
      <c r="JCG62" s="406"/>
      <c r="JCH62" s="406"/>
      <c r="JCI62" s="406"/>
      <c r="JCJ62" s="406"/>
      <c r="JCK62" s="406"/>
      <c r="JCL62" s="406"/>
      <c r="JCM62" s="406"/>
      <c r="JCN62" s="406"/>
      <c r="JCO62" s="406"/>
      <c r="JCP62" s="406"/>
      <c r="JCQ62" s="406"/>
      <c r="JCR62" s="406"/>
      <c r="JCS62" s="406"/>
      <c r="JCT62" s="406"/>
      <c r="JCU62" s="406"/>
      <c r="JCV62" s="406"/>
      <c r="JCW62" s="406"/>
      <c r="JCX62" s="406"/>
      <c r="JCY62" s="406"/>
      <c r="JCZ62" s="406"/>
      <c r="JDA62" s="406"/>
      <c r="JDB62" s="406"/>
      <c r="JDC62" s="406"/>
      <c r="JDD62" s="406"/>
      <c r="JDE62" s="406"/>
      <c r="JDF62" s="406"/>
      <c r="JDG62" s="406"/>
      <c r="JDH62" s="406"/>
      <c r="JDI62" s="406"/>
      <c r="JDJ62" s="406"/>
      <c r="JDK62" s="406"/>
      <c r="JDL62" s="406"/>
      <c r="JDM62" s="406"/>
      <c r="JDN62" s="406"/>
      <c r="JDO62" s="406"/>
      <c r="JDP62" s="406"/>
      <c r="JDQ62" s="406"/>
      <c r="JDR62" s="406"/>
      <c r="JDS62" s="406"/>
      <c r="JDT62" s="406"/>
      <c r="JDU62" s="406"/>
      <c r="JDV62" s="406"/>
      <c r="JDW62" s="406"/>
      <c r="JDX62" s="406"/>
      <c r="JDY62" s="406"/>
      <c r="JDZ62" s="406"/>
      <c r="JEA62" s="406"/>
      <c r="JEB62" s="406"/>
      <c r="JEC62" s="406"/>
      <c r="JED62" s="406"/>
      <c r="JEE62" s="406"/>
      <c r="JEF62" s="406"/>
      <c r="JEG62" s="406"/>
      <c r="JEH62" s="406"/>
      <c r="JEI62" s="406"/>
      <c r="JEJ62" s="406"/>
      <c r="JEK62" s="406"/>
      <c r="JEL62" s="406"/>
      <c r="JEM62" s="406"/>
      <c r="JEN62" s="406"/>
      <c r="JEO62" s="406"/>
      <c r="JEP62" s="406"/>
      <c r="JEQ62" s="406"/>
      <c r="JER62" s="406"/>
      <c r="JES62" s="406"/>
      <c r="JET62" s="406"/>
      <c r="JEU62" s="406"/>
      <c r="JEV62" s="406"/>
      <c r="JEW62" s="406"/>
      <c r="JEX62" s="406"/>
      <c r="JEY62" s="406"/>
      <c r="JEZ62" s="406"/>
      <c r="JFA62" s="406"/>
      <c r="JFB62" s="406"/>
      <c r="JFC62" s="406"/>
      <c r="JFD62" s="406"/>
      <c r="JFE62" s="406"/>
      <c r="JFF62" s="406"/>
      <c r="JFG62" s="406"/>
      <c r="JFH62" s="406"/>
      <c r="JFI62" s="406"/>
      <c r="JFJ62" s="406"/>
      <c r="JFK62" s="406"/>
      <c r="JFL62" s="406"/>
      <c r="JFM62" s="406"/>
      <c r="JFN62" s="406"/>
      <c r="JFO62" s="406"/>
      <c r="JFP62" s="406"/>
      <c r="JFQ62" s="406"/>
      <c r="JFR62" s="406"/>
      <c r="JFS62" s="406"/>
      <c r="JFT62" s="406"/>
      <c r="JFU62" s="406"/>
      <c r="JFV62" s="406"/>
      <c r="JFW62" s="406"/>
      <c r="JFX62" s="406"/>
      <c r="JFY62" s="406"/>
      <c r="JFZ62" s="406"/>
      <c r="JGA62" s="406"/>
      <c r="JGB62" s="406"/>
      <c r="JGC62" s="406"/>
      <c r="JGD62" s="406"/>
      <c r="JGE62" s="406"/>
      <c r="JGF62" s="406"/>
      <c r="JGG62" s="406"/>
      <c r="JGH62" s="406"/>
      <c r="JGI62" s="406"/>
      <c r="JGJ62" s="406"/>
      <c r="JGK62" s="406"/>
      <c r="JGL62" s="406"/>
      <c r="JGM62" s="406"/>
      <c r="JGN62" s="406"/>
      <c r="JGO62" s="406"/>
      <c r="JGP62" s="406"/>
      <c r="JGQ62" s="406"/>
      <c r="JGR62" s="406"/>
      <c r="JGS62" s="406"/>
      <c r="JGT62" s="406"/>
      <c r="JGU62" s="406"/>
      <c r="JGV62" s="406"/>
      <c r="JGW62" s="406"/>
      <c r="JGX62" s="406"/>
      <c r="JGY62" s="406"/>
      <c r="JGZ62" s="406"/>
      <c r="JHA62" s="406"/>
      <c r="JHB62" s="406"/>
      <c r="JHC62" s="406"/>
      <c r="JHD62" s="406"/>
      <c r="JHE62" s="406"/>
      <c r="JHF62" s="406"/>
      <c r="JHG62" s="406"/>
      <c r="JHH62" s="406"/>
      <c r="JHI62" s="406"/>
      <c r="JHJ62" s="406"/>
      <c r="JHK62" s="406"/>
      <c r="JHL62" s="406"/>
      <c r="JHM62" s="406"/>
      <c r="JHN62" s="406"/>
      <c r="JHO62" s="406"/>
      <c r="JHP62" s="406"/>
      <c r="JHQ62" s="406"/>
      <c r="JHR62" s="406"/>
      <c r="JHS62" s="406"/>
      <c r="JHT62" s="406"/>
      <c r="JHU62" s="406"/>
      <c r="JHV62" s="406"/>
      <c r="JHW62" s="406"/>
      <c r="JHX62" s="406"/>
      <c r="JHY62" s="406"/>
      <c r="JHZ62" s="406"/>
      <c r="JIA62" s="406"/>
      <c r="JIB62" s="406"/>
      <c r="JIC62" s="406"/>
      <c r="JID62" s="406"/>
      <c r="JIE62" s="406"/>
      <c r="JIF62" s="406"/>
      <c r="JIG62" s="406"/>
      <c r="JIH62" s="406"/>
      <c r="JII62" s="406"/>
      <c r="JIJ62" s="406"/>
      <c r="JIK62" s="406"/>
      <c r="JIL62" s="406"/>
      <c r="JIM62" s="406"/>
      <c r="JIN62" s="406"/>
      <c r="JIO62" s="406"/>
      <c r="JIP62" s="406"/>
      <c r="JIQ62" s="406"/>
      <c r="JIR62" s="406"/>
      <c r="JIS62" s="406"/>
      <c r="JIT62" s="406"/>
      <c r="JIU62" s="406"/>
      <c r="JIV62" s="406"/>
      <c r="JIW62" s="406"/>
      <c r="JIX62" s="406"/>
      <c r="JIY62" s="406"/>
      <c r="JIZ62" s="406"/>
      <c r="JJA62" s="406"/>
      <c r="JJB62" s="406"/>
      <c r="JJC62" s="406"/>
      <c r="JJD62" s="406"/>
      <c r="JJE62" s="406"/>
      <c r="JJF62" s="406"/>
      <c r="JJG62" s="406"/>
      <c r="JJH62" s="406"/>
      <c r="JJI62" s="406"/>
      <c r="JJJ62" s="406"/>
      <c r="JJK62" s="406"/>
      <c r="JJL62" s="406"/>
      <c r="JJM62" s="406"/>
      <c r="JJN62" s="406"/>
      <c r="JJO62" s="406"/>
      <c r="JJP62" s="406"/>
      <c r="JJQ62" s="406"/>
      <c r="JJR62" s="406"/>
      <c r="JJS62" s="406"/>
      <c r="JJT62" s="406"/>
      <c r="JJU62" s="406"/>
      <c r="JJV62" s="406"/>
      <c r="JJW62" s="406"/>
      <c r="JJX62" s="406"/>
      <c r="JJY62" s="406"/>
      <c r="JJZ62" s="406"/>
      <c r="JKA62" s="406"/>
      <c r="JKB62" s="406"/>
      <c r="JKC62" s="406"/>
      <c r="JKD62" s="406"/>
      <c r="JKE62" s="406"/>
      <c r="JKF62" s="406"/>
      <c r="JKG62" s="406"/>
      <c r="JKH62" s="406"/>
      <c r="JKI62" s="406"/>
      <c r="JKJ62" s="406"/>
      <c r="JKK62" s="406"/>
      <c r="JKL62" s="406"/>
      <c r="JKM62" s="406"/>
      <c r="JKN62" s="406"/>
      <c r="JKO62" s="406"/>
      <c r="JKP62" s="406"/>
      <c r="JKQ62" s="406"/>
      <c r="JKR62" s="406"/>
      <c r="JKS62" s="406"/>
      <c r="JKT62" s="406"/>
      <c r="JKU62" s="406"/>
      <c r="JKV62" s="406"/>
      <c r="JKW62" s="406"/>
      <c r="JKX62" s="406"/>
      <c r="JKY62" s="406"/>
      <c r="JKZ62" s="406"/>
      <c r="JLA62" s="406"/>
      <c r="JLB62" s="406"/>
      <c r="JLC62" s="406"/>
      <c r="JLD62" s="406"/>
      <c r="JLE62" s="406"/>
      <c r="JLF62" s="406"/>
      <c r="JLG62" s="406"/>
      <c r="JLH62" s="406"/>
      <c r="JLI62" s="406"/>
      <c r="JLJ62" s="406"/>
      <c r="JLK62" s="406"/>
      <c r="JLL62" s="406"/>
      <c r="JLM62" s="406"/>
      <c r="JLN62" s="406"/>
      <c r="JLO62" s="406"/>
      <c r="JLP62" s="406"/>
      <c r="JLQ62" s="406"/>
      <c r="JLR62" s="406"/>
      <c r="JLS62" s="406"/>
      <c r="JLT62" s="406"/>
      <c r="JLU62" s="406"/>
      <c r="JLV62" s="406"/>
      <c r="JLW62" s="406"/>
      <c r="JLX62" s="406"/>
      <c r="JLY62" s="406"/>
      <c r="JLZ62" s="406"/>
      <c r="JMA62" s="406"/>
      <c r="JMB62" s="406"/>
      <c r="JMC62" s="406"/>
      <c r="JMD62" s="406"/>
      <c r="JME62" s="406"/>
      <c r="JMF62" s="406"/>
      <c r="JMG62" s="406"/>
      <c r="JMH62" s="406"/>
      <c r="JMI62" s="406"/>
      <c r="JMJ62" s="406"/>
      <c r="JMK62" s="406"/>
      <c r="JML62" s="406"/>
      <c r="JMM62" s="406"/>
      <c r="JMN62" s="406"/>
      <c r="JMO62" s="406"/>
      <c r="JMP62" s="406"/>
      <c r="JMQ62" s="406"/>
      <c r="JMR62" s="406"/>
      <c r="JMS62" s="406"/>
      <c r="JMT62" s="406"/>
      <c r="JMU62" s="406"/>
      <c r="JMV62" s="406"/>
      <c r="JMW62" s="406"/>
      <c r="JMX62" s="406"/>
      <c r="JMY62" s="406"/>
      <c r="JMZ62" s="406"/>
      <c r="JNA62" s="406"/>
      <c r="JNB62" s="406"/>
      <c r="JNC62" s="406"/>
      <c r="JND62" s="406"/>
      <c r="JNE62" s="406"/>
      <c r="JNF62" s="406"/>
      <c r="JNG62" s="406"/>
      <c r="JNH62" s="406"/>
      <c r="JNI62" s="406"/>
      <c r="JNJ62" s="406"/>
      <c r="JNK62" s="406"/>
      <c r="JNL62" s="406"/>
      <c r="JNM62" s="406"/>
      <c r="JNN62" s="406"/>
      <c r="JNO62" s="406"/>
      <c r="JNP62" s="406"/>
      <c r="JNQ62" s="406"/>
      <c r="JNR62" s="406"/>
      <c r="JNS62" s="406"/>
      <c r="JNT62" s="406"/>
      <c r="JNU62" s="406"/>
      <c r="JNV62" s="406"/>
      <c r="JNW62" s="406"/>
      <c r="JNX62" s="406"/>
      <c r="JNY62" s="406"/>
      <c r="JNZ62" s="406"/>
      <c r="JOA62" s="406"/>
      <c r="JOB62" s="406"/>
      <c r="JOC62" s="406"/>
      <c r="JOD62" s="406"/>
      <c r="JOE62" s="406"/>
      <c r="JOF62" s="406"/>
      <c r="JOG62" s="406"/>
      <c r="JOH62" s="406"/>
      <c r="JOI62" s="406"/>
      <c r="JOJ62" s="406"/>
      <c r="JOK62" s="406"/>
      <c r="JOL62" s="406"/>
      <c r="JOM62" s="406"/>
      <c r="JON62" s="406"/>
      <c r="JOO62" s="406"/>
      <c r="JOP62" s="406"/>
      <c r="JOQ62" s="406"/>
      <c r="JOR62" s="406"/>
      <c r="JOS62" s="406"/>
      <c r="JOT62" s="406"/>
      <c r="JOU62" s="406"/>
      <c r="JOV62" s="406"/>
      <c r="JOW62" s="406"/>
      <c r="JOX62" s="406"/>
      <c r="JOY62" s="406"/>
      <c r="JOZ62" s="406"/>
      <c r="JPA62" s="406"/>
      <c r="JPB62" s="406"/>
      <c r="JPC62" s="406"/>
      <c r="JPD62" s="406"/>
      <c r="JPE62" s="406"/>
      <c r="JPF62" s="406"/>
      <c r="JPG62" s="406"/>
      <c r="JPH62" s="406"/>
      <c r="JPI62" s="406"/>
      <c r="JPJ62" s="406"/>
      <c r="JPK62" s="406"/>
      <c r="JPL62" s="406"/>
      <c r="JPM62" s="406"/>
      <c r="JPN62" s="406"/>
      <c r="JPO62" s="406"/>
      <c r="JPP62" s="406"/>
      <c r="JPQ62" s="406"/>
      <c r="JPR62" s="406"/>
      <c r="JPS62" s="406"/>
      <c r="JPT62" s="406"/>
      <c r="JPU62" s="406"/>
      <c r="JPV62" s="406"/>
      <c r="JPW62" s="406"/>
      <c r="JPX62" s="406"/>
      <c r="JPY62" s="406"/>
      <c r="JPZ62" s="406"/>
      <c r="JQA62" s="406"/>
      <c r="JQB62" s="406"/>
      <c r="JQC62" s="406"/>
      <c r="JQD62" s="406"/>
      <c r="JQE62" s="406"/>
      <c r="JQF62" s="406"/>
      <c r="JQG62" s="406"/>
      <c r="JQH62" s="406"/>
      <c r="JQI62" s="406"/>
      <c r="JQJ62" s="406"/>
      <c r="JQK62" s="406"/>
      <c r="JQL62" s="406"/>
      <c r="JQM62" s="406"/>
      <c r="JQN62" s="406"/>
      <c r="JQO62" s="406"/>
      <c r="JQP62" s="406"/>
      <c r="JQQ62" s="406"/>
      <c r="JQR62" s="406"/>
      <c r="JQS62" s="406"/>
      <c r="JQT62" s="406"/>
      <c r="JQU62" s="406"/>
      <c r="JQV62" s="406"/>
      <c r="JQW62" s="406"/>
      <c r="JQX62" s="406"/>
      <c r="JQY62" s="406"/>
      <c r="JQZ62" s="406"/>
      <c r="JRA62" s="406"/>
      <c r="JRB62" s="406"/>
      <c r="JRC62" s="406"/>
      <c r="JRD62" s="406"/>
      <c r="JRE62" s="406"/>
      <c r="JRF62" s="406"/>
      <c r="JRG62" s="406"/>
      <c r="JRH62" s="406"/>
      <c r="JRI62" s="406"/>
      <c r="JRJ62" s="406"/>
      <c r="JRK62" s="406"/>
      <c r="JRL62" s="406"/>
      <c r="JRM62" s="406"/>
      <c r="JRN62" s="406"/>
      <c r="JRO62" s="406"/>
      <c r="JRP62" s="406"/>
      <c r="JRQ62" s="406"/>
      <c r="JRR62" s="406"/>
      <c r="JRS62" s="406"/>
      <c r="JRT62" s="406"/>
      <c r="JRU62" s="406"/>
      <c r="JRV62" s="406"/>
      <c r="JRW62" s="406"/>
      <c r="JRX62" s="406"/>
      <c r="JRY62" s="406"/>
      <c r="JRZ62" s="406"/>
      <c r="JSA62" s="406"/>
      <c r="JSB62" s="406"/>
      <c r="JSC62" s="406"/>
      <c r="JSD62" s="406"/>
      <c r="JSE62" s="406"/>
      <c r="JSF62" s="406"/>
      <c r="JSG62" s="406"/>
      <c r="JSH62" s="406"/>
      <c r="JSI62" s="406"/>
      <c r="JSJ62" s="406"/>
      <c r="JSK62" s="406"/>
      <c r="JSL62" s="406"/>
      <c r="JSM62" s="406"/>
      <c r="JSN62" s="406"/>
      <c r="JSO62" s="406"/>
      <c r="JSP62" s="406"/>
      <c r="JSQ62" s="406"/>
      <c r="JSR62" s="406"/>
      <c r="JSS62" s="406"/>
      <c r="JST62" s="406"/>
      <c r="JSU62" s="406"/>
      <c r="JSV62" s="406"/>
      <c r="JSW62" s="406"/>
      <c r="JSX62" s="406"/>
      <c r="JSY62" s="406"/>
      <c r="JSZ62" s="406"/>
      <c r="JTA62" s="406"/>
      <c r="JTB62" s="406"/>
      <c r="JTC62" s="406"/>
      <c r="JTD62" s="406"/>
      <c r="JTE62" s="406"/>
      <c r="JTF62" s="406"/>
      <c r="JTG62" s="406"/>
      <c r="JTH62" s="406"/>
      <c r="JTI62" s="406"/>
      <c r="JTJ62" s="406"/>
      <c r="JTK62" s="406"/>
      <c r="JTL62" s="406"/>
      <c r="JTM62" s="406"/>
      <c r="JTN62" s="406"/>
      <c r="JTO62" s="406"/>
      <c r="JTP62" s="406"/>
      <c r="JTQ62" s="406"/>
      <c r="JTR62" s="406"/>
      <c r="JTS62" s="406"/>
      <c r="JTT62" s="406"/>
      <c r="JTU62" s="406"/>
      <c r="JTV62" s="406"/>
      <c r="JTW62" s="406"/>
      <c r="JTX62" s="406"/>
      <c r="JTY62" s="406"/>
      <c r="JTZ62" s="406"/>
      <c r="JUA62" s="406"/>
      <c r="JUB62" s="406"/>
      <c r="JUC62" s="406"/>
      <c r="JUD62" s="406"/>
      <c r="JUE62" s="406"/>
      <c r="JUF62" s="406"/>
      <c r="JUG62" s="406"/>
      <c r="JUH62" s="406"/>
      <c r="JUI62" s="406"/>
      <c r="JUJ62" s="406"/>
      <c r="JUK62" s="406"/>
      <c r="JUL62" s="406"/>
      <c r="JUM62" s="406"/>
      <c r="JUN62" s="406"/>
      <c r="JUO62" s="406"/>
      <c r="JUP62" s="406"/>
      <c r="JUQ62" s="406"/>
      <c r="JUR62" s="406"/>
      <c r="JUS62" s="406"/>
      <c r="JUT62" s="406"/>
      <c r="JUU62" s="406"/>
      <c r="JUV62" s="406"/>
      <c r="JUW62" s="406"/>
      <c r="JUX62" s="406"/>
      <c r="JUY62" s="406"/>
      <c r="JUZ62" s="406"/>
      <c r="JVA62" s="406"/>
      <c r="JVB62" s="406"/>
      <c r="JVC62" s="406"/>
      <c r="JVD62" s="406"/>
      <c r="JVE62" s="406"/>
      <c r="JVF62" s="406"/>
      <c r="JVG62" s="406"/>
      <c r="JVH62" s="406"/>
      <c r="JVI62" s="406"/>
      <c r="JVJ62" s="406"/>
      <c r="JVK62" s="406"/>
      <c r="JVL62" s="406"/>
      <c r="JVM62" s="406"/>
      <c r="JVN62" s="406"/>
      <c r="JVO62" s="406"/>
      <c r="JVP62" s="406"/>
      <c r="JVQ62" s="406"/>
      <c r="JVR62" s="406"/>
      <c r="JVS62" s="406"/>
      <c r="JVT62" s="406"/>
      <c r="JVU62" s="406"/>
      <c r="JVV62" s="406"/>
      <c r="JVW62" s="406"/>
      <c r="JVX62" s="406"/>
      <c r="JVY62" s="406"/>
      <c r="JVZ62" s="406"/>
      <c r="JWA62" s="406"/>
      <c r="JWB62" s="406"/>
      <c r="JWC62" s="406"/>
      <c r="JWD62" s="406"/>
      <c r="JWE62" s="406"/>
      <c r="JWF62" s="406"/>
      <c r="JWG62" s="406"/>
      <c r="JWH62" s="406"/>
      <c r="JWI62" s="406"/>
      <c r="JWJ62" s="406"/>
      <c r="JWK62" s="406"/>
      <c r="JWL62" s="406"/>
      <c r="JWM62" s="406"/>
      <c r="JWN62" s="406"/>
      <c r="JWO62" s="406"/>
      <c r="JWP62" s="406"/>
      <c r="JWQ62" s="406"/>
      <c r="JWR62" s="406"/>
      <c r="JWS62" s="406"/>
      <c r="JWT62" s="406"/>
      <c r="JWU62" s="406"/>
      <c r="JWV62" s="406"/>
      <c r="JWW62" s="406"/>
      <c r="JWX62" s="406"/>
      <c r="JWY62" s="406"/>
      <c r="JWZ62" s="406"/>
      <c r="JXA62" s="406"/>
      <c r="JXB62" s="406"/>
      <c r="JXC62" s="406"/>
      <c r="JXD62" s="406"/>
      <c r="JXE62" s="406"/>
      <c r="JXF62" s="406"/>
      <c r="JXG62" s="406"/>
      <c r="JXH62" s="406"/>
      <c r="JXI62" s="406"/>
      <c r="JXJ62" s="406"/>
      <c r="JXK62" s="406"/>
      <c r="JXL62" s="406"/>
      <c r="JXM62" s="406"/>
      <c r="JXN62" s="406"/>
      <c r="JXO62" s="406"/>
      <c r="JXP62" s="406"/>
      <c r="JXQ62" s="406"/>
      <c r="JXR62" s="406"/>
      <c r="JXS62" s="406"/>
      <c r="JXT62" s="406"/>
      <c r="JXU62" s="406"/>
      <c r="JXV62" s="406"/>
      <c r="JXW62" s="406"/>
      <c r="JXX62" s="406"/>
      <c r="JXY62" s="406"/>
      <c r="JXZ62" s="406"/>
      <c r="JYA62" s="406"/>
      <c r="JYB62" s="406"/>
      <c r="JYC62" s="406"/>
      <c r="JYD62" s="406"/>
      <c r="JYE62" s="406"/>
      <c r="JYF62" s="406"/>
      <c r="JYG62" s="406"/>
      <c r="JYH62" s="406"/>
      <c r="JYI62" s="406"/>
      <c r="JYJ62" s="406"/>
      <c r="JYK62" s="406"/>
      <c r="JYL62" s="406"/>
      <c r="JYM62" s="406"/>
      <c r="JYN62" s="406"/>
      <c r="JYO62" s="406"/>
      <c r="JYP62" s="406"/>
      <c r="JYQ62" s="406"/>
      <c r="JYR62" s="406"/>
      <c r="JYS62" s="406"/>
      <c r="JYT62" s="406"/>
      <c r="JYU62" s="406"/>
      <c r="JYV62" s="406"/>
      <c r="JYW62" s="406"/>
      <c r="JYX62" s="406"/>
      <c r="JYY62" s="406"/>
      <c r="JYZ62" s="406"/>
      <c r="JZA62" s="406"/>
      <c r="JZB62" s="406"/>
      <c r="JZC62" s="406"/>
      <c r="JZD62" s="406"/>
      <c r="JZE62" s="406"/>
      <c r="JZF62" s="406"/>
      <c r="JZG62" s="406"/>
      <c r="JZH62" s="406"/>
      <c r="JZI62" s="406"/>
      <c r="JZJ62" s="406"/>
      <c r="JZK62" s="406"/>
      <c r="JZL62" s="406"/>
      <c r="JZM62" s="406"/>
      <c r="JZN62" s="406"/>
      <c r="JZO62" s="406"/>
      <c r="JZP62" s="406"/>
      <c r="JZQ62" s="406"/>
      <c r="JZR62" s="406"/>
      <c r="JZS62" s="406"/>
      <c r="JZT62" s="406"/>
      <c r="JZU62" s="406"/>
      <c r="JZV62" s="406"/>
      <c r="JZW62" s="406"/>
      <c r="JZX62" s="406"/>
      <c r="JZY62" s="406"/>
      <c r="JZZ62" s="406"/>
      <c r="KAA62" s="406"/>
      <c r="KAB62" s="406"/>
      <c r="KAC62" s="406"/>
      <c r="KAD62" s="406"/>
      <c r="KAE62" s="406"/>
      <c r="KAF62" s="406"/>
      <c r="KAG62" s="406"/>
      <c r="KAH62" s="406"/>
      <c r="KAI62" s="406"/>
      <c r="KAJ62" s="406"/>
      <c r="KAK62" s="406"/>
      <c r="KAL62" s="406"/>
      <c r="KAM62" s="406"/>
      <c r="KAN62" s="406"/>
      <c r="KAO62" s="406"/>
      <c r="KAP62" s="406"/>
      <c r="KAQ62" s="406"/>
      <c r="KAR62" s="406"/>
      <c r="KAS62" s="406"/>
      <c r="KAT62" s="406"/>
      <c r="KAU62" s="406"/>
      <c r="KAV62" s="406"/>
      <c r="KAW62" s="406"/>
      <c r="KAX62" s="406"/>
      <c r="KAY62" s="406"/>
      <c r="KAZ62" s="406"/>
      <c r="KBA62" s="406"/>
      <c r="KBB62" s="406"/>
      <c r="KBC62" s="406"/>
      <c r="KBD62" s="406"/>
      <c r="KBE62" s="406"/>
      <c r="KBF62" s="406"/>
      <c r="KBG62" s="406"/>
      <c r="KBH62" s="406"/>
      <c r="KBI62" s="406"/>
      <c r="KBJ62" s="406"/>
      <c r="KBK62" s="406"/>
      <c r="KBL62" s="406"/>
      <c r="KBM62" s="406"/>
      <c r="KBN62" s="406"/>
      <c r="KBO62" s="406"/>
      <c r="KBP62" s="406"/>
      <c r="KBQ62" s="406"/>
      <c r="KBR62" s="406"/>
      <c r="KBS62" s="406"/>
      <c r="KBT62" s="406"/>
      <c r="KBU62" s="406"/>
      <c r="KBV62" s="406"/>
      <c r="KBW62" s="406"/>
      <c r="KBX62" s="406"/>
      <c r="KBY62" s="406"/>
      <c r="KBZ62" s="406"/>
      <c r="KCA62" s="406"/>
      <c r="KCB62" s="406"/>
      <c r="KCC62" s="406"/>
      <c r="KCD62" s="406"/>
      <c r="KCE62" s="406"/>
      <c r="KCF62" s="406"/>
      <c r="KCG62" s="406"/>
      <c r="KCH62" s="406"/>
      <c r="KCI62" s="406"/>
      <c r="KCJ62" s="406"/>
      <c r="KCK62" s="406"/>
      <c r="KCL62" s="406"/>
      <c r="KCM62" s="406"/>
      <c r="KCN62" s="406"/>
      <c r="KCO62" s="406"/>
      <c r="KCP62" s="406"/>
      <c r="KCQ62" s="406"/>
      <c r="KCR62" s="406"/>
      <c r="KCS62" s="406"/>
      <c r="KCT62" s="406"/>
      <c r="KCU62" s="406"/>
      <c r="KCV62" s="406"/>
      <c r="KCW62" s="406"/>
      <c r="KCX62" s="406"/>
      <c r="KCY62" s="406"/>
      <c r="KCZ62" s="406"/>
      <c r="KDA62" s="406"/>
      <c r="KDB62" s="406"/>
      <c r="KDC62" s="406"/>
      <c r="KDD62" s="406"/>
      <c r="KDE62" s="406"/>
      <c r="KDF62" s="406"/>
      <c r="KDG62" s="406"/>
      <c r="KDH62" s="406"/>
      <c r="KDI62" s="406"/>
      <c r="KDJ62" s="406"/>
      <c r="KDK62" s="406"/>
      <c r="KDL62" s="406"/>
      <c r="KDM62" s="406"/>
      <c r="KDN62" s="406"/>
      <c r="KDO62" s="406"/>
      <c r="KDP62" s="406"/>
      <c r="KDQ62" s="406"/>
      <c r="KDR62" s="406"/>
      <c r="KDS62" s="406"/>
      <c r="KDT62" s="406"/>
      <c r="KDU62" s="406"/>
      <c r="KDV62" s="406"/>
      <c r="KDW62" s="406"/>
      <c r="KDX62" s="406"/>
      <c r="KDY62" s="406"/>
      <c r="KDZ62" s="406"/>
      <c r="KEA62" s="406"/>
      <c r="KEB62" s="406"/>
      <c r="KEC62" s="406"/>
      <c r="KED62" s="406"/>
      <c r="KEE62" s="406"/>
      <c r="KEF62" s="406"/>
      <c r="KEG62" s="406"/>
      <c r="KEH62" s="406"/>
      <c r="KEI62" s="406"/>
      <c r="KEJ62" s="406"/>
      <c r="KEK62" s="406"/>
      <c r="KEL62" s="406"/>
      <c r="KEM62" s="406"/>
      <c r="KEN62" s="406"/>
      <c r="KEO62" s="406"/>
      <c r="KEP62" s="406"/>
      <c r="KEQ62" s="406"/>
      <c r="KER62" s="406"/>
      <c r="KES62" s="406"/>
      <c r="KET62" s="406"/>
      <c r="KEU62" s="406"/>
      <c r="KEV62" s="406"/>
      <c r="KEW62" s="406"/>
      <c r="KEX62" s="406"/>
      <c r="KEY62" s="406"/>
      <c r="KEZ62" s="406"/>
      <c r="KFA62" s="406"/>
      <c r="KFB62" s="406"/>
      <c r="KFC62" s="406"/>
      <c r="KFD62" s="406"/>
      <c r="KFE62" s="406"/>
      <c r="KFF62" s="406"/>
      <c r="KFG62" s="406"/>
      <c r="KFH62" s="406"/>
      <c r="KFI62" s="406"/>
      <c r="KFJ62" s="406"/>
      <c r="KFK62" s="406"/>
      <c r="KFL62" s="406"/>
      <c r="KFM62" s="406"/>
      <c r="KFN62" s="406"/>
      <c r="KFO62" s="406"/>
      <c r="KFP62" s="406"/>
      <c r="KFQ62" s="406"/>
      <c r="KFR62" s="406"/>
      <c r="KFS62" s="406"/>
      <c r="KFT62" s="406"/>
      <c r="KFU62" s="406"/>
      <c r="KFV62" s="406"/>
      <c r="KFW62" s="406"/>
      <c r="KFX62" s="406"/>
      <c r="KFY62" s="406"/>
      <c r="KFZ62" s="406"/>
      <c r="KGA62" s="406"/>
      <c r="KGB62" s="406"/>
      <c r="KGC62" s="406"/>
      <c r="KGD62" s="406"/>
      <c r="KGE62" s="406"/>
      <c r="KGF62" s="406"/>
      <c r="KGG62" s="406"/>
      <c r="KGH62" s="406"/>
      <c r="KGI62" s="406"/>
      <c r="KGJ62" s="406"/>
      <c r="KGK62" s="406"/>
      <c r="KGL62" s="406"/>
      <c r="KGM62" s="406"/>
      <c r="KGN62" s="406"/>
      <c r="KGO62" s="406"/>
      <c r="KGP62" s="406"/>
      <c r="KGQ62" s="406"/>
      <c r="KGR62" s="406"/>
      <c r="KGS62" s="406"/>
      <c r="KGT62" s="406"/>
      <c r="KGU62" s="406"/>
      <c r="KGV62" s="406"/>
      <c r="KGW62" s="406"/>
      <c r="KGX62" s="406"/>
      <c r="KGY62" s="406"/>
      <c r="KGZ62" s="406"/>
      <c r="KHA62" s="406"/>
      <c r="KHB62" s="406"/>
      <c r="KHC62" s="406"/>
      <c r="KHD62" s="406"/>
      <c r="KHE62" s="406"/>
      <c r="KHF62" s="406"/>
      <c r="KHG62" s="406"/>
      <c r="KHH62" s="406"/>
      <c r="KHI62" s="406"/>
      <c r="KHJ62" s="406"/>
      <c r="KHK62" s="406"/>
      <c r="KHL62" s="406"/>
      <c r="KHM62" s="406"/>
      <c r="KHN62" s="406"/>
      <c r="KHO62" s="406"/>
      <c r="KHP62" s="406"/>
      <c r="KHQ62" s="406"/>
      <c r="KHR62" s="406"/>
      <c r="KHS62" s="406"/>
      <c r="KHT62" s="406"/>
      <c r="KHU62" s="406"/>
      <c r="KHV62" s="406"/>
      <c r="KHW62" s="406"/>
      <c r="KHX62" s="406"/>
      <c r="KHY62" s="406"/>
      <c r="KHZ62" s="406"/>
      <c r="KIA62" s="406"/>
      <c r="KIB62" s="406"/>
      <c r="KIC62" s="406"/>
      <c r="KID62" s="406"/>
      <c r="KIE62" s="406"/>
      <c r="KIF62" s="406"/>
      <c r="KIG62" s="406"/>
      <c r="KIH62" s="406"/>
      <c r="KII62" s="406"/>
      <c r="KIJ62" s="406"/>
      <c r="KIK62" s="406"/>
      <c r="KIL62" s="406"/>
      <c r="KIM62" s="406"/>
      <c r="KIN62" s="406"/>
      <c r="KIO62" s="406"/>
      <c r="KIP62" s="406"/>
      <c r="KIQ62" s="406"/>
      <c r="KIR62" s="406"/>
      <c r="KIS62" s="406"/>
      <c r="KIT62" s="406"/>
      <c r="KIU62" s="406"/>
      <c r="KIV62" s="406"/>
      <c r="KIW62" s="406"/>
      <c r="KIX62" s="406"/>
      <c r="KIY62" s="406"/>
      <c r="KIZ62" s="406"/>
      <c r="KJA62" s="406"/>
      <c r="KJB62" s="406"/>
      <c r="KJC62" s="406"/>
      <c r="KJD62" s="406"/>
      <c r="KJE62" s="406"/>
      <c r="KJF62" s="406"/>
      <c r="KJG62" s="406"/>
      <c r="KJH62" s="406"/>
      <c r="KJI62" s="406"/>
      <c r="KJJ62" s="406"/>
      <c r="KJK62" s="406"/>
      <c r="KJL62" s="406"/>
      <c r="KJM62" s="406"/>
      <c r="KJN62" s="406"/>
      <c r="KJO62" s="406"/>
      <c r="KJP62" s="406"/>
      <c r="KJQ62" s="406"/>
      <c r="KJR62" s="406"/>
      <c r="KJS62" s="406"/>
      <c r="KJT62" s="406"/>
      <c r="KJU62" s="406"/>
      <c r="KJV62" s="406"/>
      <c r="KJW62" s="406"/>
      <c r="KJX62" s="406"/>
      <c r="KJY62" s="406"/>
      <c r="KJZ62" s="406"/>
      <c r="KKA62" s="406"/>
      <c r="KKB62" s="406"/>
      <c r="KKC62" s="406"/>
      <c r="KKD62" s="406"/>
      <c r="KKE62" s="406"/>
      <c r="KKF62" s="406"/>
      <c r="KKG62" s="406"/>
      <c r="KKH62" s="406"/>
      <c r="KKI62" s="406"/>
      <c r="KKJ62" s="406"/>
      <c r="KKK62" s="406"/>
      <c r="KKL62" s="406"/>
      <c r="KKM62" s="406"/>
      <c r="KKN62" s="406"/>
      <c r="KKO62" s="406"/>
      <c r="KKP62" s="406"/>
      <c r="KKQ62" s="406"/>
      <c r="KKR62" s="406"/>
      <c r="KKS62" s="406"/>
      <c r="KKT62" s="406"/>
      <c r="KKU62" s="406"/>
      <c r="KKV62" s="406"/>
      <c r="KKW62" s="406"/>
      <c r="KKX62" s="406"/>
      <c r="KKY62" s="406"/>
      <c r="KKZ62" s="406"/>
      <c r="KLA62" s="406"/>
      <c r="KLB62" s="406"/>
      <c r="KLC62" s="406"/>
      <c r="KLD62" s="406"/>
      <c r="KLE62" s="406"/>
      <c r="KLF62" s="406"/>
      <c r="KLG62" s="406"/>
      <c r="KLH62" s="406"/>
      <c r="KLI62" s="406"/>
      <c r="KLJ62" s="406"/>
      <c r="KLK62" s="406"/>
      <c r="KLL62" s="406"/>
      <c r="KLM62" s="406"/>
      <c r="KLN62" s="406"/>
      <c r="KLO62" s="406"/>
      <c r="KLP62" s="406"/>
      <c r="KLQ62" s="406"/>
      <c r="KLR62" s="406"/>
      <c r="KLS62" s="406"/>
      <c r="KLT62" s="406"/>
      <c r="KLU62" s="406"/>
      <c r="KLV62" s="406"/>
      <c r="KLW62" s="406"/>
      <c r="KLX62" s="406"/>
      <c r="KLY62" s="406"/>
      <c r="KLZ62" s="406"/>
      <c r="KMA62" s="406"/>
      <c r="KMB62" s="406"/>
      <c r="KMC62" s="406"/>
      <c r="KMD62" s="406"/>
      <c r="KME62" s="406"/>
      <c r="KMF62" s="406"/>
      <c r="KMG62" s="406"/>
      <c r="KMH62" s="406"/>
      <c r="KMI62" s="406"/>
      <c r="KMJ62" s="406"/>
      <c r="KMK62" s="406"/>
      <c r="KML62" s="406"/>
      <c r="KMM62" s="406"/>
      <c r="KMN62" s="406"/>
      <c r="KMO62" s="406"/>
      <c r="KMP62" s="406"/>
      <c r="KMQ62" s="406"/>
      <c r="KMR62" s="406"/>
      <c r="KMS62" s="406"/>
      <c r="KMT62" s="406"/>
      <c r="KMU62" s="406"/>
      <c r="KMV62" s="406"/>
      <c r="KMW62" s="406"/>
      <c r="KMX62" s="406"/>
      <c r="KMY62" s="406"/>
      <c r="KMZ62" s="406"/>
      <c r="KNA62" s="406"/>
      <c r="KNB62" s="406"/>
      <c r="KNC62" s="406"/>
      <c r="KND62" s="406"/>
      <c r="KNE62" s="406"/>
      <c r="KNF62" s="406"/>
      <c r="KNG62" s="406"/>
      <c r="KNH62" s="406"/>
      <c r="KNI62" s="406"/>
      <c r="KNJ62" s="406"/>
      <c r="KNK62" s="406"/>
      <c r="KNL62" s="406"/>
      <c r="KNM62" s="406"/>
      <c r="KNN62" s="406"/>
      <c r="KNO62" s="406"/>
      <c r="KNP62" s="406"/>
      <c r="KNQ62" s="406"/>
      <c r="KNR62" s="406"/>
      <c r="KNS62" s="406"/>
      <c r="KNT62" s="406"/>
      <c r="KNU62" s="406"/>
      <c r="KNV62" s="406"/>
      <c r="KNW62" s="406"/>
      <c r="KNX62" s="406"/>
      <c r="KNY62" s="406"/>
      <c r="KNZ62" s="406"/>
      <c r="KOA62" s="406"/>
      <c r="KOB62" s="406"/>
      <c r="KOC62" s="406"/>
      <c r="KOD62" s="406"/>
      <c r="KOE62" s="406"/>
      <c r="KOF62" s="406"/>
      <c r="KOG62" s="406"/>
      <c r="KOH62" s="406"/>
      <c r="KOI62" s="406"/>
      <c r="KOJ62" s="406"/>
      <c r="KOK62" s="406"/>
      <c r="KOL62" s="406"/>
      <c r="KOM62" s="406"/>
      <c r="KON62" s="406"/>
      <c r="KOO62" s="406"/>
      <c r="KOP62" s="406"/>
      <c r="KOQ62" s="406"/>
      <c r="KOR62" s="406"/>
      <c r="KOS62" s="406"/>
      <c r="KOT62" s="406"/>
      <c r="KOU62" s="406"/>
      <c r="KOV62" s="406"/>
      <c r="KOW62" s="406"/>
      <c r="KOX62" s="406"/>
      <c r="KOY62" s="406"/>
      <c r="KOZ62" s="406"/>
      <c r="KPA62" s="406"/>
      <c r="KPB62" s="406"/>
      <c r="KPC62" s="406"/>
      <c r="KPD62" s="406"/>
      <c r="KPE62" s="406"/>
      <c r="KPF62" s="406"/>
      <c r="KPG62" s="406"/>
      <c r="KPH62" s="406"/>
      <c r="KPI62" s="406"/>
      <c r="KPJ62" s="406"/>
      <c r="KPK62" s="406"/>
      <c r="KPL62" s="406"/>
      <c r="KPM62" s="406"/>
      <c r="KPN62" s="406"/>
      <c r="KPO62" s="406"/>
      <c r="KPP62" s="406"/>
      <c r="KPQ62" s="406"/>
      <c r="KPR62" s="406"/>
      <c r="KPS62" s="406"/>
      <c r="KPT62" s="406"/>
      <c r="KPU62" s="406"/>
      <c r="KPV62" s="406"/>
      <c r="KPW62" s="406"/>
      <c r="KPX62" s="406"/>
      <c r="KPY62" s="406"/>
      <c r="KPZ62" s="406"/>
      <c r="KQA62" s="406"/>
      <c r="KQB62" s="406"/>
      <c r="KQC62" s="406"/>
      <c r="KQD62" s="406"/>
      <c r="KQE62" s="406"/>
      <c r="KQF62" s="406"/>
      <c r="KQG62" s="406"/>
      <c r="KQH62" s="406"/>
      <c r="KQI62" s="406"/>
      <c r="KQJ62" s="406"/>
      <c r="KQK62" s="406"/>
      <c r="KQL62" s="406"/>
      <c r="KQM62" s="406"/>
      <c r="KQN62" s="406"/>
      <c r="KQO62" s="406"/>
      <c r="KQP62" s="406"/>
      <c r="KQQ62" s="406"/>
      <c r="KQR62" s="406"/>
      <c r="KQS62" s="406"/>
      <c r="KQT62" s="406"/>
      <c r="KQU62" s="406"/>
      <c r="KQV62" s="406"/>
      <c r="KQW62" s="406"/>
      <c r="KQX62" s="406"/>
      <c r="KQY62" s="406"/>
      <c r="KQZ62" s="406"/>
      <c r="KRA62" s="406"/>
      <c r="KRB62" s="406"/>
      <c r="KRC62" s="406"/>
      <c r="KRD62" s="406"/>
      <c r="KRE62" s="406"/>
      <c r="KRF62" s="406"/>
      <c r="KRG62" s="406"/>
      <c r="KRH62" s="406"/>
      <c r="KRI62" s="406"/>
      <c r="KRJ62" s="406"/>
      <c r="KRK62" s="406"/>
      <c r="KRL62" s="406"/>
      <c r="KRM62" s="406"/>
      <c r="KRN62" s="406"/>
      <c r="KRO62" s="406"/>
      <c r="KRP62" s="406"/>
      <c r="KRQ62" s="406"/>
      <c r="KRR62" s="406"/>
      <c r="KRS62" s="406"/>
      <c r="KRT62" s="406"/>
      <c r="KRU62" s="406"/>
      <c r="KRV62" s="406"/>
      <c r="KRW62" s="406"/>
      <c r="KRX62" s="406"/>
      <c r="KRY62" s="406"/>
      <c r="KRZ62" s="406"/>
      <c r="KSA62" s="406"/>
      <c r="KSB62" s="406"/>
      <c r="KSC62" s="406"/>
      <c r="KSD62" s="406"/>
      <c r="KSE62" s="406"/>
      <c r="KSF62" s="406"/>
      <c r="KSG62" s="406"/>
      <c r="KSH62" s="406"/>
      <c r="KSI62" s="406"/>
      <c r="KSJ62" s="406"/>
      <c r="KSK62" s="406"/>
      <c r="KSL62" s="406"/>
      <c r="KSM62" s="406"/>
      <c r="KSN62" s="406"/>
      <c r="KSO62" s="406"/>
      <c r="KSP62" s="406"/>
      <c r="KSQ62" s="406"/>
      <c r="KSR62" s="406"/>
      <c r="KSS62" s="406"/>
      <c r="KST62" s="406"/>
      <c r="KSU62" s="406"/>
      <c r="KSV62" s="406"/>
      <c r="KSW62" s="406"/>
      <c r="KSX62" s="406"/>
      <c r="KSY62" s="406"/>
      <c r="KSZ62" s="406"/>
      <c r="KTA62" s="406"/>
      <c r="KTB62" s="406"/>
      <c r="KTC62" s="406"/>
      <c r="KTD62" s="406"/>
      <c r="KTE62" s="406"/>
      <c r="KTF62" s="406"/>
      <c r="KTG62" s="406"/>
      <c r="KTH62" s="406"/>
      <c r="KTI62" s="406"/>
      <c r="KTJ62" s="406"/>
      <c r="KTK62" s="406"/>
      <c r="KTL62" s="406"/>
      <c r="KTM62" s="406"/>
      <c r="KTN62" s="406"/>
      <c r="KTO62" s="406"/>
      <c r="KTP62" s="406"/>
      <c r="KTQ62" s="406"/>
      <c r="KTR62" s="406"/>
      <c r="KTS62" s="406"/>
      <c r="KTT62" s="406"/>
      <c r="KTU62" s="406"/>
      <c r="KTV62" s="406"/>
      <c r="KTW62" s="406"/>
      <c r="KTX62" s="406"/>
      <c r="KTY62" s="406"/>
      <c r="KTZ62" s="406"/>
      <c r="KUA62" s="406"/>
      <c r="KUB62" s="406"/>
      <c r="KUC62" s="406"/>
      <c r="KUD62" s="406"/>
      <c r="KUE62" s="406"/>
      <c r="KUF62" s="406"/>
      <c r="KUG62" s="406"/>
      <c r="KUH62" s="406"/>
      <c r="KUI62" s="406"/>
      <c r="KUJ62" s="406"/>
      <c r="KUK62" s="406"/>
      <c r="KUL62" s="406"/>
      <c r="KUM62" s="406"/>
      <c r="KUN62" s="406"/>
      <c r="KUO62" s="406"/>
      <c r="KUP62" s="406"/>
      <c r="KUQ62" s="406"/>
      <c r="KUR62" s="406"/>
      <c r="KUS62" s="406"/>
      <c r="KUT62" s="406"/>
      <c r="KUU62" s="406"/>
      <c r="KUV62" s="406"/>
      <c r="KUW62" s="406"/>
      <c r="KUX62" s="406"/>
      <c r="KUY62" s="406"/>
      <c r="KUZ62" s="406"/>
      <c r="KVA62" s="406"/>
      <c r="KVB62" s="406"/>
      <c r="KVC62" s="406"/>
      <c r="KVD62" s="406"/>
      <c r="KVE62" s="406"/>
      <c r="KVF62" s="406"/>
      <c r="KVG62" s="406"/>
      <c r="KVH62" s="406"/>
      <c r="KVI62" s="406"/>
      <c r="KVJ62" s="406"/>
      <c r="KVK62" s="406"/>
      <c r="KVL62" s="406"/>
      <c r="KVM62" s="406"/>
      <c r="KVN62" s="406"/>
      <c r="KVO62" s="406"/>
      <c r="KVP62" s="406"/>
      <c r="KVQ62" s="406"/>
      <c r="KVR62" s="406"/>
      <c r="KVS62" s="406"/>
      <c r="KVT62" s="406"/>
      <c r="KVU62" s="406"/>
      <c r="KVV62" s="406"/>
      <c r="KVW62" s="406"/>
      <c r="KVX62" s="406"/>
      <c r="KVY62" s="406"/>
      <c r="KVZ62" s="406"/>
      <c r="KWA62" s="406"/>
      <c r="KWB62" s="406"/>
      <c r="KWC62" s="406"/>
      <c r="KWD62" s="406"/>
      <c r="KWE62" s="406"/>
      <c r="KWF62" s="406"/>
      <c r="KWG62" s="406"/>
      <c r="KWH62" s="406"/>
      <c r="KWI62" s="406"/>
      <c r="KWJ62" s="406"/>
      <c r="KWK62" s="406"/>
      <c r="KWL62" s="406"/>
      <c r="KWM62" s="406"/>
      <c r="KWN62" s="406"/>
      <c r="KWO62" s="406"/>
      <c r="KWP62" s="406"/>
      <c r="KWQ62" s="406"/>
      <c r="KWR62" s="406"/>
      <c r="KWS62" s="406"/>
      <c r="KWT62" s="406"/>
      <c r="KWU62" s="406"/>
      <c r="KWV62" s="406"/>
      <c r="KWW62" s="406"/>
      <c r="KWX62" s="406"/>
      <c r="KWY62" s="406"/>
      <c r="KWZ62" s="406"/>
      <c r="KXA62" s="406"/>
      <c r="KXB62" s="406"/>
      <c r="KXC62" s="406"/>
      <c r="KXD62" s="406"/>
      <c r="KXE62" s="406"/>
      <c r="KXF62" s="406"/>
      <c r="KXG62" s="406"/>
      <c r="KXH62" s="406"/>
      <c r="KXI62" s="406"/>
      <c r="KXJ62" s="406"/>
      <c r="KXK62" s="406"/>
      <c r="KXL62" s="406"/>
      <c r="KXM62" s="406"/>
      <c r="KXN62" s="406"/>
      <c r="KXO62" s="406"/>
      <c r="KXP62" s="406"/>
      <c r="KXQ62" s="406"/>
      <c r="KXR62" s="406"/>
      <c r="KXS62" s="406"/>
      <c r="KXT62" s="406"/>
      <c r="KXU62" s="406"/>
      <c r="KXV62" s="406"/>
      <c r="KXW62" s="406"/>
      <c r="KXX62" s="406"/>
      <c r="KXY62" s="406"/>
      <c r="KXZ62" s="406"/>
      <c r="KYA62" s="406"/>
      <c r="KYB62" s="406"/>
      <c r="KYC62" s="406"/>
      <c r="KYD62" s="406"/>
      <c r="KYE62" s="406"/>
      <c r="KYF62" s="406"/>
      <c r="KYG62" s="406"/>
      <c r="KYH62" s="406"/>
      <c r="KYI62" s="406"/>
      <c r="KYJ62" s="406"/>
      <c r="KYK62" s="406"/>
      <c r="KYL62" s="406"/>
      <c r="KYM62" s="406"/>
      <c r="KYN62" s="406"/>
      <c r="KYO62" s="406"/>
      <c r="KYP62" s="406"/>
      <c r="KYQ62" s="406"/>
      <c r="KYR62" s="406"/>
      <c r="KYS62" s="406"/>
      <c r="KYT62" s="406"/>
      <c r="KYU62" s="406"/>
      <c r="KYV62" s="406"/>
      <c r="KYW62" s="406"/>
      <c r="KYX62" s="406"/>
      <c r="KYY62" s="406"/>
      <c r="KYZ62" s="406"/>
      <c r="KZA62" s="406"/>
      <c r="KZB62" s="406"/>
      <c r="KZC62" s="406"/>
      <c r="KZD62" s="406"/>
      <c r="KZE62" s="406"/>
      <c r="KZF62" s="406"/>
      <c r="KZG62" s="406"/>
      <c r="KZH62" s="406"/>
      <c r="KZI62" s="406"/>
      <c r="KZJ62" s="406"/>
      <c r="KZK62" s="406"/>
      <c r="KZL62" s="406"/>
      <c r="KZM62" s="406"/>
      <c r="KZN62" s="406"/>
      <c r="KZO62" s="406"/>
      <c r="KZP62" s="406"/>
      <c r="KZQ62" s="406"/>
      <c r="KZR62" s="406"/>
      <c r="KZS62" s="406"/>
      <c r="KZT62" s="406"/>
      <c r="KZU62" s="406"/>
      <c r="KZV62" s="406"/>
      <c r="KZW62" s="406"/>
      <c r="KZX62" s="406"/>
      <c r="KZY62" s="406"/>
      <c r="KZZ62" s="406"/>
      <c r="LAA62" s="406"/>
      <c r="LAB62" s="406"/>
      <c r="LAC62" s="406"/>
      <c r="LAD62" s="406"/>
      <c r="LAE62" s="406"/>
      <c r="LAF62" s="406"/>
      <c r="LAG62" s="406"/>
      <c r="LAH62" s="406"/>
      <c r="LAI62" s="406"/>
      <c r="LAJ62" s="406"/>
      <c r="LAK62" s="406"/>
      <c r="LAL62" s="406"/>
      <c r="LAM62" s="406"/>
      <c r="LAN62" s="406"/>
      <c r="LAO62" s="406"/>
      <c r="LAP62" s="406"/>
      <c r="LAQ62" s="406"/>
      <c r="LAR62" s="406"/>
      <c r="LAS62" s="406"/>
      <c r="LAT62" s="406"/>
      <c r="LAU62" s="406"/>
      <c r="LAV62" s="406"/>
      <c r="LAW62" s="406"/>
      <c r="LAX62" s="406"/>
      <c r="LAY62" s="406"/>
      <c r="LAZ62" s="406"/>
      <c r="LBA62" s="406"/>
      <c r="LBB62" s="406"/>
      <c r="LBC62" s="406"/>
      <c r="LBD62" s="406"/>
      <c r="LBE62" s="406"/>
      <c r="LBF62" s="406"/>
      <c r="LBG62" s="406"/>
      <c r="LBH62" s="406"/>
      <c r="LBI62" s="406"/>
      <c r="LBJ62" s="406"/>
      <c r="LBK62" s="406"/>
      <c r="LBL62" s="406"/>
      <c r="LBM62" s="406"/>
      <c r="LBN62" s="406"/>
      <c r="LBO62" s="406"/>
      <c r="LBP62" s="406"/>
      <c r="LBQ62" s="406"/>
      <c r="LBR62" s="406"/>
      <c r="LBS62" s="406"/>
      <c r="LBT62" s="406"/>
      <c r="LBU62" s="406"/>
      <c r="LBV62" s="406"/>
      <c r="LBW62" s="406"/>
      <c r="LBX62" s="406"/>
      <c r="LBY62" s="406"/>
      <c r="LBZ62" s="406"/>
      <c r="LCA62" s="406"/>
      <c r="LCB62" s="406"/>
      <c r="LCC62" s="406"/>
      <c r="LCD62" s="406"/>
      <c r="LCE62" s="406"/>
      <c r="LCF62" s="406"/>
      <c r="LCG62" s="406"/>
      <c r="LCH62" s="406"/>
      <c r="LCI62" s="406"/>
      <c r="LCJ62" s="406"/>
      <c r="LCK62" s="406"/>
      <c r="LCL62" s="406"/>
      <c r="LCM62" s="406"/>
      <c r="LCN62" s="406"/>
      <c r="LCO62" s="406"/>
      <c r="LCP62" s="406"/>
      <c r="LCQ62" s="406"/>
      <c r="LCR62" s="406"/>
      <c r="LCS62" s="406"/>
      <c r="LCT62" s="406"/>
      <c r="LCU62" s="406"/>
      <c r="LCV62" s="406"/>
      <c r="LCW62" s="406"/>
      <c r="LCX62" s="406"/>
      <c r="LCY62" s="406"/>
      <c r="LCZ62" s="406"/>
      <c r="LDA62" s="406"/>
      <c r="LDB62" s="406"/>
      <c r="LDC62" s="406"/>
      <c r="LDD62" s="406"/>
      <c r="LDE62" s="406"/>
      <c r="LDF62" s="406"/>
      <c r="LDG62" s="406"/>
      <c r="LDH62" s="406"/>
      <c r="LDI62" s="406"/>
      <c r="LDJ62" s="406"/>
      <c r="LDK62" s="406"/>
      <c r="LDL62" s="406"/>
      <c r="LDM62" s="406"/>
      <c r="LDN62" s="406"/>
      <c r="LDO62" s="406"/>
      <c r="LDP62" s="406"/>
      <c r="LDQ62" s="406"/>
      <c r="LDR62" s="406"/>
      <c r="LDS62" s="406"/>
      <c r="LDT62" s="406"/>
      <c r="LDU62" s="406"/>
      <c r="LDV62" s="406"/>
      <c r="LDW62" s="406"/>
      <c r="LDX62" s="406"/>
      <c r="LDY62" s="406"/>
      <c r="LDZ62" s="406"/>
      <c r="LEA62" s="406"/>
      <c r="LEB62" s="406"/>
      <c r="LEC62" s="406"/>
      <c r="LED62" s="406"/>
      <c r="LEE62" s="406"/>
      <c r="LEF62" s="406"/>
      <c r="LEG62" s="406"/>
      <c r="LEH62" s="406"/>
      <c r="LEI62" s="406"/>
      <c r="LEJ62" s="406"/>
      <c r="LEK62" s="406"/>
      <c r="LEL62" s="406"/>
      <c r="LEM62" s="406"/>
      <c r="LEN62" s="406"/>
      <c r="LEO62" s="406"/>
      <c r="LEP62" s="406"/>
      <c r="LEQ62" s="406"/>
      <c r="LER62" s="406"/>
      <c r="LES62" s="406"/>
      <c r="LET62" s="406"/>
      <c r="LEU62" s="406"/>
      <c r="LEV62" s="406"/>
      <c r="LEW62" s="406"/>
      <c r="LEX62" s="406"/>
      <c r="LEY62" s="406"/>
      <c r="LEZ62" s="406"/>
      <c r="LFA62" s="406"/>
      <c r="LFB62" s="406"/>
      <c r="LFC62" s="406"/>
      <c r="LFD62" s="406"/>
      <c r="LFE62" s="406"/>
      <c r="LFF62" s="406"/>
      <c r="LFG62" s="406"/>
      <c r="LFH62" s="406"/>
      <c r="LFI62" s="406"/>
      <c r="LFJ62" s="406"/>
      <c r="LFK62" s="406"/>
      <c r="LFL62" s="406"/>
      <c r="LFM62" s="406"/>
      <c r="LFN62" s="406"/>
      <c r="LFO62" s="406"/>
      <c r="LFP62" s="406"/>
      <c r="LFQ62" s="406"/>
      <c r="LFR62" s="406"/>
      <c r="LFS62" s="406"/>
      <c r="LFT62" s="406"/>
      <c r="LFU62" s="406"/>
      <c r="LFV62" s="406"/>
      <c r="LFW62" s="406"/>
      <c r="LFX62" s="406"/>
      <c r="LFY62" s="406"/>
      <c r="LFZ62" s="406"/>
      <c r="LGA62" s="406"/>
      <c r="LGB62" s="406"/>
      <c r="LGC62" s="406"/>
      <c r="LGD62" s="406"/>
      <c r="LGE62" s="406"/>
      <c r="LGF62" s="406"/>
      <c r="LGG62" s="406"/>
      <c r="LGH62" s="406"/>
      <c r="LGI62" s="406"/>
      <c r="LGJ62" s="406"/>
      <c r="LGK62" s="406"/>
      <c r="LGL62" s="406"/>
      <c r="LGM62" s="406"/>
      <c r="LGN62" s="406"/>
      <c r="LGO62" s="406"/>
      <c r="LGP62" s="406"/>
      <c r="LGQ62" s="406"/>
      <c r="LGR62" s="406"/>
      <c r="LGS62" s="406"/>
      <c r="LGT62" s="406"/>
      <c r="LGU62" s="406"/>
      <c r="LGV62" s="406"/>
      <c r="LGW62" s="406"/>
      <c r="LGX62" s="406"/>
      <c r="LGY62" s="406"/>
      <c r="LGZ62" s="406"/>
      <c r="LHA62" s="406"/>
      <c r="LHB62" s="406"/>
      <c r="LHC62" s="406"/>
      <c r="LHD62" s="406"/>
      <c r="LHE62" s="406"/>
      <c r="LHF62" s="406"/>
      <c r="LHG62" s="406"/>
      <c r="LHH62" s="406"/>
      <c r="LHI62" s="406"/>
      <c r="LHJ62" s="406"/>
      <c r="LHK62" s="406"/>
      <c r="LHL62" s="406"/>
      <c r="LHM62" s="406"/>
      <c r="LHN62" s="406"/>
      <c r="LHO62" s="406"/>
      <c r="LHP62" s="406"/>
      <c r="LHQ62" s="406"/>
      <c r="LHR62" s="406"/>
      <c r="LHS62" s="406"/>
      <c r="LHT62" s="406"/>
      <c r="LHU62" s="406"/>
      <c r="LHV62" s="406"/>
      <c r="LHW62" s="406"/>
      <c r="LHX62" s="406"/>
      <c r="LHY62" s="406"/>
      <c r="LHZ62" s="406"/>
      <c r="LIA62" s="406"/>
      <c r="LIB62" s="406"/>
      <c r="LIC62" s="406"/>
      <c r="LID62" s="406"/>
      <c r="LIE62" s="406"/>
      <c r="LIF62" s="406"/>
      <c r="LIG62" s="406"/>
      <c r="LIH62" s="406"/>
      <c r="LII62" s="406"/>
      <c r="LIJ62" s="406"/>
      <c r="LIK62" s="406"/>
      <c r="LIL62" s="406"/>
      <c r="LIM62" s="406"/>
      <c r="LIN62" s="406"/>
      <c r="LIO62" s="406"/>
      <c r="LIP62" s="406"/>
      <c r="LIQ62" s="406"/>
      <c r="LIR62" s="406"/>
      <c r="LIS62" s="406"/>
      <c r="LIT62" s="406"/>
      <c r="LIU62" s="406"/>
      <c r="LIV62" s="406"/>
      <c r="LIW62" s="406"/>
      <c r="LIX62" s="406"/>
      <c r="LIY62" s="406"/>
      <c r="LIZ62" s="406"/>
      <c r="LJA62" s="406"/>
      <c r="LJB62" s="406"/>
      <c r="LJC62" s="406"/>
      <c r="LJD62" s="406"/>
      <c r="LJE62" s="406"/>
      <c r="LJF62" s="406"/>
      <c r="LJG62" s="406"/>
      <c r="LJH62" s="406"/>
      <c r="LJI62" s="406"/>
      <c r="LJJ62" s="406"/>
      <c r="LJK62" s="406"/>
      <c r="LJL62" s="406"/>
      <c r="LJM62" s="406"/>
      <c r="LJN62" s="406"/>
      <c r="LJO62" s="406"/>
      <c r="LJP62" s="406"/>
      <c r="LJQ62" s="406"/>
      <c r="LJR62" s="406"/>
      <c r="LJS62" s="406"/>
      <c r="LJT62" s="406"/>
      <c r="LJU62" s="406"/>
      <c r="LJV62" s="406"/>
      <c r="LJW62" s="406"/>
      <c r="LJX62" s="406"/>
      <c r="LJY62" s="406"/>
      <c r="LJZ62" s="406"/>
      <c r="LKA62" s="406"/>
      <c r="LKB62" s="406"/>
      <c r="LKC62" s="406"/>
      <c r="LKD62" s="406"/>
      <c r="LKE62" s="406"/>
      <c r="LKF62" s="406"/>
      <c r="LKG62" s="406"/>
      <c r="LKH62" s="406"/>
      <c r="LKI62" s="406"/>
      <c r="LKJ62" s="406"/>
      <c r="LKK62" s="406"/>
      <c r="LKL62" s="406"/>
      <c r="LKM62" s="406"/>
      <c r="LKN62" s="406"/>
      <c r="LKO62" s="406"/>
      <c r="LKP62" s="406"/>
      <c r="LKQ62" s="406"/>
      <c r="LKR62" s="406"/>
      <c r="LKS62" s="406"/>
      <c r="LKT62" s="406"/>
      <c r="LKU62" s="406"/>
      <c r="LKV62" s="406"/>
      <c r="LKW62" s="406"/>
      <c r="LKX62" s="406"/>
      <c r="LKY62" s="406"/>
      <c r="LKZ62" s="406"/>
      <c r="LLA62" s="406"/>
      <c r="LLB62" s="406"/>
      <c r="LLC62" s="406"/>
      <c r="LLD62" s="406"/>
      <c r="LLE62" s="406"/>
      <c r="LLF62" s="406"/>
      <c r="LLG62" s="406"/>
      <c r="LLH62" s="406"/>
      <c r="LLI62" s="406"/>
      <c r="LLJ62" s="406"/>
      <c r="LLK62" s="406"/>
      <c r="LLL62" s="406"/>
      <c r="LLM62" s="406"/>
      <c r="LLN62" s="406"/>
      <c r="LLO62" s="406"/>
      <c r="LLP62" s="406"/>
      <c r="LLQ62" s="406"/>
      <c r="LLR62" s="406"/>
      <c r="LLS62" s="406"/>
      <c r="LLT62" s="406"/>
      <c r="LLU62" s="406"/>
      <c r="LLV62" s="406"/>
      <c r="LLW62" s="406"/>
      <c r="LLX62" s="406"/>
      <c r="LLY62" s="406"/>
      <c r="LLZ62" s="406"/>
      <c r="LMA62" s="406"/>
      <c r="LMB62" s="406"/>
      <c r="LMC62" s="406"/>
      <c r="LMD62" s="406"/>
      <c r="LME62" s="406"/>
      <c r="LMF62" s="406"/>
      <c r="LMG62" s="406"/>
      <c r="LMH62" s="406"/>
      <c r="LMI62" s="406"/>
      <c r="LMJ62" s="406"/>
      <c r="LMK62" s="406"/>
      <c r="LML62" s="406"/>
      <c r="LMM62" s="406"/>
      <c r="LMN62" s="406"/>
      <c r="LMO62" s="406"/>
      <c r="LMP62" s="406"/>
      <c r="LMQ62" s="406"/>
      <c r="LMR62" s="406"/>
      <c r="LMS62" s="406"/>
      <c r="LMT62" s="406"/>
      <c r="LMU62" s="406"/>
      <c r="LMV62" s="406"/>
      <c r="LMW62" s="406"/>
      <c r="LMX62" s="406"/>
      <c r="LMY62" s="406"/>
      <c r="LMZ62" s="406"/>
      <c r="LNA62" s="406"/>
      <c r="LNB62" s="406"/>
      <c r="LNC62" s="406"/>
      <c r="LND62" s="406"/>
      <c r="LNE62" s="406"/>
      <c r="LNF62" s="406"/>
      <c r="LNG62" s="406"/>
      <c r="LNH62" s="406"/>
      <c r="LNI62" s="406"/>
      <c r="LNJ62" s="406"/>
      <c r="LNK62" s="406"/>
      <c r="LNL62" s="406"/>
      <c r="LNM62" s="406"/>
      <c r="LNN62" s="406"/>
      <c r="LNO62" s="406"/>
      <c r="LNP62" s="406"/>
      <c r="LNQ62" s="406"/>
      <c r="LNR62" s="406"/>
      <c r="LNS62" s="406"/>
      <c r="LNT62" s="406"/>
      <c r="LNU62" s="406"/>
      <c r="LNV62" s="406"/>
      <c r="LNW62" s="406"/>
      <c r="LNX62" s="406"/>
      <c r="LNY62" s="406"/>
      <c r="LNZ62" s="406"/>
      <c r="LOA62" s="406"/>
      <c r="LOB62" s="406"/>
      <c r="LOC62" s="406"/>
      <c r="LOD62" s="406"/>
      <c r="LOE62" s="406"/>
      <c r="LOF62" s="406"/>
      <c r="LOG62" s="406"/>
      <c r="LOH62" s="406"/>
      <c r="LOI62" s="406"/>
      <c r="LOJ62" s="406"/>
      <c r="LOK62" s="406"/>
      <c r="LOL62" s="406"/>
      <c r="LOM62" s="406"/>
      <c r="LON62" s="406"/>
      <c r="LOO62" s="406"/>
      <c r="LOP62" s="406"/>
      <c r="LOQ62" s="406"/>
      <c r="LOR62" s="406"/>
      <c r="LOS62" s="406"/>
      <c r="LOT62" s="406"/>
      <c r="LOU62" s="406"/>
      <c r="LOV62" s="406"/>
      <c r="LOW62" s="406"/>
      <c r="LOX62" s="406"/>
      <c r="LOY62" s="406"/>
      <c r="LOZ62" s="406"/>
      <c r="LPA62" s="406"/>
      <c r="LPB62" s="406"/>
      <c r="LPC62" s="406"/>
      <c r="LPD62" s="406"/>
      <c r="LPE62" s="406"/>
      <c r="LPF62" s="406"/>
      <c r="LPG62" s="406"/>
      <c r="LPH62" s="406"/>
      <c r="LPI62" s="406"/>
      <c r="LPJ62" s="406"/>
      <c r="LPK62" s="406"/>
      <c r="LPL62" s="406"/>
      <c r="LPM62" s="406"/>
      <c r="LPN62" s="406"/>
      <c r="LPO62" s="406"/>
      <c r="LPP62" s="406"/>
      <c r="LPQ62" s="406"/>
      <c r="LPR62" s="406"/>
      <c r="LPS62" s="406"/>
      <c r="LPT62" s="406"/>
      <c r="LPU62" s="406"/>
      <c r="LPV62" s="406"/>
      <c r="LPW62" s="406"/>
      <c r="LPX62" s="406"/>
      <c r="LPY62" s="406"/>
      <c r="LPZ62" s="406"/>
      <c r="LQA62" s="406"/>
      <c r="LQB62" s="406"/>
      <c r="LQC62" s="406"/>
      <c r="LQD62" s="406"/>
      <c r="LQE62" s="406"/>
      <c r="LQF62" s="406"/>
      <c r="LQG62" s="406"/>
      <c r="LQH62" s="406"/>
      <c r="LQI62" s="406"/>
      <c r="LQJ62" s="406"/>
      <c r="LQK62" s="406"/>
      <c r="LQL62" s="406"/>
      <c r="LQM62" s="406"/>
      <c r="LQN62" s="406"/>
      <c r="LQO62" s="406"/>
      <c r="LQP62" s="406"/>
      <c r="LQQ62" s="406"/>
      <c r="LQR62" s="406"/>
      <c r="LQS62" s="406"/>
      <c r="LQT62" s="406"/>
      <c r="LQU62" s="406"/>
      <c r="LQV62" s="406"/>
      <c r="LQW62" s="406"/>
      <c r="LQX62" s="406"/>
      <c r="LQY62" s="406"/>
      <c r="LQZ62" s="406"/>
      <c r="LRA62" s="406"/>
      <c r="LRB62" s="406"/>
      <c r="LRC62" s="406"/>
      <c r="LRD62" s="406"/>
      <c r="LRE62" s="406"/>
      <c r="LRF62" s="406"/>
      <c r="LRG62" s="406"/>
      <c r="LRH62" s="406"/>
      <c r="LRI62" s="406"/>
      <c r="LRJ62" s="406"/>
      <c r="LRK62" s="406"/>
      <c r="LRL62" s="406"/>
      <c r="LRM62" s="406"/>
      <c r="LRN62" s="406"/>
      <c r="LRO62" s="406"/>
      <c r="LRP62" s="406"/>
      <c r="LRQ62" s="406"/>
      <c r="LRR62" s="406"/>
      <c r="LRS62" s="406"/>
      <c r="LRT62" s="406"/>
      <c r="LRU62" s="406"/>
      <c r="LRV62" s="406"/>
      <c r="LRW62" s="406"/>
      <c r="LRX62" s="406"/>
      <c r="LRY62" s="406"/>
      <c r="LRZ62" s="406"/>
      <c r="LSA62" s="406"/>
      <c r="LSB62" s="406"/>
      <c r="LSC62" s="406"/>
      <c r="LSD62" s="406"/>
      <c r="LSE62" s="406"/>
      <c r="LSF62" s="406"/>
      <c r="LSG62" s="406"/>
      <c r="LSH62" s="406"/>
      <c r="LSI62" s="406"/>
      <c r="LSJ62" s="406"/>
      <c r="LSK62" s="406"/>
      <c r="LSL62" s="406"/>
      <c r="LSM62" s="406"/>
      <c r="LSN62" s="406"/>
      <c r="LSO62" s="406"/>
      <c r="LSP62" s="406"/>
      <c r="LSQ62" s="406"/>
      <c r="LSR62" s="406"/>
      <c r="LSS62" s="406"/>
      <c r="LST62" s="406"/>
      <c r="LSU62" s="406"/>
      <c r="LSV62" s="406"/>
      <c r="LSW62" s="406"/>
      <c r="LSX62" s="406"/>
      <c r="LSY62" s="406"/>
      <c r="LSZ62" s="406"/>
      <c r="LTA62" s="406"/>
      <c r="LTB62" s="406"/>
      <c r="LTC62" s="406"/>
      <c r="LTD62" s="406"/>
      <c r="LTE62" s="406"/>
      <c r="LTF62" s="406"/>
      <c r="LTG62" s="406"/>
      <c r="LTH62" s="406"/>
      <c r="LTI62" s="406"/>
      <c r="LTJ62" s="406"/>
      <c r="LTK62" s="406"/>
      <c r="LTL62" s="406"/>
      <c r="LTM62" s="406"/>
      <c r="LTN62" s="406"/>
      <c r="LTO62" s="406"/>
      <c r="LTP62" s="406"/>
      <c r="LTQ62" s="406"/>
      <c r="LTR62" s="406"/>
      <c r="LTS62" s="406"/>
      <c r="LTT62" s="406"/>
      <c r="LTU62" s="406"/>
      <c r="LTV62" s="406"/>
      <c r="LTW62" s="406"/>
      <c r="LTX62" s="406"/>
      <c r="LTY62" s="406"/>
      <c r="LTZ62" s="406"/>
      <c r="LUA62" s="406"/>
      <c r="LUB62" s="406"/>
      <c r="LUC62" s="406"/>
      <c r="LUD62" s="406"/>
      <c r="LUE62" s="406"/>
      <c r="LUF62" s="406"/>
      <c r="LUG62" s="406"/>
      <c r="LUH62" s="406"/>
      <c r="LUI62" s="406"/>
      <c r="LUJ62" s="406"/>
      <c r="LUK62" s="406"/>
      <c r="LUL62" s="406"/>
      <c r="LUM62" s="406"/>
      <c r="LUN62" s="406"/>
      <c r="LUO62" s="406"/>
      <c r="LUP62" s="406"/>
      <c r="LUQ62" s="406"/>
      <c r="LUR62" s="406"/>
      <c r="LUS62" s="406"/>
      <c r="LUT62" s="406"/>
      <c r="LUU62" s="406"/>
      <c r="LUV62" s="406"/>
      <c r="LUW62" s="406"/>
      <c r="LUX62" s="406"/>
      <c r="LUY62" s="406"/>
      <c r="LUZ62" s="406"/>
      <c r="LVA62" s="406"/>
      <c r="LVB62" s="406"/>
      <c r="LVC62" s="406"/>
      <c r="LVD62" s="406"/>
      <c r="LVE62" s="406"/>
      <c r="LVF62" s="406"/>
      <c r="LVG62" s="406"/>
      <c r="LVH62" s="406"/>
      <c r="LVI62" s="406"/>
      <c r="LVJ62" s="406"/>
      <c r="LVK62" s="406"/>
      <c r="LVL62" s="406"/>
      <c r="LVM62" s="406"/>
      <c r="LVN62" s="406"/>
      <c r="LVO62" s="406"/>
      <c r="LVP62" s="406"/>
      <c r="LVQ62" s="406"/>
      <c r="LVR62" s="406"/>
      <c r="LVS62" s="406"/>
      <c r="LVT62" s="406"/>
      <c r="LVU62" s="406"/>
      <c r="LVV62" s="406"/>
      <c r="LVW62" s="406"/>
      <c r="LVX62" s="406"/>
      <c r="LVY62" s="406"/>
      <c r="LVZ62" s="406"/>
      <c r="LWA62" s="406"/>
      <c r="LWB62" s="406"/>
      <c r="LWC62" s="406"/>
      <c r="LWD62" s="406"/>
      <c r="LWE62" s="406"/>
      <c r="LWF62" s="406"/>
      <c r="LWG62" s="406"/>
      <c r="LWH62" s="406"/>
      <c r="LWI62" s="406"/>
      <c r="LWJ62" s="406"/>
      <c r="LWK62" s="406"/>
      <c r="LWL62" s="406"/>
      <c r="LWM62" s="406"/>
      <c r="LWN62" s="406"/>
      <c r="LWO62" s="406"/>
      <c r="LWP62" s="406"/>
      <c r="LWQ62" s="406"/>
      <c r="LWR62" s="406"/>
      <c r="LWS62" s="406"/>
      <c r="LWT62" s="406"/>
      <c r="LWU62" s="406"/>
      <c r="LWV62" s="406"/>
      <c r="LWW62" s="406"/>
      <c r="LWX62" s="406"/>
      <c r="LWY62" s="406"/>
      <c r="LWZ62" s="406"/>
      <c r="LXA62" s="406"/>
      <c r="LXB62" s="406"/>
      <c r="LXC62" s="406"/>
      <c r="LXD62" s="406"/>
      <c r="LXE62" s="406"/>
      <c r="LXF62" s="406"/>
      <c r="LXG62" s="406"/>
      <c r="LXH62" s="406"/>
      <c r="LXI62" s="406"/>
      <c r="LXJ62" s="406"/>
      <c r="LXK62" s="406"/>
      <c r="LXL62" s="406"/>
      <c r="LXM62" s="406"/>
      <c r="LXN62" s="406"/>
      <c r="LXO62" s="406"/>
      <c r="LXP62" s="406"/>
      <c r="LXQ62" s="406"/>
      <c r="LXR62" s="406"/>
      <c r="LXS62" s="406"/>
      <c r="LXT62" s="406"/>
      <c r="LXU62" s="406"/>
      <c r="LXV62" s="406"/>
      <c r="LXW62" s="406"/>
      <c r="LXX62" s="406"/>
      <c r="LXY62" s="406"/>
      <c r="LXZ62" s="406"/>
      <c r="LYA62" s="406"/>
      <c r="LYB62" s="406"/>
      <c r="LYC62" s="406"/>
      <c r="LYD62" s="406"/>
      <c r="LYE62" s="406"/>
      <c r="LYF62" s="406"/>
      <c r="LYG62" s="406"/>
      <c r="LYH62" s="406"/>
      <c r="LYI62" s="406"/>
      <c r="LYJ62" s="406"/>
      <c r="LYK62" s="406"/>
      <c r="LYL62" s="406"/>
      <c r="LYM62" s="406"/>
      <c r="LYN62" s="406"/>
      <c r="LYO62" s="406"/>
      <c r="LYP62" s="406"/>
      <c r="LYQ62" s="406"/>
      <c r="LYR62" s="406"/>
      <c r="LYS62" s="406"/>
      <c r="LYT62" s="406"/>
      <c r="LYU62" s="406"/>
      <c r="LYV62" s="406"/>
      <c r="LYW62" s="406"/>
      <c r="LYX62" s="406"/>
      <c r="LYY62" s="406"/>
      <c r="LYZ62" s="406"/>
      <c r="LZA62" s="406"/>
      <c r="LZB62" s="406"/>
      <c r="LZC62" s="406"/>
      <c r="LZD62" s="406"/>
      <c r="LZE62" s="406"/>
      <c r="LZF62" s="406"/>
      <c r="LZG62" s="406"/>
      <c r="LZH62" s="406"/>
      <c r="LZI62" s="406"/>
      <c r="LZJ62" s="406"/>
      <c r="LZK62" s="406"/>
      <c r="LZL62" s="406"/>
      <c r="LZM62" s="406"/>
      <c r="LZN62" s="406"/>
      <c r="LZO62" s="406"/>
      <c r="LZP62" s="406"/>
      <c r="LZQ62" s="406"/>
      <c r="LZR62" s="406"/>
      <c r="LZS62" s="406"/>
      <c r="LZT62" s="406"/>
      <c r="LZU62" s="406"/>
      <c r="LZV62" s="406"/>
      <c r="LZW62" s="406"/>
      <c r="LZX62" s="406"/>
      <c r="LZY62" s="406"/>
      <c r="LZZ62" s="406"/>
      <c r="MAA62" s="406"/>
      <c r="MAB62" s="406"/>
      <c r="MAC62" s="406"/>
      <c r="MAD62" s="406"/>
      <c r="MAE62" s="406"/>
      <c r="MAF62" s="406"/>
      <c r="MAG62" s="406"/>
      <c r="MAH62" s="406"/>
      <c r="MAI62" s="406"/>
      <c r="MAJ62" s="406"/>
      <c r="MAK62" s="406"/>
      <c r="MAL62" s="406"/>
      <c r="MAM62" s="406"/>
      <c r="MAN62" s="406"/>
      <c r="MAO62" s="406"/>
      <c r="MAP62" s="406"/>
      <c r="MAQ62" s="406"/>
      <c r="MAR62" s="406"/>
      <c r="MAS62" s="406"/>
      <c r="MAT62" s="406"/>
      <c r="MAU62" s="406"/>
      <c r="MAV62" s="406"/>
      <c r="MAW62" s="406"/>
      <c r="MAX62" s="406"/>
      <c r="MAY62" s="406"/>
      <c r="MAZ62" s="406"/>
      <c r="MBA62" s="406"/>
      <c r="MBB62" s="406"/>
      <c r="MBC62" s="406"/>
      <c r="MBD62" s="406"/>
      <c r="MBE62" s="406"/>
      <c r="MBF62" s="406"/>
      <c r="MBG62" s="406"/>
      <c r="MBH62" s="406"/>
      <c r="MBI62" s="406"/>
      <c r="MBJ62" s="406"/>
      <c r="MBK62" s="406"/>
      <c r="MBL62" s="406"/>
      <c r="MBM62" s="406"/>
      <c r="MBN62" s="406"/>
      <c r="MBO62" s="406"/>
      <c r="MBP62" s="406"/>
      <c r="MBQ62" s="406"/>
      <c r="MBR62" s="406"/>
      <c r="MBS62" s="406"/>
      <c r="MBT62" s="406"/>
      <c r="MBU62" s="406"/>
      <c r="MBV62" s="406"/>
      <c r="MBW62" s="406"/>
      <c r="MBX62" s="406"/>
      <c r="MBY62" s="406"/>
      <c r="MBZ62" s="406"/>
      <c r="MCA62" s="406"/>
      <c r="MCB62" s="406"/>
      <c r="MCC62" s="406"/>
      <c r="MCD62" s="406"/>
      <c r="MCE62" s="406"/>
      <c r="MCF62" s="406"/>
      <c r="MCG62" s="406"/>
      <c r="MCH62" s="406"/>
      <c r="MCI62" s="406"/>
      <c r="MCJ62" s="406"/>
      <c r="MCK62" s="406"/>
      <c r="MCL62" s="406"/>
      <c r="MCM62" s="406"/>
      <c r="MCN62" s="406"/>
      <c r="MCO62" s="406"/>
      <c r="MCP62" s="406"/>
      <c r="MCQ62" s="406"/>
      <c r="MCR62" s="406"/>
      <c r="MCS62" s="406"/>
      <c r="MCT62" s="406"/>
      <c r="MCU62" s="406"/>
      <c r="MCV62" s="406"/>
      <c r="MCW62" s="406"/>
      <c r="MCX62" s="406"/>
      <c r="MCY62" s="406"/>
      <c r="MCZ62" s="406"/>
      <c r="MDA62" s="406"/>
      <c r="MDB62" s="406"/>
      <c r="MDC62" s="406"/>
      <c r="MDD62" s="406"/>
      <c r="MDE62" s="406"/>
      <c r="MDF62" s="406"/>
      <c r="MDG62" s="406"/>
      <c r="MDH62" s="406"/>
      <c r="MDI62" s="406"/>
      <c r="MDJ62" s="406"/>
      <c r="MDK62" s="406"/>
      <c r="MDL62" s="406"/>
      <c r="MDM62" s="406"/>
      <c r="MDN62" s="406"/>
      <c r="MDO62" s="406"/>
      <c r="MDP62" s="406"/>
      <c r="MDQ62" s="406"/>
      <c r="MDR62" s="406"/>
      <c r="MDS62" s="406"/>
      <c r="MDT62" s="406"/>
      <c r="MDU62" s="406"/>
      <c r="MDV62" s="406"/>
      <c r="MDW62" s="406"/>
      <c r="MDX62" s="406"/>
      <c r="MDY62" s="406"/>
      <c r="MDZ62" s="406"/>
      <c r="MEA62" s="406"/>
      <c r="MEB62" s="406"/>
      <c r="MEC62" s="406"/>
      <c r="MED62" s="406"/>
      <c r="MEE62" s="406"/>
      <c r="MEF62" s="406"/>
      <c r="MEG62" s="406"/>
      <c r="MEH62" s="406"/>
      <c r="MEI62" s="406"/>
      <c r="MEJ62" s="406"/>
      <c r="MEK62" s="406"/>
      <c r="MEL62" s="406"/>
      <c r="MEM62" s="406"/>
      <c r="MEN62" s="406"/>
      <c r="MEO62" s="406"/>
      <c r="MEP62" s="406"/>
      <c r="MEQ62" s="406"/>
      <c r="MER62" s="406"/>
      <c r="MES62" s="406"/>
      <c r="MET62" s="406"/>
      <c r="MEU62" s="406"/>
      <c r="MEV62" s="406"/>
      <c r="MEW62" s="406"/>
      <c r="MEX62" s="406"/>
      <c r="MEY62" s="406"/>
      <c r="MEZ62" s="406"/>
      <c r="MFA62" s="406"/>
      <c r="MFB62" s="406"/>
      <c r="MFC62" s="406"/>
      <c r="MFD62" s="406"/>
      <c r="MFE62" s="406"/>
      <c r="MFF62" s="406"/>
      <c r="MFG62" s="406"/>
      <c r="MFH62" s="406"/>
      <c r="MFI62" s="406"/>
      <c r="MFJ62" s="406"/>
      <c r="MFK62" s="406"/>
      <c r="MFL62" s="406"/>
      <c r="MFM62" s="406"/>
      <c r="MFN62" s="406"/>
      <c r="MFO62" s="406"/>
      <c r="MFP62" s="406"/>
      <c r="MFQ62" s="406"/>
      <c r="MFR62" s="406"/>
      <c r="MFS62" s="406"/>
      <c r="MFT62" s="406"/>
      <c r="MFU62" s="406"/>
      <c r="MFV62" s="406"/>
      <c r="MFW62" s="406"/>
      <c r="MFX62" s="406"/>
      <c r="MFY62" s="406"/>
      <c r="MFZ62" s="406"/>
      <c r="MGA62" s="406"/>
      <c r="MGB62" s="406"/>
      <c r="MGC62" s="406"/>
      <c r="MGD62" s="406"/>
      <c r="MGE62" s="406"/>
      <c r="MGF62" s="406"/>
      <c r="MGG62" s="406"/>
      <c r="MGH62" s="406"/>
      <c r="MGI62" s="406"/>
      <c r="MGJ62" s="406"/>
      <c r="MGK62" s="406"/>
      <c r="MGL62" s="406"/>
      <c r="MGM62" s="406"/>
      <c r="MGN62" s="406"/>
      <c r="MGO62" s="406"/>
      <c r="MGP62" s="406"/>
      <c r="MGQ62" s="406"/>
      <c r="MGR62" s="406"/>
      <c r="MGS62" s="406"/>
      <c r="MGT62" s="406"/>
      <c r="MGU62" s="406"/>
      <c r="MGV62" s="406"/>
      <c r="MGW62" s="406"/>
      <c r="MGX62" s="406"/>
      <c r="MGY62" s="406"/>
      <c r="MGZ62" s="406"/>
      <c r="MHA62" s="406"/>
      <c r="MHB62" s="406"/>
      <c r="MHC62" s="406"/>
      <c r="MHD62" s="406"/>
      <c r="MHE62" s="406"/>
      <c r="MHF62" s="406"/>
      <c r="MHG62" s="406"/>
      <c r="MHH62" s="406"/>
      <c r="MHI62" s="406"/>
      <c r="MHJ62" s="406"/>
      <c r="MHK62" s="406"/>
      <c r="MHL62" s="406"/>
      <c r="MHM62" s="406"/>
      <c r="MHN62" s="406"/>
      <c r="MHO62" s="406"/>
      <c r="MHP62" s="406"/>
      <c r="MHQ62" s="406"/>
      <c r="MHR62" s="406"/>
      <c r="MHS62" s="406"/>
      <c r="MHT62" s="406"/>
      <c r="MHU62" s="406"/>
      <c r="MHV62" s="406"/>
      <c r="MHW62" s="406"/>
      <c r="MHX62" s="406"/>
      <c r="MHY62" s="406"/>
      <c r="MHZ62" s="406"/>
      <c r="MIA62" s="406"/>
      <c r="MIB62" s="406"/>
      <c r="MIC62" s="406"/>
      <c r="MID62" s="406"/>
      <c r="MIE62" s="406"/>
      <c r="MIF62" s="406"/>
      <c r="MIG62" s="406"/>
      <c r="MIH62" s="406"/>
      <c r="MII62" s="406"/>
      <c r="MIJ62" s="406"/>
      <c r="MIK62" s="406"/>
      <c r="MIL62" s="406"/>
      <c r="MIM62" s="406"/>
      <c r="MIN62" s="406"/>
      <c r="MIO62" s="406"/>
      <c r="MIP62" s="406"/>
      <c r="MIQ62" s="406"/>
      <c r="MIR62" s="406"/>
      <c r="MIS62" s="406"/>
      <c r="MIT62" s="406"/>
      <c r="MIU62" s="406"/>
      <c r="MIV62" s="406"/>
      <c r="MIW62" s="406"/>
      <c r="MIX62" s="406"/>
      <c r="MIY62" s="406"/>
      <c r="MIZ62" s="406"/>
      <c r="MJA62" s="406"/>
      <c r="MJB62" s="406"/>
      <c r="MJC62" s="406"/>
      <c r="MJD62" s="406"/>
      <c r="MJE62" s="406"/>
      <c r="MJF62" s="406"/>
      <c r="MJG62" s="406"/>
      <c r="MJH62" s="406"/>
      <c r="MJI62" s="406"/>
      <c r="MJJ62" s="406"/>
      <c r="MJK62" s="406"/>
      <c r="MJL62" s="406"/>
      <c r="MJM62" s="406"/>
      <c r="MJN62" s="406"/>
      <c r="MJO62" s="406"/>
      <c r="MJP62" s="406"/>
      <c r="MJQ62" s="406"/>
      <c r="MJR62" s="406"/>
      <c r="MJS62" s="406"/>
      <c r="MJT62" s="406"/>
      <c r="MJU62" s="406"/>
      <c r="MJV62" s="406"/>
      <c r="MJW62" s="406"/>
      <c r="MJX62" s="406"/>
      <c r="MJY62" s="406"/>
      <c r="MJZ62" s="406"/>
      <c r="MKA62" s="406"/>
      <c r="MKB62" s="406"/>
      <c r="MKC62" s="406"/>
      <c r="MKD62" s="406"/>
      <c r="MKE62" s="406"/>
      <c r="MKF62" s="406"/>
      <c r="MKG62" s="406"/>
      <c r="MKH62" s="406"/>
      <c r="MKI62" s="406"/>
      <c r="MKJ62" s="406"/>
      <c r="MKK62" s="406"/>
      <c r="MKL62" s="406"/>
      <c r="MKM62" s="406"/>
      <c r="MKN62" s="406"/>
      <c r="MKO62" s="406"/>
      <c r="MKP62" s="406"/>
      <c r="MKQ62" s="406"/>
      <c r="MKR62" s="406"/>
      <c r="MKS62" s="406"/>
      <c r="MKT62" s="406"/>
      <c r="MKU62" s="406"/>
      <c r="MKV62" s="406"/>
      <c r="MKW62" s="406"/>
      <c r="MKX62" s="406"/>
      <c r="MKY62" s="406"/>
      <c r="MKZ62" s="406"/>
      <c r="MLA62" s="406"/>
      <c r="MLB62" s="406"/>
      <c r="MLC62" s="406"/>
      <c r="MLD62" s="406"/>
      <c r="MLE62" s="406"/>
      <c r="MLF62" s="406"/>
      <c r="MLG62" s="406"/>
      <c r="MLH62" s="406"/>
      <c r="MLI62" s="406"/>
      <c r="MLJ62" s="406"/>
      <c r="MLK62" s="406"/>
      <c r="MLL62" s="406"/>
      <c r="MLM62" s="406"/>
      <c r="MLN62" s="406"/>
      <c r="MLO62" s="406"/>
      <c r="MLP62" s="406"/>
      <c r="MLQ62" s="406"/>
      <c r="MLR62" s="406"/>
      <c r="MLS62" s="406"/>
      <c r="MLT62" s="406"/>
      <c r="MLU62" s="406"/>
      <c r="MLV62" s="406"/>
      <c r="MLW62" s="406"/>
      <c r="MLX62" s="406"/>
      <c r="MLY62" s="406"/>
      <c r="MLZ62" s="406"/>
      <c r="MMA62" s="406"/>
      <c r="MMB62" s="406"/>
      <c r="MMC62" s="406"/>
      <c r="MMD62" s="406"/>
      <c r="MME62" s="406"/>
      <c r="MMF62" s="406"/>
      <c r="MMG62" s="406"/>
      <c r="MMH62" s="406"/>
      <c r="MMI62" s="406"/>
      <c r="MMJ62" s="406"/>
      <c r="MMK62" s="406"/>
      <c r="MML62" s="406"/>
      <c r="MMM62" s="406"/>
      <c r="MMN62" s="406"/>
      <c r="MMO62" s="406"/>
      <c r="MMP62" s="406"/>
      <c r="MMQ62" s="406"/>
      <c r="MMR62" s="406"/>
      <c r="MMS62" s="406"/>
      <c r="MMT62" s="406"/>
      <c r="MMU62" s="406"/>
      <c r="MMV62" s="406"/>
      <c r="MMW62" s="406"/>
      <c r="MMX62" s="406"/>
      <c r="MMY62" s="406"/>
      <c r="MMZ62" s="406"/>
      <c r="MNA62" s="406"/>
      <c r="MNB62" s="406"/>
      <c r="MNC62" s="406"/>
      <c r="MND62" s="406"/>
      <c r="MNE62" s="406"/>
      <c r="MNF62" s="406"/>
      <c r="MNG62" s="406"/>
      <c r="MNH62" s="406"/>
      <c r="MNI62" s="406"/>
      <c r="MNJ62" s="406"/>
      <c r="MNK62" s="406"/>
      <c r="MNL62" s="406"/>
      <c r="MNM62" s="406"/>
      <c r="MNN62" s="406"/>
      <c r="MNO62" s="406"/>
      <c r="MNP62" s="406"/>
      <c r="MNQ62" s="406"/>
      <c r="MNR62" s="406"/>
      <c r="MNS62" s="406"/>
      <c r="MNT62" s="406"/>
      <c r="MNU62" s="406"/>
      <c r="MNV62" s="406"/>
      <c r="MNW62" s="406"/>
      <c r="MNX62" s="406"/>
      <c r="MNY62" s="406"/>
      <c r="MNZ62" s="406"/>
      <c r="MOA62" s="406"/>
      <c r="MOB62" s="406"/>
      <c r="MOC62" s="406"/>
      <c r="MOD62" s="406"/>
      <c r="MOE62" s="406"/>
      <c r="MOF62" s="406"/>
      <c r="MOG62" s="406"/>
      <c r="MOH62" s="406"/>
      <c r="MOI62" s="406"/>
      <c r="MOJ62" s="406"/>
      <c r="MOK62" s="406"/>
      <c r="MOL62" s="406"/>
      <c r="MOM62" s="406"/>
      <c r="MON62" s="406"/>
      <c r="MOO62" s="406"/>
      <c r="MOP62" s="406"/>
      <c r="MOQ62" s="406"/>
      <c r="MOR62" s="406"/>
      <c r="MOS62" s="406"/>
      <c r="MOT62" s="406"/>
      <c r="MOU62" s="406"/>
      <c r="MOV62" s="406"/>
      <c r="MOW62" s="406"/>
      <c r="MOX62" s="406"/>
      <c r="MOY62" s="406"/>
      <c r="MOZ62" s="406"/>
      <c r="MPA62" s="406"/>
      <c r="MPB62" s="406"/>
      <c r="MPC62" s="406"/>
      <c r="MPD62" s="406"/>
      <c r="MPE62" s="406"/>
      <c r="MPF62" s="406"/>
      <c r="MPG62" s="406"/>
      <c r="MPH62" s="406"/>
      <c r="MPI62" s="406"/>
      <c r="MPJ62" s="406"/>
      <c r="MPK62" s="406"/>
      <c r="MPL62" s="406"/>
      <c r="MPM62" s="406"/>
      <c r="MPN62" s="406"/>
      <c r="MPO62" s="406"/>
      <c r="MPP62" s="406"/>
      <c r="MPQ62" s="406"/>
      <c r="MPR62" s="406"/>
      <c r="MPS62" s="406"/>
      <c r="MPT62" s="406"/>
      <c r="MPU62" s="406"/>
      <c r="MPV62" s="406"/>
      <c r="MPW62" s="406"/>
      <c r="MPX62" s="406"/>
      <c r="MPY62" s="406"/>
      <c r="MPZ62" s="406"/>
      <c r="MQA62" s="406"/>
      <c r="MQB62" s="406"/>
      <c r="MQC62" s="406"/>
      <c r="MQD62" s="406"/>
      <c r="MQE62" s="406"/>
      <c r="MQF62" s="406"/>
      <c r="MQG62" s="406"/>
      <c r="MQH62" s="406"/>
      <c r="MQI62" s="406"/>
      <c r="MQJ62" s="406"/>
      <c r="MQK62" s="406"/>
      <c r="MQL62" s="406"/>
      <c r="MQM62" s="406"/>
      <c r="MQN62" s="406"/>
      <c r="MQO62" s="406"/>
      <c r="MQP62" s="406"/>
      <c r="MQQ62" s="406"/>
      <c r="MQR62" s="406"/>
      <c r="MQS62" s="406"/>
      <c r="MQT62" s="406"/>
      <c r="MQU62" s="406"/>
      <c r="MQV62" s="406"/>
      <c r="MQW62" s="406"/>
      <c r="MQX62" s="406"/>
      <c r="MQY62" s="406"/>
      <c r="MQZ62" s="406"/>
      <c r="MRA62" s="406"/>
      <c r="MRB62" s="406"/>
      <c r="MRC62" s="406"/>
      <c r="MRD62" s="406"/>
      <c r="MRE62" s="406"/>
      <c r="MRF62" s="406"/>
      <c r="MRG62" s="406"/>
      <c r="MRH62" s="406"/>
      <c r="MRI62" s="406"/>
      <c r="MRJ62" s="406"/>
      <c r="MRK62" s="406"/>
      <c r="MRL62" s="406"/>
      <c r="MRM62" s="406"/>
      <c r="MRN62" s="406"/>
      <c r="MRO62" s="406"/>
      <c r="MRP62" s="406"/>
      <c r="MRQ62" s="406"/>
      <c r="MRR62" s="406"/>
      <c r="MRS62" s="406"/>
      <c r="MRT62" s="406"/>
      <c r="MRU62" s="406"/>
      <c r="MRV62" s="406"/>
      <c r="MRW62" s="406"/>
      <c r="MRX62" s="406"/>
      <c r="MRY62" s="406"/>
      <c r="MRZ62" s="406"/>
      <c r="MSA62" s="406"/>
      <c r="MSB62" s="406"/>
      <c r="MSC62" s="406"/>
      <c r="MSD62" s="406"/>
      <c r="MSE62" s="406"/>
      <c r="MSF62" s="406"/>
      <c r="MSG62" s="406"/>
      <c r="MSH62" s="406"/>
      <c r="MSI62" s="406"/>
      <c r="MSJ62" s="406"/>
      <c r="MSK62" s="406"/>
      <c r="MSL62" s="406"/>
      <c r="MSM62" s="406"/>
      <c r="MSN62" s="406"/>
      <c r="MSO62" s="406"/>
      <c r="MSP62" s="406"/>
      <c r="MSQ62" s="406"/>
      <c r="MSR62" s="406"/>
      <c r="MSS62" s="406"/>
      <c r="MST62" s="406"/>
      <c r="MSU62" s="406"/>
      <c r="MSV62" s="406"/>
      <c r="MSW62" s="406"/>
      <c r="MSX62" s="406"/>
      <c r="MSY62" s="406"/>
      <c r="MSZ62" s="406"/>
      <c r="MTA62" s="406"/>
      <c r="MTB62" s="406"/>
      <c r="MTC62" s="406"/>
      <c r="MTD62" s="406"/>
      <c r="MTE62" s="406"/>
      <c r="MTF62" s="406"/>
      <c r="MTG62" s="406"/>
      <c r="MTH62" s="406"/>
      <c r="MTI62" s="406"/>
      <c r="MTJ62" s="406"/>
      <c r="MTK62" s="406"/>
      <c r="MTL62" s="406"/>
      <c r="MTM62" s="406"/>
      <c r="MTN62" s="406"/>
      <c r="MTO62" s="406"/>
      <c r="MTP62" s="406"/>
      <c r="MTQ62" s="406"/>
      <c r="MTR62" s="406"/>
      <c r="MTS62" s="406"/>
      <c r="MTT62" s="406"/>
      <c r="MTU62" s="406"/>
      <c r="MTV62" s="406"/>
      <c r="MTW62" s="406"/>
      <c r="MTX62" s="406"/>
      <c r="MTY62" s="406"/>
      <c r="MTZ62" s="406"/>
      <c r="MUA62" s="406"/>
      <c r="MUB62" s="406"/>
      <c r="MUC62" s="406"/>
      <c r="MUD62" s="406"/>
      <c r="MUE62" s="406"/>
      <c r="MUF62" s="406"/>
      <c r="MUG62" s="406"/>
      <c r="MUH62" s="406"/>
      <c r="MUI62" s="406"/>
      <c r="MUJ62" s="406"/>
      <c r="MUK62" s="406"/>
      <c r="MUL62" s="406"/>
      <c r="MUM62" s="406"/>
      <c r="MUN62" s="406"/>
      <c r="MUO62" s="406"/>
      <c r="MUP62" s="406"/>
      <c r="MUQ62" s="406"/>
      <c r="MUR62" s="406"/>
      <c r="MUS62" s="406"/>
      <c r="MUT62" s="406"/>
      <c r="MUU62" s="406"/>
      <c r="MUV62" s="406"/>
      <c r="MUW62" s="406"/>
      <c r="MUX62" s="406"/>
      <c r="MUY62" s="406"/>
      <c r="MUZ62" s="406"/>
      <c r="MVA62" s="406"/>
      <c r="MVB62" s="406"/>
      <c r="MVC62" s="406"/>
      <c r="MVD62" s="406"/>
      <c r="MVE62" s="406"/>
      <c r="MVF62" s="406"/>
      <c r="MVG62" s="406"/>
      <c r="MVH62" s="406"/>
      <c r="MVI62" s="406"/>
      <c r="MVJ62" s="406"/>
      <c r="MVK62" s="406"/>
      <c r="MVL62" s="406"/>
      <c r="MVM62" s="406"/>
      <c r="MVN62" s="406"/>
      <c r="MVO62" s="406"/>
      <c r="MVP62" s="406"/>
      <c r="MVQ62" s="406"/>
      <c r="MVR62" s="406"/>
      <c r="MVS62" s="406"/>
      <c r="MVT62" s="406"/>
      <c r="MVU62" s="406"/>
      <c r="MVV62" s="406"/>
      <c r="MVW62" s="406"/>
      <c r="MVX62" s="406"/>
      <c r="MVY62" s="406"/>
      <c r="MVZ62" s="406"/>
      <c r="MWA62" s="406"/>
      <c r="MWB62" s="406"/>
      <c r="MWC62" s="406"/>
      <c r="MWD62" s="406"/>
      <c r="MWE62" s="406"/>
      <c r="MWF62" s="406"/>
      <c r="MWG62" s="406"/>
      <c r="MWH62" s="406"/>
      <c r="MWI62" s="406"/>
      <c r="MWJ62" s="406"/>
      <c r="MWK62" s="406"/>
      <c r="MWL62" s="406"/>
      <c r="MWM62" s="406"/>
      <c r="MWN62" s="406"/>
      <c r="MWO62" s="406"/>
      <c r="MWP62" s="406"/>
      <c r="MWQ62" s="406"/>
      <c r="MWR62" s="406"/>
      <c r="MWS62" s="406"/>
      <c r="MWT62" s="406"/>
      <c r="MWU62" s="406"/>
      <c r="MWV62" s="406"/>
      <c r="MWW62" s="406"/>
      <c r="MWX62" s="406"/>
      <c r="MWY62" s="406"/>
      <c r="MWZ62" s="406"/>
      <c r="MXA62" s="406"/>
      <c r="MXB62" s="406"/>
      <c r="MXC62" s="406"/>
      <c r="MXD62" s="406"/>
      <c r="MXE62" s="406"/>
      <c r="MXF62" s="406"/>
      <c r="MXG62" s="406"/>
      <c r="MXH62" s="406"/>
      <c r="MXI62" s="406"/>
      <c r="MXJ62" s="406"/>
      <c r="MXK62" s="406"/>
      <c r="MXL62" s="406"/>
      <c r="MXM62" s="406"/>
      <c r="MXN62" s="406"/>
      <c r="MXO62" s="406"/>
      <c r="MXP62" s="406"/>
      <c r="MXQ62" s="406"/>
      <c r="MXR62" s="406"/>
      <c r="MXS62" s="406"/>
      <c r="MXT62" s="406"/>
      <c r="MXU62" s="406"/>
      <c r="MXV62" s="406"/>
      <c r="MXW62" s="406"/>
      <c r="MXX62" s="406"/>
      <c r="MXY62" s="406"/>
      <c r="MXZ62" s="406"/>
      <c r="MYA62" s="406"/>
      <c r="MYB62" s="406"/>
      <c r="MYC62" s="406"/>
      <c r="MYD62" s="406"/>
      <c r="MYE62" s="406"/>
      <c r="MYF62" s="406"/>
      <c r="MYG62" s="406"/>
      <c r="MYH62" s="406"/>
      <c r="MYI62" s="406"/>
      <c r="MYJ62" s="406"/>
      <c r="MYK62" s="406"/>
      <c r="MYL62" s="406"/>
      <c r="MYM62" s="406"/>
      <c r="MYN62" s="406"/>
      <c r="MYO62" s="406"/>
      <c r="MYP62" s="406"/>
      <c r="MYQ62" s="406"/>
      <c r="MYR62" s="406"/>
      <c r="MYS62" s="406"/>
      <c r="MYT62" s="406"/>
      <c r="MYU62" s="406"/>
      <c r="MYV62" s="406"/>
      <c r="MYW62" s="406"/>
      <c r="MYX62" s="406"/>
      <c r="MYY62" s="406"/>
      <c r="MYZ62" s="406"/>
      <c r="MZA62" s="406"/>
      <c r="MZB62" s="406"/>
      <c r="MZC62" s="406"/>
      <c r="MZD62" s="406"/>
      <c r="MZE62" s="406"/>
      <c r="MZF62" s="406"/>
      <c r="MZG62" s="406"/>
      <c r="MZH62" s="406"/>
      <c r="MZI62" s="406"/>
      <c r="MZJ62" s="406"/>
      <c r="MZK62" s="406"/>
      <c r="MZL62" s="406"/>
      <c r="MZM62" s="406"/>
      <c r="MZN62" s="406"/>
      <c r="MZO62" s="406"/>
      <c r="MZP62" s="406"/>
      <c r="MZQ62" s="406"/>
      <c r="MZR62" s="406"/>
      <c r="MZS62" s="406"/>
      <c r="MZT62" s="406"/>
      <c r="MZU62" s="406"/>
      <c r="MZV62" s="406"/>
      <c r="MZW62" s="406"/>
      <c r="MZX62" s="406"/>
      <c r="MZY62" s="406"/>
      <c r="MZZ62" s="406"/>
      <c r="NAA62" s="406"/>
      <c r="NAB62" s="406"/>
      <c r="NAC62" s="406"/>
      <c r="NAD62" s="406"/>
      <c r="NAE62" s="406"/>
      <c r="NAF62" s="406"/>
      <c r="NAG62" s="406"/>
      <c r="NAH62" s="406"/>
      <c r="NAI62" s="406"/>
      <c r="NAJ62" s="406"/>
      <c r="NAK62" s="406"/>
      <c r="NAL62" s="406"/>
      <c r="NAM62" s="406"/>
      <c r="NAN62" s="406"/>
      <c r="NAO62" s="406"/>
      <c r="NAP62" s="406"/>
      <c r="NAQ62" s="406"/>
      <c r="NAR62" s="406"/>
      <c r="NAS62" s="406"/>
      <c r="NAT62" s="406"/>
      <c r="NAU62" s="406"/>
      <c r="NAV62" s="406"/>
      <c r="NAW62" s="406"/>
      <c r="NAX62" s="406"/>
      <c r="NAY62" s="406"/>
      <c r="NAZ62" s="406"/>
      <c r="NBA62" s="406"/>
      <c r="NBB62" s="406"/>
      <c r="NBC62" s="406"/>
      <c r="NBD62" s="406"/>
      <c r="NBE62" s="406"/>
      <c r="NBF62" s="406"/>
      <c r="NBG62" s="406"/>
      <c r="NBH62" s="406"/>
      <c r="NBI62" s="406"/>
      <c r="NBJ62" s="406"/>
      <c r="NBK62" s="406"/>
      <c r="NBL62" s="406"/>
      <c r="NBM62" s="406"/>
      <c r="NBN62" s="406"/>
      <c r="NBO62" s="406"/>
      <c r="NBP62" s="406"/>
      <c r="NBQ62" s="406"/>
      <c r="NBR62" s="406"/>
      <c r="NBS62" s="406"/>
      <c r="NBT62" s="406"/>
      <c r="NBU62" s="406"/>
      <c r="NBV62" s="406"/>
      <c r="NBW62" s="406"/>
      <c r="NBX62" s="406"/>
      <c r="NBY62" s="406"/>
      <c r="NBZ62" s="406"/>
      <c r="NCA62" s="406"/>
      <c r="NCB62" s="406"/>
      <c r="NCC62" s="406"/>
      <c r="NCD62" s="406"/>
      <c r="NCE62" s="406"/>
      <c r="NCF62" s="406"/>
      <c r="NCG62" s="406"/>
      <c r="NCH62" s="406"/>
      <c r="NCI62" s="406"/>
      <c r="NCJ62" s="406"/>
      <c r="NCK62" s="406"/>
      <c r="NCL62" s="406"/>
      <c r="NCM62" s="406"/>
      <c r="NCN62" s="406"/>
      <c r="NCO62" s="406"/>
      <c r="NCP62" s="406"/>
      <c r="NCQ62" s="406"/>
      <c r="NCR62" s="406"/>
      <c r="NCS62" s="406"/>
      <c r="NCT62" s="406"/>
      <c r="NCU62" s="406"/>
      <c r="NCV62" s="406"/>
      <c r="NCW62" s="406"/>
      <c r="NCX62" s="406"/>
      <c r="NCY62" s="406"/>
      <c r="NCZ62" s="406"/>
      <c r="NDA62" s="406"/>
      <c r="NDB62" s="406"/>
      <c r="NDC62" s="406"/>
      <c r="NDD62" s="406"/>
      <c r="NDE62" s="406"/>
      <c r="NDF62" s="406"/>
      <c r="NDG62" s="406"/>
      <c r="NDH62" s="406"/>
      <c r="NDI62" s="406"/>
      <c r="NDJ62" s="406"/>
      <c r="NDK62" s="406"/>
      <c r="NDL62" s="406"/>
      <c r="NDM62" s="406"/>
      <c r="NDN62" s="406"/>
      <c r="NDO62" s="406"/>
      <c r="NDP62" s="406"/>
      <c r="NDQ62" s="406"/>
      <c r="NDR62" s="406"/>
      <c r="NDS62" s="406"/>
      <c r="NDT62" s="406"/>
      <c r="NDU62" s="406"/>
      <c r="NDV62" s="406"/>
      <c r="NDW62" s="406"/>
      <c r="NDX62" s="406"/>
      <c r="NDY62" s="406"/>
      <c r="NDZ62" s="406"/>
      <c r="NEA62" s="406"/>
      <c r="NEB62" s="406"/>
      <c r="NEC62" s="406"/>
      <c r="NED62" s="406"/>
      <c r="NEE62" s="406"/>
      <c r="NEF62" s="406"/>
      <c r="NEG62" s="406"/>
      <c r="NEH62" s="406"/>
      <c r="NEI62" s="406"/>
      <c r="NEJ62" s="406"/>
      <c r="NEK62" s="406"/>
      <c r="NEL62" s="406"/>
      <c r="NEM62" s="406"/>
      <c r="NEN62" s="406"/>
      <c r="NEO62" s="406"/>
      <c r="NEP62" s="406"/>
      <c r="NEQ62" s="406"/>
      <c r="NER62" s="406"/>
      <c r="NES62" s="406"/>
      <c r="NET62" s="406"/>
      <c r="NEU62" s="406"/>
      <c r="NEV62" s="406"/>
      <c r="NEW62" s="406"/>
      <c r="NEX62" s="406"/>
      <c r="NEY62" s="406"/>
      <c r="NEZ62" s="406"/>
      <c r="NFA62" s="406"/>
      <c r="NFB62" s="406"/>
      <c r="NFC62" s="406"/>
      <c r="NFD62" s="406"/>
      <c r="NFE62" s="406"/>
      <c r="NFF62" s="406"/>
      <c r="NFG62" s="406"/>
      <c r="NFH62" s="406"/>
      <c r="NFI62" s="406"/>
      <c r="NFJ62" s="406"/>
      <c r="NFK62" s="406"/>
      <c r="NFL62" s="406"/>
      <c r="NFM62" s="406"/>
      <c r="NFN62" s="406"/>
      <c r="NFO62" s="406"/>
      <c r="NFP62" s="406"/>
      <c r="NFQ62" s="406"/>
      <c r="NFR62" s="406"/>
      <c r="NFS62" s="406"/>
      <c r="NFT62" s="406"/>
      <c r="NFU62" s="406"/>
      <c r="NFV62" s="406"/>
      <c r="NFW62" s="406"/>
      <c r="NFX62" s="406"/>
      <c r="NFY62" s="406"/>
      <c r="NFZ62" s="406"/>
      <c r="NGA62" s="406"/>
      <c r="NGB62" s="406"/>
      <c r="NGC62" s="406"/>
      <c r="NGD62" s="406"/>
      <c r="NGE62" s="406"/>
      <c r="NGF62" s="406"/>
      <c r="NGG62" s="406"/>
      <c r="NGH62" s="406"/>
      <c r="NGI62" s="406"/>
      <c r="NGJ62" s="406"/>
      <c r="NGK62" s="406"/>
      <c r="NGL62" s="406"/>
      <c r="NGM62" s="406"/>
      <c r="NGN62" s="406"/>
      <c r="NGO62" s="406"/>
      <c r="NGP62" s="406"/>
      <c r="NGQ62" s="406"/>
      <c r="NGR62" s="406"/>
      <c r="NGS62" s="406"/>
      <c r="NGT62" s="406"/>
      <c r="NGU62" s="406"/>
      <c r="NGV62" s="406"/>
      <c r="NGW62" s="406"/>
      <c r="NGX62" s="406"/>
      <c r="NGY62" s="406"/>
      <c r="NGZ62" s="406"/>
      <c r="NHA62" s="406"/>
      <c r="NHB62" s="406"/>
      <c r="NHC62" s="406"/>
      <c r="NHD62" s="406"/>
      <c r="NHE62" s="406"/>
      <c r="NHF62" s="406"/>
      <c r="NHG62" s="406"/>
      <c r="NHH62" s="406"/>
      <c r="NHI62" s="406"/>
      <c r="NHJ62" s="406"/>
      <c r="NHK62" s="406"/>
      <c r="NHL62" s="406"/>
      <c r="NHM62" s="406"/>
      <c r="NHN62" s="406"/>
      <c r="NHO62" s="406"/>
      <c r="NHP62" s="406"/>
      <c r="NHQ62" s="406"/>
      <c r="NHR62" s="406"/>
      <c r="NHS62" s="406"/>
      <c r="NHT62" s="406"/>
      <c r="NHU62" s="406"/>
      <c r="NHV62" s="406"/>
      <c r="NHW62" s="406"/>
      <c r="NHX62" s="406"/>
      <c r="NHY62" s="406"/>
      <c r="NHZ62" s="406"/>
      <c r="NIA62" s="406"/>
      <c r="NIB62" s="406"/>
      <c r="NIC62" s="406"/>
      <c r="NID62" s="406"/>
      <c r="NIE62" s="406"/>
      <c r="NIF62" s="406"/>
      <c r="NIG62" s="406"/>
      <c r="NIH62" s="406"/>
      <c r="NII62" s="406"/>
      <c r="NIJ62" s="406"/>
      <c r="NIK62" s="406"/>
      <c r="NIL62" s="406"/>
      <c r="NIM62" s="406"/>
      <c r="NIN62" s="406"/>
      <c r="NIO62" s="406"/>
      <c r="NIP62" s="406"/>
      <c r="NIQ62" s="406"/>
      <c r="NIR62" s="406"/>
      <c r="NIS62" s="406"/>
      <c r="NIT62" s="406"/>
      <c r="NIU62" s="406"/>
      <c r="NIV62" s="406"/>
      <c r="NIW62" s="406"/>
      <c r="NIX62" s="406"/>
      <c r="NIY62" s="406"/>
      <c r="NIZ62" s="406"/>
      <c r="NJA62" s="406"/>
      <c r="NJB62" s="406"/>
      <c r="NJC62" s="406"/>
      <c r="NJD62" s="406"/>
      <c r="NJE62" s="406"/>
      <c r="NJF62" s="406"/>
      <c r="NJG62" s="406"/>
      <c r="NJH62" s="406"/>
      <c r="NJI62" s="406"/>
      <c r="NJJ62" s="406"/>
      <c r="NJK62" s="406"/>
      <c r="NJL62" s="406"/>
      <c r="NJM62" s="406"/>
      <c r="NJN62" s="406"/>
      <c r="NJO62" s="406"/>
      <c r="NJP62" s="406"/>
      <c r="NJQ62" s="406"/>
      <c r="NJR62" s="406"/>
      <c r="NJS62" s="406"/>
      <c r="NJT62" s="406"/>
      <c r="NJU62" s="406"/>
      <c r="NJV62" s="406"/>
      <c r="NJW62" s="406"/>
      <c r="NJX62" s="406"/>
      <c r="NJY62" s="406"/>
      <c r="NJZ62" s="406"/>
      <c r="NKA62" s="406"/>
      <c r="NKB62" s="406"/>
      <c r="NKC62" s="406"/>
      <c r="NKD62" s="406"/>
      <c r="NKE62" s="406"/>
      <c r="NKF62" s="406"/>
      <c r="NKG62" s="406"/>
      <c r="NKH62" s="406"/>
      <c r="NKI62" s="406"/>
      <c r="NKJ62" s="406"/>
      <c r="NKK62" s="406"/>
      <c r="NKL62" s="406"/>
      <c r="NKM62" s="406"/>
      <c r="NKN62" s="406"/>
      <c r="NKO62" s="406"/>
      <c r="NKP62" s="406"/>
      <c r="NKQ62" s="406"/>
      <c r="NKR62" s="406"/>
      <c r="NKS62" s="406"/>
      <c r="NKT62" s="406"/>
      <c r="NKU62" s="406"/>
      <c r="NKV62" s="406"/>
      <c r="NKW62" s="406"/>
      <c r="NKX62" s="406"/>
      <c r="NKY62" s="406"/>
      <c r="NKZ62" s="406"/>
      <c r="NLA62" s="406"/>
      <c r="NLB62" s="406"/>
      <c r="NLC62" s="406"/>
      <c r="NLD62" s="406"/>
      <c r="NLE62" s="406"/>
      <c r="NLF62" s="406"/>
      <c r="NLG62" s="406"/>
      <c r="NLH62" s="406"/>
      <c r="NLI62" s="406"/>
      <c r="NLJ62" s="406"/>
      <c r="NLK62" s="406"/>
      <c r="NLL62" s="406"/>
      <c r="NLM62" s="406"/>
      <c r="NLN62" s="406"/>
      <c r="NLO62" s="406"/>
      <c r="NLP62" s="406"/>
      <c r="NLQ62" s="406"/>
      <c r="NLR62" s="406"/>
      <c r="NLS62" s="406"/>
      <c r="NLT62" s="406"/>
      <c r="NLU62" s="406"/>
      <c r="NLV62" s="406"/>
      <c r="NLW62" s="406"/>
      <c r="NLX62" s="406"/>
      <c r="NLY62" s="406"/>
      <c r="NLZ62" s="406"/>
      <c r="NMA62" s="406"/>
      <c r="NMB62" s="406"/>
      <c r="NMC62" s="406"/>
      <c r="NMD62" s="406"/>
      <c r="NME62" s="406"/>
      <c r="NMF62" s="406"/>
      <c r="NMG62" s="406"/>
      <c r="NMH62" s="406"/>
      <c r="NMI62" s="406"/>
      <c r="NMJ62" s="406"/>
      <c r="NMK62" s="406"/>
      <c r="NML62" s="406"/>
      <c r="NMM62" s="406"/>
      <c r="NMN62" s="406"/>
      <c r="NMO62" s="406"/>
      <c r="NMP62" s="406"/>
      <c r="NMQ62" s="406"/>
      <c r="NMR62" s="406"/>
      <c r="NMS62" s="406"/>
      <c r="NMT62" s="406"/>
      <c r="NMU62" s="406"/>
      <c r="NMV62" s="406"/>
      <c r="NMW62" s="406"/>
      <c r="NMX62" s="406"/>
      <c r="NMY62" s="406"/>
      <c r="NMZ62" s="406"/>
      <c r="NNA62" s="406"/>
      <c r="NNB62" s="406"/>
      <c r="NNC62" s="406"/>
      <c r="NND62" s="406"/>
      <c r="NNE62" s="406"/>
      <c r="NNF62" s="406"/>
      <c r="NNG62" s="406"/>
      <c r="NNH62" s="406"/>
      <c r="NNI62" s="406"/>
      <c r="NNJ62" s="406"/>
      <c r="NNK62" s="406"/>
      <c r="NNL62" s="406"/>
      <c r="NNM62" s="406"/>
      <c r="NNN62" s="406"/>
      <c r="NNO62" s="406"/>
      <c r="NNP62" s="406"/>
      <c r="NNQ62" s="406"/>
      <c r="NNR62" s="406"/>
      <c r="NNS62" s="406"/>
      <c r="NNT62" s="406"/>
      <c r="NNU62" s="406"/>
      <c r="NNV62" s="406"/>
      <c r="NNW62" s="406"/>
      <c r="NNX62" s="406"/>
      <c r="NNY62" s="406"/>
      <c r="NNZ62" s="406"/>
      <c r="NOA62" s="406"/>
      <c r="NOB62" s="406"/>
      <c r="NOC62" s="406"/>
      <c r="NOD62" s="406"/>
      <c r="NOE62" s="406"/>
      <c r="NOF62" s="406"/>
      <c r="NOG62" s="406"/>
      <c r="NOH62" s="406"/>
      <c r="NOI62" s="406"/>
      <c r="NOJ62" s="406"/>
      <c r="NOK62" s="406"/>
      <c r="NOL62" s="406"/>
      <c r="NOM62" s="406"/>
      <c r="NON62" s="406"/>
      <c r="NOO62" s="406"/>
      <c r="NOP62" s="406"/>
      <c r="NOQ62" s="406"/>
      <c r="NOR62" s="406"/>
      <c r="NOS62" s="406"/>
      <c r="NOT62" s="406"/>
      <c r="NOU62" s="406"/>
      <c r="NOV62" s="406"/>
      <c r="NOW62" s="406"/>
      <c r="NOX62" s="406"/>
      <c r="NOY62" s="406"/>
      <c r="NOZ62" s="406"/>
      <c r="NPA62" s="406"/>
      <c r="NPB62" s="406"/>
      <c r="NPC62" s="406"/>
      <c r="NPD62" s="406"/>
      <c r="NPE62" s="406"/>
      <c r="NPF62" s="406"/>
      <c r="NPG62" s="406"/>
      <c r="NPH62" s="406"/>
      <c r="NPI62" s="406"/>
      <c r="NPJ62" s="406"/>
      <c r="NPK62" s="406"/>
      <c r="NPL62" s="406"/>
      <c r="NPM62" s="406"/>
      <c r="NPN62" s="406"/>
      <c r="NPO62" s="406"/>
      <c r="NPP62" s="406"/>
      <c r="NPQ62" s="406"/>
      <c r="NPR62" s="406"/>
      <c r="NPS62" s="406"/>
      <c r="NPT62" s="406"/>
      <c r="NPU62" s="406"/>
      <c r="NPV62" s="406"/>
      <c r="NPW62" s="406"/>
      <c r="NPX62" s="406"/>
      <c r="NPY62" s="406"/>
      <c r="NPZ62" s="406"/>
      <c r="NQA62" s="406"/>
      <c r="NQB62" s="406"/>
      <c r="NQC62" s="406"/>
      <c r="NQD62" s="406"/>
      <c r="NQE62" s="406"/>
      <c r="NQF62" s="406"/>
      <c r="NQG62" s="406"/>
      <c r="NQH62" s="406"/>
      <c r="NQI62" s="406"/>
      <c r="NQJ62" s="406"/>
      <c r="NQK62" s="406"/>
      <c r="NQL62" s="406"/>
      <c r="NQM62" s="406"/>
      <c r="NQN62" s="406"/>
      <c r="NQO62" s="406"/>
      <c r="NQP62" s="406"/>
      <c r="NQQ62" s="406"/>
      <c r="NQR62" s="406"/>
      <c r="NQS62" s="406"/>
      <c r="NQT62" s="406"/>
      <c r="NQU62" s="406"/>
      <c r="NQV62" s="406"/>
      <c r="NQW62" s="406"/>
      <c r="NQX62" s="406"/>
      <c r="NQY62" s="406"/>
      <c r="NQZ62" s="406"/>
      <c r="NRA62" s="406"/>
      <c r="NRB62" s="406"/>
      <c r="NRC62" s="406"/>
      <c r="NRD62" s="406"/>
      <c r="NRE62" s="406"/>
      <c r="NRF62" s="406"/>
      <c r="NRG62" s="406"/>
      <c r="NRH62" s="406"/>
      <c r="NRI62" s="406"/>
      <c r="NRJ62" s="406"/>
      <c r="NRK62" s="406"/>
      <c r="NRL62" s="406"/>
      <c r="NRM62" s="406"/>
      <c r="NRN62" s="406"/>
      <c r="NRO62" s="406"/>
      <c r="NRP62" s="406"/>
      <c r="NRQ62" s="406"/>
      <c r="NRR62" s="406"/>
      <c r="NRS62" s="406"/>
      <c r="NRT62" s="406"/>
      <c r="NRU62" s="406"/>
      <c r="NRV62" s="406"/>
      <c r="NRW62" s="406"/>
      <c r="NRX62" s="406"/>
      <c r="NRY62" s="406"/>
      <c r="NRZ62" s="406"/>
      <c r="NSA62" s="406"/>
      <c r="NSB62" s="406"/>
      <c r="NSC62" s="406"/>
      <c r="NSD62" s="406"/>
      <c r="NSE62" s="406"/>
      <c r="NSF62" s="406"/>
      <c r="NSG62" s="406"/>
      <c r="NSH62" s="406"/>
      <c r="NSI62" s="406"/>
      <c r="NSJ62" s="406"/>
      <c r="NSK62" s="406"/>
      <c r="NSL62" s="406"/>
      <c r="NSM62" s="406"/>
      <c r="NSN62" s="406"/>
      <c r="NSO62" s="406"/>
      <c r="NSP62" s="406"/>
      <c r="NSQ62" s="406"/>
      <c r="NSR62" s="406"/>
      <c r="NSS62" s="406"/>
      <c r="NST62" s="406"/>
      <c r="NSU62" s="406"/>
      <c r="NSV62" s="406"/>
      <c r="NSW62" s="406"/>
      <c r="NSX62" s="406"/>
      <c r="NSY62" s="406"/>
      <c r="NSZ62" s="406"/>
      <c r="NTA62" s="406"/>
      <c r="NTB62" s="406"/>
      <c r="NTC62" s="406"/>
      <c r="NTD62" s="406"/>
      <c r="NTE62" s="406"/>
      <c r="NTF62" s="406"/>
      <c r="NTG62" s="406"/>
      <c r="NTH62" s="406"/>
      <c r="NTI62" s="406"/>
      <c r="NTJ62" s="406"/>
      <c r="NTK62" s="406"/>
      <c r="NTL62" s="406"/>
      <c r="NTM62" s="406"/>
      <c r="NTN62" s="406"/>
      <c r="NTO62" s="406"/>
      <c r="NTP62" s="406"/>
      <c r="NTQ62" s="406"/>
      <c r="NTR62" s="406"/>
      <c r="NTS62" s="406"/>
      <c r="NTT62" s="406"/>
      <c r="NTU62" s="406"/>
      <c r="NTV62" s="406"/>
      <c r="NTW62" s="406"/>
      <c r="NTX62" s="406"/>
      <c r="NTY62" s="406"/>
      <c r="NTZ62" s="406"/>
      <c r="NUA62" s="406"/>
      <c r="NUB62" s="406"/>
      <c r="NUC62" s="406"/>
      <c r="NUD62" s="406"/>
      <c r="NUE62" s="406"/>
      <c r="NUF62" s="406"/>
      <c r="NUG62" s="406"/>
      <c r="NUH62" s="406"/>
      <c r="NUI62" s="406"/>
      <c r="NUJ62" s="406"/>
      <c r="NUK62" s="406"/>
      <c r="NUL62" s="406"/>
      <c r="NUM62" s="406"/>
      <c r="NUN62" s="406"/>
      <c r="NUO62" s="406"/>
      <c r="NUP62" s="406"/>
      <c r="NUQ62" s="406"/>
      <c r="NUR62" s="406"/>
      <c r="NUS62" s="406"/>
      <c r="NUT62" s="406"/>
      <c r="NUU62" s="406"/>
      <c r="NUV62" s="406"/>
      <c r="NUW62" s="406"/>
      <c r="NUX62" s="406"/>
      <c r="NUY62" s="406"/>
      <c r="NUZ62" s="406"/>
      <c r="NVA62" s="406"/>
      <c r="NVB62" s="406"/>
      <c r="NVC62" s="406"/>
      <c r="NVD62" s="406"/>
      <c r="NVE62" s="406"/>
      <c r="NVF62" s="406"/>
      <c r="NVG62" s="406"/>
      <c r="NVH62" s="406"/>
      <c r="NVI62" s="406"/>
      <c r="NVJ62" s="406"/>
      <c r="NVK62" s="406"/>
      <c r="NVL62" s="406"/>
      <c r="NVM62" s="406"/>
      <c r="NVN62" s="406"/>
      <c r="NVO62" s="406"/>
      <c r="NVP62" s="406"/>
      <c r="NVQ62" s="406"/>
      <c r="NVR62" s="406"/>
      <c r="NVS62" s="406"/>
      <c r="NVT62" s="406"/>
      <c r="NVU62" s="406"/>
      <c r="NVV62" s="406"/>
      <c r="NVW62" s="406"/>
      <c r="NVX62" s="406"/>
      <c r="NVY62" s="406"/>
      <c r="NVZ62" s="406"/>
      <c r="NWA62" s="406"/>
      <c r="NWB62" s="406"/>
      <c r="NWC62" s="406"/>
      <c r="NWD62" s="406"/>
      <c r="NWE62" s="406"/>
      <c r="NWF62" s="406"/>
      <c r="NWG62" s="406"/>
      <c r="NWH62" s="406"/>
      <c r="NWI62" s="406"/>
      <c r="NWJ62" s="406"/>
      <c r="NWK62" s="406"/>
      <c r="NWL62" s="406"/>
      <c r="NWM62" s="406"/>
      <c r="NWN62" s="406"/>
      <c r="NWO62" s="406"/>
      <c r="NWP62" s="406"/>
      <c r="NWQ62" s="406"/>
      <c r="NWR62" s="406"/>
      <c r="NWS62" s="406"/>
      <c r="NWT62" s="406"/>
      <c r="NWU62" s="406"/>
      <c r="NWV62" s="406"/>
      <c r="NWW62" s="406"/>
      <c r="NWX62" s="406"/>
      <c r="NWY62" s="406"/>
      <c r="NWZ62" s="406"/>
      <c r="NXA62" s="406"/>
      <c r="NXB62" s="406"/>
      <c r="NXC62" s="406"/>
      <c r="NXD62" s="406"/>
      <c r="NXE62" s="406"/>
      <c r="NXF62" s="406"/>
      <c r="NXG62" s="406"/>
      <c r="NXH62" s="406"/>
      <c r="NXI62" s="406"/>
      <c r="NXJ62" s="406"/>
      <c r="NXK62" s="406"/>
      <c r="NXL62" s="406"/>
      <c r="NXM62" s="406"/>
      <c r="NXN62" s="406"/>
      <c r="NXO62" s="406"/>
      <c r="NXP62" s="406"/>
      <c r="NXQ62" s="406"/>
      <c r="NXR62" s="406"/>
      <c r="NXS62" s="406"/>
      <c r="NXT62" s="406"/>
      <c r="NXU62" s="406"/>
      <c r="NXV62" s="406"/>
      <c r="NXW62" s="406"/>
      <c r="NXX62" s="406"/>
      <c r="NXY62" s="406"/>
      <c r="NXZ62" s="406"/>
      <c r="NYA62" s="406"/>
      <c r="NYB62" s="406"/>
      <c r="NYC62" s="406"/>
      <c r="NYD62" s="406"/>
      <c r="NYE62" s="406"/>
      <c r="NYF62" s="406"/>
      <c r="NYG62" s="406"/>
      <c r="NYH62" s="406"/>
      <c r="NYI62" s="406"/>
      <c r="NYJ62" s="406"/>
      <c r="NYK62" s="406"/>
      <c r="NYL62" s="406"/>
      <c r="NYM62" s="406"/>
      <c r="NYN62" s="406"/>
      <c r="NYO62" s="406"/>
      <c r="NYP62" s="406"/>
      <c r="NYQ62" s="406"/>
      <c r="NYR62" s="406"/>
      <c r="NYS62" s="406"/>
      <c r="NYT62" s="406"/>
      <c r="NYU62" s="406"/>
      <c r="NYV62" s="406"/>
      <c r="NYW62" s="406"/>
      <c r="NYX62" s="406"/>
      <c r="NYY62" s="406"/>
      <c r="NYZ62" s="406"/>
      <c r="NZA62" s="406"/>
      <c r="NZB62" s="406"/>
      <c r="NZC62" s="406"/>
      <c r="NZD62" s="406"/>
      <c r="NZE62" s="406"/>
      <c r="NZF62" s="406"/>
      <c r="NZG62" s="406"/>
      <c r="NZH62" s="406"/>
      <c r="NZI62" s="406"/>
      <c r="NZJ62" s="406"/>
      <c r="NZK62" s="406"/>
      <c r="NZL62" s="406"/>
      <c r="NZM62" s="406"/>
      <c r="NZN62" s="406"/>
      <c r="NZO62" s="406"/>
      <c r="NZP62" s="406"/>
      <c r="NZQ62" s="406"/>
      <c r="NZR62" s="406"/>
      <c r="NZS62" s="406"/>
      <c r="NZT62" s="406"/>
      <c r="NZU62" s="406"/>
      <c r="NZV62" s="406"/>
      <c r="NZW62" s="406"/>
      <c r="NZX62" s="406"/>
      <c r="NZY62" s="406"/>
      <c r="NZZ62" s="406"/>
      <c r="OAA62" s="406"/>
      <c r="OAB62" s="406"/>
      <c r="OAC62" s="406"/>
      <c r="OAD62" s="406"/>
      <c r="OAE62" s="406"/>
      <c r="OAF62" s="406"/>
      <c r="OAG62" s="406"/>
      <c r="OAH62" s="406"/>
      <c r="OAI62" s="406"/>
      <c r="OAJ62" s="406"/>
      <c r="OAK62" s="406"/>
      <c r="OAL62" s="406"/>
      <c r="OAM62" s="406"/>
      <c r="OAN62" s="406"/>
      <c r="OAO62" s="406"/>
      <c r="OAP62" s="406"/>
      <c r="OAQ62" s="406"/>
      <c r="OAR62" s="406"/>
      <c r="OAS62" s="406"/>
      <c r="OAT62" s="406"/>
      <c r="OAU62" s="406"/>
      <c r="OAV62" s="406"/>
      <c r="OAW62" s="406"/>
      <c r="OAX62" s="406"/>
      <c r="OAY62" s="406"/>
      <c r="OAZ62" s="406"/>
      <c r="OBA62" s="406"/>
      <c r="OBB62" s="406"/>
      <c r="OBC62" s="406"/>
      <c r="OBD62" s="406"/>
      <c r="OBE62" s="406"/>
      <c r="OBF62" s="406"/>
      <c r="OBG62" s="406"/>
      <c r="OBH62" s="406"/>
      <c r="OBI62" s="406"/>
      <c r="OBJ62" s="406"/>
      <c r="OBK62" s="406"/>
      <c r="OBL62" s="406"/>
      <c r="OBM62" s="406"/>
      <c r="OBN62" s="406"/>
      <c r="OBO62" s="406"/>
      <c r="OBP62" s="406"/>
      <c r="OBQ62" s="406"/>
      <c r="OBR62" s="406"/>
      <c r="OBS62" s="406"/>
      <c r="OBT62" s="406"/>
      <c r="OBU62" s="406"/>
      <c r="OBV62" s="406"/>
      <c r="OBW62" s="406"/>
      <c r="OBX62" s="406"/>
      <c r="OBY62" s="406"/>
      <c r="OBZ62" s="406"/>
      <c r="OCA62" s="406"/>
      <c r="OCB62" s="406"/>
      <c r="OCC62" s="406"/>
      <c r="OCD62" s="406"/>
      <c r="OCE62" s="406"/>
      <c r="OCF62" s="406"/>
      <c r="OCG62" s="406"/>
      <c r="OCH62" s="406"/>
      <c r="OCI62" s="406"/>
      <c r="OCJ62" s="406"/>
      <c r="OCK62" s="406"/>
      <c r="OCL62" s="406"/>
      <c r="OCM62" s="406"/>
      <c r="OCN62" s="406"/>
      <c r="OCO62" s="406"/>
      <c r="OCP62" s="406"/>
      <c r="OCQ62" s="406"/>
      <c r="OCR62" s="406"/>
      <c r="OCS62" s="406"/>
      <c r="OCT62" s="406"/>
      <c r="OCU62" s="406"/>
      <c r="OCV62" s="406"/>
      <c r="OCW62" s="406"/>
      <c r="OCX62" s="406"/>
      <c r="OCY62" s="406"/>
      <c r="OCZ62" s="406"/>
      <c r="ODA62" s="406"/>
      <c r="ODB62" s="406"/>
      <c r="ODC62" s="406"/>
      <c r="ODD62" s="406"/>
      <c r="ODE62" s="406"/>
      <c r="ODF62" s="406"/>
      <c r="ODG62" s="406"/>
      <c r="ODH62" s="406"/>
      <c r="ODI62" s="406"/>
      <c r="ODJ62" s="406"/>
      <c r="ODK62" s="406"/>
      <c r="ODL62" s="406"/>
      <c r="ODM62" s="406"/>
      <c r="ODN62" s="406"/>
      <c r="ODO62" s="406"/>
      <c r="ODP62" s="406"/>
      <c r="ODQ62" s="406"/>
      <c r="ODR62" s="406"/>
      <c r="ODS62" s="406"/>
      <c r="ODT62" s="406"/>
      <c r="ODU62" s="406"/>
      <c r="ODV62" s="406"/>
      <c r="ODW62" s="406"/>
      <c r="ODX62" s="406"/>
      <c r="ODY62" s="406"/>
      <c r="ODZ62" s="406"/>
      <c r="OEA62" s="406"/>
      <c r="OEB62" s="406"/>
      <c r="OEC62" s="406"/>
      <c r="OED62" s="406"/>
      <c r="OEE62" s="406"/>
      <c r="OEF62" s="406"/>
      <c r="OEG62" s="406"/>
      <c r="OEH62" s="406"/>
      <c r="OEI62" s="406"/>
      <c r="OEJ62" s="406"/>
      <c r="OEK62" s="406"/>
      <c r="OEL62" s="406"/>
      <c r="OEM62" s="406"/>
      <c r="OEN62" s="406"/>
      <c r="OEO62" s="406"/>
      <c r="OEP62" s="406"/>
      <c r="OEQ62" s="406"/>
      <c r="OER62" s="406"/>
      <c r="OES62" s="406"/>
      <c r="OET62" s="406"/>
      <c r="OEU62" s="406"/>
      <c r="OEV62" s="406"/>
      <c r="OEW62" s="406"/>
      <c r="OEX62" s="406"/>
      <c r="OEY62" s="406"/>
      <c r="OEZ62" s="406"/>
      <c r="OFA62" s="406"/>
      <c r="OFB62" s="406"/>
      <c r="OFC62" s="406"/>
      <c r="OFD62" s="406"/>
      <c r="OFE62" s="406"/>
      <c r="OFF62" s="406"/>
      <c r="OFG62" s="406"/>
      <c r="OFH62" s="406"/>
      <c r="OFI62" s="406"/>
      <c r="OFJ62" s="406"/>
      <c r="OFK62" s="406"/>
      <c r="OFL62" s="406"/>
      <c r="OFM62" s="406"/>
      <c r="OFN62" s="406"/>
      <c r="OFO62" s="406"/>
      <c r="OFP62" s="406"/>
      <c r="OFQ62" s="406"/>
      <c r="OFR62" s="406"/>
      <c r="OFS62" s="406"/>
      <c r="OFT62" s="406"/>
      <c r="OFU62" s="406"/>
      <c r="OFV62" s="406"/>
      <c r="OFW62" s="406"/>
      <c r="OFX62" s="406"/>
      <c r="OFY62" s="406"/>
      <c r="OFZ62" s="406"/>
      <c r="OGA62" s="406"/>
      <c r="OGB62" s="406"/>
      <c r="OGC62" s="406"/>
      <c r="OGD62" s="406"/>
      <c r="OGE62" s="406"/>
      <c r="OGF62" s="406"/>
      <c r="OGG62" s="406"/>
      <c r="OGH62" s="406"/>
      <c r="OGI62" s="406"/>
      <c r="OGJ62" s="406"/>
      <c r="OGK62" s="406"/>
      <c r="OGL62" s="406"/>
      <c r="OGM62" s="406"/>
      <c r="OGN62" s="406"/>
      <c r="OGO62" s="406"/>
      <c r="OGP62" s="406"/>
      <c r="OGQ62" s="406"/>
      <c r="OGR62" s="406"/>
      <c r="OGS62" s="406"/>
      <c r="OGT62" s="406"/>
      <c r="OGU62" s="406"/>
      <c r="OGV62" s="406"/>
      <c r="OGW62" s="406"/>
      <c r="OGX62" s="406"/>
      <c r="OGY62" s="406"/>
      <c r="OGZ62" s="406"/>
      <c r="OHA62" s="406"/>
      <c r="OHB62" s="406"/>
      <c r="OHC62" s="406"/>
      <c r="OHD62" s="406"/>
      <c r="OHE62" s="406"/>
      <c r="OHF62" s="406"/>
      <c r="OHG62" s="406"/>
      <c r="OHH62" s="406"/>
      <c r="OHI62" s="406"/>
      <c r="OHJ62" s="406"/>
      <c r="OHK62" s="406"/>
      <c r="OHL62" s="406"/>
      <c r="OHM62" s="406"/>
      <c r="OHN62" s="406"/>
      <c r="OHO62" s="406"/>
      <c r="OHP62" s="406"/>
      <c r="OHQ62" s="406"/>
      <c r="OHR62" s="406"/>
      <c r="OHS62" s="406"/>
      <c r="OHT62" s="406"/>
      <c r="OHU62" s="406"/>
      <c r="OHV62" s="406"/>
      <c r="OHW62" s="406"/>
      <c r="OHX62" s="406"/>
      <c r="OHY62" s="406"/>
      <c r="OHZ62" s="406"/>
      <c r="OIA62" s="406"/>
      <c r="OIB62" s="406"/>
      <c r="OIC62" s="406"/>
      <c r="OID62" s="406"/>
      <c r="OIE62" s="406"/>
      <c r="OIF62" s="406"/>
      <c r="OIG62" s="406"/>
      <c r="OIH62" s="406"/>
      <c r="OII62" s="406"/>
      <c r="OIJ62" s="406"/>
      <c r="OIK62" s="406"/>
      <c r="OIL62" s="406"/>
      <c r="OIM62" s="406"/>
      <c r="OIN62" s="406"/>
      <c r="OIO62" s="406"/>
      <c r="OIP62" s="406"/>
      <c r="OIQ62" s="406"/>
      <c r="OIR62" s="406"/>
      <c r="OIS62" s="406"/>
      <c r="OIT62" s="406"/>
      <c r="OIU62" s="406"/>
      <c r="OIV62" s="406"/>
      <c r="OIW62" s="406"/>
      <c r="OIX62" s="406"/>
      <c r="OIY62" s="406"/>
      <c r="OIZ62" s="406"/>
      <c r="OJA62" s="406"/>
      <c r="OJB62" s="406"/>
      <c r="OJC62" s="406"/>
      <c r="OJD62" s="406"/>
      <c r="OJE62" s="406"/>
      <c r="OJF62" s="406"/>
      <c r="OJG62" s="406"/>
      <c r="OJH62" s="406"/>
      <c r="OJI62" s="406"/>
      <c r="OJJ62" s="406"/>
      <c r="OJK62" s="406"/>
      <c r="OJL62" s="406"/>
      <c r="OJM62" s="406"/>
      <c r="OJN62" s="406"/>
      <c r="OJO62" s="406"/>
      <c r="OJP62" s="406"/>
      <c r="OJQ62" s="406"/>
      <c r="OJR62" s="406"/>
      <c r="OJS62" s="406"/>
      <c r="OJT62" s="406"/>
      <c r="OJU62" s="406"/>
      <c r="OJV62" s="406"/>
      <c r="OJW62" s="406"/>
      <c r="OJX62" s="406"/>
      <c r="OJY62" s="406"/>
      <c r="OJZ62" s="406"/>
      <c r="OKA62" s="406"/>
      <c r="OKB62" s="406"/>
      <c r="OKC62" s="406"/>
      <c r="OKD62" s="406"/>
      <c r="OKE62" s="406"/>
      <c r="OKF62" s="406"/>
      <c r="OKG62" s="406"/>
      <c r="OKH62" s="406"/>
      <c r="OKI62" s="406"/>
      <c r="OKJ62" s="406"/>
      <c r="OKK62" s="406"/>
      <c r="OKL62" s="406"/>
      <c r="OKM62" s="406"/>
      <c r="OKN62" s="406"/>
      <c r="OKO62" s="406"/>
      <c r="OKP62" s="406"/>
      <c r="OKQ62" s="406"/>
      <c r="OKR62" s="406"/>
      <c r="OKS62" s="406"/>
      <c r="OKT62" s="406"/>
      <c r="OKU62" s="406"/>
      <c r="OKV62" s="406"/>
      <c r="OKW62" s="406"/>
      <c r="OKX62" s="406"/>
      <c r="OKY62" s="406"/>
      <c r="OKZ62" s="406"/>
      <c r="OLA62" s="406"/>
      <c r="OLB62" s="406"/>
      <c r="OLC62" s="406"/>
      <c r="OLD62" s="406"/>
      <c r="OLE62" s="406"/>
      <c r="OLF62" s="406"/>
      <c r="OLG62" s="406"/>
      <c r="OLH62" s="406"/>
      <c r="OLI62" s="406"/>
      <c r="OLJ62" s="406"/>
      <c r="OLK62" s="406"/>
      <c r="OLL62" s="406"/>
      <c r="OLM62" s="406"/>
      <c r="OLN62" s="406"/>
      <c r="OLO62" s="406"/>
      <c r="OLP62" s="406"/>
      <c r="OLQ62" s="406"/>
      <c r="OLR62" s="406"/>
      <c r="OLS62" s="406"/>
      <c r="OLT62" s="406"/>
      <c r="OLU62" s="406"/>
      <c r="OLV62" s="406"/>
      <c r="OLW62" s="406"/>
      <c r="OLX62" s="406"/>
      <c r="OLY62" s="406"/>
      <c r="OLZ62" s="406"/>
      <c r="OMA62" s="406"/>
      <c r="OMB62" s="406"/>
      <c r="OMC62" s="406"/>
      <c r="OMD62" s="406"/>
      <c r="OME62" s="406"/>
      <c r="OMF62" s="406"/>
      <c r="OMG62" s="406"/>
      <c r="OMH62" s="406"/>
      <c r="OMI62" s="406"/>
      <c r="OMJ62" s="406"/>
      <c r="OMK62" s="406"/>
      <c r="OML62" s="406"/>
      <c r="OMM62" s="406"/>
      <c r="OMN62" s="406"/>
      <c r="OMO62" s="406"/>
      <c r="OMP62" s="406"/>
      <c r="OMQ62" s="406"/>
      <c r="OMR62" s="406"/>
      <c r="OMS62" s="406"/>
      <c r="OMT62" s="406"/>
      <c r="OMU62" s="406"/>
      <c r="OMV62" s="406"/>
      <c r="OMW62" s="406"/>
      <c r="OMX62" s="406"/>
      <c r="OMY62" s="406"/>
      <c r="OMZ62" s="406"/>
      <c r="ONA62" s="406"/>
      <c r="ONB62" s="406"/>
      <c r="ONC62" s="406"/>
      <c r="OND62" s="406"/>
      <c r="ONE62" s="406"/>
      <c r="ONF62" s="406"/>
      <c r="ONG62" s="406"/>
      <c r="ONH62" s="406"/>
      <c r="ONI62" s="406"/>
      <c r="ONJ62" s="406"/>
      <c r="ONK62" s="406"/>
      <c r="ONL62" s="406"/>
      <c r="ONM62" s="406"/>
      <c r="ONN62" s="406"/>
      <c r="ONO62" s="406"/>
      <c r="ONP62" s="406"/>
      <c r="ONQ62" s="406"/>
      <c r="ONR62" s="406"/>
      <c r="ONS62" s="406"/>
      <c r="ONT62" s="406"/>
      <c r="ONU62" s="406"/>
      <c r="ONV62" s="406"/>
      <c r="ONW62" s="406"/>
      <c r="ONX62" s="406"/>
      <c r="ONY62" s="406"/>
      <c r="ONZ62" s="406"/>
      <c r="OOA62" s="406"/>
      <c r="OOB62" s="406"/>
      <c r="OOC62" s="406"/>
      <c r="OOD62" s="406"/>
      <c r="OOE62" s="406"/>
      <c r="OOF62" s="406"/>
      <c r="OOG62" s="406"/>
      <c r="OOH62" s="406"/>
      <c r="OOI62" s="406"/>
      <c r="OOJ62" s="406"/>
      <c r="OOK62" s="406"/>
      <c r="OOL62" s="406"/>
      <c r="OOM62" s="406"/>
      <c r="OON62" s="406"/>
      <c r="OOO62" s="406"/>
      <c r="OOP62" s="406"/>
      <c r="OOQ62" s="406"/>
      <c r="OOR62" s="406"/>
      <c r="OOS62" s="406"/>
      <c r="OOT62" s="406"/>
      <c r="OOU62" s="406"/>
      <c r="OOV62" s="406"/>
      <c r="OOW62" s="406"/>
      <c r="OOX62" s="406"/>
      <c r="OOY62" s="406"/>
      <c r="OOZ62" s="406"/>
      <c r="OPA62" s="406"/>
      <c r="OPB62" s="406"/>
      <c r="OPC62" s="406"/>
      <c r="OPD62" s="406"/>
      <c r="OPE62" s="406"/>
      <c r="OPF62" s="406"/>
      <c r="OPG62" s="406"/>
      <c r="OPH62" s="406"/>
      <c r="OPI62" s="406"/>
      <c r="OPJ62" s="406"/>
      <c r="OPK62" s="406"/>
      <c r="OPL62" s="406"/>
      <c r="OPM62" s="406"/>
      <c r="OPN62" s="406"/>
      <c r="OPO62" s="406"/>
      <c r="OPP62" s="406"/>
      <c r="OPQ62" s="406"/>
      <c r="OPR62" s="406"/>
      <c r="OPS62" s="406"/>
      <c r="OPT62" s="406"/>
      <c r="OPU62" s="406"/>
      <c r="OPV62" s="406"/>
      <c r="OPW62" s="406"/>
      <c r="OPX62" s="406"/>
      <c r="OPY62" s="406"/>
      <c r="OPZ62" s="406"/>
      <c r="OQA62" s="406"/>
      <c r="OQB62" s="406"/>
      <c r="OQC62" s="406"/>
      <c r="OQD62" s="406"/>
      <c r="OQE62" s="406"/>
      <c r="OQF62" s="406"/>
      <c r="OQG62" s="406"/>
      <c r="OQH62" s="406"/>
      <c r="OQI62" s="406"/>
      <c r="OQJ62" s="406"/>
      <c r="OQK62" s="406"/>
      <c r="OQL62" s="406"/>
      <c r="OQM62" s="406"/>
      <c r="OQN62" s="406"/>
      <c r="OQO62" s="406"/>
      <c r="OQP62" s="406"/>
      <c r="OQQ62" s="406"/>
      <c r="OQR62" s="406"/>
      <c r="OQS62" s="406"/>
      <c r="OQT62" s="406"/>
      <c r="OQU62" s="406"/>
      <c r="OQV62" s="406"/>
      <c r="OQW62" s="406"/>
      <c r="OQX62" s="406"/>
      <c r="OQY62" s="406"/>
      <c r="OQZ62" s="406"/>
      <c r="ORA62" s="406"/>
      <c r="ORB62" s="406"/>
      <c r="ORC62" s="406"/>
      <c r="ORD62" s="406"/>
      <c r="ORE62" s="406"/>
      <c r="ORF62" s="406"/>
      <c r="ORG62" s="406"/>
      <c r="ORH62" s="406"/>
      <c r="ORI62" s="406"/>
      <c r="ORJ62" s="406"/>
      <c r="ORK62" s="406"/>
      <c r="ORL62" s="406"/>
      <c r="ORM62" s="406"/>
      <c r="ORN62" s="406"/>
      <c r="ORO62" s="406"/>
      <c r="ORP62" s="406"/>
      <c r="ORQ62" s="406"/>
      <c r="ORR62" s="406"/>
      <c r="ORS62" s="406"/>
      <c r="ORT62" s="406"/>
      <c r="ORU62" s="406"/>
      <c r="ORV62" s="406"/>
      <c r="ORW62" s="406"/>
      <c r="ORX62" s="406"/>
      <c r="ORY62" s="406"/>
      <c r="ORZ62" s="406"/>
      <c r="OSA62" s="406"/>
      <c r="OSB62" s="406"/>
      <c r="OSC62" s="406"/>
      <c r="OSD62" s="406"/>
      <c r="OSE62" s="406"/>
      <c r="OSF62" s="406"/>
      <c r="OSG62" s="406"/>
      <c r="OSH62" s="406"/>
      <c r="OSI62" s="406"/>
      <c r="OSJ62" s="406"/>
      <c r="OSK62" s="406"/>
      <c r="OSL62" s="406"/>
      <c r="OSM62" s="406"/>
      <c r="OSN62" s="406"/>
      <c r="OSO62" s="406"/>
      <c r="OSP62" s="406"/>
      <c r="OSQ62" s="406"/>
      <c r="OSR62" s="406"/>
      <c r="OSS62" s="406"/>
      <c r="OST62" s="406"/>
      <c r="OSU62" s="406"/>
      <c r="OSV62" s="406"/>
      <c r="OSW62" s="406"/>
      <c r="OSX62" s="406"/>
      <c r="OSY62" s="406"/>
      <c r="OSZ62" s="406"/>
      <c r="OTA62" s="406"/>
      <c r="OTB62" s="406"/>
      <c r="OTC62" s="406"/>
      <c r="OTD62" s="406"/>
      <c r="OTE62" s="406"/>
      <c r="OTF62" s="406"/>
      <c r="OTG62" s="406"/>
      <c r="OTH62" s="406"/>
      <c r="OTI62" s="406"/>
      <c r="OTJ62" s="406"/>
      <c r="OTK62" s="406"/>
      <c r="OTL62" s="406"/>
      <c r="OTM62" s="406"/>
      <c r="OTN62" s="406"/>
      <c r="OTO62" s="406"/>
      <c r="OTP62" s="406"/>
      <c r="OTQ62" s="406"/>
      <c r="OTR62" s="406"/>
      <c r="OTS62" s="406"/>
      <c r="OTT62" s="406"/>
      <c r="OTU62" s="406"/>
      <c r="OTV62" s="406"/>
      <c r="OTW62" s="406"/>
      <c r="OTX62" s="406"/>
      <c r="OTY62" s="406"/>
      <c r="OTZ62" s="406"/>
      <c r="OUA62" s="406"/>
      <c r="OUB62" s="406"/>
      <c r="OUC62" s="406"/>
      <c r="OUD62" s="406"/>
      <c r="OUE62" s="406"/>
      <c r="OUF62" s="406"/>
      <c r="OUG62" s="406"/>
      <c r="OUH62" s="406"/>
      <c r="OUI62" s="406"/>
      <c r="OUJ62" s="406"/>
      <c r="OUK62" s="406"/>
      <c r="OUL62" s="406"/>
      <c r="OUM62" s="406"/>
      <c r="OUN62" s="406"/>
      <c r="OUO62" s="406"/>
      <c r="OUP62" s="406"/>
      <c r="OUQ62" s="406"/>
      <c r="OUR62" s="406"/>
      <c r="OUS62" s="406"/>
      <c r="OUT62" s="406"/>
      <c r="OUU62" s="406"/>
      <c r="OUV62" s="406"/>
      <c r="OUW62" s="406"/>
      <c r="OUX62" s="406"/>
      <c r="OUY62" s="406"/>
      <c r="OUZ62" s="406"/>
      <c r="OVA62" s="406"/>
      <c r="OVB62" s="406"/>
      <c r="OVC62" s="406"/>
      <c r="OVD62" s="406"/>
      <c r="OVE62" s="406"/>
      <c r="OVF62" s="406"/>
      <c r="OVG62" s="406"/>
      <c r="OVH62" s="406"/>
      <c r="OVI62" s="406"/>
      <c r="OVJ62" s="406"/>
      <c r="OVK62" s="406"/>
      <c r="OVL62" s="406"/>
      <c r="OVM62" s="406"/>
      <c r="OVN62" s="406"/>
      <c r="OVO62" s="406"/>
      <c r="OVP62" s="406"/>
      <c r="OVQ62" s="406"/>
      <c r="OVR62" s="406"/>
      <c r="OVS62" s="406"/>
      <c r="OVT62" s="406"/>
      <c r="OVU62" s="406"/>
      <c r="OVV62" s="406"/>
      <c r="OVW62" s="406"/>
      <c r="OVX62" s="406"/>
      <c r="OVY62" s="406"/>
      <c r="OVZ62" s="406"/>
      <c r="OWA62" s="406"/>
      <c r="OWB62" s="406"/>
      <c r="OWC62" s="406"/>
      <c r="OWD62" s="406"/>
      <c r="OWE62" s="406"/>
      <c r="OWF62" s="406"/>
      <c r="OWG62" s="406"/>
      <c r="OWH62" s="406"/>
      <c r="OWI62" s="406"/>
      <c r="OWJ62" s="406"/>
      <c r="OWK62" s="406"/>
      <c r="OWL62" s="406"/>
      <c r="OWM62" s="406"/>
      <c r="OWN62" s="406"/>
      <c r="OWO62" s="406"/>
      <c r="OWP62" s="406"/>
      <c r="OWQ62" s="406"/>
      <c r="OWR62" s="406"/>
      <c r="OWS62" s="406"/>
      <c r="OWT62" s="406"/>
      <c r="OWU62" s="406"/>
      <c r="OWV62" s="406"/>
      <c r="OWW62" s="406"/>
      <c r="OWX62" s="406"/>
      <c r="OWY62" s="406"/>
      <c r="OWZ62" s="406"/>
      <c r="OXA62" s="406"/>
      <c r="OXB62" s="406"/>
      <c r="OXC62" s="406"/>
      <c r="OXD62" s="406"/>
      <c r="OXE62" s="406"/>
      <c r="OXF62" s="406"/>
      <c r="OXG62" s="406"/>
      <c r="OXH62" s="406"/>
      <c r="OXI62" s="406"/>
      <c r="OXJ62" s="406"/>
      <c r="OXK62" s="406"/>
      <c r="OXL62" s="406"/>
      <c r="OXM62" s="406"/>
      <c r="OXN62" s="406"/>
      <c r="OXO62" s="406"/>
      <c r="OXP62" s="406"/>
      <c r="OXQ62" s="406"/>
      <c r="OXR62" s="406"/>
      <c r="OXS62" s="406"/>
      <c r="OXT62" s="406"/>
      <c r="OXU62" s="406"/>
      <c r="OXV62" s="406"/>
      <c r="OXW62" s="406"/>
      <c r="OXX62" s="406"/>
      <c r="OXY62" s="406"/>
      <c r="OXZ62" s="406"/>
      <c r="OYA62" s="406"/>
      <c r="OYB62" s="406"/>
      <c r="OYC62" s="406"/>
      <c r="OYD62" s="406"/>
      <c r="OYE62" s="406"/>
      <c r="OYF62" s="406"/>
      <c r="OYG62" s="406"/>
      <c r="OYH62" s="406"/>
      <c r="OYI62" s="406"/>
      <c r="OYJ62" s="406"/>
      <c r="OYK62" s="406"/>
      <c r="OYL62" s="406"/>
      <c r="OYM62" s="406"/>
      <c r="OYN62" s="406"/>
      <c r="OYO62" s="406"/>
      <c r="OYP62" s="406"/>
      <c r="OYQ62" s="406"/>
      <c r="OYR62" s="406"/>
      <c r="OYS62" s="406"/>
      <c r="OYT62" s="406"/>
      <c r="OYU62" s="406"/>
      <c r="OYV62" s="406"/>
      <c r="OYW62" s="406"/>
      <c r="OYX62" s="406"/>
      <c r="OYY62" s="406"/>
      <c r="OYZ62" s="406"/>
      <c r="OZA62" s="406"/>
      <c r="OZB62" s="406"/>
      <c r="OZC62" s="406"/>
      <c r="OZD62" s="406"/>
      <c r="OZE62" s="406"/>
      <c r="OZF62" s="406"/>
      <c r="OZG62" s="406"/>
      <c r="OZH62" s="406"/>
      <c r="OZI62" s="406"/>
      <c r="OZJ62" s="406"/>
      <c r="OZK62" s="406"/>
      <c r="OZL62" s="406"/>
      <c r="OZM62" s="406"/>
      <c r="OZN62" s="406"/>
      <c r="OZO62" s="406"/>
      <c r="OZP62" s="406"/>
      <c r="OZQ62" s="406"/>
      <c r="OZR62" s="406"/>
      <c r="OZS62" s="406"/>
      <c r="OZT62" s="406"/>
      <c r="OZU62" s="406"/>
      <c r="OZV62" s="406"/>
      <c r="OZW62" s="406"/>
      <c r="OZX62" s="406"/>
      <c r="OZY62" s="406"/>
      <c r="OZZ62" s="406"/>
      <c r="PAA62" s="406"/>
      <c r="PAB62" s="406"/>
      <c r="PAC62" s="406"/>
      <c r="PAD62" s="406"/>
      <c r="PAE62" s="406"/>
      <c r="PAF62" s="406"/>
      <c r="PAG62" s="406"/>
      <c r="PAH62" s="406"/>
      <c r="PAI62" s="406"/>
      <c r="PAJ62" s="406"/>
      <c r="PAK62" s="406"/>
      <c r="PAL62" s="406"/>
      <c r="PAM62" s="406"/>
      <c r="PAN62" s="406"/>
      <c r="PAO62" s="406"/>
      <c r="PAP62" s="406"/>
      <c r="PAQ62" s="406"/>
      <c r="PAR62" s="406"/>
      <c r="PAS62" s="406"/>
      <c r="PAT62" s="406"/>
      <c r="PAU62" s="406"/>
      <c r="PAV62" s="406"/>
      <c r="PAW62" s="406"/>
      <c r="PAX62" s="406"/>
      <c r="PAY62" s="406"/>
      <c r="PAZ62" s="406"/>
      <c r="PBA62" s="406"/>
      <c r="PBB62" s="406"/>
      <c r="PBC62" s="406"/>
      <c r="PBD62" s="406"/>
      <c r="PBE62" s="406"/>
      <c r="PBF62" s="406"/>
      <c r="PBG62" s="406"/>
      <c r="PBH62" s="406"/>
      <c r="PBI62" s="406"/>
      <c r="PBJ62" s="406"/>
      <c r="PBK62" s="406"/>
      <c r="PBL62" s="406"/>
      <c r="PBM62" s="406"/>
      <c r="PBN62" s="406"/>
      <c r="PBO62" s="406"/>
      <c r="PBP62" s="406"/>
      <c r="PBQ62" s="406"/>
      <c r="PBR62" s="406"/>
      <c r="PBS62" s="406"/>
      <c r="PBT62" s="406"/>
      <c r="PBU62" s="406"/>
      <c r="PBV62" s="406"/>
      <c r="PBW62" s="406"/>
      <c r="PBX62" s="406"/>
      <c r="PBY62" s="406"/>
      <c r="PBZ62" s="406"/>
      <c r="PCA62" s="406"/>
      <c r="PCB62" s="406"/>
      <c r="PCC62" s="406"/>
      <c r="PCD62" s="406"/>
      <c r="PCE62" s="406"/>
      <c r="PCF62" s="406"/>
      <c r="PCG62" s="406"/>
      <c r="PCH62" s="406"/>
      <c r="PCI62" s="406"/>
      <c r="PCJ62" s="406"/>
      <c r="PCK62" s="406"/>
      <c r="PCL62" s="406"/>
      <c r="PCM62" s="406"/>
      <c r="PCN62" s="406"/>
      <c r="PCO62" s="406"/>
      <c r="PCP62" s="406"/>
      <c r="PCQ62" s="406"/>
      <c r="PCR62" s="406"/>
      <c r="PCS62" s="406"/>
      <c r="PCT62" s="406"/>
      <c r="PCU62" s="406"/>
      <c r="PCV62" s="406"/>
      <c r="PCW62" s="406"/>
      <c r="PCX62" s="406"/>
      <c r="PCY62" s="406"/>
      <c r="PCZ62" s="406"/>
      <c r="PDA62" s="406"/>
      <c r="PDB62" s="406"/>
      <c r="PDC62" s="406"/>
      <c r="PDD62" s="406"/>
      <c r="PDE62" s="406"/>
      <c r="PDF62" s="406"/>
      <c r="PDG62" s="406"/>
      <c r="PDH62" s="406"/>
      <c r="PDI62" s="406"/>
      <c r="PDJ62" s="406"/>
      <c r="PDK62" s="406"/>
      <c r="PDL62" s="406"/>
      <c r="PDM62" s="406"/>
      <c r="PDN62" s="406"/>
      <c r="PDO62" s="406"/>
      <c r="PDP62" s="406"/>
      <c r="PDQ62" s="406"/>
      <c r="PDR62" s="406"/>
      <c r="PDS62" s="406"/>
      <c r="PDT62" s="406"/>
      <c r="PDU62" s="406"/>
      <c r="PDV62" s="406"/>
      <c r="PDW62" s="406"/>
      <c r="PDX62" s="406"/>
      <c r="PDY62" s="406"/>
      <c r="PDZ62" s="406"/>
      <c r="PEA62" s="406"/>
      <c r="PEB62" s="406"/>
      <c r="PEC62" s="406"/>
      <c r="PED62" s="406"/>
      <c r="PEE62" s="406"/>
      <c r="PEF62" s="406"/>
      <c r="PEG62" s="406"/>
      <c r="PEH62" s="406"/>
      <c r="PEI62" s="406"/>
      <c r="PEJ62" s="406"/>
      <c r="PEK62" s="406"/>
      <c r="PEL62" s="406"/>
      <c r="PEM62" s="406"/>
      <c r="PEN62" s="406"/>
      <c r="PEO62" s="406"/>
      <c r="PEP62" s="406"/>
      <c r="PEQ62" s="406"/>
      <c r="PER62" s="406"/>
      <c r="PES62" s="406"/>
      <c r="PET62" s="406"/>
      <c r="PEU62" s="406"/>
      <c r="PEV62" s="406"/>
      <c r="PEW62" s="406"/>
      <c r="PEX62" s="406"/>
      <c r="PEY62" s="406"/>
      <c r="PEZ62" s="406"/>
      <c r="PFA62" s="406"/>
      <c r="PFB62" s="406"/>
      <c r="PFC62" s="406"/>
      <c r="PFD62" s="406"/>
      <c r="PFE62" s="406"/>
      <c r="PFF62" s="406"/>
      <c r="PFG62" s="406"/>
      <c r="PFH62" s="406"/>
      <c r="PFI62" s="406"/>
      <c r="PFJ62" s="406"/>
      <c r="PFK62" s="406"/>
      <c r="PFL62" s="406"/>
      <c r="PFM62" s="406"/>
      <c r="PFN62" s="406"/>
      <c r="PFO62" s="406"/>
      <c r="PFP62" s="406"/>
      <c r="PFQ62" s="406"/>
      <c r="PFR62" s="406"/>
      <c r="PFS62" s="406"/>
      <c r="PFT62" s="406"/>
      <c r="PFU62" s="406"/>
      <c r="PFV62" s="406"/>
      <c r="PFW62" s="406"/>
      <c r="PFX62" s="406"/>
      <c r="PFY62" s="406"/>
      <c r="PFZ62" s="406"/>
      <c r="PGA62" s="406"/>
      <c r="PGB62" s="406"/>
      <c r="PGC62" s="406"/>
      <c r="PGD62" s="406"/>
      <c r="PGE62" s="406"/>
      <c r="PGF62" s="406"/>
      <c r="PGG62" s="406"/>
      <c r="PGH62" s="406"/>
      <c r="PGI62" s="406"/>
      <c r="PGJ62" s="406"/>
      <c r="PGK62" s="406"/>
      <c r="PGL62" s="406"/>
      <c r="PGM62" s="406"/>
      <c r="PGN62" s="406"/>
      <c r="PGO62" s="406"/>
      <c r="PGP62" s="406"/>
      <c r="PGQ62" s="406"/>
      <c r="PGR62" s="406"/>
      <c r="PGS62" s="406"/>
      <c r="PGT62" s="406"/>
      <c r="PGU62" s="406"/>
      <c r="PGV62" s="406"/>
      <c r="PGW62" s="406"/>
      <c r="PGX62" s="406"/>
      <c r="PGY62" s="406"/>
      <c r="PGZ62" s="406"/>
      <c r="PHA62" s="406"/>
      <c r="PHB62" s="406"/>
      <c r="PHC62" s="406"/>
      <c r="PHD62" s="406"/>
      <c r="PHE62" s="406"/>
      <c r="PHF62" s="406"/>
      <c r="PHG62" s="406"/>
      <c r="PHH62" s="406"/>
      <c r="PHI62" s="406"/>
      <c r="PHJ62" s="406"/>
      <c r="PHK62" s="406"/>
      <c r="PHL62" s="406"/>
      <c r="PHM62" s="406"/>
      <c r="PHN62" s="406"/>
      <c r="PHO62" s="406"/>
      <c r="PHP62" s="406"/>
      <c r="PHQ62" s="406"/>
      <c r="PHR62" s="406"/>
      <c r="PHS62" s="406"/>
      <c r="PHT62" s="406"/>
      <c r="PHU62" s="406"/>
      <c r="PHV62" s="406"/>
      <c r="PHW62" s="406"/>
      <c r="PHX62" s="406"/>
      <c r="PHY62" s="406"/>
      <c r="PHZ62" s="406"/>
      <c r="PIA62" s="406"/>
      <c r="PIB62" s="406"/>
      <c r="PIC62" s="406"/>
      <c r="PID62" s="406"/>
      <c r="PIE62" s="406"/>
      <c r="PIF62" s="406"/>
      <c r="PIG62" s="406"/>
      <c r="PIH62" s="406"/>
      <c r="PII62" s="406"/>
      <c r="PIJ62" s="406"/>
      <c r="PIK62" s="406"/>
      <c r="PIL62" s="406"/>
      <c r="PIM62" s="406"/>
      <c r="PIN62" s="406"/>
      <c r="PIO62" s="406"/>
      <c r="PIP62" s="406"/>
      <c r="PIQ62" s="406"/>
      <c r="PIR62" s="406"/>
      <c r="PIS62" s="406"/>
      <c r="PIT62" s="406"/>
      <c r="PIU62" s="406"/>
      <c r="PIV62" s="406"/>
      <c r="PIW62" s="406"/>
      <c r="PIX62" s="406"/>
      <c r="PIY62" s="406"/>
      <c r="PIZ62" s="406"/>
      <c r="PJA62" s="406"/>
      <c r="PJB62" s="406"/>
      <c r="PJC62" s="406"/>
      <c r="PJD62" s="406"/>
      <c r="PJE62" s="406"/>
      <c r="PJF62" s="406"/>
      <c r="PJG62" s="406"/>
      <c r="PJH62" s="406"/>
      <c r="PJI62" s="406"/>
      <c r="PJJ62" s="406"/>
      <c r="PJK62" s="406"/>
      <c r="PJL62" s="406"/>
      <c r="PJM62" s="406"/>
      <c r="PJN62" s="406"/>
      <c r="PJO62" s="406"/>
      <c r="PJP62" s="406"/>
      <c r="PJQ62" s="406"/>
      <c r="PJR62" s="406"/>
      <c r="PJS62" s="406"/>
      <c r="PJT62" s="406"/>
      <c r="PJU62" s="406"/>
      <c r="PJV62" s="406"/>
      <c r="PJW62" s="406"/>
      <c r="PJX62" s="406"/>
      <c r="PJY62" s="406"/>
      <c r="PJZ62" s="406"/>
      <c r="PKA62" s="406"/>
      <c r="PKB62" s="406"/>
      <c r="PKC62" s="406"/>
      <c r="PKD62" s="406"/>
      <c r="PKE62" s="406"/>
      <c r="PKF62" s="406"/>
      <c r="PKG62" s="406"/>
      <c r="PKH62" s="406"/>
      <c r="PKI62" s="406"/>
      <c r="PKJ62" s="406"/>
      <c r="PKK62" s="406"/>
      <c r="PKL62" s="406"/>
      <c r="PKM62" s="406"/>
      <c r="PKN62" s="406"/>
      <c r="PKO62" s="406"/>
      <c r="PKP62" s="406"/>
      <c r="PKQ62" s="406"/>
      <c r="PKR62" s="406"/>
      <c r="PKS62" s="406"/>
      <c r="PKT62" s="406"/>
      <c r="PKU62" s="406"/>
      <c r="PKV62" s="406"/>
      <c r="PKW62" s="406"/>
      <c r="PKX62" s="406"/>
      <c r="PKY62" s="406"/>
      <c r="PKZ62" s="406"/>
      <c r="PLA62" s="406"/>
      <c r="PLB62" s="406"/>
      <c r="PLC62" s="406"/>
      <c r="PLD62" s="406"/>
      <c r="PLE62" s="406"/>
      <c r="PLF62" s="406"/>
      <c r="PLG62" s="406"/>
      <c r="PLH62" s="406"/>
      <c r="PLI62" s="406"/>
      <c r="PLJ62" s="406"/>
      <c r="PLK62" s="406"/>
      <c r="PLL62" s="406"/>
      <c r="PLM62" s="406"/>
      <c r="PLN62" s="406"/>
      <c r="PLO62" s="406"/>
      <c r="PLP62" s="406"/>
      <c r="PLQ62" s="406"/>
      <c r="PLR62" s="406"/>
      <c r="PLS62" s="406"/>
      <c r="PLT62" s="406"/>
      <c r="PLU62" s="406"/>
      <c r="PLV62" s="406"/>
      <c r="PLW62" s="406"/>
      <c r="PLX62" s="406"/>
      <c r="PLY62" s="406"/>
      <c r="PLZ62" s="406"/>
      <c r="PMA62" s="406"/>
      <c r="PMB62" s="406"/>
      <c r="PMC62" s="406"/>
      <c r="PMD62" s="406"/>
      <c r="PME62" s="406"/>
      <c r="PMF62" s="406"/>
      <c r="PMG62" s="406"/>
      <c r="PMH62" s="406"/>
      <c r="PMI62" s="406"/>
      <c r="PMJ62" s="406"/>
      <c r="PMK62" s="406"/>
      <c r="PML62" s="406"/>
      <c r="PMM62" s="406"/>
      <c r="PMN62" s="406"/>
      <c r="PMO62" s="406"/>
      <c r="PMP62" s="406"/>
      <c r="PMQ62" s="406"/>
      <c r="PMR62" s="406"/>
      <c r="PMS62" s="406"/>
      <c r="PMT62" s="406"/>
      <c r="PMU62" s="406"/>
      <c r="PMV62" s="406"/>
      <c r="PMW62" s="406"/>
      <c r="PMX62" s="406"/>
      <c r="PMY62" s="406"/>
      <c r="PMZ62" s="406"/>
      <c r="PNA62" s="406"/>
      <c r="PNB62" s="406"/>
      <c r="PNC62" s="406"/>
      <c r="PND62" s="406"/>
      <c r="PNE62" s="406"/>
      <c r="PNF62" s="406"/>
      <c r="PNG62" s="406"/>
      <c r="PNH62" s="406"/>
      <c r="PNI62" s="406"/>
      <c r="PNJ62" s="406"/>
      <c r="PNK62" s="406"/>
      <c r="PNL62" s="406"/>
      <c r="PNM62" s="406"/>
      <c r="PNN62" s="406"/>
      <c r="PNO62" s="406"/>
      <c r="PNP62" s="406"/>
      <c r="PNQ62" s="406"/>
      <c r="PNR62" s="406"/>
      <c r="PNS62" s="406"/>
      <c r="PNT62" s="406"/>
      <c r="PNU62" s="406"/>
      <c r="PNV62" s="406"/>
      <c r="PNW62" s="406"/>
      <c r="PNX62" s="406"/>
      <c r="PNY62" s="406"/>
      <c r="PNZ62" s="406"/>
      <c r="POA62" s="406"/>
      <c r="POB62" s="406"/>
      <c r="POC62" s="406"/>
      <c r="POD62" s="406"/>
      <c r="POE62" s="406"/>
      <c r="POF62" s="406"/>
      <c r="POG62" s="406"/>
      <c r="POH62" s="406"/>
      <c r="POI62" s="406"/>
      <c r="POJ62" s="406"/>
      <c r="POK62" s="406"/>
      <c r="POL62" s="406"/>
      <c r="POM62" s="406"/>
      <c r="PON62" s="406"/>
      <c r="POO62" s="406"/>
      <c r="POP62" s="406"/>
      <c r="POQ62" s="406"/>
      <c r="POR62" s="406"/>
      <c r="POS62" s="406"/>
      <c r="POT62" s="406"/>
      <c r="POU62" s="406"/>
      <c r="POV62" s="406"/>
      <c r="POW62" s="406"/>
      <c r="POX62" s="406"/>
      <c r="POY62" s="406"/>
      <c r="POZ62" s="406"/>
      <c r="PPA62" s="406"/>
      <c r="PPB62" s="406"/>
      <c r="PPC62" s="406"/>
      <c r="PPD62" s="406"/>
      <c r="PPE62" s="406"/>
      <c r="PPF62" s="406"/>
      <c r="PPG62" s="406"/>
      <c r="PPH62" s="406"/>
      <c r="PPI62" s="406"/>
      <c r="PPJ62" s="406"/>
      <c r="PPK62" s="406"/>
      <c r="PPL62" s="406"/>
      <c r="PPM62" s="406"/>
      <c r="PPN62" s="406"/>
      <c r="PPO62" s="406"/>
      <c r="PPP62" s="406"/>
      <c r="PPQ62" s="406"/>
      <c r="PPR62" s="406"/>
      <c r="PPS62" s="406"/>
      <c r="PPT62" s="406"/>
      <c r="PPU62" s="406"/>
      <c r="PPV62" s="406"/>
      <c r="PPW62" s="406"/>
      <c r="PPX62" s="406"/>
      <c r="PPY62" s="406"/>
      <c r="PPZ62" s="406"/>
      <c r="PQA62" s="406"/>
      <c r="PQB62" s="406"/>
      <c r="PQC62" s="406"/>
      <c r="PQD62" s="406"/>
      <c r="PQE62" s="406"/>
      <c r="PQF62" s="406"/>
      <c r="PQG62" s="406"/>
      <c r="PQH62" s="406"/>
      <c r="PQI62" s="406"/>
      <c r="PQJ62" s="406"/>
      <c r="PQK62" s="406"/>
      <c r="PQL62" s="406"/>
      <c r="PQM62" s="406"/>
      <c r="PQN62" s="406"/>
      <c r="PQO62" s="406"/>
      <c r="PQP62" s="406"/>
      <c r="PQQ62" s="406"/>
      <c r="PQR62" s="406"/>
      <c r="PQS62" s="406"/>
      <c r="PQT62" s="406"/>
      <c r="PQU62" s="406"/>
      <c r="PQV62" s="406"/>
      <c r="PQW62" s="406"/>
      <c r="PQX62" s="406"/>
      <c r="PQY62" s="406"/>
      <c r="PQZ62" s="406"/>
      <c r="PRA62" s="406"/>
      <c r="PRB62" s="406"/>
      <c r="PRC62" s="406"/>
      <c r="PRD62" s="406"/>
      <c r="PRE62" s="406"/>
      <c r="PRF62" s="406"/>
      <c r="PRG62" s="406"/>
      <c r="PRH62" s="406"/>
      <c r="PRI62" s="406"/>
      <c r="PRJ62" s="406"/>
      <c r="PRK62" s="406"/>
      <c r="PRL62" s="406"/>
      <c r="PRM62" s="406"/>
      <c r="PRN62" s="406"/>
      <c r="PRO62" s="406"/>
      <c r="PRP62" s="406"/>
      <c r="PRQ62" s="406"/>
      <c r="PRR62" s="406"/>
      <c r="PRS62" s="406"/>
      <c r="PRT62" s="406"/>
      <c r="PRU62" s="406"/>
      <c r="PRV62" s="406"/>
      <c r="PRW62" s="406"/>
      <c r="PRX62" s="406"/>
      <c r="PRY62" s="406"/>
      <c r="PRZ62" s="406"/>
      <c r="PSA62" s="406"/>
      <c r="PSB62" s="406"/>
      <c r="PSC62" s="406"/>
      <c r="PSD62" s="406"/>
      <c r="PSE62" s="406"/>
      <c r="PSF62" s="406"/>
      <c r="PSG62" s="406"/>
      <c r="PSH62" s="406"/>
      <c r="PSI62" s="406"/>
      <c r="PSJ62" s="406"/>
      <c r="PSK62" s="406"/>
      <c r="PSL62" s="406"/>
      <c r="PSM62" s="406"/>
      <c r="PSN62" s="406"/>
      <c r="PSO62" s="406"/>
      <c r="PSP62" s="406"/>
      <c r="PSQ62" s="406"/>
      <c r="PSR62" s="406"/>
      <c r="PSS62" s="406"/>
      <c r="PST62" s="406"/>
      <c r="PSU62" s="406"/>
      <c r="PSV62" s="406"/>
      <c r="PSW62" s="406"/>
      <c r="PSX62" s="406"/>
      <c r="PSY62" s="406"/>
      <c r="PSZ62" s="406"/>
      <c r="PTA62" s="406"/>
      <c r="PTB62" s="406"/>
      <c r="PTC62" s="406"/>
      <c r="PTD62" s="406"/>
      <c r="PTE62" s="406"/>
      <c r="PTF62" s="406"/>
      <c r="PTG62" s="406"/>
      <c r="PTH62" s="406"/>
      <c r="PTI62" s="406"/>
      <c r="PTJ62" s="406"/>
      <c r="PTK62" s="406"/>
      <c r="PTL62" s="406"/>
      <c r="PTM62" s="406"/>
      <c r="PTN62" s="406"/>
      <c r="PTO62" s="406"/>
      <c r="PTP62" s="406"/>
      <c r="PTQ62" s="406"/>
      <c r="PTR62" s="406"/>
      <c r="PTS62" s="406"/>
      <c r="PTT62" s="406"/>
      <c r="PTU62" s="406"/>
      <c r="PTV62" s="406"/>
      <c r="PTW62" s="406"/>
      <c r="PTX62" s="406"/>
      <c r="PTY62" s="406"/>
      <c r="PTZ62" s="406"/>
      <c r="PUA62" s="406"/>
      <c r="PUB62" s="406"/>
      <c r="PUC62" s="406"/>
      <c r="PUD62" s="406"/>
      <c r="PUE62" s="406"/>
      <c r="PUF62" s="406"/>
      <c r="PUG62" s="406"/>
      <c r="PUH62" s="406"/>
      <c r="PUI62" s="406"/>
      <c r="PUJ62" s="406"/>
      <c r="PUK62" s="406"/>
      <c r="PUL62" s="406"/>
      <c r="PUM62" s="406"/>
      <c r="PUN62" s="406"/>
      <c r="PUO62" s="406"/>
      <c r="PUP62" s="406"/>
      <c r="PUQ62" s="406"/>
      <c r="PUR62" s="406"/>
      <c r="PUS62" s="406"/>
      <c r="PUT62" s="406"/>
      <c r="PUU62" s="406"/>
      <c r="PUV62" s="406"/>
      <c r="PUW62" s="406"/>
      <c r="PUX62" s="406"/>
      <c r="PUY62" s="406"/>
      <c r="PUZ62" s="406"/>
      <c r="PVA62" s="406"/>
      <c r="PVB62" s="406"/>
      <c r="PVC62" s="406"/>
      <c r="PVD62" s="406"/>
      <c r="PVE62" s="406"/>
      <c r="PVF62" s="406"/>
      <c r="PVG62" s="406"/>
      <c r="PVH62" s="406"/>
      <c r="PVI62" s="406"/>
      <c r="PVJ62" s="406"/>
      <c r="PVK62" s="406"/>
      <c r="PVL62" s="406"/>
      <c r="PVM62" s="406"/>
      <c r="PVN62" s="406"/>
      <c r="PVO62" s="406"/>
      <c r="PVP62" s="406"/>
      <c r="PVQ62" s="406"/>
      <c r="PVR62" s="406"/>
      <c r="PVS62" s="406"/>
      <c r="PVT62" s="406"/>
      <c r="PVU62" s="406"/>
      <c r="PVV62" s="406"/>
      <c r="PVW62" s="406"/>
      <c r="PVX62" s="406"/>
      <c r="PVY62" s="406"/>
      <c r="PVZ62" s="406"/>
      <c r="PWA62" s="406"/>
      <c r="PWB62" s="406"/>
      <c r="PWC62" s="406"/>
      <c r="PWD62" s="406"/>
      <c r="PWE62" s="406"/>
      <c r="PWF62" s="406"/>
      <c r="PWG62" s="406"/>
      <c r="PWH62" s="406"/>
      <c r="PWI62" s="406"/>
      <c r="PWJ62" s="406"/>
      <c r="PWK62" s="406"/>
      <c r="PWL62" s="406"/>
      <c r="PWM62" s="406"/>
      <c r="PWN62" s="406"/>
      <c r="PWO62" s="406"/>
      <c r="PWP62" s="406"/>
      <c r="PWQ62" s="406"/>
      <c r="PWR62" s="406"/>
      <c r="PWS62" s="406"/>
      <c r="PWT62" s="406"/>
      <c r="PWU62" s="406"/>
      <c r="PWV62" s="406"/>
      <c r="PWW62" s="406"/>
      <c r="PWX62" s="406"/>
      <c r="PWY62" s="406"/>
      <c r="PWZ62" s="406"/>
      <c r="PXA62" s="406"/>
      <c r="PXB62" s="406"/>
      <c r="PXC62" s="406"/>
      <c r="PXD62" s="406"/>
      <c r="PXE62" s="406"/>
      <c r="PXF62" s="406"/>
      <c r="PXG62" s="406"/>
      <c r="PXH62" s="406"/>
      <c r="PXI62" s="406"/>
      <c r="PXJ62" s="406"/>
      <c r="PXK62" s="406"/>
      <c r="PXL62" s="406"/>
      <c r="PXM62" s="406"/>
      <c r="PXN62" s="406"/>
      <c r="PXO62" s="406"/>
      <c r="PXP62" s="406"/>
      <c r="PXQ62" s="406"/>
      <c r="PXR62" s="406"/>
      <c r="PXS62" s="406"/>
      <c r="PXT62" s="406"/>
      <c r="PXU62" s="406"/>
      <c r="PXV62" s="406"/>
      <c r="PXW62" s="406"/>
      <c r="PXX62" s="406"/>
      <c r="PXY62" s="406"/>
      <c r="PXZ62" s="406"/>
      <c r="PYA62" s="406"/>
      <c r="PYB62" s="406"/>
      <c r="PYC62" s="406"/>
      <c r="PYD62" s="406"/>
      <c r="PYE62" s="406"/>
      <c r="PYF62" s="406"/>
      <c r="PYG62" s="406"/>
      <c r="PYH62" s="406"/>
      <c r="PYI62" s="406"/>
      <c r="PYJ62" s="406"/>
      <c r="PYK62" s="406"/>
      <c r="PYL62" s="406"/>
      <c r="PYM62" s="406"/>
      <c r="PYN62" s="406"/>
      <c r="PYO62" s="406"/>
      <c r="PYP62" s="406"/>
      <c r="PYQ62" s="406"/>
      <c r="PYR62" s="406"/>
      <c r="PYS62" s="406"/>
      <c r="PYT62" s="406"/>
      <c r="PYU62" s="406"/>
      <c r="PYV62" s="406"/>
      <c r="PYW62" s="406"/>
      <c r="PYX62" s="406"/>
      <c r="PYY62" s="406"/>
      <c r="PYZ62" s="406"/>
      <c r="PZA62" s="406"/>
      <c r="PZB62" s="406"/>
      <c r="PZC62" s="406"/>
      <c r="PZD62" s="406"/>
      <c r="PZE62" s="406"/>
      <c r="PZF62" s="406"/>
      <c r="PZG62" s="406"/>
      <c r="PZH62" s="406"/>
      <c r="PZI62" s="406"/>
      <c r="PZJ62" s="406"/>
      <c r="PZK62" s="406"/>
      <c r="PZL62" s="406"/>
      <c r="PZM62" s="406"/>
      <c r="PZN62" s="406"/>
      <c r="PZO62" s="406"/>
      <c r="PZP62" s="406"/>
      <c r="PZQ62" s="406"/>
      <c r="PZR62" s="406"/>
      <c r="PZS62" s="406"/>
      <c r="PZT62" s="406"/>
      <c r="PZU62" s="406"/>
      <c r="PZV62" s="406"/>
      <c r="PZW62" s="406"/>
      <c r="PZX62" s="406"/>
      <c r="PZY62" s="406"/>
      <c r="PZZ62" s="406"/>
      <c r="QAA62" s="406"/>
      <c r="QAB62" s="406"/>
      <c r="QAC62" s="406"/>
      <c r="QAD62" s="406"/>
      <c r="QAE62" s="406"/>
      <c r="QAF62" s="406"/>
      <c r="QAG62" s="406"/>
      <c r="QAH62" s="406"/>
      <c r="QAI62" s="406"/>
      <c r="QAJ62" s="406"/>
      <c r="QAK62" s="406"/>
      <c r="QAL62" s="406"/>
      <c r="QAM62" s="406"/>
      <c r="QAN62" s="406"/>
      <c r="QAO62" s="406"/>
      <c r="QAP62" s="406"/>
      <c r="QAQ62" s="406"/>
      <c r="QAR62" s="406"/>
      <c r="QAS62" s="406"/>
      <c r="QAT62" s="406"/>
      <c r="QAU62" s="406"/>
      <c r="QAV62" s="406"/>
      <c r="QAW62" s="406"/>
      <c r="QAX62" s="406"/>
      <c r="QAY62" s="406"/>
      <c r="QAZ62" s="406"/>
      <c r="QBA62" s="406"/>
      <c r="QBB62" s="406"/>
      <c r="QBC62" s="406"/>
      <c r="QBD62" s="406"/>
      <c r="QBE62" s="406"/>
      <c r="QBF62" s="406"/>
      <c r="QBG62" s="406"/>
      <c r="QBH62" s="406"/>
      <c r="QBI62" s="406"/>
      <c r="QBJ62" s="406"/>
      <c r="QBK62" s="406"/>
      <c r="QBL62" s="406"/>
      <c r="QBM62" s="406"/>
      <c r="QBN62" s="406"/>
      <c r="QBO62" s="406"/>
      <c r="QBP62" s="406"/>
      <c r="QBQ62" s="406"/>
      <c r="QBR62" s="406"/>
      <c r="QBS62" s="406"/>
      <c r="QBT62" s="406"/>
      <c r="QBU62" s="406"/>
      <c r="QBV62" s="406"/>
      <c r="QBW62" s="406"/>
      <c r="QBX62" s="406"/>
      <c r="QBY62" s="406"/>
      <c r="QBZ62" s="406"/>
      <c r="QCA62" s="406"/>
      <c r="QCB62" s="406"/>
      <c r="QCC62" s="406"/>
      <c r="QCD62" s="406"/>
      <c r="QCE62" s="406"/>
      <c r="QCF62" s="406"/>
      <c r="QCG62" s="406"/>
      <c r="QCH62" s="406"/>
      <c r="QCI62" s="406"/>
      <c r="QCJ62" s="406"/>
      <c r="QCK62" s="406"/>
      <c r="QCL62" s="406"/>
      <c r="QCM62" s="406"/>
      <c r="QCN62" s="406"/>
      <c r="QCO62" s="406"/>
      <c r="QCP62" s="406"/>
      <c r="QCQ62" s="406"/>
      <c r="QCR62" s="406"/>
      <c r="QCS62" s="406"/>
      <c r="QCT62" s="406"/>
      <c r="QCU62" s="406"/>
      <c r="QCV62" s="406"/>
      <c r="QCW62" s="406"/>
      <c r="QCX62" s="406"/>
      <c r="QCY62" s="406"/>
      <c r="QCZ62" s="406"/>
      <c r="QDA62" s="406"/>
      <c r="QDB62" s="406"/>
      <c r="QDC62" s="406"/>
      <c r="QDD62" s="406"/>
      <c r="QDE62" s="406"/>
      <c r="QDF62" s="406"/>
      <c r="QDG62" s="406"/>
      <c r="QDH62" s="406"/>
      <c r="QDI62" s="406"/>
      <c r="QDJ62" s="406"/>
      <c r="QDK62" s="406"/>
      <c r="QDL62" s="406"/>
      <c r="QDM62" s="406"/>
      <c r="QDN62" s="406"/>
      <c r="QDO62" s="406"/>
      <c r="QDP62" s="406"/>
      <c r="QDQ62" s="406"/>
      <c r="QDR62" s="406"/>
      <c r="QDS62" s="406"/>
      <c r="QDT62" s="406"/>
      <c r="QDU62" s="406"/>
      <c r="QDV62" s="406"/>
      <c r="QDW62" s="406"/>
      <c r="QDX62" s="406"/>
      <c r="QDY62" s="406"/>
      <c r="QDZ62" s="406"/>
      <c r="QEA62" s="406"/>
      <c r="QEB62" s="406"/>
      <c r="QEC62" s="406"/>
      <c r="QED62" s="406"/>
      <c r="QEE62" s="406"/>
      <c r="QEF62" s="406"/>
      <c r="QEG62" s="406"/>
      <c r="QEH62" s="406"/>
      <c r="QEI62" s="406"/>
      <c r="QEJ62" s="406"/>
      <c r="QEK62" s="406"/>
      <c r="QEL62" s="406"/>
      <c r="QEM62" s="406"/>
      <c r="QEN62" s="406"/>
      <c r="QEO62" s="406"/>
      <c r="QEP62" s="406"/>
      <c r="QEQ62" s="406"/>
      <c r="QER62" s="406"/>
      <c r="QES62" s="406"/>
      <c r="QET62" s="406"/>
      <c r="QEU62" s="406"/>
      <c r="QEV62" s="406"/>
      <c r="QEW62" s="406"/>
      <c r="QEX62" s="406"/>
      <c r="QEY62" s="406"/>
      <c r="QEZ62" s="406"/>
      <c r="QFA62" s="406"/>
      <c r="QFB62" s="406"/>
      <c r="QFC62" s="406"/>
      <c r="QFD62" s="406"/>
      <c r="QFE62" s="406"/>
      <c r="QFF62" s="406"/>
      <c r="QFG62" s="406"/>
      <c r="QFH62" s="406"/>
      <c r="QFI62" s="406"/>
      <c r="QFJ62" s="406"/>
      <c r="QFK62" s="406"/>
      <c r="QFL62" s="406"/>
      <c r="QFM62" s="406"/>
      <c r="QFN62" s="406"/>
      <c r="QFO62" s="406"/>
      <c r="QFP62" s="406"/>
      <c r="QFQ62" s="406"/>
      <c r="QFR62" s="406"/>
      <c r="QFS62" s="406"/>
      <c r="QFT62" s="406"/>
      <c r="QFU62" s="406"/>
      <c r="QFV62" s="406"/>
      <c r="QFW62" s="406"/>
      <c r="QFX62" s="406"/>
      <c r="QFY62" s="406"/>
      <c r="QFZ62" s="406"/>
      <c r="QGA62" s="406"/>
      <c r="QGB62" s="406"/>
      <c r="QGC62" s="406"/>
      <c r="QGD62" s="406"/>
      <c r="QGE62" s="406"/>
      <c r="QGF62" s="406"/>
      <c r="QGG62" s="406"/>
      <c r="QGH62" s="406"/>
      <c r="QGI62" s="406"/>
      <c r="QGJ62" s="406"/>
      <c r="QGK62" s="406"/>
      <c r="QGL62" s="406"/>
      <c r="QGM62" s="406"/>
      <c r="QGN62" s="406"/>
      <c r="QGO62" s="406"/>
      <c r="QGP62" s="406"/>
      <c r="QGQ62" s="406"/>
      <c r="QGR62" s="406"/>
      <c r="QGS62" s="406"/>
      <c r="QGT62" s="406"/>
      <c r="QGU62" s="406"/>
      <c r="QGV62" s="406"/>
      <c r="QGW62" s="406"/>
      <c r="QGX62" s="406"/>
      <c r="QGY62" s="406"/>
      <c r="QGZ62" s="406"/>
      <c r="QHA62" s="406"/>
      <c r="QHB62" s="406"/>
      <c r="QHC62" s="406"/>
      <c r="QHD62" s="406"/>
      <c r="QHE62" s="406"/>
      <c r="QHF62" s="406"/>
      <c r="QHG62" s="406"/>
      <c r="QHH62" s="406"/>
      <c r="QHI62" s="406"/>
      <c r="QHJ62" s="406"/>
      <c r="QHK62" s="406"/>
      <c r="QHL62" s="406"/>
      <c r="QHM62" s="406"/>
      <c r="QHN62" s="406"/>
      <c r="QHO62" s="406"/>
      <c r="QHP62" s="406"/>
      <c r="QHQ62" s="406"/>
      <c r="QHR62" s="406"/>
      <c r="QHS62" s="406"/>
      <c r="QHT62" s="406"/>
      <c r="QHU62" s="406"/>
      <c r="QHV62" s="406"/>
      <c r="QHW62" s="406"/>
      <c r="QHX62" s="406"/>
      <c r="QHY62" s="406"/>
      <c r="QHZ62" s="406"/>
      <c r="QIA62" s="406"/>
      <c r="QIB62" s="406"/>
      <c r="QIC62" s="406"/>
      <c r="QID62" s="406"/>
      <c r="QIE62" s="406"/>
      <c r="QIF62" s="406"/>
      <c r="QIG62" s="406"/>
      <c r="QIH62" s="406"/>
      <c r="QII62" s="406"/>
      <c r="QIJ62" s="406"/>
      <c r="QIK62" s="406"/>
      <c r="QIL62" s="406"/>
      <c r="QIM62" s="406"/>
      <c r="QIN62" s="406"/>
      <c r="QIO62" s="406"/>
      <c r="QIP62" s="406"/>
      <c r="QIQ62" s="406"/>
      <c r="QIR62" s="406"/>
      <c r="QIS62" s="406"/>
      <c r="QIT62" s="406"/>
      <c r="QIU62" s="406"/>
      <c r="QIV62" s="406"/>
      <c r="QIW62" s="406"/>
      <c r="QIX62" s="406"/>
      <c r="QIY62" s="406"/>
      <c r="QIZ62" s="406"/>
      <c r="QJA62" s="406"/>
      <c r="QJB62" s="406"/>
      <c r="QJC62" s="406"/>
      <c r="QJD62" s="406"/>
      <c r="QJE62" s="406"/>
      <c r="QJF62" s="406"/>
      <c r="QJG62" s="406"/>
      <c r="QJH62" s="406"/>
      <c r="QJI62" s="406"/>
      <c r="QJJ62" s="406"/>
      <c r="QJK62" s="406"/>
      <c r="QJL62" s="406"/>
      <c r="QJM62" s="406"/>
      <c r="QJN62" s="406"/>
      <c r="QJO62" s="406"/>
      <c r="QJP62" s="406"/>
      <c r="QJQ62" s="406"/>
      <c r="QJR62" s="406"/>
      <c r="QJS62" s="406"/>
      <c r="QJT62" s="406"/>
      <c r="QJU62" s="406"/>
      <c r="QJV62" s="406"/>
      <c r="QJW62" s="406"/>
      <c r="QJX62" s="406"/>
      <c r="QJY62" s="406"/>
      <c r="QJZ62" s="406"/>
      <c r="QKA62" s="406"/>
      <c r="QKB62" s="406"/>
      <c r="QKC62" s="406"/>
      <c r="QKD62" s="406"/>
      <c r="QKE62" s="406"/>
      <c r="QKF62" s="406"/>
      <c r="QKG62" s="406"/>
      <c r="QKH62" s="406"/>
      <c r="QKI62" s="406"/>
      <c r="QKJ62" s="406"/>
      <c r="QKK62" s="406"/>
      <c r="QKL62" s="406"/>
      <c r="QKM62" s="406"/>
      <c r="QKN62" s="406"/>
      <c r="QKO62" s="406"/>
      <c r="QKP62" s="406"/>
      <c r="QKQ62" s="406"/>
      <c r="QKR62" s="406"/>
      <c r="QKS62" s="406"/>
      <c r="QKT62" s="406"/>
      <c r="QKU62" s="406"/>
      <c r="QKV62" s="406"/>
      <c r="QKW62" s="406"/>
      <c r="QKX62" s="406"/>
      <c r="QKY62" s="406"/>
      <c r="QKZ62" s="406"/>
      <c r="QLA62" s="406"/>
      <c r="QLB62" s="406"/>
      <c r="QLC62" s="406"/>
      <c r="QLD62" s="406"/>
      <c r="QLE62" s="406"/>
      <c r="QLF62" s="406"/>
      <c r="QLG62" s="406"/>
      <c r="QLH62" s="406"/>
      <c r="QLI62" s="406"/>
      <c r="QLJ62" s="406"/>
      <c r="QLK62" s="406"/>
      <c r="QLL62" s="406"/>
      <c r="QLM62" s="406"/>
      <c r="QLN62" s="406"/>
      <c r="QLO62" s="406"/>
      <c r="QLP62" s="406"/>
      <c r="QLQ62" s="406"/>
      <c r="QLR62" s="406"/>
      <c r="QLS62" s="406"/>
      <c r="QLT62" s="406"/>
      <c r="QLU62" s="406"/>
      <c r="QLV62" s="406"/>
      <c r="QLW62" s="406"/>
      <c r="QLX62" s="406"/>
      <c r="QLY62" s="406"/>
      <c r="QLZ62" s="406"/>
      <c r="QMA62" s="406"/>
      <c r="QMB62" s="406"/>
      <c r="QMC62" s="406"/>
      <c r="QMD62" s="406"/>
      <c r="QME62" s="406"/>
      <c r="QMF62" s="406"/>
      <c r="QMG62" s="406"/>
      <c r="QMH62" s="406"/>
      <c r="QMI62" s="406"/>
      <c r="QMJ62" s="406"/>
      <c r="QMK62" s="406"/>
      <c r="QML62" s="406"/>
      <c r="QMM62" s="406"/>
      <c r="QMN62" s="406"/>
      <c r="QMO62" s="406"/>
      <c r="QMP62" s="406"/>
      <c r="QMQ62" s="406"/>
      <c r="QMR62" s="406"/>
      <c r="QMS62" s="406"/>
      <c r="QMT62" s="406"/>
      <c r="QMU62" s="406"/>
      <c r="QMV62" s="406"/>
      <c r="QMW62" s="406"/>
      <c r="QMX62" s="406"/>
      <c r="QMY62" s="406"/>
      <c r="QMZ62" s="406"/>
      <c r="QNA62" s="406"/>
      <c r="QNB62" s="406"/>
      <c r="QNC62" s="406"/>
      <c r="QND62" s="406"/>
      <c r="QNE62" s="406"/>
      <c r="QNF62" s="406"/>
      <c r="QNG62" s="406"/>
      <c r="QNH62" s="406"/>
      <c r="QNI62" s="406"/>
      <c r="QNJ62" s="406"/>
      <c r="QNK62" s="406"/>
      <c r="QNL62" s="406"/>
      <c r="QNM62" s="406"/>
      <c r="QNN62" s="406"/>
      <c r="QNO62" s="406"/>
      <c r="QNP62" s="406"/>
      <c r="QNQ62" s="406"/>
      <c r="QNR62" s="406"/>
      <c r="QNS62" s="406"/>
      <c r="QNT62" s="406"/>
      <c r="QNU62" s="406"/>
      <c r="QNV62" s="406"/>
      <c r="QNW62" s="406"/>
      <c r="QNX62" s="406"/>
      <c r="QNY62" s="406"/>
      <c r="QNZ62" s="406"/>
      <c r="QOA62" s="406"/>
      <c r="QOB62" s="406"/>
      <c r="QOC62" s="406"/>
      <c r="QOD62" s="406"/>
      <c r="QOE62" s="406"/>
      <c r="QOF62" s="406"/>
      <c r="QOG62" s="406"/>
      <c r="QOH62" s="406"/>
      <c r="QOI62" s="406"/>
      <c r="QOJ62" s="406"/>
      <c r="QOK62" s="406"/>
      <c r="QOL62" s="406"/>
      <c r="QOM62" s="406"/>
      <c r="QON62" s="406"/>
      <c r="QOO62" s="406"/>
      <c r="QOP62" s="406"/>
      <c r="QOQ62" s="406"/>
      <c r="QOR62" s="406"/>
      <c r="QOS62" s="406"/>
      <c r="QOT62" s="406"/>
      <c r="QOU62" s="406"/>
      <c r="QOV62" s="406"/>
      <c r="QOW62" s="406"/>
      <c r="QOX62" s="406"/>
      <c r="QOY62" s="406"/>
      <c r="QOZ62" s="406"/>
      <c r="QPA62" s="406"/>
      <c r="QPB62" s="406"/>
      <c r="QPC62" s="406"/>
      <c r="QPD62" s="406"/>
      <c r="QPE62" s="406"/>
      <c r="QPF62" s="406"/>
      <c r="QPG62" s="406"/>
      <c r="QPH62" s="406"/>
      <c r="QPI62" s="406"/>
      <c r="QPJ62" s="406"/>
      <c r="QPK62" s="406"/>
      <c r="QPL62" s="406"/>
      <c r="QPM62" s="406"/>
      <c r="QPN62" s="406"/>
      <c r="QPO62" s="406"/>
      <c r="QPP62" s="406"/>
      <c r="QPQ62" s="406"/>
      <c r="QPR62" s="406"/>
      <c r="QPS62" s="406"/>
      <c r="QPT62" s="406"/>
      <c r="QPU62" s="406"/>
      <c r="QPV62" s="406"/>
      <c r="QPW62" s="406"/>
      <c r="QPX62" s="406"/>
      <c r="QPY62" s="406"/>
      <c r="QPZ62" s="406"/>
      <c r="QQA62" s="406"/>
      <c r="QQB62" s="406"/>
      <c r="QQC62" s="406"/>
      <c r="QQD62" s="406"/>
      <c r="QQE62" s="406"/>
      <c r="QQF62" s="406"/>
      <c r="QQG62" s="406"/>
      <c r="QQH62" s="406"/>
      <c r="QQI62" s="406"/>
      <c r="QQJ62" s="406"/>
      <c r="QQK62" s="406"/>
      <c r="QQL62" s="406"/>
      <c r="QQM62" s="406"/>
      <c r="QQN62" s="406"/>
      <c r="QQO62" s="406"/>
      <c r="QQP62" s="406"/>
      <c r="QQQ62" s="406"/>
      <c r="QQR62" s="406"/>
      <c r="QQS62" s="406"/>
      <c r="QQT62" s="406"/>
      <c r="QQU62" s="406"/>
      <c r="QQV62" s="406"/>
      <c r="QQW62" s="406"/>
      <c r="QQX62" s="406"/>
      <c r="QQY62" s="406"/>
      <c r="QQZ62" s="406"/>
      <c r="QRA62" s="406"/>
      <c r="QRB62" s="406"/>
      <c r="QRC62" s="406"/>
      <c r="QRD62" s="406"/>
      <c r="QRE62" s="406"/>
      <c r="QRF62" s="406"/>
      <c r="QRG62" s="406"/>
      <c r="QRH62" s="406"/>
      <c r="QRI62" s="406"/>
      <c r="QRJ62" s="406"/>
      <c r="QRK62" s="406"/>
      <c r="QRL62" s="406"/>
      <c r="QRM62" s="406"/>
      <c r="QRN62" s="406"/>
      <c r="QRO62" s="406"/>
      <c r="QRP62" s="406"/>
      <c r="QRQ62" s="406"/>
      <c r="QRR62" s="406"/>
      <c r="QRS62" s="406"/>
      <c r="QRT62" s="406"/>
      <c r="QRU62" s="406"/>
      <c r="QRV62" s="406"/>
      <c r="QRW62" s="406"/>
      <c r="QRX62" s="406"/>
      <c r="QRY62" s="406"/>
      <c r="QRZ62" s="406"/>
      <c r="QSA62" s="406"/>
      <c r="QSB62" s="406"/>
      <c r="QSC62" s="406"/>
      <c r="QSD62" s="406"/>
      <c r="QSE62" s="406"/>
      <c r="QSF62" s="406"/>
      <c r="QSG62" s="406"/>
      <c r="QSH62" s="406"/>
      <c r="QSI62" s="406"/>
      <c r="QSJ62" s="406"/>
      <c r="QSK62" s="406"/>
      <c r="QSL62" s="406"/>
      <c r="QSM62" s="406"/>
      <c r="QSN62" s="406"/>
      <c r="QSO62" s="406"/>
      <c r="QSP62" s="406"/>
      <c r="QSQ62" s="406"/>
      <c r="QSR62" s="406"/>
      <c r="QSS62" s="406"/>
      <c r="QST62" s="406"/>
      <c r="QSU62" s="406"/>
      <c r="QSV62" s="406"/>
      <c r="QSW62" s="406"/>
      <c r="QSX62" s="406"/>
      <c r="QSY62" s="406"/>
      <c r="QSZ62" s="406"/>
      <c r="QTA62" s="406"/>
      <c r="QTB62" s="406"/>
      <c r="QTC62" s="406"/>
      <c r="QTD62" s="406"/>
      <c r="QTE62" s="406"/>
      <c r="QTF62" s="406"/>
      <c r="QTG62" s="406"/>
      <c r="QTH62" s="406"/>
      <c r="QTI62" s="406"/>
      <c r="QTJ62" s="406"/>
      <c r="QTK62" s="406"/>
      <c r="QTL62" s="406"/>
      <c r="QTM62" s="406"/>
      <c r="QTN62" s="406"/>
      <c r="QTO62" s="406"/>
      <c r="QTP62" s="406"/>
      <c r="QTQ62" s="406"/>
      <c r="QTR62" s="406"/>
      <c r="QTS62" s="406"/>
      <c r="QTT62" s="406"/>
      <c r="QTU62" s="406"/>
      <c r="QTV62" s="406"/>
      <c r="QTW62" s="406"/>
      <c r="QTX62" s="406"/>
      <c r="QTY62" s="406"/>
      <c r="QTZ62" s="406"/>
      <c r="QUA62" s="406"/>
      <c r="QUB62" s="406"/>
      <c r="QUC62" s="406"/>
      <c r="QUD62" s="406"/>
      <c r="QUE62" s="406"/>
      <c r="QUF62" s="406"/>
      <c r="QUG62" s="406"/>
      <c r="QUH62" s="406"/>
      <c r="QUI62" s="406"/>
      <c r="QUJ62" s="406"/>
      <c r="QUK62" s="406"/>
      <c r="QUL62" s="406"/>
      <c r="QUM62" s="406"/>
      <c r="QUN62" s="406"/>
      <c r="QUO62" s="406"/>
      <c r="QUP62" s="406"/>
      <c r="QUQ62" s="406"/>
      <c r="QUR62" s="406"/>
      <c r="QUS62" s="406"/>
      <c r="QUT62" s="406"/>
      <c r="QUU62" s="406"/>
      <c r="QUV62" s="406"/>
      <c r="QUW62" s="406"/>
      <c r="QUX62" s="406"/>
      <c r="QUY62" s="406"/>
      <c r="QUZ62" s="406"/>
      <c r="QVA62" s="406"/>
      <c r="QVB62" s="406"/>
      <c r="QVC62" s="406"/>
      <c r="QVD62" s="406"/>
      <c r="QVE62" s="406"/>
      <c r="QVF62" s="406"/>
      <c r="QVG62" s="406"/>
      <c r="QVH62" s="406"/>
      <c r="QVI62" s="406"/>
      <c r="QVJ62" s="406"/>
      <c r="QVK62" s="406"/>
      <c r="QVL62" s="406"/>
      <c r="QVM62" s="406"/>
      <c r="QVN62" s="406"/>
      <c r="QVO62" s="406"/>
      <c r="QVP62" s="406"/>
      <c r="QVQ62" s="406"/>
      <c r="QVR62" s="406"/>
      <c r="QVS62" s="406"/>
      <c r="QVT62" s="406"/>
      <c r="QVU62" s="406"/>
      <c r="QVV62" s="406"/>
      <c r="QVW62" s="406"/>
      <c r="QVX62" s="406"/>
      <c r="QVY62" s="406"/>
      <c r="QVZ62" s="406"/>
      <c r="QWA62" s="406"/>
      <c r="QWB62" s="406"/>
      <c r="QWC62" s="406"/>
      <c r="QWD62" s="406"/>
      <c r="QWE62" s="406"/>
      <c r="QWF62" s="406"/>
      <c r="QWG62" s="406"/>
      <c r="QWH62" s="406"/>
      <c r="QWI62" s="406"/>
      <c r="QWJ62" s="406"/>
      <c r="QWK62" s="406"/>
      <c r="QWL62" s="406"/>
      <c r="QWM62" s="406"/>
      <c r="QWN62" s="406"/>
      <c r="QWO62" s="406"/>
      <c r="QWP62" s="406"/>
      <c r="QWQ62" s="406"/>
      <c r="QWR62" s="406"/>
      <c r="QWS62" s="406"/>
      <c r="QWT62" s="406"/>
      <c r="QWU62" s="406"/>
      <c r="QWV62" s="406"/>
      <c r="QWW62" s="406"/>
      <c r="QWX62" s="406"/>
      <c r="QWY62" s="406"/>
      <c r="QWZ62" s="406"/>
      <c r="QXA62" s="406"/>
      <c r="QXB62" s="406"/>
      <c r="QXC62" s="406"/>
      <c r="QXD62" s="406"/>
      <c r="QXE62" s="406"/>
      <c r="QXF62" s="406"/>
      <c r="QXG62" s="406"/>
      <c r="QXH62" s="406"/>
      <c r="QXI62" s="406"/>
      <c r="QXJ62" s="406"/>
      <c r="QXK62" s="406"/>
      <c r="QXL62" s="406"/>
      <c r="QXM62" s="406"/>
      <c r="QXN62" s="406"/>
      <c r="QXO62" s="406"/>
      <c r="QXP62" s="406"/>
      <c r="QXQ62" s="406"/>
      <c r="QXR62" s="406"/>
      <c r="QXS62" s="406"/>
      <c r="QXT62" s="406"/>
      <c r="QXU62" s="406"/>
      <c r="QXV62" s="406"/>
      <c r="QXW62" s="406"/>
      <c r="QXX62" s="406"/>
      <c r="QXY62" s="406"/>
      <c r="QXZ62" s="406"/>
      <c r="QYA62" s="406"/>
      <c r="QYB62" s="406"/>
      <c r="QYC62" s="406"/>
      <c r="QYD62" s="406"/>
      <c r="QYE62" s="406"/>
      <c r="QYF62" s="406"/>
      <c r="QYG62" s="406"/>
      <c r="QYH62" s="406"/>
      <c r="QYI62" s="406"/>
      <c r="QYJ62" s="406"/>
      <c r="QYK62" s="406"/>
      <c r="QYL62" s="406"/>
      <c r="QYM62" s="406"/>
      <c r="QYN62" s="406"/>
      <c r="QYO62" s="406"/>
      <c r="QYP62" s="406"/>
      <c r="QYQ62" s="406"/>
      <c r="QYR62" s="406"/>
      <c r="QYS62" s="406"/>
      <c r="QYT62" s="406"/>
      <c r="QYU62" s="406"/>
      <c r="QYV62" s="406"/>
      <c r="QYW62" s="406"/>
      <c r="QYX62" s="406"/>
      <c r="QYY62" s="406"/>
      <c r="QYZ62" s="406"/>
      <c r="QZA62" s="406"/>
      <c r="QZB62" s="406"/>
      <c r="QZC62" s="406"/>
      <c r="QZD62" s="406"/>
      <c r="QZE62" s="406"/>
      <c r="QZF62" s="406"/>
      <c r="QZG62" s="406"/>
      <c r="QZH62" s="406"/>
      <c r="QZI62" s="406"/>
      <c r="QZJ62" s="406"/>
      <c r="QZK62" s="406"/>
      <c r="QZL62" s="406"/>
      <c r="QZM62" s="406"/>
      <c r="QZN62" s="406"/>
      <c r="QZO62" s="406"/>
      <c r="QZP62" s="406"/>
      <c r="QZQ62" s="406"/>
      <c r="QZR62" s="406"/>
      <c r="QZS62" s="406"/>
      <c r="QZT62" s="406"/>
      <c r="QZU62" s="406"/>
      <c r="QZV62" s="406"/>
      <c r="QZW62" s="406"/>
      <c r="QZX62" s="406"/>
      <c r="QZY62" s="406"/>
      <c r="QZZ62" s="406"/>
      <c r="RAA62" s="406"/>
      <c r="RAB62" s="406"/>
      <c r="RAC62" s="406"/>
      <c r="RAD62" s="406"/>
      <c r="RAE62" s="406"/>
      <c r="RAF62" s="406"/>
      <c r="RAG62" s="406"/>
      <c r="RAH62" s="406"/>
      <c r="RAI62" s="406"/>
      <c r="RAJ62" s="406"/>
      <c r="RAK62" s="406"/>
      <c r="RAL62" s="406"/>
      <c r="RAM62" s="406"/>
      <c r="RAN62" s="406"/>
      <c r="RAO62" s="406"/>
      <c r="RAP62" s="406"/>
      <c r="RAQ62" s="406"/>
      <c r="RAR62" s="406"/>
      <c r="RAS62" s="406"/>
      <c r="RAT62" s="406"/>
      <c r="RAU62" s="406"/>
      <c r="RAV62" s="406"/>
      <c r="RAW62" s="406"/>
      <c r="RAX62" s="406"/>
      <c r="RAY62" s="406"/>
      <c r="RAZ62" s="406"/>
      <c r="RBA62" s="406"/>
      <c r="RBB62" s="406"/>
      <c r="RBC62" s="406"/>
      <c r="RBD62" s="406"/>
      <c r="RBE62" s="406"/>
      <c r="RBF62" s="406"/>
      <c r="RBG62" s="406"/>
      <c r="RBH62" s="406"/>
      <c r="RBI62" s="406"/>
      <c r="RBJ62" s="406"/>
      <c r="RBK62" s="406"/>
      <c r="RBL62" s="406"/>
      <c r="RBM62" s="406"/>
      <c r="RBN62" s="406"/>
      <c r="RBO62" s="406"/>
      <c r="RBP62" s="406"/>
      <c r="RBQ62" s="406"/>
      <c r="RBR62" s="406"/>
      <c r="RBS62" s="406"/>
      <c r="RBT62" s="406"/>
      <c r="RBU62" s="406"/>
      <c r="RBV62" s="406"/>
      <c r="RBW62" s="406"/>
      <c r="RBX62" s="406"/>
      <c r="RBY62" s="406"/>
      <c r="RBZ62" s="406"/>
      <c r="RCA62" s="406"/>
      <c r="RCB62" s="406"/>
      <c r="RCC62" s="406"/>
      <c r="RCD62" s="406"/>
      <c r="RCE62" s="406"/>
      <c r="RCF62" s="406"/>
      <c r="RCG62" s="406"/>
      <c r="RCH62" s="406"/>
      <c r="RCI62" s="406"/>
      <c r="RCJ62" s="406"/>
      <c r="RCK62" s="406"/>
      <c r="RCL62" s="406"/>
      <c r="RCM62" s="406"/>
      <c r="RCN62" s="406"/>
      <c r="RCO62" s="406"/>
      <c r="RCP62" s="406"/>
      <c r="RCQ62" s="406"/>
      <c r="RCR62" s="406"/>
      <c r="RCS62" s="406"/>
      <c r="RCT62" s="406"/>
      <c r="RCU62" s="406"/>
      <c r="RCV62" s="406"/>
      <c r="RCW62" s="406"/>
      <c r="RCX62" s="406"/>
      <c r="RCY62" s="406"/>
      <c r="RCZ62" s="406"/>
      <c r="RDA62" s="406"/>
      <c r="RDB62" s="406"/>
      <c r="RDC62" s="406"/>
      <c r="RDD62" s="406"/>
      <c r="RDE62" s="406"/>
      <c r="RDF62" s="406"/>
      <c r="RDG62" s="406"/>
      <c r="RDH62" s="406"/>
      <c r="RDI62" s="406"/>
      <c r="RDJ62" s="406"/>
      <c r="RDK62" s="406"/>
      <c r="RDL62" s="406"/>
      <c r="RDM62" s="406"/>
      <c r="RDN62" s="406"/>
      <c r="RDO62" s="406"/>
      <c r="RDP62" s="406"/>
      <c r="RDQ62" s="406"/>
      <c r="RDR62" s="406"/>
      <c r="RDS62" s="406"/>
      <c r="RDT62" s="406"/>
      <c r="RDU62" s="406"/>
      <c r="RDV62" s="406"/>
      <c r="RDW62" s="406"/>
      <c r="RDX62" s="406"/>
      <c r="RDY62" s="406"/>
      <c r="RDZ62" s="406"/>
      <c r="REA62" s="406"/>
      <c r="REB62" s="406"/>
      <c r="REC62" s="406"/>
      <c r="RED62" s="406"/>
      <c r="REE62" s="406"/>
      <c r="REF62" s="406"/>
      <c r="REG62" s="406"/>
      <c r="REH62" s="406"/>
      <c r="REI62" s="406"/>
      <c r="REJ62" s="406"/>
      <c r="REK62" s="406"/>
      <c r="REL62" s="406"/>
      <c r="REM62" s="406"/>
      <c r="REN62" s="406"/>
      <c r="REO62" s="406"/>
      <c r="REP62" s="406"/>
      <c r="REQ62" s="406"/>
      <c r="RER62" s="406"/>
      <c r="RES62" s="406"/>
      <c r="RET62" s="406"/>
      <c r="REU62" s="406"/>
      <c r="REV62" s="406"/>
      <c r="REW62" s="406"/>
      <c r="REX62" s="406"/>
      <c r="REY62" s="406"/>
      <c r="REZ62" s="406"/>
      <c r="RFA62" s="406"/>
      <c r="RFB62" s="406"/>
      <c r="RFC62" s="406"/>
      <c r="RFD62" s="406"/>
      <c r="RFE62" s="406"/>
      <c r="RFF62" s="406"/>
      <c r="RFG62" s="406"/>
      <c r="RFH62" s="406"/>
      <c r="RFI62" s="406"/>
      <c r="RFJ62" s="406"/>
      <c r="RFK62" s="406"/>
      <c r="RFL62" s="406"/>
      <c r="RFM62" s="406"/>
      <c r="RFN62" s="406"/>
      <c r="RFO62" s="406"/>
      <c r="RFP62" s="406"/>
      <c r="RFQ62" s="406"/>
      <c r="RFR62" s="406"/>
      <c r="RFS62" s="406"/>
      <c r="RFT62" s="406"/>
      <c r="RFU62" s="406"/>
      <c r="RFV62" s="406"/>
      <c r="RFW62" s="406"/>
      <c r="RFX62" s="406"/>
      <c r="RFY62" s="406"/>
      <c r="RFZ62" s="406"/>
      <c r="RGA62" s="406"/>
      <c r="RGB62" s="406"/>
      <c r="RGC62" s="406"/>
      <c r="RGD62" s="406"/>
      <c r="RGE62" s="406"/>
      <c r="RGF62" s="406"/>
      <c r="RGG62" s="406"/>
      <c r="RGH62" s="406"/>
      <c r="RGI62" s="406"/>
      <c r="RGJ62" s="406"/>
      <c r="RGK62" s="406"/>
      <c r="RGL62" s="406"/>
      <c r="RGM62" s="406"/>
      <c r="RGN62" s="406"/>
      <c r="RGO62" s="406"/>
      <c r="RGP62" s="406"/>
      <c r="RGQ62" s="406"/>
      <c r="RGR62" s="406"/>
      <c r="RGS62" s="406"/>
      <c r="RGT62" s="406"/>
      <c r="RGU62" s="406"/>
      <c r="RGV62" s="406"/>
      <c r="RGW62" s="406"/>
      <c r="RGX62" s="406"/>
      <c r="RGY62" s="406"/>
      <c r="RGZ62" s="406"/>
      <c r="RHA62" s="406"/>
      <c r="RHB62" s="406"/>
      <c r="RHC62" s="406"/>
      <c r="RHD62" s="406"/>
      <c r="RHE62" s="406"/>
      <c r="RHF62" s="406"/>
      <c r="RHG62" s="406"/>
      <c r="RHH62" s="406"/>
      <c r="RHI62" s="406"/>
      <c r="RHJ62" s="406"/>
      <c r="RHK62" s="406"/>
      <c r="RHL62" s="406"/>
      <c r="RHM62" s="406"/>
      <c r="RHN62" s="406"/>
      <c r="RHO62" s="406"/>
      <c r="RHP62" s="406"/>
      <c r="RHQ62" s="406"/>
      <c r="RHR62" s="406"/>
      <c r="RHS62" s="406"/>
      <c r="RHT62" s="406"/>
      <c r="RHU62" s="406"/>
      <c r="RHV62" s="406"/>
      <c r="RHW62" s="406"/>
      <c r="RHX62" s="406"/>
      <c r="RHY62" s="406"/>
      <c r="RHZ62" s="406"/>
      <c r="RIA62" s="406"/>
      <c r="RIB62" s="406"/>
      <c r="RIC62" s="406"/>
      <c r="RID62" s="406"/>
      <c r="RIE62" s="406"/>
      <c r="RIF62" s="406"/>
      <c r="RIG62" s="406"/>
      <c r="RIH62" s="406"/>
      <c r="RII62" s="406"/>
      <c r="RIJ62" s="406"/>
      <c r="RIK62" s="406"/>
      <c r="RIL62" s="406"/>
      <c r="RIM62" s="406"/>
      <c r="RIN62" s="406"/>
      <c r="RIO62" s="406"/>
      <c r="RIP62" s="406"/>
      <c r="RIQ62" s="406"/>
      <c r="RIR62" s="406"/>
      <c r="RIS62" s="406"/>
      <c r="RIT62" s="406"/>
      <c r="RIU62" s="406"/>
      <c r="RIV62" s="406"/>
      <c r="RIW62" s="406"/>
      <c r="RIX62" s="406"/>
      <c r="RIY62" s="406"/>
      <c r="RIZ62" s="406"/>
      <c r="RJA62" s="406"/>
      <c r="RJB62" s="406"/>
      <c r="RJC62" s="406"/>
      <c r="RJD62" s="406"/>
      <c r="RJE62" s="406"/>
      <c r="RJF62" s="406"/>
      <c r="RJG62" s="406"/>
      <c r="RJH62" s="406"/>
      <c r="RJI62" s="406"/>
      <c r="RJJ62" s="406"/>
      <c r="RJK62" s="406"/>
      <c r="RJL62" s="406"/>
      <c r="RJM62" s="406"/>
      <c r="RJN62" s="406"/>
      <c r="RJO62" s="406"/>
      <c r="RJP62" s="406"/>
      <c r="RJQ62" s="406"/>
      <c r="RJR62" s="406"/>
      <c r="RJS62" s="406"/>
      <c r="RJT62" s="406"/>
      <c r="RJU62" s="406"/>
      <c r="RJV62" s="406"/>
      <c r="RJW62" s="406"/>
      <c r="RJX62" s="406"/>
      <c r="RJY62" s="406"/>
      <c r="RJZ62" s="406"/>
      <c r="RKA62" s="406"/>
      <c r="RKB62" s="406"/>
      <c r="RKC62" s="406"/>
      <c r="RKD62" s="406"/>
      <c r="RKE62" s="406"/>
      <c r="RKF62" s="406"/>
      <c r="RKG62" s="406"/>
      <c r="RKH62" s="406"/>
      <c r="RKI62" s="406"/>
      <c r="RKJ62" s="406"/>
      <c r="RKK62" s="406"/>
      <c r="RKL62" s="406"/>
      <c r="RKM62" s="406"/>
      <c r="RKN62" s="406"/>
      <c r="RKO62" s="406"/>
      <c r="RKP62" s="406"/>
      <c r="RKQ62" s="406"/>
      <c r="RKR62" s="406"/>
      <c r="RKS62" s="406"/>
      <c r="RKT62" s="406"/>
      <c r="RKU62" s="406"/>
      <c r="RKV62" s="406"/>
      <c r="RKW62" s="406"/>
      <c r="RKX62" s="406"/>
      <c r="RKY62" s="406"/>
      <c r="RKZ62" s="406"/>
      <c r="RLA62" s="406"/>
      <c r="RLB62" s="406"/>
      <c r="RLC62" s="406"/>
      <c r="RLD62" s="406"/>
      <c r="RLE62" s="406"/>
      <c r="RLF62" s="406"/>
      <c r="RLG62" s="406"/>
      <c r="RLH62" s="406"/>
      <c r="RLI62" s="406"/>
      <c r="RLJ62" s="406"/>
      <c r="RLK62" s="406"/>
      <c r="RLL62" s="406"/>
      <c r="RLM62" s="406"/>
      <c r="RLN62" s="406"/>
      <c r="RLO62" s="406"/>
      <c r="RLP62" s="406"/>
      <c r="RLQ62" s="406"/>
      <c r="RLR62" s="406"/>
      <c r="RLS62" s="406"/>
      <c r="RLT62" s="406"/>
      <c r="RLU62" s="406"/>
      <c r="RLV62" s="406"/>
      <c r="RLW62" s="406"/>
      <c r="RLX62" s="406"/>
      <c r="RLY62" s="406"/>
      <c r="RLZ62" s="406"/>
      <c r="RMA62" s="406"/>
      <c r="RMB62" s="406"/>
      <c r="RMC62" s="406"/>
      <c r="RMD62" s="406"/>
      <c r="RME62" s="406"/>
      <c r="RMF62" s="406"/>
      <c r="RMG62" s="406"/>
      <c r="RMH62" s="406"/>
      <c r="RMI62" s="406"/>
      <c r="RMJ62" s="406"/>
      <c r="RMK62" s="406"/>
      <c r="RML62" s="406"/>
      <c r="RMM62" s="406"/>
      <c r="RMN62" s="406"/>
      <c r="RMO62" s="406"/>
      <c r="RMP62" s="406"/>
      <c r="RMQ62" s="406"/>
      <c r="RMR62" s="406"/>
      <c r="RMS62" s="406"/>
      <c r="RMT62" s="406"/>
      <c r="RMU62" s="406"/>
      <c r="RMV62" s="406"/>
      <c r="RMW62" s="406"/>
      <c r="RMX62" s="406"/>
      <c r="RMY62" s="406"/>
      <c r="RMZ62" s="406"/>
      <c r="RNA62" s="406"/>
      <c r="RNB62" s="406"/>
      <c r="RNC62" s="406"/>
      <c r="RND62" s="406"/>
      <c r="RNE62" s="406"/>
      <c r="RNF62" s="406"/>
      <c r="RNG62" s="406"/>
      <c r="RNH62" s="406"/>
      <c r="RNI62" s="406"/>
      <c r="RNJ62" s="406"/>
      <c r="RNK62" s="406"/>
      <c r="RNL62" s="406"/>
      <c r="RNM62" s="406"/>
      <c r="RNN62" s="406"/>
      <c r="RNO62" s="406"/>
      <c r="RNP62" s="406"/>
      <c r="RNQ62" s="406"/>
      <c r="RNR62" s="406"/>
      <c r="RNS62" s="406"/>
      <c r="RNT62" s="406"/>
      <c r="RNU62" s="406"/>
      <c r="RNV62" s="406"/>
      <c r="RNW62" s="406"/>
      <c r="RNX62" s="406"/>
      <c r="RNY62" s="406"/>
      <c r="RNZ62" s="406"/>
      <c r="ROA62" s="406"/>
      <c r="ROB62" s="406"/>
      <c r="ROC62" s="406"/>
      <c r="ROD62" s="406"/>
      <c r="ROE62" s="406"/>
      <c r="ROF62" s="406"/>
      <c r="ROG62" s="406"/>
      <c r="ROH62" s="406"/>
      <c r="ROI62" s="406"/>
      <c r="ROJ62" s="406"/>
      <c r="ROK62" s="406"/>
      <c r="ROL62" s="406"/>
      <c r="ROM62" s="406"/>
      <c r="RON62" s="406"/>
      <c r="ROO62" s="406"/>
      <c r="ROP62" s="406"/>
      <c r="ROQ62" s="406"/>
      <c r="ROR62" s="406"/>
      <c r="ROS62" s="406"/>
      <c r="ROT62" s="406"/>
      <c r="ROU62" s="406"/>
      <c r="ROV62" s="406"/>
      <c r="ROW62" s="406"/>
      <c r="ROX62" s="406"/>
      <c r="ROY62" s="406"/>
      <c r="ROZ62" s="406"/>
      <c r="RPA62" s="406"/>
      <c r="RPB62" s="406"/>
      <c r="RPC62" s="406"/>
      <c r="RPD62" s="406"/>
      <c r="RPE62" s="406"/>
      <c r="RPF62" s="406"/>
      <c r="RPG62" s="406"/>
      <c r="RPH62" s="406"/>
      <c r="RPI62" s="406"/>
      <c r="RPJ62" s="406"/>
      <c r="RPK62" s="406"/>
      <c r="RPL62" s="406"/>
      <c r="RPM62" s="406"/>
      <c r="RPN62" s="406"/>
      <c r="RPO62" s="406"/>
      <c r="RPP62" s="406"/>
      <c r="RPQ62" s="406"/>
      <c r="RPR62" s="406"/>
      <c r="RPS62" s="406"/>
      <c r="RPT62" s="406"/>
      <c r="RPU62" s="406"/>
      <c r="RPV62" s="406"/>
      <c r="RPW62" s="406"/>
      <c r="RPX62" s="406"/>
      <c r="RPY62" s="406"/>
      <c r="RPZ62" s="406"/>
      <c r="RQA62" s="406"/>
      <c r="RQB62" s="406"/>
      <c r="RQC62" s="406"/>
      <c r="RQD62" s="406"/>
      <c r="RQE62" s="406"/>
      <c r="RQF62" s="406"/>
      <c r="RQG62" s="406"/>
      <c r="RQH62" s="406"/>
      <c r="RQI62" s="406"/>
      <c r="RQJ62" s="406"/>
      <c r="RQK62" s="406"/>
      <c r="RQL62" s="406"/>
      <c r="RQM62" s="406"/>
      <c r="RQN62" s="406"/>
      <c r="RQO62" s="406"/>
      <c r="RQP62" s="406"/>
      <c r="RQQ62" s="406"/>
      <c r="RQR62" s="406"/>
      <c r="RQS62" s="406"/>
      <c r="RQT62" s="406"/>
      <c r="RQU62" s="406"/>
      <c r="RQV62" s="406"/>
      <c r="RQW62" s="406"/>
      <c r="RQX62" s="406"/>
      <c r="RQY62" s="406"/>
      <c r="RQZ62" s="406"/>
      <c r="RRA62" s="406"/>
      <c r="RRB62" s="406"/>
      <c r="RRC62" s="406"/>
      <c r="RRD62" s="406"/>
      <c r="RRE62" s="406"/>
      <c r="RRF62" s="406"/>
      <c r="RRG62" s="406"/>
      <c r="RRH62" s="406"/>
      <c r="RRI62" s="406"/>
      <c r="RRJ62" s="406"/>
      <c r="RRK62" s="406"/>
      <c r="RRL62" s="406"/>
      <c r="RRM62" s="406"/>
      <c r="RRN62" s="406"/>
      <c r="RRO62" s="406"/>
      <c r="RRP62" s="406"/>
      <c r="RRQ62" s="406"/>
      <c r="RRR62" s="406"/>
      <c r="RRS62" s="406"/>
      <c r="RRT62" s="406"/>
      <c r="RRU62" s="406"/>
      <c r="RRV62" s="406"/>
      <c r="RRW62" s="406"/>
      <c r="RRX62" s="406"/>
      <c r="RRY62" s="406"/>
      <c r="RRZ62" s="406"/>
      <c r="RSA62" s="406"/>
      <c r="RSB62" s="406"/>
      <c r="RSC62" s="406"/>
      <c r="RSD62" s="406"/>
      <c r="RSE62" s="406"/>
      <c r="RSF62" s="406"/>
      <c r="RSG62" s="406"/>
      <c r="RSH62" s="406"/>
      <c r="RSI62" s="406"/>
      <c r="RSJ62" s="406"/>
      <c r="RSK62" s="406"/>
      <c r="RSL62" s="406"/>
      <c r="RSM62" s="406"/>
      <c r="RSN62" s="406"/>
      <c r="RSO62" s="406"/>
      <c r="RSP62" s="406"/>
      <c r="RSQ62" s="406"/>
      <c r="RSR62" s="406"/>
      <c r="RSS62" s="406"/>
      <c r="RST62" s="406"/>
      <c r="RSU62" s="406"/>
      <c r="RSV62" s="406"/>
      <c r="RSW62" s="406"/>
      <c r="RSX62" s="406"/>
      <c r="RSY62" s="406"/>
      <c r="RSZ62" s="406"/>
      <c r="RTA62" s="406"/>
      <c r="RTB62" s="406"/>
      <c r="RTC62" s="406"/>
      <c r="RTD62" s="406"/>
      <c r="RTE62" s="406"/>
      <c r="RTF62" s="406"/>
      <c r="RTG62" s="406"/>
      <c r="RTH62" s="406"/>
      <c r="RTI62" s="406"/>
      <c r="RTJ62" s="406"/>
      <c r="RTK62" s="406"/>
      <c r="RTL62" s="406"/>
      <c r="RTM62" s="406"/>
      <c r="RTN62" s="406"/>
      <c r="RTO62" s="406"/>
      <c r="RTP62" s="406"/>
      <c r="RTQ62" s="406"/>
      <c r="RTR62" s="406"/>
      <c r="RTS62" s="406"/>
      <c r="RTT62" s="406"/>
      <c r="RTU62" s="406"/>
      <c r="RTV62" s="406"/>
      <c r="RTW62" s="406"/>
      <c r="RTX62" s="406"/>
      <c r="RTY62" s="406"/>
      <c r="RTZ62" s="406"/>
      <c r="RUA62" s="406"/>
      <c r="RUB62" s="406"/>
      <c r="RUC62" s="406"/>
      <c r="RUD62" s="406"/>
      <c r="RUE62" s="406"/>
      <c r="RUF62" s="406"/>
      <c r="RUG62" s="406"/>
      <c r="RUH62" s="406"/>
      <c r="RUI62" s="406"/>
      <c r="RUJ62" s="406"/>
      <c r="RUK62" s="406"/>
      <c r="RUL62" s="406"/>
      <c r="RUM62" s="406"/>
      <c r="RUN62" s="406"/>
      <c r="RUO62" s="406"/>
      <c r="RUP62" s="406"/>
      <c r="RUQ62" s="406"/>
      <c r="RUR62" s="406"/>
      <c r="RUS62" s="406"/>
      <c r="RUT62" s="406"/>
      <c r="RUU62" s="406"/>
      <c r="RUV62" s="406"/>
      <c r="RUW62" s="406"/>
      <c r="RUX62" s="406"/>
      <c r="RUY62" s="406"/>
      <c r="RUZ62" s="406"/>
      <c r="RVA62" s="406"/>
      <c r="RVB62" s="406"/>
      <c r="RVC62" s="406"/>
      <c r="RVD62" s="406"/>
      <c r="RVE62" s="406"/>
      <c r="RVF62" s="406"/>
      <c r="RVG62" s="406"/>
      <c r="RVH62" s="406"/>
      <c r="RVI62" s="406"/>
      <c r="RVJ62" s="406"/>
      <c r="RVK62" s="406"/>
      <c r="RVL62" s="406"/>
      <c r="RVM62" s="406"/>
      <c r="RVN62" s="406"/>
      <c r="RVO62" s="406"/>
      <c r="RVP62" s="406"/>
      <c r="RVQ62" s="406"/>
      <c r="RVR62" s="406"/>
      <c r="RVS62" s="406"/>
      <c r="RVT62" s="406"/>
      <c r="RVU62" s="406"/>
      <c r="RVV62" s="406"/>
      <c r="RVW62" s="406"/>
      <c r="RVX62" s="406"/>
      <c r="RVY62" s="406"/>
      <c r="RVZ62" s="406"/>
      <c r="RWA62" s="406"/>
      <c r="RWB62" s="406"/>
      <c r="RWC62" s="406"/>
      <c r="RWD62" s="406"/>
      <c r="RWE62" s="406"/>
      <c r="RWF62" s="406"/>
      <c r="RWG62" s="406"/>
      <c r="RWH62" s="406"/>
      <c r="RWI62" s="406"/>
      <c r="RWJ62" s="406"/>
      <c r="RWK62" s="406"/>
      <c r="RWL62" s="406"/>
      <c r="RWM62" s="406"/>
      <c r="RWN62" s="406"/>
      <c r="RWO62" s="406"/>
      <c r="RWP62" s="406"/>
      <c r="RWQ62" s="406"/>
      <c r="RWR62" s="406"/>
      <c r="RWS62" s="406"/>
      <c r="RWT62" s="406"/>
      <c r="RWU62" s="406"/>
      <c r="RWV62" s="406"/>
      <c r="RWW62" s="406"/>
      <c r="RWX62" s="406"/>
      <c r="RWY62" s="406"/>
      <c r="RWZ62" s="406"/>
      <c r="RXA62" s="406"/>
      <c r="RXB62" s="406"/>
      <c r="RXC62" s="406"/>
      <c r="RXD62" s="406"/>
      <c r="RXE62" s="406"/>
      <c r="RXF62" s="406"/>
      <c r="RXG62" s="406"/>
      <c r="RXH62" s="406"/>
      <c r="RXI62" s="406"/>
      <c r="RXJ62" s="406"/>
      <c r="RXK62" s="406"/>
      <c r="RXL62" s="406"/>
      <c r="RXM62" s="406"/>
      <c r="RXN62" s="406"/>
      <c r="RXO62" s="406"/>
      <c r="RXP62" s="406"/>
      <c r="RXQ62" s="406"/>
      <c r="RXR62" s="406"/>
      <c r="RXS62" s="406"/>
      <c r="RXT62" s="406"/>
      <c r="RXU62" s="406"/>
      <c r="RXV62" s="406"/>
      <c r="RXW62" s="406"/>
      <c r="RXX62" s="406"/>
      <c r="RXY62" s="406"/>
      <c r="RXZ62" s="406"/>
      <c r="RYA62" s="406"/>
      <c r="RYB62" s="406"/>
      <c r="RYC62" s="406"/>
      <c r="RYD62" s="406"/>
      <c r="RYE62" s="406"/>
      <c r="RYF62" s="406"/>
      <c r="RYG62" s="406"/>
      <c r="RYH62" s="406"/>
      <c r="RYI62" s="406"/>
      <c r="RYJ62" s="406"/>
      <c r="RYK62" s="406"/>
      <c r="RYL62" s="406"/>
      <c r="RYM62" s="406"/>
      <c r="RYN62" s="406"/>
      <c r="RYO62" s="406"/>
      <c r="RYP62" s="406"/>
      <c r="RYQ62" s="406"/>
      <c r="RYR62" s="406"/>
      <c r="RYS62" s="406"/>
      <c r="RYT62" s="406"/>
      <c r="RYU62" s="406"/>
      <c r="RYV62" s="406"/>
      <c r="RYW62" s="406"/>
      <c r="RYX62" s="406"/>
      <c r="RYY62" s="406"/>
      <c r="RYZ62" s="406"/>
      <c r="RZA62" s="406"/>
      <c r="RZB62" s="406"/>
      <c r="RZC62" s="406"/>
      <c r="RZD62" s="406"/>
      <c r="RZE62" s="406"/>
      <c r="RZF62" s="406"/>
      <c r="RZG62" s="406"/>
      <c r="RZH62" s="406"/>
      <c r="RZI62" s="406"/>
      <c r="RZJ62" s="406"/>
      <c r="RZK62" s="406"/>
      <c r="RZL62" s="406"/>
      <c r="RZM62" s="406"/>
      <c r="RZN62" s="406"/>
      <c r="RZO62" s="406"/>
      <c r="RZP62" s="406"/>
      <c r="RZQ62" s="406"/>
      <c r="RZR62" s="406"/>
      <c r="RZS62" s="406"/>
      <c r="RZT62" s="406"/>
      <c r="RZU62" s="406"/>
      <c r="RZV62" s="406"/>
      <c r="RZW62" s="406"/>
      <c r="RZX62" s="406"/>
      <c r="RZY62" s="406"/>
      <c r="RZZ62" s="406"/>
      <c r="SAA62" s="406"/>
      <c r="SAB62" s="406"/>
      <c r="SAC62" s="406"/>
      <c r="SAD62" s="406"/>
      <c r="SAE62" s="406"/>
      <c r="SAF62" s="406"/>
      <c r="SAG62" s="406"/>
      <c r="SAH62" s="406"/>
      <c r="SAI62" s="406"/>
      <c r="SAJ62" s="406"/>
      <c r="SAK62" s="406"/>
      <c r="SAL62" s="406"/>
      <c r="SAM62" s="406"/>
      <c r="SAN62" s="406"/>
      <c r="SAO62" s="406"/>
      <c r="SAP62" s="406"/>
      <c r="SAQ62" s="406"/>
      <c r="SAR62" s="406"/>
      <c r="SAS62" s="406"/>
      <c r="SAT62" s="406"/>
      <c r="SAU62" s="406"/>
      <c r="SAV62" s="406"/>
      <c r="SAW62" s="406"/>
      <c r="SAX62" s="406"/>
      <c r="SAY62" s="406"/>
      <c r="SAZ62" s="406"/>
      <c r="SBA62" s="406"/>
      <c r="SBB62" s="406"/>
      <c r="SBC62" s="406"/>
      <c r="SBD62" s="406"/>
      <c r="SBE62" s="406"/>
      <c r="SBF62" s="406"/>
      <c r="SBG62" s="406"/>
      <c r="SBH62" s="406"/>
      <c r="SBI62" s="406"/>
      <c r="SBJ62" s="406"/>
      <c r="SBK62" s="406"/>
      <c r="SBL62" s="406"/>
      <c r="SBM62" s="406"/>
      <c r="SBN62" s="406"/>
      <c r="SBO62" s="406"/>
      <c r="SBP62" s="406"/>
      <c r="SBQ62" s="406"/>
      <c r="SBR62" s="406"/>
      <c r="SBS62" s="406"/>
      <c r="SBT62" s="406"/>
      <c r="SBU62" s="406"/>
      <c r="SBV62" s="406"/>
      <c r="SBW62" s="406"/>
      <c r="SBX62" s="406"/>
      <c r="SBY62" s="406"/>
      <c r="SBZ62" s="406"/>
      <c r="SCA62" s="406"/>
      <c r="SCB62" s="406"/>
      <c r="SCC62" s="406"/>
      <c r="SCD62" s="406"/>
      <c r="SCE62" s="406"/>
      <c r="SCF62" s="406"/>
      <c r="SCG62" s="406"/>
      <c r="SCH62" s="406"/>
      <c r="SCI62" s="406"/>
      <c r="SCJ62" s="406"/>
      <c r="SCK62" s="406"/>
      <c r="SCL62" s="406"/>
      <c r="SCM62" s="406"/>
      <c r="SCN62" s="406"/>
      <c r="SCO62" s="406"/>
      <c r="SCP62" s="406"/>
      <c r="SCQ62" s="406"/>
      <c r="SCR62" s="406"/>
      <c r="SCS62" s="406"/>
      <c r="SCT62" s="406"/>
      <c r="SCU62" s="406"/>
      <c r="SCV62" s="406"/>
      <c r="SCW62" s="406"/>
      <c r="SCX62" s="406"/>
      <c r="SCY62" s="406"/>
      <c r="SCZ62" s="406"/>
      <c r="SDA62" s="406"/>
      <c r="SDB62" s="406"/>
      <c r="SDC62" s="406"/>
      <c r="SDD62" s="406"/>
      <c r="SDE62" s="406"/>
      <c r="SDF62" s="406"/>
      <c r="SDG62" s="406"/>
      <c r="SDH62" s="406"/>
      <c r="SDI62" s="406"/>
      <c r="SDJ62" s="406"/>
      <c r="SDK62" s="406"/>
      <c r="SDL62" s="406"/>
      <c r="SDM62" s="406"/>
      <c r="SDN62" s="406"/>
      <c r="SDO62" s="406"/>
      <c r="SDP62" s="406"/>
      <c r="SDQ62" s="406"/>
      <c r="SDR62" s="406"/>
      <c r="SDS62" s="406"/>
      <c r="SDT62" s="406"/>
      <c r="SDU62" s="406"/>
      <c r="SDV62" s="406"/>
      <c r="SDW62" s="406"/>
      <c r="SDX62" s="406"/>
      <c r="SDY62" s="406"/>
      <c r="SDZ62" s="406"/>
      <c r="SEA62" s="406"/>
      <c r="SEB62" s="406"/>
      <c r="SEC62" s="406"/>
      <c r="SED62" s="406"/>
      <c r="SEE62" s="406"/>
      <c r="SEF62" s="406"/>
      <c r="SEG62" s="406"/>
      <c r="SEH62" s="406"/>
      <c r="SEI62" s="406"/>
      <c r="SEJ62" s="406"/>
      <c r="SEK62" s="406"/>
      <c r="SEL62" s="406"/>
      <c r="SEM62" s="406"/>
      <c r="SEN62" s="406"/>
      <c r="SEO62" s="406"/>
      <c r="SEP62" s="406"/>
      <c r="SEQ62" s="406"/>
      <c r="SER62" s="406"/>
      <c r="SES62" s="406"/>
      <c r="SET62" s="406"/>
      <c r="SEU62" s="406"/>
      <c r="SEV62" s="406"/>
      <c r="SEW62" s="406"/>
      <c r="SEX62" s="406"/>
      <c r="SEY62" s="406"/>
      <c r="SEZ62" s="406"/>
      <c r="SFA62" s="406"/>
      <c r="SFB62" s="406"/>
      <c r="SFC62" s="406"/>
      <c r="SFD62" s="406"/>
      <c r="SFE62" s="406"/>
      <c r="SFF62" s="406"/>
      <c r="SFG62" s="406"/>
      <c r="SFH62" s="406"/>
      <c r="SFI62" s="406"/>
      <c r="SFJ62" s="406"/>
      <c r="SFK62" s="406"/>
      <c r="SFL62" s="406"/>
      <c r="SFM62" s="406"/>
      <c r="SFN62" s="406"/>
      <c r="SFO62" s="406"/>
      <c r="SFP62" s="406"/>
      <c r="SFQ62" s="406"/>
      <c r="SFR62" s="406"/>
      <c r="SFS62" s="406"/>
      <c r="SFT62" s="406"/>
      <c r="SFU62" s="406"/>
      <c r="SFV62" s="406"/>
      <c r="SFW62" s="406"/>
      <c r="SFX62" s="406"/>
      <c r="SFY62" s="406"/>
      <c r="SFZ62" s="406"/>
      <c r="SGA62" s="406"/>
      <c r="SGB62" s="406"/>
      <c r="SGC62" s="406"/>
      <c r="SGD62" s="406"/>
      <c r="SGE62" s="406"/>
      <c r="SGF62" s="406"/>
      <c r="SGG62" s="406"/>
      <c r="SGH62" s="406"/>
      <c r="SGI62" s="406"/>
      <c r="SGJ62" s="406"/>
      <c r="SGK62" s="406"/>
      <c r="SGL62" s="406"/>
      <c r="SGM62" s="406"/>
      <c r="SGN62" s="406"/>
      <c r="SGO62" s="406"/>
      <c r="SGP62" s="406"/>
      <c r="SGQ62" s="406"/>
      <c r="SGR62" s="406"/>
      <c r="SGS62" s="406"/>
      <c r="SGT62" s="406"/>
      <c r="SGU62" s="406"/>
      <c r="SGV62" s="406"/>
      <c r="SGW62" s="406"/>
      <c r="SGX62" s="406"/>
      <c r="SGY62" s="406"/>
      <c r="SGZ62" s="406"/>
      <c r="SHA62" s="406"/>
      <c r="SHB62" s="406"/>
      <c r="SHC62" s="406"/>
      <c r="SHD62" s="406"/>
      <c r="SHE62" s="406"/>
      <c r="SHF62" s="406"/>
      <c r="SHG62" s="406"/>
      <c r="SHH62" s="406"/>
      <c r="SHI62" s="406"/>
      <c r="SHJ62" s="406"/>
      <c r="SHK62" s="406"/>
      <c r="SHL62" s="406"/>
      <c r="SHM62" s="406"/>
      <c r="SHN62" s="406"/>
      <c r="SHO62" s="406"/>
      <c r="SHP62" s="406"/>
      <c r="SHQ62" s="406"/>
      <c r="SHR62" s="406"/>
      <c r="SHS62" s="406"/>
      <c r="SHT62" s="406"/>
      <c r="SHU62" s="406"/>
      <c r="SHV62" s="406"/>
      <c r="SHW62" s="406"/>
      <c r="SHX62" s="406"/>
      <c r="SHY62" s="406"/>
      <c r="SHZ62" s="406"/>
      <c r="SIA62" s="406"/>
      <c r="SIB62" s="406"/>
      <c r="SIC62" s="406"/>
      <c r="SID62" s="406"/>
      <c r="SIE62" s="406"/>
      <c r="SIF62" s="406"/>
      <c r="SIG62" s="406"/>
      <c r="SIH62" s="406"/>
      <c r="SII62" s="406"/>
      <c r="SIJ62" s="406"/>
      <c r="SIK62" s="406"/>
      <c r="SIL62" s="406"/>
      <c r="SIM62" s="406"/>
      <c r="SIN62" s="406"/>
      <c r="SIO62" s="406"/>
      <c r="SIP62" s="406"/>
      <c r="SIQ62" s="406"/>
      <c r="SIR62" s="406"/>
      <c r="SIS62" s="406"/>
      <c r="SIT62" s="406"/>
      <c r="SIU62" s="406"/>
      <c r="SIV62" s="406"/>
      <c r="SIW62" s="406"/>
      <c r="SIX62" s="406"/>
      <c r="SIY62" s="406"/>
      <c r="SIZ62" s="406"/>
      <c r="SJA62" s="406"/>
      <c r="SJB62" s="406"/>
      <c r="SJC62" s="406"/>
      <c r="SJD62" s="406"/>
      <c r="SJE62" s="406"/>
      <c r="SJF62" s="406"/>
      <c r="SJG62" s="406"/>
      <c r="SJH62" s="406"/>
      <c r="SJI62" s="406"/>
      <c r="SJJ62" s="406"/>
      <c r="SJK62" s="406"/>
      <c r="SJL62" s="406"/>
      <c r="SJM62" s="406"/>
      <c r="SJN62" s="406"/>
      <c r="SJO62" s="406"/>
      <c r="SJP62" s="406"/>
      <c r="SJQ62" s="406"/>
      <c r="SJR62" s="406"/>
      <c r="SJS62" s="406"/>
      <c r="SJT62" s="406"/>
      <c r="SJU62" s="406"/>
      <c r="SJV62" s="406"/>
      <c r="SJW62" s="406"/>
      <c r="SJX62" s="406"/>
      <c r="SJY62" s="406"/>
      <c r="SJZ62" s="406"/>
      <c r="SKA62" s="406"/>
      <c r="SKB62" s="406"/>
      <c r="SKC62" s="406"/>
      <c r="SKD62" s="406"/>
      <c r="SKE62" s="406"/>
      <c r="SKF62" s="406"/>
      <c r="SKG62" s="406"/>
      <c r="SKH62" s="406"/>
      <c r="SKI62" s="406"/>
      <c r="SKJ62" s="406"/>
      <c r="SKK62" s="406"/>
      <c r="SKL62" s="406"/>
      <c r="SKM62" s="406"/>
      <c r="SKN62" s="406"/>
      <c r="SKO62" s="406"/>
      <c r="SKP62" s="406"/>
      <c r="SKQ62" s="406"/>
      <c r="SKR62" s="406"/>
      <c r="SKS62" s="406"/>
      <c r="SKT62" s="406"/>
      <c r="SKU62" s="406"/>
      <c r="SKV62" s="406"/>
      <c r="SKW62" s="406"/>
      <c r="SKX62" s="406"/>
      <c r="SKY62" s="406"/>
      <c r="SKZ62" s="406"/>
      <c r="SLA62" s="406"/>
      <c r="SLB62" s="406"/>
      <c r="SLC62" s="406"/>
      <c r="SLD62" s="406"/>
      <c r="SLE62" s="406"/>
      <c r="SLF62" s="406"/>
      <c r="SLG62" s="406"/>
      <c r="SLH62" s="406"/>
      <c r="SLI62" s="406"/>
      <c r="SLJ62" s="406"/>
      <c r="SLK62" s="406"/>
      <c r="SLL62" s="406"/>
      <c r="SLM62" s="406"/>
      <c r="SLN62" s="406"/>
      <c r="SLO62" s="406"/>
      <c r="SLP62" s="406"/>
      <c r="SLQ62" s="406"/>
      <c r="SLR62" s="406"/>
      <c r="SLS62" s="406"/>
      <c r="SLT62" s="406"/>
      <c r="SLU62" s="406"/>
      <c r="SLV62" s="406"/>
      <c r="SLW62" s="406"/>
      <c r="SLX62" s="406"/>
      <c r="SLY62" s="406"/>
      <c r="SLZ62" s="406"/>
      <c r="SMA62" s="406"/>
      <c r="SMB62" s="406"/>
      <c r="SMC62" s="406"/>
      <c r="SMD62" s="406"/>
      <c r="SME62" s="406"/>
      <c r="SMF62" s="406"/>
      <c r="SMG62" s="406"/>
      <c r="SMH62" s="406"/>
      <c r="SMI62" s="406"/>
      <c r="SMJ62" s="406"/>
      <c r="SMK62" s="406"/>
      <c r="SML62" s="406"/>
      <c r="SMM62" s="406"/>
      <c r="SMN62" s="406"/>
      <c r="SMO62" s="406"/>
      <c r="SMP62" s="406"/>
      <c r="SMQ62" s="406"/>
      <c r="SMR62" s="406"/>
      <c r="SMS62" s="406"/>
      <c r="SMT62" s="406"/>
      <c r="SMU62" s="406"/>
      <c r="SMV62" s="406"/>
      <c r="SMW62" s="406"/>
      <c r="SMX62" s="406"/>
      <c r="SMY62" s="406"/>
      <c r="SMZ62" s="406"/>
      <c r="SNA62" s="406"/>
      <c r="SNB62" s="406"/>
      <c r="SNC62" s="406"/>
      <c r="SND62" s="406"/>
      <c r="SNE62" s="406"/>
      <c r="SNF62" s="406"/>
      <c r="SNG62" s="406"/>
      <c r="SNH62" s="406"/>
      <c r="SNI62" s="406"/>
      <c r="SNJ62" s="406"/>
      <c r="SNK62" s="406"/>
      <c r="SNL62" s="406"/>
      <c r="SNM62" s="406"/>
      <c r="SNN62" s="406"/>
      <c r="SNO62" s="406"/>
      <c r="SNP62" s="406"/>
      <c r="SNQ62" s="406"/>
      <c r="SNR62" s="406"/>
      <c r="SNS62" s="406"/>
      <c r="SNT62" s="406"/>
      <c r="SNU62" s="406"/>
      <c r="SNV62" s="406"/>
      <c r="SNW62" s="406"/>
      <c r="SNX62" s="406"/>
      <c r="SNY62" s="406"/>
      <c r="SNZ62" s="406"/>
      <c r="SOA62" s="406"/>
      <c r="SOB62" s="406"/>
      <c r="SOC62" s="406"/>
      <c r="SOD62" s="406"/>
      <c r="SOE62" s="406"/>
      <c r="SOF62" s="406"/>
      <c r="SOG62" s="406"/>
      <c r="SOH62" s="406"/>
      <c r="SOI62" s="406"/>
      <c r="SOJ62" s="406"/>
      <c r="SOK62" s="406"/>
      <c r="SOL62" s="406"/>
      <c r="SOM62" s="406"/>
      <c r="SON62" s="406"/>
      <c r="SOO62" s="406"/>
      <c r="SOP62" s="406"/>
      <c r="SOQ62" s="406"/>
      <c r="SOR62" s="406"/>
      <c r="SOS62" s="406"/>
      <c r="SOT62" s="406"/>
      <c r="SOU62" s="406"/>
      <c r="SOV62" s="406"/>
      <c r="SOW62" s="406"/>
      <c r="SOX62" s="406"/>
      <c r="SOY62" s="406"/>
      <c r="SOZ62" s="406"/>
      <c r="SPA62" s="406"/>
      <c r="SPB62" s="406"/>
      <c r="SPC62" s="406"/>
      <c r="SPD62" s="406"/>
      <c r="SPE62" s="406"/>
      <c r="SPF62" s="406"/>
      <c r="SPG62" s="406"/>
      <c r="SPH62" s="406"/>
      <c r="SPI62" s="406"/>
      <c r="SPJ62" s="406"/>
      <c r="SPK62" s="406"/>
      <c r="SPL62" s="406"/>
      <c r="SPM62" s="406"/>
      <c r="SPN62" s="406"/>
      <c r="SPO62" s="406"/>
      <c r="SPP62" s="406"/>
      <c r="SPQ62" s="406"/>
      <c r="SPR62" s="406"/>
      <c r="SPS62" s="406"/>
      <c r="SPT62" s="406"/>
      <c r="SPU62" s="406"/>
      <c r="SPV62" s="406"/>
      <c r="SPW62" s="406"/>
      <c r="SPX62" s="406"/>
      <c r="SPY62" s="406"/>
      <c r="SPZ62" s="406"/>
      <c r="SQA62" s="406"/>
      <c r="SQB62" s="406"/>
      <c r="SQC62" s="406"/>
      <c r="SQD62" s="406"/>
      <c r="SQE62" s="406"/>
      <c r="SQF62" s="406"/>
      <c r="SQG62" s="406"/>
      <c r="SQH62" s="406"/>
      <c r="SQI62" s="406"/>
      <c r="SQJ62" s="406"/>
      <c r="SQK62" s="406"/>
      <c r="SQL62" s="406"/>
      <c r="SQM62" s="406"/>
      <c r="SQN62" s="406"/>
      <c r="SQO62" s="406"/>
      <c r="SQP62" s="406"/>
      <c r="SQQ62" s="406"/>
      <c r="SQR62" s="406"/>
      <c r="SQS62" s="406"/>
      <c r="SQT62" s="406"/>
      <c r="SQU62" s="406"/>
      <c r="SQV62" s="406"/>
      <c r="SQW62" s="406"/>
      <c r="SQX62" s="406"/>
      <c r="SQY62" s="406"/>
      <c r="SQZ62" s="406"/>
      <c r="SRA62" s="406"/>
      <c r="SRB62" s="406"/>
      <c r="SRC62" s="406"/>
      <c r="SRD62" s="406"/>
      <c r="SRE62" s="406"/>
      <c r="SRF62" s="406"/>
      <c r="SRG62" s="406"/>
      <c r="SRH62" s="406"/>
      <c r="SRI62" s="406"/>
      <c r="SRJ62" s="406"/>
      <c r="SRK62" s="406"/>
      <c r="SRL62" s="406"/>
      <c r="SRM62" s="406"/>
      <c r="SRN62" s="406"/>
      <c r="SRO62" s="406"/>
      <c r="SRP62" s="406"/>
      <c r="SRQ62" s="406"/>
      <c r="SRR62" s="406"/>
      <c r="SRS62" s="406"/>
      <c r="SRT62" s="406"/>
      <c r="SRU62" s="406"/>
      <c r="SRV62" s="406"/>
      <c r="SRW62" s="406"/>
      <c r="SRX62" s="406"/>
      <c r="SRY62" s="406"/>
      <c r="SRZ62" s="406"/>
      <c r="SSA62" s="406"/>
      <c r="SSB62" s="406"/>
      <c r="SSC62" s="406"/>
      <c r="SSD62" s="406"/>
      <c r="SSE62" s="406"/>
      <c r="SSF62" s="406"/>
      <c r="SSG62" s="406"/>
      <c r="SSH62" s="406"/>
      <c r="SSI62" s="406"/>
      <c r="SSJ62" s="406"/>
      <c r="SSK62" s="406"/>
      <c r="SSL62" s="406"/>
      <c r="SSM62" s="406"/>
      <c r="SSN62" s="406"/>
      <c r="SSO62" s="406"/>
      <c r="SSP62" s="406"/>
      <c r="SSQ62" s="406"/>
      <c r="SSR62" s="406"/>
      <c r="SSS62" s="406"/>
      <c r="SST62" s="406"/>
      <c r="SSU62" s="406"/>
      <c r="SSV62" s="406"/>
      <c r="SSW62" s="406"/>
      <c r="SSX62" s="406"/>
      <c r="SSY62" s="406"/>
      <c r="SSZ62" s="406"/>
      <c r="STA62" s="406"/>
      <c r="STB62" s="406"/>
      <c r="STC62" s="406"/>
      <c r="STD62" s="406"/>
      <c r="STE62" s="406"/>
      <c r="STF62" s="406"/>
      <c r="STG62" s="406"/>
      <c r="STH62" s="406"/>
      <c r="STI62" s="406"/>
      <c r="STJ62" s="406"/>
      <c r="STK62" s="406"/>
      <c r="STL62" s="406"/>
      <c r="STM62" s="406"/>
      <c r="STN62" s="406"/>
      <c r="STO62" s="406"/>
      <c r="STP62" s="406"/>
      <c r="STQ62" s="406"/>
      <c r="STR62" s="406"/>
      <c r="STS62" s="406"/>
      <c r="STT62" s="406"/>
      <c r="STU62" s="406"/>
      <c r="STV62" s="406"/>
      <c r="STW62" s="406"/>
      <c r="STX62" s="406"/>
      <c r="STY62" s="406"/>
      <c r="STZ62" s="406"/>
      <c r="SUA62" s="406"/>
      <c r="SUB62" s="406"/>
      <c r="SUC62" s="406"/>
      <c r="SUD62" s="406"/>
      <c r="SUE62" s="406"/>
      <c r="SUF62" s="406"/>
      <c r="SUG62" s="406"/>
      <c r="SUH62" s="406"/>
      <c r="SUI62" s="406"/>
      <c r="SUJ62" s="406"/>
      <c r="SUK62" s="406"/>
      <c r="SUL62" s="406"/>
      <c r="SUM62" s="406"/>
      <c r="SUN62" s="406"/>
      <c r="SUO62" s="406"/>
      <c r="SUP62" s="406"/>
      <c r="SUQ62" s="406"/>
      <c r="SUR62" s="406"/>
      <c r="SUS62" s="406"/>
      <c r="SUT62" s="406"/>
      <c r="SUU62" s="406"/>
      <c r="SUV62" s="406"/>
      <c r="SUW62" s="406"/>
      <c r="SUX62" s="406"/>
      <c r="SUY62" s="406"/>
      <c r="SUZ62" s="406"/>
      <c r="SVA62" s="406"/>
      <c r="SVB62" s="406"/>
      <c r="SVC62" s="406"/>
      <c r="SVD62" s="406"/>
      <c r="SVE62" s="406"/>
      <c r="SVF62" s="406"/>
      <c r="SVG62" s="406"/>
      <c r="SVH62" s="406"/>
      <c r="SVI62" s="406"/>
      <c r="SVJ62" s="406"/>
      <c r="SVK62" s="406"/>
      <c r="SVL62" s="406"/>
      <c r="SVM62" s="406"/>
      <c r="SVN62" s="406"/>
      <c r="SVO62" s="406"/>
      <c r="SVP62" s="406"/>
      <c r="SVQ62" s="406"/>
      <c r="SVR62" s="406"/>
      <c r="SVS62" s="406"/>
      <c r="SVT62" s="406"/>
      <c r="SVU62" s="406"/>
      <c r="SVV62" s="406"/>
      <c r="SVW62" s="406"/>
      <c r="SVX62" s="406"/>
      <c r="SVY62" s="406"/>
      <c r="SVZ62" s="406"/>
      <c r="SWA62" s="406"/>
      <c r="SWB62" s="406"/>
      <c r="SWC62" s="406"/>
      <c r="SWD62" s="406"/>
      <c r="SWE62" s="406"/>
      <c r="SWF62" s="406"/>
      <c r="SWG62" s="406"/>
      <c r="SWH62" s="406"/>
      <c r="SWI62" s="406"/>
      <c r="SWJ62" s="406"/>
      <c r="SWK62" s="406"/>
      <c r="SWL62" s="406"/>
      <c r="SWM62" s="406"/>
      <c r="SWN62" s="406"/>
      <c r="SWO62" s="406"/>
      <c r="SWP62" s="406"/>
      <c r="SWQ62" s="406"/>
      <c r="SWR62" s="406"/>
      <c r="SWS62" s="406"/>
      <c r="SWT62" s="406"/>
      <c r="SWU62" s="406"/>
      <c r="SWV62" s="406"/>
      <c r="SWW62" s="406"/>
      <c r="SWX62" s="406"/>
      <c r="SWY62" s="406"/>
      <c r="SWZ62" s="406"/>
      <c r="SXA62" s="406"/>
      <c r="SXB62" s="406"/>
      <c r="SXC62" s="406"/>
      <c r="SXD62" s="406"/>
      <c r="SXE62" s="406"/>
      <c r="SXF62" s="406"/>
      <c r="SXG62" s="406"/>
      <c r="SXH62" s="406"/>
      <c r="SXI62" s="406"/>
      <c r="SXJ62" s="406"/>
      <c r="SXK62" s="406"/>
      <c r="SXL62" s="406"/>
      <c r="SXM62" s="406"/>
      <c r="SXN62" s="406"/>
      <c r="SXO62" s="406"/>
      <c r="SXP62" s="406"/>
      <c r="SXQ62" s="406"/>
      <c r="SXR62" s="406"/>
      <c r="SXS62" s="406"/>
      <c r="SXT62" s="406"/>
      <c r="SXU62" s="406"/>
      <c r="SXV62" s="406"/>
      <c r="SXW62" s="406"/>
      <c r="SXX62" s="406"/>
      <c r="SXY62" s="406"/>
      <c r="SXZ62" s="406"/>
      <c r="SYA62" s="406"/>
      <c r="SYB62" s="406"/>
      <c r="SYC62" s="406"/>
      <c r="SYD62" s="406"/>
      <c r="SYE62" s="406"/>
      <c r="SYF62" s="406"/>
      <c r="SYG62" s="406"/>
      <c r="SYH62" s="406"/>
      <c r="SYI62" s="406"/>
      <c r="SYJ62" s="406"/>
      <c r="SYK62" s="406"/>
      <c r="SYL62" s="406"/>
      <c r="SYM62" s="406"/>
      <c r="SYN62" s="406"/>
      <c r="SYO62" s="406"/>
      <c r="SYP62" s="406"/>
      <c r="SYQ62" s="406"/>
      <c r="SYR62" s="406"/>
      <c r="SYS62" s="406"/>
      <c r="SYT62" s="406"/>
      <c r="SYU62" s="406"/>
      <c r="SYV62" s="406"/>
      <c r="SYW62" s="406"/>
      <c r="SYX62" s="406"/>
      <c r="SYY62" s="406"/>
      <c r="SYZ62" s="406"/>
      <c r="SZA62" s="406"/>
      <c r="SZB62" s="406"/>
      <c r="SZC62" s="406"/>
      <c r="SZD62" s="406"/>
      <c r="SZE62" s="406"/>
      <c r="SZF62" s="406"/>
      <c r="SZG62" s="406"/>
      <c r="SZH62" s="406"/>
      <c r="SZI62" s="406"/>
      <c r="SZJ62" s="406"/>
      <c r="SZK62" s="406"/>
      <c r="SZL62" s="406"/>
      <c r="SZM62" s="406"/>
      <c r="SZN62" s="406"/>
      <c r="SZO62" s="406"/>
      <c r="SZP62" s="406"/>
      <c r="SZQ62" s="406"/>
      <c r="SZR62" s="406"/>
      <c r="SZS62" s="406"/>
      <c r="SZT62" s="406"/>
      <c r="SZU62" s="406"/>
      <c r="SZV62" s="406"/>
      <c r="SZW62" s="406"/>
      <c r="SZX62" s="406"/>
      <c r="SZY62" s="406"/>
      <c r="SZZ62" s="406"/>
      <c r="TAA62" s="406"/>
      <c r="TAB62" s="406"/>
      <c r="TAC62" s="406"/>
      <c r="TAD62" s="406"/>
      <c r="TAE62" s="406"/>
      <c r="TAF62" s="406"/>
      <c r="TAG62" s="406"/>
      <c r="TAH62" s="406"/>
      <c r="TAI62" s="406"/>
      <c r="TAJ62" s="406"/>
      <c r="TAK62" s="406"/>
      <c r="TAL62" s="406"/>
      <c r="TAM62" s="406"/>
      <c r="TAN62" s="406"/>
      <c r="TAO62" s="406"/>
      <c r="TAP62" s="406"/>
      <c r="TAQ62" s="406"/>
      <c r="TAR62" s="406"/>
      <c r="TAS62" s="406"/>
      <c r="TAT62" s="406"/>
      <c r="TAU62" s="406"/>
      <c r="TAV62" s="406"/>
      <c r="TAW62" s="406"/>
      <c r="TAX62" s="406"/>
      <c r="TAY62" s="406"/>
      <c r="TAZ62" s="406"/>
      <c r="TBA62" s="406"/>
      <c r="TBB62" s="406"/>
      <c r="TBC62" s="406"/>
      <c r="TBD62" s="406"/>
      <c r="TBE62" s="406"/>
      <c r="TBF62" s="406"/>
      <c r="TBG62" s="406"/>
      <c r="TBH62" s="406"/>
      <c r="TBI62" s="406"/>
      <c r="TBJ62" s="406"/>
      <c r="TBK62" s="406"/>
      <c r="TBL62" s="406"/>
      <c r="TBM62" s="406"/>
      <c r="TBN62" s="406"/>
      <c r="TBO62" s="406"/>
      <c r="TBP62" s="406"/>
      <c r="TBQ62" s="406"/>
      <c r="TBR62" s="406"/>
      <c r="TBS62" s="406"/>
      <c r="TBT62" s="406"/>
      <c r="TBU62" s="406"/>
      <c r="TBV62" s="406"/>
      <c r="TBW62" s="406"/>
      <c r="TBX62" s="406"/>
      <c r="TBY62" s="406"/>
      <c r="TBZ62" s="406"/>
      <c r="TCA62" s="406"/>
      <c r="TCB62" s="406"/>
      <c r="TCC62" s="406"/>
      <c r="TCD62" s="406"/>
      <c r="TCE62" s="406"/>
      <c r="TCF62" s="406"/>
      <c r="TCG62" s="406"/>
      <c r="TCH62" s="406"/>
      <c r="TCI62" s="406"/>
      <c r="TCJ62" s="406"/>
      <c r="TCK62" s="406"/>
      <c r="TCL62" s="406"/>
      <c r="TCM62" s="406"/>
      <c r="TCN62" s="406"/>
      <c r="TCO62" s="406"/>
      <c r="TCP62" s="406"/>
      <c r="TCQ62" s="406"/>
      <c r="TCR62" s="406"/>
      <c r="TCS62" s="406"/>
      <c r="TCT62" s="406"/>
      <c r="TCU62" s="406"/>
      <c r="TCV62" s="406"/>
      <c r="TCW62" s="406"/>
      <c r="TCX62" s="406"/>
      <c r="TCY62" s="406"/>
      <c r="TCZ62" s="406"/>
      <c r="TDA62" s="406"/>
      <c r="TDB62" s="406"/>
      <c r="TDC62" s="406"/>
      <c r="TDD62" s="406"/>
      <c r="TDE62" s="406"/>
      <c r="TDF62" s="406"/>
      <c r="TDG62" s="406"/>
      <c r="TDH62" s="406"/>
      <c r="TDI62" s="406"/>
      <c r="TDJ62" s="406"/>
      <c r="TDK62" s="406"/>
      <c r="TDL62" s="406"/>
      <c r="TDM62" s="406"/>
      <c r="TDN62" s="406"/>
      <c r="TDO62" s="406"/>
      <c r="TDP62" s="406"/>
      <c r="TDQ62" s="406"/>
      <c r="TDR62" s="406"/>
      <c r="TDS62" s="406"/>
      <c r="TDT62" s="406"/>
      <c r="TDU62" s="406"/>
      <c r="TDV62" s="406"/>
      <c r="TDW62" s="406"/>
      <c r="TDX62" s="406"/>
      <c r="TDY62" s="406"/>
      <c r="TDZ62" s="406"/>
      <c r="TEA62" s="406"/>
      <c r="TEB62" s="406"/>
      <c r="TEC62" s="406"/>
      <c r="TED62" s="406"/>
      <c r="TEE62" s="406"/>
      <c r="TEF62" s="406"/>
      <c r="TEG62" s="406"/>
      <c r="TEH62" s="406"/>
      <c r="TEI62" s="406"/>
      <c r="TEJ62" s="406"/>
      <c r="TEK62" s="406"/>
      <c r="TEL62" s="406"/>
      <c r="TEM62" s="406"/>
      <c r="TEN62" s="406"/>
      <c r="TEO62" s="406"/>
      <c r="TEP62" s="406"/>
      <c r="TEQ62" s="406"/>
      <c r="TER62" s="406"/>
      <c r="TES62" s="406"/>
      <c r="TET62" s="406"/>
      <c r="TEU62" s="406"/>
      <c r="TEV62" s="406"/>
      <c r="TEW62" s="406"/>
      <c r="TEX62" s="406"/>
      <c r="TEY62" s="406"/>
      <c r="TEZ62" s="406"/>
      <c r="TFA62" s="406"/>
      <c r="TFB62" s="406"/>
      <c r="TFC62" s="406"/>
      <c r="TFD62" s="406"/>
      <c r="TFE62" s="406"/>
      <c r="TFF62" s="406"/>
      <c r="TFG62" s="406"/>
      <c r="TFH62" s="406"/>
      <c r="TFI62" s="406"/>
      <c r="TFJ62" s="406"/>
      <c r="TFK62" s="406"/>
      <c r="TFL62" s="406"/>
      <c r="TFM62" s="406"/>
      <c r="TFN62" s="406"/>
      <c r="TFO62" s="406"/>
      <c r="TFP62" s="406"/>
      <c r="TFQ62" s="406"/>
      <c r="TFR62" s="406"/>
      <c r="TFS62" s="406"/>
      <c r="TFT62" s="406"/>
      <c r="TFU62" s="406"/>
      <c r="TFV62" s="406"/>
      <c r="TFW62" s="406"/>
      <c r="TFX62" s="406"/>
      <c r="TFY62" s="406"/>
      <c r="TFZ62" s="406"/>
      <c r="TGA62" s="406"/>
      <c r="TGB62" s="406"/>
      <c r="TGC62" s="406"/>
      <c r="TGD62" s="406"/>
      <c r="TGE62" s="406"/>
      <c r="TGF62" s="406"/>
      <c r="TGG62" s="406"/>
      <c r="TGH62" s="406"/>
      <c r="TGI62" s="406"/>
      <c r="TGJ62" s="406"/>
      <c r="TGK62" s="406"/>
      <c r="TGL62" s="406"/>
      <c r="TGM62" s="406"/>
      <c r="TGN62" s="406"/>
      <c r="TGO62" s="406"/>
      <c r="TGP62" s="406"/>
      <c r="TGQ62" s="406"/>
      <c r="TGR62" s="406"/>
      <c r="TGS62" s="406"/>
      <c r="TGT62" s="406"/>
      <c r="TGU62" s="406"/>
      <c r="TGV62" s="406"/>
      <c r="TGW62" s="406"/>
      <c r="TGX62" s="406"/>
      <c r="TGY62" s="406"/>
      <c r="TGZ62" s="406"/>
      <c r="THA62" s="406"/>
      <c r="THB62" s="406"/>
      <c r="THC62" s="406"/>
      <c r="THD62" s="406"/>
      <c r="THE62" s="406"/>
      <c r="THF62" s="406"/>
      <c r="THG62" s="406"/>
      <c r="THH62" s="406"/>
      <c r="THI62" s="406"/>
      <c r="THJ62" s="406"/>
      <c r="THK62" s="406"/>
      <c r="THL62" s="406"/>
      <c r="THM62" s="406"/>
      <c r="THN62" s="406"/>
      <c r="THO62" s="406"/>
      <c r="THP62" s="406"/>
      <c r="THQ62" s="406"/>
      <c r="THR62" s="406"/>
      <c r="THS62" s="406"/>
      <c r="THT62" s="406"/>
      <c r="THU62" s="406"/>
      <c r="THV62" s="406"/>
      <c r="THW62" s="406"/>
      <c r="THX62" s="406"/>
      <c r="THY62" s="406"/>
      <c r="THZ62" s="406"/>
      <c r="TIA62" s="406"/>
      <c r="TIB62" s="406"/>
      <c r="TIC62" s="406"/>
      <c r="TID62" s="406"/>
      <c r="TIE62" s="406"/>
      <c r="TIF62" s="406"/>
      <c r="TIG62" s="406"/>
      <c r="TIH62" s="406"/>
      <c r="TII62" s="406"/>
      <c r="TIJ62" s="406"/>
      <c r="TIK62" s="406"/>
      <c r="TIL62" s="406"/>
      <c r="TIM62" s="406"/>
      <c r="TIN62" s="406"/>
      <c r="TIO62" s="406"/>
      <c r="TIP62" s="406"/>
      <c r="TIQ62" s="406"/>
      <c r="TIR62" s="406"/>
      <c r="TIS62" s="406"/>
      <c r="TIT62" s="406"/>
      <c r="TIU62" s="406"/>
      <c r="TIV62" s="406"/>
      <c r="TIW62" s="406"/>
      <c r="TIX62" s="406"/>
      <c r="TIY62" s="406"/>
      <c r="TIZ62" s="406"/>
      <c r="TJA62" s="406"/>
      <c r="TJB62" s="406"/>
      <c r="TJC62" s="406"/>
      <c r="TJD62" s="406"/>
      <c r="TJE62" s="406"/>
      <c r="TJF62" s="406"/>
      <c r="TJG62" s="406"/>
      <c r="TJH62" s="406"/>
      <c r="TJI62" s="406"/>
      <c r="TJJ62" s="406"/>
      <c r="TJK62" s="406"/>
      <c r="TJL62" s="406"/>
      <c r="TJM62" s="406"/>
      <c r="TJN62" s="406"/>
      <c r="TJO62" s="406"/>
      <c r="TJP62" s="406"/>
      <c r="TJQ62" s="406"/>
      <c r="TJR62" s="406"/>
      <c r="TJS62" s="406"/>
      <c r="TJT62" s="406"/>
      <c r="TJU62" s="406"/>
      <c r="TJV62" s="406"/>
      <c r="TJW62" s="406"/>
      <c r="TJX62" s="406"/>
      <c r="TJY62" s="406"/>
      <c r="TJZ62" s="406"/>
      <c r="TKA62" s="406"/>
      <c r="TKB62" s="406"/>
      <c r="TKC62" s="406"/>
      <c r="TKD62" s="406"/>
      <c r="TKE62" s="406"/>
      <c r="TKF62" s="406"/>
      <c r="TKG62" s="406"/>
      <c r="TKH62" s="406"/>
      <c r="TKI62" s="406"/>
      <c r="TKJ62" s="406"/>
      <c r="TKK62" s="406"/>
      <c r="TKL62" s="406"/>
      <c r="TKM62" s="406"/>
      <c r="TKN62" s="406"/>
      <c r="TKO62" s="406"/>
      <c r="TKP62" s="406"/>
      <c r="TKQ62" s="406"/>
      <c r="TKR62" s="406"/>
      <c r="TKS62" s="406"/>
      <c r="TKT62" s="406"/>
      <c r="TKU62" s="406"/>
      <c r="TKV62" s="406"/>
      <c r="TKW62" s="406"/>
      <c r="TKX62" s="406"/>
      <c r="TKY62" s="406"/>
      <c r="TKZ62" s="406"/>
      <c r="TLA62" s="406"/>
      <c r="TLB62" s="406"/>
      <c r="TLC62" s="406"/>
      <c r="TLD62" s="406"/>
      <c r="TLE62" s="406"/>
      <c r="TLF62" s="406"/>
      <c r="TLG62" s="406"/>
      <c r="TLH62" s="406"/>
      <c r="TLI62" s="406"/>
      <c r="TLJ62" s="406"/>
      <c r="TLK62" s="406"/>
      <c r="TLL62" s="406"/>
      <c r="TLM62" s="406"/>
      <c r="TLN62" s="406"/>
      <c r="TLO62" s="406"/>
      <c r="TLP62" s="406"/>
      <c r="TLQ62" s="406"/>
      <c r="TLR62" s="406"/>
      <c r="TLS62" s="406"/>
      <c r="TLT62" s="406"/>
      <c r="TLU62" s="406"/>
      <c r="TLV62" s="406"/>
      <c r="TLW62" s="406"/>
      <c r="TLX62" s="406"/>
      <c r="TLY62" s="406"/>
      <c r="TLZ62" s="406"/>
      <c r="TMA62" s="406"/>
      <c r="TMB62" s="406"/>
      <c r="TMC62" s="406"/>
      <c r="TMD62" s="406"/>
      <c r="TME62" s="406"/>
      <c r="TMF62" s="406"/>
      <c r="TMG62" s="406"/>
      <c r="TMH62" s="406"/>
      <c r="TMI62" s="406"/>
      <c r="TMJ62" s="406"/>
      <c r="TMK62" s="406"/>
      <c r="TML62" s="406"/>
      <c r="TMM62" s="406"/>
      <c r="TMN62" s="406"/>
      <c r="TMO62" s="406"/>
      <c r="TMP62" s="406"/>
      <c r="TMQ62" s="406"/>
      <c r="TMR62" s="406"/>
      <c r="TMS62" s="406"/>
      <c r="TMT62" s="406"/>
      <c r="TMU62" s="406"/>
      <c r="TMV62" s="406"/>
      <c r="TMW62" s="406"/>
      <c r="TMX62" s="406"/>
      <c r="TMY62" s="406"/>
      <c r="TMZ62" s="406"/>
      <c r="TNA62" s="406"/>
      <c r="TNB62" s="406"/>
      <c r="TNC62" s="406"/>
      <c r="TND62" s="406"/>
      <c r="TNE62" s="406"/>
      <c r="TNF62" s="406"/>
      <c r="TNG62" s="406"/>
      <c r="TNH62" s="406"/>
      <c r="TNI62" s="406"/>
      <c r="TNJ62" s="406"/>
      <c r="TNK62" s="406"/>
      <c r="TNL62" s="406"/>
      <c r="TNM62" s="406"/>
      <c r="TNN62" s="406"/>
      <c r="TNO62" s="406"/>
      <c r="TNP62" s="406"/>
      <c r="TNQ62" s="406"/>
      <c r="TNR62" s="406"/>
      <c r="TNS62" s="406"/>
      <c r="TNT62" s="406"/>
      <c r="TNU62" s="406"/>
      <c r="TNV62" s="406"/>
      <c r="TNW62" s="406"/>
      <c r="TNX62" s="406"/>
      <c r="TNY62" s="406"/>
      <c r="TNZ62" s="406"/>
      <c r="TOA62" s="406"/>
      <c r="TOB62" s="406"/>
      <c r="TOC62" s="406"/>
      <c r="TOD62" s="406"/>
      <c r="TOE62" s="406"/>
      <c r="TOF62" s="406"/>
      <c r="TOG62" s="406"/>
      <c r="TOH62" s="406"/>
      <c r="TOI62" s="406"/>
      <c r="TOJ62" s="406"/>
      <c r="TOK62" s="406"/>
      <c r="TOL62" s="406"/>
      <c r="TOM62" s="406"/>
      <c r="TON62" s="406"/>
      <c r="TOO62" s="406"/>
      <c r="TOP62" s="406"/>
      <c r="TOQ62" s="406"/>
      <c r="TOR62" s="406"/>
      <c r="TOS62" s="406"/>
      <c r="TOT62" s="406"/>
      <c r="TOU62" s="406"/>
      <c r="TOV62" s="406"/>
      <c r="TOW62" s="406"/>
      <c r="TOX62" s="406"/>
      <c r="TOY62" s="406"/>
      <c r="TOZ62" s="406"/>
      <c r="TPA62" s="406"/>
      <c r="TPB62" s="406"/>
      <c r="TPC62" s="406"/>
      <c r="TPD62" s="406"/>
      <c r="TPE62" s="406"/>
      <c r="TPF62" s="406"/>
      <c r="TPG62" s="406"/>
      <c r="TPH62" s="406"/>
      <c r="TPI62" s="406"/>
      <c r="TPJ62" s="406"/>
      <c r="TPK62" s="406"/>
      <c r="TPL62" s="406"/>
      <c r="TPM62" s="406"/>
      <c r="TPN62" s="406"/>
      <c r="TPO62" s="406"/>
      <c r="TPP62" s="406"/>
      <c r="TPQ62" s="406"/>
      <c r="TPR62" s="406"/>
      <c r="TPS62" s="406"/>
      <c r="TPT62" s="406"/>
      <c r="TPU62" s="406"/>
      <c r="TPV62" s="406"/>
      <c r="TPW62" s="406"/>
      <c r="TPX62" s="406"/>
      <c r="TPY62" s="406"/>
      <c r="TPZ62" s="406"/>
      <c r="TQA62" s="406"/>
      <c r="TQB62" s="406"/>
      <c r="TQC62" s="406"/>
      <c r="TQD62" s="406"/>
      <c r="TQE62" s="406"/>
      <c r="TQF62" s="406"/>
      <c r="TQG62" s="406"/>
      <c r="TQH62" s="406"/>
      <c r="TQI62" s="406"/>
      <c r="TQJ62" s="406"/>
      <c r="TQK62" s="406"/>
      <c r="TQL62" s="406"/>
      <c r="TQM62" s="406"/>
      <c r="TQN62" s="406"/>
      <c r="TQO62" s="406"/>
      <c r="TQP62" s="406"/>
      <c r="TQQ62" s="406"/>
      <c r="TQR62" s="406"/>
      <c r="TQS62" s="406"/>
      <c r="TQT62" s="406"/>
      <c r="TQU62" s="406"/>
      <c r="TQV62" s="406"/>
      <c r="TQW62" s="406"/>
      <c r="TQX62" s="406"/>
      <c r="TQY62" s="406"/>
      <c r="TQZ62" s="406"/>
      <c r="TRA62" s="406"/>
      <c r="TRB62" s="406"/>
      <c r="TRC62" s="406"/>
      <c r="TRD62" s="406"/>
      <c r="TRE62" s="406"/>
      <c r="TRF62" s="406"/>
      <c r="TRG62" s="406"/>
      <c r="TRH62" s="406"/>
      <c r="TRI62" s="406"/>
      <c r="TRJ62" s="406"/>
      <c r="TRK62" s="406"/>
      <c r="TRL62" s="406"/>
      <c r="TRM62" s="406"/>
      <c r="TRN62" s="406"/>
      <c r="TRO62" s="406"/>
      <c r="TRP62" s="406"/>
      <c r="TRQ62" s="406"/>
      <c r="TRR62" s="406"/>
      <c r="TRS62" s="406"/>
      <c r="TRT62" s="406"/>
      <c r="TRU62" s="406"/>
      <c r="TRV62" s="406"/>
      <c r="TRW62" s="406"/>
      <c r="TRX62" s="406"/>
      <c r="TRY62" s="406"/>
      <c r="TRZ62" s="406"/>
      <c r="TSA62" s="406"/>
      <c r="TSB62" s="406"/>
      <c r="TSC62" s="406"/>
      <c r="TSD62" s="406"/>
      <c r="TSE62" s="406"/>
      <c r="TSF62" s="406"/>
      <c r="TSG62" s="406"/>
      <c r="TSH62" s="406"/>
      <c r="TSI62" s="406"/>
      <c r="TSJ62" s="406"/>
      <c r="TSK62" s="406"/>
      <c r="TSL62" s="406"/>
      <c r="TSM62" s="406"/>
      <c r="TSN62" s="406"/>
      <c r="TSO62" s="406"/>
      <c r="TSP62" s="406"/>
      <c r="TSQ62" s="406"/>
      <c r="TSR62" s="406"/>
      <c r="TSS62" s="406"/>
      <c r="TST62" s="406"/>
      <c r="TSU62" s="406"/>
      <c r="TSV62" s="406"/>
      <c r="TSW62" s="406"/>
      <c r="TSX62" s="406"/>
      <c r="TSY62" s="406"/>
      <c r="TSZ62" s="406"/>
      <c r="TTA62" s="406"/>
      <c r="TTB62" s="406"/>
      <c r="TTC62" s="406"/>
      <c r="TTD62" s="406"/>
      <c r="TTE62" s="406"/>
      <c r="TTF62" s="406"/>
      <c r="TTG62" s="406"/>
      <c r="TTH62" s="406"/>
      <c r="TTI62" s="406"/>
      <c r="TTJ62" s="406"/>
      <c r="TTK62" s="406"/>
      <c r="TTL62" s="406"/>
      <c r="TTM62" s="406"/>
      <c r="TTN62" s="406"/>
      <c r="TTO62" s="406"/>
      <c r="TTP62" s="406"/>
      <c r="TTQ62" s="406"/>
      <c r="TTR62" s="406"/>
      <c r="TTS62" s="406"/>
      <c r="TTT62" s="406"/>
      <c r="TTU62" s="406"/>
      <c r="TTV62" s="406"/>
      <c r="TTW62" s="406"/>
      <c r="TTX62" s="406"/>
      <c r="TTY62" s="406"/>
      <c r="TTZ62" s="406"/>
      <c r="TUA62" s="406"/>
      <c r="TUB62" s="406"/>
      <c r="TUC62" s="406"/>
      <c r="TUD62" s="406"/>
      <c r="TUE62" s="406"/>
      <c r="TUF62" s="406"/>
      <c r="TUG62" s="406"/>
      <c r="TUH62" s="406"/>
      <c r="TUI62" s="406"/>
      <c r="TUJ62" s="406"/>
      <c r="TUK62" s="406"/>
      <c r="TUL62" s="406"/>
      <c r="TUM62" s="406"/>
      <c r="TUN62" s="406"/>
      <c r="TUO62" s="406"/>
      <c r="TUP62" s="406"/>
      <c r="TUQ62" s="406"/>
      <c r="TUR62" s="406"/>
      <c r="TUS62" s="406"/>
      <c r="TUT62" s="406"/>
      <c r="TUU62" s="406"/>
      <c r="TUV62" s="406"/>
      <c r="TUW62" s="406"/>
      <c r="TUX62" s="406"/>
      <c r="TUY62" s="406"/>
      <c r="TUZ62" s="406"/>
      <c r="TVA62" s="406"/>
      <c r="TVB62" s="406"/>
      <c r="TVC62" s="406"/>
      <c r="TVD62" s="406"/>
      <c r="TVE62" s="406"/>
      <c r="TVF62" s="406"/>
      <c r="TVG62" s="406"/>
      <c r="TVH62" s="406"/>
      <c r="TVI62" s="406"/>
      <c r="TVJ62" s="406"/>
      <c r="TVK62" s="406"/>
      <c r="TVL62" s="406"/>
      <c r="TVM62" s="406"/>
      <c r="TVN62" s="406"/>
      <c r="TVO62" s="406"/>
      <c r="TVP62" s="406"/>
      <c r="TVQ62" s="406"/>
      <c r="TVR62" s="406"/>
      <c r="TVS62" s="406"/>
      <c r="TVT62" s="406"/>
      <c r="TVU62" s="406"/>
      <c r="TVV62" s="406"/>
      <c r="TVW62" s="406"/>
      <c r="TVX62" s="406"/>
      <c r="TVY62" s="406"/>
      <c r="TVZ62" s="406"/>
      <c r="TWA62" s="406"/>
      <c r="TWB62" s="406"/>
      <c r="TWC62" s="406"/>
      <c r="TWD62" s="406"/>
      <c r="TWE62" s="406"/>
      <c r="TWF62" s="406"/>
      <c r="TWG62" s="406"/>
      <c r="TWH62" s="406"/>
      <c r="TWI62" s="406"/>
      <c r="TWJ62" s="406"/>
      <c r="TWK62" s="406"/>
      <c r="TWL62" s="406"/>
      <c r="TWM62" s="406"/>
      <c r="TWN62" s="406"/>
      <c r="TWO62" s="406"/>
      <c r="TWP62" s="406"/>
      <c r="TWQ62" s="406"/>
      <c r="TWR62" s="406"/>
      <c r="TWS62" s="406"/>
      <c r="TWT62" s="406"/>
      <c r="TWU62" s="406"/>
      <c r="TWV62" s="406"/>
      <c r="TWW62" s="406"/>
      <c r="TWX62" s="406"/>
      <c r="TWY62" s="406"/>
      <c r="TWZ62" s="406"/>
      <c r="TXA62" s="406"/>
      <c r="TXB62" s="406"/>
      <c r="TXC62" s="406"/>
      <c r="TXD62" s="406"/>
      <c r="TXE62" s="406"/>
      <c r="TXF62" s="406"/>
      <c r="TXG62" s="406"/>
      <c r="TXH62" s="406"/>
      <c r="TXI62" s="406"/>
      <c r="TXJ62" s="406"/>
      <c r="TXK62" s="406"/>
      <c r="TXL62" s="406"/>
      <c r="TXM62" s="406"/>
      <c r="TXN62" s="406"/>
      <c r="TXO62" s="406"/>
      <c r="TXP62" s="406"/>
      <c r="TXQ62" s="406"/>
      <c r="TXR62" s="406"/>
      <c r="TXS62" s="406"/>
      <c r="TXT62" s="406"/>
      <c r="TXU62" s="406"/>
      <c r="TXV62" s="406"/>
      <c r="TXW62" s="406"/>
      <c r="TXX62" s="406"/>
      <c r="TXY62" s="406"/>
      <c r="TXZ62" s="406"/>
      <c r="TYA62" s="406"/>
      <c r="TYB62" s="406"/>
      <c r="TYC62" s="406"/>
      <c r="TYD62" s="406"/>
      <c r="TYE62" s="406"/>
      <c r="TYF62" s="406"/>
      <c r="TYG62" s="406"/>
      <c r="TYH62" s="406"/>
      <c r="TYI62" s="406"/>
      <c r="TYJ62" s="406"/>
      <c r="TYK62" s="406"/>
      <c r="TYL62" s="406"/>
      <c r="TYM62" s="406"/>
      <c r="TYN62" s="406"/>
      <c r="TYO62" s="406"/>
      <c r="TYP62" s="406"/>
      <c r="TYQ62" s="406"/>
      <c r="TYR62" s="406"/>
      <c r="TYS62" s="406"/>
      <c r="TYT62" s="406"/>
      <c r="TYU62" s="406"/>
      <c r="TYV62" s="406"/>
      <c r="TYW62" s="406"/>
      <c r="TYX62" s="406"/>
      <c r="TYY62" s="406"/>
      <c r="TYZ62" s="406"/>
      <c r="TZA62" s="406"/>
      <c r="TZB62" s="406"/>
      <c r="TZC62" s="406"/>
      <c r="TZD62" s="406"/>
      <c r="TZE62" s="406"/>
      <c r="TZF62" s="406"/>
      <c r="TZG62" s="406"/>
      <c r="TZH62" s="406"/>
      <c r="TZI62" s="406"/>
      <c r="TZJ62" s="406"/>
      <c r="TZK62" s="406"/>
      <c r="TZL62" s="406"/>
      <c r="TZM62" s="406"/>
      <c r="TZN62" s="406"/>
      <c r="TZO62" s="406"/>
      <c r="TZP62" s="406"/>
      <c r="TZQ62" s="406"/>
      <c r="TZR62" s="406"/>
      <c r="TZS62" s="406"/>
      <c r="TZT62" s="406"/>
      <c r="TZU62" s="406"/>
      <c r="TZV62" s="406"/>
      <c r="TZW62" s="406"/>
      <c r="TZX62" s="406"/>
      <c r="TZY62" s="406"/>
      <c r="TZZ62" s="406"/>
      <c r="UAA62" s="406"/>
      <c r="UAB62" s="406"/>
      <c r="UAC62" s="406"/>
      <c r="UAD62" s="406"/>
      <c r="UAE62" s="406"/>
      <c r="UAF62" s="406"/>
      <c r="UAG62" s="406"/>
      <c r="UAH62" s="406"/>
      <c r="UAI62" s="406"/>
      <c r="UAJ62" s="406"/>
      <c r="UAK62" s="406"/>
      <c r="UAL62" s="406"/>
      <c r="UAM62" s="406"/>
      <c r="UAN62" s="406"/>
      <c r="UAO62" s="406"/>
      <c r="UAP62" s="406"/>
      <c r="UAQ62" s="406"/>
      <c r="UAR62" s="406"/>
      <c r="UAS62" s="406"/>
      <c r="UAT62" s="406"/>
      <c r="UAU62" s="406"/>
      <c r="UAV62" s="406"/>
      <c r="UAW62" s="406"/>
      <c r="UAX62" s="406"/>
      <c r="UAY62" s="406"/>
      <c r="UAZ62" s="406"/>
      <c r="UBA62" s="406"/>
      <c r="UBB62" s="406"/>
      <c r="UBC62" s="406"/>
      <c r="UBD62" s="406"/>
      <c r="UBE62" s="406"/>
      <c r="UBF62" s="406"/>
      <c r="UBG62" s="406"/>
      <c r="UBH62" s="406"/>
      <c r="UBI62" s="406"/>
      <c r="UBJ62" s="406"/>
      <c r="UBK62" s="406"/>
      <c r="UBL62" s="406"/>
      <c r="UBM62" s="406"/>
      <c r="UBN62" s="406"/>
      <c r="UBO62" s="406"/>
      <c r="UBP62" s="406"/>
      <c r="UBQ62" s="406"/>
      <c r="UBR62" s="406"/>
      <c r="UBS62" s="406"/>
      <c r="UBT62" s="406"/>
      <c r="UBU62" s="406"/>
      <c r="UBV62" s="406"/>
      <c r="UBW62" s="406"/>
      <c r="UBX62" s="406"/>
      <c r="UBY62" s="406"/>
      <c r="UBZ62" s="406"/>
      <c r="UCA62" s="406"/>
      <c r="UCB62" s="406"/>
      <c r="UCC62" s="406"/>
      <c r="UCD62" s="406"/>
      <c r="UCE62" s="406"/>
      <c r="UCF62" s="406"/>
      <c r="UCG62" s="406"/>
      <c r="UCH62" s="406"/>
      <c r="UCI62" s="406"/>
      <c r="UCJ62" s="406"/>
      <c r="UCK62" s="406"/>
      <c r="UCL62" s="406"/>
      <c r="UCM62" s="406"/>
      <c r="UCN62" s="406"/>
      <c r="UCO62" s="406"/>
      <c r="UCP62" s="406"/>
      <c r="UCQ62" s="406"/>
      <c r="UCR62" s="406"/>
      <c r="UCS62" s="406"/>
      <c r="UCT62" s="406"/>
      <c r="UCU62" s="406"/>
      <c r="UCV62" s="406"/>
      <c r="UCW62" s="406"/>
      <c r="UCX62" s="406"/>
      <c r="UCY62" s="406"/>
      <c r="UCZ62" s="406"/>
      <c r="UDA62" s="406"/>
      <c r="UDB62" s="406"/>
      <c r="UDC62" s="406"/>
      <c r="UDD62" s="406"/>
      <c r="UDE62" s="406"/>
      <c r="UDF62" s="406"/>
      <c r="UDG62" s="406"/>
      <c r="UDH62" s="406"/>
      <c r="UDI62" s="406"/>
      <c r="UDJ62" s="406"/>
      <c r="UDK62" s="406"/>
      <c r="UDL62" s="406"/>
      <c r="UDM62" s="406"/>
      <c r="UDN62" s="406"/>
      <c r="UDO62" s="406"/>
      <c r="UDP62" s="406"/>
      <c r="UDQ62" s="406"/>
      <c r="UDR62" s="406"/>
      <c r="UDS62" s="406"/>
      <c r="UDT62" s="406"/>
      <c r="UDU62" s="406"/>
      <c r="UDV62" s="406"/>
      <c r="UDW62" s="406"/>
      <c r="UDX62" s="406"/>
      <c r="UDY62" s="406"/>
      <c r="UDZ62" s="406"/>
      <c r="UEA62" s="406"/>
      <c r="UEB62" s="406"/>
      <c r="UEC62" s="406"/>
      <c r="UED62" s="406"/>
      <c r="UEE62" s="406"/>
      <c r="UEF62" s="406"/>
      <c r="UEG62" s="406"/>
      <c r="UEH62" s="406"/>
      <c r="UEI62" s="406"/>
      <c r="UEJ62" s="406"/>
      <c r="UEK62" s="406"/>
      <c r="UEL62" s="406"/>
      <c r="UEM62" s="406"/>
      <c r="UEN62" s="406"/>
      <c r="UEO62" s="406"/>
      <c r="UEP62" s="406"/>
      <c r="UEQ62" s="406"/>
      <c r="UER62" s="406"/>
      <c r="UES62" s="406"/>
      <c r="UET62" s="406"/>
      <c r="UEU62" s="406"/>
      <c r="UEV62" s="406"/>
      <c r="UEW62" s="406"/>
      <c r="UEX62" s="406"/>
      <c r="UEY62" s="406"/>
      <c r="UEZ62" s="406"/>
      <c r="UFA62" s="406"/>
      <c r="UFB62" s="406"/>
      <c r="UFC62" s="406"/>
      <c r="UFD62" s="406"/>
      <c r="UFE62" s="406"/>
      <c r="UFF62" s="406"/>
      <c r="UFG62" s="406"/>
      <c r="UFH62" s="406"/>
      <c r="UFI62" s="406"/>
      <c r="UFJ62" s="406"/>
      <c r="UFK62" s="406"/>
      <c r="UFL62" s="406"/>
      <c r="UFM62" s="406"/>
      <c r="UFN62" s="406"/>
      <c r="UFO62" s="406"/>
      <c r="UFP62" s="406"/>
      <c r="UFQ62" s="406"/>
      <c r="UFR62" s="406"/>
      <c r="UFS62" s="406"/>
      <c r="UFT62" s="406"/>
      <c r="UFU62" s="406"/>
      <c r="UFV62" s="406"/>
      <c r="UFW62" s="406"/>
      <c r="UFX62" s="406"/>
      <c r="UFY62" s="406"/>
      <c r="UFZ62" s="406"/>
      <c r="UGA62" s="406"/>
      <c r="UGB62" s="406"/>
      <c r="UGC62" s="406"/>
      <c r="UGD62" s="406"/>
      <c r="UGE62" s="406"/>
      <c r="UGF62" s="406"/>
      <c r="UGG62" s="406"/>
      <c r="UGH62" s="406"/>
      <c r="UGI62" s="406"/>
      <c r="UGJ62" s="406"/>
      <c r="UGK62" s="406"/>
      <c r="UGL62" s="406"/>
      <c r="UGM62" s="406"/>
      <c r="UGN62" s="406"/>
      <c r="UGO62" s="406"/>
      <c r="UGP62" s="406"/>
      <c r="UGQ62" s="406"/>
      <c r="UGR62" s="406"/>
      <c r="UGS62" s="406"/>
      <c r="UGT62" s="406"/>
      <c r="UGU62" s="406"/>
      <c r="UGV62" s="406"/>
      <c r="UGW62" s="406"/>
      <c r="UGX62" s="406"/>
      <c r="UGY62" s="406"/>
      <c r="UGZ62" s="406"/>
      <c r="UHA62" s="406"/>
      <c r="UHB62" s="406"/>
      <c r="UHC62" s="406"/>
      <c r="UHD62" s="406"/>
      <c r="UHE62" s="406"/>
      <c r="UHF62" s="406"/>
      <c r="UHG62" s="406"/>
      <c r="UHH62" s="406"/>
      <c r="UHI62" s="406"/>
      <c r="UHJ62" s="406"/>
      <c r="UHK62" s="406"/>
      <c r="UHL62" s="406"/>
      <c r="UHM62" s="406"/>
      <c r="UHN62" s="406"/>
      <c r="UHO62" s="406"/>
      <c r="UHP62" s="406"/>
      <c r="UHQ62" s="406"/>
      <c r="UHR62" s="406"/>
      <c r="UHS62" s="406"/>
      <c r="UHT62" s="406"/>
      <c r="UHU62" s="406"/>
      <c r="UHV62" s="406"/>
      <c r="UHW62" s="406"/>
      <c r="UHX62" s="406"/>
      <c r="UHY62" s="406"/>
      <c r="UHZ62" s="406"/>
      <c r="UIA62" s="406"/>
      <c r="UIB62" s="406"/>
      <c r="UIC62" s="406"/>
      <c r="UID62" s="406"/>
      <c r="UIE62" s="406"/>
      <c r="UIF62" s="406"/>
      <c r="UIG62" s="406"/>
      <c r="UIH62" s="406"/>
      <c r="UII62" s="406"/>
      <c r="UIJ62" s="406"/>
      <c r="UIK62" s="406"/>
      <c r="UIL62" s="406"/>
      <c r="UIM62" s="406"/>
      <c r="UIN62" s="406"/>
      <c r="UIO62" s="406"/>
      <c r="UIP62" s="406"/>
      <c r="UIQ62" s="406"/>
      <c r="UIR62" s="406"/>
      <c r="UIS62" s="406"/>
      <c r="UIT62" s="406"/>
      <c r="UIU62" s="406"/>
      <c r="UIV62" s="406"/>
      <c r="UIW62" s="406"/>
      <c r="UIX62" s="406"/>
      <c r="UIY62" s="406"/>
      <c r="UIZ62" s="406"/>
      <c r="UJA62" s="406"/>
      <c r="UJB62" s="406"/>
      <c r="UJC62" s="406"/>
      <c r="UJD62" s="406"/>
      <c r="UJE62" s="406"/>
      <c r="UJF62" s="406"/>
      <c r="UJG62" s="406"/>
      <c r="UJH62" s="406"/>
      <c r="UJI62" s="406"/>
      <c r="UJJ62" s="406"/>
      <c r="UJK62" s="406"/>
      <c r="UJL62" s="406"/>
      <c r="UJM62" s="406"/>
      <c r="UJN62" s="406"/>
      <c r="UJO62" s="406"/>
      <c r="UJP62" s="406"/>
      <c r="UJQ62" s="406"/>
      <c r="UJR62" s="406"/>
      <c r="UJS62" s="406"/>
      <c r="UJT62" s="406"/>
      <c r="UJU62" s="406"/>
      <c r="UJV62" s="406"/>
      <c r="UJW62" s="406"/>
      <c r="UJX62" s="406"/>
      <c r="UJY62" s="406"/>
      <c r="UJZ62" s="406"/>
      <c r="UKA62" s="406"/>
      <c r="UKB62" s="406"/>
      <c r="UKC62" s="406"/>
      <c r="UKD62" s="406"/>
      <c r="UKE62" s="406"/>
      <c r="UKF62" s="406"/>
      <c r="UKG62" s="406"/>
      <c r="UKH62" s="406"/>
      <c r="UKI62" s="406"/>
      <c r="UKJ62" s="406"/>
      <c r="UKK62" s="406"/>
      <c r="UKL62" s="406"/>
      <c r="UKM62" s="406"/>
      <c r="UKN62" s="406"/>
      <c r="UKO62" s="406"/>
      <c r="UKP62" s="406"/>
      <c r="UKQ62" s="406"/>
      <c r="UKR62" s="406"/>
      <c r="UKS62" s="406"/>
      <c r="UKT62" s="406"/>
      <c r="UKU62" s="406"/>
      <c r="UKV62" s="406"/>
      <c r="UKW62" s="406"/>
      <c r="UKX62" s="406"/>
      <c r="UKY62" s="406"/>
      <c r="UKZ62" s="406"/>
      <c r="ULA62" s="406"/>
      <c r="ULB62" s="406"/>
      <c r="ULC62" s="406"/>
      <c r="ULD62" s="406"/>
      <c r="ULE62" s="406"/>
      <c r="ULF62" s="406"/>
      <c r="ULG62" s="406"/>
      <c r="ULH62" s="406"/>
      <c r="ULI62" s="406"/>
      <c r="ULJ62" s="406"/>
      <c r="ULK62" s="406"/>
      <c r="ULL62" s="406"/>
      <c r="ULM62" s="406"/>
      <c r="ULN62" s="406"/>
      <c r="ULO62" s="406"/>
      <c r="ULP62" s="406"/>
      <c r="ULQ62" s="406"/>
      <c r="ULR62" s="406"/>
      <c r="ULS62" s="406"/>
      <c r="ULT62" s="406"/>
      <c r="ULU62" s="406"/>
      <c r="ULV62" s="406"/>
      <c r="ULW62" s="406"/>
      <c r="ULX62" s="406"/>
      <c r="ULY62" s="406"/>
      <c r="ULZ62" s="406"/>
      <c r="UMA62" s="406"/>
      <c r="UMB62" s="406"/>
      <c r="UMC62" s="406"/>
      <c r="UMD62" s="406"/>
      <c r="UME62" s="406"/>
      <c r="UMF62" s="406"/>
      <c r="UMG62" s="406"/>
      <c r="UMH62" s="406"/>
      <c r="UMI62" s="406"/>
      <c r="UMJ62" s="406"/>
      <c r="UMK62" s="406"/>
      <c r="UML62" s="406"/>
      <c r="UMM62" s="406"/>
      <c r="UMN62" s="406"/>
      <c r="UMO62" s="406"/>
      <c r="UMP62" s="406"/>
      <c r="UMQ62" s="406"/>
      <c r="UMR62" s="406"/>
      <c r="UMS62" s="406"/>
      <c r="UMT62" s="406"/>
      <c r="UMU62" s="406"/>
      <c r="UMV62" s="406"/>
      <c r="UMW62" s="406"/>
      <c r="UMX62" s="406"/>
      <c r="UMY62" s="406"/>
      <c r="UMZ62" s="406"/>
      <c r="UNA62" s="406"/>
      <c r="UNB62" s="406"/>
      <c r="UNC62" s="406"/>
      <c r="UND62" s="406"/>
      <c r="UNE62" s="406"/>
      <c r="UNF62" s="406"/>
      <c r="UNG62" s="406"/>
      <c r="UNH62" s="406"/>
      <c r="UNI62" s="406"/>
      <c r="UNJ62" s="406"/>
      <c r="UNK62" s="406"/>
      <c r="UNL62" s="406"/>
      <c r="UNM62" s="406"/>
      <c r="UNN62" s="406"/>
      <c r="UNO62" s="406"/>
      <c r="UNP62" s="406"/>
      <c r="UNQ62" s="406"/>
      <c r="UNR62" s="406"/>
      <c r="UNS62" s="406"/>
      <c r="UNT62" s="406"/>
      <c r="UNU62" s="406"/>
      <c r="UNV62" s="406"/>
      <c r="UNW62" s="406"/>
      <c r="UNX62" s="406"/>
      <c r="UNY62" s="406"/>
      <c r="UNZ62" s="406"/>
      <c r="UOA62" s="406"/>
      <c r="UOB62" s="406"/>
      <c r="UOC62" s="406"/>
      <c r="UOD62" s="406"/>
      <c r="UOE62" s="406"/>
      <c r="UOF62" s="406"/>
      <c r="UOG62" s="406"/>
      <c r="UOH62" s="406"/>
      <c r="UOI62" s="406"/>
      <c r="UOJ62" s="406"/>
      <c r="UOK62" s="406"/>
      <c r="UOL62" s="406"/>
      <c r="UOM62" s="406"/>
      <c r="UON62" s="406"/>
      <c r="UOO62" s="406"/>
      <c r="UOP62" s="406"/>
      <c r="UOQ62" s="406"/>
      <c r="UOR62" s="406"/>
      <c r="UOS62" s="406"/>
      <c r="UOT62" s="406"/>
      <c r="UOU62" s="406"/>
      <c r="UOV62" s="406"/>
      <c r="UOW62" s="406"/>
      <c r="UOX62" s="406"/>
      <c r="UOY62" s="406"/>
      <c r="UOZ62" s="406"/>
      <c r="UPA62" s="406"/>
      <c r="UPB62" s="406"/>
      <c r="UPC62" s="406"/>
      <c r="UPD62" s="406"/>
      <c r="UPE62" s="406"/>
      <c r="UPF62" s="406"/>
      <c r="UPG62" s="406"/>
      <c r="UPH62" s="406"/>
      <c r="UPI62" s="406"/>
      <c r="UPJ62" s="406"/>
      <c r="UPK62" s="406"/>
      <c r="UPL62" s="406"/>
      <c r="UPM62" s="406"/>
      <c r="UPN62" s="406"/>
      <c r="UPO62" s="406"/>
      <c r="UPP62" s="406"/>
      <c r="UPQ62" s="406"/>
      <c r="UPR62" s="406"/>
      <c r="UPS62" s="406"/>
      <c r="UPT62" s="406"/>
      <c r="UPU62" s="406"/>
      <c r="UPV62" s="406"/>
      <c r="UPW62" s="406"/>
      <c r="UPX62" s="406"/>
      <c r="UPY62" s="406"/>
      <c r="UPZ62" s="406"/>
      <c r="UQA62" s="406"/>
      <c r="UQB62" s="406"/>
      <c r="UQC62" s="406"/>
      <c r="UQD62" s="406"/>
      <c r="UQE62" s="406"/>
      <c r="UQF62" s="406"/>
      <c r="UQG62" s="406"/>
      <c r="UQH62" s="406"/>
      <c r="UQI62" s="406"/>
      <c r="UQJ62" s="406"/>
      <c r="UQK62" s="406"/>
      <c r="UQL62" s="406"/>
      <c r="UQM62" s="406"/>
      <c r="UQN62" s="406"/>
      <c r="UQO62" s="406"/>
      <c r="UQP62" s="406"/>
      <c r="UQQ62" s="406"/>
      <c r="UQR62" s="406"/>
      <c r="UQS62" s="406"/>
      <c r="UQT62" s="406"/>
      <c r="UQU62" s="406"/>
      <c r="UQV62" s="406"/>
      <c r="UQW62" s="406"/>
      <c r="UQX62" s="406"/>
      <c r="UQY62" s="406"/>
      <c r="UQZ62" s="406"/>
      <c r="URA62" s="406"/>
      <c r="URB62" s="406"/>
      <c r="URC62" s="406"/>
      <c r="URD62" s="406"/>
      <c r="URE62" s="406"/>
      <c r="URF62" s="406"/>
      <c r="URG62" s="406"/>
      <c r="URH62" s="406"/>
      <c r="URI62" s="406"/>
      <c r="URJ62" s="406"/>
      <c r="URK62" s="406"/>
      <c r="URL62" s="406"/>
      <c r="URM62" s="406"/>
      <c r="URN62" s="406"/>
      <c r="URO62" s="406"/>
      <c r="URP62" s="406"/>
      <c r="URQ62" s="406"/>
      <c r="URR62" s="406"/>
      <c r="URS62" s="406"/>
      <c r="URT62" s="406"/>
      <c r="URU62" s="406"/>
      <c r="URV62" s="406"/>
      <c r="URW62" s="406"/>
      <c r="URX62" s="406"/>
      <c r="URY62" s="406"/>
      <c r="URZ62" s="406"/>
      <c r="USA62" s="406"/>
      <c r="USB62" s="406"/>
      <c r="USC62" s="406"/>
      <c r="USD62" s="406"/>
      <c r="USE62" s="406"/>
      <c r="USF62" s="406"/>
      <c r="USG62" s="406"/>
      <c r="USH62" s="406"/>
      <c r="USI62" s="406"/>
      <c r="USJ62" s="406"/>
      <c r="USK62" s="406"/>
      <c r="USL62" s="406"/>
      <c r="USM62" s="406"/>
      <c r="USN62" s="406"/>
      <c r="USO62" s="406"/>
      <c r="USP62" s="406"/>
      <c r="USQ62" s="406"/>
      <c r="USR62" s="406"/>
      <c r="USS62" s="406"/>
      <c r="UST62" s="406"/>
      <c r="USU62" s="406"/>
      <c r="USV62" s="406"/>
      <c r="USW62" s="406"/>
      <c r="USX62" s="406"/>
      <c r="USY62" s="406"/>
      <c r="USZ62" s="406"/>
      <c r="UTA62" s="406"/>
      <c r="UTB62" s="406"/>
      <c r="UTC62" s="406"/>
      <c r="UTD62" s="406"/>
      <c r="UTE62" s="406"/>
      <c r="UTF62" s="406"/>
      <c r="UTG62" s="406"/>
      <c r="UTH62" s="406"/>
      <c r="UTI62" s="406"/>
      <c r="UTJ62" s="406"/>
      <c r="UTK62" s="406"/>
      <c r="UTL62" s="406"/>
      <c r="UTM62" s="406"/>
      <c r="UTN62" s="406"/>
      <c r="UTO62" s="406"/>
      <c r="UTP62" s="406"/>
      <c r="UTQ62" s="406"/>
      <c r="UTR62" s="406"/>
      <c r="UTS62" s="406"/>
      <c r="UTT62" s="406"/>
      <c r="UTU62" s="406"/>
      <c r="UTV62" s="406"/>
      <c r="UTW62" s="406"/>
      <c r="UTX62" s="406"/>
      <c r="UTY62" s="406"/>
      <c r="UTZ62" s="406"/>
      <c r="UUA62" s="406"/>
      <c r="UUB62" s="406"/>
      <c r="UUC62" s="406"/>
      <c r="UUD62" s="406"/>
      <c r="UUE62" s="406"/>
      <c r="UUF62" s="406"/>
      <c r="UUG62" s="406"/>
      <c r="UUH62" s="406"/>
      <c r="UUI62" s="406"/>
      <c r="UUJ62" s="406"/>
      <c r="UUK62" s="406"/>
      <c r="UUL62" s="406"/>
      <c r="UUM62" s="406"/>
      <c r="UUN62" s="406"/>
      <c r="UUO62" s="406"/>
      <c r="UUP62" s="406"/>
      <c r="UUQ62" s="406"/>
      <c r="UUR62" s="406"/>
      <c r="UUS62" s="406"/>
      <c r="UUT62" s="406"/>
      <c r="UUU62" s="406"/>
      <c r="UUV62" s="406"/>
      <c r="UUW62" s="406"/>
      <c r="UUX62" s="406"/>
      <c r="UUY62" s="406"/>
      <c r="UUZ62" s="406"/>
      <c r="UVA62" s="406"/>
      <c r="UVB62" s="406"/>
      <c r="UVC62" s="406"/>
      <c r="UVD62" s="406"/>
      <c r="UVE62" s="406"/>
      <c r="UVF62" s="406"/>
      <c r="UVG62" s="406"/>
      <c r="UVH62" s="406"/>
      <c r="UVI62" s="406"/>
      <c r="UVJ62" s="406"/>
      <c r="UVK62" s="406"/>
      <c r="UVL62" s="406"/>
      <c r="UVM62" s="406"/>
      <c r="UVN62" s="406"/>
      <c r="UVO62" s="406"/>
      <c r="UVP62" s="406"/>
      <c r="UVQ62" s="406"/>
      <c r="UVR62" s="406"/>
      <c r="UVS62" s="406"/>
      <c r="UVT62" s="406"/>
      <c r="UVU62" s="406"/>
      <c r="UVV62" s="406"/>
      <c r="UVW62" s="406"/>
      <c r="UVX62" s="406"/>
      <c r="UVY62" s="406"/>
      <c r="UVZ62" s="406"/>
      <c r="UWA62" s="406"/>
      <c r="UWB62" s="406"/>
      <c r="UWC62" s="406"/>
      <c r="UWD62" s="406"/>
      <c r="UWE62" s="406"/>
      <c r="UWF62" s="406"/>
      <c r="UWG62" s="406"/>
      <c r="UWH62" s="406"/>
      <c r="UWI62" s="406"/>
      <c r="UWJ62" s="406"/>
      <c r="UWK62" s="406"/>
      <c r="UWL62" s="406"/>
      <c r="UWM62" s="406"/>
      <c r="UWN62" s="406"/>
      <c r="UWO62" s="406"/>
      <c r="UWP62" s="406"/>
      <c r="UWQ62" s="406"/>
      <c r="UWR62" s="406"/>
      <c r="UWS62" s="406"/>
      <c r="UWT62" s="406"/>
      <c r="UWU62" s="406"/>
      <c r="UWV62" s="406"/>
      <c r="UWW62" s="406"/>
      <c r="UWX62" s="406"/>
      <c r="UWY62" s="406"/>
      <c r="UWZ62" s="406"/>
      <c r="UXA62" s="406"/>
      <c r="UXB62" s="406"/>
      <c r="UXC62" s="406"/>
      <c r="UXD62" s="406"/>
      <c r="UXE62" s="406"/>
      <c r="UXF62" s="406"/>
      <c r="UXG62" s="406"/>
      <c r="UXH62" s="406"/>
      <c r="UXI62" s="406"/>
      <c r="UXJ62" s="406"/>
      <c r="UXK62" s="406"/>
      <c r="UXL62" s="406"/>
      <c r="UXM62" s="406"/>
      <c r="UXN62" s="406"/>
      <c r="UXO62" s="406"/>
      <c r="UXP62" s="406"/>
      <c r="UXQ62" s="406"/>
      <c r="UXR62" s="406"/>
      <c r="UXS62" s="406"/>
      <c r="UXT62" s="406"/>
      <c r="UXU62" s="406"/>
      <c r="UXV62" s="406"/>
      <c r="UXW62" s="406"/>
      <c r="UXX62" s="406"/>
      <c r="UXY62" s="406"/>
      <c r="UXZ62" s="406"/>
      <c r="UYA62" s="406"/>
      <c r="UYB62" s="406"/>
      <c r="UYC62" s="406"/>
      <c r="UYD62" s="406"/>
      <c r="UYE62" s="406"/>
      <c r="UYF62" s="406"/>
      <c r="UYG62" s="406"/>
      <c r="UYH62" s="406"/>
      <c r="UYI62" s="406"/>
      <c r="UYJ62" s="406"/>
      <c r="UYK62" s="406"/>
      <c r="UYL62" s="406"/>
      <c r="UYM62" s="406"/>
      <c r="UYN62" s="406"/>
      <c r="UYO62" s="406"/>
      <c r="UYP62" s="406"/>
      <c r="UYQ62" s="406"/>
      <c r="UYR62" s="406"/>
      <c r="UYS62" s="406"/>
      <c r="UYT62" s="406"/>
      <c r="UYU62" s="406"/>
      <c r="UYV62" s="406"/>
      <c r="UYW62" s="406"/>
      <c r="UYX62" s="406"/>
      <c r="UYY62" s="406"/>
      <c r="UYZ62" s="406"/>
      <c r="UZA62" s="406"/>
      <c r="UZB62" s="406"/>
      <c r="UZC62" s="406"/>
      <c r="UZD62" s="406"/>
      <c r="UZE62" s="406"/>
      <c r="UZF62" s="406"/>
      <c r="UZG62" s="406"/>
      <c r="UZH62" s="406"/>
      <c r="UZI62" s="406"/>
      <c r="UZJ62" s="406"/>
      <c r="UZK62" s="406"/>
      <c r="UZL62" s="406"/>
      <c r="UZM62" s="406"/>
      <c r="UZN62" s="406"/>
      <c r="UZO62" s="406"/>
      <c r="UZP62" s="406"/>
      <c r="UZQ62" s="406"/>
      <c r="UZR62" s="406"/>
      <c r="UZS62" s="406"/>
      <c r="UZT62" s="406"/>
      <c r="UZU62" s="406"/>
      <c r="UZV62" s="406"/>
      <c r="UZW62" s="406"/>
      <c r="UZX62" s="406"/>
      <c r="UZY62" s="406"/>
      <c r="UZZ62" s="406"/>
      <c r="VAA62" s="406"/>
      <c r="VAB62" s="406"/>
      <c r="VAC62" s="406"/>
      <c r="VAD62" s="406"/>
      <c r="VAE62" s="406"/>
      <c r="VAF62" s="406"/>
      <c r="VAG62" s="406"/>
      <c r="VAH62" s="406"/>
      <c r="VAI62" s="406"/>
      <c r="VAJ62" s="406"/>
      <c r="VAK62" s="406"/>
      <c r="VAL62" s="406"/>
      <c r="VAM62" s="406"/>
      <c r="VAN62" s="406"/>
      <c r="VAO62" s="406"/>
      <c r="VAP62" s="406"/>
      <c r="VAQ62" s="406"/>
      <c r="VAR62" s="406"/>
      <c r="VAS62" s="406"/>
      <c r="VAT62" s="406"/>
      <c r="VAU62" s="406"/>
      <c r="VAV62" s="406"/>
      <c r="VAW62" s="406"/>
      <c r="VAX62" s="406"/>
      <c r="VAY62" s="406"/>
      <c r="VAZ62" s="406"/>
      <c r="VBA62" s="406"/>
      <c r="VBB62" s="406"/>
      <c r="VBC62" s="406"/>
      <c r="VBD62" s="406"/>
      <c r="VBE62" s="406"/>
      <c r="VBF62" s="406"/>
      <c r="VBG62" s="406"/>
      <c r="VBH62" s="406"/>
      <c r="VBI62" s="406"/>
      <c r="VBJ62" s="406"/>
      <c r="VBK62" s="406"/>
      <c r="VBL62" s="406"/>
      <c r="VBM62" s="406"/>
      <c r="VBN62" s="406"/>
      <c r="VBO62" s="406"/>
      <c r="VBP62" s="406"/>
      <c r="VBQ62" s="406"/>
      <c r="VBR62" s="406"/>
      <c r="VBS62" s="406"/>
      <c r="VBT62" s="406"/>
      <c r="VBU62" s="406"/>
      <c r="VBV62" s="406"/>
      <c r="VBW62" s="406"/>
      <c r="VBX62" s="406"/>
      <c r="VBY62" s="406"/>
      <c r="VBZ62" s="406"/>
      <c r="VCA62" s="406"/>
      <c r="VCB62" s="406"/>
      <c r="VCC62" s="406"/>
      <c r="VCD62" s="406"/>
      <c r="VCE62" s="406"/>
      <c r="VCF62" s="406"/>
      <c r="VCG62" s="406"/>
      <c r="VCH62" s="406"/>
      <c r="VCI62" s="406"/>
      <c r="VCJ62" s="406"/>
      <c r="VCK62" s="406"/>
      <c r="VCL62" s="406"/>
      <c r="VCM62" s="406"/>
      <c r="VCN62" s="406"/>
      <c r="VCO62" s="406"/>
      <c r="VCP62" s="406"/>
      <c r="VCQ62" s="406"/>
      <c r="VCR62" s="406"/>
      <c r="VCS62" s="406"/>
      <c r="VCT62" s="406"/>
      <c r="VCU62" s="406"/>
      <c r="VCV62" s="406"/>
      <c r="VCW62" s="406"/>
      <c r="VCX62" s="406"/>
      <c r="VCY62" s="406"/>
      <c r="VCZ62" s="406"/>
      <c r="VDA62" s="406"/>
      <c r="VDB62" s="406"/>
      <c r="VDC62" s="406"/>
      <c r="VDD62" s="406"/>
      <c r="VDE62" s="406"/>
      <c r="VDF62" s="406"/>
      <c r="VDG62" s="406"/>
      <c r="VDH62" s="406"/>
      <c r="VDI62" s="406"/>
      <c r="VDJ62" s="406"/>
      <c r="VDK62" s="406"/>
      <c r="VDL62" s="406"/>
      <c r="VDM62" s="406"/>
      <c r="VDN62" s="406"/>
      <c r="VDO62" s="406"/>
      <c r="VDP62" s="406"/>
      <c r="VDQ62" s="406"/>
      <c r="VDR62" s="406"/>
      <c r="VDS62" s="406"/>
      <c r="VDT62" s="406"/>
      <c r="VDU62" s="406"/>
      <c r="VDV62" s="406"/>
      <c r="VDW62" s="406"/>
      <c r="VDX62" s="406"/>
      <c r="VDY62" s="406"/>
      <c r="VDZ62" s="406"/>
      <c r="VEA62" s="406"/>
      <c r="VEB62" s="406"/>
      <c r="VEC62" s="406"/>
      <c r="VED62" s="406"/>
      <c r="VEE62" s="406"/>
      <c r="VEF62" s="406"/>
      <c r="VEG62" s="406"/>
      <c r="VEH62" s="406"/>
      <c r="VEI62" s="406"/>
      <c r="VEJ62" s="406"/>
      <c r="VEK62" s="406"/>
      <c r="VEL62" s="406"/>
      <c r="VEM62" s="406"/>
      <c r="VEN62" s="406"/>
      <c r="VEO62" s="406"/>
      <c r="VEP62" s="406"/>
      <c r="VEQ62" s="406"/>
      <c r="VER62" s="406"/>
      <c r="VES62" s="406"/>
      <c r="VET62" s="406"/>
      <c r="VEU62" s="406"/>
      <c r="VEV62" s="406"/>
      <c r="VEW62" s="406"/>
      <c r="VEX62" s="406"/>
      <c r="VEY62" s="406"/>
      <c r="VEZ62" s="406"/>
      <c r="VFA62" s="406"/>
      <c r="VFB62" s="406"/>
      <c r="VFC62" s="406"/>
      <c r="VFD62" s="406"/>
      <c r="VFE62" s="406"/>
      <c r="VFF62" s="406"/>
      <c r="VFG62" s="406"/>
      <c r="VFH62" s="406"/>
      <c r="VFI62" s="406"/>
      <c r="VFJ62" s="406"/>
      <c r="VFK62" s="406"/>
      <c r="VFL62" s="406"/>
      <c r="VFM62" s="406"/>
      <c r="VFN62" s="406"/>
      <c r="VFO62" s="406"/>
      <c r="VFP62" s="406"/>
      <c r="VFQ62" s="406"/>
      <c r="VFR62" s="406"/>
      <c r="VFS62" s="406"/>
      <c r="VFT62" s="406"/>
      <c r="VFU62" s="406"/>
      <c r="VFV62" s="406"/>
      <c r="VFW62" s="406"/>
      <c r="VFX62" s="406"/>
      <c r="VFY62" s="406"/>
      <c r="VFZ62" s="406"/>
      <c r="VGA62" s="406"/>
      <c r="VGB62" s="406"/>
      <c r="VGC62" s="406"/>
      <c r="VGD62" s="406"/>
      <c r="VGE62" s="406"/>
      <c r="VGF62" s="406"/>
      <c r="VGG62" s="406"/>
      <c r="VGH62" s="406"/>
      <c r="VGI62" s="406"/>
      <c r="VGJ62" s="406"/>
      <c r="VGK62" s="406"/>
      <c r="VGL62" s="406"/>
      <c r="VGM62" s="406"/>
      <c r="VGN62" s="406"/>
      <c r="VGO62" s="406"/>
      <c r="VGP62" s="406"/>
      <c r="VGQ62" s="406"/>
      <c r="VGR62" s="406"/>
      <c r="VGS62" s="406"/>
      <c r="VGT62" s="406"/>
      <c r="VGU62" s="406"/>
      <c r="VGV62" s="406"/>
      <c r="VGW62" s="406"/>
      <c r="VGX62" s="406"/>
      <c r="VGY62" s="406"/>
      <c r="VGZ62" s="406"/>
      <c r="VHA62" s="406"/>
      <c r="VHB62" s="406"/>
      <c r="VHC62" s="406"/>
      <c r="VHD62" s="406"/>
      <c r="VHE62" s="406"/>
      <c r="VHF62" s="406"/>
      <c r="VHG62" s="406"/>
      <c r="VHH62" s="406"/>
      <c r="VHI62" s="406"/>
      <c r="VHJ62" s="406"/>
      <c r="VHK62" s="406"/>
      <c r="VHL62" s="406"/>
      <c r="VHM62" s="406"/>
      <c r="VHN62" s="406"/>
      <c r="VHO62" s="406"/>
      <c r="VHP62" s="406"/>
      <c r="VHQ62" s="406"/>
      <c r="VHR62" s="406"/>
      <c r="VHS62" s="406"/>
      <c r="VHT62" s="406"/>
      <c r="VHU62" s="406"/>
      <c r="VHV62" s="406"/>
      <c r="VHW62" s="406"/>
      <c r="VHX62" s="406"/>
      <c r="VHY62" s="406"/>
      <c r="VHZ62" s="406"/>
      <c r="VIA62" s="406"/>
      <c r="VIB62" s="406"/>
      <c r="VIC62" s="406"/>
      <c r="VID62" s="406"/>
      <c r="VIE62" s="406"/>
      <c r="VIF62" s="406"/>
      <c r="VIG62" s="406"/>
      <c r="VIH62" s="406"/>
      <c r="VII62" s="406"/>
      <c r="VIJ62" s="406"/>
      <c r="VIK62" s="406"/>
      <c r="VIL62" s="406"/>
      <c r="VIM62" s="406"/>
      <c r="VIN62" s="406"/>
      <c r="VIO62" s="406"/>
      <c r="VIP62" s="406"/>
      <c r="VIQ62" s="406"/>
      <c r="VIR62" s="406"/>
      <c r="VIS62" s="406"/>
      <c r="VIT62" s="406"/>
      <c r="VIU62" s="406"/>
      <c r="VIV62" s="406"/>
      <c r="VIW62" s="406"/>
      <c r="VIX62" s="406"/>
      <c r="VIY62" s="406"/>
      <c r="VIZ62" s="406"/>
      <c r="VJA62" s="406"/>
      <c r="VJB62" s="406"/>
      <c r="VJC62" s="406"/>
      <c r="VJD62" s="406"/>
      <c r="VJE62" s="406"/>
      <c r="VJF62" s="406"/>
      <c r="VJG62" s="406"/>
      <c r="VJH62" s="406"/>
      <c r="VJI62" s="406"/>
      <c r="VJJ62" s="406"/>
      <c r="VJK62" s="406"/>
      <c r="VJL62" s="406"/>
      <c r="VJM62" s="406"/>
      <c r="VJN62" s="406"/>
      <c r="VJO62" s="406"/>
      <c r="VJP62" s="406"/>
      <c r="VJQ62" s="406"/>
      <c r="VJR62" s="406"/>
      <c r="VJS62" s="406"/>
      <c r="VJT62" s="406"/>
      <c r="VJU62" s="406"/>
      <c r="VJV62" s="406"/>
      <c r="VJW62" s="406"/>
      <c r="VJX62" s="406"/>
      <c r="VJY62" s="406"/>
      <c r="VJZ62" s="406"/>
      <c r="VKA62" s="406"/>
      <c r="VKB62" s="406"/>
      <c r="VKC62" s="406"/>
      <c r="VKD62" s="406"/>
      <c r="VKE62" s="406"/>
      <c r="VKF62" s="406"/>
      <c r="VKG62" s="406"/>
      <c r="VKH62" s="406"/>
      <c r="VKI62" s="406"/>
      <c r="VKJ62" s="406"/>
      <c r="VKK62" s="406"/>
      <c r="VKL62" s="406"/>
      <c r="VKM62" s="406"/>
      <c r="VKN62" s="406"/>
      <c r="VKO62" s="406"/>
      <c r="VKP62" s="406"/>
      <c r="VKQ62" s="406"/>
      <c r="VKR62" s="406"/>
      <c r="VKS62" s="406"/>
      <c r="VKT62" s="406"/>
      <c r="VKU62" s="406"/>
      <c r="VKV62" s="406"/>
      <c r="VKW62" s="406"/>
      <c r="VKX62" s="406"/>
      <c r="VKY62" s="406"/>
      <c r="VKZ62" s="406"/>
      <c r="VLA62" s="406"/>
      <c r="VLB62" s="406"/>
      <c r="VLC62" s="406"/>
      <c r="VLD62" s="406"/>
      <c r="VLE62" s="406"/>
      <c r="VLF62" s="406"/>
      <c r="VLG62" s="406"/>
      <c r="VLH62" s="406"/>
      <c r="VLI62" s="406"/>
      <c r="VLJ62" s="406"/>
      <c r="VLK62" s="406"/>
      <c r="VLL62" s="406"/>
      <c r="VLM62" s="406"/>
      <c r="VLN62" s="406"/>
      <c r="VLO62" s="406"/>
      <c r="VLP62" s="406"/>
      <c r="VLQ62" s="406"/>
      <c r="VLR62" s="406"/>
      <c r="VLS62" s="406"/>
      <c r="VLT62" s="406"/>
      <c r="VLU62" s="406"/>
      <c r="VLV62" s="406"/>
      <c r="VLW62" s="406"/>
      <c r="VLX62" s="406"/>
      <c r="VLY62" s="406"/>
      <c r="VLZ62" s="406"/>
      <c r="VMA62" s="406"/>
      <c r="VMB62" s="406"/>
      <c r="VMC62" s="406"/>
      <c r="VMD62" s="406"/>
      <c r="VME62" s="406"/>
      <c r="VMF62" s="406"/>
      <c r="VMG62" s="406"/>
      <c r="VMH62" s="406"/>
      <c r="VMI62" s="406"/>
      <c r="VMJ62" s="406"/>
      <c r="VMK62" s="406"/>
      <c r="VML62" s="406"/>
      <c r="VMM62" s="406"/>
      <c r="VMN62" s="406"/>
      <c r="VMO62" s="406"/>
      <c r="VMP62" s="406"/>
      <c r="VMQ62" s="406"/>
      <c r="VMR62" s="406"/>
      <c r="VMS62" s="406"/>
      <c r="VMT62" s="406"/>
      <c r="VMU62" s="406"/>
      <c r="VMV62" s="406"/>
      <c r="VMW62" s="406"/>
      <c r="VMX62" s="406"/>
      <c r="VMY62" s="406"/>
      <c r="VMZ62" s="406"/>
      <c r="VNA62" s="406"/>
      <c r="VNB62" s="406"/>
      <c r="VNC62" s="406"/>
      <c r="VND62" s="406"/>
      <c r="VNE62" s="406"/>
      <c r="VNF62" s="406"/>
      <c r="VNG62" s="406"/>
      <c r="VNH62" s="406"/>
      <c r="VNI62" s="406"/>
      <c r="VNJ62" s="406"/>
      <c r="VNK62" s="406"/>
      <c r="VNL62" s="406"/>
      <c r="VNM62" s="406"/>
      <c r="VNN62" s="406"/>
      <c r="VNO62" s="406"/>
      <c r="VNP62" s="406"/>
      <c r="VNQ62" s="406"/>
      <c r="VNR62" s="406"/>
      <c r="VNS62" s="406"/>
      <c r="VNT62" s="406"/>
      <c r="VNU62" s="406"/>
      <c r="VNV62" s="406"/>
      <c r="VNW62" s="406"/>
      <c r="VNX62" s="406"/>
      <c r="VNY62" s="406"/>
      <c r="VNZ62" s="406"/>
      <c r="VOA62" s="406"/>
      <c r="VOB62" s="406"/>
      <c r="VOC62" s="406"/>
      <c r="VOD62" s="406"/>
      <c r="VOE62" s="406"/>
      <c r="VOF62" s="406"/>
      <c r="VOG62" s="406"/>
      <c r="VOH62" s="406"/>
      <c r="VOI62" s="406"/>
      <c r="VOJ62" s="406"/>
      <c r="VOK62" s="406"/>
      <c r="VOL62" s="406"/>
      <c r="VOM62" s="406"/>
      <c r="VON62" s="406"/>
      <c r="VOO62" s="406"/>
      <c r="VOP62" s="406"/>
      <c r="VOQ62" s="406"/>
      <c r="VOR62" s="406"/>
      <c r="VOS62" s="406"/>
      <c r="VOT62" s="406"/>
      <c r="VOU62" s="406"/>
      <c r="VOV62" s="406"/>
      <c r="VOW62" s="406"/>
      <c r="VOX62" s="406"/>
      <c r="VOY62" s="406"/>
      <c r="VOZ62" s="406"/>
      <c r="VPA62" s="406"/>
      <c r="VPB62" s="406"/>
      <c r="VPC62" s="406"/>
      <c r="VPD62" s="406"/>
      <c r="VPE62" s="406"/>
      <c r="VPF62" s="406"/>
      <c r="VPG62" s="406"/>
      <c r="VPH62" s="406"/>
      <c r="VPI62" s="406"/>
      <c r="VPJ62" s="406"/>
      <c r="VPK62" s="406"/>
      <c r="VPL62" s="406"/>
      <c r="VPM62" s="406"/>
      <c r="VPN62" s="406"/>
      <c r="VPO62" s="406"/>
      <c r="VPP62" s="406"/>
      <c r="VPQ62" s="406"/>
      <c r="VPR62" s="406"/>
      <c r="VPS62" s="406"/>
      <c r="VPT62" s="406"/>
      <c r="VPU62" s="406"/>
      <c r="VPV62" s="406"/>
      <c r="VPW62" s="406"/>
      <c r="VPX62" s="406"/>
      <c r="VPY62" s="406"/>
      <c r="VPZ62" s="406"/>
      <c r="VQA62" s="406"/>
      <c r="VQB62" s="406"/>
      <c r="VQC62" s="406"/>
      <c r="VQD62" s="406"/>
      <c r="VQE62" s="406"/>
      <c r="VQF62" s="406"/>
      <c r="VQG62" s="406"/>
      <c r="VQH62" s="406"/>
      <c r="VQI62" s="406"/>
      <c r="VQJ62" s="406"/>
      <c r="VQK62" s="406"/>
      <c r="VQL62" s="406"/>
      <c r="VQM62" s="406"/>
      <c r="VQN62" s="406"/>
      <c r="VQO62" s="406"/>
      <c r="VQP62" s="406"/>
      <c r="VQQ62" s="406"/>
      <c r="VQR62" s="406"/>
      <c r="VQS62" s="406"/>
      <c r="VQT62" s="406"/>
      <c r="VQU62" s="406"/>
      <c r="VQV62" s="406"/>
      <c r="VQW62" s="406"/>
      <c r="VQX62" s="406"/>
      <c r="VQY62" s="406"/>
      <c r="VQZ62" s="406"/>
      <c r="VRA62" s="406"/>
      <c r="VRB62" s="406"/>
      <c r="VRC62" s="406"/>
      <c r="VRD62" s="406"/>
      <c r="VRE62" s="406"/>
      <c r="VRF62" s="406"/>
      <c r="VRG62" s="406"/>
      <c r="VRH62" s="406"/>
      <c r="VRI62" s="406"/>
      <c r="VRJ62" s="406"/>
      <c r="VRK62" s="406"/>
      <c r="VRL62" s="406"/>
      <c r="VRM62" s="406"/>
      <c r="VRN62" s="406"/>
      <c r="VRO62" s="406"/>
      <c r="VRP62" s="406"/>
      <c r="VRQ62" s="406"/>
      <c r="VRR62" s="406"/>
      <c r="VRS62" s="406"/>
      <c r="VRT62" s="406"/>
      <c r="VRU62" s="406"/>
      <c r="VRV62" s="406"/>
      <c r="VRW62" s="406"/>
      <c r="VRX62" s="406"/>
      <c r="VRY62" s="406"/>
      <c r="VRZ62" s="406"/>
      <c r="VSA62" s="406"/>
      <c r="VSB62" s="406"/>
      <c r="VSC62" s="406"/>
      <c r="VSD62" s="406"/>
      <c r="VSE62" s="406"/>
      <c r="VSF62" s="406"/>
      <c r="VSG62" s="406"/>
      <c r="VSH62" s="406"/>
      <c r="VSI62" s="406"/>
      <c r="VSJ62" s="406"/>
      <c r="VSK62" s="406"/>
      <c r="VSL62" s="406"/>
      <c r="VSM62" s="406"/>
      <c r="VSN62" s="406"/>
      <c r="VSO62" s="406"/>
      <c r="VSP62" s="406"/>
      <c r="VSQ62" s="406"/>
      <c r="VSR62" s="406"/>
      <c r="VSS62" s="406"/>
      <c r="VST62" s="406"/>
      <c r="VSU62" s="406"/>
      <c r="VSV62" s="406"/>
      <c r="VSW62" s="406"/>
      <c r="VSX62" s="406"/>
      <c r="VSY62" s="406"/>
      <c r="VSZ62" s="406"/>
      <c r="VTA62" s="406"/>
      <c r="VTB62" s="406"/>
      <c r="VTC62" s="406"/>
      <c r="VTD62" s="406"/>
      <c r="VTE62" s="406"/>
      <c r="VTF62" s="406"/>
      <c r="VTG62" s="406"/>
      <c r="VTH62" s="406"/>
      <c r="VTI62" s="406"/>
      <c r="VTJ62" s="406"/>
      <c r="VTK62" s="406"/>
      <c r="VTL62" s="406"/>
      <c r="VTM62" s="406"/>
      <c r="VTN62" s="406"/>
      <c r="VTO62" s="406"/>
      <c r="VTP62" s="406"/>
      <c r="VTQ62" s="406"/>
      <c r="VTR62" s="406"/>
      <c r="VTS62" s="406"/>
      <c r="VTT62" s="406"/>
      <c r="VTU62" s="406"/>
      <c r="VTV62" s="406"/>
      <c r="VTW62" s="406"/>
      <c r="VTX62" s="406"/>
      <c r="VTY62" s="406"/>
      <c r="VTZ62" s="406"/>
      <c r="VUA62" s="406"/>
      <c r="VUB62" s="406"/>
      <c r="VUC62" s="406"/>
      <c r="VUD62" s="406"/>
      <c r="VUE62" s="406"/>
      <c r="VUF62" s="406"/>
      <c r="VUG62" s="406"/>
      <c r="VUH62" s="406"/>
      <c r="VUI62" s="406"/>
      <c r="VUJ62" s="406"/>
      <c r="VUK62" s="406"/>
      <c r="VUL62" s="406"/>
      <c r="VUM62" s="406"/>
      <c r="VUN62" s="406"/>
      <c r="VUO62" s="406"/>
      <c r="VUP62" s="406"/>
      <c r="VUQ62" s="406"/>
      <c r="VUR62" s="406"/>
      <c r="VUS62" s="406"/>
      <c r="VUT62" s="406"/>
      <c r="VUU62" s="406"/>
      <c r="VUV62" s="406"/>
      <c r="VUW62" s="406"/>
      <c r="VUX62" s="406"/>
      <c r="VUY62" s="406"/>
      <c r="VUZ62" s="406"/>
      <c r="VVA62" s="406"/>
      <c r="VVB62" s="406"/>
      <c r="VVC62" s="406"/>
      <c r="VVD62" s="406"/>
      <c r="VVE62" s="406"/>
      <c r="VVF62" s="406"/>
      <c r="VVG62" s="406"/>
      <c r="VVH62" s="406"/>
      <c r="VVI62" s="406"/>
      <c r="VVJ62" s="406"/>
      <c r="VVK62" s="406"/>
      <c r="VVL62" s="406"/>
      <c r="VVM62" s="406"/>
      <c r="VVN62" s="406"/>
      <c r="VVO62" s="406"/>
      <c r="VVP62" s="406"/>
      <c r="VVQ62" s="406"/>
      <c r="VVR62" s="406"/>
      <c r="VVS62" s="406"/>
      <c r="VVT62" s="406"/>
      <c r="VVU62" s="406"/>
      <c r="VVV62" s="406"/>
      <c r="VVW62" s="406"/>
      <c r="VVX62" s="406"/>
      <c r="VVY62" s="406"/>
      <c r="VVZ62" s="406"/>
      <c r="VWA62" s="406"/>
      <c r="VWB62" s="406"/>
      <c r="VWC62" s="406"/>
      <c r="VWD62" s="406"/>
      <c r="VWE62" s="406"/>
      <c r="VWF62" s="406"/>
      <c r="VWG62" s="406"/>
      <c r="VWH62" s="406"/>
      <c r="VWI62" s="406"/>
      <c r="VWJ62" s="406"/>
      <c r="VWK62" s="406"/>
      <c r="VWL62" s="406"/>
      <c r="VWM62" s="406"/>
      <c r="VWN62" s="406"/>
      <c r="VWO62" s="406"/>
      <c r="VWP62" s="406"/>
      <c r="VWQ62" s="406"/>
      <c r="VWR62" s="406"/>
      <c r="VWS62" s="406"/>
      <c r="VWT62" s="406"/>
      <c r="VWU62" s="406"/>
      <c r="VWV62" s="406"/>
      <c r="VWW62" s="406"/>
      <c r="VWX62" s="406"/>
      <c r="VWY62" s="406"/>
      <c r="VWZ62" s="406"/>
      <c r="VXA62" s="406"/>
      <c r="VXB62" s="406"/>
      <c r="VXC62" s="406"/>
      <c r="VXD62" s="406"/>
      <c r="VXE62" s="406"/>
      <c r="VXF62" s="406"/>
      <c r="VXG62" s="406"/>
      <c r="VXH62" s="406"/>
      <c r="VXI62" s="406"/>
      <c r="VXJ62" s="406"/>
      <c r="VXK62" s="406"/>
      <c r="VXL62" s="406"/>
      <c r="VXM62" s="406"/>
      <c r="VXN62" s="406"/>
      <c r="VXO62" s="406"/>
      <c r="VXP62" s="406"/>
      <c r="VXQ62" s="406"/>
      <c r="VXR62" s="406"/>
      <c r="VXS62" s="406"/>
      <c r="VXT62" s="406"/>
      <c r="VXU62" s="406"/>
      <c r="VXV62" s="406"/>
      <c r="VXW62" s="406"/>
      <c r="VXX62" s="406"/>
      <c r="VXY62" s="406"/>
      <c r="VXZ62" s="406"/>
      <c r="VYA62" s="406"/>
      <c r="VYB62" s="406"/>
      <c r="VYC62" s="406"/>
      <c r="VYD62" s="406"/>
      <c r="VYE62" s="406"/>
      <c r="VYF62" s="406"/>
      <c r="VYG62" s="406"/>
      <c r="VYH62" s="406"/>
      <c r="VYI62" s="406"/>
      <c r="VYJ62" s="406"/>
      <c r="VYK62" s="406"/>
      <c r="VYL62" s="406"/>
      <c r="VYM62" s="406"/>
      <c r="VYN62" s="406"/>
      <c r="VYO62" s="406"/>
      <c r="VYP62" s="406"/>
      <c r="VYQ62" s="406"/>
      <c r="VYR62" s="406"/>
      <c r="VYS62" s="406"/>
      <c r="VYT62" s="406"/>
      <c r="VYU62" s="406"/>
      <c r="VYV62" s="406"/>
      <c r="VYW62" s="406"/>
      <c r="VYX62" s="406"/>
      <c r="VYY62" s="406"/>
      <c r="VYZ62" s="406"/>
      <c r="VZA62" s="406"/>
      <c r="VZB62" s="406"/>
      <c r="VZC62" s="406"/>
      <c r="VZD62" s="406"/>
      <c r="VZE62" s="406"/>
      <c r="VZF62" s="406"/>
      <c r="VZG62" s="406"/>
      <c r="VZH62" s="406"/>
      <c r="VZI62" s="406"/>
      <c r="VZJ62" s="406"/>
      <c r="VZK62" s="406"/>
      <c r="VZL62" s="406"/>
      <c r="VZM62" s="406"/>
      <c r="VZN62" s="406"/>
      <c r="VZO62" s="406"/>
      <c r="VZP62" s="406"/>
      <c r="VZQ62" s="406"/>
      <c r="VZR62" s="406"/>
      <c r="VZS62" s="406"/>
      <c r="VZT62" s="406"/>
      <c r="VZU62" s="406"/>
      <c r="VZV62" s="406"/>
      <c r="VZW62" s="406"/>
      <c r="VZX62" s="406"/>
      <c r="VZY62" s="406"/>
      <c r="VZZ62" s="406"/>
      <c r="WAA62" s="406"/>
      <c r="WAB62" s="406"/>
      <c r="WAC62" s="406"/>
      <c r="WAD62" s="406"/>
      <c r="WAE62" s="406"/>
      <c r="WAF62" s="406"/>
      <c r="WAG62" s="406"/>
      <c r="WAH62" s="406"/>
      <c r="WAI62" s="406"/>
      <c r="WAJ62" s="406"/>
      <c r="WAK62" s="406"/>
      <c r="WAL62" s="406"/>
      <c r="WAM62" s="406"/>
      <c r="WAN62" s="406"/>
      <c r="WAO62" s="406"/>
      <c r="WAP62" s="406"/>
      <c r="WAQ62" s="406"/>
      <c r="WAR62" s="406"/>
      <c r="WAS62" s="406"/>
      <c r="WAT62" s="406"/>
      <c r="WAU62" s="406"/>
      <c r="WAV62" s="406"/>
      <c r="WAW62" s="406"/>
      <c r="WAX62" s="406"/>
      <c r="WAY62" s="406"/>
      <c r="WAZ62" s="406"/>
      <c r="WBA62" s="406"/>
      <c r="WBB62" s="406"/>
      <c r="WBC62" s="406"/>
      <c r="WBD62" s="406"/>
      <c r="WBE62" s="406"/>
      <c r="WBF62" s="406"/>
      <c r="WBG62" s="406"/>
      <c r="WBH62" s="406"/>
      <c r="WBI62" s="406"/>
      <c r="WBJ62" s="406"/>
      <c r="WBK62" s="406"/>
      <c r="WBL62" s="406"/>
      <c r="WBM62" s="406"/>
      <c r="WBN62" s="406"/>
      <c r="WBO62" s="406"/>
      <c r="WBP62" s="406"/>
      <c r="WBQ62" s="406"/>
      <c r="WBR62" s="406"/>
      <c r="WBS62" s="406"/>
      <c r="WBT62" s="406"/>
      <c r="WBU62" s="406"/>
      <c r="WBV62" s="406"/>
      <c r="WBW62" s="406"/>
      <c r="WBX62" s="406"/>
      <c r="WBY62" s="406"/>
      <c r="WBZ62" s="406"/>
      <c r="WCA62" s="406"/>
      <c r="WCB62" s="406"/>
      <c r="WCC62" s="406"/>
      <c r="WCD62" s="406"/>
      <c r="WCE62" s="406"/>
      <c r="WCF62" s="406"/>
      <c r="WCG62" s="406"/>
      <c r="WCH62" s="406"/>
      <c r="WCI62" s="406"/>
      <c r="WCJ62" s="406"/>
      <c r="WCK62" s="406"/>
      <c r="WCL62" s="406"/>
      <c r="WCM62" s="406"/>
      <c r="WCN62" s="406"/>
      <c r="WCO62" s="406"/>
      <c r="WCP62" s="406"/>
      <c r="WCQ62" s="406"/>
      <c r="WCR62" s="406"/>
      <c r="WCS62" s="406"/>
      <c r="WCT62" s="406"/>
      <c r="WCU62" s="406"/>
      <c r="WCV62" s="406"/>
      <c r="WCW62" s="406"/>
      <c r="WCX62" s="406"/>
      <c r="WCY62" s="406"/>
      <c r="WCZ62" s="406"/>
      <c r="WDA62" s="406"/>
      <c r="WDB62" s="406"/>
      <c r="WDC62" s="406"/>
      <c r="WDD62" s="406"/>
      <c r="WDE62" s="406"/>
      <c r="WDF62" s="406"/>
      <c r="WDG62" s="406"/>
      <c r="WDH62" s="406"/>
      <c r="WDI62" s="406"/>
      <c r="WDJ62" s="406"/>
      <c r="WDK62" s="406"/>
      <c r="WDL62" s="406"/>
      <c r="WDM62" s="406"/>
      <c r="WDN62" s="406"/>
      <c r="WDO62" s="406"/>
      <c r="WDP62" s="406"/>
      <c r="WDQ62" s="406"/>
      <c r="WDR62" s="406"/>
      <c r="WDS62" s="406"/>
      <c r="WDT62" s="406"/>
      <c r="WDU62" s="406"/>
      <c r="WDV62" s="406"/>
      <c r="WDW62" s="406"/>
      <c r="WDX62" s="406"/>
      <c r="WDY62" s="406"/>
      <c r="WDZ62" s="406"/>
      <c r="WEA62" s="406"/>
      <c r="WEB62" s="406"/>
      <c r="WEC62" s="406"/>
      <c r="WED62" s="406"/>
      <c r="WEE62" s="406"/>
      <c r="WEF62" s="406"/>
      <c r="WEG62" s="406"/>
      <c r="WEH62" s="406"/>
      <c r="WEI62" s="406"/>
      <c r="WEJ62" s="406"/>
      <c r="WEK62" s="406"/>
      <c r="WEL62" s="406"/>
      <c r="WEM62" s="406"/>
      <c r="WEN62" s="406"/>
      <c r="WEO62" s="406"/>
      <c r="WEP62" s="406"/>
      <c r="WEQ62" s="406"/>
      <c r="WER62" s="406"/>
      <c r="WES62" s="406"/>
      <c r="WET62" s="406"/>
      <c r="WEU62" s="406"/>
      <c r="WEV62" s="406"/>
      <c r="WEW62" s="406"/>
      <c r="WEX62" s="406"/>
      <c r="WEY62" s="406"/>
      <c r="WEZ62" s="406"/>
      <c r="WFA62" s="406"/>
      <c r="WFB62" s="406"/>
      <c r="WFC62" s="406"/>
      <c r="WFD62" s="406"/>
      <c r="WFE62" s="406"/>
      <c r="WFF62" s="406"/>
      <c r="WFG62" s="406"/>
      <c r="WFH62" s="406"/>
      <c r="WFI62" s="406"/>
      <c r="WFJ62" s="406"/>
      <c r="WFK62" s="406"/>
      <c r="WFL62" s="406"/>
      <c r="WFM62" s="406"/>
      <c r="WFN62" s="406"/>
      <c r="WFO62" s="406"/>
      <c r="WFP62" s="406"/>
      <c r="WFQ62" s="406"/>
      <c r="WFR62" s="406"/>
      <c r="WFS62" s="406"/>
      <c r="WFT62" s="406"/>
      <c r="WFU62" s="406"/>
      <c r="WFV62" s="406"/>
      <c r="WFW62" s="406"/>
      <c r="WFX62" s="406"/>
      <c r="WFY62" s="406"/>
      <c r="WFZ62" s="406"/>
      <c r="WGA62" s="406"/>
      <c r="WGB62" s="406"/>
      <c r="WGC62" s="406"/>
      <c r="WGD62" s="406"/>
      <c r="WGE62" s="406"/>
      <c r="WGF62" s="406"/>
      <c r="WGG62" s="406"/>
      <c r="WGH62" s="406"/>
      <c r="WGI62" s="406"/>
      <c r="WGJ62" s="406"/>
      <c r="WGK62" s="406"/>
      <c r="WGL62" s="406"/>
      <c r="WGM62" s="406"/>
      <c r="WGN62" s="406"/>
      <c r="WGO62" s="406"/>
      <c r="WGP62" s="406"/>
      <c r="WGQ62" s="406"/>
      <c r="WGR62" s="406"/>
      <c r="WGS62" s="406"/>
      <c r="WGT62" s="406"/>
      <c r="WGU62" s="406"/>
      <c r="WGV62" s="406"/>
      <c r="WGW62" s="406"/>
      <c r="WGX62" s="406"/>
      <c r="WGY62" s="406"/>
      <c r="WGZ62" s="406"/>
      <c r="WHA62" s="406"/>
      <c r="WHB62" s="406"/>
      <c r="WHC62" s="406"/>
      <c r="WHD62" s="406"/>
      <c r="WHE62" s="406"/>
      <c r="WHF62" s="406"/>
      <c r="WHG62" s="406"/>
      <c r="WHH62" s="406"/>
      <c r="WHI62" s="406"/>
      <c r="WHJ62" s="406"/>
      <c r="WHK62" s="406"/>
      <c r="WHL62" s="406"/>
      <c r="WHM62" s="406"/>
      <c r="WHN62" s="406"/>
      <c r="WHO62" s="406"/>
      <c r="WHP62" s="406"/>
      <c r="WHQ62" s="406"/>
      <c r="WHR62" s="406"/>
      <c r="WHS62" s="406"/>
      <c r="WHT62" s="406"/>
      <c r="WHU62" s="406"/>
      <c r="WHV62" s="406"/>
      <c r="WHW62" s="406"/>
      <c r="WHX62" s="406"/>
      <c r="WHY62" s="406"/>
      <c r="WHZ62" s="406"/>
      <c r="WIA62" s="406"/>
      <c r="WIB62" s="406"/>
      <c r="WIC62" s="406"/>
      <c r="WID62" s="406"/>
      <c r="WIE62" s="406"/>
      <c r="WIF62" s="406"/>
      <c r="WIG62" s="406"/>
      <c r="WIH62" s="406"/>
      <c r="WII62" s="406"/>
      <c r="WIJ62" s="406"/>
      <c r="WIK62" s="406"/>
      <c r="WIL62" s="406"/>
      <c r="WIM62" s="406"/>
      <c r="WIN62" s="406"/>
      <c r="WIO62" s="406"/>
      <c r="WIP62" s="406"/>
      <c r="WIQ62" s="406"/>
      <c r="WIR62" s="406"/>
      <c r="WIS62" s="406"/>
      <c r="WIT62" s="406"/>
      <c r="WIU62" s="406"/>
      <c r="WIV62" s="406"/>
      <c r="WIW62" s="406"/>
      <c r="WIX62" s="406"/>
      <c r="WIY62" s="406"/>
      <c r="WIZ62" s="406"/>
      <c r="WJA62" s="406"/>
      <c r="WJB62" s="406"/>
      <c r="WJC62" s="406"/>
      <c r="WJD62" s="406"/>
      <c r="WJE62" s="406"/>
      <c r="WJF62" s="406"/>
      <c r="WJG62" s="406"/>
      <c r="WJH62" s="406"/>
      <c r="WJI62" s="406"/>
      <c r="WJJ62" s="406"/>
      <c r="WJK62" s="406"/>
      <c r="WJL62" s="406"/>
      <c r="WJM62" s="406"/>
      <c r="WJN62" s="406"/>
      <c r="WJO62" s="406"/>
      <c r="WJP62" s="406"/>
      <c r="WJQ62" s="406"/>
      <c r="WJR62" s="406"/>
      <c r="WJS62" s="406"/>
      <c r="WJT62" s="406"/>
      <c r="WJU62" s="406"/>
      <c r="WJV62" s="406"/>
      <c r="WJW62" s="406"/>
      <c r="WJX62" s="406"/>
      <c r="WJY62" s="406"/>
      <c r="WJZ62" s="406"/>
      <c r="WKA62" s="406"/>
      <c r="WKB62" s="406"/>
      <c r="WKC62" s="406"/>
      <c r="WKD62" s="406"/>
      <c r="WKE62" s="406"/>
      <c r="WKF62" s="406"/>
      <c r="WKG62" s="406"/>
      <c r="WKH62" s="406"/>
      <c r="WKI62" s="406"/>
      <c r="WKJ62" s="406"/>
      <c r="WKK62" s="406"/>
      <c r="WKL62" s="406"/>
      <c r="WKM62" s="406"/>
      <c r="WKN62" s="406"/>
      <c r="WKO62" s="406"/>
      <c r="WKP62" s="406"/>
      <c r="WKQ62" s="406"/>
      <c r="WKR62" s="406"/>
      <c r="WKS62" s="406"/>
      <c r="WKT62" s="406"/>
      <c r="WKU62" s="406"/>
      <c r="WKV62" s="406"/>
      <c r="WKW62" s="406"/>
      <c r="WKX62" s="406"/>
      <c r="WKY62" s="406"/>
      <c r="WKZ62" s="406"/>
      <c r="WLA62" s="406"/>
      <c r="WLB62" s="406"/>
      <c r="WLC62" s="406"/>
      <c r="WLD62" s="406"/>
      <c r="WLE62" s="406"/>
      <c r="WLF62" s="406"/>
      <c r="WLG62" s="406"/>
      <c r="WLH62" s="406"/>
      <c r="WLI62" s="406"/>
      <c r="WLJ62" s="406"/>
      <c r="WLK62" s="406"/>
      <c r="WLL62" s="406"/>
      <c r="WLM62" s="406"/>
      <c r="WLN62" s="406"/>
      <c r="WLO62" s="406"/>
      <c r="WLP62" s="406"/>
      <c r="WLQ62" s="406"/>
      <c r="WLR62" s="406"/>
      <c r="WLS62" s="406"/>
      <c r="WLT62" s="406"/>
      <c r="WLU62" s="406"/>
      <c r="WLV62" s="406"/>
      <c r="WLW62" s="406"/>
      <c r="WLX62" s="406"/>
      <c r="WLY62" s="406"/>
      <c r="WLZ62" s="406"/>
      <c r="WMA62" s="406"/>
      <c r="WMB62" s="406"/>
      <c r="WMC62" s="406"/>
      <c r="WMD62" s="406"/>
      <c r="WME62" s="406"/>
      <c r="WMF62" s="406"/>
      <c r="WMG62" s="406"/>
      <c r="WMH62" s="406"/>
      <c r="WMI62" s="406"/>
      <c r="WMJ62" s="406"/>
      <c r="WMK62" s="406"/>
      <c r="WML62" s="406"/>
      <c r="WMM62" s="406"/>
      <c r="WMN62" s="406"/>
      <c r="WMO62" s="406"/>
      <c r="WMP62" s="406"/>
      <c r="WMQ62" s="406"/>
      <c r="WMR62" s="406"/>
      <c r="WMS62" s="406"/>
      <c r="WMT62" s="406"/>
      <c r="WMU62" s="406"/>
      <c r="WMV62" s="406"/>
      <c r="WMW62" s="406"/>
      <c r="WMX62" s="406"/>
      <c r="WMY62" s="406"/>
      <c r="WMZ62" s="406"/>
      <c r="WNA62" s="406"/>
      <c r="WNB62" s="406"/>
      <c r="WNC62" s="406"/>
      <c r="WND62" s="406"/>
      <c r="WNE62" s="406"/>
      <c r="WNF62" s="406"/>
      <c r="WNG62" s="406"/>
      <c r="WNH62" s="406"/>
      <c r="WNI62" s="406"/>
      <c r="WNJ62" s="406"/>
      <c r="WNK62" s="406"/>
      <c r="WNL62" s="406"/>
      <c r="WNM62" s="406"/>
      <c r="WNN62" s="406"/>
      <c r="WNO62" s="406"/>
      <c r="WNP62" s="406"/>
      <c r="WNQ62" s="406"/>
      <c r="WNR62" s="406"/>
      <c r="WNS62" s="406"/>
      <c r="WNT62" s="406"/>
      <c r="WNU62" s="406"/>
      <c r="WNV62" s="406"/>
      <c r="WNW62" s="406"/>
      <c r="WNX62" s="406"/>
      <c r="WNY62" s="406"/>
      <c r="WNZ62" s="406"/>
      <c r="WOA62" s="406"/>
      <c r="WOB62" s="406"/>
      <c r="WOC62" s="406"/>
      <c r="WOD62" s="406"/>
      <c r="WOE62" s="406"/>
      <c r="WOF62" s="406"/>
      <c r="WOG62" s="406"/>
      <c r="WOH62" s="406"/>
      <c r="WOI62" s="406"/>
      <c r="WOJ62" s="406"/>
      <c r="WOK62" s="406"/>
      <c r="WOL62" s="406"/>
      <c r="WOM62" s="406"/>
      <c r="WON62" s="406"/>
      <c r="WOO62" s="406"/>
      <c r="WOP62" s="406"/>
      <c r="WOQ62" s="406"/>
      <c r="WOR62" s="406"/>
      <c r="WOS62" s="406"/>
      <c r="WOT62" s="406"/>
      <c r="WOU62" s="406"/>
      <c r="WOV62" s="406"/>
      <c r="WOW62" s="406"/>
      <c r="WOX62" s="406"/>
      <c r="WOY62" s="406"/>
      <c r="WOZ62" s="406"/>
      <c r="WPA62" s="406"/>
      <c r="WPB62" s="406"/>
      <c r="WPC62" s="406"/>
      <c r="WPD62" s="406"/>
      <c r="WPE62" s="406"/>
      <c r="WPF62" s="406"/>
      <c r="WPG62" s="406"/>
      <c r="WPH62" s="406"/>
      <c r="WPI62" s="406"/>
      <c r="WPJ62" s="406"/>
      <c r="WPK62" s="406"/>
      <c r="WPL62" s="406"/>
      <c r="WPM62" s="406"/>
      <c r="WPN62" s="406"/>
      <c r="WPO62" s="406"/>
      <c r="WPP62" s="406"/>
      <c r="WPQ62" s="406"/>
      <c r="WPR62" s="406"/>
      <c r="WPS62" s="406"/>
      <c r="WPT62" s="406"/>
      <c r="WPU62" s="406"/>
      <c r="WPV62" s="406"/>
      <c r="WPW62" s="406"/>
      <c r="WPX62" s="406"/>
      <c r="WPY62" s="406"/>
      <c r="WPZ62" s="406"/>
      <c r="WQA62" s="406"/>
      <c r="WQB62" s="406"/>
      <c r="WQC62" s="406"/>
      <c r="WQD62" s="406"/>
      <c r="WQE62" s="406"/>
      <c r="WQF62" s="406"/>
      <c r="WQG62" s="406"/>
      <c r="WQH62" s="406"/>
      <c r="WQI62" s="406"/>
      <c r="WQJ62" s="406"/>
      <c r="WQK62" s="406"/>
      <c r="WQL62" s="406"/>
      <c r="WQM62" s="406"/>
      <c r="WQN62" s="406"/>
      <c r="WQO62" s="406"/>
      <c r="WQP62" s="406"/>
      <c r="WQQ62" s="406"/>
      <c r="WQR62" s="406"/>
      <c r="WQS62" s="406"/>
      <c r="WQT62" s="406"/>
      <c r="WQU62" s="406"/>
      <c r="WQV62" s="406"/>
      <c r="WQW62" s="406"/>
      <c r="WQX62" s="406"/>
      <c r="WQY62" s="406"/>
      <c r="WQZ62" s="406"/>
      <c r="WRA62" s="406"/>
      <c r="WRB62" s="406"/>
      <c r="WRC62" s="406"/>
      <c r="WRD62" s="406"/>
      <c r="WRE62" s="406"/>
      <c r="WRF62" s="406"/>
      <c r="WRG62" s="406"/>
      <c r="WRH62" s="406"/>
      <c r="WRI62" s="406"/>
      <c r="WRJ62" s="406"/>
      <c r="WRK62" s="406"/>
      <c r="WRL62" s="406"/>
      <c r="WRM62" s="406"/>
      <c r="WRN62" s="406"/>
      <c r="WRO62" s="406"/>
      <c r="WRP62" s="406"/>
      <c r="WRQ62" s="406"/>
      <c r="WRR62" s="406"/>
      <c r="WRS62" s="406"/>
      <c r="WRT62" s="406"/>
      <c r="WRU62" s="406"/>
      <c r="WRV62" s="406"/>
      <c r="WRW62" s="406"/>
      <c r="WRX62" s="406"/>
      <c r="WRY62" s="406"/>
      <c r="WRZ62" s="406"/>
      <c r="WSA62" s="406"/>
      <c r="WSB62" s="406"/>
      <c r="WSC62" s="406"/>
      <c r="WSD62" s="406"/>
      <c r="WSE62" s="406"/>
      <c r="WSF62" s="406"/>
      <c r="WSG62" s="406"/>
      <c r="WSH62" s="406"/>
      <c r="WSI62" s="406"/>
      <c r="WSJ62" s="406"/>
      <c r="WSK62" s="406"/>
      <c r="WSL62" s="406"/>
      <c r="WSM62" s="406"/>
      <c r="WSN62" s="406"/>
      <c r="WSO62" s="406"/>
      <c r="WSP62" s="406"/>
      <c r="WSQ62" s="406"/>
      <c r="WSR62" s="406"/>
      <c r="WSS62" s="406"/>
      <c r="WST62" s="406"/>
      <c r="WSU62" s="406"/>
      <c r="WSV62" s="406"/>
      <c r="WSW62" s="406"/>
      <c r="WSX62" s="406"/>
      <c r="WSY62" s="406"/>
      <c r="WSZ62" s="406"/>
      <c r="WTA62" s="406"/>
      <c r="WTB62" s="406"/>
      <c r="WTC62" s="406"/>
      <c r="WTD62" s="406"/>
      <c r="WTE62" s="406"/>
      <c r="WTF62" s="406"/>
      <c r="WTG62" s="406"/>
      <c r="WTH62" s="406"/>
      <c r="WTI62" s="406"/>
      <c r="WTJ62" s="406"/>
      <c r="WTK62" s="406"/>
      <c r="WTL62" s="406"/>
      <c r="WTM62" s="406"/>
      <c r="WTN62" s="406"/>
      <c r="WTO62" s="406"/>
      <c r="WTP62" s="406"/>
      <c r="WTQ62" s="406"/>
      <c r="WTR62" s="406"/>
      <c r="WTS62" s="406"/>
      <c r="WTT62" s="406"/>
      <c r="WTU62" s="406"/>
      <c r="WTV62" s="406"/>
      <c r="WTW62" s="406"/>
      <c r="WTX62" s="406"/>
      <c r="WTY62" s="406"/>
      <c r="WTZ62" s="406"/>
      <c r="WUA62" s="406"/>
      <c r="WUB62" s="406"/>
      <c r="WUC62" s="406"/>
      <c r="WUD62" s="406"/>
      <c r="WUE62" s="406"/>
      <c r="WUF62" s="406"/>
      <c r="WUG62" s="406"/>
      <c r="WUH62" s="406"/>
      <c r="WUI62" s="406"/>
      <c r="WUJ62" s="406"/>
      <c r="WUK62" s="406"/>
      <c r="WUL62" s="406"/>
      <c r="WUM62" s="406"/>
      <c r="WUN62" s="406"/>
      <c r="WUO62" s="406"/>
      <c r="WUP62" s="406"/>
      <c r="WUQ62" s="406"/>
      <c r="WUR62" s="406"/>
      <c r="WUS62" s="406"/>
      <c r="WUT62" s="406"/>
      <c r="WUU62" s="406"/>
      <c r="WUV62" s="406"/>
      <c r="WUW62" s="406"/>
      <c r="WUX62" s="406"/>
      <c r="WUY62" s="406"/>
      <c r="WUZ62" s="406"/>
      <c r="WVA62" s="406"/>
      <c r="WVB62" s="406"/>
      <c r="WVC62" s="406"/>
      <c r="WVD62" s="406"/>
      <c r="WVE62" s="406"/>
      <c r="WVF62" s="406"/>
      <c r="WVG62" s="406"/>
      <c r="WVH62" s="406"/>
      <c r="WVI62" s="406"/>
      <c r="WVJ62" s="406"/>
      <c r="WVK62" s="406"/>
      <c r="WVL62" s="406"/>
      <c r="WVM62" s="406"/>
      <c r="WVN62" s="406"/>
      <c r="WVO62" s="406"/>
      <c r="WVP62" s="406"/>
      <c r="WVQ62" s="406"/>
      <c r="WVR62" s="406"/>
      <c r="WVS62" s="406"/>
      <c r="WVT62" s="406"/>
      <c r="WVU62" s="406"/>
      <c r="WVV62" s="406"/>
      <c r="WVW62" s="406"/>
      <c r="WVX62" s="406"/>
      <c r="WVY62" s="406"/>
      <c r="WVZ62" s="406"/>
      <c r="WWA62" s="406"/>
      <c r="WWB62" s="406"/>
      <c r="WWC62" s="406"/>
      <c r="WWD62" s="406"/>
      <c r="WWE62" s="406"/>
      <c r="WWF62" s="406"/>
      <c r="WWG62" s="406"/>
      <c r="WWH62" s="406"/>
      <c r="WWI62" s="406"/>
      <c r="WWJ62" s="406"/>
      <c r="WWK62" s="406"/>
      <c r="WWL62" s="406"/>
      <c r="WWM62" s="406"/>
      <c r="WWN62" s="406"/>
      <c r="WWO62" s="406"/>
      <c r="WWP62" s="406"/>
      <c r="WWQ62" s="406"/>
      <c r="WWR62" s="406"/>
      <c r="WWS62" s="406"/>
      <c r="WWT62" s="406"/>
      <c r="WWU62" s="406"/>
      <c r="WWV62" s="406"/>
      <c r="WWW62" s="406"/>
      <c r="WWX62" s="406"/>
      <c r="WWY62" s="406"/>
      <c r="WWZ62" s="406"/>
      <c r="WXA62" s="406"/>
      <c r="WXB62" s="406"/>
      <c r="WXC62" s="406"/>
      <c r="WXD62" s="406"/>
      <c r="WXE62" s="406"/>
      <c r="WXF62" s="406"/>
      <c r="WXG62" s="406"/>
      <c r="WXH62" s="406"/>
      <c r="WXI62" s="406"/>
      <c r="WXJ62" s="406"/>
      <c r="WXK62" s="406"/>
      <c r="WXL62" s="406"/>
      <c r="WXM62" s="406"/>
      <c r="WXN62" s="406"/>
      <c r="WXO62" s="406"/>
      <c r="WXP62" s="406"/>
      <c r="WXQ62" s="406"/>
      <c r="WXR62" s="406"/>
      <c r="WXS62" s="406"/>
      <c r="WXT62" s="406"/>
      <c r="WXU62" s="406"/>
      <c r="WXV62" s="406"/>
      <c r="WXW62" s="406"/>
      <c r="WXX62" s="406"/>
      <c r="WXY62" s="406"/>
      <c r="WXZ62" s="406"/>
      <c r="WYA62" s="406"/>
      <c r="WYB62" s="406"/>
      <c r="WYC62" s="406"/>
      <c r="WYD62" s="406"/>
      <c r="WYE62" s="406"/>
      <c r="WYF62" s="406"/>
      <c r="WYG62" s="406"/>
      <c r="WYH62" s="406"/>
      <c r="WYI62" s="406"/>
      <c r="WYJ62" s="406"/>
      <c r="WYK62" s="406"/>
      <c r="WYL62" s="406"/>
      <c r="WYM62" s="406"/>
      <c r="WYN62" s="406"/>
      <c r="WYO62" s="406"/>
      <c r="WYP62" s="406"/>
      <c r="WYQ62" s="406"/>
      <c r="WYR62" s="406"/>
      <c r="WYS62" s="406"/>
      <c r="WYT62" s="406"/>
      <c r="WYU62" s="406"/>
      <c r="WYV62" s="406"/>
      <c r="WYW62" s="406"/>
      <c r="WYX62" s="406"/>
      <c r="WYY62" s="406"/>
      <c r="WYZ62" s="406"/>
      <c r="WZA62" s="406"/>
      <c r="WZB62" s="406"/>
      <c r="WZC62" s="406"/>
      <c r="WZD62" s="406"/>
      <c r="WZE62" s="406"/>
      <c r="WZF62" s="406"/>
      <c r="WZG62" s="406"/>
      <c r="WZH62" s="406"/>
      <c r="WZI62" s="406"/>
      <c r="WZJ62" s="406"/>
      <c r="WZK62" s="406"/>
      <c r="WZL62" s="406"/>
      <c r="WZM62" s="406"/>
      <c r="WZN62" s="406"/>
      <c r="WZO62" s="406"/>
      <c r="WZP62" s="406"/>
      <c r="WZQ62" s="406"/>
      <c r="WZR62" s="406"/>
      <c r="WZS62" s="406"/>
      <c r="WZT62" s="406"/>
      <c r="WZU62" s="406"/>
      <c r="WZV62" s="406"/>
      <c r="WZW62" s="406"/>
      <c r="WZX62" s="406"/>
      <c r="WZY62" s="406"/>
      <c r="WZZ62" s="406"/>
      <c r="XAA62" s="406"/>
      <c r="XAB62" s="406"/>
      <c r="XAC62" s="406"/>
      <c r="XAD62" s="406"/>
      <c r="XAE62" s="406"/>
      <c r="XAF62" s="406"/>
      <c r="XAG62" s="406"/>
      <c r="XAH62" s="406"/>
      <c r="XAI62" s="406"/>
      <c r="XAJ62" s="406"/>
      <c r="XAK62" s="406"/>
      <c r="XAL62" s="406"/>
      <c r="XAM62" s="406"/>
      <c r="XAN62" s="406"/>
      <c r="XAO62" s="406"/>
      <c r="XAP62" s="406"/>
      <c r="XAQ62" s="406"/>
      <c r="XAR62" s="406"/>
      <c r="XAS62" s="406"/>
      <c r="XAT62" s="406"/>
      <c r="XAU62" s="406"/>
      <c r="XAV62" s="406"/>
      <c r="XAW62" s="406"/>
      <c r="XAX62" s="406"/>
      <c r="XAY62" s="406"/>
      <c r="XAZ62" s="406"/>
      <c r="XBA62" s="406"/>
      <c r="XBB62" s="406"/>
      <c r="XBC62" s="406"/>
      <c r="XBD62" s="406"/>
      <c r="XBE62" s="406"/>
      <c r="XBF62" s="406"/>
      <c r="XBG62" s="406"/>
      <c r="XBH62" s="406"/>
      <c r="XBI62" s="406"/>
      <c r="XBJ62" s="406"/>
      <c r="XBK62" s="406"/>
      <c r="XBL62" s="406"/>
      <c r="XBM62" s="406"/>
      <c r="XBN62" s="406"/>
      <c r="XBO62" s="406"/>
      <c r="XBP62" s="406"/>
      <c r="XBQ62" s="406"/>
      <c r="XBR62" s="406"/>
      <c r="XBS62" s="406"/>
      <c r="XBT62" s="406"/>
      <c r="XBU62" s="406"/>
      <c r="XBV62" s="406"/>
      <c r="XBW62" s="406"/>
      <c r="XBX62" s="406"/>
      <c r="XBY62" s="406"/>
      <c r="XBZ62" s="406"/>
      <c r="XCA62" s="406"/>
      <c r="XCB62" s="406"/>
      <c r="XCC62" s="406"/>
      <c r="XCD62" s="406"/>
      <c r="XCE62" s="406"/>
      <c r="XCF62" s="406"/>
      <c r="XCG62" s="406"/>
      <c r="XCH62" s="406"/>
      <c r="XCI62" s="406"/>
      <c r="XCJ62" s="406"/>
      <c r="XCK62" s="406"/>
      <c r="XCL62" s="406"/>
      <c r="XCM62" s="406"/>
      <c r="XCN62" s="406"/>
      <c r="XCO62" s="406"/>
      <c r="XCP62" s="406"/>
      <c r="XCQ62" s="406"/>
      <c r="XCR62" s="406"/>
      <c r="XCS62" s="406"/>
      <c r="XCT62" s="406"/>
      <c r="XCU62" s="406"/>
      <c r="XCV62" s="406"/>
      <c r="XCW62" s="406"/>
      <c r="XCX62" s="406"/>
      <c r="XCY62" s="406"/>
      <c r="XCZ62" s="406"/>
      <c r="XDA62" s="406"/>
      <c r="XDB62" s="406"/>
      <c r="XDC62" s="406"/>
      <c r="XDD62" s="406"/>
      <c r="XDE62" s="406"/>
      <c r="XDF62" s="406"/>
      <c r="XDG62" s="406"/>
      <c r="XDH62" s="406"/>
      <c r="XDI62" s="406"/>
      <c r="XDJ62" s="406"/>
      <c r="XDK62" s="406"/>
      <c r="XDL62" s="406"/>
      <c r="XDM62" s="406"/>
      <c r="XDN62" s="406"/>
      <c r="XDO62" s="406"/>
      <c r="XDP62" s="406"/>
      <c r="XDQ62" s="406"/>
      <c r="XDR62" s="406"/>
      <c r="XDS62" s="406"/>
      <c r="XDT62" s="406"/>
      <c r="XDU62" s="406"/>
      <c r="XDV62" s="406"/>
      <c r="XDW62" s="406"/>
      <c r="XDX62" s="406"/>
      <c r="XDY62" s="406"/>
      <c r="XDZ62" s="406"/>
      <c r="XEA62" s="406"/>
      <c r="XEB62" s="406"/>
      <c r="XEC62" s="406"/>
      <c r="XED62" s="406"/>
      <c r="XEE62" s="406"/>
      <c r="XEF62" s="406"/>
      <c r="XEG62" s="406"/>
      <c r="XEH62" s="406"/>
      <c r="XEI62" s="406"/>
      <c r="XEJ62" s="406"/>
      <c r="XEK62" s="406"/>
      <c r="XEL62" s="406"/>
      <c r="XEM62" s="406"/>
      <c r="XEN62" s="406"/>
      <c r="XEO62" s="406"/>
      <c r="XEP62" s="406"/>
      <c r="XEQ62" s="406"/>
      <c r="XER62" s="406"/>
      <c r="XES62" s="406"/>
      <c r="XET62" s="406"/>
      <c r="XEU62" s="406"/>
      <c r="XEV62" s="406"/>
      <c r="XEW62" s="406"/>
      <c r="XEX62" s="406"/>
      <c r="XEY62" s="406"/>
      <c r="XEZ62" s="406"/>
      <c r="XFA62" s="406"/>
      <c r="XFB62" s="406"/>
      <c r="XFC62" s="406"/>
      <c r="XFD62" s="406"/>
    </row>
  </sheetData>
  <mergeCells count="14921">
    <mergeCell ref="XEZ62:XFD62"/>
    <mergeCell ref="XCW62:XDG62"/>
    <mergeCell ref="XDH62:XDR62"/>
    <mergeCell ref="XDS62:XEC62"/>
    <mergeCell ref="XED62:XEN62"/>
    <mergeCell ref="XEO62:XEY62"/>
    <mergeCell ref="XAT62:XBD62"/>
    <mergeCell ref="XBE62:XBO62"/>
    <mergeCell ref="XBP62:XBZ62"/>
    <mergeCell ref="XCA62:XCK62"/>
    <mergeCell ref="XCL62:XCV62"/>
    <mergeCell ref="WYQ62:WZA62"/>
    <mergeCell ref="WZB62:WZL62"/>
    <mergeCell ref="WZM62:WZW62"/>
    <mergeCell ref="WZX62:XAH62"/>
    <mergeCell ref="XAI62:XAS62"/>
    <mergeCell ref="WWN62:WWX62"/>
    <mergeCell ref="WWY62:WXI62"/>
    <mergeCell ref="WXJ62:WXT62"/>
    <mergeCell ref="WXU62:WYE62"/>
    <mergeCell ref="WYF62:WYP62"/>
    <mergeCell ref="WUK62:WUU62"/>
    <mergeCell ref="WUV62:WVF62"/>
    <mergeCell ref="WVG62:WVQ62"/>
    <mergeCell ref="WVR62:WWB62"/>
    <mergeCell ref="WWC62:WWM62"/>
    <mergeCell ref="WSH62:WSR62"/>
    <mergeCell ref="WSS62:WTC62"/>
    <mergeCell ref="WTD62:WTN62"/>
    <mergeCell ref="WTO62:WTY62"/>
    <mergeCell ref="WTZ62:WUJ62"/>
    <mergeCell ref="WQE62:WQO62"/>
    <mergeCell ref="WQP62:WQZ62"/>
    <mergeCell ref="WRA62:WRK62"/>
    <mergeCell ref="WRL62:WRV62"/>
    <mergeCell ref="WRW62:WSG62"/>
    <mergeCell ref="WOB62:WOL62"/>
    <mergeCell ref="WOM62:WOW62"/>
    <mergeCell ref="WOX62:WPH62"/>
    <mergeCell ref="WPI62:WPS62"/>
    <mergeCell ref="WPT62:WQD62"/>
    <mergeCell ref="WLY62:WMI62"/>
    <mergeCell ref="WMJ62:WMT62"/>
    <mergeCell ref="WMU62:WNE62"/>
    <mergeCell ref="WNF62:WNP62"/>
    <mergeCell ref="WNQ62:WOA62"/>
    <mergeCell ref="WJV62:WKF62"/>
    <mergeCell ref="WKG62:WKQ62"/>
    <mergeCell ref="WKR62:WLB62"/>
    <mergeCell ref="WLC62:WLM62"/>
    <mergeCell ref="WLN62:WLX62"/>
    <mergeCell ref="WHS62:WIC62"/>
    <mergeCell ref="WID62:WIN62"/>
    <mergeCell ref="WIO62:WIY62"/>
    <mergeCell ref="WIZ62:WJJ62"/>
    <mergeCell ref="WJK62:WJU62"/>
    <mergeCell ref="WFP62:WFZ62"/>
    <mergeCell ref="WGA62:WGK62"/>
    <mergeCell ref="WGL62:WGV62"/>
    <mergeCell ref="WGW62:WHG62"/>
    <mergeCell ref="WHH62:WHR62"/>
    <mergeCell ref="WDM62:WDW62"/>
    <mergeCell ref="WDX62:WEH62"/>
    <mergeCell ref="WEI62:WES62"/>
    <mergeCell ref="WET62:WFD62"/>
    <mergeCell ref="WFE62:WFO62"/>
    <mergeCell ref="WBJ62:WBT62"/>
    <mergeCell ref="WBU62:WCE62"/>
    <mergeCell ref="WCF62:WCP62"/>
    <mergeCell ref="WCQ62:WDA62"/>
    <mergeCell ref="WDB62:WDL62"/>
    <mergeCell ref="VZG62:VZQ62"/>
    <mergeCell ref="VZR62:WAB62"/>
    <mergeCell ref="WAC62:WAM62"/>
    <mergeCell ref="WAN62:WAX62"/>
    <mergeCell ref="WAY62:WBI62"/>
    <mergeCell ref="VXD62:VXN62"/>
    <mergeCell ref="VXO62:VXY62"/>
    <mergeCell ref="VXZ62:VYJ62"/>
    <mergeCell ref="VYK62:VYU62"/>
    <mergeCell ref="VYV62:VZF62"/>
    <mergeCell ref="VVA62:VVK62"/>
    <mergeCell ref="VVL62:VVV62"/>
    <mergeCell ref="VVW62:VWG62"/>
    <mergeCell ref="VWH62:VWR62"/>
    <mergeCell ref="VWS62:VXC62"/>
    <mergeCell ref="VSX62:VTH62"/>
    <mergeCell ref="VTI62:VTS62"/>
    <mergeCell ref="VTT62:VUD62"/>
    <mergeCell ref="VUE62:VUO62"/>
    <mergeCell ref="VUP62:VUZ62"/>
    <mergeCell ref="VQU62:VRE62"/>
    <mergeCell ref="VRF62:VRP62"/>
    <mergeCell ref="VRQ62:VSA62"/>
    <mergeCell ref="VSB62:VSL62"/>
    <mergeCell ref="VSM62:VSW62"/>
    <mergeCell ref="VOR62:VPB62"/>
    <mergeCell ref="VPC62:VPM62"/>
    <mergeCell ref="VPN62:VPX62"/>
    <mergeCell ref="VPY62:VQI62"/>
    <mergeCell ref="VQJ62:VQT62"/>
    <mergeCell ref="VMO62:VMY62"/>
    <mergeCell ref="VMZ62:VNJ62"/>
    <mergeCell ref="VNK62:VNU62"/>
    <mergeCell ref="VNV62:VOF62"/>
    <mergeCell ref="VOG62:VOQ62"/>
    <mergeCell ref="VKL62:VKV62"/>
    <mergeCell ref="VKW62:VLG62"/>
    <mergeCell ref="VLH62:VLR62"/>
    <mergeCell ref="VLS62:VMC62"/>
    <mergeCell ref="VMD62:VMN62"/>
    <mergeCell ref="VII62:VIS62"/>
    <mergeCell ref="VIT62:VJD62"/>
    <mergeCell ref="VJE62:VJO62"/>
    <mergeCell ref="VJP62:VJZ62"/>
    <mergeCell ref="VKA62:VKK62"/>
    <mergeCell ref="VGF62:VGP62"/>
    <mergeCell ref="VGQ62:VHA62"/>
    <mergeCell ref="VHB62:VHL62"/>
    <mergeCell ref="VHM62:VHW62"/>
    <mergeCell ref="VHX62:VIH62"/>
    <mergeCell ref="VEC62:VEM62"/>
    <mergeCell ref="VEN62:VEX62"/>
    <mergeCell ref="VEY62:VFI62"/>
    <mergeCell ref="VFJ62:VFT62"/>
    <mergeCell ref="VFU62:VGE62"/>
    <mergeCell ref="VBZ62:VCJ62"/>
    <mergeCell ref="VCK62:VCU62"/>
    <mergeCell ref="VCV62:VDF62"/>
    <mergeCell ref="VDG62:VDQ62"/>
    <mergeCell ref="VDR62:VEB62"/>
    <mergeCell ref="UZW62:VAG62"/>
    <mergeCell ref="VAH62:VAR62"/>
    <mergeCell ref="VAS62:VBC62"/>
    <mergeCell ref="VBD62:VBN62"/>
    <mergeCell ref="VBO62:VBY62"/>
    <mergeCell ref="UXT62:UYD62"/>
    <mergeCell ref="UYE62:UYO62"/>
    <mergeCell ref="UYP62:UYZ62"/>
    <mergeCell ref="UZA62:UZK62"/>
    <mergeCell ref="UZL62:UZV62"/>
    <mergeCell ref="UVQ62:UWA62"/>
    <mergeCell ref="UWB62:UWL62"/>
    <mergeCell ref="UWM62:UWW62"/>
    <mergeCell ref="UWX62:UXH62"/>
    <mergeCell ref="UXI62:UXS62"/>
    <mergeCell ref="UTN62:UTX62"/>
    <mergeCell ref="UTY62:UUI62"/>
    <mergeCell ref="UUJ62:UUT62"/>
    <mergeCell ref="UUU62:UVE62"/>
    <mergeCell ref="UVF62:UVP62"/>
    <mergeCell ref="URK62:URU62"/>
    <mergeCell ref="URV62:USF62"/>
    <mergeCell ref="USG62:USQ62"/>
    <mergeCell ref="USR62:UTB62"/>
    <mergeCell ref="UTC62:UTM62"/>
    <mergeCell ref="UPH62:UPR62"/>
    <mergeCell ref="UPS62:UQC62"/>
    <mergeCell ref="UQD62:UQN62"/>
    <mergeCell ref="UQO62:UQY62"/>
    <mergeCell ref="UQZ62:URJ62"/>
    <mergeCell ref="UNE62:UNO62"/>
    <mergeCell ref="UNP62:UNZ62"/>
    <mergeCell ref="UOA62:UOK62"/>
    <mergeCell ref="UOL62:UOV62"/>
    <mergeCell ref="UOW62:UPG62"/>
    <mergeCell ref="ULB62:ULL62"/>
    <mergeCell ref="ULM62:ULW62"/>
    <mergeCell ref="ULX62:UMH62"/>
    <mergeCell ref="UMI62:UMS62"/>
    <mergeCell ref="UMT62:UND62"/>
    <mergeCell ref="UIY62:UJI62"/>
    <mergeCell ref="UJJ62:UJT62"/>
    <mergeCell ref="UJU62:UKE62"/>
    <mergeCell ref="UKF62:UKP62"/>
    <mergeCell ref="UKQ62:ULA62"/>
    <mergeCell ref="UGV62:UHF62"/>
    <mergeCell ref="UHG62:UHQ62"/>
    <mergeCell ref="UHR62:UIB62"/>
    <mergeCell ref="UIC62:UIM62"/>
    <mergeCell ref="UIN62:UIX62"/>
    <mergeCell ref="UES62:UFC62"/>
    <mergeCell ref="UFD62:UFN62"/>
    <mergeCell ref="UFO62:UFY62"/>
    <mergeCell ref="UFZ62:UGJ62"/>
    <mergeCell ref="UGK62:UGU62"/>
    <mergeCell ref="UCP62:UCZ62"/>
    <mergeCell ref="UDA62:UDK62"/>
    <mergeCell ref="UDL62:UDV62"/>
    <mergeCell ref="UDW62:UEG62"/>
    <mergeCell ref="UEH62:UER62"/>
    <mergeCell ref="UAM62:UAW62"/>
    <mergeCell ref="UAX62:UBH62"/>
    <mergeCell ref="UBI62:UBS62"/>
    <mergeCell ref="UBT62:UCD62"/>
    <mergeCell ref="UCE62:UCO62"/>
    <mergeCell ref="TYJ62:TYT62"/>
    <mergeCell ref="TYU62:TZE62"/>
    <mergeCell ref="TZF62:TZP62"/>
    <mergeCell ref="TZQ62:UAA62"/>
    <mergeCell ref="UAB62:UAL62"/>
    <mergeCell ref="TWG62:TWQ62"/>
    <mergeCell ref="TWR62:TXB62"/>
    <mergeCell ref="TXC62:TXM62"/>
    <mergeCell ref="TXN62:TXX62"/>
    <mergeCell ref="TXY62:TYI62"/>
    <mergeCell ref="TUD62:TUN62"/>
    <mergeCell ref="TUO62:TUY62"/>
    <mergeCell ref="TUZ62:TVJ62"/>
    <mergeCell ref="TVK62:TVU62"/>
    <mergeCell ref="TVV62:TWF62"/>
    <mergeCell ref="TSA62:TSK62"/>
    <mergeCell ref="TSL62:TSV62"/>
    <mergeCell ref="TSW62:TTG62"/>
    <mergeCell ref="TTH62:TTR62"/>
    <mergeCell ref="TTS62:TUC62"/>
    <mergeCell ref="TPX62:TQH62"/>
    <mergeCell ref="TQI62:TQS62"/>
    <mergeCell ref="TQT62:TRD62"/>
    <mergeCell ref="TRE62:TRO62"/>
    <mergeCell ref="TRP62:TRZ62"/>
    <mergeCell ref="TNU62:TOE62"/>
    <mergeCell ref="TOF62:TOP62"/>
    <mergeCell ref="TOQ62:TPA62"/>
    <mergeCell ref="TPB62:TPL62"/>
    <mergeCell ref="TPM62:TPW62"/>
    <mergeCell ref="TLR62:TMB62"/>
    <mergeCell ref="TMC62:TMM62"/>
    <mergeCell ref="TMN62:TMX62"/>
    <mergeCell ref="TMY62:TNI62"/>
    <mergeCell ref="TNJ62:TNT62"/>
    <mergeCell ref="TJO62:TJY62"/>
    <mergeCell ref="TJZ62:TKJ62"/>
    <mergeCell ref="TKK62:TKU62"/>
    <mergeCell ref="TKV62:TLF62"/>
    <mergeCell ref="TLG62:TLQ62"/>
    <mergeCell ref="THL62:THV62"/>
    <mergeCell ref="THW62:TIG62"/>
    <mergeCell ref="TIH62:TIR62"/>
    <mergeCell ref="TIS62:TJC62"/>
    <mergeCell ref="TJD62:TJN62"/>
    <mergeCell ref="TFI62:TFS62"/>
    <mergeCell ref="TFT62:TGD62"/>
    <mergeCell ref="TGE62:TGO62"/>
    <mergeCell ref="TGP62:TGZ62"/>
    <mergeCell ref="THA62:THK62"/>
    <mergeCell ref="TDF62:TDP62"/>
    <mergeCell ref="TDQ62:TEA62"/>
    <mergeCell ref="TEB62:TEL62"/>
    <mergeCell ref="TEM62:TEW62"/>
    <mergeCell ref="TEX62:TFH62"/>
    <mergeCell ref="TBC62:TBM62"/>
    <mergeCell ref="TBN62:TBX62"/>
    <mergeCell ref="TBY62:TCI62"/>
    <mergeCell ref="TCJ62:TCT62"/>
    <mergeCell ref="TCU62:TDE62"/>
    <mergeCell ref="SYZ62:SZJ62"/>
    <mergeCell ref="SZK62:SZU62"/>
    <mergeCell ref="SZV62:TAF62"/>
    <mergeCell ref="TAG62:TAQ62"/>
    <mergeCell ref="TAR62:TBB62"/>
    <mergeCell ref="SWW62:SXG62"/>
    <mergeCell ref="SXH62:SXR62"/>
    <mergeCell ref="SXS62:SYC62"/>
    <mergeCell ref="SYD62:SYN62"/>
    <mergeCell ref="SYO62:SYY62"/>
    <mergeCell ref="SUT62:SVD62"/>
    <mergeCell ref="SVE62:SVO62"/>
    <mergeCell ref="SVP62:SVZ62"/>
    <mergeCell ref="SWA62:SWK62"/>
    <mergeCell ref="SWL62:SWV62"/>
    <mergeCell ref="SSQ62:STA62"/>
    <mergeCell ref="STB62:STL62"/>
    <mergeCell ref="STM62:STW62"/>
    <mergeCell ref="STX62:SUH62"/>
    <mergeCell ref="SUI62:SUS62"/>
    <mergeCell ref="SQN62:SQX62"/>
    <mergeCell ref="SQY62:SRI62"/>
    <mergeCell ref="SRJ62:SRT62"/>
    <mergeCell ref="SRU62:SSE62"/>
    <mergeCell ref="SSF62:SSP62"/>
    <mergeCell ref="SOK62:SOU62"/>
    <mergeCell ref="SOV62:SPF62"/>
    <mergeCell ref="SPG62:SPQ62"/>
    <mergeCell ref="SPR62:SQB62"/>
    <mergeCell ref="SQC62:SQM62"/>
    <mergeCell ref="SMH62:SMR62"/>
    <mergeCell ref="SMS62:SNC62"/>
    <mergeCell ref="SND62:SNN62"/>
    <mergeCell ref="SNO62:SNY62"/>
    <mergeCell ref="SNZ62:SOJ62"/>
    <mergeCell ref="SKE62:SKO62"/>
    <mergeCell ref="SKP62:SKZ62"/>
    <mergeCell ref="SLA62:SLK62"/>
    <mergeCell ref="SLL62:SLV62"/>
    <mergeCell ref="SLW62:SMG62"/>
    <mergeCell ref="SIB62:SIL62"/>
    <mergeCell ref="SIM62:SIW62"/>
    <mergeCell ref="SIX62:SJH62"/>
    <mergeCell ref="SJI62:SJS62"/>
    <mergeCell ref="SJT62:SKD62"/>
    <mergeCell ref="SFY62:SGI62"/>
    <mergeCell ref="SGJ62:SGT62"/>
    <mergeCell ref="SGU62:SHE62"/>
    <mergeCell ref="SHF62:SHP62"/>
    <mergeCell ref="SHQ62:SIA62"/>
    <mergeCell ref="SDV62:SEF62"/>
    <mergeCell ref="SEG62:SEQ62"/>
    <mergeCell ref="SER62:SFB62"/>
    <mergeCell ref="SFC62:SFM62"/>
    <mergeCell ref="SFN62:SFX62"/>
    <mergeCell ref="SBS62:SCC62"/>
    <mergeCell ref="SCD62:SCN62"/>
    <mergeCell ref="SCO62:SCY62"/>
    <mergeCell ref="SCZ62:SDJ62"/>
    <mergeCell ref="SDK62:SDU62"/>
    <mergeCell ref="RZP62:RZZ62"/>
    <mergeCell ref="SAA62:SAK62"/>
    <mergeCell ref="SAL62:SAV62"/>
    <mergeCell ref="SAW62:SBG62"/>
    <mergeCell ref="SBH62:SBR62"/>
    <mergeCell ref="RXM62:RXW62"/>
    <mergeCell ref="RXX62:RYH62"/>
    <mergeCell ref="RYI62:RYS62"/>
    <mergeCell ref="RYT62:RZD62"/>
    <mergeCell ref="RZE62:RZO62"/>
    <mergeCell ref="RVJ62:RVT62"/>
    <mergeCell ref="RVU62:RWE62"/>
    <mergeCell ref="RWF62:RWP62"/>
    <mergeCell ref="RWQ62:RXA62"/>
    <mergeCell ref="RXB62:RXL62"/>
    <mergeCell ref="RTG62:RTQ62"/>
    <mergeCell ref="RTR62:RUB62"/>
    <mergeCell ref="RUC62:RUM62"/>
    <mergeCell ref="RUN62:RUX62"/>
    <mergeCell ref="RUY62:RVI62"/>
    <mergeCell ref="RRD62:RRN62"/>
    <mergeCell ref="RRO62:RRY62"/>
    <mergeCell ref="RRZ62:RSJ62"/>
    <mergeCell ref="RSK62:RSU62"/>
    <mergeCell ref="RSV62:RTF62"/>
    <mergeCell ref="RPA62:RPK62"/>
    <mergeCell ref="RPL62:RPV62"/>
    <mergeCell ref="RPW62:RQG62"/>
    <mergeCell ref="RQH62:RQR62"/>
    <mergeCell ref="RQS62:RRC62"/>
    <mergeCell ref="RMX62:RNH62"/>
    <mergeCell ref="RNI62:RNS62"/>
    <mergeCell ref="RNT62:ROD62"/>
    <mergeCell ref="ROE62:ROO62"/>
    <mergeCell ref="ROP62:ROZ62"/>
    <mergeCell ref="RKU62:RLE62"/>
    <mergeCell ref="RLF62:RLP62"/>
    <mergeCell ref="RLQ62:RMA62"/>
    <mergeCell ref="RMB62:RML62"/>
    <mergeCell ref="RMM62:RMW62"/>
    <mergeCell ref="RIR62:RJB62"/>
    <mergeCell ref="RJC62:RJM62"/>
    <mergeCell ref="RJN62:RJX62"/>
    <mergeCell ref="RJY62:RKI62"/>
    <mergeCell ref="RKJ62:RKT62"/>
    <mergeCell ref="RGO62:RGY62"/>
    <mergeCell ref="RGZ62:RHJ62"/>
    <mergeCell ref="RHK62:RHU62"/>
    <mergeCell ref="RHV62:RIF62"/>
    <mergeCell ref="RIG62:RIQ62"/>
    <mergeCell ref="REL62:REV62"/>
    <mergeCell ref="REW62:RFG62"/>
    <mergeCell ref="RFH62:RFR62"/>
    <mergeCell ref="RFS62:RGC62"/>
    <mergeCell ref="RGD62:RGN62"/>
    <mergeCell ref="RCI62:RCS62"/>
    <mergeCell ref="RCT62:RDD62"/>
    <mergeCell ref="RDE62:RDO62"/>
    <mergeCell ref="RDP62:RDZ62"/>
    <mergeCell ref="REA62:REK62"/>
    <mergeCell ref="RAF62:RAP62"/>
    <mergeCell ref="RAQ62:RBA62"/>
    <mergeCell ref="RBB62:RBL62"/>
    <mergeCell ref="RBM62:RBW62"/>
    <mergeCell ref="RBX62:RCH62"/>
    <mergeCell ref="QYC62:QYM62"/>
    <mergeCell ref="QYN62:QYX62"/>
    <mergeCell ref="QYY62:QZI62"/>
    <mergeCell ref="QZJ62:QZT62"/>
    <mergeCell ref="QZU62:RAE62"/>
    <mergeCell ref="QVZ62:QWJ62"/>
    <mergeCell ref="QWK62:QWU62"/>
    <mergeCell ref="QWV62:QXF62"/>
    <mergeCell ref="QXG62:QXQ62"/>
    <mergeCell ref="QXR62:QYB62"/>
    <mergeCell ref="QTW62:QUG62"/>
    <mergeCell ref="QUH62:QUR62"/>
    <mergeCell ref="QUS62:QVC62"/>
    <mergeCell ref="QVD62:QVN62"/>
    <mergeCell ref="QVO62:QVY62"/>
    <mergeCell ref="QRT62:QSD62"/>
    <mergeCell ref="QSE62:QSO62"/>
    <mergeCell ref="QSP62:QSZ62"/>
    <mergeCell ref="QTA62:QTK62"/>
    <mergeCell ref="QTL62:QTV62"/>
    <mergeCell ref="QPQ62:QQA62"/>
    <mergeCell ref="QQB62:QQL62"/>
    <mergeCell ref="QQM62:QQW62"/>
    <mergeCell ref="QQX62:QRH62"/>
    <mergeCell ref="QRI62:QRS62"/>
    <mergeCell ref="QNN62:QNX62"/>
    <mergeCell ref="QNY62:QOI62"/>
    <mergeCell ref="QOJ62:QOT62"/>
    <mergeCell ref="QOU62:QPE62"/>
    <mergeCell ref="QPF62:QPP62"/>
    <mergeCell ref="QLK62:QLU62"/>
    <mergeCell ref="QLV62:QMF62"/>
    <mergeCell ref="QMG62:QMQ62"/>
    <mergeCell ref="QMR62:QNB62"/>
    <mergeCell ref="QNC62:QNM62"/>
    <mergeCell ref="QJH62:QJR62"/>
    <mergeCell ref="QJS62:QKC62"/>
    <mergeCell ref="QKD62:QKN62"/>
    <mergeCell ref="QKO62:QKY62"/>
    <mergeCell ref="QKZ62:QLJ62"/>
    <mergeCell ref="QHE62:QHO62"/>
    <mergeCell ref="QHP62:QHZ62"/>
    <mergeCell ref="QIA62:QIK62"/>
    <mergeCell ref="QIL62:QIV62"/>
    <mergeCell ref="QIW62:QJG62"/>
    <mergeCell ref="QFB62:QFL62"/>
    <mergeCell ref="QFM62:QFW62"/>
    <mergeCell ref="QFX62:QGH62"/>
    <mergeCell ref="QGI62:QGS62"/>
    <mergeCell ref="QGT62:QHD62"/>
    <mergeCell ref="QCY62:QDI62"/>
    <mergeCell ref="QDJ62:QDT62"/>
    <mergeCell ref="QDU62:QEE62"/>
    <mergeCell ref="QEF62:QEP62"/>
    <mergeCell ref="QEQ62:QFA62"/>
    <mergeCell ref="QAV62:QBF62"/>
    <mergeCell ref="QBG62:QBQ62"/>
    <mergeCell ref="QBR62:QCB62"/>
    <mergeCell ref="QCC62:QCM62"/>
    <mergeCell ref="QCN62:QCX62"/>
    <mergeCell ref="PYS62:PZC62"/>
    <mergeCell ref="PZD62:PZN62"/>
    <mergeCell ref="PZO62:PZY62"/>
    <mergeCell ref="PZZ62:QAJ62"/>
    <mergeCell ref="QAK62:QAU62"/>
    <mergeCell ref="PWP62:PWZ62"/>
    <mergeCell ref="PXA62:PXK62"/>
    <mergeCell ref="PXL62:PXV62"/>
    <mergeCell ref="PXW62:PYG62"/>
    <mergeCell ref="PYH62:PYR62"/>
    <mergeCell ref="PUM62:PUW62"/>
    <mergeCell ref="PUX62:PVH62"/>
    <mergeCell ref="PVI62:PVS62"/>
    <mergeCell ref="PVT62:PWD62"/>
    <mergeCell ref="PWE62:PWO62"/>
    <mergeCell ref="PSJ62:PST62"/>
    <mergeCell ref="PSU62:PTE62"/>
    <mergeCell ref="PTF62:PTP62"/>
    <mergeCell ref="PTQ62:PUA62"/>
    <mergeCell ref="PUB62:PUL62"/>
    <mergeCell ref="PQG62:PQQ62"/>
    <mergeCell ref="PQR62:PRB62"/>
    <mergeCell ref="PRC62:PRM62"/>
    <mergeCell ref="PRN62:PRX62"/>
    <mergeCell ref="PRY62:PSI62"/>
    <mergeCell ref="POD62:PON62"/>
    <mergeCell ref="POO62:POY62"/>
    <mergeCell ref="POZ62:PPJ62"/>
    <mergeCell ref="PPK62:PPU62"/>
    <mergeCell ref="PPV62:PQF62"/>
    <mergeCell ref="PMA62:PMK62"/>
    <mergeCell ref="PML62:PMV62"/>
    <mergeCell ref="PMW62:PNG62"/>
    <mergeCell ref="PNH62:PNR62"/>
    <mergeCell ref="PNS62:POC62"/>
    <mergeCell ref="PJX62:PKH62"/>
    <mergeCell ref="PKI62:PKS62"/>
    <mergeCell ref="PKT62:PLD62"/>
    <mergeCell ref="PLE62:PLO62"/>
    <mergeCell ref="PLP62:PLZ62"/>
    <mergeCell ref="PHU62:PIE62"/>
    <mergeCell ref="PIF62:PIP62"/>
    <mergeCell ref="PIQ62:PJA62"/>
    <mergeCell ref="PJB62:PJL62"/>
    <mergeCell ref="PJM62:PJW62"/>
    <mergeCell ref="PFR62:PGB62"/>
    <mergeCell ref="PGC62:PGM62"/>
    <mergeCell ref="PGN62:PGX62"/>
    <mergeCell ref="PGY62:PHI62"/>
    <mergeCell ref="PHJ62:PHT62"/>
    <mergeCell ref="PDO62:PDY62"/>
    <mergeCell ref="PDZ62:PEJ62"/>
    <mergeCell ref="PEK62:PEU62"/>
    <mergeCell ref="PEV62:PFF62"/>
    <mergeCell ref="PFG62:PFQ62"/>
    <mergeCell ref="PBL62:PBV62"/>
    <mergeCell ref="PBW62:PCG62"/>
    <mergeCell ref="PCH62:PCR62"/>
    <mergeCell ref="PCS62:PDC62"/>
    <mergeCell ref="PDD62:PDN62"/>
    <mergeCell ref="OZI62:OZS62"/>
    <mergeCell ref="OZT62:PAD62"/>
    <mergeCell ref="PAE62:PAO62"/>
    <mergeCell ref="PAP62:PAZ62"/>
    <mergeCell ref="PBA62:PBK62"/>
    <mergeCell ref="OXF62:OXP62"/>
    <mergeCell ref="OXQ62:OYA62"/>
    <mergeCell ref="OYB62:OYL62"/>
    <mergeCell ref="OYM62:OYW62"/>
    <mergeCell ref="OYX62:OZH62"/>
    <mergeCell ref="OVC62:OVM62"/>
    <mergeCell ref="OVN62:OVX62"/>
    <mergeCell ref="OVY62:OWI62"/>
    <mergeCell ref="OWJ62:OWT62"/>
    <mergeCell ref="OWU62:OXE62"/>
    <mergeCell ref="OSZ62:OTJ62"/>
    <mergeCell ref="OTK62:OTU62"/>
    <mergeCell ref="OTV62:OUF62"/>
    <mergeCell ref="OUG62:OUQ62"/>
    <mergeCell ref="OUR62:OVB62"/>
    <mergeCell ref="OQW62:ORG62"/>
    <mergeCell ref="ORH62:ORR62"/>
    <mergeCell ref="ORS62:OSC62"/>
    <mergeCell ref="OSD62:OSN62"/>
    <mergeCell ref="OSO62:OSY62"/>
    <mergeCell ref="OOT62:OPD62"/>
    <mergeCell ref="OPE62:OPO62"/>
    <mergeCell ref="OPP62:OPZ62"/>
    <mergeCell ref="OQA62:OQK62"/>
    <mergeCell ref="OQL62:OQV62"/>
    <mergeCell ref="OMQ62:ONA62"/>
    <mergeCell ref="ONB62:ONL62"/>
    <mergeCell ref="ONM62:ONW62"/>
    <mergeCell ref="ONX62:OOH62"/>
    <mergeCell ref="OOI62:OOS62"/>
    <mergeCell ref="OKN62:OKX62"/>
    <mergeCell ref="OKY62:OLI62"/>
    <mergeCell ref="OLJ62:OLT62"/>
    <mergeCell ref="OLU62:OME62"/>
    <mergeCell ref="OMF62:OMP62"/>
    <mergeCell ref="OIK62:OIU62"/>
    <mergeCell ref="OIV62:OJF62"/>
    <mergeCell ref="OJG62:OJQ62"/>
    <mergeCell ref="OJR62:OKB62"/>
    <mergeCell ref="OKC62:OKM62"/>
    <mergeCell ref="OGH62:OGR62"/>
    <mergeCell ref="OGS62:OHC62"/>
    <mergeCell ref="OHD62:OHN62"/>
    <mergeCell ref="OHO62:OHY62"/>
    <mergeCell ref="OHZ62:OIJ62"/>
    <mergeCell ref="OEE62:OEO62"/>
    <mergeCell ref="OEP62:OEZ62"/>
    <mergeCell ref="OFA62:OFK62"/>
    <mergeCell ref="OFL62:OFV62"/>
    <mergeCell ref="OFW62:OGG62"/>
    <mergeCell ref="OCB62:OCL62"/>
    <mergeCell ref="OCM62:OCW62"/>
    <mergeCell ref="OCX62:ODH62"/>
    <mergeCell ref="ODI62:ODS62"/>
    <mergeCell ref="ODT62:OED62"/>
    <mergeCell ref="NZY62:OAI62"/>
    <mergeCell ref="OAJ62:OAT62"/>
    <mergeCell ref="OAU62:OBE62"/>
    <mergeCell ref="OBF62:OBP62"/>
    <mergeCell ref="OBQ62:OCA62"/>
    <mergeCell ref="NXV62:NYF62"/>
    <mergeCell ref="NYG62:NYQ62"/>
    <mergeCell ref="NYR62:NZB62"/>
    <mergeCell ref="NZC62:NZM62"/>
    <mergeCell ref="NZN62:NZX62"/>
    <mergeCell ref="NVS62:NWC62"/>
    <mergeCell ref="NWD62:NWN62"/>
    <mergeCell ref="NWO62:NWY62"/>
    <mergeCell ref="NWZ62:NXJ62"/>
    <mergeCell ref="NXK62:NXU62"/>
    <mergeCell ref="NTP62:NTZ62"/>
    <mergeCell ref="NUA62:NUK62"/>
    <mergeCell ref="NUL62:NUV62"/>
    <mergeCell ref="NUW62:NVG62"/>
    <mergeCell ref="NVH62:NVR62"/>
    <mergeCell ref="NRM62:NRW62"/>
    <mergeCell ref="NRX62:NSH62"/>
    <mergeCell ref="NSI62:NSS62"/>
    <mergeCell ref="NST62:NTD62"/>
    <mergeCell ref="NTE62:NTO62"/>
    <mergeCell ref="NPJ62:NPT62"/>
    <mergeCell ref="NPU62:NQE62"/>
    <mergeCell ref="NQF62:NQP62"/>
    <mergeCell ref="NQQ62:NRA62"/>
    <mergeCell ref="NRB62:NRL62"/>
    <mergeCell ref="NNG62:NNQ62"/>
    <mergeCell ref="NNR62:NOB62"/>
    <mergeCell ref="NOC62:NOM62"/>
    <mergeCell ref="NON62:NOX62"/>
    <mergeCell ref="NOY62:NPI62"/>
    <mergeCell ref="NLD62:NLN62"/>
    <mergeCell ref="NLO62:NLY62"/>
    <mergeCell ref="NLZ62:NMJ62"/>
    <mergeCell ref="NMK62:NMU62"/>
    <mergeCell ref="NMV62:NNF62"/>
    <mergeCell ref="NJA62:NJK62"/>
    <mergeCell ref="NJL62:NJV62"/>
    <mergeCell ref="NJW62:NKG62"/>
    <mergeCell ref="NKH62:NKR62"/>
    <mergeCell ref="NKS62:NLC62"/>
    <mergeCell ref="NGX62:NHH62"/>
    <mergeCell ref="NHI62:NHS62"/>
    <mergeCell ref="NHT62:NID62"/>
    <mergeCell ref="NIE62:NIO62"/>
    <mergeCell ref="NIP62:NIZ62"/>
    <mergeCell ref="NEU62:NFE62"/>
    <mergeCell ref="NFF62:NFP62"/>
    <mergeCell ref="NFQ62:NGA62"/>
    <mergeCell ref="NGB62:NGL62"/>
    <mergeCell ref="NGM62:NGW62"/>
    <mergeCell ref="NCR62:NDB62"/>
    <mergeCell ref="NDC62:NDM62"/>
    <mergeCell ref="NDN62:NDX62"/>
    <mergeCell ref="NDY62:NEI62"/>
    <mergeCell ref="NEJ62:NET62"/>
    <mergeCell ref="NAO62:NAY62"/>
    <mergeCell ref="NAZ62:NBJ62"/>
    <mergeCell ref="NBK62:NBU62"/>
    <mergeCell ref="NBV62:NCF62"/>
    <mergeCell ref="NCG62:NCQ62"/>
    <mergeCell ref="MYL62:MYV62"/>
    <mergeCell ref="MYW62:MZG62"/>
    <mergeCell ref="MZH62:MZR62"/>
    <mergeCell ref="MZS62:NAC62"/>
    <mergeCell ref="NAD62:NAN62"/>
    <mergeCell ref="MWI62:MWS62"/>
    <mergeCell ref="MWT62:MXD62"/>
    <mergeCell ref="MXE62:MXO62"/>
    <mergeCell ref="MXP62:MXZ62"/>
    <mergeCell ref="MYA62:MYK62"/>
    <mergeCell ref="MUF62:MUP62"/>
    <mergeCell ref="MUQ62:MVA62"/>
    <mergeCell ref="MVB62:MVL62"/>
    <mergeCell ref="MVM62:MVW62"/>
    <mergeCell ref="MVX62:MWH62"/>
    <mergeCell ref="MSC62:MSM62"/>
    <mergeCell ref="MSN62:MSX62"/>
    <mergeCell ref="MSY62:MTI62"/>
    <mergeCell ref="MTJ62:MTT62"/>
    <mergeCell ref="MTU62:MUE62"/>
    <mergeCell ref="MPZ62:MQJ62"/>
    <mergeCell ref="MQK62:MQU62"/>
    <mergeCell ref="MQV62:MRF62"/>
    <mergeCell ref="MRG62:MRQ62"/>
    <mergeCell ref="MRR62:MSB62"/>
    <mergeCell ref="MNW62:MOG62"/>
    <mergeCell ref="MOH62:MOR62"/>
    <mergeCell ref="MOS62:MPC62"/>
    <mergeCell ref="MPD62:MPN62"/>
    <mergeCell ref="MPO62:MPY62"/>
    <mergeCell ref="MLT62:MMD62"/>
    <mergeCell ref="MME62:MMO62"/>
    <mergeCell ref="MMP62:MMZ62"/>
    <mergeCell ref="MNA62:MNK62"/>
    <mergeCell ref="MNL62:MNV62"/>
    <mergeCell ref="MJQ62:MKA62"/>
    <mergeCell ref="MKB62:MKL62"/>
    <mergeCell ref="MKM62:MKW62"/>
    <mergeCell ref="MKX62:MLH62"/>
    <mergeCell ref="MLI62:MLS62"/>
    <mergeCell ref="MHN62:MHX62"/>
    <mergeCell ref="MHY62:MII62"/>
    <mergeCell ref="MIJ62:MIT62"/>
    <mergeCell ref="MIU62:MJE62"/>
    <mergeCell ref="MJF62:MJP62"/>
    <mergeCell ref="MFK62:MFU62"/>
    <mergeCell ref="MFV62:MGF62"/>
    <mergeCell ref="MGG62:MGQ62"/>
    <mergeCell ref="MGR62:MHB62"/>
    <mergeCell ref="MHC62:MHM62"/>
    <mergeCell ref="MDH62:MDR62"/>
    <mergeCell ref="MDS62:MEC62"/>
    <mergeCell ref="MED62:MEN62"/>
    <mergeCell ref="MEO62:MEY62"/>
    <mergeCell ref="MEZ62:MFJ62"/>
    <mergeCell ref="MBE62:MBO62"/>
    <mergeCell ref="MBP62:MBZ62"/>
    <mergeCell ref="MCA62:MCK62"/>
    <mergeCell ref="MCL62:MCV62"/>
    <mergeCell ref="MCW62:MDG62"/>
    <mergeCell ref="LZB62:LZL62"/>
    <mergeCell ref="LZM62:LZW62"/>
    <mergeCell ref="LZX62:MAH62"/>
    <mergeCell ref="MAI62:MAS62"/>
    <mergeCell ref="MAT62:MBD62"/>
    <mergeCell ref="LWY62:LXI62"/>
    <mergeCell ref="LXJ62:LXT62"/>
    <mergeCell ref="LXU62:LYE62"/>
    <mergeCell ref="LYF62:LYP62"/>
    <mergeCell ref="LYQ62:LZA62"/>
    <mergeCell ref="LUV62:LVF62"/>
    <mergeCell ref="LVG62:LVQ62"/>
    <mergeCell ref="LVR62:LWB62"/>
    <mergeCell ref="LWC62:LWM62"/>
    <mergeCell ref="LWN62:LWX62"/>
    <mergeCell ref="LSS62:LTC62"/>
    <mergeCell ref="LTD62:LTN62"/>
    <mergeCell ref="LTO62:LTY62"/>
    <mergeCell ref="LTZ62:LUJ62"/>
    <mergeCell ref="LUK62:LUU62"/>
    <mergeCell ref="LQP62:LQZ62"/>
    <mergeCell ref="LRA62:LRK62"/>
    <mergeCell ref="LRL62:LRV62"/>
    <mergeCell ref="LRW62:LSG62"/>
    <mergeCell ref="LSH62:LSR62"/>
    <mergeCell ref="LOM62:LOW62"/>
    <mergeCell ref="LOX62:LPH62"/>
    <mergeCell ref="LPI62:LPS62"/>
    <mergeCell ref="LPT62:LQD62"/>
    <mergeCell ref="LQE62:LQO62"/>
    <mergeCell ref="LMJ62:LMT62"/>
    <mergeCell ref="LMU62:LNE62"/>
    <mergeCell ref="LNF62:LNP62"/>
    <mergeCell ref="LNQ62:LOA62"/>
    <mergeCell ref="LOB62:LOL62"/>
    <mergeCell ref="LKG62:LKQ62"/>
    <mergeCell ref="LKR62:LLB62"/>
    <mergeCell ref="LLC62:LLM62"/>
    <mergeCell ref="LLN62:LLX62"/>
    <mergeCell ref="LLY62:LMI62"/>
    <mergeCell ref="LID62:LIN62"/>
    <mergeCell ref="LIO62:LIY62"/>
    <mergeCell ref="LIZ62:LJJ62"/>
    <mergeCell ref="LJK62:LJU62"/>
    <mergeCell ref="LJV62:LKF62"/>
    <mergeCell ref="LGA62:LGK62"/>
    <mergeCell ref="LGL62:LGV62"/>
    <mergeCell ref="LGW62:LHG62"/>
    <mergeCell ref="LHH62:LHR62"/>
    <mergeCell ref="LHS62:LIC62"/>
    <mergeCell ref="LDX62:LEH62"/>
    <mergeCell ref="LEI62:LES62"/>
    <mergeCell ref="LET62:LFD62"/>
    <mergeCell ref="LFE62:LFO62"/>
    <mergeCell ref="LFP62:LFZ62"/>
    <mergeCell ref="LBU62:LCE62"/>
    <mergeCell ref="LCF62:LCP62"/>
    <mergeCell ref="LCQ62:LDA62"/>
    <mergeCell ref="LDB62:LDL62"/>
    <mergeCell ref="LDM62:LDW62"/>
    <mergeCell ref="KZR62:LAB62"/>
    <mergeCell ref="LAC62:LAM62"/>
    <mergeCell ref="LAN62:LAX62"/>
    <mergeCell ref="LAY62:LBI62"/>
    <mergeCell ref="LBJ62:LBT62"/>
    <mergeCell ref="KXO62:KXY62"/>
    <mergeCell ref="KXZ62:KYJ62"/>
    <mergeCell ref="KYK62:KYU62"/>
    <mergeCell ref="KYV62:KZF62"/>
    <mergeCell ref="KZG62:KZQ62"/>
    <mergeCell ref="KVL62:KVV62"/>
    <mergeCell ref="KVW62:KWG62"/>
    <mergeCell ref="KWH62:KWR62"/>
    <mergeCell ref="KWS62:KXC62"/>
    <mergeCell ref="KXD62:KXN62"/>
    <mergeCell ref="KTI62:KTS62"/>
    <mergeCell ref="KTT62:KUD62"/>
    <mergeCell ref="KUE62:KUO62"/>
    <mergeCell ref="KUP62:KUZ62"/>
    <mergeCell ref="KVA62:KVK62"/>
    <mergeCell ref="KRF62:KRP62"/>
    <mergeCell ref="KRQ62:KSA62"/>
    <mergeCell ref="KSB62:KSL62"/>
    <mergeCell ref="KSM62:KSW62"/>
    <mergeCell ref="KSX62:KTH62"/>
    <mergeCell ref="KPC62:KPM62"/>
    <mergeCell ref="KPN62:KPX62"/>
    <mergeCell ref="KPY62:KQI62"/>
    <mergeCell ref="KQJ62:KQT62"/>
    <mergeCell ref="KQU62:KRE62"/>
    <mergeCell ref="KMZ62:KNJ62"/>
    <mergeCell ref="KNK62:KNU62"/>
    <mergeCell ref="KNV62:KOF62"/>
    <mergeCell ref="KOG62:KOQ62"/>
    <mergeCell ref="KOR62:KPB62"/>
    <mergeCell ref="KKW62:KLG62"/>
    <mergeCell ref="KLH62:KLR62"/>
    <mergeCell ref="KLS62:KMC62"/>
    <mergeCell ref="KMD62:KMN62"/>
    <mergeCell ref="KMO62:KMY62"/>
    <mergeCell ref="KIT62:KJD62"/>
    <mergeCell ref="KJE62:KJO62"/>
    <mergeCell ref="KJP62:KJZ62"/>
    <mergeCell ref="KKA62:KKK62"/>
    <mergeCell ref="KKL62:KKV62"/>
    <mergeCell ref="KGQ62:KHA62"/>
    <mergeCell ref="KHB62:KHL62"/>
    <mergeCell ref="KHM62:KHW62"/>
    <mergeCell ref="KHX62:KIH62"/>
    <mergeCell ref="KII62:KIS62"/>
    <mergeCell ref="KEN62:KEX62"/>
    <mergeCell ref="KEY62:KFI62"/>
    <mergeCell ref="KFJ62:KFT62"/>
    <mergeCell ref="KFU62:KGE62"/>
    <mergeCell ref="KGF62:KGP62"/>
    <mergeCell ref="KCK62:KCU62"/>
    <mergeCell ref="KCV62:KDF62"/>
    <mergeCell ref="KDG62:KDQ62"/>
    <mergeCell ref="KDR62:KEB62"/>
    <mergeCell ref="KEC62:KEM62"/>
    <mergeCell ref="KAH62:KAR62"/>
    <mergeCell ref="KAS62:KBC62"/>
    <mergeCell ref="KBD62:KBN62"/>
    <mergeCell ref="KBO62:KBY62"/>
    <mergeCell ref="KBZ62:KCJ62"/>
    <mergeCell ref="JYE62:JYO62"/>
    <mergeCell ref="JYP62:JYZ62"/>
    <mergeCell ref="JZA62:JZK62"/>
    <mergeCell ref="JZL62:JZV62"/>
    <mergeCell ref="JZW62:KAG62"/>
    <mergeCell ref="JWB62:JWL62"/>
    <mergeCell ref="JWM62:JWW62"/>
    <mergeCell ref="JWX62:JXH62"/>
    <mergeCell ref="JXI62:JXS62"/>
    <mergeCell ref="JXT62:JYD62"/>
    <mergeCell ref="JTY62:JUI62"/>
    <mergeCell ref="JUJ62:JUT62"/>
    <mergeCell ref="JUU62:JVE62"/>
    <mergeCell ref="JVF62:JVP62"/>
    <mergeCell ref="JVQ62:JWA62"/>
    <mergeCell ref="JRV62:JSF62"/>
    <mergeCell ref="JSG62:JSQ62"/>
    <mergeCell ref="JSR62:JTB62"/>
    <mergeCell ref="JTC62:JTM62"/>
    <mergeCell ref="JTN62:JTX62"/>
    <mergeCell ref="JPS62:JQC62"/>
    <mergeCell ref="JQD62:JQN62"/>
    <mergeCell ref="JQO62:JQY62"/>
    <mergeCell ref="JQZ62:JRJ62"/>
    <mergeCell ref="JRK62:JRU62"/>
    <mergeCell ref="JNP62:JNZ62"/>
    <mergeCell ref="JOA62:JOK62"/>
    <mergeCell ref="JOL62:JOV62"/>
    <mergeCell ref="JOW62:JPG62"/>
    <mergeCell ref="JPH62:JPR62"/>
    <mergeCell ref="JLM62:JLW62"/>
    <mergeCell ref="JLX62:JMH62"/>
    <mergeCell ref="JMI62:JMS62"/>
    <mergeCell ref="JMT62:JND62"/>
    <mergeCell ref="JNE62:JNO62"/>
    <mergeCell ref="JJJ62:JJT62"/>
    <mergeCell ref="JJU62:JKE62"/>
    <mergeCell ref="JKF62:JKP62"/>
    <mergeCell ref="JKQ62:JLA62"/>
    <mergeCell ref="JLB62:JLL62"/>
    <mergeCell ref="JHG62:JHQ62"/>
    <mergeCell ref="JHR62:JIB62"/>
    <mergeCell ref="JIC62:JIM62"/>
    <mergeCell ref="JIN62:JIX62"/>
    <mergeCell ref="JIY62:JJI62"/>
    <mergeCell ref="JFD62:JFN62"/>
    <mergeCell ref="JFO62:JFY62"/>
    <mergeCell ref="JFZ62:JGJ62"/>
    <mergeCell ref="JGK62:JGU62"/>
    <mergeCell ref="JGV62:JHF62"/>
    <mergeCell ref="JDA62:JDK62"/>
    <mergeCell ref="JDL62:JDV62"/>
    <mergeCell ref="JDW62:JEG62"/>
    <mergeCell ref="JEH62:JER62"/>
    <mergeCell ref="JES62:JFC62"/>
    <mergeCell ref="JAX62:JBH62"/>
    <mergeCell ref="JBI62:JBS62"/>
    <mergeCell ref="JBT62:JCD62"/>
    <mergeCell ref="JCE62:JCO62"/>
    <mergeCell ref="JCP62:JCZ62"/>
    <mergeCell ref="IYU62:IZE62"/>
    <mergeCell ref="IZF62:IZP62"/>
    <mergeCell ref="IZQ62:JAA62"/>
    <mergeCell ref="JAB62:JAL62"/>
    <mergeCell ref="JAM62:JAW62"/>
    <mergeCell ref="IWR62:IXB62"/>
    <mergeCell ref="IXC62:IXM62"/>
    <mergeCell ref="IXN62:IXX62"/>
    <mergeCell ref="IXY62:IYI62"/>
    <mergeCell ref="IYJ62:IYT62"/>
    <mergeCell ref="IUO62:IUY62"/>
    <mergeCell ref="IUZ62:IVJ62"/>
    <mergeCell ref="IVK62:IVU62"/>
    <mergeCell ref="IVV62:IWF62"/>
    <mergeCell ref="IWG62:IWQ62"/>
    <mergeCell ref="ISL62:ISV62"/>
    <mergeCell ref="ISW62:ITG62"/>
    <mergeCell ref="ITH62:ITR62"/>
    <mergeCell ref="ITS62:IUC62"/>
    <mergeCell ref="IUD62:IUN62"/>
    <mergeCell ref="IQI62:IQS62"/>
    <mergeCell ref="IQT62:IRD62"/>
    <mergeCell ref="IRE62:IRO62"/>
    <mergeCell ref="IRP62:IRZ62"/>
    <mergeCell ref="ISA62:ISK62"/>
    <mergeCell ref="IOF62:IOP62"/>
    <mergeCell ref="IOQ62:IPA62"/>
    <mergeCell ref="IPB62:IPL62"/>
    <mergeCell ref="IPM62:IPW62"/>
    <mergeCell ref="IPX62:IQH62"/>
    <mergeCell ref="IMC62:IMM62"/>
    <mergeCell ref="IMN62:IMX62"/>
    <mergeCell ref="IMY62:INI62"/>
    <mergeCell ref="INJ62:INT62"/>
    <mergeCell ref="INU62:IOE62"/>
    <mergeCell ref="IJZ62:IKJ62"/>
    <mergeCell ref="IKK62:IKU62"/>
    <mergeCell ref="IKV62:ILF62"/>
    <mergeCell ref="ILG62:ILQ62"/>
    <mergeCell ref="ILR62:IMB62"/>
    <mergeCell ref="IHW62:IIG62"/>
    <mergeCell ref="IIH62:IIR62"/>
    <mergeCell ref="IIS62:IJC62"/>
    <mergeCell ref="IJD62:IJN62"/>
    <mergeCell ref="IJO62:IJY62"/>
    <mergeCell ref="IFT62:IGD62"/>
    <mergeCell ref="IGE62:IGO62"/>
    <mergeCell ref="IGP62:IGZ62"/>
    <mergeCell ref="IHA62:IHK62"/>
    <mergeCell ref="IHL62:IHV62"/>
    <mergeCell ref="IDQ62:IEA62"/>
    <mergeCell ref="IEB62:IEL62"/>
    <mergeCell ref="IEM62:IEW62"/>
    <mergeCell ref="IEX62:IFH62"/>
    <mergeCell ref="IFI62:IFS62"/>
    <mergeCell ref="IBN62:IBX62"/>
    <mergeCell ref="IBY62:ICI62"/>
    <mergeCell ref="ICJ62:ICT62"/>
    <mergeCell ref="ICU62:IDE62"/>
    <mergeCell ref="IDF62:IDP62"/>
    <mergeCell ref="HZK62:HZU62"/>
    <mergeCell ref="HZV62:IAF62"/>
    <mergeCell ref="IAG62:IAQ62"/>
    <mergeCell ref="IAR62:IBB62"/>
    <mergeCell ref="IBC62:IBM62"/>
    <mergeCell ref="HXH62:HXR62"/>
    <mergeCell ref="HXS62:HYC62"/>
    <mergeCell ref="HYD62:HYN62"/>
    <mergeCell ref="HYO62:HYY62"/>
    <mergeCell ref="HYZ62:HZJ62"/>
    <mergeCell ref="HVE62:HVO62"/>
    <mergeCell ref="HVP62:HVZ62"/>
    <mergeCell ref="HWA62:HWK62"/>
    <mergeCell ref="HWL62:HWV62"/>
    <mergeCell ref="HWW62:HXG62"/>
    <mergeCell ref="HTB62:HTL62"/>
    <mergeCell ref="HTM62:HTW62"/>
    <mergeCell ref="HTX62:HUH62"/>
    <mergeCell ref="HUI62:HUS62"/>
    <mergeCell ref="HUT62:HVD62"/>
    <mergeCell ref="HQY62:HRI62"/>
    <mergeCell ref="HRJ62:HRT62"/>
    <mergeCell ref="HRU62:HSE62"/>
    <mergeCell ref="HSF62:HSP62"/>
    <mergeCell ref="HSQ62:HTA62"/>
    <mergeCell ref="HOV62:HPF62"/>
    <mergeCell ref="HPG62:HPQ62"/>
    <mergeCell ref="HPR62:HQB62"/>
    <mergeCell ref="HQC62:HQM62"/>
    <mergeCell ref="HQN62:HQX62"/>
    <mergeCell ref="HMS62:HNC62"/>
    <mergeCell ref="HND62:HNN62"/>
    <mergeCell ref="HNO62:HNY62"/>
    <mergeCell ref="HNZ62:HOJ62"/>
    <mergeCell ref="HOK62:HOU62"/>
    <mergeCell ref="HKP62:HKZ62"/>
    <mergeCell ref="HLA62:HLK62"/>
    <mergeCell ref="HLL62:HLV62"/>
    <mergeCell ref="HLW62:HMG62"/>
    <mergeCell ref="HMH62:HMR62"/>
    <mergeCell ref="HIM62:HIW62"/>
    <mergeCell ref="HIX62:HJH62"/>
    <mergeCell ref="HJI62:HJS62"/>
    <mergeCell ref="HJT62:HKD62"/>
    <mergeCell ref="HKE62:HKO62"/>
    <mergeCell ref="HGJ62:HGT62"/>
    <mergeCell ref="HGU62:HHE62"/>
    <mergeCell ref="HHF62:HHP62"/>
    <mergeCell ref="HHQ62:HIA62"/>
    <mergeCell ref="HIB62:HIL62"/>
    <mergeCell ref="HEG62:HEQ62"/>
    <mergeCell ref="HER62:HFB62"/>
    <mergeCell ref="HFC62:HFM62"/>
    <mergeCell ref="HFN62:HFX62"/>
    <mergeCell ref="HFY62:HGI62"/>
    <mergeCell ref="HCD62:HCN62"/>
    <mergeCell ref="HCO62:HCY62"/>
    <mergeCell ref="HCZ62:HDJ62"/>
    <mergeCell ref="HDK62:HDU62"/>
    <mergeCell ref="HDV62:HEF62"/>
    <mergeCell ref="HAA62:HAK62"/>
    <mergeCell ref="HAL62:HAV62"/>
    <mergeCell ref="HAW62:HBG62"/>
    <mergeCell ref="HBH62:HBR62"/>
    <mergeCell ref="HBS62:HCC62"/>
    <mergeCell ref="GXX62:GYH62"/>
    <mergeCell ref="GYI62:GYS62"/>
    <mergeCell ref="GYT62:GZD62"/>
    <mergeCell ref="GZE62:GZO62"/>
    <mergeCell ref="GZP62:GZZ62"/>
    <mergeCell ref="GVU62:GWE62"/>
    <mergeCell ref="GWF62:GWP62"/>
    <mergeCell ref="GWQ62:GXA62"/>
    <mergeCell ref="GXB62:GXL62"/>
    <mergeCell ref="GXM62:GXW62"/>
    <mergeCell ref="GTR62:GUB62"/>
    <mergeCell ref="GUC62:GUM62"/>
    <mergeCell ref="GUN62:GUX62"/>
    <mergeCell ref="GUY62:GVI62"/>
    <mergeCell ref="GVJ62:GVT62"/>
    <mergeCell ref="GRO62:GRY62"/>
    <mergeCell ref="GRZ62:GSJ62"/>
    <mergeCell ref="GSK62:GSU62"/>
    <mergeCell ref="GSV62:GTF62"/>
    <mergeCell ref="GTG62:GTQ62"/>
    <mergeCell ref="GPL62:GPV62"/>
    <mergeCell ref="GPW62:GQG62"/>
    <mergeCell ref="GQH62:GQR62"/>
    <mergeCell ref="GQS62:GRC62"/>
    <mergeCell ref="GRD62:GRN62"/>
    <mergeCell ref="GNI62:GNS62"/>
    <mergeCell ref="GNT62:GOD62"/>
    <mergeCell ref="GOE62:GOO62"/>
    <mergeCell ref="GOP62:GOZ62"/>
    <mergeCell ref="GPA62:GPK62"/>
    <mergeCell ref="GLF62:GLP62"/>
    <mergeCell ref="GLQ62:GMA62"/>
    <mergeCell ref="GMB62:GML62"/>
    <mergeCell ref="GMM62:GMW62"/>
    <mergeCell ref="GMX62:GNH62"/>
    <mergeCell ref="GJC62:GJM62"/>
    <mergeCell ref="GJN62:GJX62"/>
    <mergeCell ref="GJY62:GKI62"/>
    <mergeCell ref="GKJ62:GKT62"/>
    <mergeCell ref="GKU62:GLE62"/>
    <mergeCell ref="GGZ62:GHJ62"/>
    <mergeCell ref="GHK62:GHU62"/>
    <mergeCell ref="GHV62:GIF62"/>
    <mergeCell ref="GIG62:GIQ62"/>
    <mergeCell ref="GIR62:GJB62"/>
    <mergeCell ref="GEW62:GFG62"/>
    <mergeCell ref="GFH62:GFR62"/>
    <mergeCell ref="GFS62:GGC62"/>
    <mergeCell ref="GGD62:GGN62"/>
    <mergeCell ref="GGO62:GGY62"/>
    <mergeCell ref="GCT62:GDD62"/>
    <mergeCell ref="GDE62:GDO62"/>
    <mergeCell ref="GDP62:GDZ62"/>
    <mergeCell ref="GEA62:GEK62"/>
    <mergeCell ref="GEL62:GEV62"/>
    <mergeCell ref="GAQ62:GBA62"/>
    <mergeCell ref="GBB62:GBL62"/>
    <mergeCell ref="GBM62:GBW62"/>
    <mergeCell ref="GBX62:GCH62"/>
    <mergeCell ref="GCI62:GCS62"/>
    <mergeCell ref="FYN62:FYX62"/>
    <mergeCell ref="FYY62:FZI62"/>
    <mergeCell ref="FZJ62:FZT62"/>
    <mergeCell ref="FZU62:GAE62"/>
    <mergeCell ref="GAF62:GAP62"/>
    <mergeCell ref="FWK62:FWU62"/>
    <mergeCell ref="FWV62:FXF62"/>
    <mergeCell ref="FXG62:FXQ62"/>
    <mergeCell ref="FXR62:FYB62"/>
    <mergeCell ref="FYC62:FYM62"/>
    <mergeCell ref="FUH62:FUR62"/>
    <mergeCell ref="FUS62:FVC62"/>
    <mergeCell ref="FVD62:FVN62"/>
    <mergeCell ref="FVO62:FVY62"/>
    <mergeCell ref="FVZ62:FWJ62"/>
    <mergeCell ref="FSE62:FSO62"/>
    <mergeCell ref="FSP62:FSZ62"/>
    <mergeCell ref="FTA62:FTK62"/>
    <mergeCell ref="FTL62:FTV62"/>
    <mergeCell ref="FTW62:FUG62"/>
    <mergeCell ref="FQB62:FQL62"/>
    <mergeCell ref="FQM62:FQW62"/>
    <mergeCell ref="FQX62:FRH62"/>
    <mergeCell ref="FRI62:FRS62"/>
    <mergeCell ref="FRT62:FSD62"/>
    <mergeCell ref="FNY62:FOI62"/>
    <mergeCell ref="FOJ62:FOT62"/>
    <mergeCell ref="FOU62:FPE62"/>
    <mergeCell ref="FPF62:FPP62"/>
    <mergeCell ref="FPQ62:FQA62"/>
    <mergeCell ref="FLV62:FMF62"/>
    <mergeCell ref="FMG62:FMQ62"/>
    <mergeCell ref="FMR62:FNB62"/>
    <mergeCell ref="FNC62:FNM62"/>
    <mergeCell ref="FNN62:FNX62"/>
    <mergeCell ref="FJS62:FKC62"/>
    <mergeCell ref="FKD62:FKN62"/>
    <mergeCell ref="FKO62:FKY62"/>
    <mergeCell ref="FKZ62:FLJ62"/>
    <mergeCell ref="FLK62:FLU62"/>
    <mergeCell ref="FHP62:FHZ62"/>
    <mergeCell ref="FIA62:FIK62"/>
    <mergeCell ref="FIL62:FIV62"/>
    <mergeCell ref="FIW62:FJG62"/>
    <mergeCell ref="FJH62:FJR62"/>
    <mergeCell ref="FFM62:FFW62"/>
    <mergeCell ref="FFX62:FGH62"/>
    <mergeCell ref="FGI62:FGS62"/>
    <mergeCell ref="FGT62:FHD62"/>
    <mergeCell ref="FHE62:FHO62"/>
    <mergeCell ref="FDJ62:FDT62"/>
    <mergeCell ref="FDU62:FEE62"/>
    <mergeCell ref="FEF62:FEP62"/>
    <mergeCell ref="FEQ62:FFA62"/>
    <mergeCell ref="FFB62:FFL62"/>
    <mergeCell ref="FBG62:FBQ62"/>
    <mergeCell ref="FBR62:FCB62"/>
    <mergeCell ref="FCC62:FCM62"/>
    <mergeCell ref="FCN62:FCX62"/>
    <mergeCell ref="FCY62:FDI62"/>
    <mergeCell ref="EZD62:EZN62"/>
    <mergeCell ref="EZO62:EZY62"/>
    <mergeCell ref="EZZ62:FAJ62"/>
    <mergeCell ref="FAK62:FAU62"/>
    <mergeCell ref="FAV62:FBF62"/>
    <mergeCell ref="EXA62:EXK62"/>
    <mergeCell ref="EXL62:EXV62"/>
    <mergeCell ref="EXW62:EYG62"/>
    <mergeCell ref="EYH62:EYR62"/>
    <mergeCell ref="EYS62:EZC62"/>
    <mergeCell ref="EUX62:EVH62"/>
    <mergeCell ref="EVI62:EVS62"/>
    <mergeCell ref="EVT62:EWD62"/>
    <mergeCell ref="EWE62:EWO62"/>
    <mergeCell ref="EWP62:EWZ62"/>
    <mergeCell ref="ESU62:ETE62"/>
    <mergeCell ref="ETF62:ETP62"/>
    <mergeCell ref="ETQ62:EUA62"/>
    <mergeCell ref="EUB62:EUL62"/>
    <mergeCell ref="EUM62:EUW62"/>
    <mergeCell ref="EQR62:ERB62"/>
    <mergeCell ref="ERC62:ERM62"/>
    <mergeCell ref="ERN62:ERX62"/>
    <mergeCell ref="ERY62:ESI62"/>
    <mergeCell ref="ESJ62:EST62"/>
    <mergeCell ref="EOO62:EOY62"/>
    <mergeCell ref="EOZ62:EPJ62"/>
    <mergeCell ref="EPK62:EPU62"/>
    <mergeCell ref="EPV62:EQF62"/>
    <mergeCell ref="EQG62:EQQ62"/>
    <mergeCell ref="EML62:EMV62"/>
    <mergeCell ref="EMW62:ENG62"/>
    <mergeCell ref="ENH62:ENR62"/>
    <mergeCell ref="ENS62:EOC62"/>
    <mergeCell ref="EOD62:EON62"/>
    <mergeCell ref="EKI62:EKS62"/>
    <mergeCell ref="EKT62:ELD62"/>
    <mergeCell ref="ELE62:ELO62"/>
    <mergeCell ref="ELP62:ELZ62"/>
    <mergeCell ref="EMA62:EMK62"/>
    <mergeCell ref="EIF62:EIP62"/>
    <mergeCell ref="EIQ62:EJA62"/>
    <mergeCell ref="EJB62:EJL62"/>
    <mergeCell ref="EJM62:EJW62"/>
    <mergeCell ref="EJX62:EKH62"/>
    <mergeCell ref="EGC62:EGM62"/>
    <mergeCell ref="EGN62:EGX62"/>
    <mergeCell ref="EGY62:EHI62"/>
    <mergeCell ref="EHJ62:EHT62"/>
    <mergeCell ref="EHU62:EIE62"/>
    <mergeCell ref="EDZ62:EEJ62"/>
    <mergeCell ref="EEK62:EEU62"/>
    <mergeCell ref="EEV62:EFF62"/>
    <mergeCell ref="EFG62:EFQ62"/>
    <mergeCell ref="EFR62:EGB62"/>
    <mergeCell ref="EBW62:ECG62"/>
    <mergeCell ref="ECH62:ECR62"/>
    <mergeCell ref="ECS62:EDC62"/>
    <mergeCell ref="EDD62:EDN62"/>
    <mergeCell ref="EDO62:EDY62"/>
    <mergeCell ref="DZT62:EAD62"/>
    <mergeCell ref="EAE62:EAO62"/>
    <mergeCell ref="EAP62:EAZ62"/>
    <mergeCell ref="EBA62:EBK62"/>
    <mergeCell ref="EBL62:EBV62"/>
    <mergeCell ref="DXQ62:DYA62"/>
    <mergeCell ref="DYB62:DYL62"/>
    <mergeCell ref="DYM62:DYW62"/>
    <mergeCell ref="DYX62:DZH62"/>
    <mergeCell ref="DZI62:DZS62"/>
    <mergeCell ref="DVN62:DVX62"/>
    <mergeCell ref="DVY62:DWI62"/>
    <mergeCell ref="DWJ62:DWT62"/>
    <mergeCell ref="DWU62:DXE62"/>
    <mergeCell ref="DXF62:DXP62"/>
    <mergeCell ref="DTK62:DTU62"/>
    <mergeCell ref="DTV62:DUF62"/>
    <mergeCell ref="DUG62:DUQ62"/>
    <mergeCell ref="DUR62:DVB62"/>
    <mergeCell ref="DVC62:DVM62"/>
    <mergeCell ref="DRH62:DRR62"/>
    <mergeCell ref="DRS62:DSC62"/>
    <mergeCell ref="DSD62:DSN62"/>
    <mergeCell ref="DSO62:DSY62"/>
    <mergeCell ref="DSZ62:DTJ62"/>
    <mergeCell ref="DPE62:DPO62"/>
    <mergeCell ref="DPP62:DPZ62"/>
    <mergeCell ref="DQA62:DQK62"/>
    <mergeCell ref="DQL62:DQV62"/>
    <mergeCell ref="DQW62:DRG62"/>
    <mergeCell ref="DNB62:DNL62"/>
    <mergeCell ref="DNM62:DNW62"/>
    <mergeCell ref="DNX62:DOH62"/>
    <mergeCell ref="DOI62:DOS62"/>
    <mergeCell ref="DOT62:DPD62"/>
    <mergeCell ref="DKY62:DLI62"/>
    <mergeCell ref="DLJ62:DLT62"/>
    <mergeCell ref="DLU62:DME62"/>
    <mergeCell ref="DMF62:DMP62"/>
    <mergeCell ref="DMQ62:DNA62"/>
    <mergeCell ref="DIV62:DJF62"/>
    <mergeCell ref="DJG62:DJQ62"/>
    <mergeCell ref="DJR62:DKB62"/>
    <mergeCell ref="DKC62:DKM62"/>
    <mergeCell ref="DKN62:DKX62"/>
    <mergeCell ref="DGS62:DHC62"/>
    <mergeCell ref="DHD62:DHN62"/>
    <mergeCell ref="DHO62:DHY62"/>
    <mergeCell ref="DHZ62:DIJ62"/>
    <mergeCell ref="DIK62:DIU62"/>
    <mergeCell ref="DEP62:DEZ62"/>
    <mergeCell ref="DFA62:DFK62"/>
    <mergeCell ref="DFL62:DFV62"/>
    <mergeCell ref="DFW62:DGG62"/>
    <mergeCell ref="DGH62:DGR62"/>
    <mergeCell ref="DCM62:DCW62"/>
    <mergeCell ref="DCX62:DDH62"/>
    <mergeCell ref="DDI62:DDS62"/>
    <mergeCell ref="DDT62:DED62"/>
    <mergeCell ref="DEE62:DEO62"/>
    <mergeCell ref="DAJ62:DAT62"/>
    <mergeCell ref="DAU62:DBE62"/>
    <mergeCell ref="DBF62:DBP62"/>
    <mergeCell ref="DBQ62:DCA62"/>
    <mergeCell ref="DCB62:DCL62"/>
    <mergeCell ref="CYG62:CYQ62"/>
    <mergeCell ref="CYR62:CZB62"/>
    <mergeCell ref="CZC62:CZM62"/>
    <mergeCell ref="CZN62:CZX62"/>
    <mergeCell ref="CZY62:DAI62"/>
    <mergeCell ref="CWD62:CWN62"/>
    <mergeCell ref="CWO62:CWY62"/>
    <mergeCell ref="CWZ62:CXJ62"/>
    <mergeCell ref="CXK62:CXU62"/>
    <mergeCell ref="CXV62:CYF62"/>
    <mergeCell ref="CUA62:CUK62"/>
    <mergeCell ref="CUL62:CUV62"/>
    <mergeCell ref="CUW62:CVG62"/>
    <mergeCell ref="CVH62:CVR62"/>
    <mergeCell ref="CVS62:CWC62"/>
    <mergeCell ref="CRX62:CSH62"/>
    <mergeCell ref="CSI62:CSS62"/>
    <mergeCell ref="CST62:CTD62"/>
    <mergeCell ref="CTE62:CTO62"/>
    <mergeCell ref="CTP62:CTZ62"/>
    <mergeCell ref="CPU62:CQE62"/>
    <mergeCell ref="CQF62:CQP62"/>
    <mergeCell ref="CQQ62:CRA62"/>
    <mergeCell ref="CRB62:CRL62"/>
    <mergeCell ref="CRM62:CRW62"/>
    <mergeCell ref="CNR62:COB62"/>
    <mergeCell ref="COC62:COM62"/>
    <mergeCell ref="CON62:COX62"/>
    <mergeCell ref="COY62:CPI62"/>
    <mergeCell ref="CPJ62:CPT62"/>
    <mergeCell ref="CLO62:CLY62"/>
    <mergeCell ref="CLZ62:CMJ62"/>
    <mergeCell ref="CMK62:CMU62"/>
    <mergeCell ref="CMV62:CNF62"/>
    <mergeCell ref="CNG62:CNQ62"/>
    <mergeCell ref="CJL62:CJV62"/>
    <mergeCell ref="CJW62:CKG62"/>
    <mergeCell ref="CKH62:CKR62"/>
    <mergeCell ref="CKS62:CLC62"/>
    <mergeCell ref="CLD62:CLN62"/>
    <mergeCell ref="CHI62:CHS62"/>
    <mergeCell ref="CHT62:CID62"/>
    <mergeCell ref="CIE62:CIO62"/>
    <mergeCell ref="CIP62:CIZ62"/>
    <mergeCell ref="CJA62:CJK62"/>
    <mergeCell ref="CFF62:CFP62"/>
    <mergeCell ref="CFQ62:CGA62"/>
    <mergeCell ref="CGB62:CGL62"/>
    <mergeCell ref="CGM62:CGW62"/>
    <mergeCell ref="CGX62:CHH62"/>
    <mergeCell ref="CDC62:CDM62"/>
    <mergeCell ref="CDN62:CDX62"/>
    <mergeCell ref="CDY62:CEI62"/>
    <mergeCell ref="CEJ62:CET62"/>
    <mergeCell ref="CEU62:CFE62"/>
    <mergeCell ref="CAZ62:CBJ62"/>
    <mergeCell ref="CBK62:CBU62"/>
    <mergeCell ref="CBV62:CCF62"/>
    <mergeCell ref="CCG62:CCQ62"/>
    <mergeCell ref="CCR62:CDB62"/>
    <mergeCell ref="BYW62:BZG62"/>
    <mergeCell ref="BZH62:BZR62"/>
    <mergeCell ref="BZS62:CAC62"/>
    <mergeCell ref="CAD62:CAN62"/>
    <mergeCell ref="CAO62:CAY62"/>
    <mergeCell ref="BWT62:BXD62"/>
    <mergeCell ref="BXE62:BXO62"/>
    <mergeCell ref="BXP62:BXZ62"/>
    <mergeCell ref="BYA62:BYK62"/>
    <mergeCell ref="BYL62:BYV62"/>
    <mergeCell ref="BUQ62:BVA62"/>
    <mergeCell ref="BVB62:BVL62"/>
    <mergeCell ref="BVM62:BVW62"/>
    <mergeCell ref="BVX62:BWH62"/>
    <mergeCell ref="BWI62:BWS62"/>
    <mergeCell ref="BSN62:BSX62"/>
    <mergeCell ref="BSY62:BTI62"/>
    <mergeCell ref="BTJ62:BTT62"/>
    <mergeCell ref="BTU62:BUE62"/>
    <mergeCell ref="BUF62:BUP62"/>
    <mergeCell ref="BQK62:BQU62"/>
    <mergeCell ref="BQV62:BRF62"/>
    <mergeCell ref="BRG62:BRQ62"/>
    <mergeCell ref="BRR62:BSB62"/>
    <mergeCell ref="BSC62:BSM62"/>
    <mergeCell ref="BOH62:BOR62"/>
    <mergeCell ref="BOS62:BPC62"/>
    <mergeCell ref="BPD62:BPN62"/>
    <mergeCell ref="BPO62:BPY62"/>
    <mergeCell ref="BPZ62:BQJ62"/>
    <mergeCell ref="BME62:BMO62"/>
    <mergeCell ref="BMP62:BMZ62"/>
    <mergeCell ref="BNA62:BNK62"/>
    <mergeCell ref="BNL62:BNV62"/>
    <mergeCell ref="BNW62:BOG62"/>
    <mergeCell ref="BKB62:BKL62"/>
    <mergeCell ref="BKM62:BKW62"/>
    <mergeCell ref="BKX62:BLH62"/>
    <mergeCell ref="BLI62:BLS62"/>
    <mergeCell ref="BLT62:BMD62"/>
    <mergeCell ref="BHY62:BII62"/>
    <mergeCell ref="BIJ62:BIT62"/>
    <mergeCell ref="BIU62:BJE62"/>
    <mergeCell ref="BJF62:BJP62"/>
    <mergeCell ref="BJQ62:BKA62"/>
    <mergeCell ref="BFV62:BGF62"/>
    <mergeCell ref="BGG62:BGQ62"/>
    <mergeCell ref="BGR62:BHB62"/>
    <mergeCell ref="BHC62:BHM62"/>
    <mergeCell ref="BHN62:BHX62"/>
    <mergeCell ref="BDS62:BEC62"/>
    <mergeCell ref="BED62:BEN62"/>
    <mergeCell ref="BEO62:BEY62"/>
    <mergeCell ref="BEZ62:BFJ62"/>
    <mergeCell ref="BFK62:BFU62"/>
    <mergeCell ref="BBP62:BBZ62"/>
    <mergeCell ref="BCA62:BCK62"/>
    <mergeCell ref="BCL62:BCV62"/>
    <mergeCell ref="BCW62:BDG62"/>
    <mergeCell ref="BDH62:BDR62"/>
    <mergeCell ref="AZM62:AZW62"/>
    <mergeCell ref="AZX62:BAH62"/>
    <mergeCell ref="BAI62:BAS62"/>
    <mergeCell ref="BAT62:BBD62"/>
    <mergeCell ref="BBE62:BBO62"/>
    <mergeCell ref="AXJ62:AXT62"/>
    <mergeCell ref="AXU62:AYE62"/>
    <mergeCell ref="AYF62:AYP62"/>
    <mergeCell ref="AYQ62:AZA62"/>
    <mergeCell ref="AZB62:AZL62"/>
    <mergeCell ref="AVG62:AVQ62"/>
    <mergeCell ref="AVR62:AWB62"/>
    <mergeCell ref="AWC62:AWM62"/>
    <mergeCell ref="AWN62:AWX62"/>
    <mergeCell ref="AWY62:AXI62"/>
    <mergeCell ref="ATD62:ATN62"/>
    <mergeCell ref="ATO62:ATY62"/>
    <mergeCell ref="ATZ62:AUJ62"/>
    <mergeCell ref="AUK62:AUU62"/>
    <mergeCell ref="AUV62:AVF62"/>
    <mergeCell ref="ARA62:ARK62"/>
    <mergeCell ref="ARL62:ARV62"/>
    <mergeCell ref="ARW62:ASG62"/>
    <mergeCell ref="ASH62:ASR62"/>
    <mergeCell ref="ASS62:ATC62"/>
    <mergeCell ref="AOX62:APH62"/>
    <mergeCell ref="API62:APS62"/>
    <mergeCell ref="APT62:AQD62"/>
    <mergeCell ref="AQE62:AQO62"/>
    <mergeCell ref="AQP62:AQZ62"/>
    <mergeCell ref="AMU62:ANE62"/>
    <mergeCell ref="ANF62:ANP62"/>
    <mergeCell ref="ANQ62:AOA62"/>
    <mergeCell ref="AOB62:AOL62"/>
    <mergeCell ref="AOM62:AOW62"/>
    <mergeCell ref="AKR62:ALB62"/>
    <mergeCell ref="ALC62:ALM62"/>
    <mergeCell ref="ALN62:ALX62"/>
    <mergeCell ref="ALY62:AMI62"/>
    <mergeCell ref="AMJ62:AMT62"/>
    <mergeCell ref="AIO62:AIY62"/>
    <mergeCell ref="AIZ62:AJJ62"/>
    <mergeCell ref="AJK62:AJU62"/>
    <mergeCell ref="AJV62:AKF62"/>
    <mergeCell ref="AKG62:AKQ62"/>
    <mergeCell ref="AGL62:AGV62"/>
    <mergeCell ref="AGW62:AHG62"/>
    <mergeCell ref="AHH62:AHR62"/>
    <mergeCell ref="AHS62:AIC62"/>
    <mergeCell ref="AID62:AIN62"/>
    <mergeCell ref="AEI62:AES62"/>
    <mergeCell ref="AET62:AFD62"/>
    <mergeCell ref="AFE62:AFO62"/>
    <mergeCell ref="AFP62:AFZ62"/>
    <mergeCell ref="AGA62:AGK62"/>
    <mergeCell ref="ACF62:ACP62"/>
    <mergeCell ref="ACQ62:ADA62"/>
    <mergeCell ref="ADB62:ADL62"/>
    <mergeCell ref="ADM62:ADW62"/>
    <mergeCell ref="ADX62:AEH62"/>
    <mergeCell ref="AAC62:AAM62"/>
    <mergeCell ref="AAN62:AAX62"/>
    <mergeCell ref="AAY62:ABI62"/>
    <mergeCell ref="ABJ62:ABT62"/>
    <mergeCell ref="ABU62:ACE62"/>
    <mergeCell ref="XZ62:YJ62"/>
    <mergeCell ref="YK62:YU62"/>
    <mergeCell ref="YV62:ZF62"/>
    <mergeCell ref="ZG62:ZQ62"/>
    <mergeCell ref="ZR62:AAB62"/>
    <mergeCell ref="VW62:WG62"/>
    <mergeCell ref="WH62:WR62"/>
    <mergeCell ref="WS62:XC62"/>
    <mergeCell ref="XD62:XN62"/>
    <mergeCell ref="XO62:XY62"/>
    <mergeCell ref="TT62:UD62"/>
    <mergeCell ref="UE62:UO62"/>
    <mergeCell ref="UP62:UZ62"/>
    <mergeCell ref="VA62:VK62"/>
    <mergeCell ref="VL62:VV62"/>
    <mergeCell ref="RQ62:SA62"/>
    <mergeCell ref="SB62:SL62"/>
    <mergeCell ref="SM62:SW62"/>
    <mergeCell ref="SX62:TH62"/>
    <mergeCell ref="TI62:TS62"/>
    <mergeCell ref="PN62:PX62"/>
    <mergeCell ref="PY62:QI62"/>
    <mergeCell ref="QJ62:QT62"/>
    <mergeCell ref="QU62:RE62"/>
    <mergeCell ref="RF62:RP62"/>
    <mergeCell ref="NK62:NU62"/>
    <mergeCell ref="NV62:OF62"/>
    <mergeCell ref="OG62:OQ62"/>
    <mergeCell ref="OR62:PB62"/>
    <mergeCell ref="PC62:PM62"/>
    <mergeCell ref="LH62:LR62"/>
    <mergeCell ref="LS62:MC62"/>
    <mergeCell ref="MD62:MN62"/>
    <mergeCell ref="MO62:MY62"/>
    <mergeCell ref="MZ62:NJ62"/>
    <mergeCell ref="JE62:JO62"/>
    <mergeCell ref="JP62:JZ62"/>
    <mergeCell ref="KA62:KK62"/>
    <mergeCell ref="KL62:KV62"/>
    <mergeCell ref="KW62:LG62"/>
    <mergeCell ref="HB62:HL62"/>
    <mergeCell ref="HM62:HW62"/>
    <mergeCell ref="HX62:IH62"/>
    <mergeCell ref="II62:IS62"/>
    <mergeCell ref="IT62:JD62"/>
    <mergeCell ref="EY62:FI62"/>
    <mergeCell ref="FJ62:FT62"/>
    <mergeCell ref="FU62:GE62"/>
    <mergeCell ref="GF62:GP62"/>
    <mergeCell ref="GQ62:HA62"/>
    <mergeCell ref="XEO61:XEY61"/>
    <mergeCell ref="XEZ61:XFD61"/>
    <mergeCell ref="A62:K62"/>
    <mergeCell ref="L62:V62"/>
    <mergeCell ref="W62:AG62"/>
    <mergeCell ref="AH62:AR62"/>
    <mergeCell ref="AS62:BC62"/>
    <mergeCell ref="BD62:BN62"/>
    <mergeCell ref="BO62:BY62"/>
    <mergeCell ref="BZ62:CJ62"/>
    <mergeCell ref="CK62:CU62"/>
    <mergeCell ref="CV62:DF62"/>
    <mergeCell ref="DG62:DQ62"/>
    <mergeCell ref="DR62:EB62"/>
    <mergeCell ref="EC62:EM62"/>
    <mergeCell ref="EN62:EX62"/>
    <mergeCell ref="XCL61:XCV61"/>
    <mergeCell ref="XCW61:XDG61"/>
    <mergeCell ref="XDH61:XDR61"/>
    <mergeCell ref="XDS61:XEC61"/>
    <mergeCell ref="XED61:XEN61"/>
    <mergeCell ref="XAI61:XAS61"/>
    <mergeCell ref="XAT61:XBD61"/>
    <mergeCell ref="XBE61:XBO61"/>
    <mergeCell ref="XBP61:XBZ61"/>
    <mergeCell ref="XCA61:XCK61"/>
    <mergeCell ref="WYF61:WYP61"/>
    <mergeCell ref="WYQ61:WZA61"/>
    <mergeCell ref="WZB61:WZL61"/>
    <mergeCell ref="WZM61:WZW61"/>
    <mergeCell ref="WZX61:XAH61"/>
    <mergeCell ref="WWC61:WWM61"/>
    <mergeCell ref="WWN61:WWX61"/>
    <mergeCell ref="WWY61:WXI61"/>
    <mergeCell ref="WXJ61:WXT61"/>
    <mergeCell ref="WXU61:WYE61"/>
    <mergeCell ref="WTZ61:WUJ61"/>
    <mergeCell ref="WUK61:WUU61"/>
    <mergeCell ref="WUV61:WVF61"/>
    <mergeCell ref="WVG61:WVQ61"/>
    <mergeCell ref="WVR61:WWB61"/>
    <mergeCell ref="WRW61:WSG61"/>
    <mergeCell ref="WSH61:WSR61"/>
    <mergeCell ref="WSS61:WTC61"/>
    <mergeCell ref="WTD61:WTN61"/>
    <mergeCell ref="WTO61:WTY61"/>
    <mergeCell ref="WPT61:WQD61"/>
    <mergeCell ref="WQE61:WQO61"/>
    <mergeCell ref="WQP61:WQZ61"/>
    <mergeCell ref="WRA61:WRK61"/>
    <mergeCell ref="WRL61:WRV61"/>
    <mergeCell ref="WNQ61:WOA61"/>
    <mergeCell ref="WOB61:WOL61"/>
    <mergeCell ref="WOM61:WOW61"/>
    <mergeCell ref="WOX61:WPH61"/>
    <mergeCell ref="WPI61:WPS61"/>
    <mergeCell ref="WLN61:WLX61"/>
    <mergeCell ref="WLY61:WMI61"/>
    <mergeCell ref="WMJ61:WMT61"/>
    <mergeCell ref="WMU61:WNE61"/>
    <mergeCell ref="WNF61:WNP61"/>
    <mergeCell ref="WJK61:WJU61"/>
    <mergeCell ref="WJV61:WKF61"/>
    <mergeCell ref="WKG61:WKQ61"/>
    <mergeCell ref="WKR61:WLB61"/>
    <mergeCell ref="WLC61:WLM61"/>
    <mergeCell ref="WHH61:WHR61"/>
    <mergeCell ref="WHS61:WIC61"/>
    <mergeCell ref="WID61:WIN61"/>
    <mergeCell ref="WIO61:WIY61"/>
    <mergeCell ref="WIZ61:WJJ61"/>
    <mergeCell ref="WFE61:WFO61"/>
    <mergeCell ref="WFP61:WFZ61"/>
    <mergeCell ref="WGA61:WGK61"/>
    <mergeCell ref="WGL61:WGV61"/>
    <mergeCell ref="WGW61:WHG61"/>
    <mergeCell ref="WDB61:WDL61"/>
    <mergeCell ref="WDM61:WDW61"/>
    <mergeCell ref="WDX61:WEH61"/>
    <mergeCell ref="WEI61:WES61"/>
    <mergeCell ref="WET61:WFD61"/>
    <mergeCell ref="WAY61:WBI61"/>
    <mergeCell ref="WBJ61:WBT61"/>
    <mergeCell ref="WBU61:WCE61"/>
    <mergeCell ref="WCF61:WCP61"/>
    <mergeCell ref="WCQ61:WDA61"/>
    <mergeCell ref="VYV61:VZF61"/>
    <mergeCell ref="VZG61:VZQ61"/>
    <mergeCell ref="VZR61:WAB61"/>
    <mergeCell ref="WAC61:WAM61"/>
    <mergeCell ref="WAN61:WAX61"/>
    <mergeCell ref="VWS61:VXC61"/>
    <mergeCell ref="VXD61:VXN61"/>
    <mergeCell ref="VXO61:VXY61"/>
    <mergeCell ref="VXZ61:VYJ61"/>
    <mergeCell ref="VYK61:VYU61"/>
    <mergeCell ref="VUP61:VUZ61"/>
    <mergeCell ref="VVA61:VVK61"/>
    <mergeCell ref="VVL61:VVV61"/>
    <mergeCell ref="VVW61:VWG61"/>
    <mergeCell ref="VWH61:VWR61"/>
    <mergeCell ref="VSM61:VSW61"/>
    <mergeCell ref="VSX61:VTH61"/>
    <mergeCell ref="VTI61:VTS61"/>
    <mergeCell ref="VTT61:VUD61"/>
    <mergeCell ref="VUE61:VUO61"/>
    <mergeCell ref="VQJ61:VQT61"/>
    <mergeCell ref="VQU61:VRE61"/>
    <mergeCell ref="VRF61:VRP61"/>
    <mergeCell ref="VRQ61:VSA61"/>
    <mergeCell ref="VSB61:VSL61"/>
    <mergeCell ref="VOG61:VOQ61"/>
    <mergeCell ref="VOR61:VPB61"/>
    <mergeCell ref="VPC61:VPM61"/>
    <mergeCell ref="VPN61:VPX61"/>
    <mergeCell ref="VPY61:VQI61"/>
    <mergeCell ref="VMD61:VMN61"/>
    <mergeCell ref="VMO61:VMY61"/>
    <mergeCell ref="VMZ61:VNJ61"/>
    <mergeCell ref="VNK61:VNU61"/>
    <mergeCell ref="VNV61:VOF61"/>
    <mergeCell ref="VKA61:VKK61"/>
    <mergeCell ref="VKL61:VKV61"/>
    <mergeCell ref="VKW61:VLG61"/>
    <mergeCell ref="VLH61:VLR61"/>
    <mergeCell ref="VLS61:VMC61"/>
    <mergeCell ref="VHX61:VIH61"/>
    <mergeCell ref="VII61:VIS61"/>
    <mergeCell ref="VIT61:VJD61"/>
    <mergeCell ref="VJE61:VJO61"/>
    <mergeCell ref="VJP61:VJZ61"/>
    <mergeCell ref="VFU61:VGE61"/>
    <mergeCell ref="VGF61:VGP61"/>
    <mergeCell ref="VGQ61:VHA61"/>
    <mergeCell ref="VHB61:VHL61"/>
    <mergeCell ref="VHM61:VHW61"/>
    <mergeCell ref="VDR61:VEB61"/>
    <mergeCell ref="VEC61:VEM61"/>
    <mergeCell ref="VEN61:VEX61"/>
    <mergeCell ref="VEY61:VFI61"/>
    <mergeCell ref="VFJ61:VFT61"/>
    <mergeCell ref="VBO61:VBY61"/>
    <mergeCell ref="VBZ61:VCJ61"/>
    <mergeCell ref="VCK61:VCU61"/>
    <mergeCell ref="VCV61:VDF61"/>
    <mergeCell ref="VDG61:VDQ61"/>
    <mergeCell ref="UZL61:UZV61"/>
    <mergeCell ref="UZW61:VAG61"/>
    <mergeCell ref="VAH61:VAR61"/>
    <mergeCell ref="VAS61:VBC61"/>
    <mergeCell ref="VBD61:VBN61"/>
    <mergeCell ref="UXI61:UXS61"/>
    <mergeCell ref="UXT61:UYD61"/>
    <mergeCell ref="UYE61:UYO61"/>
    <mergeCell ref="UYP61:UYZ61"/>
    <mergeCell ref="UZA61:UZK61"/>
    <mergeCell ref="UVF61:UVP61"/>
    <mergeCell ref="UVQ61:UWA61"/>
    <mergeCell ref="UWB61:UWL61"/>
    <mergeCell ref="UWM61:UWW61"/>
    <mergeCell ref="UWX61:UXH61"/>
    <mergeCell ref="UTC61:UTM61"/>
    <mergeCell ref="UTN61:UTX61"/>
    <mergeCell ref="UTY61:UUI61"/>
    <mergeCell ref="UUJ61:UUT61"/>
    <mergeCell ref="UUU61:UVE61"/>
    <mergeCell ref="UQZ61:URJ61"/>
    <mergeCell ref="URK61:URU61"/>
    <mergeCell ref="URV61:USF61"/>
    <mergeCell ref="USG61:USQ61"/>
    <mergeCell ref="USR61:UTB61"/>
    <mergeCell ref="UOW61:UPG61"/>
    <mergeCell ref="UPH61:UPR61"/>
    <mergeCell ref="UPS61:UQC61"/>
    <mergeCell ref="UQD61:UQN61"/>
    <mergeCell ref="UQO61:UQY61"/>
    <mergeCell ref="UMT61:UND61"/>
    <mergeCell ref="UNE61:UNO61"/>
    <mergeCell ref="UNP61:UNZ61"/>
    <mergeCell ref="UOA61:UOK61"/>
    <mergeCell ref="UOL61:UOV61"/>
    <mergeCell ref="UKQ61:ULA61"/>
    <mergeCell ref="ULB61:ULL61"/>
    <mergeCell ref="ULM61:ULW61"/>
    <mergeCell ref="ULX61:UMH61"/>
    <mergeCell ref="UMI61:UMS61"/>
    <mergeCell ref="UIN61:UIX61"/>
    <mergeCell ref="UIY61:UJI61"/>
    <mergeCell ref="UJJ61:UJT61"/>
    <mergeCell ref="UJU61:UKE61"/>
    <mergeCell ref="UKF61:UKP61"/>
    <mergeCell ref="UGK61:UGU61"/>
    <mergeCell ref="UGV61:UHF61"/>
    <mergeCell ref="UHG61:UHQ61"/>
    <mergeCell ref="UHR61:UIB61"/>
    <mergeCell ref="UIC61:UIM61"/>
    <mergeCell ref="UEH61:UER61"/>
    <mergeCell ref="UES61:UFC61"/>
    <mergeCell ref="UFD61:UFN61"/>
    <mergeCell ref="UFO61:UFY61"/>
    <mergeCell ref="UFZ61:UGJ61"/>
    <mergeCell ref="UCE61:UCO61"/>
    <mergeCell ref="UCP61:UCZ61"/>
    <mergeCell ref="UDA61:UDK61"/>
    <mergeCell ref="UDL61:UDV61"/>
    <mergeCell ref="UDW61:UEG61"/>
    <mergeCell ref="UAB61:UAL61"/>
    <mergeCell ref="UAM61:UAW61"/>
    <mergeCell ref="UAX61:UBH61"/>
    <mergeCell ref="UBI61:UBS61"/>
    <mergeCell ref="UBT61:UCD61"/>
    <mergeCell ref="TXY61:TYI61"/>
    <mergeCell ref="TYJ61:TYT61"/>
    <mergeCell ref="TYU61:TZE61"/>
    <mergeCell ref="TZF61:TZP61"/>
    <mergeCell ref="TZQ61:UAA61"/>
    <mergeCell ref="TVV61:TWF61"/>
    <mergeCell ref="TWG61:TWQ61"/>
    <mergeCell ref="TWR61:TXB61"/>
    <mergeCell ref="TXC61:TXM61"/>
    <mergeCell ref="TXN61:TXX61"/>
    <mergeCell ref="TTS61:TUC61"/>
    <mergeCell ref="TUD61:TUN61"/>
    <mergeCell ref="TUO61:TUY61"/>
    <mergeCell ref="TUZ61:TVJ61"/>
    <mergeCell ref="TVK61:TVU61"/>
    <mergeCell ref="TRP61:TRZ61"/>
    <mergeCell ref="TSA61:TSK61"/>
    <mergeCell ref="TSL61:TSV61"/>
    <mergeCell ref="TSW61:TTG61"/>
    <mergeCell ref="TTH61:TTR61"/>
    <mergeCell ref="TPM61:TPW61"/>
    <mergeCell ref="TPX61:TQH61"/>
    <mergeCell ref="TQI61:TQS61"/>
    <mergeCell ref="TQT61:TRD61"/>
    <mergeCell ref="TRE61:TRO61"/>
    <mergeCell ref="TNJ61:TNT61"/>
    <mergeCell ref="TNU61:TOE61"/>
    <mergeCell ref="TOF61:TOP61"/>
    <mergeCell ref="TOQ61:TPA61"/>
    <mergeCell ref="TPB61:TPL61"/>
    <mergeCell ref="TLG61:TLQ61"/>
    <mergeCell ref="TLR61:TMB61"/>
    <mergeCell ref="TMC61:TMM61"/>
    <mergeCell ref="TMN61:TMX61"/>
    <mergeCell ref="TMY61:TNI61"/>
    <mergeCell ref="TJD61:TJN61"/>
    <mergeCell ref="TJO61:TJY61"/>
    <mergeCell ref="TJZ61:TKJ61"/>
    <mergeCell ref="TKK61:TKU61"/>
    <mergeCell ref="TKV61:TLF61"/>
    <mergeCell ref="THA61:THK61"/>
    <mergeCell ref="THL61:THV61"/>
    <mergeCell ref="THW61:TIG61"/>
    <mergeCell ref="TIH61:TIR61"/>
    <mergeCell ref="TIS61:TJC61"/>
    <mergeCell ref="TEX61:TFH61"/>
    <mergeCell ref="TFI61:TFS61"/>
    <mergeCell ref="TFT61:TGD61"/>
    <mergeCell ref="TGE61:TGO61"/>
    <mergeCell ref="TGP61:TGZ61"/>
    <mergeCell ref="TCU61:TDE61"/>
    <mergeCell ref="TDF61:TDP61"/>
    <mergeCell ref="TDQ61:TEA61"/>
    <mergeCell ref="TEB61:TEL61"/>
    <mergeCell ref="TEM61:TEW61"/>
    <mergeCell ref="TAR61:TBB61"/>
    <mergeCell ref="TBC61:TBM61"/>
    <mergeCell ref="TBN61:TBX61"/>
    <mergeCell ref="TBY61:TCI61"/>
    <mergeCell ref="TCJ61:TCT61"/>
    <mergeCell ref="SYO61:SYY61"/>
    <mergeCell ref="SYZ61:SZJ61"/>
    <mergeCell ref="SZK61:SZU61"/>
    <mergeCell ref="SZV61:TAF61"/>
    <mergeCell ref="TAG61:TAQ61"/>
    <mergeCell ref="SWL61:SWV61"/>
    <mergeCell ref="SWW61:SXG61"/>
    <mergeCell ref="SXH61:SXR61"/>
    <mergeCell ref="SXS61:SYC61"/>
    <mergeCell ref="SYD61:SYN61"/>
    <mergeCell ref="SUI61:SUS61"/>
    <mergeCell ref="SUT61:SVD61"/>
    <mergeCell ref="SVE61:SVO61"/>
    <mergeCell ref="SVP61:SVZ61"/>
    <mergeCell ref="SWA61:SWK61"/>
    <mergeCell ref="SSF61:SSP61"/>
    <mergeCell ref="SSQ61:STA61"/>
    <mergeCell ref="STB61:STL61"/>
    <mergeCell ref="STM61:STW61"/>
    <mergeCell ref="STX61:SUH61"/>
    <mergeCell ref="SQC61:SQM61"/>
    <mergeCell ref="SQN61:SQX61"/>
    <mergeCell ref="SQY61:SRI61"/>
    <mergeCell ref="SRJ61:SRT61"/>
    <mergeCell ref="SRU61:SSE61"/>
    <mergeCell ref="SNZ61:SOJ61"/>
    <mergeCell ref="SOK61:SOU61"/>
    <mergeCell ref="SOV61:SPF61"/>
    <mergeCell ref="SPG61:SPQ61"/>
    <mergeCell ref="SPR61:SQB61"/>
    <mergeCell ref="SLW61:SMG61"/>
    <mergeCell ref="SMH61:SMR61"/>
    <mergeCell ref="SMS61:SNC61"/>
    <mergeCell ref="SND61:SNN61"/>
    <mergeCell ref="SNO61:SNY61"/>
    <mergeCell ref="SJT61:SKD61"/>
    <mergeCell ref="SKE61:SKO61"/>
    <mergeCell ref="SKP61:SKZ61"/>
    <mergeCell ref="SLA61:SLK61"/>
    <mergeCell ref="SLL61:SLV61"/>
    <mergeCell ref="SHQ61:SIA61"/>
    <mergeCell ref="SIB61:SIL61"/>
    <mergeCell ref="SIM61:SIW61"/>
    <mergeCell ref="SIX61:SJH61"/>
    <mergeCell ref="SJI61:SJS61"/>
    <mergeCell ref="SFN61:SFX61"/>
    <mergeCell ref="SFY61:SGI61"/>
    <mergeCell ref="SGJ61:SGT61"/>
    <mergeCell ref="SGU61:SHE61"/>
    <mergeCell ref="SHF61:SHP61"/>
    <mergeCell ref="SDK61:SDU61"/>
    <mergeCell ref="SDV61:SEF61"/>
    <mergeCell ref="SEG61:SEQ61"/>
    <mergeCell ref="SER61:SFB61"/>
    <mergeCell ref="SFC61:SFM61"/>
    <mergeCell ref="SBH61:SBR61"/>
    <mergeCell ref="SBS61:SCC61"/>
    <mergeCell ref="SCD61:SCN61"/>
    <mergeCell ref="SCO61:SCY61"/>
    <mergeCell ref="SCZ61:SDJ61"/>
    <mergeCell ref="RZE61:RZO61"/>
    <mergeCell ref="RZP61:RZZ61"/>
    <mergeCell ref="SAA61:SAK61"/>
    <mergeCell ref="SAL61:SAV61"/>
    <mergeCell ref="SAW61:SBG61"/>
    <mergeCell ref="RXB61:RXL61"/>
    <mergeCell ref="RXM61:RXW61"/>
    <mergeCell ref="RXX61:RYH61"/>
    <mergeCell ref="RYI61:RYS61"/>
    <mergeCell ref="RYT61:RZD61"/>
    <mergeCell ref="RUY61:RVI61"/>
    <mergeCell ref="RVJ61:RVT61"/>
    <mergeCell ref="RVU61:RWE61"/>
    <mergeCell ref="RWF61:RWP61"/>
    <mergeCell ref="RWQ61:RXA61"/>
    <mergeCell ref="RSV61:RTF61"/>
    <mergeCell ref="RTG61:RTQ61"/>
    <mergeCell ref="RTR61:RUB61"/>
    <mergeCell ref="RUC61:RUM61"/>
    <mergeCell ref="RUN61:RUX61"/>
    <mergeCell ref="RQS61:RRC61"/>
    <mergeCell ref="RRD61:RRN61"/>
    <mergeCell ref="RRO61:RRY61"/>
    <mergeCell ref="RRZ61:RSJ61"/>
    <mergeCell ref="RSK61:RSU61"/>
    <mergeCell ref="ROP61:ROZ61"/>
    <mergeCell ref="RPA61:RPK61"/>
    <mergeCell ref="RPL61:RPV61"/>
    <mergeCell ref="RPW61:RQG61"/>
    <mergeCell ref="RQH61:RQR61"/>
    <mergeCell ref="RMM61:RMW61"/>
    <mergeCell ref="RMX61:RNH61"/>
    <mergeCell ref="RNI61:RNS61"/>
    <mergeCell ref="RNT61:ROD61"/>
    <mergeCell ref="ROE61:ROO61"/>
    <mergeCell ref="RKJ61:RKT61"/>
    <mergeCell ref="RKU61:RLE61"/>
    <mergeCell ref="RLF61:RLP61"/>
    <mergeCell ref="RLQ61:RMA61"/>
    <mergeCell ref="RMB61:RML61"/>
    <mergeCell ref="RIG61:RIQ61"/>
    <mergeCell ref="RIR61:RJB61"/>
    <mergeCell ref="RJC61:RJM61"/>
    <mergeCell ref="RJN61:RJX61"/>
    <mergeCell ref="RJY61:RKI61"/>
    <mergeCell ref="RGD61:RGN61"/>
    <mergeCell ref="RGO61:RGY61"/>
    <mergeCell ref="RGZ61:RHJ61"/>
    <mergeCell ref="RHK61:RHU61"/>
    <mergeCell ref="RHV61:RIF61"/>
    <mergeCell ref="REA61:REK61"/>
    <mergeCell ref="REL61:REV61"/>
    <mergeCell ref="REW61:RFG61"/>
    <mergeCell ref="RFH61:RFR61"/>
    <mergeCell ref="RFS61:RGC61"/>
    <mergeCell ref="RBX61:RCH61"/>
    <mergeCell ref="RCI61:RCS61"/>
    <mergeCell ref="RCT61:RDD61"/>
    <mergeCell ref="RDE61:RDO61"/>
    <mergeCell ref="RDP61:RDZ61"/>
    <mergeCell ref="QZU61:RAE61"/>
    <mergeCell ref="RAF61:RAP61"/>
    <mergeCell ref="RAQ61:RBA61"/>
    <mergeCell ref="RBB61:RBL61"/>
    <mergeCell ref="RBM61:RBW61"/>
    <mergeCell ref="QXR61:QYB61"/>
    <mergeCell ref="QYC61:QYM61"/>
    <mergeCell ref="QYN61:QYX61"/>
    <mergeCell ref="QYY61:QZI61"/>
    <mergeCell ref="QZJ61:QZT61"/>
    <mergeCell ref="QVO61:QVY61"/>
    <mergeCell ref="QVZ61:QWJ61"/>
    <mergeCell ref="QWK61:QWU61"/>
    <mergeCell ref="QWV61:QXF61"/>
    <mergeCell ref="QXG61:QXQ61"/>
    <mergeCell ref="QTL61:QTV61"/>
    <mergeCell ref="QTW61:QUG61"/>
    <mergeCell ref="QUH61:QUR61"/>
    <mergeCell ref="QUS61:QVC61"/>
    <mergeCell ref="QVD61:QVN61"/>
    <mergeCell ref="QRI61:QRS61"/>
    <mergeCell ref="QRT61:QSD61"/>
    <mergeCell ref="QSE61:QSO61"/>
    <mergeCell ref="QSP61:QSZ61"/>
    <mergeCell ref="QTA61:QTK61"/>
    <mergeCell ref="QPF61:QPP61"/>
    <mergeCell ref="QPQ61:QQA61"/>
    <mergeCell ref="QQB61:QQL61"/>
    <mergeCell ref="QQM61:QQW61"/>
    <mergeCell ref="QQX61:QRH61"/>
    <mergeCell ref="QNC61:QNM61"/>
    <mergeCell ref="QNN61:QNX61"/>
    <mergeCell ref="QNY61:QOI61"/>
    <mergeCell ref="QOJ61:QOT61"/>
    <mergeCell ref="QOU61:QPE61"/>
    <mergeCell ref="QKZ61:QLJ61"/>
    <mergeCell ref="QLK61:QLU61"/>
    <mergeCell ref="QLV61:QMF61"/>
    <mergeCell ref="QMG61:QMQ61"/>
    <mergeCell ref="QMR61:QNB61"/>
    <mergeCell ref="QIW61:QJG61"/>
    <mergeCell ref="QJH61:QJR61"/>
    <mergeCell ref="QJS61:QKC61"/>
    <mergeCell ref="QKD61:QKN61"/>
    <mergeCell ref="QKO61:QKY61"/>
    <mergeCell ref="QGT61:QHD61"/>
    <mergeCell ref="QHE61:QHO61"/>
    <mergeCell ref="QHP61:QHZ61"/>
    <mergeCell ref="QIA61:QIK61"/>
    <mergeCell ref="QIL61:QIV61"/>
    <mergeCell ref="QEQ61:QFA61"/>
    <mergeCell ref="QFB61:QFL61"/>
    <mergeCell ref="QFM61:QFW61"/>
    <mergeCell ref="QFX61:QGH61"/>
    <mergeCell ref="QGI61:QGS61"/>
    <mergeCell ref="QCN61:QCX61"/>
    <mergeCell ref="QCY61:QDI61"/>
    <mergeCell ref="QDJ61:QDT61"/>
    <mergeCell ref="QDU61:QEE61"/>
    <mergeCell ref="QEF61:QEP61"/>
    <mergeCell ref="QAK61:QAU61"/>
    <mergeCell ref="QAV61:QBF61"/>
    <mergeCell ref="QBG61:QBQ61"/>
    <mergeCell ref="QBR61:QCB61"/>
    <mergeCell ref="QCC61:QCM61"/>
    <mergeCell ref="PYH61:PYR61"/>
    <mergeCell ref="PYS61:PZC61"/>
    <mergeCell ref="PZD61:PZN61"/>
    <mergeCell ref="PZO61:PZY61"/>
    <mergeCell ref="PZZ61:QAJ61"/>
    <mergeCell ref="PWE61:PWO61"/>
    <mergeCell ref="PWP61:PWZ61"/>
    <mergeCell ref="PXA61:PXK61"/>
    <mergeCell ref="PXL61:PXV61"/>
    <mergeCell ref="PXW61:PYG61"/>
    <mergeCell ref="PUB61:PUL61"/>
    <mergeCell ref="PUM61:PUW61"/>
    <mergeCell ref="PUX61:PVH61"/>
    <mergeCell ref="PVI61:PVS61"/>
    <mergeCell ref="PVT61:PWD61"/>
    <mergeCell ref="PRY61:PSI61"/>
    <mergeCell ref="PSJ61:PST61"/>
    <mergeCell ref="PSU61:PTE61"/>
    <mergeCell ref="PTF61:PTP61"/>
    <mergeCell ref="PTQ61:PUA61"/>
    <mergeCell ref="PPV61:PQF61"/>
    <mergeCell ref="PQG61:PQQ61"/>
    <mergeCell ref="PQR61:PRB61"/>
    <mergeCell ref="PRC61:PRM61"/>
    <mergeCell ref="PRN61:PRX61"/>
    <mergeCell ref="PNS61:POC61"/>
    <mergeCell ref="POD61:PON61"/>
    <mergeCell ref="POO61:POY61"/>
    <mergeCell ref="POZ61:PPJ61"/>
    <mergeCell ref="PPK61:PPU61"/>
    <mergeCell ref="PLP61:PLZ61"/>
    <mergeCell ref="PMA61:PMK61"/>
    <mergeCell ref="PML61:PMV61"/>
    <mergeCell ref="PMW61:PNG61"/>
    <mergeCell ref="PNH61:PNR61"/>
    <mergeCell ref="PJM61:PJW61"/>
    <mergeCell ref="PJX61:PKH61"/>
    <mergeCell ref="PKI61:PKS61"/>
    <mergeCell ref="PKT61:PLD61"/>
    <mergeCell ref="PLE61:PLO61"/>
    <mergeCell ref="PHJ61:PHT61"/>
    <mergeCell ref="PHU61:PIE61"/>
    <mergeCell ref="PIF61:PIP61"/>
    <mergeCell ref="PIQ61:PJA61"/>
    <mergeCell ref="PJB61:PJL61"/>
    <mergeCell ref="PFG61:PFQ61"/>
    <mergeCell ref="PFR61:PGB61"/>
    <mergeCell ref="PGC61:PGM61"/>
    <mergeCell ref="PGN61:PGX61"/>
    <mergeCell ref="PGY61:PHI61"/>
    <mergeCell ref="PDD61:PDN61"/>
    <mergeCell ref="PDO61:PDY61"/>
    <mergeCell ref="PDZ61:PEJ61"/>
    <mergeCell ref="PEK61:PEU61"/>
    <mergeCell ref="PEV61:PFF61"/>
    <mergeCell ref="PBA61:PBK61"/>
    <mergeCell ref="PBL61:PBV61"/>
    <mergeCell ref="PBW61:PCG61"/>
    <mergeCell ref="PCH61:PCR61"/>
    <mergeCell ref="PCS61:PDC61"/>
    <mergeCell ref="OYX61:OZH61"/>
    <mergeCell ref="OZI61:OZS61"/>
    <mergeCell ref="OZT61:PAD61"/>
    <mergeCell ref="PAE61:PAO61"/>
    <mergeCell ref="PAP61:PAZ61"/>
    <mergeCell ref="OWU61:OXE61"/>
    <mergeCell ref="OXF61:OXP61"/>
    <mergeCell ref="OXQ61:OYA61"/>
    <mergeCell ref="OYB61:OYL61"/>
    <mergeCell ref="OYM61:OYW61"/>
    <mergeCell ref="OUR61:OVB61"/>
    <mergeCell ref="OVC61:OVM61"/>
    <mergeCell ref="OVN61:OVX61"/>
    <mergeCell ref="OVY61:OWI61"/>
    <mergeCell ref="OWJ61:OWT61"/>
    <mergeCell ref="OSO61:OSY61"/>
    <mergeCell ref="OSZ61:OTJ61"/>
    <mergeCell ref="OTK61:OTU61"/>
    <mergeCell ref="OTV61:OUF61"/>
    <mergeCell ref="OUG61:OUQ61"/>
    <mergeCell ref="OQL61:OQV61"/>
    <mergeCell ref="OQW61:ORG61"/>
    <mergeCell ref="ORH61:ORR61"/>
    <mergeCell ref="ORS61:OSC61"/>
    <mergeCell ref="OSD61:OSN61"/>
    <mergeCell ref="OOI61:OOS61"/>
    <mergeCell ref="OOT61:OPD61"/>
    <mergeCell ref="OPE61:OPO61"/>
    <mergeCell ref="OPP61:OPZ61"/>
    <mergeCell ref="OQA61:OQK61"/>
    <mergeCell ref="OMF61:OMP61"/>
    <mergeCell ref="OMQ61:ONA61"/>
    <mergeCell ref="ONB61:ONL61"/>
    <mergeCell ref="ONM61:ONW61"/>
    <mergeCell ref="ONX61:OOH61"/>
    <mergeCell ref="OKC61:OKM61"/>
    <mergeCell ref="OKN61:OKX61"/>
    <mergeCell ref="OKY61:OLI61"/>
    <mergeCell ref="OLJ61:OLT61"/>
    <mergeCell ref="OLU61:OME61"/>
    <mergeCell ref="OHZ61:OIJ61"/>
    <mergeCell ref="OIK61:OIU61"/>
    <mergeCell ref="OIV61:OJF61"/>
    <mergeCell ref="OJG61:OJQ61"/>
    <mergeCell ref="OJR61:OKB61"/>
    <mergeCell ref="OFW61:OGG61"/>
    <mergeCell ref="OGH61:OGR61"/>
    <mergeCell ref="OGS61:OHC61"/>
    <mergeCell ref="OHD61:OHN61"/>
    <mergeCell ref="OHO61:OHY61"/>
    <mergeCell ref="ODT61:OED61"/>
    <mergeCell ref="OEE61:OEO61"/>
    <mergeCell ref="OEP61:OEZ61"/>
    <mergeCell ref="OFA61:OFK61"/>
    <mergeCell ref="OFL61:OFV61"/>
    <mergeCell ref="OBQ61:OCA61"/>
    <mergeCell ref="OCB61:OCL61"/>
    <mergeCell ref="OCM61:OCW61"/>
    <mergeCell ref="OCX61:ODH61"/>
    <mergeCell ref="ODI61:ODS61"/>
    <mergeCell ref="NZN61:NZX61"/>
    <mergeCell ref="NZY61:OAI61"/>
    <mergeCell ref="OAJ61:OAT61"/>
    <mergeCell ref="OAU61:OBE61"/>
    <mergeCell ref="OBF61:OBP61"/>
    <mergeCell ref="NXK61:NXU61"/>
    <mergeCell ref="NXV61:NYF61"/>
    <mergeCell ref="NYG61:NYQ61"/>
    <mergeCell ref="NYR61:NZB61"/>
    <mergeCell ref="NZC61:NZM61"/>
    <mergeCell ref="NVH61:NVR61"/>
    <mergeCell ref="NVS61:NWC61"/>
    <mergeCell ref="NWD61:NWN61"/>
    <mergeCell ref="NWO61:NWY61"/>
    <mergeCell ref="NWZ61:NXJ61"/>
    <mergeCell ref="NTE61:NTO61"/>
    <mergeCell ref="NTP61:NTZ61"/>
    <mergeCell ref="NUA61:NUK61"/>
    <mergeCell ref="NUL61:NUV61"/>
    <mergeCell ref="NUW61:NVG61"/>
    <mergeCell ref="NRB61:NRL61"/>
    <mergeCell ref="NRM61:NRW61"/>
    <mergeCell ref="NRX61:NSH61"/>
    <mergeCell ref="NSI61:NSS61"/>
    <mergeCell ref="NST61:NTD61"/>
    <mergeCell ref="NOY61:NPI61"/>
    <mergeCell ref="NPJ61:NPT61"/>
    <mergeCell ref="NPU61:NQE61"/>
    <mergeCell ref="NQF61:NQP61"/>
    <mergeCell ref="NQQ61:NRA61"/>
    <mergeCell ref="NMV61:NNF61"/>
    <mergeCell ref="NNG61:NNQ61"/>
    <mergeCell ref="NNR61:NOB61"/>
    <mergeCell ref="NOC61:NOM61"/>
    <mergeCell ref="NON61:NOX61"/>
    <mergeCell ref="NKS61:NLC61"/>
    <mergeCell ref="NLD61:NLN61"/>
    <mergeCell ref="NLO61:NLY61"/>
    <mergeCell ref="NLZ61:NMJ61"/>
    <mergeCell ref="NMK61:NMU61"/>
    <mergeCell ref="NIP61:NIZ61"/>
    <mergeCell ref="NJA61:NJK61"/>
    <mergeCell ref="NJL61:NJV61"/>
    <mergeCell ref="NJW61:NKG61"/>
    <mergeCell ref="NKH61:NKR61"/>
    <mergeCell ref="NGM61:NGW61"/>
    <mergeCell ref="NGX61:NHH61"/>
    <mergeCell ref="NHI61:NHS61"/>
    <mergeCell ref="NHT61:NID61"/>
    <mergeCell ref="NIE61:NIO61"/>
    <mergeCell ref="NEJ61:NET61"/>
    <mergeCell ref="NEU61:NFE61"/>
    <mergeCell ref="NFF61:NFP61"/>
    <mergeCell ref="NFQ61:NGA61"/>
    <mergeCell ref="NGB61:NGL61"/>
    <mergeCell ref="NCG61:NCQ61"/>
    <mergeCell ref="NCR61:NDB61"/>
    <mergeCell ref="NDC61:NDM61"/>
    <mergeCell ref="NDN61:NDX61"/>
    <mergeCell ref="NDY61:NEI61"/>
    <mergeCell ref="NAD61:NAN61"/>
    <mergeCell ref="NAO61:NAY61"/>
    <mergeCell ref="NAZ61:NBJ61"/>
    <mergeCell ref="NBK61:NBU61"/>
    <mergeCell ref="NBV61:NCF61"/>
    <mergeCell ref="MYA61:MYK61"/>
    <mergeCell ref="MYL61:MYV61"/>
    <mergeCell ref="MYW61:MZG61"/>
    <mergeCell ref="MZH61:MZR61"/>
    <mergeCell ref="MZS61:NAC61"/>
    <mergeCell ref="MVX61:MWH61"/>
    <mergeCell ref="MWI61:MWS61"/>
    <mergeCell ref="MWT61:MXD61"/>
    <mergeCell ref="MXE61:MXO61"/>
    <mergeCell ref="MXP61:MXZ61"/>
    <mergeCell ref="MTU61:MUE61"/>
    <mergeCell ref="MUF61:MUP61"/>
    <mergeCell ref="MUQ61:MVA61"/>
    <mergeCell ref="MVB61:MVL61"/>
    <mergeCell ref="MVM61:MVW61"/>
    <mergeCell ref="MRR61:MSB61"/>
    <mergeCell ref="MSC61:MSM61"/>
    <mergeCell ref="MSN61:MSX61"/>
    <mergeCell ref="MSY61:MTI61"/>
    <mergeCell ref="MTJ61:MTT61"/>
    <mergeCell ref="MPO61:MPY61"/>
    <mergeCell ref="MPZ61:MQJ61"/>
    <mergeCell ref="MQK61:MQU61"/>
    <mergeCell ref="MQV61:MRF61"/>
    <mergeCell ref="MRG61:MRQ61"/>
    <mergeCell ref="MNL61:MNV61"/>
    <mergeCell ref="MNW61:MOG61"/>
    <mergeCell ref="MOH61:MOR61"/>
    <mergeCell ref="MOS61:MPC61"/>
    <mergeCell ref="MPD61:MPN61"/>
    <mergeCell ref="MLI61:MLS61"/>
    <mergeCell ref="MLT61:MMD61"/>
    <mergeCell ref="MME61:MMO61"/>
    <mergeCell ref="MMP61:MMZ61"/>
    <mergeCell ref="MNA61:MNK61"/>
    <mergeCell ref="MJF61:MJP61"/>
    <mergeCell ref="MJQ61:MKA61"/>
    <mergeCell ref="MKB61:MKL61"/>
    <mergeCell ref="MKM61:MKW61"/>
    <mergeCell ref="MKX61:MLH61"/>
    <mergeCell ref="MHC61:MHM61"/>
    <mergeCell ref="MHN61:MHX61"/>
    <mergeCell ref="MHY61:MII61"/>
    <mergeCell ref="MIJ61:MIT61"/>
    <mergeCell ref="MIU61:MJE61"/>
    <mergeCell ref="MEZ61:MFJ61"/>
    <mergeCell ref="MFK61:MFU61"/>
    <mergeCell ref="MFV61:MGF61"/>
    <mergeCell ref="MGG61:MGQ61"/>
    <mergeCell ref="MGR61:MHB61"/>
    <mergeCell ref="MCW61:MDG61"/>
    <mergeCell ref="MDH61:MDR61"/>
    <mergeCell ref="MDS61:MEC61"/>
    <mergeCell ref="MED61:MEN61"/>
    <mergeCell ref="MEO61:MEY61"/>
    <mergeCell ref="MAT61:MBD61"/>
    <mergeCell ref="MBE61:MBO61"/>
    <mergeCell ref="MBP61:MBZ61"/>
    <mergeCell ref="MCA61:MCK61"/>
    <mergeCell ref="MCL61:MCV61"/>
    <mergeCell ref="LYQ61:LZA61"/>
    <mergeCell ref="LZB61:LZL61"/>
    <mergeCell ref="LZM61:LZW61"/>
    <mergeCell ref="LZX61:MAH61"/>
    <mergeCell ref="MAI61:MAS61"/>
    <mergeCell ref="LWN61:LWX61"/>
    <mergeCell ref="LWY61:LXI61"/>
    <mergeCell ref="LXJ61:LXT61"/>
    <mergeCell ref="LXU61:LYE61"/>
    <mergeCell ref="LYF61:LYP61"/>
    <mergeCell ref="LUK61:LUU61"/>
    <mergeCell ref="LUV61:LVF61"/>
    <mergeCell ref="LVG61:LVQ61"/>
    <mergeCell ref="LVR61:LWB61"/>
    <mergeCell ref="LWC61:LWM61"/>
    <mergeCell ref="LSH61:LSR61"/>
    <mergeCell ref="LSS61:LTC61"/>
    <mergeCell ref="LTD61:LTN61"/>
    <mergeCell ref="LTO61:LTY61"/>
    <mergeCell ref="LTZ61:LUJ61"/>
    <mergeCell ref="LQE61:LQO61"/>
    <mergeCell ref="LQP61:LQZ61"/>
    <mergeCell ref="LRA61:LRK61"/>
    <mergeCell ref="LRL61:LRV61"/>
    <mergeCell ref="LRW61:LSG61"/>
    <mergeCell ref="LOB61:LOL61"/>
    <mergeCell ref="LOM61:LOW61"/>
    <mergeCell ref="LOX61:LPH61"/>
    <mergeCell ref="LPI61:LPS61"/>
    <mergeCell ref="LPT61:LQD61"/>
    <mergeCell ref="LLY61:LMI61"/>
    <mergeCell ref="LMJ61:LMT61"/>
    <mergeCell ref="LMU61:LNE61"/>
    <mergeCell ref="LNF61:LNP61"/>
    <mergeCell ref="LNQ61:LOA61"/>
    <mergeCell ref="LJV61:LKF61"/>
    <mergeCell ref="LKG61:LKQ61"/>
    <mergeCell ref="LKR61:LLB61"/>
    <mergeCell ref="LLC61:LLM61"/>
    <mergeCell ref="LLN61:LLX61"/>
    <mergeCell ref="LHS61:LIC61"/>
    <mergeCell ref="LID61:LIN61"/>
    <mergeCell ref="LIO61:LIY61"/>
    <mergeCell ref="LIZ61:LJJ61"/>
    <mergeCell ref="LJK61:LJU61"/>
    <mergeCell ref="LFP61:LFZ61"/>
    <mergeCell ref="LGA61:LGK61"/>
    <mergeCell ref="LGL61:LGV61"/>
    <mergeCell ref="LGW61:LHG61"/>
    <mergeCell ref="LHH61:LHR61"/>
    <mergeCell ref="LDM61:LDW61"/>
    <mergeCell ref="LDX61:LEH61"/>
    <mergeCell ref="LEI61:LES61"/>
    <mergeCell ref="LET61:LFD61"/>
    <mergeCell ref="LFE61:LFO61"/>
    <mergeCell ref="LBJ61:LBT61"/>
    <mergeCell ref="LBU61:LCE61"/>
    <mergeCell ref="LCF61:LCP61"/>
    <mergeCell ref="LCQ61:LDA61"/>
    <mergeCell ref="LDB61:LDL61"/>
    <mergeCell ref="KZG61:KZQ61"/>
    <mergeCell ref="KZR61:LAB61"/>
    <mergeCell ref="LAC61:LAM61"/>
    <mergeCell ref="LAN61:LAX61"/>
    <mergeCell ref="LAY61:LBI61"/>
    <mergeCell ref="KXD61:KXN61"/>
    <mergeCell ref="KXO61:KXY61"/>
    <mergeCell ref="KXZ61:KYJ61"/>
    <mergeCell ref="KYK61:KYU61"/>
    <mergeCell ref="KYV61:KZF61"/>
    <mergeCell ref="KVA61:KVK61"/>
    <mergeCell ref="KVL61:KVV61"/>
    <mergeCell ref="KVW61:KWG61"/>
    <mergeCell ref="KWH61:KWR61"/>
    <mergeCell ref="KWS61:KXC61"/>
    <mergeCell ref="KSX61:KTH61"/>
    <mergeCell ref="KTI61:KTS61"/>
    <mergeCell ref="KTT61:KUD61"/>
    <mergeCell ref="KUE61:KUO61"/>
    <mergeCell ref="KUP61:KUZ61"/>
    <mergeCell ref="KQU61:KRE61"/>
    <mergeCell ref="KRF61:KRP61"/>
    <mergeCell ref="KRQ61:KSA61"/>
    <mergeCell ref="KSB61:KSL61"/>
    <mergeCell ref="KSM61:KSW61"/>
    <mergeCell ref="KOR61:KPB61"/>
    <mergeCell ref="KPC61:KPM61"/>
    <mergeCell ref="KPN61:KPX61"/>
    <mergeCell ref="KPY61:KQI61"/>
    <mergeCell ref="KQJ61:KQT61"/>
    <mergeCell ref="KMO61:KMY61"/>
    <mergeCell ref="KMZ61:KNJ61"/>
    <mergeCell ref="KNK61:KNU61"/>
    <mergeCell ref="KNV61:KOF61"/>
    <mergeCell ref="KOG61:KOQ61"/>
    <mergeCell ref="KKL61:KKV61"/>
    <mergeCell ref="KKW61:KLG61"/>
    <mergeCell ref="KLH61:KLR61"/>
    <mergeCell ref="KLS61:KMC61"/>
    <mergeCell ref="KMD61:KMN61"/>
    <mergeCell ref="KII61:KIS61"/>
    <mergeCell ref="KIT61:KJD61"/>
    <mergeCell ref="KJE61:KJO61"/>
    <mergeCell ref="KJP61:KJZ61"/>
    <mergeCell ref="KKA61:KKK61"/>
    <mergeCell ref="KGF61:KGP61"/>
    <mergeCell ref="KGQ61:KHA61"/>
    <mergeCell ref="KHB61:KHL61"/>
    <mergeCell ref="KHM61:KHW61"/>
    <mergeCell ref="KHX61:KIH61"/>
    <mergeCell ref="KEC61:KEM61"/>
    <mergeCell ref="KEN61:KEX61"/>
    <mergeCell ref="KEY61:KFI61"/>
    <mergeCell ref="KFJ61:KFT61"/>
    <mergeCell ref="KFU61:KGE61"/>
    <mergeCell ref="KBZ61:KCJ61"/>
    <mergeCell ref="KCK61:KCU61"/>
    <mergeCell ref="KCV61:KDF61"/>
    <mergeCell ref="KDG61:KDQ61"/>
    <mergeCell ref="KDR61:KEB61"/>
    <mergeCell ref="JZW61:KAG61"/>
    <mergeCell ref="KAH61:KAR61"/>
    <mergeCell ref="KAS61:KBC61"/>
    <mergeCell ref="KBD61:KBN61"/>
    <mergeCell ref="KBO61:KBY61"/>
    <mergeCell ref="JXT61:JYD61"/>
    <mergeCell ref="JYE61:JYO61"/>
    <mergeCell ref="JYP61:JYZ61"/>
    <mergeCell ref="JZA61:JZK61"/>
    <mergeCell ref="JZL61:JZV61"/>
    <mergeCell ref="JVQ61:JWA61"/>
    <mergeCell ref="JWB61:JWL61"/>
    <mergeCell ref="JWM61:JWW61"/>
    <mergeCell ref="JWX61:JXH61"/>
    <mergeCell ref="JXI61:JXS61"/>
    <mergeCell ref="JTN61:JTX61"/>
    <mergeCell ref="JTY61:JUI61"/>
    <mergeCell ref="JUJ61:JUT61"/>
    <mergeCell ref="JUU61:JVE61"/>
    <mergeCell ref="JVF61:JVP61"/>
    <mergeCell ref="JRK61:JRU61"/>
    <mergeCell ref="JRV61:JSF61"/>
    <mergeCell ref="JSG61:JSQ61"/>
    <mergeCell ref="JSR61:JTB61"/>
    <mergeCell ref="JTC61:JTM61"/>
    <mergeCell ref="JPH61:JPR61"/>
    <mergeCell ref="JPS61:JQC61"/>
    <mergeCell ref="JQD61:JQN61"/>
    <mergeCell ref="JQO61:JQY61"/>
    <mergeCell ref="JQZ61:JRJ61"/>
    <mergeCell ref="JNE61:JNO61"/>
    <mergeCell ref="JNP61:JNZ61"/>
    <mergeCell ref="JOA61:JOK61"/>
    <mergeCell ref="JOL61:JOV61"/>
    <mergeCell ref="JOW61:JPG61"/>
    <mergeCell ref="JLB61:JLL61"/>
    <mergeCell ref="JLM61:JLW61"/>
    <mergeCell ref="JLX61:JMH61"/>
    <mergeCell ref="JMI61:JMS61"/>
    <mergeCell ref="JMT61:JND61"/>
    <mergeCell ref="JIY61:JJI61"/>
    <mergeCell ref="JJJ61:JJT61"/>
    <mergeCell ref="JJU61:JKE61"/>
    <mergeCell ref="JKF61:JKP61"/>
    <mergeCell ref="JKQ61:JLA61"/>
    <mergeCell ref="JGV61:JHF61"/>
    <mergeCell ref="JHG61:JHQ61"/>
    <mergeCell ref="JHR61:JIB61"/>
    <mergeCell ref="JIC61:JIM61"/>
    <mergeCell ref="JIN61:JIX61"/>
    <mergeCell ref="JES61:JFC61"/>
    <mergeCell ref="JFD61:JFN61"/>
    <mergeCell ref="JFO61:JFY61"/>
    <mergeCell ref="JFZ61:JGJ61"/>
    <mergeCell ref="JGK61:JGU61"/>
    <mergeCell ref="JCP61:JCZ61"/>
    <mergeCell ref="JDA61:JDK61"/>
    <mergeCell ref="JDL61:JDV61"/>
    <mergeCell ref="JDW61:JEG61"/>
    <mergeCell ref="JEH61:JER61"/>
    <mergeCell ref="JAM61:JAW61"/>
    <mergeCell ref="JAX61:JBH61"/>
    <mergeCell ref="JBI61:JBS61"/>
    <mergeCell ref="JBT61:JCD61"/>
    <mergeCell ref="JCE61:JCO61"/>
    <mergeCell ref="IYJ61:IYT61"/>
    <mergeCell ref="IYU61:IZE61"/>
    <mergeCell ref="IZF61:IZP61"/>
    <mergeCell ref="IZQ61:JAA61"/>
    <mergeCell ref="JAB61:JAL61"/>
    <mergeCell ref="IWG61:IWQ61"/>
    <mergeCell ref="IWR61:IXB61"/>
    <mergeCell ref="IXC61:IXM61"/>
    <mergeCell ref="IXN61:IXX61"/>
    <mergeCell ref="IXY61:IYI61"/>
    <mergeCell ref="IUD61:IUN61"/>
    <mergeCell ref="IUO61:IUY61"/>
    <mergeCell ref="IUZ61:IVJ61"/>
    <mergeCell ref="IVK61:IVU61"/>
    <mergeCell ref="IVV61:IWF61"/>
    <mergeCell ref="ISA61:ISK61"/>
    <mergeCell ref="ISL61:ISV61"/>
    <mergeCell ref="ISW61:ITG61"/>
    <mergeCell ref="ITH61:ITR61"/>
    <mergeCell ref="ITS61:IUC61"/>
    <mergeCell ref="IPX61:IQH61"/>
    <mergeCell ref="IQI61:IQS61"/>
    <mergeCell ref="IQT61:IRD61"/>
    <mergeCell ref="IRE61:IRO61"/>
    <mergeCell ref="IRP61:IRZ61"/>
    <mergeCell ref="INU61:IOE61"/>
    <mergeCell ref="IOF61:IOP61"/>
    <mergeCell ref="IOQ61:IPA61"/>
    <mergeCell ref="IPB61:IPL61"/>
    <mergeCell ref="IPM61:IPW61"/>
    <mergeCell ref="ILR61:IMB61"/>
    <mergeCell ref="IMC61:IMM61"/>
    <mergeCell ref="IMN61:IMX61"/>
    <mergeCell ref="IMY61:INI61"/>
    <mergeCell ref="INJ61:INT61"/>
    <mergeCell ref="IJO61:IJY61"/>
    <mergeCell ref="IJZ61:IKJ61"/>
    <mergeCell ref="IKK61:IKU61"/>
    <mergeCell ref="IKV61:ILF61"/>
    <mergeCell ref="ILG61:ILQ61"/>
    <mergeCell ref="IHL61:IHV61"/>
    <mergeCell ref="IHW61:IIG61"/>
    <mergeCell ref="IIH61:IIR61"/>
    <mergeCell ref="IIS61:IJC61"/>
    <mergeCell ref="IJD61:IJN61"/>
    <mergeCell ref="IFI61:IFS61"/>
    <mergeCell ref="IFT61:IGD61"/>
    <mergeCell ref="IGE61:IGO61"/>
    <mergeCell ref="IGP61:IGZ61"/>
    <mergeCell ref="IHA61:IHK61"/>
    <mergeCell ref="IDF61:IDP61"/>
    <mergeCell ref="IDQ61:IEA61"/>
    <mergeCell ref="IEB61:IEL61"/>
    <mergeCell ref="IEM61:IEW61"/>
    <mergeCell ref="IEX61:IFH61"/>
    <mergeCell ref="IBC61:IBM61"/>
    <mergeCell ref="IBN61:IBX61"/>
    <mergeCell ref="IBY61:ICI61"/>
    <mergeCell ref="ICJ61:ICT61"/>
    <mergeCell ref="ICU61:IDE61"/>
    <mergeCell ref="HYZ61:HZJ61"/>
    <mergeCell ref="HZK61:HZU61"/>
    <mergeCell ref="HZV61:IAF61"/>
    <mergeCell ref="IAG61:IAQ61"/>
    <mergeCell ref="IAR61:IBB61"/>
    <mergeCell ref="HWW61:HXG61"/>
    <mergeCell ref="HXH61:HXR61"/>
    <mergeCell ref="HXS61:HYC61"/>
    <mergeCell ref="HYD61:HYN61"/>
    <mergeCell ref="HYO61:HYY61"/>
    <mergeCell ref="HUT61:HVD61"/>
    <mergeCell ref="HVE61:HVO61"/>
    <mergeCell ref="HVP61:HVZ61"/>
    <mergeCell ref="HWA61:HWK61"/>
    <mergeCell ref="HWL61:HWV61"/>
    <mergeCell ref="HSQ61:HTA61"/>
    <mergeCell ref="HTB61:HTL61"/>
    <mergeCell ref="HTM61:HTW61"/>
    <mergeCell ref="HTX61:HUH61"/>
    <mergeCell ref="HUI61:HUS61"/>
    <mergeCell ref="HQN61:HQX61"/>
    <mergeCell ref="HQY61:HRI61"/>
    <mergeCell ref="HRJ61:HRT61"/>
    <mergeCell ref="HRU61:HSE61"/>
    <mergeCell ref="HSF61:HSP61"/>
    <mergeCell ref="HOK61:HOU61"/>
    <mergeCell ref="HOV61:HPF61"/>
    <mergeCell ref="HPG61:HPQ61"/>
    <mergeCell ref="HPR61:HQB61"/>
    <mergeCell ref="HQC61:HQM61"/>
    <mergeCell ref="HMH61:HMR61"/>
    <mergeCell ref="HMS61:HNC61"/>
    <mergeCell ref="HND61:HNN61"/>
    <mergeCell ref="HNO61:HNY61"/>
    <mergeCell ref="HNZ61:HOJ61"/>
    <mergeCell ref="HKE61:HKO61"/>
    <mergeCell ref="HKP61:HKZ61"/>
    <mergeCell ref="HLA61:HLK61"/>
    <mergeCell ref="HLL61:HLV61"/>
    <mergeCell ref="HLW61:HMG61"/>
    <mergeCell ref="HIB61:HIL61"/>
    <mergeCell ref="HIM61:HIW61"/>
    <mergeCell ref="HIX61:HJH61"/>
    <mergeCell ref="HJI61:HJS61"/>
    <mergeCell ref="HJT61:HKD61"/>
    <mergeCell ref="HFY61:HGI61"/>
    <mergeCell ref="HGJ61:HGT61"/>
    <mergeCell ref="HGU61:HHE61"/>
    <mergeCell ref="HHF61:HHP61"/>
    <mergeCell ref="HHQ61:HIA61"/>
    <mergeCell ref="HDV61:HEF61"/>
    <mergeCell ref="HEG61:HEQ61"/>
    <mergeCell ref="HER61:HFB61"/>
    <mergeCell ref="HFC61:HFM61"/>
    <mergeCell ref="HFN61:HFX61"/>
    <mergeCell ref="HBS61:HCC61"/>
    <mergeCell ref="HCD61:HCN61"/>
    <mergeCell ref="HCO61:HCY61"/>
    <mergeCell ref="HCZ61:HDJ61"/>
    <mergeCell ref="HDK61:HDU61"/>
    <mergeCell ref="GZP61:GZZ61"/>
    <mergeCell ref="HAA61:HAK61"/>
    <mergeCell ref="HAL61:HAV61"/>
    <mergeCell ref="HAW61:HBG61"/>
    <mergeCell ref="HBH61:HBR61"/>
    <mergeCell ref="GXM61:GXW61"/>
    <mergeCell ref="GXX61:GYH61"/>
    <mergeCell ref="GYI61:GYS61"/>
    <mergeCell ref="GYT61:GZD61"/>
    <mergeCell ref="GZE61:GZO61"/>
    <mergeCell ref="GVJ61:GVT61"/>
    <mergeCell ref="GVU61:GWE61"/>
    <mergeCell ref="GWF61:GWP61"/>
    <mergeCell ref="GWQ61:GXA61"/>
    <mergeCell ref="GXB61:GXL61"/>
    <mergeCell ref="GTG61:GTQ61"/>
    <mergeCell ref="GTR61:GUB61"/>
    <mergeCell ref="GUC61:GUM61"/>
    <mergeCell ref="GUN61:GUX61"/>
    <mergeCell ref="GUY61:GVI61"/>
    <mergeCell ref="GRD61:GRN61"/>
    <mergeCell ref="GRO61:GRY61"/>
    <mergeCell ref="GRZ61:GSJ61"/>
    <mergeCell ref="GSK61:GSU61"/>
    <mergeCell ref="GSV61:GTF61"/>
    <mergeCell ref="GPA61:GPK61"/>
    <mergeCell ref="GPL61:GPV61"/>
    <mergeCell ref="GPW61:GQG61"/>
    <mergeCell ref="GQH61:GQR61"/>
    <mergeCell ref="GQS61:GRC61"/>
    <mergeCell ref="GMX61:GNH61"/>
    <mergeCell ref="GNI61:GNS61"/>
    <mergeCell ref="GNT61:GOD61"/>
    <mergeCell ref="GOE61:GOO61"/>
    <mergeCell ref="GOP61:GOZ61"/>
    <mergeCell ref="GKU61:GLE61"/>
    <mergeCell ref="GLF61:GLP61"/>
    <mergeCell ref="GLQ61:GMA61"/>
    <mergeCell ref="GMB61:GML61"/>
    <mergeCell ref="GMM61:GMW61"/>
    <mergeCell ref="GIR61:GJB61"/>
    <mergeCell ref="GJC61:GJM61"/>
    <mergeCell ref="GJN61:GJX61"/>
    <mergeCell ref="GJY61:GKI61"/>
    <mergeCell ref="GKJ61:GKT61"/>
    <mergeCell ref="GGO61:GGY61"/>
    <mergeCell ref="GGZ61:GHJ61"/>
    <mergeCell ref="GHK61:GHU61"/>
    <mergeCell ref="GHV61:GIF61"/>
    <mergeCell ref="GIG61:GIQ61"/>
    <mergeCell ref="GEL61:GEV61"/>
    <mergeCell ref="GEW61:GFG61"/>
    <mergeCell ref="GFH61:GFR61"/>
    <mergeCell ref="GFS61:GGC61"/>
    <mergeCell ref="GGD61:GGN61"/>
    <mergeCell ref="GCI61:GCS61"/>
    <mergeCell ref="GCT61:GDD61"/>
    <mergeCell ref="GDE61:GDO61"/>
    <mergeCell ref="GDP61:GDZ61"/>
    <mergeCell ref="GEA61:GEK61"/>
    <mergeCell ref="GAF61:GAP61"/>
    <mergeCell ref="GAQ61:GBA61"/>
    <mergeCell ref="GBB61:GBL61"/>
    <mergeCell ref="GBM61:GBW61"/>
    <mergeCell ref="GBX61:GCH61"/>
    <mergeCell ref="FYC61:FYM61"/>
    <mergeCell ref="FYN61:FYX61"/>
    <mergeCell ref="FYY61:FZI61"/>
    <mergeCell ref="FZJ61:FZT61"/>
    <mergeCell ref="FZU61:GAE61"/>
    <mergeCell ref="FVZ61:FWJ61"/>
    <mergeCell ref="FWK61:FWU61"/>
    <mergeCell ref="FWV61:FXF61"/>
    <mergeCell ref="FXG61:FXQ61"/>
    <mergeCell ref="FXR61:FYB61"/>
    <mergeCell ref="FTW61:FUG61"/>
    <mergeCell ref="FUH61:FUR61"/>
    <mergeCell ref="FUS61:FVC61"/>
    <mergeCell ref="FVD61:FVN61"/>
    <mergeCell ref="FVO61:FVY61"/>
    <mergeCell ref="FRT61:FSD61"/>
    <mergeCell ref="FSE61:FSO61"/>
    <mergeCell ref="FSP61:FSZ61"/>
    <mergeCell ref="FTA61:FTK61"/>
    <mergeCell ref="FTL61:FTV61"/>
    <mergeCell ref="FPQ61:FQA61"/>
    <mergeCell ref="FQB61:FQL61"/>
    <mergeCell ref="FQM61:FQW61"/>
    <mergeCell ref="FQX61:FRH61"/>
    <mergeCell ref="FRI61:FRS61"/>
    <mergeCell ref="FNN61:FNX61"/>
    <mergeCell ref="FNY61:FOI61"/>
    <mergeCell ref="FOJ61:FOT61"/>
    <mergeCell ref="FOU61:FPE61"/>
    <mergeCell ref="FPF61:FPP61"/>
    <mergeCell ref="FLK61:FLU61"/>
    <mergeCell ref="FLV61:FMF61"/>
    <mergeCell ref="FMG61:FMQ61"/>
    <mergeCell ref="FMR61:FNB61"/>
    <mergeCell ref="FNC61:FNM61"/>
    <mergeCell ref="FJH61:FJR61"/>
    <mergeCell ref="FJS61:FKC61"/>
    <mergeCell ref="FKD61:FKN61"/>
    <mergeCell ref="FKO61:FKY61"/>
    <mergeCell ref="FKZ61:FLJ61"/>
    <mergeCell ref="FHE61:FHO61"/>
    <mergeCell ref="FHP61:FHZ61"/>
    <mergeCell ref="FIA61:FIK61"/>
    <mergeCell ref="FIL61:FIV61"/>
    <mergeCell ref="FIW61:FJG61"/>
    <mergeCell ref="FFB61:FFL61"/>
    <mergeCell ref="FFM61:FFW61"/>
    <mergeCell ref="FFX61:FGH61"/>
    <mergeCell ref="FGI61:FGS61"/>
    <mergeCell ref="FGT61:FHD61"/>
    <mergeCell ref="FCY61:FDI61"/>
    <mergeCell ref="FDJ61:FDT61"/>
    <mergeCell ref="FDU61:FEE61"/>
    <mergeCell ref="FEF61:FEP61"/>
    <mergeCell ref="FEQ61:FFA61"/>
    <mergeCell ref="FAV61:FBF61"/>
    <mergeCell ref="FBG61:FBQ61"/>
    <mergeCell ref="FBR61:FCB61"/>
    <mergeCell ref="FCC61:FCM61"/>
    <mergeCell ref="FCN61:FCX61"/>
    <mergeCell ref="EYS61:EZC61"/>
    <mergeCell ref="EZD61:EZN61"/>
    <mergeCell ref="EZO61:EZY61"/>
    <mergeCell ref="EZZ61:FAJ61"/>
    <mergeCell ref="FAK61:FAU61"/>
    <mergeCell ref="EWP61:EWZ61"/>
    <mergeCell ref="EXA61:EXK61"/>
    <mergeCell ref="EXL61:EXV61"/>
    <mergeCell ref="EXW61:EYG61"/>
    <mergeCell ref="EYH61:EYR61"/>
    <mergeCell ref="EUM61:EUW61"/>
    <mergeCell ref="EUX61:EVH61"/>
    <mergeCell ref="EVI61:EVS61"/>
    <mergeCell ref="EVT61:EWD61"/>
    <mergeCell ref="EWE61:EWO61"/>
    <mergeCell ref="ESJ61:EST61"/>
    <mergeCell ref="ESU61:ETE61"/>
    <mergeCell ref="ETF61:ETP61"/>
    <mergeCell ref="ETQ61:EUA61"/>
    <mergeCell ref="EUB61:EUL61"/>
    <mergeCell ref="EQG61:EQQ61"/>
    <mergeCell ref="EQR61:ERB61"/>
    <mergeCell ref="ERC61:ERM61"/>
    <mergeCell ref="ERN61:ERX61"/>
    <mergeCell ref="ERY61:ESI61"/>
    <mergeCell ref="EOD61:EON61"/>
    <mergeCell ref="EOO61:EOY61"/>
    <mergeCell ref="EOZ61:EPJ61"/>
    <mergeCell ref="EPK61:EPU61"/>
    <mergeCell ref="EPV61:EQF61"/>
    <mergeCell ref="EMA61:EMK61"/>
    <mergeCell ref="EML61:EMV61"/>
    <mergeCell ref="EMW61:ENG61"/>
    <mergeCell ref="ENH61:ENR61"/>
    <mergeCell ref="ENS61:EOC61"/>
    <mergeCell ref="EJX61:EKH61"/>
    <mergeCell ref="EKI61:EKS61"/>
    <mergeCell ref="EKT61:ELD61"/>
    <mergeCell ref="ELE61:ELO61"/>
    <mergeCell ref="ELP61:ELZ61"/>
    <mergeCell ref="EHU61:EIE61"/>
    <mergeCell ref="EIF61:EIP61"/>
    <mergeCell ref="EIQ61:EJA61"/>
    <mergeCell ref="EJB61:EJL61"/>
    <mergeCell ref="EJM61:EJW61"/>
    <mergeCell ref="EFR61:EGB61"/>
    <mergeCell ref="EGC61:EGM61"/>
    <mergeCell ref="EGN61:EGX61"/>
    <mergeCell ref="EGY61:EHI61"/>
    <mergeCell ref="EHJ61:EHT61"/>
    <mergeCell ref="EDO61:EDY61"/>
    <mergeCell ref="EDZ61:EEJ61"/>
    <mergeCell ref="EEK61:EEU61"/>
    <mergeCell ref="EEV61:EFF61"/>
    <mergeCell ref="EFG61:EFQ61"/>
    <mergeCell ref="EBL61:EBV61"/>
    <mergeCell ref="EBW61:ECG61"/>
    <mergeCell ref="ECH61:ECR61"/>
    <mergeCell ref="ECS61:EDC61"/>
    <mergeCell ref="EDD61:EDN61"/>
    <mergeCell ref="DZI61:DZS61"/>
    <mergeCell ref="DZT61:EAD61"/>
    <mergeCell ref="EAE61:EAO61"/>
    <mergeCell ref="EAP61:EAZ61"/>
    <mergeCell ref="EBA61:EBK61"/>
    <mergeCell ref="DXF61:DXP61"/>
    <mergeCell ref="DXQ61:DYA61"/>
    <mergeCell ref="DYB61:DYL61"/>
    <mergeCell ref="DYM61:DYW61"/>
    <mergeCell ref="DYX61:DZH61"/>
    <mergeCell ref="DVC61:DVM61"/>
    <mergeCell ref="DVN61:DVX61"/>
    <mergeCell ref="DVY61:DWI61"/>
    <mergeCell ref="DWJ61:DWT61"/>
    <mergeCell ref="DWU61:DXE61"/>
    <mergeCell ref="DSZ61:DTJ61"/>
    <mergeCell ref="DTK61:DTU61"/>
    <mergeCell ref="DTV61:DUF61"/>
    <mergeCell ref="DUG61:DUQ61"/>
    <mergeCell ref="DUR61:DVB61"/>
    <mergeCell ref="DQW61:DRG61"/>
    <mergeCell ref="DRH61:DRR61"/>
    <mergeCell ref="DRS61:DSC61"/>
    <mergeCell ref="DSD61:DSN61"/>
    <mergeCell ref="DSO61:DSY61"/>
    <mergeCell ref="DOT61:DPD61"/>
    <mergeCell ref="DPE61:DPO61"/>
    <mergeCell ref="DPP61:DPZ61"/>
    <mergeCell ref="DQA61:DQK61"/>
    <mergeCell ref="DQL61:DQV61"/>
    <mergeCell ref="DMQ61:DNA61"/>
    <mergeCell ref="DNB61:DNL61"/>
    <mergeCell ref="DNM61:DNW61"/>
    <mergeCell ref="DNX61:DOH61"/>
    <mergeCell ref="DOI61:DOS61"/>
    <mergeCell ref="DKN61:DKX61"/>
    <mergeCell ref="DKY61:DLI61"/>
    <mergeCell ref="DLJ61:DLT61"/>
    <mergeCell ref="DLU61:DME61"/>
    <mergeCell ref="DMF61:DMP61"/>
    <mergeCell ref="DIK61:DIU61"/>
    <mergeCell ref="DIV61:DJF61"/>
    <mergeCell ref="DJG61:DJQ61"/>
    <mergeCell ref="DJR61:DKB61"/>
    <mergeCell ref="DKC61:DKM61"/>
    <mergeCell ref="DGH61:DGR61"/>
    <mergeCell ref="DGS61:DHC61"/>
    <mergeCell ref="DHD61:DHN61"/>
    <mergeCell ref="DHO61:DHY61"/>
    <mergeCell ref="DHZ61:DIJ61"/>
    <mergeCell ref="DEE61:DEO61"/>
    <mergeCell ref="DEP61:DEZ61"/>
    <mergeCell ref="DFA61:DFK61"/>
    <mergeCell ref="DFL61:DFV61"/>
    <mergeCell ref="DFW61:DGG61"/>
    <mergeCell ref="DCB61:DCL61"/>
    <mergeCell ref="DCM61:DCW61"/>
    <mergeCell ref="DCX61:DDH61"/>
    <mergeCell ref="DDI61:DDS61"/>
    <mergeCell ref="DDT61:DED61"/>
    <mergeCell ref="CZY61:DAI61"/>
    <mergeCell ref="DAJ61:DAT61"/>
    <mergeCell ref="DAU61:DBE61"/>
    <mergeCell ref="DBF61:DBP61"/>
    <mergeCell ref="DBQ61:DCA61"/>
    <mergeCell ref="CXV61:CYF61"/>
    <mergeCell ref="CYG61:CYQ61"/>
    <mergeCell ref="CYR61:CZB61"/>
    <mergeCell ref="CZC61:CZM61"/>
    <mergeCell ref="CZN61:CZX61"/>
    <mergeCell ref="CVS61:CWC61"/>
    <mergeCell ref="CWD61:CWN61"/>
    <mergeCell ref="CWO61:CWY61"/>
    <mergeCell ref="CWZ61:CXJ61"/>
    <mergeCell ref="CXK61:CXU61"/>
    <mergeCell ref="CTP61:CTZ61"/>
    <mergeCell ref="CUA61:CUK61"/>
    <mergeCell ref="CUL61:CUV61"/>
    <mergeCell ref="CUW61:CVG61"/>
    <mergeCell ref="CVH61:CVR61"/>
    <mergeCell ref="CRM61:CRW61"/>
    <mergeCell ref="CRX61:CSH61"/>
    <mergeCell ref="CSI61:CSS61"/>
    <mergeCell ref="CST61:CTD61"/>
    <mergeCell ref="CTE61:CTO61"/>
    <mergeCell ref="CPJ61:CPT61"/>
    <mergeCell ref="CPU61:CQE61"/>
    <mergeCell ref="CQF61:CQP61"/>
    <mergeCell ref="CQQ61:CRA61"/>
    <mergeCell ref="CRB61:CRL61"/>
    <mergeCell ref="CNG61:CNQ61"/>
    <mergeCell ref="CNR61:COB61"/>
    <mergeCell ref="COC61:COM61"/>
    <mergeCell ref="CON61:COX61"/>
    <mergeCell ref="COY61:CPI61"/>
    <mergeCell ref="CLD61:CLN61"/>
    <mergeCell ref="CLO61:CLY61"/>
    <mergeCell ref="CLZ61:CMJ61"/>
    <mergeCell ref="CMK61:CMU61"/>
    <mergeCell ref="CMV61:CNF61"/>
    <mergeCell ref="CJA61:CJK61"/>
    <mergeCell ref="CJL61:CJV61"/>
    <mergeCell ref="CJW61:CKG61"/>
    <mergeCell ref="CKH61:CKR61"/>
    <mergeCell ref="CKS61:CLC61"/>
    <mergeCell ref="CGX61:CHH61"/>
    <mergeCell ref="CHI61:CHS61"/>
    <mergeCell ref="CHT61:CID61"/>
    <mergeCell ref="CIE61:CIO61"/>
    <mergeCell ref="CIP61:CIZ61"/>
    <mergeCell ref="CEU61:CFE61"/>
    <mergeCell ref="CFF61:CFP61"/>
    <mergeCell ref="CFQ61:CGA61"/>
    <mergeCell ref="CGB61:CGL61"/>
    <mergeCell ref="CGM61:CGW61"/>
    <mergeCell ref="CCR61:CDB61"/>
    <mergeCell ref="CDC61:CDM61"/>
    <mergeCell ref="CDN61:CDX61"/>
    <mergeCell ref="CDY61:CEI61"/>
    <mergeCell ref="CEJ61:CET61"/>
    <mergeCell ref="CAO61:CAY61"/>
    <mergeCell ref="CAZ61:CBJ61"/>
    <mergeCell ref="CBK61:CBU61"/>
    <mergeCell ref="CBV61:CCF61"/>
    <mergeCell ref="CCG61:CCQ61"/>
    <mergeCell ref="BYL61:BYV61"/>
    <mergeCell ref="BYW61:BZG61"/>
    <mergeCell ref="BZH61:BZR61"/>
    <mergeCell ref="BZS61:CAC61"/>
    <mergeCell ref="CAD61:CAN61"/>
    <mergeCell ref="BWI61:BWS61"/>
    <mergeCell ref="BWT61:BXD61"/>
    <mergeCell ref="BXE61:BXO61"/>
    <mergeCell ref="BXP61:BXZ61"/>
    <mergeCell ref="BYA61:BYK61"/>
    <mergeCell ref="BUF61:BUP61"/>
    <mergeCell ref="BUQ61:BVA61"/>
    <mergeCell ref="BVB61:BVL61"/>
    <mergeCell ref="BVM61:BVW61"/>
    <mergeCell ref="BVX61:BWH61"/>
    <mergeCell ref="BSC61:BSM61"/>
    <mergeCell ref="BSN61:BSX61"/>
    <mergeCell ref="BSY61:BTI61"/>
    <mergeCell ref="BTJ61:BTT61"/>
    <mergeCell ref="BTU61:BUE61"/>
    <mergeCell ref="BPZ61:BQJ61"/>
    <mergeCell ref="BQK61:BQU61"/>
    <mergeCell ref="BQV61:BRF61"/>
    <mergeCell ref="BRG61:BRQ61"/>
    <mergeCell ref="BRR61:BSB61"/>
    <mergeCell ref="BNW61:BOG61"/>
    <mergeCell ref="BOH61:BOR61"/>
    <mergeCell ref="BOS61:BPC61"/>
    <mergeCell ref="BPD61:BPN61"/>
    <mergeCell ref="BPO61:BPY61"/>
    <mergeCell ref="BLT61:BMD61"/>
    <mergeCell ref="BME61:BMO61"/>
    <mergeCell ref="BMP61:BMZ61"/>
    <mergeCell ref="BNA61:BNK61"/>
    <mergeCell ref="BNL61:BNV61"/>
    <mergeCell ref="BJQ61:BKA61"/>
    <mergeCell ref="BKB61:BKL61"/>
    <mergeCell ref="BKM61:BKW61"/>
    <mergeCell ref="BKX61:BLH61"/>
    <mergeCell ref="BLI61:BLS61"/>
    <mergeCell ref="BHN61:BHX61"/>
    <mergeCell ref="BHY61:BII61"/>
    <mergeCell ref="BIJ61:BIT61"/>
    <mergeCell ref="BIU61:BJE61"/>
    <mergeCell ref="BJF61:BJP61"/>
    <mergeCell ref="BFK61:BFU61"/>
    <mergeCell ref="BFV61:BGF61"/>
    <mergeCell ref="BGG61:BGQ61"/>
    <mergeCell ref="BGR61:BHB61"/>
    <mergeCell ref="BHC61:BHM61"/>
    <mergeCell ref="BDH61:BDR61"/>
    <mergeCell ref="BDS61:BEC61"/>
    <mergeCell ref="BED61:BEN61"/>
    <mergeCell ref="BEO61:BEY61"/>
    <mergeCell ref="BEZ61:BFJ61"/>
    <mergeCell ref="BBE61:BBO61"/>
    <mergeCell ref="BBP61:BBZ61"/>
    <mergeCell ref="BCA61:BCK61"/>
    <mergeCell ref="BCL61:BCV61"/>
    <mergeCell ref="BCW61:BDG61"/>
    <mergeCell ref="AZB61:AZL61"/>
    <mergeCell ref="AZM61:AZW61"/>
    <mergeCell ref="AZX61:BAH61"/>
    <mergeCell ref="BAI61:BAS61"/>
    <mergeCell ref="BAT61:BBD61"/>
    <mergeCell ref="AWY61:AXI61"/>
    <mergeCell ref="AXJ61:AXT61"/>
    <mergeCell ref="AXU61:AYE61"/>
    <mergeCell ref="AYF61:AYP61"/>
    <mergeCell ref="AYQ61:AZA61"/>
    <mergeCell ref="AUV61:AVF61"/>
    <mergeCell ref="AVG61:AVQ61"/>
    <mergeCell ref="AVR61:AWB61"/>
    <mergeCell ref="AWC61:AWM61"/>
    <mergeCell ref="AWN61:AWX61"/>
    <mergeCell ref="ASS61:ATC61"/>
    <mergeCell ref="ATD61:ATN61"/>
    <mergeCell ref="ATO61:ATY61"/>
    <mergeCell ref="ATZ61:AUJ61"/>
    <mergeCell ref="AUK61:AUU61"/>
    <mergeCell ref="AQP61:AQZ61"/>
    <mergeCell ref="ARA61:ARK61"/>
    <mergeCell ref="ARL61:ARV61"/>
    <mergeCell ref="ARW61:ASG61"/>
    <mergeCell ref="ASH61:ASR61"/>
    <mergeCell ref="AOM61:AOW61"/>
    <mergeCell ref="AOX61:APH61"/>
    <mergeCell ref="API61:APS61"/>
    <mergeCell ref="APT61:AQD61"/>
    <mergeCell ref="AQE61:AQO61"/>
    <mergeCell ref="AMJ61:AMT61"/>
    <mergeCell ref="AMU61:ANE61"/>
    <mergeCell ref="ANF61:ANP61"/>
    <mergeCell ref="ANQ61:AOA61"/>
    <mergeCell ref="AOB61:AOL61"/>
    <mergeCell ref="AKG61:AKQ61"/>
    <mergeCell ref="AKR61:ALB61"/>
    <mergeCell ref="ALC61:ALM61"/>
    <mergeCell ref="ALN61:ALX61"/>
    <mergeCell ref="ALY61:AMI61"/>
    <mergeCell ref="AID61:AIN61"/>
    <mergeCell ref="AIO61:AIY61"/>
    <mergeCell ref="AIZ61:AJJ61"/>
    <mergeCell ref="AJK61:AJU61"/>
    <mergeCell ref="AJV61:AKF61"/>
    <mergeCell ref="AGA61:AGK61"/>
    <mergeCell ref="AGL61:AGV61"/>
    <mergeCell ref="AGW61:AHG61"/>
    <mergeCell ref="AHH61:AHR61"/>
    <mergeCell ref="AHS61:AIC61"/>
    <mergeCell ref="ADX61:AEH61"/>
    <mergeCell ref="AEI61:AES61"/>
    <mergeCell ref="AET61:AFD61"/>
    <mergeCell ref="AFE61:AFO61"/>
    <mergeCell ref="AFP61:AFZ61"/>
    <mergeCell ref="ABU61:ACE61"/>
    <mergeCell ref="ACF61:ACP61"/>
    <mergeCell ref="ACQ61:ADA61"/>
    <mergeCell ref="ADB61:ADL61"/>
    <mergeCell ref="ADM61:ADW61"/>
    <mergeCell ref="ZR61:AAB61"/>
    <mergeCell ref="AAC61:AAM61"/>
    <mergeCell ref="AAN61:AAX61"/>
    <mergeCell ref="AAY61:ABI61"/>
    <mergeCell ref="ABJ61:ABT61"/>
    <mergeCell ref="XO61:XY61"/>
    <mergeCell ref="XZ61:YJ61"/>
    <mergeCell ref="YK61:YU61"/>
    <mergeCell ref="YV61:ZF61"/>
    <mergeCell ref="ZG61:ZQ61"/>
    <mergeCell ref="VL61:VV61"/>
    <mergeCell ref="VW61:WG61"/>
    <mergeCell ref="WH61:WR61"/>
    <mergeCell ref="WS61:XC61"/>
    <mergeCell ref="XD61:XN61"/>
    <mergeCell ref="TI61:TS61"/>
    <mergeCell ref="TT61:UD61"/>
    <mergeCell ref="UE61:UO61"/>
    <mergeCell ref="UP61:UZ61"/>
    <mergeCell ref="VA61:VK61"/>
    <mergeCell ref="RF61:RP61"/>
    <mergeCell ref="RQ61:SA61"/>
    <mergeCell ref="SB61:SL61"/>
    <mergeCell ref="SM61:SW61"/>
    <mergeCell ref="SX61:TH61"/>
    <mergeCell ref="PC61:PM61"/>
    <mergeCell ref="PN61:PX61"/>
    <mergeCell ref="PY61:QI61"/>
    <mergeCell ref="QJ61:QT61"/>
    <mergeCell ref="QU61:RE61"/>
    <mergeCell ref="MZ61:NJ61"/>
    <mergeCell ref="NK61:NU61"/>
    <mergeCell ref="NV61:OF61"/>
    <mergeCell ref="OG61:OQ61"/>
    <mergeCell ref="OR61:PB61"/>
    <mergeCell ref="KW61:LG61"/>
    <mergeCell ref="LH61:LR61"/>
    <mergeCell ref="LS61:MC61"/>
    <mergeCell ref="MD61:MN61"/>
    <mergeCell ref="MO61:MY61"/>
    <mergeCell ref="IT61:JD61"/>
    <mergeCell ref="JE61:JO61"/>
    <mergeCell ref="JP61:JZ61"/>
    <mergeCell ref="KA61:KK61"/>
    <mergeCell ref="KL61:KV61"/>
    <mergeCell ref="GQ61:HA61"/>
    <mergeCell ref="HB61:HL61"/>
    <mergeCell ref="HM61:HW61"/>
    <mergeCell ref="HX61:IH61"/>
    <mergeCell ref="II61:IS61"/>
    <mergeCell ref="EN61:EX61"/>
    <mergeCell ref="EY61:FI61"/>
    <mergeCell ref="FJ61:FT61"/>
    <mergeCell ref="FU61:GE61"/>
    <mergeCell ref="GF61:GP61"/>
    <mergeCell ref="XDS60:XEC60"/>
    <mergeCell ref="XED60:XEN60"/>
    <mergeCell ref="XEO60:XEY60"/>
    <mergeCell ref="WGW60:WHG60"/>
    <mergeCell ref="WHH60:WHR60"/>
    <mergeCell ref="WHS60:WIC60"/>
    <mergeCell ref="WID60:WIN60"/>
    <mergeCell ref="WEI60:WES60"/>
    <mergeCell ref="WET60:WFD60"/>
    <mergeCell ref="WFE60:WFO60"/>
    <mergeCell ref="WFP60:WFZ60"/>
    <mergeCell ref="WGA60:WGK60"/>
    <mergeCell ref="WCF60:WCP60"/>
    <mergeCell ref="WCQ60:WDA60"/>
    <mergeCell ref="WDB60:WDL60"/>
    <mergeCell ref="WDM60:WDW60"/>
    <mergeCell ref="WDX60:WEH60"/>
    <mergeCell ref="WAC60:WAM60"/>
    <mergeCell ref="WAN60:WAX60"/>
    <mergeCell ref="WAY60:WBI60"/>
    <mergeCell ref="WBJ60:WBT60"/>
    <mergeCell ref="WBU60:WCE60"/>
    <mergeCell ref="VXZ60:VYJ60"/>
    <mergeCell ref="VYK60:VYU60"/>
    <mergeCell ref="VYV60:VZF60"/>
    <mergeCell ref="VZG60:VZQ60"/>
    <mergeCell ref="VZR60:WAB60"/>
    <mergeCell ref="VVW60:VWG60"/>
    <mergeCell ref="VWH60:VWR60"/>
    <mergeCell ref="VWS60:VXC60"/>
    <mergeCell ref="VXD60:VXN60"/>
    <mergeCell ref="VXO60:VXY60"/>
    <mergeCell ref="VTT60:VUD60"/>
    <mergeCell ref="VUE60:VUO60"/>
    <mergeCell ref="XEZ60:XFD60"/>
    <mergeCell ref="L61:V61"/>
    <mergeCell ref="W61:AG61"/>
    <mergeCell ref="AH61:AR61"/>
    <mergeCell ref="AS61:BC61"/>
    <mergeCell ref="BD61:BN61"/>
    <mergeCell ref="BO61:BY61"/>
    <mergeCell ref="BZ61:CJ61"/>
    <mergeCell ref="CK61:CU61"/>
    <mergeCell ref="CV61:DF61"/>
    <mergeCell ref="DG61:DQ61"/>
    <mergeCell ref="DR61:EB61"/>
    <mergeCell ref="EC61:EM61"/>
    <mergeCell ref="XBP60:XBZ60"/>
    <mergeCell ref="XCA60:XCK60"/>
    <mergeCell ref="XCL60:XCV60"/>
    <mergeCell ref="XCW60:XDG60"/>
    <mergeCell ref="XDH60:XDR60"/>
    <mergeCell ref="WZM60:WZW60"/>
    <mergeCell ref="WZX60:XAH60"/>
    <mergeCell ref="XAI60:XAS60"/>
    <mergeCell ref="XAT60:XBD60"/>
    <mergeCell ref="XBE60:XBO60"/>
    <mergeCell ref="WXJ60:WXT60"/>
    <mergeCell ref="WXU60:WYE60"/>
    <mergeCell ref="WYF60:WYP60"/>
    <mergeCell ref="WYQ60:WZA60"/>
    <mergeCell ref="WZB60:WZL60"/>
    <mergeCell ref="WVG60:WVQ60"/>
    <mergeCell ref="WVR60:WWB60"/>
    <mergeCell ref="WWC60:WWM60"/>
    <mergeCell ref="WWN60:WWX60"/>
    <mergeCell ref="WWY60:WXI60"/>
    <mergeCell ref="WTD60:WTN60"/>
    <mergeCell ref="WTO60:WTY60"/>
    <mergeCell ref="WTZ60:WUJ60"/>
    <mergeCell ref="WUK60:WUU60"/>
    <mergeCell ref="WUV60:WVF60"/>
    <mergeCell ref="WRA60:WRK60"/>
    <mergeCell ref="WRL60:WRV60"/>
    <mergeCell ref="WRW60:WSG60"/>
    <mergeCell ref="WSH60:WSR60"/>
    <mergeCell ref="WSS60:WTC60"/>
    <mergeCell ref="WOX60:WPH60"/>
    <mergeCell ref="WPI60:WPS60"/>
    <mergeCell ref="WPT60:WQD60"/>
    <mergeCell ref="WQE60:WQO60"/>
    <mergeCell ref="WQP60:WQZ60"/>
    <mergeCell ref="WMU60:WNE60"/>
    <mergeCell ref="WNF60:WNP60"/>
    <mergeCell ref="WNQ60:WOA60"/>
    <mergeCell ref="WOB60:WOL60"/>
    <mergeCell ref="WOM60:WOW60"/>
    <mergeCell ref="WKR60:WLB60"/>
    <mergeCell ref="WLC60:WLM60"/>
    <mergeCell ref="WLN60:WLX60"/>
    <mergeCell ref="WLY60:WMI60"/>
    <mergeCell ref="WMJ60:WMT60"/>
    <mergeCell ref="WIO60:WIY60"/>
    <mergeCell ref="WIZ60:WJJ60"/>
    <mergeCell ref="WJK60:WJU60"/>
    <mergeCell ref="WJV60:WKF60"/>
    <mergeCell ref="WKG60:WKQ60"/>
    <mergeCell ref="WGL60:WGV60"/>
    <mergeCell ref="VUP60:VUZ60"/>
    <mergeCell ref="VVA60:VVK60"/>
    <mergeCell ref="VVL60:VVV60"/>
    <mergeCell ref="VRQ60:VSA60"/>
    <mergeCell ref="VSB60:VSL60"/>
    <mergeCell ref="VSM60:VSW60"/>
    <mergeCell ref="VSX60:VTH60"/>
    <mergeCell ref="VTI60:VTS60"/>
    <mergeCell ref="VPN60:VPX60"/>
    <mergeCell ref="VPY60:VQI60"/>
    <mergeCell ref="VQJ60:VQT60"/>
    <mergeCell ref="VQU60:VRE60"/>
    <mergeCell ref="VRF60:VRP60"/>
    <mergeCell ref="VNK60:VNU60"/>
    <mergeCell ref="VNV60:VOF60"/>
    <mergeCell ref="VOG60:VOQ60"/>
    <mergeCell ref="VOR60:VPB60"/>
    <mergeCell ref="VPC60:VPM60"/>
    <mergeCell ref="VLH60:VLR60"/>
    <mergeCell ref="VLS60:VMC60"/>
    <mergeCell ref="VMD60:VMN60"/>
    <mergeCell ref="VMO60:VMY60"/>
    <mergeCell ref="VMZ60:VNJ60"/>
    <mergeCell ref="VJE60:VJO60"/>
    <mergeCell ref="VJP60:VJZ60"/>
    <mergeCell ref="VKA60:VKK60"/>
    <mergeCell ref="VKL60:VKV60"/>
    <mergeCell ref="VKW60:VLG60"/>
    <mergeCell ref="VHB60:VHL60"/>
    <mergeCell ref="VHM60:VHW60"/>
    <mergeCell ref="VHX60:VIH60"/>
    <mergeCell ref="VII60:VIS60"/>
    <mergeCell ref="VIT60:VJD60"/>
    <mergeCell ref="VEY60:VFI60"/>
    <mergeCell ref="VFJ60:VFT60"/>
    <mergeCell ref="VFU60:VGE60"/>
    <mergeCell ref="VGF60:VGP60"/>
    <mergeCell ref="VGQ60:VHA60"/>
    <mergeCell ref="VCV60:VDF60"/>
    <mergeCell ref="VDG60:VDQ60"/>
    <mergeCell ref="VDR60:VEB60"/>
    <mergeCell ref="VEC60:VEM60"/>
    <mergeCell ref="VEN60:VEX60"/>
    <mergeCell ref="VAS60:VBC60"/>
    <mergeCell ref="VBD60:VBN60"/>
    <mergeCell ref="VBO60:VBY60"/>
    <mergeCell ref="VBZ60:VCJ60"/>
    <mergeCell ref="VCK60:VCU60"/>
    <mergeCell ref="UYP60:UYZ60"/>
    <mergeCell ref="UZA60:UZK60"/>
    <mergeCell ref="UZL60:UZV60"/>
    <mergeCell ref="UZW60:VAG60"/>
    <mergeCell ref="VAH60:VAR60"/>
    <mergeCell ref="UWM60:UWW60"/>
    <mergeCell ref="UWX60:UXH60"/>
    <mergeCell ref="UXI60:UXS60"/>
    <mergeCell ref="UXT60:UYD60"/>
    <mergeCell ref="UYE60:UYO60"/>
    <mergeCell ref="UUJ60:UUT60"/>
    <mergeCell ref="UUU60:UVE60"/>
    <mergeCell ref="UVF60:UVP60"/>
    <mergeCell ref="UVQ60:UWA60"/>
    <mergeCell ref="UWB60:UWL60"/>
    <mergeCell ref="USG60:USQ60"/>
    <mergeCell ref="USR60:UTB60"/>
    <mergeCell ref="UTC60:UTM60"/>
    <mergeCell ref="UTN60:UTX60"/>
    <mergeCell ref="UTY60:UUI60"/>
    <mergeCell ref="UQD60:UQN60"/>
    <mergeCell ref="UQO60:UQY60"/>
    <mergeCell ref="UQZ60:URJ60"/>
    <mergeCell ref="URK60:URU60"/>
    <mergeCell ref="URV60:USF60"/>
    <mergeCell ref="UOA60:UOK60"/>
    <mergeCell ref="UOL60:UOV60"/>
    <mergeCell ref="UOW60:UPG60"/>
    <mergeCell ref="UPH60:UPR60"/>
    <mergeCell ref="UPS60:UQC60"/>
    <mergeCell ref="ULX60:UMH60"/>
    <mergeCell ref="UMI60:UMS60"/>
    <mergeCell ref="UMT60:UND60"/>
    <mergeCell ref="UNE60:UNO60"/>
    <mergeCell ref="UNP60:UNZ60"/>
    <mergeCell ref="UJU60:UKE60"/>
    <mergeCell ref="UKF60:UKP60"/>
    <mergeCell ref="UKQ60:ULA60"/>
    <mergeCell ref="ULB60:ULL60"/>
    <mergeCell ref="ULM60:ULW60"/>
    <mergeCell ref="UHR60:UIB60"/>
    <mergeCell ref="UIC60:UIM60"/>
    <mergeCell ref="UIN60:UIX60"/>
    <mergeCell ref="UIY60:UJI60"/>
    <mergeCell ref="UJJ60:UJT60"/>
    <mergeCell ref="UFO60:UFY60"/>
    <mergeCell ref="UFZ60:UGJ60"/>
    <mergeCell ref="UGK60:UGU60"/>
    <mergeCell ref="UGV60:UHF60"/>
    <mergeCell ref="UHG60:UHQ60"/>
    <mergeCell ref="UDL60:UDV60"/>
    <mergeCell ref="UDW60:UEG60"/>
    <mergeCell ref="UEH60:UER60"/>
    <mergeCell ref="UES60:UFC60"/>
    <mergeCell ref="UFD60:UFN60"/>
    <mergeCell ref="UBI60:UBS60"/>
    <mergeCell ref="UBT60:UCD60"/>
    <mergeCell ref="UCE60:UCO60"/>
    <mergeCell ref="UCP60:UCZ60"/>
    <mergeCell ref="UDA60:UDK60"/>
    <mergeCell ref="TZF60:TZP60"/>
    <mergeCell ref="TZQ60:UAA60"/>
    <mergeCell ref="UAB60:UAL60"/>
    <mergeCell ref="UAM60:UAW60"/>
    <mergeCell ref="UAX60:UBH60"/>
    <mergeCell ref="TXC60:TXM60"/>
    <mergeCell ref="TXN60:TXX60"/>
    <mergeCell ref="TXY60:TYI60"/>
    <mergeCell ref="TYJ60:TYT60"/>
    <mergeCell ref="TYU60:TZE60"/>
    <mergeCell ref="TUZ60:TVJ60"/>
    <mergeCell ref="TVK60:TVU60"/>
    <mergeCell ref="TVV60:TWF60"/>
    <mergeCell ref="TWG60:TWQ60"/>
    <mergeCell ref="TWR60:TXB60"/>
    <mergeCell ref="TSW60:TTG60"/>
    <mergeCell ref="TTH60:TTR60"/>
    <mergeCell ref="TTS60:TUC60"/>
    <mergeCell ref="TUD60:TUN60"/>
    <mergeCell ref="TUO60:TUY60"/>
    <mergeCell ref="TQT60:TRD60"/>
    <mergeCell ref="TRE60:TRO60"/>
    <mergeCell ref="TRP60:TRZ60"/>
    <mergeCell ref="TSA60:TSK60"/>
    <mergeCell ref="TSL60:TSV60"/>
    <mergeCell ref="TOQ60:TPA60"/>
    <mergeCell ref="TPB60:TPL60"/>
    <mergeCell ref="TPM60:TPW60"/>
    <mergeCell ref="TPX60:TQH60"/>
    <mergeCell ref="TQI60:TQS60"/>
    <mergeCell ref="TMN60:TMX60"/>
    <mergeCell ref="TMY60:TNI60"/>
    <mergeCell ref="TNJ60:TNT60"/>
    <mergeCell ref="TNU60:TOE60"/>
    <mergeCell ref="TOF60:TOP60"/>
    <mergeCell ref="TKK60:TKU60"/>
    <mergeCell ref="TKV60:TLF60"/>
    <mergeCell ref="TLG60:TLQ60"/>
    <mergeCell ref="TLR60:TMB60"/>
    <mergeCell ref="TMC60:TMM60"/>
    <mergeCell ref="TIH60:TIR60"/>
    <mergeCell ref="TIS60:TJC60"/>
    <mergeCell ref="TJD60:TJN60"/>
    <mergeCell ref="TJO60:TJY60"/>
    <mergeCell ref="TJZ60:TKJ60"/>
    <mergeCell ref="TGE60:TGO60"/>
    <mergeCell ref="TGP60:TGZ60"/>
    <mergeCell ref="THA60:THK60"/>
    <mergeCell ref="THL60:THV60"/>
    <mergeCell ref="THW60:TIG60"/>
    <mergeCell ref="TEB60:TEL60"/>
    <mergeCell ref="TEM60:TEW60"/>
    <mergeCell ref="TEX60:TFH60"/>
    <mergeCell ref="TFI60:TFS60"/>
    <mergeCell ref="TFT60:TGD60"/>
    <mergeCell ref="TBY60:TCI60"/>
    <mergeCell ref="TCJ60:TCT60"/>
    <mergeCell ref="TCU60:TDE60"/>
    <mergeCell ref="TDF60:TDP60"/>
    <mergeCell ref="TDQ60:TEA60"/>
    <mergeCell ref="SZV60:TAF60"/>
    <mergeCell ref="TAG60:TAQ60"/>
    <mergeCell ref="TAR60:TBB60"/>
    <mergeCell ref="TBC60:TBM60"/>
    <mergeCell ref="TBN60:TBX60"/>
    <mergeCell ref="SXS60:SYC60"/>
    <mergeCell ref="SYD60:SYN60"/>
    <mergeCell ref="SYO60:SYY60"/>
    <mergeCell ref="SYZ60:SZJ60"/>
    <mergeCell ref="SZK60:SZU60"/>
    <mergeCell ref="SVP60:SVZ60"/>
    <mergeCell ref="SWA60:SWK60"/>
    <mergeCell ref="SWL60:SWV60"/>
    <mergeCell ref="SWW60:SXG60"/>
    <mergeCell ref="SXH60:SXR60"/>
    <mergeCell ref="STM60:STW60"/>
    <mergeCell ref="STX60:SUH60"/>
    <mergeCell ref="SUI60:SUS60"/>
    <mergeCell ref="SUT60:SVD60"/>
    <mergeCell ref="SVE60:SVO60"/>
    <mergeCell ref="SRJ60:SRT60"/>
    <mergeCell ref="SRU60:SSE60"/>
    <mergeCell ref="SSF60:SSP60"/>
    <mergeCell ref="SSQ60:STA60"/>
    <mergeCell ref="STB60:STL60"/>
    <mergeCell ref="SPG60:SPQ60"/>
    <mergeCell ref="SPR60:SQB60"/>
    <mergeCell ref="SQC60:SQM60"/>
    <mergeCell ref="SQN60:SQX60"/>
    <mergeCell ref="SQY60:SRI60"/>
    <mergeCell ref="SND60:SNN60"/>
    <mergeCell ref="SNO60:SNY60"/>
    <mergeCell ref="SNZ60:SOJ60"/>
    <mergeCell ref="SOK60:SOU60"/>
    <mergeCell ref="SOV60:SPF60"/>
    <mergeCell ref="SLA60:SLK60"/>
    <mergeCell ref="SLL60:SLV60"/>
    <mergeCell ref="SLW60:SMG60"/>
    <mergeCell ref="SMH60:SMR60"/>
    <mergeCell ref="SMS60:SNC60"/>
    <mergeCell ref="SIX60:SJH60"/>
    <mergeCell ref="SJI60:SJS60"/>
    <mergeCell ref="SJT60:SKD60"/>
    <mergeCell ref="SKE60:SKO60"/>
    <mergeCell ref="SKP60:SKZ60"/>
    <mergeCell ref="SGU60:SHE60"/>
    <mergeCell ref="SHF60:SHP60"/>
    <mergeCell ref="SHQ60:SIA60"/>
    <mergeCell ref="SIB60:SIL60"/>
    <mergeCell ref="SIM60:SIW60"/>
    <mergeCell ref="SER60:SFB60"/>
    <mergeCell ref="SFC60:SFM60"/>
    <mergeCell ref="SFN60:SFX60"/>
    <mergeCell ref="SFY60:SGI60"/>
    <mergeCell ref="SGJ60:SGT60"/>
    <mergeCell ref="SCO60:SCY60"/>
    <mergeCell ref="SCZ60:SDJ60"/>
    <mergeCell ref="SDK60:SDU60"/>
    <mergeCell ref="SDV60:SEF60"/>
    <mergeCell ref="SEG60:SEQ60"/>
    <mergeCell ref="SAL60:SAV60"/>
    <mergeCell ref="SAW60:SBG60"/>
    <mergeCell ref="SBH60:SBR60"/>
    <mergeCell ref="SBS60:SCC60"/>
    <mergeCell ref="SCD60:SCN60"/>
    <mergeCell ref="RYI60:RYS60"/>
    <mergeCell ref="RYT60:RZD60"/>
    <mergeCell ref="RZE60:RZO60"/>
    <mergeCell ref="RZP60:RZZ60"/>
    <mergeCell ref="SAA60:SAK60"/>
    <mergeCell ref="RWF60:RWP60"/>
    <mergeCell ref="RWQ60:RXA60"/>
    <mergeCell ref="RXB60:RXL60"/>
    <mergeCell ref="RXM60:RXW60"/>
    <mergeCell ref="RXX60:RYH60"/>
    <mergeCell ref="RUC60:RUM60"/>
    <mergeCell ref="RUN60:RUX60"/>
    <mergeCell ref="RUY60:RVI60"/>
    <mergeCell ref="RVJ60:RVT60"/>
    <mergeCell ref="RVU60:RWE60"/>
    <mergeCell ref="RRZ60:RSJ60"/>
    <mergeCell ref="RSK60:RSU60"/>
    <mergeCell ref="RSV60:RTF60"/>
    <mergeCell ref="RTG60:RTQ60"/>
    <mergeCell ref="RTR60:RUB60"/>
    <mergeCell ref="RPW60:RQG60"/>
    <mergeCell ref="RQH60:RQR60"/>
    <mergeCell ref="RQS60:RRC60"/>
    <mergeCell ref="RRD60:RRN60"/>
    <mergeCell ref="RRO60:RRY60"/>
    <mergeCell ref="RNT60:ROD60"/>
    <mergeCell ref="ROE60:ROO60"/>
    <mergeCell ref="ROP60:ROZ60"/>
    <mergeCell ref="RPA60:RPK60"/>
    <mergeCell ref="RPL60:RPV60"/>
    <mergeCell ref="RLQ60:RMA60"/>
    <mergeCell ref="RMB60:RML60"/>
    <mergeCell ref="RMM60:RMW60"/>
    <mergeCell ref="RMX60:RNH60"/>
    <mergeCell ref="RNI60:RNS60"/>
    <mergeCell ref="RJN60:RJX60"/>
    <mergeCell ref="RJY60:RKI60"/>
    <mergeCell ref="RKJ60:RKT60"/>
    <mergeCell ref="RKU60:RLE60"/>
    <mergeCell ref="RLF60:RLP60"/>
    <mergeCell ref="RHK60:RHU60"/>
    <mergeCell ref="RHV60:RIF60"/>
    <mergeCell ref="RIG60:RIQ60"/>
    <mergeCell ref="RIR60:RJB60"/>
    <mergeCell ref="RJC60:RJM60"/>
    <mergeCell ref="RFH60:RFR60"/>
    <mergeCell ref="RFS60:RGC60"/>
    <mergeCell ref="RGD60:RGN60"/>
    <mergeCell ref="RGO60:RGY60"/>
    <mergeCell ref="RGZ60:RHJ60"/>
    <mergeCell ref="RDE60:RDO60"/>
    <mergeCell ref="RDP60:RDZ60"/>
    <mergeCell ref="REA60:REK60"/>
    <mergeCell ref="REL60:REV60"/>
    <mergeCell ref="REW60:RFG60"/>
    <mergeCell ref="RBB60:RBL60"/>
    <mergeCell ref="RBM60:RBW60"/>
    <mergeCell ref="RBX60:RCH60"/>
    <mergeCell ref="RCI60:RCS60"/>
    <mergeCell ref="RCT60:RDD60"/>
    <mergeCell ref="QYY60:QZI60"/>
    <mergeCell ref="QZJ60:QZT60"/>
    <mergeCell ref="QZU60:RAE60"/>
    <mergeCell ref="RAF60:RAP60"/>
    <mergeCell ref="RAQ60:RBA60"/>
    <mergeCell ref="QWV60:QXF60"/>
    <mergeCell ref="QXG60:QXQ60"/>
    <mergeCell ref="QXR60:QYB60"/>
    <mergeCell ref="QYC60:QYM60"/>
    <mergeCell ref="QYN60:QYX60"/>
    <mergeCell ref="QUS60:QVC60"/>
    <mergeCell ref="QVD60:QVN60"/>
    <mergeCell ref="QVO60:QVY60"/>
    <mergeCell ref="QVZ60:QWJ60"/>
    <mergeCell ref="QWK60:QWU60"/>
    <mergeCell ref="QSP60:QSZ60"/>
    <mergeCell ref="QTA60:QTK60"/>
    <mergeCell ref="QTL60:QTV60"/>
    <mergeCell ref="QTW60:QUG60"/>
    <mergeCell ref="QUH60:QUR60"/>
    <mergeCell ref="QQM60:QQW60"/>
    <mergeCell ref="QQX60:QRH60"/>
    <mergeCell ref="QRI60:QRS60"/>
    <mergeCell ref="QRT60:QSD60"/>
    <mergeCell ref="QSE60:QSO60"/>
    <mergeCell ref="QOJ60:QOT60"/>
    <mergeCell ref="QOU60:QPE60"/>
    <mergeCell ref="QPF60:QPP60"/>
    <mergeCell ref="QPQ60:QQA60"/>
    <mergeCell ref="QQB60:QQL60"/>
    <mergeCell ref="QMG60:QMQ60"/>
    <mergeCell ref="QMR60:QNB60"/>
    <mergeCell ref="QNC60:QNM60"/>
    <mergeCell ref="QNN60:QNX60"/>
    <mergeCell ref="QNY60:QOI60"/>
    <mergeCell ref="QKD60:QKN60"/>
    <mergeCell ref="QKO60:QKY60"/>
    <mergeCell ref="QKZ60:QLJ60"/>
    <mergeCell ref="QLK60:QLU60"/>
    <mergeCell ref="QLV60:QMF60"/>
    <mergeCell ref="QIA60:QIK60"/>
    <mergeCell ref="QIL60:QIV60"/>
    <mergeCell ref="QIW60:QJG60"/>
    <mergeCell ref="QJH60:QJR60"/>
    <mergeCell ref="QJS60:QKC60"/>
    <mergeCell ref="QFX60:QGH60"/>
    <mergeCell ref="QGI60:QGS60"/>
    <mergeCell ref="QGT60:QHD60"/>
    <mergeCell ref="QHE60:QHO60"/>
    <mergeCell ref="QHP60:QHZ60"/>
    <mergeCell ref="QDU60:QEE60"/>
    <mergeCell ref="QEF60:QEP60"/>
    <mergeCell ref="QEQ60:QFA60"/>
    <mergeCell ref="QFB60:QFL60"/>
    <mergeCell ref="QFM60:QFW60"/>
    <mergeCell ref="QBR60:QCB60"/>
    <mergeCell ref="QCC60:QCM60"/>
    <mergeCell ref="QCN60:QCX60"/>
    <mergeCell ref="QCY60:QDI60"/>
    <mergeCell ref="QDJ60:QDT60"/>
    <mergeCell ref="PZO60:PZY60"/>
    <mergeCell ref="PZZ60:QAJ60"/>
    <mergeCell ref="QAK60:QAU60"/>
    <mergeCell ref="QAV60:QBF60"/>
    <mergeCell ref="QBG60:QBQ60"/>
    <mergeCell ref="PXL60:PXV60"/>
    <mergeCell ref="PXW60:PYG60"/>
    <mergeCell ref="PYH60:PYR60"/>
    <mergeCell ref="PYS60:PZC60"/>
    <mergeCell ref="PZD60:PZN60"/>
    <mergeCell ref="PVI60:PVS60"/>
    <mergeCell ref="PVT60:PWD60"/>
    <mergeCell ref="PWE60:PWO60"/>
    <mergeCell ref="PWP60:PWZ60"/>
    <mergeCell ref="PXA60:PXK60"/>
    <mergeCell ref="PTF60:PTP60"/>
    <mergeCell ref="PTQ60:PUA60"/>
    <mergeCell ref="PUB60:PUL60"/>
    <mergeCell ref="PUM60:PUW60"/>
    <mergeCell ref="PUX60:PVH60"/>
    <mergeCell ref="PRC60:PRM60"/>
    <mergeCell ref="PRN60:PRX60"/>
    <mergeCell ref="PRY60:PSI60"/>
    <mergeCell ref="PSJ60:PST60"/>
    <mergeCell ref="PSU60:PTE60"/>
    <mergeCell ref="POZ60:PPJ60"/>
    <mergeCell ref="PPK60:PPU60"/>
    <mergeCell ref="PPV60:PQF60"/>
    <mergeCell ref="PQG60:PQQ60"/>
    <mergeCell ref="PQR60:PRB60"/>
    <mergeCell ref="PMW60:PNG60"/>
    <mergeCell ref="PNH60:PNR60"/>
    <mergeCell ref="PNS60:POC60"/>
    <mergeCell ref="POD60:PON60"/>
    <mergeCell ref="POO60:POY60"/>
    <mergeCell ref="PKT60:PLD60"/>
    <mergeCell ref="PLE60:PLO60"/>
    <mergeCell ref="PLP60:PLZ60"/>
    <mergeCell ref="PMA60:PMK60"/>
    <mergeCell ref="PML60:PMV60"/>
    <mergeCell ref="PIQ60:PJA60"/>
    <mergeCell ref="PJB60:PJL60"/>
    <mergeCell ref="PJM60:PJW60"/>
    <mergeCell ref="PJX60:PKH60"/>
    <mergeCell ref="PKI60:PKS60"/>
    <mergeCell ref="PGN60:PGX60"/>
    <mergeCell ref="PGY60:PHI60"/>
    <mergeCell ref="PHJ60:PHT60"/>
    <mergeCell ref="PHU60:PIE60"/>
    <mergeCell ref="PIF60:PIP60"/>
    <mergeCell ref="PEK60:PEU60"/>
    <mergeCell ref="PEV60:PFF60"/>
    <mergeCell ref="PFG60:PFQ60"/>
    <mergeCell ref="PFR60:PGB60"/>
    <mergeCell ref="PGC60:PGM60"/>
    <mergeCell ref="PCH60:PCR60"/>
    <mergeCell ref="PCS60:PDC60"/>
    <mergeCell ref="PDD60:PDN60"/>
    <mergeCell ref="PDO60:PDY60"/>
    <mergeCell ref="PDZ60:PEJ60"/>
    <mergeCell ref="PAE60:PAO60"/>
    <mergeCell ref="PAP60:PAZ60"/>
    <mergeCell ref="PBA60:PBK60"/>
    <mergeCell ref="PBL60:PBV60"/>
    <mergeCell ref="PBW60:PCG60"/>
    <mergeCell ref="OYB60:OYL60"/>
    <mergeCell ref="OYM60:OYW60"/>
    <mergeCell ref="OYX60:OZH60"/>
    <mergeCell ref="OZI60:OZS60"/>
    <mergeCell ref="OZT60:PAD60"/>
    <mergeCell ref="OVY60:OWI60"/>
    <mergeCell ref="OWJ60:OWT60"/>
    <mergeCell ref="OWU60:OXE60"/>
    <mergeCell ref="OXF60:OXP60"/>
    <mergeCell ref="OXQ60:OYA60"/>
    <mergeCell ref="OTV60:OUF60"/>
    <mergeCell ref="OUG60:OUQ60"/>
    <mergeCell ref="OUR60:OVB60"/>
    <mergeCell ref="OVC60:OVM60"/>
    <mergeCell ref="OVN60:OVX60"/>
    <mergeCell ref="ORS60:OSC60"/>
    <mergeCell ref="OSD60:OSN60"/>
    <mergeCell ref="OSO60:OSY60"/>
    <mergeCell ref="OSZ60:OTJ60"/>
    <mergeCell ref="OTK60:OTU60"/>
    <mergeCell ref="OPP60:OPZ60"/>
    <mergeCell ref="OQA60:OQK60"/>
    <mergeCell ref="OQL60:OQV60"/>
    <mergeCell ref="OQW60:ORG60"/>
    <mergeCell ref="ORH60:ORR60"/>
    <mergeCell ref="ONM60:ONW60"/>
    <mergeCell ref="ONX60:OOH60"/>
    <mergeCell ref="OOI60:OOS60"/>
    <mergeCell ref="OOT60:OPD60"/>
    <mergeCell ref="OPE60:OPO60"/>
    <mergeCell ref="OLJ60:OLT60"/>
    <mergeCell ref="OLU60:OME60"/>
    <mergeCell ref="OMF60:OMP60"/>
    <mergeCell ref="OMQ60:ONA60"/>
    <mergeCell ref="ONB60:ONL60"/>
    <mergeCell ref="OJG60:OJQ60"/>
    <mergeCell ref="OJR60:OKB60"/>
    <mergeCell ref="OKC60:OKM60"/>
    <mergeCell ref="OKN60:OKX60"/>
    <mergeCell ref="OKY60:OLI60"/>
    <mergeCell ref="OHD60:OHN60"/>
    <mergeCell ref="OHO60:OHY60"/>
    <mergeCell ref="OHZ60:OIJ60"/>
    <mergeCell ref="OIK60:OIU60"/>
    <mergeCell ref="OIV60:OJF60"/>
    <mergeCell ref="OFA60:OFK60"/>
    <mergeCell ref="OFL60:OFV60"/>
    <mergeCell ref="OFW60:OGG60"/>
    <mergeCell ref="OGH60:OGR60"/>
    <mergeCell ref="OGS60:OHC60"/>
    <mergeCell ref="OCX60:ODH60"/>
    <mergeCell ref="ODI60:ODS60"/>
    <mergeCell ref="ODT60:OED60"/>
    <mergeCell ref="OEE60:OEO60"/>
    <mergeCell ref="OEP60:OEZ60"/>
    <mergeCell ref="OAU60:OBE60"/>
    <mergeCell ref="OBF60:OBP60"/>
    <mergeCell ref="OBQ60:OCA60"/>
    <mergeCell ref="OCB60:OCL60"/>
    <mergeCell ref="OCM60:OCW60"/>
    <mergeCell ref="NYR60:NZB60"/>
    <mergeCell ref="NZC60:NZM60"/>
    <mergeCell ref="NZN60:NZX60"/>
    <mergeCell ref="NZY60:OAI60"/>
    <mergeCell ref="OAJ60:OAT60"/>
    <mergeCell ref="NWO60:NWY60"/>
    <mergeCell ref="NWZ60:NXJ60"/>
    <mergeCell ref="NXK60:NXU60"/>
    <mergeCell ref="NXV60:NYF60"/>
    <mergeCell ref="NYG60:NYQ60"/>
    <mergeCell ref="NUL60:NUV60"/>
    <mergeCell ref="NUW60:NVG60"/>
    <mergeCell ref="NVH60:NVR60"/>
    <mergeCell ref="NVS60:NWC60"/>
    <mergeCell ref="NWD60:NWN60"/>
    <mergeCell ref="NSI60:NSS60"/>
    <mergeCell ref="NST60:NTD60"/>
    <mergeCell ref="NTE60:NTO60"/>
    <mergeCell ref="NTP60:NTZ60"/>
    <mergeCell ref="NUA60:NUK60"/>
    <mergeCell ref="NQF60:NQP60"/>
    <mergeCell ref="NQQ60:NRA60"/>
    <mergeCell ref="NRB60:NRL60"/>
    <mergeCell ref="NRM60:NRW60"/>
    <mergeCell ref="NRX60:NSH60"/>
    <mergeCell ref="NOC60:NOM60"/>
    <mergeCell ref="NON60:NOX60"/>
    <mergeCell ref="NOY60:NPI60"/>
    <mergeCell ref="NPJ60:NPT60"/>
    <mergeCell ref="NPU60:NQE60"/>
    <mergeCell ref="NLZ60:NMJ60"/>
    <mergeCell ref="NMK60:NMU60"/>
    <mergeCell ref="NMV60:NNF60"/>
    <mergeCell ref="NNG60:NNQ60"/>
    <mergeCell ref="NNR60:NOB60"/>
    <mergeCell ref="NJW60:NKG60"/>
    <mergeCell ref="NKH60:NKR60"/>
    <mergeCell ref="NKS60:NLC60"/>
    <mergeCell ref="NLD60:NLN60"/>
    <mergeCell ref="NLO60:NLY60"/>
    <mergeCell ref="NHT60:NID60"/>
    <mergeCell ref="NIE60:NIO60"/>
    <mergeCell ref="NIP60:NIZ60"/>
    <mergeCell ref="NJA60:NJK60"/>
    <mergeCell ref="NJL60:NJV60"/>
    <mergeCell ref="NFQ60:NGA60"/>
    <mergeCell ref="NGB60:NGL60"/>
    <mergeCell ref="NGM60:NGW60"/>
    <mergeCell ref="NGX60:NHH60"/>
    <mergeCell ref="NHI60:NHS60"/>
    <mergeCell ref="NDN60:NDX60"/>
    <mergeCell ref="NDY60:NEI60"/>
    <mergeCell ref="NEJ60:NET60"/>
    <mergeCell ref="NEU60:NFE60"/>
    <mergeCell ref="NFF60:NFP60"/>
    <mergeCell ref="NBK60:NBU60"/>
    <mergeCell ref="NBV60:NCF60"/>
    <mergeCell ref="NCG60:NCQ60"/>
    <mergeCell ref="NCR60:NDB60"/>
    <mergeCell ref="NDC60:NDM60"/>
    <mergeCell ref="MZH60:MZR60"/>
    <mergeCell ref="MZS60:NAC60"/>
    <mergeCell ref="NAD60:NAN60"/>
    <mergeCell ref="NAO60:NAY60"/>
    <mergeCell ref="NAZ60:NBJ60"/>
    <mergeCell ref="MXE60:MXO60"/>
    <mergeCell ref="MXP60:MXZ60"/>
    <mergeCell ref="MYA60:MYK60"/>
    <mergeCell ref="MYL60:MYV60"/>
    <mergeCell ref="MYW60:MZG60"/>
    <mergeCell ref="MVB60:MVL60"/>
    <mergeCell ref="MVM60:MVW60"/>
    <mergeCell ref="MVX60:MWH60"/>
    <mergeCell ref="MWI60:MWS60"/>
    <mergeCell ref="MWT60:MXD60"/>
    <mergeCell ref="MSY60:MTI60"/>
    <mergeCell ref="MTJ60:MTT60"/>
    <mergeCell ref="MTU60:MUE60"/>
    <mergeCell ref="MUF60:MUP60"/>
    <mergeCell ref="MUQ60:MVA60"/>
    <mergeCell ref="MQV60:MRF60"/>
    <mergeCell ref="MRG60:MRQ60"/>
    <mergeCell ref="MRR60:MSB60"/>
    <mergeCell ref="MSC60:MSM60"/>
    <mergeCell ref="MSN60:MSX60"/>
    <mergeCell ref="MOS60:MPC60"/>
    <mergeCell ref="MPD60:MPN60"/>
    <mergeCell ref="MPO60:MPY60"/>
    <mergeCell ref="MPZ60:MQJ60"/>
    <mergeCell ref="MQK60:MQU60"/>
    <mergeCell ref="MMP60:MMZ60"/>
    <mergeCell ref="MNA60:MNK60"/>
    <mergeCell ref="MNL60:MNV60"/>
    <mergeCell ref="MNW60:MOG60"/>
    <mergeCell ref="MOH60:MOR60"/>
    <mergeCell ref="MKM60:MKW60"/>
    <mergeCell ref="MKX60:MLH60"/>
    <mergeCell ref="MLI60:MLS60"/>
    <mergeCell ref="MLT60:MMD60"/>
    <mergeCell ref="MME60:MMO60"/>
    <mergeCell ref="MIJ60:MIT60"/>
    <mergeCell ref="MIU60:MJE60"/>
    <mergeCell ref="MJF60:MJP60"/>
    <mergeCell ref="MJQ60:MKA60"/>
    <mergeCell ref="MKB60:MKL60"/>
    <mergeCell ref="MGG60:MGQ60"/>
    <mergeCell ref="MGR60:MHB60"/>
    <mergeCell ref="MHC60:MHM60"/>
    <mergeCell ref="MHN60:MHX60"/>
    <mergeCell ref="MHY60:MII60"/>
    <mergeCell ref="MED60:MEN60"/>
    <mergeCell ref="MEO60:MEY60"/>
    <mergeCell ref="MEZ60:MFJ60"/>
    <mergeCell ref="MFK60:MFU60"/>
    <mergeCell ref="MFV60:MGF60"/>
    <mergeCell ref="MCA60:MCK60"/>
    <mergeCell ref="MCL60:MCV60"/>
    <mergeCell ref="MCW60:MDG60"/>
    <mergeCell ref="MDH60:MDR60"/>
    <mergeCell ref="MDS60:MEC60"/>
    <mergeCell ref="LZX60:MAH60"/>
    <mergeCell ref="MAI60:MAS60"/>
    <mergeCell ref="MAT60:MBD60"/>
    <mergeCell ref="MBE60:MBO60"/>
    <mergeCell ref="MBP60:MBZ60"/>
    <mergeCell ref="LXU60:LYE60"/>
    <mergeCell ref="LYF60:LYP60"/>
    <mergeCell ref="LYQ60:LZA60"/>
    <mergeCell ref="LZB60:LZL60"/>
    <mergeCell ref="LZM60:LZW60"/>
    <mergeCell ref="LVR60:LWB60"/>
    <mergeCell ref="LWC60:LWM60"/>
    <mergeCell ref="LWN60:LWX60"/>
    <mergeCell ref="LWY60:LXI60"/>
    <mergeCell ref="LXJ60:LXT60"/>
    <mergeCell ref="LTO60:LTY60"/>
    <mergeCell ref="LTZ60:LUJ60"/>
    <mergeCell ref="LUK60:LUU60"/>
    <mergeCell ref="LUV60:LVF60"/>
    <mergeCell ref="LVG60:LVQ60"/>
    <mergeCell ref="LRL60:LRV60"/>
    <mergeCell ref="LRW60:LSG60"/>
    <mergeCell ref="LSH60:LSR60"/>
    <mergeCell ref="LSS60:LTC60"/>
    <mergeCell ref="LTD60:LTN60"/>
    <mergeCell ref="LPI60:LPS60"/>
    <mergeCell ref="LPT60:LQD60"/>
    <mergeCell ref="LQE60:LQO60"/>
    <mergeCell ref="LQP60:LQZ60"/>
    <mergeCell ref="LRA60:LRK60"/>
    <mergeCell ref="LNF60:LNP60"/>
    <mergeCell ref="LNQ60:LOA60"/>
    <mergeCell ref="LOB60:LOL60"/>
    <mergeCell ref="LOM60:LOW60"/>
    <mergeCell ref="LOX60:LPH60"/>
    <mergeCell ref="LLC60:LLM60"/>
    <mergeCell ref="LLN60:LLX60"/>
    <mergeCell ref="LLY60:LMI60"/>
    <mergeCell ref="LMJ60:LMT60"/>
    <mergeCell ref="LMU60:LNE60"/>
    <mergeCell ref="LIZ60:LJJ60"/>
    <mergeCell ref="LJK60:LJU60"/>
    <mergeCell ref="LJV60:LKF60"/>
    <mergeCell ref="LKG60:LKQ60"/>
    <mergeCell ref="LKR60:LLB60"/>
    <mergeCell ref="LGW60:LHG60"/>
    <mergeCell ref="LHH60:LHR60"/>
    <mergeCell ref="LHS60:LIC60"/>
    <mergeCell ref="LID60:LIN60"/>
    <mergeCell ref="LIO60:LIY60"/>
    <mergeCell ref="LET60:LFD60"/>
    <mergeCell ref="LFE60:LFO60"/>
    <mergeCell ref="LFP60:LFZ60"/>
    <mergeCell ref="LGA60:LGK60"/>
    <mergeCell ref="LGL60:LGV60"/>
    <mergeCell ref="LCQ60:LDA60"/>
    <mergeCell ref="LDB60:LDL60"/>
    <mergeCell ref="LDM60:LDW60"/>
    <mergeCell ref="LDX60:LEH60"/>
    <mergeCell ref="LEI60:LES60"/>
    <mergeCell ref="LAN60:LAX60"/>
    <mergeCell ref="LAY60:LBI60"/>
    <mergeCell ref="LBJ60:LBT60"/>
    <mergeCell ref="LBU60:LCE60"/>
    <mergeCell ref="LCF60:LCP60"/>
    <mergeCell ref="KYK60:KYU60"/>
    <mergeCell ref="KYV60:KZF60"/>
    <mergeCell ref="KZG60:KZQ60"/>
    <mergeCell ref="KZR60:LAB60"/>
    <mergeCell ref="LAC60:LAM60"/>
    <mergeCell ref="KWH60:KWR60"/>
    <mergeCell ref="KWS60:KXC60"/>
    <mergeCell ref="KXD60:KXN60"/>
    <mergeCell ref="KXO60:KXY60"/>
    <mergeCell ref="KXZ60:KYJ60"/>
    <mergeCell ref="KUE60:KUO60"/>
    <mergeCell ref="KUP60:KUZ60"/>
    <mergeCell ref="KVA60:KVK60"/>
    <mergeCell ref="KVL60:KVV60"/>
    <mergeCell ref="KVW60:KWG60"/>
    <mergeCell ref="KSB60:KSL60"/>
    <mergeCell ref="KSM60:KSW60"/>
    <mergeCell ref="KSX60:KTH60"/>
    <mergeCell ref="KTI60:KTS60"/>
    <mergeCell ref="KTT60:KUD60"/>
    <mergeCell ref="KPY60:KQI60"/>
    <mergeCell ref="KQJ60:KQT60"/>
    <mergeCell ref="KQU60:KRE60"/>
    <mergeCell ref="KRF60:KRP60"/>
    <mergeCell ref="KRQ60:KSA60"/>
    <mergeCell ref="KNV60:KOF60"/>
    <mergeCell ref="KOG60:KOQ60"/>
    <mergeCell ref="KOR60:KPB60"/>
    <mergeCell ref="KPC60:KPM60"/>
    <mergeCell ref="KPN60:KPX60"/>
    <mergeCell ref="KLS60:KMC60"/>
    <mergeCell ref="KMD60:KMN60"/>
    <mergeCell ref="KMO60:KMY60"/>
    <mergeCell ref="KMZ60:KNJ60"/>
    <mergeCell ref="KNK60:KNU60"/>
    <mergeCell ref="KJP60:KJZ60"/>
    <mergeCell ref="KKA60:KKK60"/>
    <mergeCell ref="KKL60:KKV60"/>
    <mergeCell ref="KKW60:KLG60"/>
    <mergeCell ref="KLH60:KLR60"/>
    <mergeCell ref="KHM60:KHW60"/>
    <mergeCell ref="KHX60:KIH60"/>
    <mergeCell ref="KII60:KIS60"/>
    <mergeCell ref="KIT60:KJD60"/>
    <mergeCell ref="KJE60:KJO60"/>
    <mergeCell ref="KFJ60:KFT60"/>
    <mergeCell ref="KFU60:KGE60"/>
    <mergeCell ref="KGF60:KGP60"/>
    <mergeCell ref="KGQ60:KHA60"/>
    <mergeCell ref="KHB60:KHL60"/>
    <mergeCell ref="KDG60:KDQ60"/>
    <mergeCell ref="KDR60:KEB60"/>
    <mergeCell ref="KEC60:KEM60"/>
    <mergeCell ref="KEN60:KEX60"/>
    <mergeCell ref="KEY60:KFI60"/>
    <mergeCell ref="KBD60:KBN60"/>
    <mergeCell ref="KBO60:KBY60"/>
    <mergeCell ref="KBZ60:KCJ60"/>
    <mergeCell ref="KCK60:KCU60"/>
    <mergeCell ref="KCV60:KDF60"/>
    <mergeCell ref="JZA60:JZK60"/>
    <mergeCell ref="JZL60:JZV60"/>
    <mergeCell ref="JZW60:KAG60"/>
    <mergeCell ref="KAH60:KAR60"/>
    <mergeCell ref="KAS60:KBC60"/>
    <mergeCell ref="JWX60:JXH60"/>
    <mergeCell ref="JXI60:JXS60"/>
    <mergeCell ref="JXT60:JYD60"/>
    <mergeCell ref="JYE60:JYO60"/>
    <mergeCell ref="JYP60:JYZ60"/>
    <mergeCell ref="JUU60:JVE60"/>
    <mergeCell ref="JVF60:JVP60"/>
    <mergeCell ref="JVQ60:JWA60"/>
    <mergeCell ref="JWB60:JWL60"/>
    <mergeCell ref="JWM60:JWW60"/>
    <mergeCell ref="JSR60:JTB60"/>
    <mergeCell ref="JTC60:JTM60"/>
    <mergeCell ref="JTN60:JTX60"/>
    <mergeCell ref="JTY60:JUI60"/>
    <mergeCell ref="JUJ60:JUT60"/>
    <mergeCell ref="JQO60:JQY60"/>
    <mergeCell ref="JQZ60:JRJ60"/>
    <mergeCell ref="JRK60:JRU60"/>
    <mergeCell ref="JRV60:JSF60"/>
    <mergeCell ref="JSG60:JSQ60"/>
    <mergeCell ref="JOL60:JOV60"/>
    <mergeCell ref="JOW60:JPG60"/>
    <mergeCell ref="JPH60:JPR60"/>
    <mergeCell ref="JPS60:JQC60"/>
    <mergeCell ref="JQD60:JQN60"/>
    <mergeCell ref="JMI60:JMS60"/>
    <mergeCell ref="JMT60:JND60"/>
    <mergeCell ref="JNE60:JNO60"/>
    <mergeCell ref="JNP60:JNZ60"/>
    <mergeCell ref="JOA60:JOK60"/>
    <mergeCell ref="JKF60:JKP60"/>
    <mergeCell ref="JKQ60:JLA60"/>
    <mergeCell ref="JLB60:JLL60"/>
    <mergeCell ref="JLM60:JLW60"/>
    <mergeCell ref="JLX60:JMH60"/>
    <mergeCell ref="JIC60:JIM60"/>
    <mergeCell ref="JIN60:JIX60"/>
    <mergeCell ref="JIY60:JJI60"/>
    <mergeCell ref="JJJ60:JJT60"/>
    <mergeCell ref="JJU60:JKE60"/>
    <mergeCell ref="JFZ60:JGJ60"/>
    <mergeCell ref="JGK60:JGU60"/>
    <mergeCell ref="JGV60:JHF60"/>
    <mergeCell ref="JHG60:JHQ60"/>
    <mergeCell ref="JHR60:JIB60"/>
    <mergeCell ref="JDW60:JEG60"/>
    <mergeCell ref="JEH60:JER60"/>
    <mergeCell ref="JES60:JFC60"/>
    <mergeCell ref="JFD60:JFN60"/>
    <mergeCell ref="JFO60:JFY60"/>
    <mergeCell ref="JBT60:JCD60"/>
    <mergeCell ref="JCE60:JCO60"/>
    <mergeCell ref="JCP60:JCZ60"/>
    <mergeCell ref="JDA60:JDK60"/>
    <mergeCell ref="JDL60:JDV60"/>
    <mergeCell ref="IZQ60:JAA60"/>
    <mergeCell ref="JAB60:JAL60"/>
    <mergeCell ref="JAM60:JAW60"/>
    <mergeCell ref="JAX60:JBH60"/>
    <mergeCell ref="JBI60:JBS60"/>
    <mergeCell ref="IXN60:IXX60"/>
    <mergeCell ref="IXY60:IYI60"/>
    <mergeCell ref="IYJ60:IYT60"/>
    <mergeCell ref="IYU60:IZE60"/>
    <mergeCell ref="IZF60:IZP60"/>
    <mergeCell ref="IVK60:IVU60"/>
    <mergeCell ref="IVV60:IWF60"/>
    <mergeCell ref="IWG60:IWQ60"/>
    <mergeCell ref="IWR60:IXB60"/>
    <mergeCell ref="IXC60:IXM60"/>
    <mergeCell ref="ITH60:ITR60"/>
    <mergeCell ref="ITS60:IUC60"/>
    <mergeCell ref="IUD60:IUN60"/>
    <mergeCell ref="IUO60:IUY60"/>
    <mergeCell ref="IUZ60:IVJ60"/>
    <mergeCell ref="IRE60:IRO60"/>
    <mergeCell ref="IRP60:IRZ60"/>
    <mergeCell ref="ISA60:ISK60"/>
    <mergeCell ref="ISL60:ISV60"/>
    <mergeCell ref="ISW60:ITG60"/>
    <mergeCell ref="IPB60:IPL60"/>
    <mergeCell ref="IPM60:IPW60"/>
    <mergeCell ref="IPX60:IQH60"/>
    <mergeCell ref="IQI60:IQS60"/>
    <mergeCell ref="IQT60:IRD60"/>
    <mergeCell ref="IMY60:INI60"/>
    <mergeCell ref="INJ60:INT60"/>
    <mergeCell ref="INU60:IOE60"/>
    <mergeCell ref="IOF60:IOP60"/>
    <mergeCell ref="IOQ60:IPA60"/>
    <mergeCell ref="IKV60:ILF60"/>
    <mergeCell ref="ILG60:ILQ60"/>
    <mergeCell ref="ILR60:IMB60"/>
    <mergeCell ref="IMC60:IMM60"/>
    <mergeCell ref="IMN60:IMX60"/>
    <mergeCell ref="IIS60:IJC60"/>
    <mergeCell ref="IJD60:IJN60"/>
    <mergeCell ref="IJO60:IJY60"/>
    <mergeCell ref="IJZ60:IKJ60"/>
    <mergeCell ref="IKK60:IKU60"/>
    <mergeCell ref="IGP60:IGZ60"/>
    <mergeCell ref="IHA60:IHK60"/>
    <mergeCell ref="IHL60:IHV60"/>
    <mergeCell ref="IHW60:IIG60"/>
    <mergeCell ref="IIH60:IIR60"/>
    <mergeCell ref="IEM60:IEW60"/>
    <mergeCell ref="IEX60:IFH60"/>
    <mergeCell ref="IFI60:IFS60"/>
    <mergeCell ref="IFT60:IGD60"/>
    <mergeCell ref="IGE60:IGO60"/>
    <mergeCell ref="ICJ60:ICT60"/>
    <mergeCell ref="ICU60:IDE60"/>
    <mergeCell ref="IDF60:IDP60"/>
    <mergeCell ref="IDQ60:IEA60"/>
    <mergeCell ref="IEB60:IEL60"/>
    <mergeCell ref="IAG60:IAQ60"/>
    <mergeCell ref="IAR60:IBB60"/>
    <mergeCell ref="IBC60:IBM60"/>
    <mergeCell ref="IBN60:IBX60"/>
    <mergeCell ref="IBY60:ICI60"/>
    <mergeCell ref="HYD60:HYN60"/>
    <mergeCell ref="HYO60:HYY60"/>
    <mergeCell ref="HYZ60:HZJ60"/>
    <mergeCell ref="HZK60:HZU60"/>
    <mergeCell ref="HZV60:IAF60"/>
    <mergeCell ref="HWA60:HWK60"/>
    <mergeCell ref="HWL60:HWV60"/>
    <mergeCell ref="HWW60:HXG60"/>
    <mergeCell ref="HXH60:HXR60"/>
    <mergeCell ref="HXS60:HYC60"/>
    <mergeCell ref="HTX60:HUH60"/>
    <mergeCell ref="HUI60:HUS60"/>
    <mergeCell ref="HUT60:HVD60"/>
    <mergeCell ref="HVE60:HVO60"/>
    <mergeCell ref="HVP60:HVZ60"/>
    <mergeCell ref="HRU60:HSE60"/>
    <mergeCell ref="HSF60:HSP60"/>
    <mergeCell ref="HSQ60:HTA60"/>
    <mergeCell ref="HTB60:HTL60"/>
    <mergeCell ref="HTM60:HTW60"/>
    <mergeCell ref="HPR60:HQB60"/>
    <mergeCell ref="HQC60:HQM60"/>
    <mergeCell ref="HQN60:HQX60"/>
    <mergeCell ref="HQY60:HRI60"/>
    <mergeCell ref="HRJ60:HRT60"/>
    <mergeCell ref="HNO60:HNY60"/>
    <mergeCell ref="HNZ60:HOJ60"/>
    <mergeCell ref="HOK60:HOU60"/>
    <mergeCell ref="HOV60:HPF60"/>
    <mergeCell ref="HPG60:HPQ60"/>
    <mergeCell ref="HLL60:HLV60"/>
    <mergeCell ref="HLW60:HMG60"/>
    <mergeCell ref="HMH60:HMR60"/>
    <mergeCell ref="HMS60:HNC60"/>
    <mergeCell ref="HND60:HNN60"/>
    <mergeCell ref="HJI60:HJS60"/>
    <mergeCell ref="HJT60:HKD60"/>
    <mergeCell ref="HKE60:HKO60"/>
    <mergeCell ref="HKP60:HKZ60"/>
    <mergeCell ref="HLA60:HLK60"/>
    <mergeCell ref="HHF60:HHP60"/>
    <mergeCell ref="HHQ60:HIA60"/>
    <mergeCell ref="HIB60:HIL60"/>
    <mergeCell ref="HIM60:HIW60"/>
    <mergeCell ref="HIX60:HJH60"/>
    <mergeCell ref="HFC60:HFM60"/>
    <mergeCell ref="HFN60:HFX60"/>
    <mergeCell ref="HFY60:HGI60"/>
    <mergeCell ref="HGJ60:HGT60"/>
    <mergeCell ref="HGU60:HHE60"/>
    <mergeCell ref="HCZ60:HDJ60"/>
    <mergeCell ref="HDK60:HDU60"/>
    <mergeCell ref="HDV60:HEF60"/>
    <mergeCell ref="HEG60:HEQ60"/>
    <mergeCell ref="HER60:HFB60"/>
    <mergeCell ref="HAW60:HBG60"/>
    <mergeCell ref="HBH60:HBR60"/>
    <mergeCell ref="HBS60:HCC60"/>
    <mergeCell ref="HCD60:HCN60"/>
    <mergeCell ref="HCO60:HCY60"/>
    <mergeCell ref="GYT60:GZD60"/>
    <mergeCell ref="GZE60:GZO60"/>
    <mergeCell ref="GZP60:GZZ60"/>
    <mergeCell ref="HAA60:HAK60"/>
    <mergeCell ref="HAL60:HAV60"/>
    <mergeCell ref="GWQ60:GXA60"/>
    <mergeCell ref="GXB60:GXL60"/>
    <mergeCell ref="GXM60:GXW60"/>
    <mergeCell ref="GXX60:GYH60"/>
    <mergeCell ref="GYI60:GYS60"/>
    <mergeCell ref="GUN60:GUX60"/>
    <mergeCell ref="GUY60:GVI60"/>
    <mergeCell ref="GVJ60:GVT60"/>
    <mergeCell ref="GVU60:GWE60"/>
    <mergeCell ref="GWF60:GWP60"/>
    <mergeCell ref="GSK60:GSU60"/>
    <mergeCell ref="GSV60:GTF60"/>
    <mergeCell ref="GTG60:GTQ60"/>
    <mergeCell ref="GTR60:GUB60"/>
    <mergeCell ref="GUC60:GUM60"/>
    <mergeCell ref="GQH60:GQR60"/>
    <mergeCell ref="GQS60:GRC60"/>
    <mergeCell ref="GRD60:GRN60"/>
    <mergeCell ref="GRO60:GRY60"/>
    <mergeCell ref="GRZ60:GSJ60"/>
    <mergeCell ref="GOE60:GOO60"/>
    <mergeCell ref="GOP60:GOZ60"/>
    <mergeCell ref="GPA60:GPK60"/>
    <mergeCell ref="GPL60:GPV60"/>
    <mergeCell ref="GPW60:GQG60"/>
    <mergeCell ref="GMB60:GML60"/>
    <mergeCell ref="GMM60:GMW60"/>
    <mergeCell ref="GMX60:GNH60"/>
    <mergeCell ref="GNI60:GNS60"/>
    <mergeCell ref="GNT60:GOD60"/>
    <mergeCell ref="GJY60:GKI60"/>
    <mergeCell ref="GKJ60:GKT60"/>
    <mergeCell ref="GKU60:GLE60"/>
    <mergeCell ref="GLF60:GLP60"/>
    <mergeCell ref="GLQ60:GMA60"/>
    <mergeCell ref="GHV60:GIF60"/>
    <mergeCell ref="GIG60:GIQ60"/>
    <mergeCell ref="GIR60:GJB60"/>
    <mergeCell ref="GJC60:GJM60"/>
    <mergeCell ref="GJN60:GJX60"/>
    <mergeCell ref="GFS60:GGC60"/>
    <mergeCell ref="GGD60:GGN60"/>
    <mergeCell ref="GGO60:GGY60"/>
    <mergeCell ref="GGZ60:GHJ60"/>
    <mergeCell ref="GHK60:GHU60"/>
    <mergeCell ref="GDP60:GDZ60"/>
    <mergeCell ref="GEA60:GEK60"/>
    <mergeCell ref="GEL60:GEV60"/>
    <mergeCell ref="GEW60:GFG60"/>
    <mergeCell ref="GFH60:GFR60"/>
    <mergeCell ref="GBM60:GBW60"/>
    <mergeCell ref="GBX60:GCH60"/>
    <mergeCell ref="GCI60:GCS60"/>
    <mergeCell ref="GCT60:GDD60"/>
    <mergeCell ref="GDE60:GDO60"/>
    <mergeCell ref="FZJ60:FZT60"/>
    <mergeCell ref="FZU60:GAE60"/>
    <mergeCell ref="GAF60:GAP60"/>
    <mergeCell ref="GAQ60:GBA60"/>
    <mergeCell ref="GBB60:GBL60"/>
    <mergeCell ref="FXG60:FXQ60"/>
    <mergeCell ref="FXR60:FYB60"/>
    <mergeCell ref="FYC60:FYM60"/>
    <mergeCell ref="FYN60:FYX60"/>
    <mergeCell ref="FYY60:FZI60"/>
    <mergeCell ref="FVD60:FVN60"/>
    <mergeCell ref="FVO60:FVY60"/>
    <mergeCell ref="FVZ60:FWJ60"/>
    <mergeCell ref="FWK60:FWU60"/>
    <mergeCell ref="FWV60:FXF60"/>
    <mergeCell ref="FTA60:FTK60"/>
    <mergeCell ref="FTL60:FTV60"/>
    <mergeCell ref="FTW60:FUG60"/>
    <mergeCell ref="FUH60:FUR60"/>
    <mergeCell ref="FUS60:FVC60"/>
    <mergeCell ref="FQX60:FRH60"/>
    <mergeCell ref="FRI60:FRS60"/>
    <mergeCell ref="FRT60:FSD60"/>
    <mergeCell ref="FSE60:FSO60"/>
    <mergeCell ref="FSP60:FSZ60"/>
    <mergeCell ref="FOU60:FPE60"/>
    <mergeCell ref="FPF60:FPP60"/>
    <mergeCell ref="FPQ60:FQA60"/>
    <mergeCell ref="FQB60:FQL60"/>
    <mergeCell ref="FQM60:FQW60"/>
    <mergeCell ref="FMR60:FNB60"/>
    <mergeCell ref="FNC60:FNM60"/>
    <mergeCell ref="FNN60:FNX60"/>
    <mergeCell ref="FNY60:FOI60"/>
    <mergeCell ref="FOJ60:FOT60"/>
    <mergeCell ref="FKO60:FKY60"/>
    <mergeCell ref="FKZ60:FLJ60"/>
    <mergeCell ref="FLK60:FLU60"/>
    <mergeCell ref="FLV60:FMF60"/>
    <mergeCell ref="FMG60:FMQ60"/>
    <mergeCell ref="FIL60:FIV60"/>
    <mergeCell ref="FIW60:FJG60"/>
    <mergeCell ref="FJH60:FJR60"/>
    <mergeCell ref="FJS60:FKC60"/>
    <mergeCell ref="FKD60:FKN60"/>
    <mergeCell ref="FGI60:FGS60"/>
    <mergeCell ref="FGT60:FHD60"/>
    <mergeCell ref="FHE60:FHO60"/>
    <mergeCell ref="FHP60:FHZ60"/>
    <mergeCell ref="FIA60:FIK60"/>
    <mergeCell ref="FEF60:FEP60"/>
    <mergeCell ref="FEQ60:FFA60"/>
    <mergeCell ref="FFB60:FFL60"/>
    <mergeCell ref="FFM60:FFW60"/>
    <mergeCell ref="FFX60:FGH60"/>
    <mergeCell ref="FCC60:FCM60"/>
    <mergeCell ref="FCN60:FCX60"/>
    <mergeCell ref="FCY60:FDI60"/>
    <mergeCell ref="FDJ60:FDT60"/>
    <mergeCell ref="FDU60:FEE60"/>
    <mergeCell ref="EZZ60:FAJ60"/>
    <mergeCell ref="FAK60:FAU60"/>
    <mergeCell ref="FAV60:FBF60"/>
    <mergeCell ref="FBG60:FBQ60"/>
    <mergeCell ref="FBR60:FCB60"/>
    <mergeCell ref="EXW60:EYG60"/>
    <mergeCell ref="EYH60:EYR60"/>
    <mergeCell ref="EYS60:EZC60"/>
    <mergeCell ref="EZD60:EZN60"/>
    <mergeCell ref="EZO60:EZY60"/>
    <mergeCell ref="EVT60:EWD60"/>
    <mergeCell ref="EWE60:EWO60"/>
    <mergeCell ref="EWP60:EWZ60"/>
    <mergeCell ref="EXA60:EXK60"/>
    <mergeCell ref="EXL60:EXV60"/>
    <mergeCell ref="ETQ60:EUA60"/>
    <mergeCell ref="EUB60:EUL60"/>
    <mergeCell ref="EUM60:EUW60"/>
    <mergeCell ref="EUX60:EVH60"/>
    <mergeCell ref="EVI60:EVS60"/>
    <mergeCell ref="ERN60:ERX60"/>
    <mergeCell ref="ERY60:ESI60"/>
    <mergeCell ref="ESJ60:EST60"/>
    <mergeCell ref="ESU60:ETE60"/>
    <mergeCell ref="ETF60:ETP60"/>
    <mergeCell ref="EPK60:EPU60"/>
    <mergeCell ref="EPV60:EQF60"/>
    <mergeCell ref="EQG60:EQQ60"/>
    <mergeCell ref="EQR60:ERB60"/>
    <mergeCell ref="ERC60:ERM60"/>
    <mergeCell ref="ENH60:ENR60"/>
    <mergeCell ref="ENS60:EOC60"/>
    <mergeCell ref="EOD60:EON60"/>
    <mergeCell ref="EOO60:EOY60"/>
    <mergeCell ref="EOZ60:EPJ60"/>
    <mergeCell ref="ELE60:ELO60"/>
    <mergeCell ref="ELP60:ELZ60"/>
    <mergeCell ref="EMA60:EMK60"/>
    <mergeCell ref="EML60:EMV60"/>
    <mergeCell ref="EMW60:ENG60"/>
    <mergeCell ref="EJB60:EJL60"/>
    <mergeCell ref="EJM60:EJW60"/>
    <mergeCell ref="EJX60:EKH60"/>
    <mergeCell ref="EKI60:EKS60"/>
    <mergeCell ref="EKT60:ELD60"/>
    <mergeCell ref="EGY60:EHI60"/>
    <mergeCell ref="EHJ60:EHT60"/>
    <mergeCell ref="EHU60:EIE60"/>
    <mergeCell ref="EIF60:EIP60"/>
    <mergeCell ref="EIQ60:EJA60"/>
    <mergeCell ref="EEV60:EFF60"/>
    <mergeCell ref="EFG60:EFQ60"/>
    <mergeCell ref="EFR60:EGB60"/>
    <mergeCell ref="EGC60:EGM60"/>
    <mergeCell ref="EGN60:EGX60"/>
    <mergeCell ref="ECS60:EDC60"/>
    <mergeCell ref="EDD60:EDN60"/>
    <mergeCell ref="EDO60:EDY60"/>
    <mergeCell ref="EDZ60:EEJ60"/>
    <mergeCell ref="EEK60:EEU60"/>
    <mergeCell ref="EAP60:EAZ60"/>
    <mergeCell ref="EBA60:EBK60"/>
    <mergeCell ref="EBL60:EBV60"/>
    <mergeCell ref="EBW60:ECG60"/>
    <mergeCell ref="ECH60:ECR60"/>
    <mergeCell ref="DYM60:DYW60"/>
    <mergeCell ref="DYX60:DZH60"/>
    <mergeCell ref="DZI60:DZS60"/>
    <mergeCell ref="DZT60:EAD60"/>
    <mergeCell ref="EAE60:EAO60"/>
    <mergeCell ref="DWJ60:DWT60"/>
    <mergeCell ref="DWU60:DXE60"/>
    <mergeCell ref="DXF60:DXP60"/>
    <mergeCell ref="DXQ60:DYA60"/>
    <mergeCell ref="DYB60:DYL60"/>
    <mergeCell ref="DUG60:DUQ60"/>
    <mergeCell ref="DUR60:DVB60"/>
    <mergeCell ref="DVC60:DVM60"/>
    <mergeCell ref="DVN60:DVX60"/>
    <mergeCell ref="DVY60:DWI60"/>
    <mergeCell ref="DSD60:DSN60"/>
    <mergeCell ref="DSO60:DSY60"/>
    <mergeCell ref="DSZ60:DTJ60"/>
    <mergeCell ref="DTK60:DTU60"/>
    <mergeCell ref="DTV60:DUF60"/>
    <mergeCell ref="DQA60:DQK60"/>
    <mergeCell ref="DQL60:DQV60"/>
    <mergeCell ref="DQW60:DRG60"/>
    <mergeCell ref="DRH60:DRR60"/>
    <mergeCell ref="DRS60:DSC60"/>
    <mergeCell ref="DNX60:DOH60"/>
    <mergeCell ref="DOI60:DOS60"/>
    <mergeCell ref="DOT60:DPD60"/>
    <mergeCell ref="DPE60:DPO60"/>
    <mergeCell ref="DPP60:DPZ60"/>
    <mergeCell ref="DLU60:DME60"/>
    <mergeCell ref="DMF60:DMP60"/>
    <mergeCell ref="DMQ60:DNA60"/>
    <mergeCell ref="DNB60:DNL60"/>
    <mergeCell ref="DNM60:DNW60"/>
    <mergeCell ref="DJR60:DKB60"/>
    <mergeCell ref="DKC60:DKM60"/>
    <mergeCell ref="DKN60:DKX60"/>
    <mergeCell ref="DKY60:DLI60"/>
    <mergeCell ref="DLJ60:DLT60"/>
    <mergeCell ref="DHO60:DHY60"/>
    <mergeCell ref="DHZ60:DIJ60"/>
    <mergeCell ref="DIK60:DIU60"/>
    <mergeCell ref="DIV60:DJF60"/>
    <mergeCell ref="DJG60:DJQ60"/>
    <mergeCell ref="DFL60:DFV60"/>
    <mergeCell ref="DFW60:DGG60"/>
    <mergeCell ref="DGH60:DGR60"/>
    <mergeCell ref="DGS60:DHC60"/>
    <mergeCell ref="DHD60:DHN60"/>
    <mergeCell ref="DDI60:DDS60"/>
    <mergeCell ref="DDT60:DED60"/>
    <mergeCell ref="DEE60:DEO60"/>
    <mergeCell ref="DEP60:DEZ60"/>
    <mergeCell ref="DFA60:DFK60"/>
    <mergeCell ref="DBF60:DBP60"/>
    <mergeCell ref="DBQ60:DCA60"/>
    <mergeCell ref="DCB60:DCL60"/>
    <mergeCell ref="DCM60:DCW60"/>
    <mergeCell ref="DCX60:DDH60"/>
    <mergeCell ref="CZC60:CZM60"/>
    <mergeCell ref="CZN60:CZX60"/>
    <mergeCell ref="CZY60:DAI60"/>
    <mergeCell ref="DAJ60:DAT60"/>
    <mergeCell ref="DAU60:DBE60"/>
    <mergeCell ref="CWZ60:CXJ60"/>
    <mergeCell ref="CXK60:CXU60"/>
    <mergeCell ref="CXV60:CYF60"/>
    <mergeCell ref="CYG60:CYQ60"/>
    <mergeCell ref="CYR60:CZB60"/>
    <mergeCell ref="CUW60:CVG60"/>
    <mergeCell ref="CVH60:CVR60"/>
    <mergeCell ref="CVS60:CWC60"/>
    <mergeCell ref="CWD60:CWN60"/>
    <mergeCell ref="CWO60:CWY60"/>
    <mergeCell ref="CST60:CTD60"/>
    <mergeCell ref="CTE60:CTO60"/>
    <mergeCell ref="CTP60:CTZ60"/>
    <mergeCell ref="CUA60:CUK60"/>
    <mergeCell ref="CUL60:CUV60"/>
    <mergeCell ref="CQQ60:CRA60"/>
    <mergeCell ref="CRB60:CRL60"/>
    <mergeCell ref="CRM60:CRW60"/>
    <mergeCell ref="CRX60:CSH60"/>
    <mergeCell ref="CSI60:CSS60"/>
    <mergeCell ref="CON60:COX60"/>
    <mergeCell ref="COY60:CPI60"/>
    <mergeCell ref="CPJ60:CPT60"/>
    <mergeCell ref="CPU60:CQE60"/>
    <mergeCell ref="CQF60:CQP60"/>
    <mergeCell ref="CMK60:CMU60"/>
    <mergeCell ref="CMV60:CNF60"/>
    <mergeCell ref="CNG60:CNQ60"/>
    <mergeCell ref="CNR60:COB60"/>
    <mergeCell ref="COC60:COM60"/>
    <mergeCell ref="CKH60:CKR60"/>
    <mergeCell ref="CKS60:CLC60"/>
    <mergeCell ref="CLD60:CLN60"/>
    <mergeCell ref="CLO60:CLY60"/>
    <mergeCell ref="CLZ60:CMJ60"/>
    <mergeCell ref="CIE60:CIO60"/>
    <mergeCell ref="CIP60:CIZ60"/>
    <mergeCell ref="CJA60:CJK60"/>
    <mergeCell ref="CJL60:CJV60"/>
    <mergeCell ref="CJW60:CKG60"/>
    <mergeCell ref="CGB60:CGL60"/>
    <mergeCell ref="CGM60:CGW60"/>
    <mergeCell ref="CGX60:CHH60"/>
    <mergeCell ref="CHI60:CHS60"/>
    <mergeCell ref="CHT60:CID60"/>
    <mergeCell ref="CDY60:CEI60"/>
    <mergeCell ref="CEJ60:CET60"/>
    <mergeCell ref="CEU60:CFE60"/>
    <mergeCell ref="CFF60:CFP60"/>
    <mergeCell ref="CFQ60:CGA60"/>
    <mergeCell ref="CBV60:CCF60"/>
    <mergeCell ref="CCG60:CCQ60"/>
    <mergeCell ref="CCR60:CDB60"/>
    <mergeCell ref="CDC60:CDM60"/>
    <mergeCell ref="CDN60:CDX60"/>
    <mergeCell ref="BZS60:CAC60"/>
    <mergeCell ref="CAD60:CAN60"/>
    <mergeCell ref="CAO60:CAY60"/>
    <mergeCell ref="CAZ60:CBJ60"/>
    <mergeCell ref="CBK60:CBU60"/>
    <mergeCell ref="BXP60:BXZ60"/>
    <mergeCell ref="BYA60:BYK60"/>
    <mergeCell ref="BYL60:BYV60"/>
    <mergeCell ref="BYW60:BZG60"/>
    <mergeCell ref="BZH60:BZR60"/>
    <mergeCell ref="BVM60:BVW60"/>
    <mergeCell ref="BVX60:BWH60"/>
    <mergeCell ref="BWI60:BWS60"/>
    <mergeCell ref="BWT60:BXD60"/>
    <mergeCell ref="BXE60:BXO60"/>
    <mergeCell ref="BTJ60:BTT60"/>
    <mergeCell ref="BTU60:BUE60"/>
    <mergeCell ref="BUF60:BUP60"/>
    <mergeCell ref="BUQ60:BVA60"/>
    <mergeCell ref="BVB60:BVL60"/>
    <mergeCell ref="BRG60:BRQ60"/>
    <mergeCell ref="BRR60:BSB60"/>
    <mergeCell ref="BSC60:BSM60"/>
    <mergeCell ref="BSN60:BSX60"/>
    <mergeCell ref="BSY60:BTI60"/>
    <mergeCell ref="BPD60:BPN60"/>
    <mergeCell ref="BPO60:BPY60"/>
    <mergeCell ref="BPZ60:BQJ60"/>
    <mergeCell ref="BQK60:BQU60"/>
    <mergeCell ref="BQV60:BRF60"/>
    <mergeCell ref="BNA60:BNK60"/>
    <mergeCell ref="BNL60:BNV60"/>
    <mergeCell ref="BNW60:BOG60"/>
    <mergeCell ref="BOH60:BOR60"/>
    <mergeCell ref="BOS60:BPC60"/>
    <mergeCell ref="BKX60:BLH60"/>
    <mergeCell ref="BLI60:BLS60"/>
    <mergeCell ref="BLT60:BMD60"/>
    <mergeCell ref="BME60:BMO60"/>
    <mergeCell ref="BMP60:BMZ60"/>
    <mergeCell ref="BIU60:BJE60"/>
    <mergeCell ref="BJF60:BJP60"/>
    <mergeCell ref="BJQ60:BKA60"/>
    <mergeCell ref="BKB60:BKL60"/>
    <mergeCell ref="BKM60:BKW60"/>
    <mergeCell ref="BGR60:BHB60"/>
    <mergeCell ref="BHC60:BHM60"/>
    <mergeCell ref="BHN60:BHX60"/>
    <mergeCell ref="BHY60:BII60"/>
    <mergeCell ref="BIJ60:BIT60"/>
    <mergeCell ref="BEO60:BEY60"/>
    <mergeCell ref="BEZ60:BFJ60"/>
    <mergeCell ref="BFK60:BFU60"/>
    <mergeCell ref="BFV60:BGF60"/>
    <mergeCell ref="BGG60:BGQ60"/>
    <mergeCell ref="BCL60:BCV60"/>
    <mergeCell ref="BCW60:BDG60"/>
    <mergeCell ref="BDH60:BDR60"/>
    <mergeCell ref="BDS60:BEC60"/>
    <mergeCell ref="BED60:BEN60"/>
    <mergeCell ref="BAI60:BAS60"/>
    <mergeCell ref="BAT60:BBD60"/>
    <mergeCell ref="BBE60:BBO60"/>
    <mergeCell ref="BBP60:BBZ60"/>
    <mergeCell ref="BCA60:BCK60"/>
    <mergeCell ref="AYF60:AYP60"/>
    <mergeCell ref="AYQ60:AZA60"/>
    <mergeCell ref="AZB60:AZL60"/>
    <mergeCell ref="AZM60:AZW60"/>
    <mergeCell ref="AZX60:BAH60"/>
    <mergeCell ref="AWC60:AWM60"/>
    <mergeCell ref="AWN60:AWX60"/>
    <mergeCell ref="AWY60:AXI60"/>
    <mergeCell ref="AXJ60:AXT60"/>
    <mergeCell ref="AXU60:AYE60"/>
    <mergeCell ref="ATZ60:AUJ60"/>
    <mergeCell ref="AUK60:AUU60"/>
    <mergeCell ref="AUV60:AVF60"/>
    <mergeCell ref="AVG60:AVQ60"/>
    <mergeCell ref="AVR60:AWB60"/>
    <mergeCell ref="ARW60:ASG60"/>
    <mergeCell ref="ASH60:ASR60"/>
    <mergeCell ref="ASS60:ATC60"/>
    <mergeCell ref="ATD60:ATN60"/>
    <mergeCell ref="ATO60:ATY60"/>
    <mergeCell ref="APT60:AQD60"/>
    <mergeCell ref="AQE60:AQO60"/>
    <mergeCell ref="AQP60:AQZ60"/>
    <mergeCell ref="ARA60:ARK60"/>
    <mergeCell ref="ARL60:ARV60"/>
    <mergeCell ref="ANQ60:AOA60"/>
    <mergeCell ref="AOB60:AOL60"/>
    <mergeCell ref="AOM60:AOW60"/>
    <mergeCell ref="AOX60:APH60"/>
    <mergeCell ref="API60:APS60"/>
    <mergeCell ref="ALN60:ALX60"/>
    <mergeCell ref="ALY60:AMI60"/>
    <mergeCell ref="AMJ60:AMT60"/>
    <mergeCell ref="AMU60:ANE60"/>
    <mergeCell ref="ANF60:ANP60"/>
    <mergeCell ref="AJK60:AJU60"/>
    <mergeCell ref="AJV60:AKF60"/>
    <mergeCell ref="AKG60:AKQ60"/>
    <mergeCell ref="AKR60:ALB60"/>
    <mergeCell ref="ALC60:ALM60"/>
    <mergeCell ref="AHH60:AHR60"/>
    <mergeCell ref="AHS60:AIC60"/>
    <mergeCell ref="AID60:AIN60"/>
    <mergeCell ref="AIO60:AIY60"/>
    <mergeCell ref="AIZ60:AJJ60"/>
    <mergeCell ref="AFE60:AFO60"/>
    <mergeCell ref="AFP60:AFZ60"/>
    <mergeCell ref="AGA60:AGK60"/>
    <mergeCell ref="AGL60:AGV60"/>
    <mergeCell ref="AGW60:AHG60"/>
    <mergeCell ref="ADB60:ADL60"/>
    <mergeCell ref="ADM60:ADW60"/>
    <mergeCell ref="ADX60:AEH60"/>
    <mergeCell ref="AEI60:AES60"/>
    <mergeCell ref="AET60:AFD60"/>
    <mergeCell ref="AAY60:ABI60"/>
    <mergeCell ref="ABJ60:ABT60"/>
    <mergeCell ref="ABU60:ACE60"/>
    <mergeCell ref="ACF60:ACP60"/>
    <mergeCell ref="ACQ60:ADA60"/>
    <mergeCell ref="YV60:ZF60"/>
    <mergeCell ref="ZG60:ZQ60"/>
    <mergeCell ref="ZR60:AAB60"/>
    <mergeCell ref="AAC60:AAM60"/>
    <mergeCell ref="AAN60:AAX60"/>
    <mergeCell ref="WS60:XC60"/>
    <mergeCell ref="XD60:XN60"/>
    <mergeCell ref="XO60:XY60"/>
    <mergeCell ref="XZ60:YJ60"/>
    <mergeCell ref="YK60:YU60"/>
    <mergeCell ref="UP60:UZ60"/>
    <mergeCell ref="VA60:VK60"/>
    <mergeCell ref="VL60:VV60"/>
    <mergeCell ref="VW60:WG60"/>
    <mergeCell ref="WH60:WR60"/>
    <mergeCell ref="SM60:SW60"/>
    <mergeCell ref="SX60:TH60"/>
    <mergeCell ref="TI60:TS60"/>
    <mergeCell ref="TT60:UD60"/>
    <mergeCell ref="UE60:UO60"/>
    <mergeCell ref="QJ60:QT60"/>
    <mergeCell ref="QU60:RE60"/>
    <mergeCell ref="RF60:RP60"/>
    <mergeCell ref="RQ60:SA60"/>
    <mergeCell ref="SB60:SL60"/>
    <mergeCell ref="OG60:OQ60"/>
    <mergeCell ref="OR60:PB60"/>
    <mergeCell ref="PC60:PM60"/>
    <mergeCell ref="PN60:PX60"/>
    <mergeCell ref="PY60:QI60"/>
    <mergeCell ref="MD60:MN60"/>
    <mergeCell ref="MO60:MY60"/>
    <mergeCell ref="MZ60:NJ60"/>
    <mergeCell ref="NK60:NU60"/>
    <mergeCell ref="NV60:OF60"/>
    <mergeCell ref="KA60:KK60"/>
    <mergeCell ref="KL60:KV60"/>
    <mergeCell ref="KW60:LG60"/>
    <mergeCell ref="LH60:LR60"/>
    <mergeCell ref="LS60:MC60"/>
    <mergeCell ref="HX60:IH60"/>
    <mergeCell ref="II60:IS60"/>
    <mergeCell ref="IT60:JD60"/>
    <mergeCell ref="JE60:JO60"/>
    <mergeCell ref="JP60:JZ60"/>
    <mergeCell ref="FU60:GE60"/>
    <mergeCell ref="GF60:GP60"/>
    <mergeCell ref="GQ60:HA60"/>
    <mergeCell ref="HB60:HL60"/>
    <mergeCell ref="HM60:HW60"/>
    <mergeCell ref="XEZ59:XFD59"/>
    <mergeCell ref="L60:V60"/>
    <mergeCell ref="W60:AG60"/>
    <mergeCell ref="AH60:AR60"/>
    <mergeCell ref="AS60:BC60"/>
    <mergeCell ref="BD60:BN60"/>
    <mergeCell ref="BO60:BY60"/>
    <mergeCell ref="BZ60:CJ60"/>
    <mergeCell ref="CK60:CU60"/>
    <mergeCell ref="CV60:DF60"/>
    <mergeCell ref="DG60:DQ60"/>
    <mergeCell ref="DR60:EB60"/>
    <mergeCell ref="EC60:EM60"/>
    <mergeCell ref="EN60:EX60"/>
    <mergeCell ref="EY60:FI60"/>
    <mergeCell ref="FJ60:FT60"/>
    <mergeCell ref="XCW59:XDG59"/>
    <mergeCell ref="XDH59:XDR59"/>
    <mergeCell ref="XDS59:XEC59"/>
    <mergeCell ref="XED59:XEN59"/>
    <mergeCell ref="XEO59:XEY59"/>
    <mergeCell ref="XAT59:XBD59"/>
    <mergeCell ref="XBE59:XBO59"/>
    <mergeCell ref="XBP59:XBZ59"/>
    <mergeCell ref="XCA59:XCK59"/>
    <mergeCell ref="XCL59:XCV59"/>
    <mergeCell ref="WYQ59:WZA59"/>
    <mergeCell ref="WZB59:WZL59"/>
    <mergeCell ref="WZM59:WZW59"/>
    <mergeCell ref="WZX59:XAH59"/>
    <mergeCell ref="XAI59:XAS59"/>
    <mergeCell ref="WWN59:WWX59"/>
    <mergeCell ref="WWY59:WXI59"/>
    <mergeCell ref="WXJ59:WXT59"/>
    <mergeCell ref="WXU59:WYE59"/>
    <mergeCell ref="WYF59:WYP59"/>
    <mergeCell ref="WUK59:WUU59"/>
    <mergeCell ref="WUV59:WVF59"/>
    <mergeCell ref="WVG59:WVQ59"/>
    <mergeCell ref="WVR59:WWB59"/>
    <mergeCell ref="WWC59:WWM59"/>
    <mergeCell ref="WSH59:WSR59"/>
    <mergeCell ref="WSS59:WTC59"/>
    <mergeCell ref="WTD59:WTN59"/>
    <mergeCell ref="WTO59:WTY59"/>
    <mergeCell ref="WTZ59:WUJ59"/>
    <mergeCell ref="WQE59:WQO59"/>
    <mergeCell ref="WQP59:WQZ59"/>
    <mergeCell ref="WRA59:WRK59"/>
    <mergeCell ref="WRL59:WRV59"/>
    <mergeCell ref="WRW59:WSG59"/>
    <mergeCell ref="WOB59:WOL59"/>
    <mergeCell ref="WOM59:WOW59"/>
    <mergeCell ref="WOX59:WPH59"/>
    <mergeCell ref="WPI59:WPS59"/>
    <mergeCell ref="WPT59:WQD59"/>
    <mergeCell ref="WLY59:WMI59"/>
    <mergeCell ref="WMJ59:WMT59"/>
    <mergeCell ref="WMU59:WNE59"/>
    <mergeCell ref="WNF59:WNP59"/>
    <mergeCell ref="WNQ59:WOA59"/>
    <mergeCell ref="WJV59:WKF59"/>
    <mergeCell ref="WKG59:WKQ59"/>
    <mergeCell ref="WKR59:WLB59"/>
    <mergeCell ref="WLC59:WLM59"/>
    <mergeCell ref="WLN59:WLX59"/>
    <mergeCell ref="WHS59:WIC59"/>
    <mergeCell ref="WID59:WIN59"/>
    <mergeCell ref="WIO59:WIY59"/>
    <mergeCell ref="WIZ59:WJJ59"/>
    <mergeCell ref="WJK59:WJU59"/>
    <mergeCell ref="WFP59:WFZ59"/>
    <mergeCell ref="WGA59:WGK59"/>
    <mergeCell ref="WGL59:WGV59"/>
    <mergeCell ref="WGW59:WHG59"/>
    <mergeCell ref="WHH59:WHR59"/>
    <mergeCell ref="WDM59:WDW59"/>
    <mergeCell ref="WDX59:WEH59"/>
    <mergeCell ref="WEI59:WES59"/>
    <mergeCell ref="WET59:WFD59"/>
    <mergeCell ref="WFE59:WFO59"/>
    <mergeCell ref="WBJ59:WBT59"/>
    <mergeCell ref="WBU59:WCE59"/>
    <mergeCell ref="WCF59:WCP59"/>
    <mergeCell ref="WCQ59:WDA59"/>
    <mergeCell ref="WDB59:WDL59"/>
    <mergeCell ref="VZG59:VZQ59"/>
    <mergeCell ref="VZR59:WAB59"/>
    <mergeCell ref="WAC59:WAM59"/>
    <mergeCell ref="WAN59:WAX59"/>
    <mergeCell ref="WAY59:WBI59"/>
    <mergeCell ref="VXD59:VXN59"/>
    <mergeCell ref="VXO59:VXY59"/>
    <mergeCell ref="VXZ59:VYJ59"/>
    <mergeCell ref="VYK59:VYU59"/>
    <mergeCell ref="VYV59:VZF59"/>
    <mergeCell ref="VVA59:VVK59"/>
    <mergeCell ref="VVL59:VVV59"/>
    <mergeCell ref="VVW59:VWG59"/>
    <mergeCell ref="VWH59:VWR59"/>
    <mergeCell ref="VWS59:VXC59"/>
    <mergeCell ref="VSX59:VTH59"/>
    <mergeCell ref="VTI59:VTS59"/>
    <mergeCell ref="VTT59:VUD59"/>
    <mergeCell ref="VUE59:VUO59"/>
    <mergeCell ref="VUP59:VUZ59"/>
    <mergeCell ref="VQU59:VRE59"/>
    <mergeCell ref="VRF59:VRP59"/>
    <mergeCell ref="VRQ59:VSA59"/>
    <mergeCell ref="VSB59:VSL59"/>
    <mergeCell ref="VSM59:VSW59"/>
    <mergeCell ref="VOR59:VPB59"/>
    <mergeCell ref="VPC59:VPM59"/>
    <mergeCell ref="VPN59:VPX59"/>
    <mergeCell ref="VPY59:VQI59"/>
    <mergeCell ref="VQJ59:VQT59"/>
    <mergeCell ref="VMO59:VMY59"/>
    <mergeCell ref="VMZ59:VNJ59"/>
    <mergeCell ref="VNK59:VNU59"/>
    <mergeCell ref="VNV59:VOF59"/>
    <mergeCell ref="VOG59:VOQ59"/>
    <mergeCell ref="VKL59:VKV59"/>
    <mergeCell ref="VKW59:VLG59"/>
    <mergeCell ref="VLH59:VLR59"/>
    <mergeCell ref="VLS59:VMC59"/>
    <mergeCell ref="VMD59:VMN59"/>
    <mergeCell ref="VII59:VIS59"/>
    <mergeCell ref="VIT59:VJD59"/>
    <mergeCell ref="VJE59:VJO59"/>
    <mergeCell ref="VJP59:VJZ59"/>
    <mergeCell ref="VKA59:VKK59"/>
    <mergeCell ref="VGF59:VGP59"/>
    <mergeCell ref="VGQ59:VHA59"/>
    <mergeCell ref="VHB59:VHL59"/>
    <mergeCell ref="VHM59:VHW59"/>
    <mergeCell ref="VHX59:VIH59"/>
    <mergeCell ref="VEC59:VEM59"/>
    <mergeCell ref="VEN59:VEX59"/>
    <mergeCell ref="VEY59:VFI59"/>
    <mergeCell ref="VFJ59:VFT59"/>
    <mergeCell ref="VFU59:VGE59"/>
    <mergeCell ref="VBZ59:VCJ59"/>
    <mergeCell ref="VCK59:VCU59"/>
    <mergeCell ref="VCV59:VDF59"/>
    <mergeCell ref="VDG59:VDQ59"/>
    <mergeCell ref="VDR59:VEB59"/>
    <mergeCell ref="UZW59:VAG59"/>
    <mergeCell ref="VAH59:VAR59"/>
    <mergeCell ref="VAS59:VBC59"/>
    <mergeCell ref="VBD59:VBN59"/>
    <mergeCell ref="VBO59:VBY59"/>
    <mergeCell ref="UXT59:UYD59"/>
    <mergeCell ref="UYE59:UYO59"/>
    <mergeCell ref="UYP59:UYZ59"/>
    <mergeCell ref="UZA59:UZK59"/>
    <mergeCell ref="UZL59:UZV59"/>
    <mergeCell ref="UVQ59:UWA59"/>
    <mergeCell ref="UWB59:UWL59"/>
    <mergeCell ref="UWM59:UWW59"/>
    <mergeCell ref="UWX59:UXH59"/>
    <mergeCell ref="UXI59:UXS59"/>
    <mergeCell ref="UTN59:UTX59"/>
    <mergeCell ref="UTY59:UUI59"/>
    <mergeCell ref="UUJ59:UUT59"/>
    <mergeCell ref="UUU59:UVE59"/>
    <mergeCell ref="UVF59:UVP59"/>
    <mergeCell ref="URK59:URU59"/>
    <mergeCell ref="URV59:USF59"/>
    <mergeCell ref="USG59:USQ59"/>
    <mergeCell ref="USR59:UTB59"/>
    <mergeCell ref="UTC59:UTM59"/>
    <mergeCell ref="UPH59:UPR59"/>
    <mergeCell ref="UPS59:UQC59"/>
    <mergeCell ref="UQD59:UQN59"/>
    <mergeCell ref="UQO59:UQY59"/>
    <mergeCell ref="UQZ59:URJ59"/>
    <mergeCell ref="UNE59:UNO59"/>
    <mergeCell ref="UNP59:UNZ59"/>
    <mergeCell ref="UOA59:UOK59"/>
    <mergeCell ref="UOL59:UOV59"/>
    <mergeCell ref="UOW59:UPG59"/>
    <mergeCell ref="ULB59:ULL59"/>
    <mergeCell ref="ULM59:ULW59"/>
    <mergeCell ref="ULX59:UMH59"/>
    <mergeCell ref="UMI59:UMS59"/>
    <mergeCell ref="UMT59:UND59"/>
    <mergeCell ref="UIY59:UJI59"/>
    <mergeCell ref="UJJ59:UJT59"/>
    <mergeCell ref="UJU59:UKE59"/>
    <mergeCell ref="UKF59:UKP59"/>
    <mergeCell ref="UKQ59:ULA59"/>
    <mergeCell ref="UGV59:UHF59"/>
    <mergeCell ref="UHG59:UHQ59"/>
    <mergeCell ref="UHR59:UIB59"/>
    <mergeCell ref="UIC59:UIM59"/>
    <mergeCell ref="UIN59:UIX59"/>
    <mergeCell ref="UES59:UFC59"/>
    <mergeCell ref="UFD59:UFN59"/>
    <mergeCell ref="UFO59:UFY59"/>
    <mergeCell ref="UFZ59:UGJ59"/>
    <mergeCell ref="UGK59:UGU59"/>
    <mergeCell ref="UCP59:UCZ59"/>
    <mergeCell ref="UDA59:UDK59"/>
    <mergeCell ref="UDL59:UDV59"/>
    <mergeCell ref="UDW59:UEG59"/>
    <mergeCell ref="UEH59:UER59"/>
    <mergeCell ref="UAM59:UAW59"/>
    <mergeCell ref="UAX59:UBH59"/>
    <mergeCell ref="UBI59:UBS59"/>
    <mergeCell ref="UBT59:UCD59"/>
    <mergeCell ref="UCE59:UCO59"/>
    <mergeCell ref="TYJ59:TYT59"/>
    <mergeCell ref="TYU59:TZE59"/>
    <mergeCell ref="TZF59:TZP59"/>
    <mergeCell ref="TZQ59:UAA59"/>
    <mergeCell ref="UAB59:UAL59"/>
    <mergeCell ref="TWG59:TWQ59"/>
    <mergeCell ref="TWR59:TXB59"/>
    <mergeCell ref="TXC59:TXM59"/>
    <mergeCell ref="TXN59:TXX59"/>
    <mergeCell ref="TXY59:TYI59"/>
    <mergeCell ref="TUD59:TUN59"/>
    <mergeCell ref="TUO59:TUY59"/>
    <mergeCell ref="TUZ59:TVJ59"/>
    <mergeCell ref="TVK59:TVU59"/>
    <mergeCell ref="TVV59:TWF59"/>
    <mergeCell ref="TSA59:TSK59"/>
    <mergeCell ref="TSL59:TSV59"/>
    <mergeCell ref="TSW59:TTG59"/>
    <mergeCell ref="TTH59:TTR59"/>
    <mergeCell ref="TTS59:TUC59"/>
    <mergeCell ref="TPX59:TQH59"/>
    <mergeCell ref="TQI59:TQS59"/>
    <mergeCell ref="TQT59:TRD59"/>
    <mergeCell ref="TRE59:TRO59"/>
    <mergeCell ref="TRP59:TRZ59"/>
    <mergeCell ref="TNU59:TOE59"/>
    <mergeCell ref="TOF59:TOP59"/>
    <mergeCell ref="TOQ59:TPA59"/>
    <mergeCell ref="TPB59:TPL59"/>
    <mergeCell ref="TPM59:TPW59"/>
    <mergeCell ref="TLR59:TMB59"/>
    <mergeCell ref="TMC59:TMM59"/>
    <mergeCell ref="TMN59:TMX59"/>
    <mergeCell ref="TMY59:TNI59"/>
    <mergeCell ref="TNJ59:TNT59"/>
    <mergeCell ref="TJO59:TJY59"/>
    <mergeCell ref="TJZ59:TKJ59"/>
    <mergeCell ref="TKK59:TKU59"/>
    <mergeCell ref="TKV59:TLF59"/>
    <mergeCell ref="TLG59:TLQ59"/>
    <mergeCell ref="THL59:THV59"/>
    <mergeCell ref="THW59:TIG59"/>
    <mergeCell ref="TIH59:TIR59"/>
    <mergeCell ref="TIS59:TJC59"/>
    <mergeCell ref="TJD59:TJN59"/>
    <mergeCell ref="TFI59:TFS59"/>
    <mergeCell ref="TFT59:TGD59"/>
    <mergeCell ref="TGE59:TGO59"/>
    <mergeCell ref="TGP59:TGZ59"/>
    <mergeCell ref="THA59:THK59"/>
    <mergeCell ref="TDF59:TDP59"/>
    <mergeCell ref="TDQ59:TEA59"/>
    <mergeCell ref="TEB59:TEL59"/>
    <mergeCell ref="TEM59:TEW59"/>
    <mergeCell ref="TEX59:TFH59"/>
    <mergeCell ref="TBC59:TBM59"/>
    <mergeCell ref="TBN59:TBX59"/>
    <mergeCell ref="TBY59:TCI59"/>
    <mergeCell ref="TCJ59:TCT59"/>
    <mergeCell ref="TCU59:TDE59"/>
    <mergeCell ref="SYZ59:SZJ59"/>
    <mergeCell ref="SZK59:SZU59"/>
    <mergeCell ref="SZV59:TAF59"/>
    <mergeCell ref="TAG59:TAQ59"/>
    <mergeCell ref="TAR59:TBB59"/>
    <mergeCell ref="SWW59:SXG59"/>
    <mergeCell ref="SXH59:SXR59"/>
    <mergeCell ref="SXS59:SYC59"/>
    <mergeCell ref="SYD59:SYN59"/>
    <mergeCell ref="SYO59:SYY59"/>
    <mergeCell ref="SUT59:SVD59"/>
    <mergeCell ref="SVE59:SVO59"/>
    <mergeCell ref="SVP59:SVZ59"/>
    <mergeCell ref="SWA59:SWK59"/>
    <mergeCell ref="SWL59:SWV59"/>
    <mergeCell ref="SSQ59:STA59"/>
    <mergeCell ref="STB59:STL59"/>
    <mergeCell ref="STM59:STW59"/>
    <mergeCell ref="STX59:SUH59"/>
    <mergeCell ref="SUI59:SUS59"/>
    <mergeCell ref="SQN59:SQX59"/>
    <mergeCell ref="SQY59:SRI59"/>
    <mergeCell ref="SRJ59:SRT59"/>
    <mergeCell ref="SRU59:SSE59"/>
    <mergeCell ref="SSF59:SSP59"/>
    <mergeCell ref="SOK59:SOU59"/>
    <mergeCell ref="SOV59:SPF59"/>
    <mergeCell ref="SPG59:SPQ59"/>
    <mergeCell ref="SPR59:SQB59"/>
    <mergeCell ref="SQC59:SQM59"/>
    <mergeCell ref="SMH59:SMR59"/>
    <mergeCell ref="SMS59:SNC59"/>
    <mergeCell ref="SND59:SNN59"/>
    <mergeCell ref="SNO59:SNY59"/>
    <mergeCell ref="SNZ59:SOJ59"/>
    <mergeCell ref="SKE59:SKO59"/>
    <mergeCell ref="SKP59:SKZ59"/>
    <mergeCell ref="SLA59:SLK59"/>
    <mergeCell ref="SLL59:SLV59"/>
    <mergeCell ref="SLW59:SMG59"/>
    <mergeCell ref="SIB59:SIL59"/>
    <mergeCell ref="SIM59:SIW59"/>
    <mergeCell ref="SIX59:SJH59"/>
    <mergeCell ref="SJI59:SJS59"/>
    <mergeCell ref="SJT59:SKD59"/>
    <mergeCell ref="SFY59:SGI59"/>
    <mergeCell ref="SGJ59:SGT59"/>
    <mergeCell ref="SGU59:SHE59"/>
    <mergeCell ref="SHF59:SHP59"/>
    <mergeCell ref="SHQ59:SIA59"/>
    <mergeCell ref="SDV59:SEF59"/>
    <mergeCell ref="SEG59:SEQ59"/>
    <mergeCell ref="SER59:SFB59"/>
    <mergeCell ref="SFC59:SFM59"/>
    <mergeCell ref="SFN59:SFX59"/>
    <mergeCell ref="SBS59:SCC59"/>
    <mergeCell ref="SCD59:SCN59"/>
    <mergeCell ref="SCO59:SCY59"/>
    <mergeCell ref="SCZ59:SDJ59"/>
    <mergeCell ref="SDK59:SDU59"/>
    <mergeCell ref="RZP59:RZZ59"/>
    <mergeCell ref="SAA59:SAK59"/>
    <mergeCell ref="SAL59:SAV59"/>
    <mergeCell ref="SAW59:SBG59"/>
    <mergeCell ref="SBH59:SBR59"/>
    <mergeCell ref="RXM59:RXW59"/>
    <mergeCell ref="RXX59:RYH59"/>
    <mergeCell ref="RYI59:RYS59"/>
    <mergeCell ref="RYT59:RZD59"/>
    <mergeCell ref="RZE59:RZO59"/>
    <mergeCell ref="RVJ59:RVT59"/>
    <mergeCell ref="RVU59:RWE59"/>
    <mergeCell ref="RWF59:RWP59"/>
    <mergeCell ref="RWQ59:RXA59"/>
    <mergeCell ref="RXB59:RXL59"/>
    <mergeCell ref="RTG59:RTQ59"/>
    <mergeCell ref="RTR59:RUB59"/>
    <mergeCell ref="RUC59:RUM59"/>
    <mergeCell ref="RUN59:RUX59"/>
    <mergeCell ref="RUY59:RVI59"/>
    <mergeCell ref="RRD59:RRN59"/>
    <mergeCell ref="RRO59:RRY59"/>
    <mergeCell ref="RRZ59:RSJ59"/>
    <mergeCell ref="RSK59:RSU59"/>
    <mergeCell ref="RSV59:RTF59"/>
    <mergeCell ref="RPA59:RPK59"/>
    <mergeCell ref="RPL59:RPV59"/>
    <mergeCell ref="RPW59:RQG59"/>
    <mergeCell ref="RQH59:RQR59"/>
    <mergeCell ref="RQS59:RRC59"/>
    <mergeCell ref="RMX59:RNH59"/>
    <mergeCell ref="RNI59:RNS59"/>
    <mergeCell ref="RNT59:ROD59"/>
    <mergeCell ref="ROE59:ROO59"/>
    <mergeCell ref="ROP59:ROZ59"/>
    <mergeCell ref="RKU59:RLE59"/>
    <mergeCell ref="RLF59:RLP59"/>
    <mergeCell ref="RLQ59:RMA59"/>
    <mergeCell ref="RMB59:RML59"/>
    <mergeCell ref="RMM59:RMW59"/>
    <mergeCell ref="RIR59:RJB59"/>
    <mergeCell ref="RJC59:RJM59"/>
    <mergeCell ref="RJN59:RJX59"/>
    <mergeCell ref="RJY59:RKI59"/>
    <mergeCell ref="RKJ59:RKT59"/>
    <mergeCell ref="RGO59:RGY59"/>
    <mergeCell ref="RGZ59:RHJ59"/>
    <mergeCell ref="RHK59:RHU59"/>
    <mergeCell ref="RHV59:RIF59"/>
    <mergeCell ref="RIG59:RIQ59"/>
    <mergeCell ref="REL59:REV59"/>
    <mergeCell ref="REW59:RFG59"/>
    <mergeCell ref="RFH59:RFR59"/>
    <mergeCell ref="RFS59:RGC59"/>
    <mergeCell ref="RGD59:RGN59"/>
    <mergeCell ref="RCI59:RCS59"/>
    <mergeCell ref="RCT59:RDD59"/>
    <mergeCell ref="RDE59:RDO59"/>
    <mergeCell ref="RDP59:RDZ59"/>
    <mergeCell ref="REA59:REK59"/>
    <mergeCell ref="RAF59:RAP59"/>
    <mergeCell ref="RAQ59:RBA59"/>
    <mergeCell ref="RBB59:RBL59"/>
    <mergeCell ref="RBM59:RBW59"/>
    <mergeCell ref="RBX59:RCH59"/>
    <mergeCell ref="QYC59:QYM59"/>
    <mergeCell ref="QYN59:QYX59"/>
    <mergeCell ref="QYY59:QZI59"/>
    <mergeCell ref="QZJ59:QZT59"/>
    <mergeCell ref="QZU59:RAE59"/>
    <mergeCell ref="QVZ59:QWJ59"/>
    <mergeCell ref="QWK59:QWU59"/>
    <mergeCell ref="QWV59:QXF59"/>
    <mergeCell ref="QXG59:QXQ59"/>
    <mergeCell ref="QXR59:QYB59"/>
    <mergeCell ref="QTW59:QUG59"/>
    <mergeCell ref="QUH59:QUR59"/>
    <mergeCell ref="QUS59:QVC59"/>
    <mergeCell ref="QVD59:QVN59"/>
    <mergeCell ref="QVO59:QVY59"/>
    <mergeCell ref="QRT59:QSD59"/>
    <mergeCell ref="QSE59:QSO59"/>
    <mergeCell ref="QSP59:QSZ59"/>
    <mergeCell ref="QTA59:QTK59"/>
    <mergeCell ref="QTL59:QTV59"/>
    <mergeCell ref="QPQ59:QQA59"/>
    <mergeCell ref="QQB59:QQL59"/>
    <mergeCell ref="QQM59:QQW59"/>
    <mergeCell ref="QQX59:QRH59"/>
    <mergeCell ref="QRI59:QRS59"/>
    <mergeCell ref="QNN59:QNX59"/>
    <mergeCell ref="QNY59:QOI59"/>
    <mergeCell ref="QOJ59:QOT59"/>
    <mergeCell ref="QOU59:QPE59"/>
    <mergeCell ref="QPF59:QPP59"/>
    <mergeCell ref="QLK59:QLU59"/>
    <mergeCell ref="QLV59:QMF59"/>
    <mergeCell ref="QMG59:QMQ59"/>
    <mergeCell ref="QMR59:QNB59"/>
    <mergeCell ref="QNC59:QNM59"/>
    <mergeCell ref="QJH59:QJR59"/>
    <mergeCell ref="QJS59:QKC59"/>
    <mergeCell ref="QKD59:QKN59"/>
    <mergeCell ref="QKO59:QKY59"/>
    <mergeCell ref="QKZ59:QLJ59"/>
    <mergeCell ref="QHE59:QHO59"/>
    <mergeCell ref="QHP59:QHZ59"/>
    <mergeCell ref="QIA59:QIK59"/>
    <mergeCell ref="QIL59:QIV59"/>
    <mergeCell ref="QIW59:QJG59"/>
    <mergeCell ref="QFB59:QFL59"/>
    <mergeCell ref="QFM59:QFW59"/>
    <mergeCell ref="QFX59:QGH59"/>
    <mergeCell ref="QGI59:QGS59"/>
    <mergeCell ref="QGT59:QHD59"/>
    <mergeCell ref="QCY59:QDI59"/>
    <mergeCell ref="QDJ59:QDT59"/>
    <mergeCell ref="QDU59:QEE59"/>
    <mergeCell ref="QEF59:QEP59"/>
    <mergeCell ref="QEQ59:QFA59"/>
    <mergeCell ref="QAV59:QBF59"/>
    <mergeCell ref="QBG59:QBQ59"/>
    <mergeCell ref="QBR59:QCB59"/>
    <mergeCell ref="QCC59:QCM59"/>
    <mergeCell ref="QCN59:QCX59"/>
    <mergeCell ref="PYS59:PZC59"/>
    <mergeCell ref="PZD59:PZN59"/>
    <mergeCell ref="PZO59:PZY59"/>
    <mergeCell ref="PZZ59:QAJ59"/>
    <mergeCell ref="QAK59:QAU59"/>
    <mergeCell ref="PWP59:PWZ59"/>
    <mergeCell ref="PXA59:PXK59"/>
    <mergeCell ref="PXL59:PXV59"/>
    <mergeCell ref="PXW59:PYG59"/>
    <mergeCell ref="PYH59:PYR59"/>
    <mergeCell ref="PUM59:PUW59"/>
    <mergeCell ref="PUX59:PVH59"/>
    <mergeCell ref="PVI59:PVS59"/>
    <mergeCell ref="PVT59:PWD59"/>
    <mergeCell ref="PWE59:PWO59"/>
    <mergeCell ref="PSJ59:PST59"/>
    <mergeCell ref="PSU59:PTE59"/>
    <mergeCell ref="PTF59:PTP59"/>
    <mergeCell ref="PTQ59:PUA59"/>
    <mergeCell ref="PUB59:PUL59"/>
    <mergeCell ref="PQG59:PQQ59"/>
    <mergeCell ref="PQR59:PRB59"/>
    <mergeCell ref="PRC59:PRM59"/>
    <mergeCell ref="PRN59:PRX59"/>
    <mergeCell ref="PRY59:PSI59"/>
    <mergeCell ref="POD59:PON59"/>
    <mergeCell ref="POO59:POY59"/>
    <mergeCell ref="POZ59:PPJ59"/>
    <mergeCell ref="PPK59:PPU59"/>
    <mergeCell ref="PPV59:PQF59"/>
    <mergeCell ref="PMA59:PMK59"/>
    <mergeCell ref="PML59:PMV59"/>
    <mergeCell ref="PMW59:PNG59"/>
    <mergeCell ref="PNH59:PNR59"/>
    <mergeCell ref="PNS59:POC59"/>
    <mergeCell ref="PJX59:PKH59"/>
    <mergeCell ref="PKI59:PKS59"/>
    <mergeCell ref="PKT59:PLD59"/>
    <mergeCell ref="PLE59:PLO59"/>
    <mergeCell ref="PLP59:PLZ59"/>
    <mergeCell ref="PHU59:PIE59"/>
    <mergeCell ref="PIF59:PIP59"/>
    <mergeCell ref="PIQ59:PJA59"/>
    <mergeCell ref="PJB59:PJL59"/>
    <mergeCell ref="PJM59:PJW59"/>
    <mergeCell ref="PFR59:PGB59"/>
    <mergeCell ref="PGC59:PGM59"/>
    <mergeCell ref="PGN59:PGX59"/>
    <mergeCell ref="PGY59:PHI59"/>
    <mergeCell ref="PHJ59:PHT59"/>
    <mergeCell ref="PDO59:PDY59"/>
    <mergeCell ref="PDZ59:PEJ59"/>
    <mergeCell ref="PEK59:PEU59"/>
    <mergeCell ref="PEV59:PFF59"/>
    <mergeCell ref="PFG59:PFQ59"/>
    <mergeCell ref="PBL59:PBV59"/>
    <mergeCell ref="PBW59:PCG59"/>
    <mergeCell ref="PCH59:PCR59"/>
    <mergeCell ref="PCS59:PDC59"/>
    <mergeCell ref="PDD59:PDN59"/>
    <mergeCell ref="OZI59:OZS59"/>
    <mergeCell ref="OZT59:PAD59"/>
    <mergeCell ref="PAE59:PAO59"/>
    <mergeCell ref="PAP59:PAZ59"/>
    <mergeCell ref="PBA59:PBK59"/>
    <mergeCell ref="OXF59:OXP59"/>
    <mergeCell ref="OXQ59:OYA59"/>
    <mergeCell ref="OYB59:OYL59"/>
    <mergeCell ref="OYM59:OYW59"/>
    <mergeCell ref="OYX59:OZH59"/>
    <mergeCell ref="OVC59:OVM59"/>
    <mergeCell ref="OVN59:OVX59"/>
    <mergeCell ref="OVY59:OWI59"/>
    <mergeCell ref="OWJ59:OWT59"/>
    <mergeCell ref="OWU59:OXE59"/>
    <mergeCell ref="OSZ59:OTJ59"/>
    <mergeCell ref="OTK59:OTU59"/>
    <mergeCell ref="OTV59:OUF59"/>
    <mergeCell ref="OUG59:OUQ59"/>
    <mergeCell ref="OUR59:OVB59"/>
    <mergeCell ref="OQW59:ORG59"/>
    <mergeCell ref="ORH59:ORR59"/>
    <mergeCell ref="ORS59:OSC59"/>
    <mergeCell ref="OSD59:OSN59"/>
    <mergeCell ref="OSO59:OSY59"/>
    <mergeCell ref="OOT59:OPD59"/>
    <mergeCell ref="OPE59:OPO59"/>
    <mergeCell ref="OPP59:OPZ59"/>
    <mergeCell ref="OQA59:OQK59"/>
    <mergeCell ref="OQL59:OQV59"/>
    <mergeCell ref="OMQ59:ONA59"/>
    <mergeCell ref="ONB59:ONL59"/>
    <mergeCell ref="ONM59:ONW59"/>
    <mergeCell ref="ONX59:OOH59"/>
    <mergeCell ref="OOI59:OOS59"/>
    <mergeCell ref="OKN59:OKX59"/>
    <mergeCell ref="OKY59:OLI59"/>
    <mergeCell ref="OLJ59:OLT59"/>
    <mergeCell ref="OLU59:OME59"/>
    <mergeCell ref="OMF59:OMP59"/>
    <mergeCell ref="OIK59:OIU59"/>
    <mergeCell ref="OIV59:OJF59"/>
    <mergeCell ref="OJG59:OJQ59"/>
    <mergeCell ref="OJR59:OKB59"/>
    <mergeCell ref="OKC59:OKM59"/>
    <mergeCell ref="OGH59:OGR59"/>
    <mergeCell ref="OGS59:OHC59"/>
    <mergeCell ref="OHD59:OHN59"/>
    <mergeCell ref="OHO59:OHY59"/>
    <mergeCell ref="OHZ59:OIJ59"/>
    <mergeCell ref="OEE59:OEO59"/>
    <mergeCell ref="OEP59:OEZ59"/>
    <mergeCell ref="OFA59:OFK59"/>
    <mergeCell ref="OFL59:OFV59"/>
    <mergeCell ref="OFW59:OGG59"/>
    <mergeCell ref="OCB59:OCL59"/>
    <mergeCell ref="OCM59:OCW59"/>
    <mergeCell ref="OCX59:ODH59"/>
    <mergeCell ref="ODI59:ODS59"/>
    <mergeCell ref="ODT59:OED59"/>
    <mergeCell ref="NZY59:OAI59"/>
    <mergeCell ref="OAJ59:OAT59"/>
    <mergeCell ref="OAU59:OBE59"/>
    <mergeCell ref="OBF59:OBP59"/>
    <mergeCell ref="OBQ59:OCA59"/>
    <mergeCell ref="NXV59:NYF59"/>
    <mergeCell ref="NYG59:NYQ59"/>
    <mergeCell ref="NYR59:NZB59"/>
    <mergeCell ref="NZC59:NZM59"/>
    <mergeCell ref="NZN59:NZX59"/>
    <mergeCell ref="NVS59:NWC59"/>
    <mergeCell ref="NWD59:NWN59"/>
    <mergeCell ref="NWO59:NWY59"/>
    <mergeCell ref="NWZ59:NXJ59"/>
    <mergeCell ref="NXK59:NXU59"/>
    <mergeCell ref="NTP59:NTZ59"/>
    <mergeCell ref="NUA59:NUK59"/>
    <mergeCell ref="NUL59:NUV59"/>
    <mergeCell ref="NUW59:NVG59"/>
    <mergeCell ref="NVH59:NVR59"/>
    <mergeCell ref="NRM59:NRW59"/>
    <mergeCell ref="NRX59:NSH59"/>
    <mergeCell ref="NSI59:NSS59"/>
    <mergeCell ref="NST59:NTD59"/>
    <mergeCell ref="NTE59:NTO59"/>
    <mergeCell ref="NPJ59:NPT59"/>
    <mergeCell ref="NPU59:NQE59"/>
    <mergeCell ref="NQF59:NQP59"/>
    <mergeCell ref="NQQ59:NRA59"/>
    <mergeCell ref="NRB59:NRL59"/>
    <mergeCell ref="NNG59:NNQ59"/>
    <mergeCell ref="NNR59:NOB59"/>
    <mergeCell ref="NOC59:NOM59"/>
    <mergeCell ref="NON59:NOX59"/>
    <mergeCell ref="NOY59:NPI59"/>
    <mergeCell ref="NLD59:NLN59"/>
    <mergeCell ref="NLO59:NLY59"/>
    <mergeCell ref="NLZ59:NMJ59"/>
    <mergeCell ref="NMK59:NMU59"/>
    <mergeCell ref="NMV59:NNF59"/>
    <mergeCell ref="NJA59:NJK59"/>
    <mergeCell ref="NJL59:NJV59"/>
    <mergeCell ref="NJW59:NKG59"/>
    <mergeCell ref="NKH59:NKR59"/>
    <mergeCell ref="NKS59:NLC59"/>
    <mergeCell ref="NGX59:NHH59"/>
    <mergeCell ref="NHI59:NHS59"/>
    <mergeCell ref="NHT59:NID59"/>
    <mergeCell ref="NIE59:NIO59"/>
    <mergeCell ref="NIP59:NIZ59"/>
    <mergeCell ref="NEU59:NFE59"/>
    <mergeCell ref="NFF59:NFP59"/>
    <mergeCell ref="NFQ59:NGA59"/>
    <mergeCell ref="NGB59:NGL59"/>
    <mergeCell ref="NGM59:NGW59"/>
    <mergeCell ref="NCR59:NDB59"/>
    <mergeCell ref="NDC59:NDM59"/>
    <mergeCell ref="NDN59:NDX59"/>
    <mergeCell ref="NDY59:NEI59"/>
    <mergeCell ref="NEJ59:NET59"/>
    <mergeCell ref="NAO59:NAY59"/>
    <mergeCell ref="NAZ59:NBJ59"/>
    <mergeCell ref="NBK59:NBU59"/>
    <mergeCell ref="NBV59:NCF59"/>
    <mergeCell ref="NCG59:NCQ59"/>
    <mergeCell ref="MYL59:MYV59"/>
    <mergeCell ref="MYW59:MZG59"/>
    <mergeCell ref="MZH59:MZR59"/>
    <mergeCell ref="MZS59:NAC59"/>
    <mergeCell ref="NAD59:NAN59"/>
    <mergeCell ref="MWI59:MWS59"/>
    <mergeCell ref="MWT59:MXD59"/>
    <mergeCell ref="MXE59:MXO59"/>
    <mergeCell ref="MXP59:MXZ59"/>
    <mergeCell ref="MYA59:MYK59"/>
    <mergeCell ref="MUF59:MUP59"/>
    <mergeCell ref="MUQ59:MVA59"/>
    <mergeCell ref="MVB59:MVL59"/>
    <mergeCell ref="MVM59:MVW59"/>
    <mergeCell ref="MVX59:MWH59"/>
    <mergeCell ref="MSC59:MSM59"/>
    <mergeCell ref="MSN59:MSX59"/>
    <mergeCell ref="MSY59:MTI59"/>
    <mergeCell ref="MTJ59:MTT59"/>
    <mergeCell ref="MTU59:MUE59"/>
    <mergeCell ref="MPZ59:MQJ59"/>
    <mergeCell ref="MQK59:MQU59"/>
    <mergeCell ref="MQV59:MRF59"/>
    <mergeCell ref="MRG59:MRQ59"/>
    <mergeCell ref="MRR59:MSB59"/>
    <mergeCell ref="MNW59:MOG59"/>
    <mergeCell ref="MOH59:MOR59"/>
    <mergeCell ref="MOS59:MPC59"/>
    <mergeCell ref="MPD59:MPN59"/>
    <mergeCell ref="MPO59:MPY59"/>
    <mergeCell ref="MLT59:MMD59"/>
    <mergeCell ref="MME59:MMO59"/>
    <mergeCell ref="MMP59:MMZ59"/>
    <mergeCell ref="MNA59:MNK59"/>
    <mergeCell ref="MNL59:MNV59"/>
    <mergeCell ref="MJQ59:MKA59"/>
    <mergeCell ref="MKB59:MKL59"/>
    <mergeCell ref="MKM59:MKW59"/>
    <mergeCell ref="MKX59:MLH59"/>
    <mergeCell ref="MLI59:MLS59"/>
    <mergeCell ref="MHN59:MHX59"/>
    <mergeCell ref="MHY59:MII59"/>
    <mergeCell ref="MIJ59:MIT59"/>
    <mergeCell ref="MIU59:MJE59"/>
    <mergeCell ref="MJF59:MJP59"/>
    <mergeCell ref="MFK59:MFU59"/>
    <mergeCell ref="MFV59:MGF59"/>
    <mergeCell ref="MGG59:MGQ59"/>
    <mergeCell ref="MGR59:MHB59"/>
    <mergeCell ref="MHC59:MHM59"/>
    <mergeCell ref="MDH59:MDR59"/>
    <mergeCell ref="MDS59:MEC59"/>
    <mergeCell ref="MED59:MEN59"/>
    <mergeCell ref="MEO59:MEY59"/>
    <mergeCell ref="MEZ59:MFJ59"/>
    <mergeCell ref="MBE59:MBO59"/>
    <mergeCell ref="MBP59:MBZ59"/>
    <mergeCell ref="MCA59:MCK59"/>
    <mergeCell ref="MCL59:MCV59"/>
    <mergeCell ref="MCW59:MDG59"/>
    <mergeCell ref="LZB59:LZL59"/>
    <mergeCell ref="LZM59:LZW59"/>
    <mergeCell ref="LZX59:MAH59"/>
    <mergeCell ref="MAI59:MAS59"/>
    <mergeCell ref="MAT59:MBD59"/>
    <mergeCell ref="LWY59:LXI59"/>
    <mergeCell ref="LXJ59:LXT59"/>
    <mergeCell ref="LXU59:LYE59"/>
    <mergeCell ref="LYF59:LYP59"/>
    <mergeCell ref="LYQ59:LZA59"/>
    <mergeCell ref="LUV59:LVF59"/>
    <mergeCell ref="LVG59:LVQ59"/>
    <mergeCell ref="LVR59:LWB59"/>
    <mergeCell ref="LWC59:LWM59"/>
    <mergeCell ref="LWN59:LWX59"/>
    <mergeCell ref="LSS59:LTC59"/>
    <mergeCell ref="LTD59:LTN59"/>
    <mergeCell ref="LTO59:LTY59"/>
    <mergeCell ref="LTZ59:LUJ59"/>
    <mergeCell ref="LUK59:LUU59"/>
    <mergeCell ref="LQP59:LQZ59"/>
    <mergeCell ref="LRA59:LRK59"/>
    <mergeCell ref="LRL59:LRV59"/>
    <mergeCell ref="LRW59:LSG59"/>
    <mergeCell ref="LSH59:LSR59"/>
    <mergeCell ref="LOM59:LOW59"/>
    <mergeCell ref="LOX59:LPH59"/>
    <mergeCell ref="LPI59:LPS59"/>
    <mergeCell ref="LPT59:LQD59"/>
    <mergeCell ref="LQE59:LQO59"/>
    <mergeCell ref="LMJ59:LMT59"/>
    <mergeCell ref="LMU59:LNE59"/>
    <mergeCell ref="LNF59:LNP59"/>
    <mergeCell ref="LNQ59:LOA59"/>
    <mergeCell ref="LOB59:LOL59"/>
    <mergeCell ref="LKG59:LKQ59"/>
    <mergeCell ref="LKR59:LLB59"/>
    <mergeCell ref="LLC59:LLM59"/>
    <mergeCell ref="LLN59:LLX59"/>
    <mergeCell ref="LLY59:LMI59"/>
    <mergeCell ref="LID59:LIN59"/>
    <mergeCell ref="LIO59:LIY59"/>
    <mergeCell ref="LIZ59:LJJ59"/>
    <mergeCell ref="LJK59:LJU59"/>
    <mergeCell ref="LJV59:LKF59"/>
    <mergeCell ref="LGA59:LGK59"/>
    <mergeCell ref="LGL59:LGV59"/>
    <mergeCell ref="LGW59:LHG59"/>
    <mergeCell ref="LHH59:LHR59"/>
    <mergeCell ref="LHS59:LIC59"/>
    <mergeCell ref="LDX59:LEH59"/>
    <mergeCell ref="LEI59:LES59"/>
    <mergeCell ref="LET59:LFD59"/>
    <mergeCell ref="LFE59:LFO59"/>
    <mergeCell ref="LFP59:LFZ59"/>
    <mergeCell ref="LBU59:LCE59"/>
    <mergeCell ref="LCF59:LCP59"/>
    <mergeCell ref="LCQ59:LDA59"/>
    <mergeCell ref="LDB59:LDL59"/>
    <mergeCell ref="LDM59:LDW59"/>
    <mergeCell ref="KZR59:LAB59"/>
    <mergeCell ref="LAC59:LAM59"/>
    <mergeCell ref="LAN59:LAX59"/>
    <mergeCell ref="LAY59:LBI59"/>
    <mergeCell ref="LBJ59:LBT59"/>
    <mergeCell ref="KXO59:KXY59"/>
    <mergeCell ref="KXZ59:KYJ59"/>
    <mergeCell ref="KYK59:KYU59"/>
    <mergeCell ref="KYV59:KZF59"/>
    <mergeCell ref="KZG59:KZQ59"/>
    <mergeCell ref="KVL59:KVV59"/>
    <mergeCell ref="KVW59:KWG59"/>
    <mergeCell ref="KWH59:KWR59"/>
    <mergeCell ref="KWS59:KXC59"/>
    <mergeCell ref="KXD59:KXN59"/>
    <mergeCell ref="KTI59:KTS59"/>
    <mergeCell ref="KTT59:KUD59"/>
    <mergeCell ref="KUE59:KUO59"/>
    <mergeCell ref="KUP59:KUZ59"/>
    <mergeCell ref="KVA59:KVK59"/>
    <mergeCell ref="KRF59:KRP59"/>
    <mergeCell ref="KRQ59:KSA59"/>
    <mergeCell ref="KSB59:KSL59"/>
    <mergeCell ref="KSM59:KSW59"/>
    <mergeCell ref="KSX59:KTH59"/>
    <mergeCell ref="KPC59:KPM59"/>
    <mergeCell ref="KPN59:KPX59"/>
    <mergeCell ref="KPY59:KQI59"/>
    <mergeCell ref="KQJ59:KQT59"/>
    <mergeCell ref="KQU59:KRE59"/>
    <mergeCell ref="KMZ59:KNJ59"/>
    <mergeCell ref="KNK59:KNU59"/>
    <mergeCell ref="KNV59:KOF59"/>
    <mergeCell ref="KOG59:KOQ59"/>
    <mergeCell ref="KOR59:KPB59"/>
    <mergeCell ref="KKW59:KLG59"/>
    <mergeCell ref="KLH59:KLR59"/>
    <mergeCell ref="KLS59:KMC59"/>
    <mergeCell ref="KMD59:KMN59"/>
    <mergeCell ref="KMO59:KMY59"/>
    <mergeCell ref="KIT59:KJD59"/>
    <mergeCell ref="KJE59:KJO59"/>
    <mergeCell ref="KJP59:KJZ59"/>
    <mergeCell ref="KKA59:KKK59"/>
    <mergeCell ref="KKL59:KKV59"/>
    <mergeCell ref="KGQ59:KHA59"/>
    <mergeCell ref="KHB59:KHL59"/>
    <mergeCell ref="KHM59:KHW59"/>
    <mergeCell ref="KHX59:KIH59"/>
    <mergeCell ref="KII59:KIS59"/>
    <mergeCell ref="KEN59:KEX59"/>
    <mergeCell ref="KEY59:KFI59"/>
    <mergeCell ref="KFJ59:KFT59"/>
    <mergeCell ref="KFU59:KGE59"/>
    <mergeCell ref="KGF59:KGP59"/>
    <mergeCell ref="KCK59:KCU59"/>
    <mergeCell ref="KCV59:KDF59"/>
    <mergeCell ref="KDG59:KDQ59"/>
    <mergeCell ref="KDR59:KEB59"/>
    <mergeCell ref="KEC59:KEM59"/>
    <mergeCell ref="KAH59:KAR59"/>
    <mergeCell ref="KAS59:KBC59"/>
    <mergeCell ref="KBD59:KBN59"/>
    <mergeCell ref="KBO59:KBY59"/>
    <mergeCell ref="KBZ59:KCJ59"/>
    <mergeCell ref="JYE59:JYO59"/>
    <mergeCell ref="JYP59:JYZ59"/>
    <mergeCell ref="JZA59:JZK59"/>
    <mergeCell ref="JZL59:JZV59"/>
    <mergeCell ref="JZW59:KAG59"/>
    <mergeCell ref="JWB59:JWL59"/>
    <mergeCell ref="JWM59:JWW59"/>
    <mergeCell ref="JWX59:JXH59"/>
    <mergeCell ref="JXI59:JXS59"/>
    <mergeCell ref="JXT59:JYD59"/>
    <mergeCell ref="JTY59:JUI59"/>
    <mergeCell ref="JUJ59:JUT59"/>
    <mergeCell ref="JUU59:JVE59"/>
    <mergeCell ref="JVF59:JVP59"/>
    <mergeCell ref="JVQ59:JWA59"/>
    <mergeCell ref="JRV59:JSF59"/>
    <mergeCell ref="JSG59:JSQ59"/>
    <mergeCell ref="JSR59:JTB59"/>
    <mergeCell ref="JTC59:JTM59"/>
    <mergeCell ref="JTN59:JTX59"/>
    <mergeCell ref="JPS59:JQC59"/>
    <mergeCell ref="JQD59:JQN59"/>
    <mergeCell ref="JQO59:JQY59"/>
    <mergeCell ref="JQZ59:JRJ59"/>
    <mergeCell ref="JRK59:JRU59"/>
    <mergeCell ref="JNP59:JNZ59"/>
    <mergeCell ref="JOA59:JOK59"/>
    <mergeCell ref="JOL59:JOV59"/>
    <mergeCell ref="JOW59:JPG59"/>
    <mergeCell ref="JPH59:JPR59"/>
    <mergeCell ref="JLM59:JLW59"/>
    <mergeCell ref="JLX59:JMH59"/>
    <mergeCell ref="JMI59:JMS59"/>
    <mergeCell ref="JMT59:JND59"/>
    <mergeCell ref="JNE59:JNO59"/>
    <mergeCell ref="JJJ59:JJT59"/>
    <mergeCell ref="JJU59:JKE59"/>
    <mergeCell ref="JKF59:JKP59"/>
    <mergeCell ref="JKQ59:JLA59"/>
    <mergeCell ref="JLB59:JLL59"/>
    <mergeCell ref="JHG59:JHQ59"/>
    <mergeCell ref="JHR59:JIB59"/>
    <mergeCell ref="JIC59:JIM59"/>
    <mergeCell ref="JIN59:JIX59"/>
    <mergeCell ref="JIY59:JJI59"/>
    <mergeCell ref="JFD59:JFN59"/>
    <mergeCell ref="JFO59:JFY59"/>
    <mergeCell ref="JFZ59:JGJ59"/>
    <mergeCell ref="JGK59:JGU59"/>
    <mergeCell ref="JGV59:JHF59"/>
    <mergeCell ref="JDA59:JDK59"/>
    <mergeCell ref="JDL59:JDV59"/>
    <mergeCell ref="JDW59:JEG59"/>
    <mergeCell ref="JEH59:JER59"/>
    <mergeCell ref="JES59:JFC59"/>
    <mergeCell ref="JAX59:JBH59"/>
    <mergeCell ref="JBI59:JBS59"/>
    <mergeCell ref="JBT59:JCD59"/>
    <mergeCell ref="JCE59:JCO59"/>
    <mergeCell ref="JCP59:JCZ59"/>
    <mergeCell ref="IYU59:IZE59"/>
    <mergeCell ref="IZF59:IZP59"/>
    <mergeCell ref="IZQ59:JAA59"/>
    <mergeCell ref="JAB59:JAL59"/>
    <mergeCell ref="JAM59:JAW59"/>
    <mergeCell ref="IWR59:IXB59"/>
    <mergeCell ref="IXC59:IXM59"/>
    <mergeCell ref="IXN59:IXX59"/>
    <mergeCell ref="IXY59:IYI59"/>
    <mergeCell ref="IYJ59:IYT59"/>
    <mergeCell ref="IUO59:IUY59"/>
    <mergeCell ref="IUZ59:IVJ59"/>
    <mergeCell ref="IVK59:IVU59"/>
    <mergeCell ref="IVV59:IWF59"/>
    <mergeCell ref="IWG59:IWQ59"/>
    <mergeCell ref="ISL59:ISV59"/>
    <mergeCell ref="ISW59:ITG59"/>
    <mergeCell ref="ITH59:ITR59"/>
    <mergeCell ref="ITS59:IUC59"/>
    <mergeCell ref="IUD59:IUN59"/>
    <mergeCell ref="IQI59:IQS59"/>
    <mergeCell ref="IQT59:IRD59"/>
    <mergeCell ref="IRE59:IRO59"/>
    <mergeCell ref="IRP59:IRZ59"/>
    <mergeCell ref="ISA59:ISK59"/>
    <mergeCell ref="IOF59:IOP59"/>
    <mergeCell ref="IOQ59:IPA59"/>
    <mergeCell ref="IPB59:IPL59"/>
    <mergeCell ref="IPM59:IPW59"/>
    <mergeCell ref="IPX59:IQH59"/>
    <mergeCell ref="IMC59:IMM59"/>
    <mergeCell ref="IMN59:IMX59"/>
    <mergeCell ref="IMY59:INI59"/>
    <mergeCell ref="INJ59:INT59"/>
    <mergeCell ref="INU59:IOE59"/>
    <mergeCell ref="IJZ59:IKJ59"/>
    <mergeCell ref="IKK59:IKU59"/>
    <mergeCell ref="IKV59:ILF59"/>
    <mergeCell ref="ILG59:ILQ59"/>
    <mergeCell ref="ILR59:IMB59"/>
    <mergeCell ref="IHW59:IIG59"/>
    <mergeCell ref="IIH59:IIR59"/>
    <mergeCell ref="IIS59:IJC59"/>
    <mergeCell ref="IJD59:IJN59"/>
    <mergeCell ref="IJO59:IJY59"/>
    <mergeCell ref="IFT59:IGD59"/>
    <mergeCell ref="IGE59:IGO59"/>
    <mergeCell ref="IGP59:IGZ59"/>
    <mergeCell ref="IHA59:IHK59"/>
    <mergeCell ref="IHL59:IHV59"/>
    <mergeCell ref="IDQ59:IEA59"/>
    <mergeCell ref="IEB59:IEL59"/>
    <mergeCell ref="IEM59:IEW59"/>
    <mergeCell ref="IEX59:IFH59"/>
    <mergeCell ref="IFI59:IFS59"/>
    <mergeCell ref="IBN59:IBX59"/>
    <mergeCell ref="IBY59:ICI59"/>
    <mergeCell ref="ICJ59:ICT59"/>
    <mergeCell ref="ICU59:IDE59"/>
    <mergeCell ref="IDF59:IDP59"/>
    <mergeCell ref="HZK59:HZU59"/>
    <mergeCell ref="HZV59:IAF59"/>
    <mergeCell ref="IAG59:IAQ59"/>
    <mergeCell ref="IAR59:IBB59"/>
    <mergeCell ref="IBC59:IBM59"/>
    <mergeCell ref="HXH59:HXR59"/>
    <mergeCell ref="HXS59:HYC59"/>
    <mergeCell ref="HYD59:HYN59"/>
    <mergeCell ref="HYO59:HYY59"/>
    <mergeCell ref="HYZ59:HZJ59"/>
    <mergeCell ref="HVE59:HVO59"/>
    <mergeCell ref="HVP59:HVZ59"/>
    <mergeCell ref="HWA59:HWK59"/>
    <mergeCell ref="HWL59:HWV59"/>
    <mergeCell ref="HWW59:HXG59"/>
    <mergeCell ref="HTB59:HTL59"/>
    <mergeCell ref="HTM59:HTW59"/>
    <mergeCell ref="HTX59:HUH59"/>
    <mergeCell ref="HUI59:HUS59"/>
    <mergeCell ref="HUT59:HVD59"/>
    <mergeCell ref="HQY59:HRI59"/>
    <mergeCell ref="HRJ59:HRT59"/>
    <mergeCell ref="HRU59:HSE59"/>
    <mergeCell ref="HSF59:HSP59"/>
    <mergeCell ref="HSQ59:HTA59"/>
    <mergeCell ref="HOV59:HPF59"/>
    <mergeCell ref="HPG59:HPQ59"/>
    <mergeCell ref="HPR59:HQB59"/>
    <mergeCell ref="HQC59:HQM59"/>
    <mergeCell ref="HQN59:HQX59"/>
    <mergeCell ref="HMS59:HNC59"/>
    <mergeCell ref="HND59:HNN59"/>
    <mergeCell ref="HNO59:HNY59"/>
    <mergeCell ref="HNZ59:HOJ59"/>
    <mergeCell ref="HOK59:HOU59"/>
    <mergeCell ref="HKP59:HKZ59"/>
    <mergeCell ref="HLA59:HLK59"/>
    <mergeCell ref="HLL59:HLV59"/>
    <mergeCell ref="HLW59:HMG59"/>
    <mergeCell ref="HMH59:HMR59"/>
    <mergeCell ref="HIM59:HIW59"/>
    <mergeCell ref="HIX59:HJH59"/>
    <mergeCell ref="HJI59:HJS59"/>
    <mergeCell ref="HJT59:HKD59"/>
    <mergeCell ref="HKE59:HKO59"/>
    <mergeCell ref="HGJ59:HGT59"/>
    <mergeCell ref="HGU59:HHE59"/>
    <mergeCell ref="HHF59:HHP59"/>
    <mergeCell ref="HHQ59:HIA59"/>
    <mergeCell ref="HIB59:HIL59"/>
    <mergeCell ref="HEG59:HEQ59"/>
    <mergeCell ref="HER59:HFB59"/>
    <mergeCell ref="HFC59:HFM59"/>
    <mergeCell ref="HFN59:HFX59"/>
    <mergeCell ref="HFY59:HGI59"/>
    <mergeCell ref="HCD59:HCN59"/>
    <mergeCell ref="HCO59:HCY59"/>
    <mergeCell ref="HCZ59:HDJ59"/>
    <mergeCell ref="HDK59:HDU59"/>
    <mergeCell ref="HDV59:HEF59"/>
    <mergeCell ref="HAA59:HAK59"/>
    <mergeCell ref="HAL59:HAV59"/>
    <mergeCell ref="HAW59:HBG59"/>
    <mergeCell ref="HBH59:HBR59"/>
    <mergeCell ref="HBS59:HCC59"/>
    <mergeCell ref="GXX59:GYH59"/>
    <mergeCell ref="GYI59:GYS59"/>
    <mergeCell ref="GYT59:GZD59"/>
    <mergeCell ref="GZE59:GZO59"/>
    <mergeCell ref="GZP59:GZZ59"/>
    <mergeCell ref="GVU59:GWE59"/>
    <mergeCell ref="GWF59:GWP59"/>
    <mergeCell ref="GWQ59:GXA59"/>
    <mergeCell ref="GXB59:GXL59"/>
    <mergeCell ref="GXM59:GXW59"/>
    <mergeCell ref="GTR59:GUB59"/>
    <mergeCell ref="GUC59:GUM59"/>
    <mergeCell ref="GUN59:GUX59"/>
    <mergeCell ref="GUY59:GVI59"/>
    <mergeCell ref="GVJ59:GVT59"/>
    <mergeCell ref="GRO59:GRY59"/>
    <mergeCell ref="GRZ59:GSJ59"/>
    <mergeCell ref="GSK59:GSU59"/>
    <mergeCell ref="GSV59:GTF59"/>
    <mergeCell ref="GTG59:GTQ59"/>
    <mergeCell ref="GPL59:GPV59"/>
    <mergeCell ref="GPW59:GQG59"/>
    <mergeCell ref="GQH59:GQR59"/>
    <mergeCell ref="GQS59:GRC59"/>
    <mergeCell ref="GRD59:GRN59"/>
    <mergeCell ref="GNI59:GNS59"/>
    <mergeCell ref="GNT59:GOD59"/>
    <mergeCell ref="GOE59:GOO59"/>
    <mergeCell ref="GOP59:GOZ59"/>
    <mergeCell ref="GPA59:GPK59"/>
    <mergeCell ref="GLF59:GLP59"/>
    <mergeCell ref="GLQ59:GMA59"/>
    <mergeCell ref="GMB59:GML59"/>
    <mergeCell ref="GMM59:GMW59"/>
    <mergeCell ref="GMX59:GNH59"/>
    <mergeCell ref="GJC59:GJM59"/>
    <mergeCell ref="GJN59:GJX59"/>
    <mergeCell ref="GJY59:GKI59"/>
    <mergeCell ref="GKJ59:GKT59"/>
    <mergeCell ref="GKU59:GLE59"/>
    <mergeCell ref="GGZ59:GHJ59"/>
    <mergeCell ref="GHK59:GHU59"/>
    <mergeCell ref="GHV59:GIF59"/>
    <mergeCell ref="GIG59:GIQ59"/>
    <mergeCell ref="GIR59:GJB59"/>
    <mergeCell ref="GEW59:GFG59"/>
    <mergeCell ref="GFH59:GFR59"/>
    <mergeCell ref="GFS59:GGC59"/>
    <mergeCell ref="GGD59:GGN59"/>
    <mergeCell ref="GGO59:GGY59"/>
    <mergeCell ref="GCT59:GDD59"/>
    <mergeCell ref="GDE59:GDO59"/>
    <mergeCell ref="GDP59:GDZ59"/>
    <mergeCell ref="GEA59:GEK59"/>
    <mergeCell ref="GEL59:GEV59"/>
    <mergeCell ref="GAQ59:GBA59"/>
    <mergeCell ref="GBB59:GBL59"/>
    <mergeCell ref="GBM59:GBW59"/>
    <mergeCell ref="GBX59:GCH59"/>
    <mergeCell ref="GCI59:GCS59"/>
    <mergeCell ref="FYN59:FYX59"/>
    <mergeCell ref="FYY59:FZI59"/>
    <mergeCell ref="FZJ59:FZT59"/>
    <mergeCell ref="FZU59:GAE59"/>
    <mergeCell ref="GAF59:GAP59"/>
    <mergeCell ref="FWK59:FWU59"/>
    <mergeCell ref="FWV59:FXF59"/>
    <mergeCell ref="FXG59:FXQ59"/>
    <mergeCell ref="FXR59:FYB59"/>
    <mergeCell ref="FYC59:FYM59"/>
    <mergeCell ref="FUH59:FUR59"/>
    <mergeCell ref="FUS59:FVC59"/>
    <mergeCell ref="FVD59:FVN59"/>
    <mergeCell ref="FVO59:FVY59"/>
    <mergeCell ref="FVZ59:FWJ59"/>
    <mergeCell ref="FSE59:FSO59"/>
    <mergeCell ref="FSP59:FSZ59"/>
    <mergeCell ref="FTA59:FTK59"/>
    <mergeCell ref="FTL59:FTV59"/>
    <mergeCell ref="FTW59:FUG59"/>
    <mergeCell ref="FQB59:FQL59"/>
    <mergeCell ref="FQM59:FQW59"/>
    <mergeCell ref="FQX59:FRH59"/>
    <mergeCell ref="FRI59:FRS59"/>
    <mergeCell ref="FRT59:FSD59"/>
    <mergeCell ref="FNY59:FOI59"/>
    <mergeCell ref="FOJ59:FOT59"/>
    <mergeCell ref="FOU59:FPE59"/>
    <mergeCell ref="FPF59:FPP59"/>
    <mergeCell ref="FPQ59:FQA59"/>
    <mergeCell ref="FLV59:FMF59"/>
    <mergeCell ref="FMG59:FMQ59"/>
    <mergeCell ref="FMR59:FNB59"/>
    <mergeCell ref="FNC59:FNM59"/>
    <mergeCell ref="FNN59:FNX59"/>
    <mergeCell ref="FJS59:FKC59"/>
    <mergeCell ref="FKD59:FKN59"/>
    <mergeCell ref="FKO59:FKY59"/>
    <mergeCell ref="FKZ59:FLJ59"/>
    <mergeCell ref="FLK59:FLU59"/>
    <mergeCell ref="FHP59:FHZ59"/>
    <mergeCell ref="FIA59:FIK59"/>
    <mergeCell ref="FIL59:FIV59"/>
    <mergeCell ref="FIW59:FJG59"/>
    <mergeCell ref="FJH59:FJR59"/>
    <mergeCell ref="FFM59:FFW59"/>
    <mergeCell ref="FFX59:FGH59"/>
    <mergeCell ref="FGI59:FGS59"/>
    <mergeCell ref="FGT59:FHD59"/>
    <mergeCell ref="FHE59:FHO59"/>
    <mergeCell ref="FDJ59:FDT59"/>
    <mergeCell ref="FDU59:FEE59"/>
    <mergeCell ref="FEF59:FEP59"/>
    <mergeCell ref="FEQ59:FFA59"/>
    <mergeCell ref="FFB59:FFL59"/>
    <mergeCell ref="FBG59:FBQ59"/>
    <mergeCell ref="FBR59:FCB59"/>
    <mergeCell ref="FCC59:FCM59"/>
    <mergeCell ref="FCN59:FCX59"/>
    <mergeCell ref="FCY59:FDI59"/>
    <mergeCell ref="EZD59:EZN59"/>
    <mergeCell ref="EZO59:EZY59"/>
    <mergeCell ref="EZZ59:FAJ59"/>
    <mergeCell ref="FAK59:FAU59"/>
    <mergeCell ref="FAV59:FBF59"/>
    <mergeCell ref="EXA59:EXK59"/>
    <mergeCell ref="EXL59:EXV59"/>
    <mergeCell ref="EXW59:EYG59"/>
    <mergeCell ref="EYH59:EYR59"/>
    <mergeCell ref="EYS59:EZC59"/>
    <mergeCell ref="EUX59:EVH59"/>
    <mergeCell ref="EVI59:EVS59"/>
    <mergeCell ref="EVT59:EWD59"/>
    <mergeCell ref="EWE59:EWO59"/>
    <mergeCell ref="EWP59:EWZ59"/>
    <mergeCell ref="ESU59:ETE59"/>
    <mergeCell ref="ETF59:ETP59"/>
    <mergeCell ref="ETQ59:EUA59"/>
    <mergeCell ref="EUB59:EUL59"/>
    <mergeCell ref="EUM59:EUW59"/>
    <mergeCell ref="EQR59:ERB59"/>
    <mergeCell ref="ERC59:ERM59"/>
    <mergeCell ref="ERN59:ERX59"/>
    <mergeCell ref="ERY59:ESI59"/>
    <mergeCell ref="ESJ59:EST59"/>
    <mergeCell ref="EOO59:EOY59"/>
    <mergeCell ref="EOZ59:EPJ59"/>
    <mergeCell ref="EPK59:EPU59"/>
    <mergeCell ref="EPV59:EQF59"/>
    <mergeCell ref="EQG59:EQQ59"/>
    <mergeCell ref="EML59:EMV59"/>
    <mergeCell ref="EMW59:ENG59"/>
    <mergeCell ref="ENH59:ENR59"/>
    <mergeCell ref="ENS59:EOC59"/>
    <mergeCell ref="EOD59:EON59"/>
    <mergeCell ref="EKI59:EKS59"/>
    <mergeCell ref="EKT59:ELD59"/>
    <mergeCell ref="ELE59:ELO59"/>
    <mergeCell ref="ELP59:ELZ59"/>
    <mergeCell ref="EMA59:EMK59"/>
    <mergeCell ref="EIF59:EIP59"/>
    <mergeCell ref="EIQ59:EJA59"/>
    <mergeCell ref="EJB59:EJL59"/>
    <mergeCell ref="EJM59:EJW59"/>
    <mergeCell ref="EJX59:EKH59"/>
    <mergeCell ref="EGC59:EGM59"/>
    <mergeCell ref="EGN59:EGX59"/>
    <mergeCell ref="EGY59:EHI59"/>
    <mergeCell ref="EHJ59:EHT59"/>
    <mergeCell ref="EHU59:EIE59"/>
    <mergeCell ref="EDZ59:EEJ59"/>
    <mergeCell ref="EEK59:EEU59"/>
    <mergeCell ref="EEV59:EFF59"/>
    <mergeCell ref="EFG59:EFQ59"/>
    <mergeCell ref="EFR59:EGB59"/>
    <mergeCell ref="EBW59:ECG59"/>
    <mergeCell ref="ECH59:ECR59"/>
    <mergeCell ref="ECS59:EDC59"/>
    <mergeCell ref="EDD59:EDN59"/>
    <mergeCell ref="EDO59:EDY59"/>
    <mergeCell ref="DZT59:EAD59"/>
    <mergeCell ref="EAE59:EAO59"/>
    <mergeCell ref="EAP59:EAZ59"/>
    <mergeCell ref="EBA59:EBK59"/>
    <mergeCell ref="EBL59:EBV59"/>
    <mergeCell ref="DXQ59:DYA59"/>
    <mergeCell ref="DYB59:DYL59"/>
    <mergeCell ref="DYM59:DYW59"/>
    <mergeCell ref="DYX59:DZH59"/>
    <mergeCell ref="DZI59:DZS59"/>
    <mergeCell ref="DVN59:DVX59"/>
    <mergeCell ref="DVY59:DWI59"/>
    <mergeCell ref="DWJ59:DWT59"/>
    <mergeCell ref="DWU59:DXE59"/>
    <mergeCell ref="DXF59:DXP59"/>
    <mergeCell ref="DTK59:DTU59"/>
    <mergeCell ref="DTV59:DUF59"/>
    <mergeCell ref="DUG59:DUQ59"/>
    <mergeCell ref="DUR59:DVB59"/>
    <mergeCell ref="DVC59:DVM59"/>
    <mergeCell ref="DRH59:DRR59"/>
    <mergeCell ref="DRS59:DSC59"/>
    <mergeCell ref="DSD59:DSN59"/>
    <mergeCell ref="DSO59:DSY59"/>
    <mergeCell ref="DSZ59:DTJ59"/>
    <mergeCell ref="DPE59:DPO59"/>
    <mergeCell ref="DPP59:DPZ59"/>
    <mergeCell ref="DQA59:DQK59"/>
    <mergeCell ref="DQL59:DQV59"/>
    <mergeCell ref="DQW59:DRG59"/>
    <mergeCell ref="DNB59:DNL59"/>
    <mergeCell ref="DNM59:DNW59"/>
    <mergeCell ref="DNX59:DOH59"/>
    <mergeCell ref="DOI59:DOS59"/>
    <mergeCell ref="DOT59:DPD59"/>
    <mergeCell ref="DKY59:DLI59"/>
    <mergeCell ref="DLJ59:DLT59"/>
    <mergeCell ref="DLU59:DME59"/>
    <mergeCell ref="DMF59:DMP59"/>
    <mergeCell ref="DMQ59:DNA59"/>
    <mergeCell ref="DIV59:DJF59"/>
    <mergeCell ref="DJG59:DJQ59"/>
    <mergeCell ref="DJR59:DKB59"/>
    <mergeCell ref="DKC59:DKM59"/>
    <mergeCell ref="DKN59:DKX59"/>
    <mergeCell ref="DGS59:DHC59"/>
    <mergeCell ref="DHD59:DHN59"/>
    <mergeCell ref="DHO59:DHY59"/>
    <mergeCell ref="DHZ59:DIJ59"/>
    <mergeCell ref="DIK59:DIU59"/>
    <mergeCell ref="DEP59:DEZ59"/>
    <mergeCell ref="DFA59:DFK59"/>
    <mergeCell ref="DFL59:DFV59"/>
    <mergeCell ref="DFW59:DGG59"/>
    <mergeCell ref="DGH59:DGR59"/>
    <mergeCell ref="DCM59:DCW59"/>
    <mergeCell ref="DCX59:DDH59"/>
    <mergeCell ref="DDI59:DDS59"/>
    <mergeCell ref="DDT59:DED59"/>
    <mergeCell ref="DEE59:DEO59"/>
    <mergeCell ref="DAJ59:DAT59"/>
    <mergeCell ref="DAU59:DBE59"/>
    <mergeCell ref="DBF59:DBP59"/>
    <mergeCell ref="DBQ59:DCA59"/>
    <mergeCell ref="DCB59:DCL59"/>
    <mergeCell ref="CYG59:CYQ59"/>
    <mergeCell ref="CYR59:CZB59"/>
    <mergeCell ref="CZC59:CZM59"/>
    <mergeCell ref="CZN59:CZX59"/>
    <mergeCell ref="CZY59:DAI59"/>
    <mergeCell ref="CWD59:CWN59"/>
    <mergeCell ref="CWO59:CWY59"/>
    <mergeCell ref="CWZ59:CXJ59"/>
    <mergeCell ref="CXK59:CXU59"/>
    <mergeCell ref="CXV59:CYF59"/>
    <mergeCell ref="CUA59:CUK59"/>
    <mergeCell ref="CUL59:CUV59"/>
    <mergeCell ref="CUW59:CVG59"/>
    <mergeCell ref="CVH59:CVR59"/>
    <mergeCell ref="CVS59:CWC59"/>
    <mergeCell ref="CRX59:CSH59"/>
    <mergeCell ref="CSI59:CSS59"/>
    <mergeCell ref="CST59:CTD59"/>
    <mergeCell ref="CTE59:CTO59"/>
    <mergeCell ref="CTP59:CTZ59"/>
    <mergeCell ref="CPU59:CQE59"/>
    <mergeCell ref="CQF59:CQP59"/>
    <mergeCell ref="CQQ59:CRA59"/>
    <mergeCell ref="CRB59:CRL59"/>
    <mergeCell ref="CRM59:CRW59"/>
    <mergeCell ref="CNR59:COB59"/>
    <mergeCell ref="COC59:COM59"/>
    <mergeCell ref="CON59:COX59"/>
    <mergeCell ref="COY59:CPI59"/>
    <mergeCell ref="CPJ59:CPT59"/>
    <mergeCell ref="CLO59:CLY59"/>
    <mergeCell ref="CLZ59:CMJ59"/>
    <mergeCell ref="CMK59:CMU59"/>
    <mergeCell ref="CMV59:CNF59"/>
    <mergeCell ref="CNG59:CNQ59"/>
    <mergeCell ref="CJL59:CJV59"/>
    <mergeCell ref="CJW59:CKG59"/>
    <mergeCell ref="CKH59:CKR59"/>
    <mergeCell ref="CKS59:CLC59"/>
    <mergeCell ref="CLD59:CLN59"/>
    <mergeCell ref="CHI59:CHS59"/>
    <mergeCell ref="CHT59:CID59"/>
    <mergeCell ref="CIE59:CIO59"/>
    <mergeCell ref="CIP59:CIZ59"/>
    <mergeCell ref="CJA59:CJK59"/>
    <mergeCell ref="CFF59:CFP59"/>
    <mergeCell ref="CFQ59:CGA59"/>
    <mergeCell ref="CGB59:CGL59"/>
    <mergeCell ref="CGM59:CGW59"/>
    <mergeCell ref="CGX59:CHH59"/>
    <mergeCell ref="CDC59:CDM59"/>
    <mergeCell ref="CDN59:CDX59"/>
    <mergeCell ref="CDY59:CEI59"/>
    <mergeCell ref="CEJ59:CET59"/>
    <mergeCell ref="CEU59:CFE59"/>
    <mergeCell ref="CAZ59:CBJ59"/>
    <mergeCell ref="CBK59:CBU59"/>
    <mergeCell ref="CBV59:CCF59"/>
    <mergeCell ref="CCG59:CCQ59"/>
    <mergeCell ref="CCR59:CDB59"/>
    <mergeCell ref="BYW59:BZG59"/>
    <mergeCell ref="BZH59:BZR59"/>
    <mergeCell ref="BZS59:CAC59"/>
    <mergeCell ref="CAD59:CAN59"/>
    <mergeCell ref="CAO59:CAY59"/>
    <mergeCell ref="BWT59:BXD59"/>
    <mergeCell ref="BXE59:BXO59"/>
    <mergeCell ref="BXP59:BXZ59"/>
    <mergeCell ref="BYA59:BYK59"/>
    <mergeCell ref="BYL59:BYV59"/>
    <mergeCell ref="BUQ59:BVA59"/>
    <mergeCell ref="BVB59:BVL59"/>
    <mergeCell ref="BVM59:BVW59"/>
    <mergeCell ref="BVX59:BWH59"/>
    <mergeCell ref="BWI59:BWS59"/>
    <mergeCell ref="BSN59:BSX59"/>
    <mergeCell ref="BSY59:BTI59"/>
    <mergeCell ref="BTJ59:BTT59"/>
    <mergeCell ref="BTU59:BUE59"/>
    <mergeCell ref="BUF59:BUP59"/>
    <mergeCell ref="BQK59:BQU59"/>
    <mergeCell ref="BQV59:BRF59"/>
    <mergeCell ref="BRG59:BRQ59"/>
    <mergeCell ref="BRR59:BSB59"/>
    <mergeCell ref="BSC59:BSM59"/>
    <mergeCell ref="BOH59:BOR59"/>
    <mergeCell ref="BOS59:BPC59"/>
    <mergeCell ref="BPD59:BPN59"/>
    <mergeCell ref="BPO59:BPY59"/>
    <mergeCell ref="BPZ59:BQJ59"/>
    <mergeCell ref="BME59:BMO59"/>
    <mergeCell ref="BMP59:BMZ59"/>
    <mergeCell ref="BNA59:BNK59"/>
    <mergeCell ref="BNL59:BNV59"/>
    <mergeCell ref="BNW59:BOG59"/>
    <mergeCell ref="BKB59:BKL59"/>
    <mergeCell ref="BKM59:BKW59"/>
    <mergeCell ref="BKX59:BLH59"/>
    <mergeCell ref="BLI59:BLS59"/>
    <mergeCell ref="BLT59:BMD59"/>
    <mergeCell ref="BHY59:BII59"/>
    <mergeCell ref="BIJ59:BIT59"/>
    <mergeCell ref="BIU59:BJE59"/>
    <mergeCell ref="BJF59:BJP59"/>
    <mergeCell ref="BJQ59:BKA59"/>
    <mergeCell ref="BFV59:BGF59"/>
    <mergeCell ref="BGG59:BGQ59"/>
    <mergeCell ref="BGR59:BHB59"/>
    <mergeCell ref="BHC59:BHM59"/>
    <mergeCell ref="BHN59:BHX59"/>
    <mergeCell ref="BDS59:BEC59"/>
    <mergeCell ref="BED59:BEN59"/>
    <mergeCell ref="BEO59:BEY59"/>
    <mergeCell ref="BEZ59:BFJ59"/>
    <mergeCell ref="BFK59:BFU59"/>
    <mergeCell ref="BBP59:BBZ59"/>
    <mergeCell ref="BCA59:BCK59"/>
    <mergeCell ref="BCL59:BCV59"/>
    <mergeCell ref="BCW59:BDG59"/>
    <mergeCell ref="BDH59:BDR59"/>
    <mergeCell ref="AZM59:AZW59"/>
    <mergeCell ref="AZX59:BAH59"/>
    <mergeCell ref="BAI59:BAS59"/>
    <mergeCell ref="BAT59:BBD59"/>
    <mergeCell ref="BBE59:BBO59"/>
    <mergeCell ref="AXJ59:AXT59"/>
    <mergeCell ref="AXU59:AYE59"/>
    <mergeCell ref="AYF59:AYP59"/>
    <mergeCell ref="AYQ59:AZA59"/>
    <mergeCell ref="AZB59:AZL59"/>
    <mergeCell ref="AVG59:AVQ59"/>
    <mergeCell ref="AVR59:AWB59"/>
    <mergeCell ref="AWC59:AWM59"/>
    <mergeCell ref="AWN59:AWX59"/>
    <mergeCell ref="AWY59:AXI59"/>
    <mergeCell ref="ATD59:ATN59"/>
    <mergeCell ref="ATO59:ATY59"/>
    <mergeCell ref="ATZ59:AUJ59"/>
    <mergeCell ref="AUK59:AUU59"/>
    <mergeCell ref="AUV59:AVF59"/>
    <mergeCell ref="ARA59:ARK59"/>
    <mergeCell ref="ARL59:ARV59"/>
    <mergeCell ref="ARW59:ASG59"/>
    <mergeCell ref="ASH59:ASR59"/>
    <mergeCell ref="ASS59:ATC59"/>
    <mergeCell ref="AOX59:APH59"/>
    <mergeCell ref="API59:APS59"/>
    <mergeCell ref="APT59:AQD59"/>
    <mergeCell ref="AQE59:AQO59"/>
    <mergeCell ref="AQP59:AQZ59"/>
    <mergeCell ref="AMU59:ANE59"/>
    <mergeCell ref="ANF59:ANP59"/>
    <mergeCell ref="ANQ59:AOA59"/>
    <mergeCell ref="AOB59:AOL59"/>
    <mergeCell ref="AOM59:AOW59"/>
    <mergeCell ref="AKR59:ALB59"/>
    <mergeCell ref="ALC59:ALM59"/>
    <mergeCell ref="ALN59:ALX59"/>
    <mergeCell ref="ALY59:AMI59"/>
    <mergeCell ref="AMJ59:AMT59"/>
    <mergeCell ref="AIO59:AIY59"/>
    <mergeCell ref="AIZ59:AJJ59"/>
    <mergeCell ref="AJK59:AJU59"/>
    <mergeCell ref="AJV59:AKF59"/>
    <mergeCell ref="AKG59:AKQ59"/>
    <mergeCell ref="AGL59:AGV59"/>
    <mergeCell ref="AGW59:AHG59"/>
    <mergeCell ref="AHH59:AHR59"/>
    <mergeCell ref="AHS59:AIC59"/>
    <mergeCell ref="AID59:AIN59"/>
    <mergeCell ref="AEI59:AES59"/>
    <mergeCell ref="AET59:AFD59"/>
    <mergeCell ref="AFE59:AFO59"/>
    <mergeCell ref="AFP59:AFZ59"/>
    <mergeCell ref="AGA59:AGK59"/>
    <mergeCell ref="ACF59:ACP59"/>
    <mergeCell ref="ACQ59:ADA59"/>
    <mergeCell ref="ADB59:ADL59"/>
    <mergeCell ref="ADM59:ADW59"/>
    <mergeCell ref="ADX59:AEH59"/>
    <mergeCell ref="AAC59:AAM59"/>
    <mergeCell ref="AAN59:AAX59"/>
    <mergeCell ref="AAY59:ABI59"/>
    <mergeCell ref="ABJ59:ABT59"/>
    <mergeCell ref="ABU59:ACE59"/>
    <mergeCell ref="XZ59:YJ59"/>
    <mergeCell ref="YK59:YU59"/>
    <mergeCell ref="YV59:ZF59"/>
    <mergeCell ref="ZG59:ZQ59"/>
    <mergeCell ref="ZR59:AAB59"/>
    <mergeCell ref="VW59:WG59"/>
    <mergeCell ref="WH59:WR59"/>
    <mergeCell ref="WS59:XC59"/>
    <mergeCell ref="XD59:XN59"/>
    <mergeCell ref="XO59:XY59"/>
    <mergeCell ref="TT59:UD59"/>
    <mergeCell ref="UE59:UO59"/>
    <mergeCell ref="UP59:UZ59"/>
    <mergeCell ref="VA59:VK59"/>
    <mergeCell ref="VL59:VV59"/>
    <mergeCell ref="RQ59:SA59"/>
    <mergeCell ref="SB59:SL59"/>
    <mergeCell ref="SM59:SW59"/>
    <mergeCell ref="SX59:TH59"/>
    <mergeCell ref="TI59:TS59"/>
    <mergeCell ref="PN59:PX59"/>
    <mergeCell ref="PY59:QI59"/>
    <mergeCell ref="QJ59:QT59"/>
    <mergeCell ref="QU59:RE59"/>
    <mergeCell ref="RF59:RP59"/>
    <mergeCell ref="NK59:NU59"/>
    <mergeCell ref="NV59:OF59"/>
    <mergeCell ref="OG59:OQ59"/>
    <mergeCell ref="OR59:PB59"/>
    <mergeCell ref="PC59:PM59"/>
    <mergeCell ref="LH59:LR59"/>
    <mergeCell ref="LS59:MC59"/>
    <mergeCell ref="MD59:MN59"/>
    <mergeCell ref="MO59:MY59"/>
    <mergeCell ref="MZ59:NJ59"/>
    <mergeCell ref="JE59:JO59"/>
    <mergeCell ref="JP59:JZ59"/>
    <mergeCell ref="KA59:KK59"/>
    <mergeCell ref="KL59:KV59"/>
    <mergeCell ref="KW59:LG59"/>
    <mergeCell ref="HB59:HL59"/>
    <mergeCell ref="HM59:HW59"/>
    <mergeCell ref="HX59:IH59"/>
    <mergeCell ref="II59:IS59"/>
    <mergeCell ref="IT59:JD59"/>
    <mergeCell ref="EY59:FI59"/>
    <mergeCell ref="FJ59:FT59"/>
    <mergeCell ref="FU59:GE59"/>
    <mergeCell ref="GF59:GP59"/>
    <mergeCell ref="GQ59:HA59"/>
    <mergeCell ref="XED58:XEN58"/>
    <mergeCell ref="XEO58:XEY58"/>
    <mergeCell ref="XEZ58:XFD58"/>
    <mergeCell ref="L59:V59"/>
    <mergeCell ref="W59:AG59"/>
    <mergeCell ref="AH59:AR59"/>
    <mergeCell ref="AS59:BC59"/>
    <mergeCell ref="BD59:BN59"/>
    <mergeCell ref="BO59:BY59"/>
    <mergeCell ref="BZ59:CJ59"/>
    <mergeCell ref="CK59:CU59"/>
    <mergeCell ref="CV59:DF59"/>
    <mergeCell ref="DG59:DQ59"/>
    <mergeCell ref="DR59:EB59"/>
    <mergeCell ref="EC59:EM59"/>
    <mergeCell ref="EN59:EX59"/>
    <mergeCell ref="XCA58:XCK58"/>
    <mergeCell ref="XCL58:XCV58"/>
    <mergeCell ref="XCW58:XDG58"/>
    <mergeCell ref="XDH58:XDR58"/>
    <mergeCell ref="XDS58:XEC58"/>
    <mergeCell ref="WZX58:XAH58"/>
    <mergeCell ref="XAI58:XAS58"/>
    <mergeCell ref="XAT58:XBD58"/>
    <mergeCell ref="XBE58:XBO58"/>
    <mergeCell ref="XBP58:XBZ58"/>
    <mergeCell ref="WXU58:WYE58"/>
    <mergeCell ref="WYF58:WYP58"/>
    <mergeCell ref="WYQ58:WZA58"/>
    <mergeCell ref="WZB58:WZL58"/>
    <mergeCell ref="WZM58:WZW58"/>
    <mergeCell ref="WVR58:WWB58"/>
    <mergeCell ref="WWC58:WWM58"/>
    <mergeCell ref="WWN58:WWX58"/>
    <mergeCell ref="WWY58:WXI58"/>
    <mergeCell ref="WXJ58:WXT58"/>
    <mergeCell ref="WTO58:WTY58"/>
    <mergeCell ref="WTZ58:WUJ58"/>
    <mergeCell ref="WUK58:WUU58"/>
    <mergeCell ref="WUV58:WVF58"/>
    <mergeCell ref="WVG58:WVQ58"/>
    <mergeCell ref="WRL58:WRV58"/>
    <mergeCell ref="WRW58:WSG58"/>
    <mergeCell ref="WSH58:WSR58"/>
    <mergeCell ref="WSS58:WTC58"/>
    <mergeCell ref="WTD58:WTN58"/>
    <mergeCell ref="WPI58:WPS58"/>
    <mergeCell ref="WPT58:WQD58"/>
    <mergeCell ref="WQE58:WQO58"/>
    <mergeCell ref="WQP58:WQZ58"/>
    <mergeCell ref="WRA58:WRK58"/>
    <mergeCell ref="WNF58:WNP58"/>
    <mergeCell ref="WNQ58:WOA58"/>
    <mergeCell ref="WOB58:WOL58"/>
    <mergeCell ref="WOM58:WOW58"/>
    <mergeCell ref="WOX58:WPH58"/>
    <mergeCell ref="WLC58:WLM58"/>
    <mergeCell ref="WLN58:WLX58"/>
    <mergeCell ref="WLY58:WMI58"/>
    <mergeCell ref="WMJ58:WMT58"/>
    <mergeCell ref="WMU58:WNE58"/>
    <mergeCell ref="WIZ58:WJJ58"/>
    <mergeCell ref="WJK58:WJU58"/>
    <mergeCell ref="WJV58:WKF58"/>
    <mergeCell ref="WKG58:WKQ58"/>
    <mergeCell ref="WKR58:WLB58"/>
    <mergeCell ref="WGW58:WHG58"/>
    <mergeCell ref="WHH58:WHR58"/>
    <mergeCell ref="WHS58:WIC58"/>
    <mergeCell ref="WID58:WIN58"/>
    <mergeCell ref="WIO58:WIY58"/>
    <mergeCell ref="WET58:WFD58"/>
    <mergeCell ref="WFE58:WFO58"/>
    <mergeCell ref="WFP58:WFZ58"/>
    <mergeCell ref="WGA58:WGK58"/>
    <mergeCell ref="WGL58:WGV58"/>
    <mergeCell ref="WCQ58:WDA58"/>
    <mergeCell ref="WDB58:WDL58"/>
    <mergeCell ref="WDM58:WDW58"/>
    <mergeCell ref="WDX58:WEH58"/>
    <mergeCell ref="WEI58:WES58"/>
    <mergeCell ref="WAN58:WAX58"/>
    <mergeCell ref="WAY58:WBI58"/>
    <mergeCell ref="WBJ58:WBT58"/>
    <mergeCell ref="WBU58:WCE58"/>
    <mergeCell ref="WCF58:WCP58"/>
    <mergeCell ref="VYK58:VYU58"/>
    <mergeCell ref="VYV58:VZF58"/>
    <mergeCell ref="VZG58:VZQ58"/>
    <mergeCell ref="VZR58:WAB58"/>
    <mergeCell ref="WAC58:WAM58"/>
    <mergeCell ref="VWH58:VWR58"/>
    <mergeCell ref="VWS58:VXC58"/>
    <mergeCell ref="VXD58:VXN58"/>
    <mergeCell ref="VXO58:VXY58"/>
    <mergeCell ref="VXZ58:VYJ58"/>
    <mergeCell ref="VUE58:VUO58"/>
    <mergeCell ref="VUP58:VUZ58"/>
    <mergeCell ref="VVA58:VVK58"/>
    <mergeCell ref="VVL58:VVV58"/>
    <mergeCell ref="VVW58:VWG58"/>
    <mergeCell ref="VSB58:VSL58"/>
    <mergeCell ref="VSM58:VSW58"/>
    <mergeCell ref="VSX58:VTH58"/>
    <mergeCell ref="VTI58:VTS58"/>
    <mergeCell ref="VTT58:VUD58"/>
    <mergeCell ref="VPY58:VQI58"/>
    <mergeCell ref="VQJ58:VQT58"/>
    <mergeCell ref="VQU58:VRE58"/>
    <mergeCell ref="VRF58:VRP58"/>
    <mergeCell ref="VRQ58:VSA58"/>
    <mergeCell ref="VNV58:VOF58"/>
    <mergeCell ref="VOG58:VOQ58"/>
    <mergeCell ref="VOR58:VPB58"/>
    <mergeCell ref="VPC58:VPM58"/>
    <mergeCell ref="VPN58:VPX58"/>
    <mergeCell ref="VLS58:VMC58"/>
    <mergeCell ref="VMD58:VMN58"/>
    <mergeCell ref="VMO58:VMY58"/>
    <mergeCell ref="VMZ58:VNJ58"/>
    <mergeCell ref="VNK58:VNU58"/>
    <mergeCell ref="VJP58:VJZ58"/>
    <mergeCell ref="VKA58:VKK58"/>
    <mergeCell ref="VKL58:VKV58"/>
    <mergeCell ref="VKW58:VLG58"/>
    <mergeCell ref="VLH58:VLR58"/>
    <mergeCell ref="VHM58:VHW58"/>
    <mergeCell ref="VHX58:VIH58"/>
    <mergeCell ref="VII58:VIS58"/>
    <mergeCell ref="VIT58:VJD58"/>
    <mergeCell ref="VJE58:VJO58"/>
    <mergeCell ref="VFJ58:VFT58"/>
    <mergeCell ref="VFU58:VGE58"/>
    <mergeCell ref="VGF58:VGP58"/>
    <mergeCell ref="VGQ58:VHA58"/>
    <mergeCell ref="VHB58:VHL58"/>
    <mergeCell ref="VDG58:VDQ58"/>
    <mergeCell ref="VDR58:VEB58"/>
    <mergeCell ref="VEC58:VEM58"/>
    <mergeCell ref="VEN58:VEX58"/>
    <mergeCell ref="VEY58:VFI58"/>
    <mergeCell ref="VBD58:VBN58"/>
    <mergeCell ref="VBO58:VBY58"/>
    <mergeCell ref="VBZ58:VCJ58"/>
    <mergeCell ref="VCK58:VCU58"/>
    <mergeCell ref="VCV58:VDF58"/>
    <mergeCell ref="UZA58:UZK58"/>
    <mergeCell ref="UZL58:UZV58"/>
    <mergeCell ref="UZW58:VAG58"/>
    <mergeCell ref="VAH58:VAR58"/>
    <mergeCell ref="VAS58:VBC58"/>
    <mergeCell ref="UWX58:UXH58"/>
    <mergeCell ref="UXI58:UXS58"/>
    <mergeCell ref="UXT58:UYD58"/>
    <mergeCell ref="UYE58:UYO58"/>
    <mergeCell ref="UYP58:UYZ58"/>
    <mergeCell ref="UUU58:UVE58"/>
    <mergeCell ref="UVF58:UVP58"/>
    <mergeCell ref="UVQ58:UWA58"/>
    <mergeCell ref="UWB58:UWL58"/>
    <mergeCell ref="UWM58:UWW58"/>
    <mergeCell ref="USR58:UTB58"/>
    <mergeCell ref="UTC58:UTM58"/>
    <mergeCell ref="UTN58:UTX58"/>
    <mergeCell ref="UTY58:UUI58"/>
    <mergeCell ref="UUJ58:UUT58"/>
    <mergeCell ref="UQO58:UQY58"/>
    <mergeCell ref="UQZ58:URJ58"/>
    <mergeCell ref="URK58:URU58"/>
    <mergeCell ref="URV58:USF58"/>
    <mergeCell ref="USG58:USQ58"/>
    <mergeCell ref="UOL58:UOV58"/>
    <mergeCell ref="UOW58:UPG58"/>
    <mergeCell ref="UPH58:UPR58"/>
    <mergeCell ref="UPS58:UQC58"/>
    <mergeCell ref="UQD58:UQN58"/>
    <mergeCell ref="UMI58:UMS58"/>
    <mergeCell ref="UMT58:UND58"/>
    <mergeCell ref="UNE58:UNO58"/>
    <mergeCell ref="UNP58:UNZ58"/>
    <mergeCell ref="UOA58:UOK58"/>
    <mergeCell ref="UKF58:UKP58"/>
    <mergeCell ref="UKQ58:ULA58"/>
    <mergeCell ref="ULB58:ULL58"/>
    <mergeCell ref="ULM58:ULW58"/>
    <mergeCell ref="ULX58:UMH58"/>
    <mergeCell ref="UIC58:UIM58"/>
    <mergeCell ref="UIN58:UIX58"/>
    <mergeCell ref="UIY58:UJI58"/>
    <mergeCell ref="UJJ58:UJT58"/>
    <mergeCell ref="UJU58:UKE58"/>
    <mergeCell ref="UFZ58:UGJ58"/>
    <mergeCell ref="UGK58:UGU58"/>
    <mergeCell ref="UGV58:UHF58"/>
    <mergeCell ref="UHG58:UHQ58"/>
    <mergeCell ref="UHR58:UIB58"/>
    <mergeCell ref="UDW58:UEG58"/>
    <mergeCell ref="UEH58:UER58"/>
    <mergeCell ref="UES58:UFC58"/>
    <mergeCell ref="UFD58:UFN58"/>
    <mergeCell ref="UFO58:UFY58"/>
    <mergeCell ref="UBT58:UCD58"/>
    <mergeCell ref="UCE58:UCO58"/>
    <mergeCell ref="UCP58:UCZ58"/>
    <mergeCell ref="UDA58:UDK58"/>
    <mergeCell ref="UDL58:UDV58"/>
    <mergeCell ref="TZQ58:UAA58"/>
    <mergeCell ref="UAB58:UAL58"/>
    <mergeCell ref="UAM58:UAW58"/>
    <mergeCell ref="UAX58:UBH58"/>
    <mergeCell ref="UBI58:UBS58"/>
    <mergeCell ref="TXN58:TXX58"/>
    <mergeCell ref="TXY58:TYI58"/>
    <mergeCell ref="TYJ58:TYT58"/>
    <mergeCell ref="TYU58:TZE58"/>
    <mergeCell ref="TZF58:TZP58"/>
    <mergeCell ref="TVK58:TVU58"/>
    <mergeCell ref="TVV58:TWF58"/>
    <mergeCell ref="TWG58:TWQ58"/>
    <mergeCell ref="TWR58:TXB58"/>
    <mergeCell ref="TXC58:TXM58"/>
    <mergeCell ref="TTH58:TTR58"/>
    <mergeCell ref="TTS58:TUC58"/>
    <mergeCell ref="TUD58:TUN58"/>
    <mergeCell ref="TUO58:TUY58"/>
    <mergeCell ref="TUZ58:TVJ58"/>
    <mergeCell ref="TRE58:TRO58"/>
    <mergeCell ref="TRP58:TRZ58"/>
    <mergeCell ref="TSA58:TSK58"/>
    <mergeCell ref="TSL58:TSV58"/>
    <mergeCell ref="TSW58:TTG58"/>
    <mergeCell ref="TPB58:TPL58"/>
    <mergeCell ref="TPM58:TPW58"/>
    <mergeCell ref="TPX58:TQH58"/>
    <mergeCell ref="TQI58:TQS58"/>
    <mergeCell ref="TQT58:TRD58"/>
    <mergeCell ref="TMY58:TNI58"/>
    <mergeCell ref="TNJ58:TNT58"/>
    <mergeCell ref="TNU58:TOE58"/>
    <mergeCell ref="TOF58:TOP58"/>
    <mergeCell ref="TOQ58:TPA58"/>
    <mergeCell ref="TKV58:TLF58"/>
    <mergeCell ref="TLG58:TLQ58"/>
    <mergeCell ref="TLR58:TMB58"/>
    <mergeCell ref="TMC58:TMM58"/>
    <mergeCell ref="TMN58:TMX58"/>
    <mergeCell ref="TIS58:TJC58"/>
    <mergeCell ref="TJD58:TJN58"/>
    <mergeCell ref="TJO58:TJY58"/>
    <mergeCell ref="TJZ58:TKJ58"/>
    <mergeCell ref="TKK58:TKU58"/>
    <mergeCell ref="TGP58:TGZ58"/>
    <mergeCell ref="THA58:THK58"/>
    <mergeCell ref="THL58:THV58"/>
    <mergeCell ref="THW58:TIG58"/>
    <mergeCell ref="TIH58:TIR58"/>
    <mergeCell ref="TEM58:TEW58"/>
    <mergeCell ref="TEX58:TFH58"/>
    <mergeCell ref="TFI58:TFS58"/>
    <mergeCell ref="TFT58:TGD58"/>
    <mergeCell ref="TGE58:TGO58"/>
    <mergeCell ref="TCJ58:TCT58"/>
    <mergeCell ref="TCU58:TDE58"/>
    <mergeCell ref="TDF58:TDP58"/>
    <mergeCell ref="TDQ58:TEA58"/>
    <mergeCell ref="TEB58:TEL58"/>
    <mergeCell ref="TAG58:TAQ58"/>
    <mergeCell ref="TAR58:TBB58"/>
    <mergeCell ref="TBC58:TBM58"/>
    <mergeCell ref="TBN58:TBX58"/>
    <mergeCell ref="TBY58:TCI58"/>
    <mergeCell ref="SYD58:SYN58"/>
    <mergeCell ref="SYO58:SYY58"/>
    <mergeCell ref="SYZ58:SZJ58"/>
    <mergeCell ref="SZK58:SZU58"/>
    <mergeCell ref="SZV58:TAF58"/>
    <mergeCell ref="SWA58:SWK58"/>
    <mergeCell ref="SWL58:SWV58"/>
    <mergeCell ref="SWW58:SXG58"/>
    <mergeCell ref="SXH58:SXR58"/>
    <mergeCell ref="SXS58:SYC58"/>
    <mergeCell ref="STX58:SUH58"/>
    <mergeCell ref="SUI58:SUS58"/>
    <mergeCell ref="SUT58:SVD58"/>
    <mergeCell ref="SVE58:SVO58"/>
    <mergeCell ref="SVP58:SVZ58"/>
    <mergeCell ref="SRU58:SSE58"/>
    <mergeCell ref="SSF58:SSP58"/>
    <mergeCell ref="SSQ58:STA58"/>
    <mergeCell ref="STB58:STL58"/>
    <mergeCell ref="STM58:STW58"/>
    <mergeCell ref="SPR58:SQB58"/>
    <mergeCell ref="SQC58:SQM58"/>
    <mergeCell ref="SQN58:SQX58"/>
    <mergeCell ref="SQY58:SRI58"/>
    <mergeCell ref="SRJ58:SRT58"/>
    <mergeCell ref="SNO58:SNY58"/>
    <mergeCell ref="SNZ58:SOJ58"/>
    <mergeCell ref="SOK58:SOU58"/>
    <mergeCell ref="SOV58:SPF58"/>
    <mergeCell ref="SPG58:SPQ58"/>
    <mergeCell ref="SLL58:SLV58"/>
    <mergeCell ref="SLW58:SMG58"/>
    <mergeCell ref="SMH58:SMR58"/>
    <mergeCell ref="SMS58:SNC58"/>
    <mergeCell ref="SND58:SNN58"/>
    <mergeCell ref="SJI58:SJS58"/>
    <mergeCell ref="SJT58:SKD58"/>
    <mergeCell ref="SKE58:SKO58"/>
    <mergeCell ref="SKP58:SKZ58"/>
    <mergeCell ref="SLA58:SLK58"/>
    <mergeCell ref="SHF58:SHP58"/>
    <mergeCell ref="SHQ58:SIA58"/>
    <mergeCell ref="SIB58:SIL58"/>
    <mergeCell ref="SIM58:SIW58"/>
    <mergeCell ref="SIX58:SJH58"/>
    <mergeCell ref="SFC58:SFM58"/>
    <mergeCell ref="SFN58:SFX58"/>
    <mergeCell ref="SFY58:SGI58"/>
    <mergeCell ref="SGJ58:SGT58"/>
    <mergeCell ref="SGU58:SHE58"/>
    <mergeCell ref="SCZ58:SDJ58"/>
    <mergeCell ref="SDK58:SDU58"/>
    <mergeCell ref="SDV58:SEF58"/>
    <mergeCell ref="SEG58:SEQ58"/>
    <mergeCell ref="SER58:SFB58"/>
    <mergeCell ref="SAW58:SBG58"/>
    <mergeCell ref="SBH58:SBR58"/>
    <mergeCell ref="SBS58:SCC58"/>
    <mergeCell ref="SCD58:SCN58"/>
    <mergeCell ref="SCO58:SCY58"/>
    <mergeCell ref="RYT58:RZD58"/>
    <mergeCell ref="RZE58:RZO58"/>
    <mergeCell ref="RZP58:RZZ58"/>
    <mergeCell ref="SAA58:SAK58"/>
    <mergeCell ref="SAL58:SAV58"/>
    <mergeCell ref="RWQ58:RXA58"/>
    <mergeCell ref="RXB58:RXL58"/>
    <mergeCell ref="RXM58:RXW58"/>
    <mergeCell ref="RXX58:RYH58"/>
    <mergeCell ref="RYI58:RYS58"/>
    <mergeCell ref="RUN58:RUX58"/>
    <mergeCell ref="RUY58:RVI58"/>
    <mergeCell ref="RVJ58:RVT58"/>
    <mergeCell ref="RVU58:RWE58"/>
    <mergeCell ref="RWF58:RWP58"/>
    <mergeCell ref="RSK58:RSU58"/>
    <mergeCell ref="RSV58:RTF58"/>
    <mergeCell ref="RTG58:RTQ58"/>
    <mergeCell ref="RTR58:RUB58"/>
    <mergeCell ref="RUC58:RUM58"/>
    <mergeCell ref="RQH58:RQR58"/>
    <mergeCell ref="RQS58:RRC58"/>
    <mergeCell ref="RRD58:RRN58"/>
    <mergeCell ref="RRO58:RRY58"/>
    <mergeCell ref="RRZ58:RSJ58"/>
    <mergeCell ref="ROE58:ROO58"/>
    <mergeCell ref="ROP58:ROZ58"/>
    <mergeCell ref="RPA58:RPK58"/>
    <mergeCell ref="RPL58:RPV58"/>
    <mergeCell ref="RPW58:RQG58"/>
    <mergeCell ref="RMB58:RML58"/>
    <mergeCell ref="RMM58:RMW58"/>
    <mergeCell ref="RMX58:RNH58"/>
    <mergeCell ref="RNI58:RNS58"/>
    <mergeCell ref="RNT58:ROD58"/>
    <mergeCell ref="RJY58:RKI58"/>
    <mergeCell ref="RKJ58:RKT58"/>
    <mergeCell ref="RKU58:RLE58"/>
    <mergeCell ref="RLF58:RLP58"/>
    <mergeCell ref="RLQ58:RMA58"/>
    <mergeCell ref="RHV58:RIF58"/>
    <mergeCell ref="RIG58:RIQ58"/>
    <mergeCell ref="RIR58:RJB58"/>
    <mergeCell ref="RJC58:RJM58"/>
    <mergeCell ref="RJN58:RJX58"/>
    <mergeCell ref="RFS58:RGC58"/>
    <mergeCell ref="RGD58:RGN58"/>
    <mergeCell ref="RGO58:RGY58"/>
    <mergeCell ref="RGZ58:RHJ58"/>
    <mergeCell ref="RHK58:RHU58"/>
    <mergeCell ref="RDP58:RDZ58"/>
    <mergeCell ref="REA58:REK58"/>
    <mergeCell ref="REL58:REV58"/>
    <mergeCell ref="REW58:RFG58"/>
    <mergeCell ref="RFH58:RFR58"/>
    <mergeCell ref="RBM58:RBW58"/>
    <mergeCell ref="RBX58:RCH58"/>
    <mergeCell ref="RCI58:RCS58"/>
    <mergeCell ref="RCT58:RDD58"/>
    <mergeCell ref="RDE58:RDO58"/>
    <mergeCell ref="QZJ58:QZT58"/>
    <mergeCell ref="QZU58:RAE58"/>
    <mergeCell ref="RAF58:RAP58"/>
    <mergeCell ref="RAQ58:RBA58"/>
    <mergeCell ref="RBB58:RBL58"/>
    <mergeCell ref="QXG58:QXQ58"/>
    <mergeCell ref="QXR58:QYB58"/>
    <mergeCell ref="QYC58:QYM58"/>
    <mergeCell ref="QYN58:QYX58"/>
    <mergeCell ref="QYY58:QZI58"/>
    <mergeCell ref="QVD58:QVN58"/>
    <mergeCell ref="QVO58:QVY58"/>
    <mergeCell ref="QVZ58:QWJ58"/>
    <mergeCell ref="QWK58:QWU58"/>
    <mergeCell ref="QWV58:QXF58"/>
    <mergeCell ref="QTA58:QTK58"/>
    <mergeCell ref="QTL58:QTV58"/>
    <mergeCell ref="QTW58:QUG58"/>
    <mergeCell ref="QUH58:QUR58"/>
    <mergeCell ref="QUS58:QVC58"/>
    <mergeCell ref="QQX58:QRH58"/>
    <mergeCell ref="QRI58:QRS58"/>
    <mergeCell ref="QRT58:QSD58"/>
    <mergeCell ref="QSE58:QSO58"/>
    <mergeCell ref="QSP58:QSZ58"/>
    <mergeCell ref="QOU58:QPE58"/>
    <mergeCell ref="QPF58:QPP58"/>
    <mergeCell ref="QPQ58:QQA58"/>
    <mergeCell ref="QQB58:QQL58"/>
    <mergeCell ref="QQM58:QQW58"/>
    <mergeCell ref="QMR58:QNB58"/>
    <mergeCell ref="QNC58:QNM58"/>
    <mergeCell ref="QNN58:QNX58"/>
    <mergeCell ref="QNY58:QOI58"/>
    <mergeCell ref="QOJ58:QOT58"/>
    <mergeCell ref="QKO58:QKY58"/>
    <mergeCell ref="QKZ58:QLJ58"/>
    <mergeCell ref="QLK58:QLU58"/>
    <mergeCell ref="QLV58:QMF58"/>
    <mergeCell ref="QMG58:QMQ58"/>
    <mergeCell ref="QIL58:QIV58"/>
    <mergeCell ref="QIW58:QJG58"/>
    <mergeCell ref="QJH58:QJR58"/>
    <mergeCell ref="QJS58:QKC58"/>
    <mergeCell ref="QKD58:QKN58"/>
    <mergeCell ref="QGI58:QGS58"/>
    <mergeCell ref="QGT58:QHD58"/>
    <mergeCell ref="QHE58:QHO58"/>
    <mergeCell ref="QHP58:QHZ58"/>
    <mergeCell ref="QIA58:QIK58"/>
    <mergeCell ref="QEF58:QEP58"/>
    <mergeCell ref="QEQ58:QFA58"/>
    <mergeCell ref="QFB58:QFL58"/>
    <mergeCell ref="QFM58:QFW58"/>
    <mergeCell ref="QFX58:QGH58"/>
    <mergeCell ref="QCC58:QCM58"/>
    <mergeCell ref="QCN58:QCX58"/>
    <mergeCell ref="QCY58:QDI58"/>
    <mergeCell ref="QDJ58:QDT58"/>
    <mergeCell ref="QDU58:QEE58"/>
    <mergeCell ref="PZZ58:QAJ58"/>
    <mergeCell ref="QAK58:QAU58"/>
    <mergeCell ref="QAV58:QBF58"/>
    <mergeCell ref="QBG58:QBQ58"/>
    <mergeCell ref="QBR58:QCB58"/>
    <mergeCell ref="PXW58:PYG58"/>
    <mergeCell ref="PYH58:PYR58"/>
    <mergeCell ref="PYS58:PZC58"/>
    <mergeCell ref="PZD58:PZN58"/>
    <mergeCell ref="PZO58:PZY58"/>
    <mergeCell ref="PVT58:PWD58"/>
    <mergeCell ref="PWE58:PWO58"/>
    <mergeCell ref="PWP58:PWZ58"/>
    <mergeCell ref="PXA58:PXK58"/>
    <mergeCell ref="PXL58:PXV58"/>
    <mergeCell ref="PTQ58:PUA58"/>
    <mergeCell ref="PUB58:PUL58"/>
    <mergeCell ref="PUM58:PUW58"/>
    <mergeCell ref="PUX58:PVH58"/>
    <mergeCell ref="PVI58:PVS58"/>
    <mergeCell ref="PRN58:PRX58"/>
    <mergeCell ref="PRY58:PSI58"/>
    <mergeCell ref="PSJ58:PST58"/>
    <mergeCell ref="PSU58:PTE58"/>
    <mergeCell ref="PTF58:PTP58"/>
    <mergeCell ref="PPK58:PPU58"/>
    <mergeCell ref="PPV58:PQF58"/>
    <mergeCell ref="PQG58:PQQ58"/>
    <mergeCell ref="PQR58:PRB58"/>
    <mergeCell ref="PRC58:PRM58"/>
    <mergeCell ref="PNH58:PNR58"/>
    <mergeCell ref="PNS58:POC58"/>
    <mergeCell ref="POD58:PON58"/>
    <mergeCell ref="POO58:POY58"/>
    <mergeCell ref="POZ58:PPJ58"/>
    <mergeCell ref="PLE58:PLO58"/>
    <mergeCell ref="PLP58:PLZ58"/>
    <mergeCell ref="PMA58:PMK58"/>
    <mergeCell ref="PML58:PMV58"/>
    <mergeCell ref="PMW58:PNG58"/>
    <mergeCell ref="PJB58:PJL58"/>
    <mergeCell ref="PJM58:PJW58"/>
    <mergeCell ref="PJX58:PKH58"/>
    <mergeCell ref="PKI58:PKS58"/>
    <mergeCell ref="PKT58:PLD58"/>
    <mergeCell ref="PGY58:PHI58"/>
    <mergeCell ref="PHJ58:PHT58"/>
    <mergeCell ref="PHU58:PIE58"/>
    <mergeCell ref="PIF58:PIP58"/>
    <mergeCell ref="PIQ58:PJA58"/>
    <mergeCell ref="PEV58:PFF58"/>
    <mergeCell ref="PFG58:PFQ58"/>
    <mergeCell ref="PFR58:PGB58"/>
    <mergeCell ref="PGC58:PGM58"/>
    <mergeCell ref="PGN58:PGX58"/>
    <mergeCell ref="PCS58:PDC58"/>
    <mergeCell ref="PDD58:PDN58"/>
    <mergeCell ref="PDO58:PDY58"/>
    <mergeCell ref="PDZ58:PEJ58"/>
    <mergeCell ref="PEK58:PEU58"/>
    <mergeCell ref="PAP58:PAZ58"/>
    <mergeCell ref="PBA58:PBK58"/>
    <mergeCell ref="PBL58:PBV58"/>
    <mergeCell ref="PBW58:PCG58"/>
    <mergeCell ref="PCH58:PCR58"/>
    <mergeCell ref="OYM58:OYW58"/>
    <mergeCell ref="OYX58:OZH58"/>
    <mergeCell ref="OZI58:OZS58"/>
    <mergeCell ref="OZT58:PAD58"/>
    <mergeCell ref="PAE58:PAO58"/>
    <mergeCell ref="OWJ58:OWT58"/>
    <mergeCell ref="OWU58:OXE58"/>
    <mergeCell ref="OXF58:OXP58"/>
    <mergeCell ref="OXQ58:OYA58"/>
    <mergeCell ref="OYB58:OYL58"/>
    <mergeCell ref="OUG58:OUQ58"/>
    <mergeCell ref="OUR58:OVB58"/>
    <mergeCell ref="OVC58:OVM58"/>
    <mergeCell ref="OVN58:OVX58"/>
    <mergeCell ref="OVY58:OWI58"/>
    <mergeCell ref="OSD58:OSN58"/>
    <mergeCell ref="OSO58:OSY58"/>
    <mergeCell ref="OSZ58:OTJ58"/>
    <mergeCell ref="OTK58:OTU58"/>
    <mergeCell ref="OTV58:OUF58"/>
    <mergeCell ref="OQA58:OQK58"/>
    <mergeCell ref="OQL58:OQV58"/>
    <mergeCell ref="OQW58:ORG58"/>
    <mergeCell ref="ORH58:ORR58"/>
    <mergeCell ref="ORS58:OSC58"/>
    <mergeCell ref="ONX58:OOH58"/>
    <mergeCell ref="OOI58:OOS58"/>
    <mergeCell ref="OOT58:OPD58"/>
    <mergeCell ref="OPE58:OPO58"/>
    <mergeCell ref="OPP58:OPZ58"/>
    <mergeCell ref="OLU58:OME58"/>
    <mergeCell ref="OMF58:OMP58"/>
    <mergeCell ref="OMQ58:ONA58"/>
    <mergeCell ref="ONB58:ONL58"/>
    <mergeCell ref="ONM58:ONW58"/>
    <mergeCell ref="OJR58:OKB58"/>
    <mergeCell ref="OKC58:OKM58"/>
    <mergeCell ref="OKN58:OKX58"/>
    <mergeCell ref="OKY58:OLI58"/>
    <mergeCell ref="OLJ58:OLT58"/>
    <mergeCell ref="OHO58:OHY58"/>
    <mergeCell ref="OHZ58:OIJ58"/>
    <mergeCell ref="OIK58:OIU58"/>
    <mergeCell ref="OIV58:OJF58"/>
    <mergeCell ref="OJG58:OJQ58"/>
    <mergeCell ref="OFL58:OFV58"/>
    <mergeCell ref="OFW58:OGG58"/>
    <mergeCell ref="OGH58:OGR58"/>
    <mergeCell ref="OGS58:OHC58"/>
    <mergeCell ref="OHD58:OHN58"/>
    <mergeCell ref="ODI58:ODS58"/>
    <mergeCell ref="ODT58:OED58"/>
    <mergeCell ref="OEE58:OEO58"/>
    <mergeCell ref="OEP58:OEZ58"/>
    <mergeCell ref="OFA58:OFK58"/>
    <mergeCell ref="OBF58:OBP58"/>
    <mergeCell ref="OBQ58:OCA58"/>
    <mergeCell ref="OCB58:OCL58"/>
    <mergeCell ref="OCM58:OCW58"/>
    <mergeCell ref="OCX58:ODH58"/>
    <mergeCell ref="NZC58:NZM58"/>
    <mergeCell ref="NZN58:NZX58"/>
    <mergeCell ref="NZY58:OAI58"/>
    <mergeCell ref="OAJ58:OAT58"/>
    <mergeCell ref="OAU58:OBE58"/>
    <mergeCell ref="NWZ58:NXJ58"/>
    <mergeCell ref="NXK58:NXU58"/>
    <mergeCell ref="NXV58:NYF58"/>
    <mergeCell ref="NYG58:NYQ58"/>
    <mergeCell ref="NYR58:NZB58"/>
    <mergeCell ref="NUW58:NVG58"/>
    <mergeCell ref="NVH58:NVR58"/>
    <mergeCell ref="NVS58:NWC58"/>
    <mergeCell ref="NWD58:NWN58"/>
    <mergeCell ref="NWO58:NWY58"/>
    <mergeCell ref="NST58:NTD58"/>
    <mergeCell ref="NTE58:NTO58"/>
    <mergeCell ref="NTP58:NTZ58"/>
    <mergeCell ref="NUA58:NUK58"/>
    <mergeCell ref="NUL58:NUV58"/>
    <mergeCell ref="NQQ58:NRA58"/>
    <mergeCell ref="NRB58:NRL58"/>
    <mergeCell ref="NRM58:NRW58"/>
    <mergeCell ref="NRX58:NSH58"/>
    <mergeCell ref="NSI58:NSS58"/>
    <mergeCell ref="NON58:NOX58"/>
    <mergeCell ref="NOY58:NPI58"/>
    <mergeCell ref="NPJ58:NPT58"/>
    <mergeCell ref="NPU58:NQE58"/>
    <mergeCell ref="NQF58:NQP58"/>
    <mergeCell ref="NMK58:NMU58"/>
    <mergeCell ref="NMV58:NNF58"/>
    <mergeCell ref="NNG58:NNQ58"/>
    <mergeCell ref="NNR58:NOB58"/>
    <mergeCell ref="NOC58:NOM58"/>
    <mergeCell ref="NKH58:NKR58"/>
    <mergeCell ref="NKS58:NLC58"/>
    <mergeCell ref="NLD58:NLN58"/>
    <mergeCell ref="NLO58:NLY58"/>
    <mergeCell ref="NLZ58:NMJ58"/>
    <mergeCell ref="NIE58:NIO58"/>
    <mergeCell ref="NIP58:NIZ58"/>
    <mergeCell ref="NJA58:NJK58"/>
    <mergeCell ref="NJL58:NJV58"/>
    <mergeCell ref="NJW58:NKG58"/>
    <mergeCell ref="NGB58:NGL58"/>
    <mergeCell ref="NGM58:NGW58"/>
    <mergeCell ref="NGX58:NHH58"/>
    <mergeCell ref="NHI58:NHS58"/>
    <mergeCell ref="NHT58:NID58"/>
    <mergeCell ref="NDY58:NEI58"/>
    <mergeCell ref="NEJ58:NET58"/>
    <mergeCell ref="NEU58:NFE58"/>
    <mergeCell ref="NFF58:NFP58"/>
    <mergeCell ref="NFQ58:NGA58"/>
    <mergeCell ref="NBV58:NCF58"/>
    <mergeCell ref="NCG58:NCQ58"/>
    <mergeCell ref="NCR58:NDB58"/>
    <mergeCell ref="NDC58:NDM58"/>
    <mergeCell ref="NDN58:NDX58"/>
    <mergeCell ref="MZS58:NAC58"/>
    <mergeCell ref="NAD58:NAN58"/>
    <mergeCell ref="NAO58:NAY58"/>
    <mergeCell ref="NAZ58:NBJ58"/>
    <mergeCell ref="NBK58:NBU58"/>
    <mergeCell ref="MXP58:MXZ58"/>
    <mergeCell ref="MYA58:MYK58"/>
    <mergeCell ref="MYL58:MYV58"/>
    <mergeCell ref="MYW58:MZG58"/>
    <mergeCell ref="MZH58:MZR58"/>
    <mergeCell ref="MVM58:MVW58"/>
    <mergeCell ref="MVX58:MWH58"/>
    <mergeCell ref="MWI58:MWS58"/>
    <mergeCell ref="MWT58:MXD58"/>
    <mergeCell ref="MXE58:MXO58"/>
    <mergeCell ref="MTJ58:MTT58"/>
    <mergeCell ref="MTU58:MUE58"/>
    <mergeCell ref="MUF58:MUP58"/>
    <mergeCell ref="MUQ58:MVA58"/>
    <mergeCell ref="MVB58:MVL58"/>
    <mergeCell ref="MRG58:MRQ58"/>
    <mergeCell ref="MRR58:MSB58"/>
    <mergeCell ref="MSC58:MSM58"/>
    <mergeCell ref="MSN58:MSX58"/>
    <mergeCell ref="MSY58:MTI58"/>
    <mergeCell ref="MPD58:MPN58"/>
    <mergeCell ref="MPO58:MPY58"/>
    <mergeCell ref="MPZ58:MQJ58"/>
    <mergeCell ref="MQK58:MQU58"/>
    <mergeCell ref="MQV58:MRF58"/>
    <mergeCell ref="MNA58:MNK58"/>
    <mergeCell ref="MNL58:MNV58"/>
    <mergeCell ref="MNW58:MOG58"/>
    <mergeCell ref="MOH58:MOR58"/>
    <mergeCell ref="MOS58:MPC58"/>
    <mergeCell ref="MKX58:MLH58"/>
    <mergeCell ref="MLI58:MLS58"/>
    <mergeCell ref="MLT58:MMD58"/>
    <mergeCell ref="MME58:MMO58"/>
    <mergeCell ref="MMP58:MMZ58"/>
    <mergeCell ref="MIU58:MJE58"/>
    <mergeCell ref="MJF58:MJP58"/>
    <mergeCell ref="MJQ58:MKA58"/>
    <mergeCell ref="MKB58:MKL58"/>
    <mergeCell ref="MKM58:MKW58"/>
    <mergeCell ref="MGR58:MHB58"/>
    <mergeCell ref="MHC58:MHM58"/>
    <mergeCell ref="MHN58:MHX58"/>
    <mergeCell ref="MHY58:MII58"/>
    <mergeCell ref="MIJ58:MIT58"/>
    <mergeCell ref="MEO58:MEY58"/>
    <mergeCell ref="MEZ58:MFJ58"/>
    <mergeCell ref="MFK58:MFU58"/>
    <mergeCell ref="MFV58:MGF58"/>
    <mergeCell ref="MGG58:MGQ58"/>
    <mergeCell ref="MCL58:MCV58"/>
    <mergeCell ref="MCW58:MDG58"/>
    <mergeCell ref="MDH58:MDR58"/>
    <mergeCell ref="MDS58:MEC58"/>
    <mergeCell ref="MED58:MEN58"/>
    <mergeCell ref="MAI58:MAS58"/>
    <mergeCell ref="MAT58:MBD58"/>
    <mergeCell ref="MBE58:MBO58"/>
    <mergeCell ref="MBP58:MBZ58"/>
    <mergeCell ref="MCA58:MCK58"/>
    <mergeCell ref="LYF58:LYP58"/>
    <mergeCell ref="LYQ58:LZA58"/>
    <mergeCell ref="LZB58:LZL58"/>
    <mergeCell ref="LZM58:LZW58"/>
    <mergeCell ref="LZX58:MAH58"/>
    <mergeCell ref="LWC58:LWM58"/>
    <mergeCell ref="LWN58:LWX58"/>
    <mergeCell ref="LWY58:LXI58"/>
    <mergeCell ref="LXJ58:LXT58"/>
    <mergeCell ref="LXU58:LYE58"/>
    <mergeCell ref="LTZ58:LUJ58"/>
    <mergeCell ref="LUK58:LUU58"/>
    <mergeCell ref="LUV58:LVF58"/>
    <mergeCell ref="LVG58:LVQ58"/>
    <mergeCell ref="LVR58:LWB58"/>
    <mergeCell ref="LRW58:LSG58"/>
    <mergeCell ref="LSH58:LSR58"/>
    <mergeCell ref="LSS58:LTC58"/>
    <mergeCell ref="LTD58:LTN58"/>
    <mergeCell ref="LTO58:LTY58"/>
    <mergeCell ref="LPT58:LQD58"/>
    <mergeCell ref="LQE58:LQO58"/>
    <mergeCell ref="LQP58:LQZ58"/>
    <mergeCell ref="LRA58:LRK58"/>
    <mergeCell ref="LRL58:LRV58"/>
    <mergeCell ref="LNQ58:LOA58"/>
    <mergeCell ref="LOB58:LOL58"/>
    <mergeCell ref="LOM58:LOW58"/>
    <mergeCell ref="LOX58:LPH58"/>
    <mergeCell ref="LPI58:LPS58"/>
    <mergeCell ref="LLN58:LLX58"/>
    <mergeCell ref="LLY58:LMI58"/>
    <mergeCell ref="LMJ58:LMT58"/>
    <mergeCell ref="LMU58:LNE58"/>
    <mergeCell ref="LNF58:LNP58"/>
    <mergeCell ref="LJK58:LJU58"/>
    <mergeCell ref="LJV58:LKF58"/>
    <mergeCell ref="LKG58:LKQ58"/>
    <mergeCell ref="LKR58:LLB58"/>
    <mergeCell ref="LLC58:LLM58"/>
    <mergeCell ref="LHH58:LHR58"/>
    <mergeCell ref="LHS58:LIC58"/>
    <mergeCell ref="LID58:LIN58"/>
    <mergeCell ref="LIO58:LIY58"/>
    <mergeCell ref="LIZ58:LJJ58"/>
    <mergeCell ref="LFE58:LFO58"/>
    <mergeCell ref="LFP58:LFZ58"/>
    <mergeCell ref="LGA58:LGK58"/>
    <mergeCell ref="LGL58:LGV58"/>
    <mergeCell ref="LGW58:LHG58"/>
    <mergeCell ref="LDB58:LDL58"/>
    <mergeCell ref="LDM58:LDW58"/>
    <mergeCell ref="LDX58:LEH58"/>
    <mergeCell ref="LEI58:LES58"/>
    <mergeCell ref="LET58:LFD58"/>
    <mergeCell ref="LAY58:LBI58"/>
    <mergeCell ref="LBJ58:LBT58"/>
    <mergeCell ref="LBU58:LCE58"/>
    <mergeCell ref="LCF58:LCP58"/>
    <mergeCell ref="LCQ58:LDA58"/>
    <mergeCell ref="KYV58:KZF58"/>
    <mergeCell ref="KZG58:KZQ58"/>
    <mergeCell ref="KZR58:LAB58"/>
    <mergeCell ref="LAC58:LAM58"/>
    <mergeCell ref="LAN58:LAX58"/>
    <mergeCell ref="KWS58:KXC58"/>
    <mergeCell ref="KXD58:KXN58"/>
    <mergeCell ref="KXO58:KXY58"/>
    <mergeCell ref="KXZ58:KYJ58"/>
    <mergeCell ref="KYK58:KYU58"/>
    <mergeCell ref="KUP58:KUZ58"/>
    <mergeCell ref="KVA58:KVK58"/>
    <mergeCell ref="KVL58:KVV58"/>
    <mergeCell ref="KVW58:KWG58"/>
    <mergeCell ref="KWH58:KWR58"/>
    <mergeCell ref="KSM58:KSW58"/>
    <mergeCell ref="KSX58:KTH58"/>
    <mergeCell ref="KTI58:KTS58"/>
    <mergeCell ref="KTT58:KUD58"/>
    <mergeCell ref="KUE58:KUO58"/>
    <mergeCell ref="KQJ58:KQT58"/>
    <mergeCell ref="KQU58:KRE58"/>
    <mergeCell ref="KRF58:KRP58"/>
    <mergeCell ref="KRQ58:KSA58"/>
    <mergeCell ref="KSB58:KSL58"/>
    <mergeCell ref="KOG58:KOQ58"/>
    <mergeCell ref="KOR58:KPB58"/>
    <mergeCell ref="KPC58:KPM58"/>
    <mergeCell ref="KPN58:KPX58"/>
    <mergeCell ref="KPY58:KQI58"/>
    <mergeCell ref="KMD58:KMN58"/>
    <mergeCell ref="KMO58:KMY58"/>
    <mergeCell ref="KMZ58:KNJ58"/>
    <mergeCell ref="KNK58:KNU58"/>
    <mergeCell ref="KNV58:KOF58"/>
    <mergeCell ref="KKA58:KKK58"/>
    <mergeCell ref="KKL58:KKV58"/>
    <mergeCell ref="KKW58:KLG58"/>
    <mergeCell ref="KLH58:KLR58"/>
    <mergeCell ref="KLS58:KMC58"/>
    <mergeCell ref="KHX58:KIH58"/>
    <mergeCell ref="KII58:KIS58"/>
    <mergeCell ref="KIT58:KJD58"/>
    <mergeCell ref="KJE58:KJO58"/>
    <mergeCell ref="KJP58:KJZ58"/>
    <mergeCell ref="KFU58:KGE58"/>
    <mergeCell ref="KGF58:KGP58"/>
    <mergeCell ref="KGQ58:KHA58"/>
    <mergeCell ref="KHB58:KHL58"/>
    <mergeCell ref="KHM58:KHW58"/>
    <mergeCell ref="KDR58:KEB58"/>
    <mergeCell ref="KEC58:KEM58"/>
    <mergeCell ref="KEN58:KEX58"/>
    <mergeCell ref="KEY58:KFI58"/>
    <mergeCell ref="KFJ58:KFT58"/>
    <mergeCell ref="KBO58:KBY58"/>
    <mergeCell ref="KBZ58:KCJ58"/>
    <mergeCell ref="KCK58:KCU58"/>
    <mergeCell ref="KCV58:KDF58"/>
    <mergeCell ref="KDG58:KDQ58"/>
    <mergeCell ref="JZL58:JZV58"/>
    <mergeCell ref="JZW58:KAG58"/>
    <mergeCell ref="KAH58:KAR58"/>
    <mergeCell ref="KAS58:KBC58"/>
    <mergeCell ref="KBD58:KBN58"/>
    <mergeCell ref="JXI58:JXS58"/>
    <mergeCell ref="JXT58:JYD58"/>
    <mergeCell ref="JYE58:JYO58"/>
    <mergeCell ref="JYP58:JYZ58"/>
    <mergeCell ref="JZA58:JZK58"/>
    <mergeCell ref="JVF58:JVP58"/>
    <mergeCell ref="JVQ58:JWA58"/>
    <mergeCell ref="JWB58:JWL58"/>
    <mergeCell ref="JWM58:JWW58"/>
    <mergeCell ref="JWX58:JXH58"/>
    <mergeCell ref="JTC58:JTM58"/>
    <mergeCell ref="JTN58:JTX58"/>
    <mergeCell ref="JTY58:JUI58"/>
    <mergeCell ref="JUJ58:JUT58"/>
    <mergeCell ref="JUU58:JVE58"/>
    <mergeCell ref="JQZ58:JRJ58"/>
    <mergeCell ref="JRK58:JRU58"/>
    <mergeCell ref="JRV58:JSF58"/>
    <mergeCell ref="JSG58:JSQ58"/>
    <mergeCell ref="JSR58:JTB58"/>
    <mergeCell ref="JOW58:JPG58"/>
    <mergeCell ref="JPH58:JPR58"/>
    <mergeCell ref="JPS58:JQC58"/>
    <mergeCell ref="JQD58:JQN58"/>
    <mergeCell ref="JQO58:JQY58"/>
    <mergeCell ref="JMT58:JND58"/>
    <mergeCell ref="JNE58:JNO58"/>
    <mergeCell ref="JNP58:JNZ58"/>
    <mergeCell ref="JOA58:JOK58"/>
    <mergeCell ref="JOL58:JOV58"/>
    <mergeCell ref="JKQ58:JLA58"/>
    <mergeCell ref="JLB58:JLL58"/>
    <mergeCell ref="JLM58:JLW58"/>
    <mergeCell ref="JLX58:JMH58"/>
    <mergeCell ref="JMI58:JMS58"/>
    <mergeCell ref="JIN58:JIX58"/>
    <mergeCell ref="JIY58:JJI58"/>
    <mergeCell ref="JJJ58:JJT58"/>
    <mergeCell ref="JJU58:JKE58"/>
    <mergeCell ref="JKF58:JKP58"/>
    <mergeCell ref="JGK58:JGU58"/>
    <mergeCell ref="JGV58:JHF58"/>
    <mergeCell ref="JHG58:JHQ58"/>
    <mergeCell ref="JHR58:JIB58"/>
    <mergeCell ref="JIC58:JIM58"/>
    <mergeCell ref="JEH58:JER58"/>
    <mergeCell ref="JES58:JFC58"/>
    <mergeCell ref="JFD58:JFN58"/>
    <mergeCell ref="JFO58:JFY58"/>
    <mergeCell ref="JFZ58:JGJ58"/>
    <mergeCell ref="JCE58:JCO58"/>
    <mergeCell ref="JCP58:JCZ58"/>
    <mergeCell ref="JDA58:JDK58"/>
    <mergeCell ref="JDL58:JDV58"/>
    <mergeCell ref="JDW58:JEG58"/>
    <mergeCell ref="JAB58:JAL58"/>
    <mergeCell ref="JAM58:JAW58"/>
    <mergeCell ref="JAX58:JBH58"/>
    <mergeCell ref="JBI58:JBS58"/>
    <mergeCell ref="JBT58:JCD58"/>
    <mergeCell ref="IXY58:IYI58"/>
    <mergeCell ref="IYJ58:IYT58"/>
    <mergeCell ref="IYU58:IZE58"/>
    <mergeCell ref="IZF58:IZP58"/>
    <mergeCell ref="IZQ58:JAA58"/>
    <mergeCell ref="IVV58:IWF58"/>
    <mergeCell ref="IWG58:IWQ58"/>
    <mergeCell ref="IWR58:IXB58"/>
    <mergeCell ref="IXC58:IXM58"/>
    <mergeCell ref="IXN58:IXX58"/>
    <mergeCell ref="ITS58:IUC58"/>
    <mergeCell ref="IUD58:IUN58"/>
    <mergeCell ref="IUO58:IUY58"/>
    <mergeCell ref="IUZ58:IVJ58"/>
    <mergeCell ref="IVK58:IVU58"/>
    <mergeCell ref="IRP58:IRZ58"/>
    <mergeCell ref="ISA58:ISK58"/>
    <mergeCell ref="ISL58:ISV58"/>
    <mergeCell ref="ISW58:ITG58"/>
    <mergeCell ref="ITH58:ITR58"/>
    <mergeCell ref="IPM58:IPW58"/>
    <mergeCell ref="IPX58:IQH58"/>
    <mergeCell ref="IQI58:IQS58"/>
    <mergeCell ref="IQT58:IRD58"/>
    <mergeCell ref="IRE58:IRO58"/>
    <mergeCell ref="INJ58:INT58"/>
    <mergeCell ref="INU58:IOE58"/>
    <mergeCell ref="IOF58:IOP58"/>
    <mergeCell ref="IOQ58:IPA58"/>
    <mergeCell ref="IPB58:IPL58"/>
    <mergeCell ref="ILG58:ILQ58"/>
    <mergeCell ref="ILR58:IMB58"/>
    <mergeCell ref="IMC58:IMM58"/>
    <mergeCell ref="IMN58:IMX58"/>
    <mergeCell ref="IMY58:INI58"/>
    <mergeCell ref="IJD58:IJN58"/>
    <mergeCell ref="IJO58:IJY58"/>
    <mergeCell ref="IJZ58:IKJ58"/>
    <mergeCell ref="IKK58:IKU58"/>
    <mergeCell ref="IKV58:ILF58"/>
    <mergeCell ref="IHA58:IHK58"/>
    <mergeCell ref="IHL58:IHV58"/>
    <mergeCell ref="IHW58:IIG58"/>
    <mergeCell ref="IIH58:IIR58"/>
    <mergeCell ref="IIS58:IJC58"/>
    <mergeCell ref="IEX58:IFH58"/>
    <mergeCell ref="IFI58:IFS58"/>
    <mergeCell ref="IFT58:IGD58"/>
    <mergeCell ref="IGE58:IGO58"/>
    <mergeCell ref="IGP58:IGZ58"/>
    <mergeCell ref="ICU58:IDE58"/>
    <mergeCell ref="IDF58:IDP58"/>
    <mergeCell ref="IDQ58:IEA58"/>
    <mergeCell ref="IEB58:IEL58"/>
    <mergeCell ref="IEM58:IEW58"/>
    <mergeCell ref="IAR58:IBB58"/>
    <mergeCell ref="IBC58:IBM58"/>
    <mergeCell ref="IBN58:IBX58"/>
    <mergeCell ref="IBY58:ICI58"/>
    <mergeCell ref="ICJ58:ICT58"/>
    <mergeCell ref="HYO58:HYY58"/>
    <mergeCell ref="HYZ58:HZJ58"/>
    <mergeCell ref="HZK58:HZU58"/>
    <mergeCell ref="HZV58:IAF58"/>
    <mergeCell ref="IAG58:IAQ58"/>
    <mergeCell ref="HWL58:HWV58"/>
    <mergeCell ref="HWW58:HXG58"/>
    <mergeCell ref="HXH58:HXR58"/>
    <mergeCell ref="HXS58:HYC58"/>
    <mergeCell ref="HYD58:HYN58"/>
    <mergeCell ref="HUI58:HUS58"/>
    <mergeCell ref="HUT58:HVD58"/>
    <mergeCell ref="HVE58:HVO58"/>
    <mergeCell ref="HVP58:HVZ58"/>
    <mergeCell ref="HWA58:HWK58"/>
    <mergeCell ref="HSF58:HSP58"/>
    <mergeCell ref="HSQ58:HTA58"/>
    <mergeCell ref="HTB58:HTL58"/>
    <mergeCell ref="HTM58:HTW58"/>
    <mergeCell ref="HTX58:HUH58"/>
    <mergeCell ref="HQC58:HQM58"/>
    <mergeCell ref="HQN58:HQX58"/>
    <mergeCell ref="HQY58:HRI58"/>
    <mergeCell ref="HRJ58:HRT58"/>
    <mergeCell ref="HRU58:HSE58"/>
    <mergeCell ref="HNZ58:HOJ58"/>
    <mergeCell ref="HOK58:HOU58"/>
    <mergeCell ref="HOV58:HPF58"/>
    <mergeCell ref="HPG58:HPQ58"/>
    <mergeCell ref="HPR58:HQB58"/>
    <mergeCell ref="HLW58:HMG58"/>
    <mergeCell ref="HMH58:HMR58"/>
    <mergeCell ref="HMS58:HNC58"/>
    <mergeCell ref="HND58:HNN58"/>
    <mergeCell ref="HNO58:HNY58"/>
    <mergeCell ref="HJT58:HKD58"/>
    <mergeCell ref="HKE58:HKO58"/>
    <mergeCell ref="HKP58:HKZ58"/>
    <mergeCell ref="HLA58:HLK58"/>
    <mergeCell ref="HLL58:HLV58"/>
    <mergeCell ref="HHQ58:HIA58"/>
    <mergeCell ref="HIB58:HIL58"/>
    <mergeCell ref="HIM58:HIW58"/>
    <mergeCell ref="HIX58:HJH58"/>
    <mergeCell ref="HJI58:HJS58"/>
    <mergeCell ref="HFN58:HFX58"/>
    <mergeCell ref="HFY58:HGI58"/>
    <mergeCell ref="HGJ58:HGT58"/>
    <mergeCell ref="HGU58:HHE58"/>
    <mergeCell ref="HHF58:HHP58"/>
    <mergeCell ref="HDK58:HDU58"/>
    <mergeCell ref="HDV58:HEF58"/>
    <mergeCell ref="HEG58:HEQ58"/>
    <mergeCell ref="HER58:HFB58"/>
    <mergeCell ref="HFC58:HFM58"/>
    <mergeCell ref="HBH58:HBR58"/>
    <mergeCell ref="HBS58:HCC58"/>
    <mergeCell ref="HCD58:HCN58"/>
    <mergeCell ref="HCO58:HCY58"/>
    <mergeCell ref="HCZ58:HDJ58"/>
    <mergeCell ref="GZE58:GZO58"/>
    <mergeCell ref="GZP58:GZZ58"/>
    <mergeCell ref="HAA58:HAK58"/>
    <mergeCell ref="HAL58:HAV58"/>
    <mergeCell ref="HAW58:HBG58"/>
    <mergeCell ref="GXB58:GXL58"/>
    <mergeCell ref="GXM58:GXW58"/>
    <mergeCell ref="GXX58:GYH58"/>
    <mergeCell ref="GYI58:GYS58"/>
    <mergeCell ref="GYT58:GZD58"/>
    <mergeCell ref="GUY58:GVI58"/>
    <mergeCell ref="GVJ58:GVT58"/>
    <mergeCell ref="GVU58:GWE58"/>
    <mergeCell ref="GWF58:GWP58"/>
    <mergeCell ref="GWQ58:GXA58"/>
    <mergeCell ref="GSV58:GTF58"/>
    <mergeCell ref="GTG58:GTQ58"/>
    <mergeCell ref="GTR58:GUB58"/>
    <mergeCell ref="GUC58:GUM58"/>
    <mergeCell ref="GUN58:GUX58"/>
    <mergeCell ref="GQS58:GRC58"/>
    <mergeCell ref="GRD58:GRN58"/>
    <mergeCell ref="GRO58:GRY58"/>
    <mergeCell ref="GRZ58:GSJ58"/>
    <mergeCell ref="GSK58:GSU58"/>
    <mergeCell ref="GOP58:GOZ58"/>
    <mergeCell ref="GPA58:GPK58"/>
    <mergeCell ref="GPL58:GPV58"/>
    <mergeCell ref="GPW58:GQG58"/>
    <mergeCell ref="GQH58:GQR58"/>
    <mergeCell ref="GMM58:GMW58"/>
    <mergeCell ref="GMX58:GNH58"/>
    <mergeCell ref="GNI58:GNS58"/>
    <mergeCell ref="GNT58:GOD58"/>
    <mergeCell ref="GOE58:GOO58"/>
    <mergeCell ref="GKJ58:GKT58"/>
    <mergeCell ref="GKU58:GLE58"/>
    <mergeCell ref="GLF58:GLP58"/>
    <mergeCell ref="GLQ58:GMA58"/>
    <mergeCell ref="GMB58:GML58"/>
    <mergeCell ref="GIG58:GIQ58"/>
    <mergeCell ref="GIR58:GJB58"/>
    <mergeCell ref="GJC58:GJM58"/>
    <mergeCell ref="GJN58:GJX58"/>
    <mergeCell ref="GJY58:GKI58"/>
    <mergeCell ref="GGD58:GGN58"/>
    <mergeCell ref="GGO58:GGY58"/>
    <mergeCell ref="GGZ58:GHJ58"/>
    <mergeCell ref="GHK58:GHU58"/>
    <mergeCell ref="GHV58:GIF58"/>
    <mergeCell ref="GEA58:GEK58"/>
    <mergeCell ref="GEL58:GEV58"/>
    <mergeCell ref="GEW58:GFG58"/>
    <mergeCell ref="GFH58:GFR58"/>
    <mergeCell ref="GFS58:GGC58"/>
    <mergeCell ref="GBX58:GCH58"/>
    <mergeCell ref="GCI58:GCS58"/>
    <mergeCell ref="GCT58:GDD58"/>
    <mergeCell ref="GDE58:GDO58"/>
    <mergeCell ref="GDP58:GDZ58"/>
    <mergeCell ref="FZU58:GAE58"/>
    <mergeCell ref="GAF58:GAP58"/>
    <mergeCell ref="GAQ58:GBA58"/>
    <mergeCell ref="GBB58:GBL58"/>
    <mergeCell ref="GBM58:GBW58"/>
    <mergeCell ref="FXR58:FYB58"/>
    <mergeCell ref="FYC58:FYM58"/>
    <mergeCell ref="FYN58:FYX58"/>
    <mergeCell ref="FYY58:FZI58"/>
    <mergeCell ref="FZJ58:FZT58"/>
    <mergeCell ref="FVO58:FVY58"/>
    <mergeCell ref="FVZ58:FWJ58"/>
    <mergeCell ref="FWK58:FWU58"/>
    <mergeCell ref="FWV58:FXF58"/>
    <mergeCell ref="FXG58:FXQ58"/>
    <mergeCell ref="FTL58:FTV58"/>
    <mergeCell ref="FTW58:FUG58"/>
    <mergeCell ref="FUH58:FUR58"/>
    <mergeCell ref="FUS58:FVC58"/>
    <mergeCell ref="FVD58:FVN58"/>
    <mergeCell ref="FRI58:FRS58"/>
    <mergeCell ref="FRT58:FSD58"/>
    <mergeCell ref="FSE58:FSO58"/>
    <mergeCell ref="FSP58:FSZ58"/>
    <mergeCell ref="FTA58:FTK58"/>
    <mergeCell ref="FPF58:FPP58"/>
    <mergeCell ref="FPQ58:FQA58"/>
    <mergeCell ref="FQB58:FQL58"/>
    <mergeCell ref="FQM58:FQW58"/>
    <mergeCell ref="FQX58:FRH58"/>
    <mergeCell ref="FNC58:FNM58"/>
    <mergeCell ref="FNN58:FNX58"/>
    <mergeCell ref="FNY58:FOI58"/>
    <mergeCell ref="FOJ58:FOT58"/>
    <mergeCell ref="FOU58:FPE58"/>
    <mergeCell ref="FKZ58:FLJ58"/>
    <mergeCell ref="FLK58:FLU58"/>
    <mergeCell ref="FLV58:FMF58"/>
    <mergeCell ref="FMG58:FMQ58"/>
    <mergeCell ref="FMR58:FNB58"/>
    <mergeCell ref="FIW58:FJG58"/>
    <mergeCell ref="FJH58:FJR58"/>
    <mergeCell ref="FJS58:FKC58"/>
    <mergeCell ref="FKD58:FKN58"/>
    <mergeCell ref="FKO58:FKY58"/>
    <mergeCell ref="FGT58:FHD58"/>
    <mergeCell ref="FHE58:FHO58"/>
    <mergeCell ref="FHP58:FHZ58"/>
    <mergeCell ref="FIA58:FIK58"/>
    <mergeCell ref="FIL58:FIV58"/>
    <mergeCell ref="FEQ58:FFA58"/>
    <mergeCell ref="FFB58:FFL58"/>
    <mergeCell ref="FFM58:FFW58"/>
    <mergeCell ref="FFX58:FGH58"/>
    <mergeCell ref="FGI58:FGS58"/>
    <mergeCell ref="FCN58:FCX58"/>
    <mergeCell ref="FCY58:FDI58"/>
    <mergeCell ref="FDJ58:FDT58"/>
    <mergeCell ref="FDU58:FEE58"/>
    <mergeCell ref="FEF58:FEP58"/>
    <mergeCell ref="FAK58:FAU58"/>
    <mergeCell ref="FAV58:FBF58"/>
    <mergeCell ref="FBG58:FBQ58"/>
    <mergeCell ref="FBR58:FCB58"/>
    <mergeCell ref="FCC58:FCM58"/>
    <mergeCell ref="EYH58:EYR58"/>
    <mergeCell ref="EYS58:EZC58"/>
    <mergeCell ref="EZD58:EZN58"/>
    <mergeCell ref="EZO58:EZY58"/>
    <mergeCell ref="EZZ58:FAJ58"/>
    <mergeCell ref="EWE58:EWO58"/>
    <mergeCell ref="EWP58:EWZ58"/>
    <mergeCell ref="EXA58:EXK58"/>
    <mergeCell ref="EXL58:EXV58"/>
    <mergeCell ref="EXW58:EYG58"/>
    <mergeCell ref="EUB58:EUL58"/>
    <mergeCell ref="EUM58:EUW58"/>
    <mergeCell ref="EUX58:EVH58"/>
    <mergeCell ref="EVI58:EVS58"/>
    <mergeCell ref="EVT58:EWD58"/>
    <mergeCell ref="ERY58:ESI58"/>
    <mergeCell ref="ESJ58:EST58"/>
    <mergeCell ref="ESU58:ETE58"/>
    <mergeCell ref="ETF58:ETP58"/>
    <mergeCell ref="ETQ58:EUA58"/>
    <mergeCell ref="EPV58:EQF58"/>
    <mergeCell ref="EQG58:EQQ58"/>
    <mergeCell ref="EQR58:ERB58"/>
    <mergeCell ref="ERC58:ERM58"/>
    <mergeCell ref="ERN58:ERX58"/>
    <mergeCell ref="ENS58:EOC58"/>
    <mergeCell ref="EOD58:EON58"/>
    <mergeCell ref="EOO58:EOY58"/>
    <mergeCell ref="EOZ58:EPJ58"/>
    <mergeCell ref="EPK58:EPU58"/>
    <mergeCell ref="ELP58:ELZ58"/>
    <mergeCell ref="EMA58:EMK58"/>
    <mergeCell ref="EML58:EMV58"/>
    <mergeCell ref="EMW58:ENG58"/>
    <mergeCell ref="ENH58:ENR58"/>
    <mergeCell ref="EJM58:EJW58"/>
    <mergeCell ref="EJX58:EKH58"/>
    <mergeCell ref="EKI58:EKS58"/>
    <mergeCell ref="EKT58:ELD58"/>
    <mergeCell ref="ELE58:ELO58"/>
    <mergeCell ref="EHJ58:EHT58"/>
    <mergeCell ref="EHU58:EIE58"/>
    <mergeCell ref="EIF58:EIP58"/>
    <mergeCell ref="EIQ58:EJA58"/>
    <mergeCell ref="EJB58:EJL58"/>
    <mergeCell ref="EFG58:EFQ58"/>
    <mergeCell ref="EFR58:EGB58"/>
    <mergeCell ref="EGC58:EGM58"/>
    <mergeCell ref="EGN58:EGX58"/>
    <mergeCell ref="EGY58:EHI58"/>
    <mergeCell ref="EDD58:EDN58"/>
    <mergeCell ref="EDO58:EDY58"/>
    <mergeCell ref="EDZ58:EEJ58"/>
    <mergeCell ref="EEK58:EEU58"/>
    <mergeCell ref="EEV58:EFF58"/>
    <mergeCell ref="EBA58:EBK58"/>
    <mergeCell ref="EBL58:EBV58"/>
    <mergeCell ref="EBW58:ECG58"/>
    <mergeCell ref="ECH58:ECR58"/>
    <mergeCell ref="ECS58:EDC58"/>
    <mergeCell ref="DYX58:DZH58"/>
    <mergeCell ref="DZI58:DZS58"/>
    <mergeCell ref="DZT58:EAD58"/>
    <mergeCell ref="EAE58:EAO58"/>
    <mergeCell ref="EAP58:EAZ58"/>
    <mergeCell ref="DWU58:DXE58"/>
    <mergeCell ref="DXF58:DXP58"/>
    <mergeCell ref="DXQ58:DYA58"/>
    <mergeCell ref="DYB58:DYL58"/>
    <mergeCell ref="DYM58:DYW58"/>
    <mergeCell ref="DUR58:DVB58"/>
    <mergeCell ref="DVC58:DVM58"/>
    <mergeCell ref="DVN58:DVX58"/>
    <mergeCell ref="DVY58:DWI58"/>
    <mergeCell ref="DWJ58:DWT58"/>
    <mergeCell ref="DSO58:DSY58"/>
    <mergeCell ref="DSZ58:DTJ58"/>
    <mergeCell ref="DTK58:DTU58"/>
    <mergeCell ref="DTV58:DUF58"/>
    <mergeCell ref="DUG58:DUQ58"/>
    <mergeCell ref="DQL58:DQV58"/>
    <mergeCell ref="DQW58:DRG58"/>
    <mergeCell ref="DRH58:DRR58"/>
    <mergeCell ref="DRS58:DSC58"/>
    <mergeCell ref="DSD58:DSN58"/>
    <mergeCell ref="DOI58:DOS58"/>
    <mergeCell ref="DOT58:DPD58"/>
    <mergeCell ref="DPE58:DPO58"/>
    <mergeCell ref="DPP58:DPZ58"/>
    <mergeCell ref="DQA58:DQK58"/>
    <mergeCell ref="DMF58:DMP58"/>
    <mergeCell ref="DMQ58:DNA58"/>
    <mergeCell ref="DNB58:DNL58"/>
    <mergeCell ref="DNM58:DNW58"/>
    <mergeCell ref="DNX58:DOH58"/>
    <mergeCell ref="DKC58:DKM58"/>
    <mergeCell ref="DKN58:DKX58"/>
    <mergeCell ref="DKY58:DLI58"/>
    <mergeCell ref="DLJ58:DLT58"/>
    <mergeCell ref="DLU58:DME58"/>
    <mergeCell ref="DHZ58:DIJ58"/>
    <mergeCell ref="DIK58:DIU58"/>
    <mergeCell ref="DIV58:DJF58"/>
    <mergeCell ref="DJG58:DJQ58"/>
    <mergeCell ref="DJR58:DKB58"/>
    <mergeCell ref="DFW58:DGG58"/>
    <mergeCell ref="DGH58:DGR58"/>
    <mergeCell ref="DGS58:DHC58"/>
    <mergeCell ref="DHD58:DHN58"/>
    <mergeCell ref="DHO58:DHY58"/>
    <mergeCell ref="DDT58:DED58"/>
    <mergeCell ref="DEE58:DEO58"/>
    <mergeCell ref="DEP58:DEZ58"/>
    <mergeCell ref="DFA58:DFK58"/>
    <mergeCell ref="DFL58:DFV58"/>
    <mergeCell ref="DBQ58:DCA58"/>
    <mergeCell ref="DCB58:DCL58"/>
    <mergeCell ref="DCM58:DCW58"/>
    <mergeCell ref="DCX58:DDH58"/>
    <mergeCell ref="DDI58:DDS58"/>
    <mergeCell ref="CZN58:CZX58"/>
    <mergeCell ref="CZY58:DAI58"/>
    <mergeCell ref="DAJ58:DAT58"/>
    <mergeCell ref="DAU58:DBE58"/>
    <mergeCell ref="DBF58:DBP58"/>
    <mergeCell ref="CXK58:CXU58"/>
    <mergeCell ref="CXV58:CYF58"/>
    <mergeCell ref="CYG58:CYQ58"/>
    <mergeCell ref="CYR58:CZB58"/>
    <mergeCell ref="CZC58:CZM58"/>
    <mergeCell ref="CVH58:CVR58"/>
    <mergeCell ref="CVS58:CWC58"/>
    <mergeCell ref="CWD58:CWN58"/>
    <mergeCell ref="CWO58:CWY58"/>
    <mergeCell ref="CWZ58:CXJ58"/>
    <mergeCell ref="CTE58:CTO58"/>
    <mergeCell ref="CTP58:CTZ58"/>
    <mergeCell ref="CUA58:CUK58"/>
    <mergeCell ref="CUL58:CUV58"/>
    <mergeCell ref="CUW58:CVG58"/>
    <mergeCell ref="CRB58:CRL58"/>
    <mergeCell ref="CRM58:CRW58"/>
    <mergeCell ref="CRX58:CSH58"/>
    <mergeCell ref="CSI58:CSS58"/>
    <mergeCell ref="CST58:CTD58"/>
    <mergeCell ref="COY58:CPI58"/>
    <mergeCell ref="CPJ58:CPT58"/>
    <mergeCell ref="CPU58:CQE58"/>
    <mergeCell ref="CQF58:CQP58"/>
    <mergeCell ref="CQQ58:CRA58"/>
    <mergeCell ref="CMV58:CNF58"/>
    <mergeCell ref="CNG58:CNQ58"/>
    <mergeCell ref="CNR58:COB58"/>
    <mergeCell ref="COC58:COM58"/>
    <mergeCell ref="CON58:COX58"/>
    <mergeCell ref="CKS58:CLC58"/>
    <mergeCell ref="CLD58:CLN58"/>
    <mergeCell ref="CLO58:CLY58"/>
    <mergeCell ref="CLZ58:CMJ58"/>
    <mergeCell ref="CMK58:CMU58"/>
    <mergeCell ref="CIP58:CIZ58"/>
    <mergeCell ref="CJA58:CJK58"/>
    <mergeCell ref="CJL58:CJV58"/>
    <mergeCell ref="CJW58:CKG58"/>
    <mergeCell ref="CKH58:CKR58"/>
    <mergeCell ref="CGM58:CGW58"/>
    <mergeCell ref="CGX58:CHH58"/>
    <mergeCell ref="CHI58:CHS58"/>
    <mergeCell ref="CHT58:CID58"/>
    <mergeCell ref="CIE58:CIO58"/>
    <mergeCell ref="CEJ58:CET58"/>
    <mergeCell ref="CEU58:CFE58"/>
    <mergeCell ref="CFF58:CFP58"/>
    <mergeCell ref="CFQ58:CGA58"/>
    <mergeCell ref="CGB58:CGL58"/>
    <mergeCell ref="CCG58:CCQ58"/>
    <mergeCell ref="CCR58:CDB58"/>
    <mergeCell ref="CDC58:CDM58"/>
    <mergeCell ref="CDN58:CDX58"/>
    <mergeCell ref="CDY58:CEI58"/>
    <mergeCell ref="CAD58:CAN58"/>
    <mergeCell ref="CAO58:CAY58"/>
    <mergeCell ref="CAZ58:CBJ58"/>
    <mergeCell ref="CBK58:CBU58"/>
    <mergeCell ref="CBV58:CCF58"/>
    <mergeCell ref="BYA58:BYK58"/>
    <mergeCell ref="BYL58:BYV58"/>
    <mergeCell ref="BYW58:BZG58"/>
    <mergeCell ref="BZH58:BZR58"/>
    <mergeCell ref="BZS58:CAC58"/>
    <mergeCell ref="BVX58:BWH58"/>
    <mergeCell ref="BWI58:BWS58"/>
    <mergeCell ref="BWT58:BXD58"/>
    <mergeCell ref="BXE58:BXO58"/>
    <mergeCell ref="BXP58:BXZ58"/>
    <mergeCell ref="BTU58:BUE58"/>
    <mergeCell ref="BUF58:BUP58"/>
    <mergeCell ref="BUQ58:BVA58"/>
    <mergeCell ref="BVB58:BVL58"/>
    <mergeCell ref="BVM58:BVW58"/>
    <mergeCell ref="BRR58:BSB58"/>
    <mergeCell ref="BSC58:BSM58"/>
    <mergeCell ref="BSN58:BSX58"/>
    <mergeCell ref="BSY58:BTI58"/>
    <mergeCell ref="BTJ58:BTT58"/>
    <mergeCell ref="BPO58:BPY58"/>
    <mergeCell ref="BPZ58:BQJ58"/>
    <mergeCell ref="BQK58:BQU58"/>
    <mergeCell ref="BQV58:BRF58"/>
    <mergeCell ref="BRG58:BRQ58"/>
    <mergeCell ref="BNL58:BNV58"/>
    <mergeCell ref="BNW58:BOG58"/>
    <mergeCell ref="BOH58:BOR58"/>
    <mergeCell ref="BOS58:BPC58"/>
    <mergeCell ref="BPD58:BPN58"/>
    <mergeCell ref="BLI58:BLS58"/>
    <mergeCell ref="BLT58:BMD58"/>
    <mergeCell ref="BME58:BMO58"/>
    <mergeCell ref="BMP58:BMZ58"/>
    <mergeCell ref="BNA58:BNK58"/>
    <mergeCell ref="BJF58:BJP58"/>
    <mergeCell ref="BJQ58:BKA58"/>
    <mergeCell ref="BKB58:BKL58"/>
    <mergeCell ref="BKM58:BKW58"/>
    <mergeCell ref="BKX58:BLH58"/>
    <mergeCell ref="BHC58:BHM58"/>
    <mergeCell ref="BHN58:BHX58"/>
    <mergeCell ref="BHY58:BII58"/>
    <mergeCell ref="BIJ58:BIT58"/>
    <mergeCell ref="BIU58:BJE58"/>
    <mergeCell ref="BEZ58:BFJ58"/>
    <mergeCell ref="BFK58:BFU58"/>
    <mergeCell ref="BFV58:BGF58"/>
    <mergeCell ref="BGG58:BGQ58"/>
    <mergeCell ref="BGR58:BHB58"/>
    <mergeCell ref="BCW58:BDG58"/>
    <mergeCell ref="BDH58:BDR58"/>
    <mergeCell ref="BDS58:BEC58"/>
    <mergeCell ref="BED58:BEN58"/>
    <mergeCell ref="BEO58:BEY58"/>
    <mergeCell ref="BAT58:BBD58"/>
    <mergeCell ref="BBE58:BBO58"/>
    <mergeCell ref="BBP58:BBZ58"/>
    <mergeCell ref="BCA58:BCK58"/>
    <mergeCell ref="BCL58:BCV58"/>
    <mergeCell ref="AYQ58:AZA58"/>
    <mergeCell ref="AZB58:AZL58"/>
    <mergeCell ref="AZM58:AZW58"/>
    <mergeCell ref="AZX58:BAH58"/>
    <mergeCell ref="BAI58:BAS58"/>
    <mergeCell ref="AWN58:AWX58"/>
    <mergeCell ref="AWY58:AXI58"/>
    <mergeCell ref="AXJ58:AXT58"/>
    <mergeCell ref="AXU58:AYE58"/>
    <mergeCell ref="AYF58:AYP58"/>
    <mergeCell ref="AUK58:AUU58"/>
    <mergeCell ref="AUV58:AVF58"/>
    <mergeCell ref="AVG58:AVQ58"/>
    <mergeCell ref="AVR58:AWB58"/>
    <mergeCell ref="AWC58:AWM58"/>
    <mergeCell ref="ASH58:ASR58"/>
    <mergeCell ref="ASS58:ATC58"/>
    <mergeCell ref="ATD58:ATN58"/>
    <mergeCell ref="ATO58:ATY58"/>
    <mergeCell ref="ATZ58:AUJ58"/>
    <mergeCell ref="AQE58:AQO58"/>
    <mergeCell ref="AQP58:AQZ58"/>
    <mergeCell ref="ARA58:ARK58"/>
    <mergeCell ref="ARL58:ARV58"/>
    <mergeCell ref="ARW58:ASG58"/>
    <mergeCell ref="AOB58:AOL58"/>
    <mergeCell ref="AOM58:AOW58"/>
    <mergeCell ref="AOX58:APH58"/>
    <mergeCell ref="API58:APS58"/>
    <mergeCell ref="APT58:AQD58"/>
    <mergeCell ref="ALY58:AMI58"/>
    <mergeCell ref="AMJ58:AMT58"/>
    <mergeCell ref="AMU58:ANE58"/>
    <mergeCell ref="ANF58:ANP58"/>
    <mergeCell ref="ANQ58:AOA58"/>
    <mergeCell ref="AJV58:AKF58"/>
    <mergeCell ref="AKG58:AKQ58"/>
    <mergeCell ref="AKR58:ALB58"/>
    <mergeCell ref="ALC58:ALM58"/>
    <mergeCell ref="ALN58:ALX58"/>
    <mergeCell ref="AHS58:AIC58"/>
    <mergeCell ref="AID58:AIN58"/>
    <mergeCell ref="AIO58:AIY58"/>
    <mergeCell ref="AIZ58:AJJ58"/>
    <mergeCell ref="AJK58:AJU58"/>
    <mergeCell ref="AFP58:AFZ58"/>
    <mergeCell ref="AGA58:AGK58"/>
    <mergeCell ref="AGL58:AGV58"/>
    <mergeCell ref="AGW58:AHG58"/>
    <mergeCell ref="AHH58:AHR58"/>
    <mergeCell ref="ADM58:ADW58"/>
    <mergeCell ref="ADX58:AEH58"/>
    <mergeCell ref="AEI58:AES58"/>
    <mergeCell ref="AET58:AFD58"/>
    <mergeCell ref="AFE58:AFO58"/>
    <mergeCell ref="ABJ58:ABT58"/>
    <mergeCell ref="ABU58:ACE58"/>
    <mergeCell ref="ACF58:ACP58"/>
    <mergeCell ref="ACQ58:ADA58"/>
    <mergeCell ref="ADB58:ADL58"/>
    <mergeCell ref="ZG58:ZQ58"/>
    <mergeCell ref="ZR58:AAB58"/>
    <mergeCell ref="AAC58:AAM58"/>
    <mergeCell ref="AAN58:AAX58"/>
    <mergeCell ref="AAY58:ABI58"/>
    <mergeCell ref="XD58:XN58"/>
    <mergeCell ref="XO58:XY58"/>
    <mergeCell ref="XZ58:YJ58"/>
    <mergeCell ref="YK58:YU58"/>
    <mergeCell ref="YV58:ZF58"/>
    <mergeCell ref="VA58:VK58"/>
    <mergeCell ref="VL58:VV58"/>
    <mergeCell ref="VW58:WG58"/>
    <mergeCell ref="WH58:WR58"/>
    <mergeCell ref="WS58:XC58"/>
    <mergeCell ref="SX58:TH58"/>
    <mergeCell ref="TI58:TS58"/>
    <mergeCell ref="TT58:UD58"/>
    <mergeCell ref="UE58:UO58"/>
    <mergeCell ref="UP58:UZ58"/>
    <mergeCell ref="QU58:RE58"/>
    <mergeCell ref="RF58:RP58"/>
    <mergeCell ref="RQ58:SA58"/>
    <mergeCell ref="SB58:SL58"/>
    <mergeCell ref="SM58:SW58"/>
    <mergeCell ref="OR58:PB58"/>
    <mergeCell ref="PC58:PM58"/>
    <mergeCell ref="PN58:PX58"/>
    <mergeCell ref="PY58:QI58"/>
    <mergeCell ref="QJ58:QT58"/>
    <mergeCell ref="MO58:MY58"/>
    <mergeCell ref="MZ58:NJ58"/>
    <mergeCell ref="NK58:NU58"/>
    <mergeCell ref="NV58:OF58"/>
    <mergeCell ref="OG58:OQ58"/>
    <mergeCell ref="KL58:KV58"/>
    <mergeCell ref="KW58:LG58"/>
    <mergeCell ref="LH58:LR58"/>
    <mergeCell ref="LS58:MC58"/>
    <mergeCell ref="MD58:MN58"/>
    <mergeCell ref="II58:IS58"/>
    <mergeCell ref="IT58:JD58"/>
    <mergeCell ref="JE58:JO58"/>
    <mergeCell ref="JP58:JZ58"/>
    <mergeCell ref="KA58:KK58"/>
    <mergeCell ref="GF58:GP58"/>
    <mergeCell ref="GQ58:HA58"/>
    <mergeCell ref="HB58:HL58"/>
    <mergeCell ref="HM58:HW58"/>
    <mergeCell ref="HX58:IH58"/>
    <mergeCell ref="EC58:EM58"/>
    <mergeCell ref="EN58:EX58"/>
    <mergeCell ref="EY58:FI58"/>
    <mergeCell ref="FJ58:FT58"/>
    <mergeCell ref="FU58:GE58"/>
    <mergeCell ref="BZ58:CJ58"/>
    <mergeCell ref="CK58:CU58"/>
    <mergeCell ref="CV58:DF58"/>
    <mergeCell ref="DG58:DQ58"/>
    <mergeCell ref="DR58:EB58"/>
    <mergeCell ref="W58:AG58"/>
    <mergeCell ref="AH58:AR58"/>
    <mergeCell ref="AS58:BC58"/>
    <mergeCell ref="BD58:BN58"/>
    <mergeCell ref="BO58:BY58"/>
    <mergeCell ref="XDH57:XDR57"/>
    <mergeCell ref="XDS57:XEC57"/>
    <mergeCell ref="XED57:XEN57"/>
    <mergeCell ref="XEO57:XEY57"/>
    <mergeCell ref="XEZ57:XFD57"/>
    <mergeCell ref="XBE57:XBO57"/>
    <mergeCell ref="XBP57:XBZ57"/>
    <mergeCell ref="XCA57:XCK57"/>
    <mergeCell ref="XCL57:XCV57"/>
    <mergeCell ref="XCW57:XDG57"/>
    <mergeCell ref="WZB57:WZL57"/>
    <mergeCell ref="WZM57:WZW57"/>
    <mergeCell ref="WZX57:XAH57"/>
    <mergeCell ref="XAI57:XAS57"/>
    <mergeCell ref="XAT57:XBD57"/>
    <mergeCell ref="WWY57:WXI57"/>
    <mergeCell ref="WXJ57:WXT57"/>
    <mergeCell ref="WXU57:WYE57"/>
    <mergeCell ref="WYF57:WYP57"/>
    <mergeCell ref="WYQ57:WZA57"/>
    <mergeCell ref="WUV57:WVF57"/>
    <mergeCell ref="WVG57:WVQ57"/>
    <mergeCell ref="WVR57:WWB57"/>
    <mergeCell ref="WWC57:WWM57"/>
    <mergeCell ref="WWN57:WWX57"/>
    <mergeCell ref="WSS57:WTC57"/>
    <mergeCell ref="WTD57:WTN57"/>
    <mergeCell ref="WTO57:WTY57"/>
    <mergeCell ref="WTZ57:WUJ57"/>
    <mergeCell ref="WUK57:WUU57"/>
    <mergeCell ref="WQP57:WQZ57"/>
    <mergeCell ref="WRA57:WRK57"/>
    <mergeCell ref="WRL57:WRV57"/>
    <mergeCell ref="WRW57:WSG57"/>
    <mergeCell ref="WSH57:WSR57"/>
    <mergeCell ref="WOM57:WOW57"/>
    <mergeCell ref="WOX57:WPH57"/>
    <mergeCell ref="WPI57:WPS57"/>
    <mergeCell ref="WPT57:WQD57"/>
    <mergeCell ref="WQE57:WQO57"/>
    <mergeCell ref="WMJ57:WMT57"/>
    <mergeCell ref="WMU57:WNE57"/>
    <mergeCell ref="WNF57:WNP57"/>
    <mergeCell ref="WNQ57:WOA57"/>
    <mergeCell ref="WOB57:WOL57"/>
    <mergeCell ref="WKG57:WKQ57"/>
    <mergeCell ref="WKR57:WLB57"/>
    <mergeCell ref="WLC57:WLM57"/>
    <mergeCell ref="WLN57:WLX57"/>
    <mergeCell ref="WLY57:WMI57"/>
    <mergeCell ref="WID57:WIN57"/>
    <mergeCell ref="WIO57:WIY57"/>
    <mergeCell ref="WIZ57:WJJ57"/>
    <mergeCell ref="WJK57:WJU57"/>
    <mergeCell ref="WJV57:WKF57"/>
    <mergeCell ref="WGA57:WGK57"/>
    <mergeCell ref="WGL57:WGV57"/>
    <mergeCell ref="WGW57:WHG57"/>
    <mergeCell ref="WHH57:WHR57"/>
    <mergeCell ref="WHS57:WIC57"/>
    <mergeCell ref="WDX57:WEH57"/>
    <mergeCell ref="WEI57:WES57"/>
    <mergeCell ref="WET57:WFD57"/>
    <mergeCell ref="WFE57:WFO57"/>
    <mergeCell ref="WFP57:WFZ57"/>
    <mergeCell ref="WBU57:WCE57"/>
    <mergeCell ref="WCF57:WCP57"/>
    <mergeCell ref="WCQ57:WDA57"/>
    <mergeCell ref="WDB57:WDL57"/>
    <mergeCell ref="WDM57:WDW57"/>
    <mergeCell ref="VZR57:WAB57"/>
    <mergeCell ref="WAC57:WAM57"/>
    <mergeCell ref="WAN57:WAX57"/>
    <mergeCell ref="WAY57:WBI57"/>
    <mergeCell ref="WBJ57:WBT57"/>
    <mergeCell ref="VXO57:VXY57"/>
    <mergeCell ref="VXZ57:VYJ57"/>
    <mergeCell ref="VYK57:VYU57"/>
    <mergeCell ref="VYV57:VZF57"/>
    <mergeCell ref="VZG57:VZQ57"/>
    <mergeCell ref="VVL57:VVV57"/>
    <mergeCell ref="VVW57:VWG57"/>
    <mergeCell ref="VWH57:VWR57"/>
    <mergeCell ref="VWS57:VXC57"/>
    <mergeCell ref="VXD57:VXN57"/>
    <mergeCell ref="VTI57:VTS57"/>
    <mergeCell ref="VTT57:VUD57"/>
    <mergeCell ref="VUE57:VUO57"/>
    <mergeCell ref="VUP57:VUZ57"/>
    <mergeCell ref="VVA57:VVK57"/>
    <mergeCell ref="VRF57:VRP57"/>
    <mergeCell ref="VRQ57:VSA57"/>
    <mergeCell ref="VSB57:VSL57"/>
    <mergeCell ref="VSM57:VSW57"/>
    <mergeCell ref="VSX57:VTH57"/>
    <mergeCell ref="VPC57:VPM57"/>
    <mergeCell ref="VPN57:VPX57"/>
    <mergeCell ref="VPY57:VQI57"/>
    <mergeCell ref="VQJ57:VQT57"/>
    <mergeCell ref="VQU57:VRE57"/>
    <mergeCell ref="VMZ57:VNJ57"/>
    <mergeCell ref="VNK57:VNU57"/>
    <mergeCell ref="VNV57:VOF57"/>
    <mergeCell ref="VOG57:VOQ57"/>
    <mergeCell ref="VOR57:VPB57"/>
    <mergeCell ref="VKW57:VLG57"/>
    <mergeCell ref="VLH57:VLR57"/>
    <mergeCell ref="VLS57:VMC57"/>
    <mergeCell ref="VMD57:VMN57"/>
    <mergeCell ref="VMO57:VMY57"/>
    <mergeCell ref="VIT57:VJD57"/>
    <mergeCell ref="VJE57:VJO57"/>
    <mergeCell ref="VJP57:VJZ57"/>
    <mergeCell ref="VKA57:VKK57"/>
    <mergeCell ref="VKL57:VKV57"/>
    <mergeCell ref="VGQ57:VHA57"/>
    <mergeCell ref="VHB57:VHL57"/>
    <mergeCell ref="VHM57:VHW57"/>
    <mergeCell ref="VHX57:VIH57"/>
    <mergeCell ref="VII57:VIS57"/>
    <mergeCell ref="VEN57:VEX57"/>
    <mergeCell ref="VEY57:VFI57"/>
    <mergeCell ref="VFJ57:VFT57"/>
    <mergeCell ref="VFU57:VGE57"/>
    <mergeCell ref="VGF57:VGP57"/>
    <mergeCell ref="VCK57:VCU57"/>
    <mergeCell ref="VCV57:VDF57"/>
    <mergeCell ref="VDG57:VDQ57"/>
    <mergeCell ref="VDR57:VEB57"/>
    <mergeCell ref="VEC57:VEM57"/>
    <mergeCell ref="VAH57:VAR57"/>
    <mergeCell ref="VAS57:VBC57"/>
    <mergeCell ref="VBD57:VBN57"/>
    <mergeCell ref="VBO57:VBY57"/>
    <mergeCell ref="VBZ57:VCJ57"/>
    <mergeCell ref="UYE57:UYO57"/>
    <mergeCell ref="UYP57:UYZ57"/>
    <mergeCell ref="UZA57:UZK57"/>
    <mergeCell ref="UZL57:UZV57"/>
    <mergeCell ref="UZW57:VAG57"/>
    <mergeCell ref="UWB57:UWL57"/>
    <mergeCell ref="UWM57:UWW57"/>
    <mergeCell ref="UWX57:UXH57"/>
    <mergeCell ref="UXI57:UXS57"/>
    <mergeCell ref="UXT57:UYD57"/>
    <mergeCell ref="UTY57:UUI57"/>
    <mergeCell ref="UUJ57:UUT57"/>
    <mergeCell ref="UUU57:UVE57"/>
    <mergeCell ref="UVF57:UVP57"/>
    <mergeCell ref="UVQ57:UWA57"/>
    <mergeCell ref="URV57:USF57"/>
    <mergeCell ref="USG57:USQ57"/>
    <mergeCell ref="USR57:UTB57"/>
    <mergeCell ref="UTC57:UTM57"/>
    <mergeCell ref="UTN57:UTX57"/>
    <mergeCell ref="UPS57:UQC57"/>
    <mergeCell ref="UQD57:UQN57"/>
    <mergeCell ref="UQO57:UQY57"/>
    <mergeCell ref="UQZ57:URJ57"/>
    <mergeCell ref="URK57:URU57"/>
    <mergeCell ref="UNP57:UNZ57"/>
    <mergeCell ref="UOA57:UOK57"/>
    <mergeCell ref="UOL57:UOV57"/>
    <mergeCell ref="UOW57:UPG57"/>
    <mergeCell ref="UPH57:UPR57"/>
    <mergeCell ref="ULM57:ULW57"/>
    <mergeCell ref="ULX57:UMH57"/>
    <mergeCell ref="UMI57:UMS57"/>
    <mergeCell ref="UMT57:UND57"/>
    <mergeCell ref="UNE57:UNO57"/>
    <mergeCell ref="UJJ57:UJT57"/>
    <mergeCell ref="UJU57:UKE57"/>
    <mergeCell ref="UKF57:UKP57"/>
    <mergeCell ref="UKQ57:ULA57"/>
    <mergeCell ref="ULB57:ULL57"/>
    <mergeCell ref="UHG57:UHQ57"/>
    <mergeCell ref="UHR57:UIB57"/>
    <mergeCell ref="UIC57:UIM57"/>
    <mergeCell ref="UIN57:UIX57"/>
    <mergeCell ref="UIY57:UJI57"/>
    <mergeCell ref="UFD57:UFN57"/>
    <mergeCell ref="UFO57:UFY57"/>
    <mergeCell ref="UFZ57:UGJ57"/>
    <mergeCell ref="UGK57:UGU57"/>
    <mergeCell ref="UGV57:UHF57"/>
    <mergeCell ref="UDA57:UDK57"/>
    <mergeCell ref="UDL57:UDV57"/>
    <mergeCell ref="UDW57:UEG57"/>
    <mergeCell ref="UEH57:UER57"/>
    <mergeCell ref="UES57:UFC57"/>
    <mergeCell ref="UAX57:UBH57"/>
    <mergeCell ref="UBI57:UBS57"/>
    <mergeCell ref="UBT57:UCD57"/>
    <mergeCell ref="UCE57:UCO57"/>
    <mergeCell ref="UCP57:UCZ57"/>
    <mergeCell ref="TYU57:TZE57"/>
    <mergeCell ref="TZF57:TZP57"/>
    <mergeCell ref="TZQ57:UAA57"/>
    <mergeCell ref="UAB57:UAL57"/>
    <mergeCell ref="UAM57:UAW57"/>
    <mergeCell ref="TWR57:TXB57"/>
    <mergeCell ref="TXC57:TXM57"/>
    <mergeCell ref="TXN57:TXX57"/>
    <mergeCell ref="TXY57:TYI57"/>
    <mergeCell ref="TYJ57:TYT57"/>
    <mergeCell ref="TUO57:TUY57"/>
    <mergeCell ref="TUZ57:TVJ57"/>
    <mergeCell ref="TVK57:TVU57"/>
    <mergeCell ref="TVV57:TWF57"/>
    <mergeCell ref="TWG57:TWQ57"/>
    <mergeCell ref="TSL57:TSV57"/>
    <mergeCell ref="TSW57:TTG57"/>
    <mergeCell ref="TTH57:TTR57"/>
    <mergeCell ref="TTS57:TUC57"/>
    <mergeCell ref="TUD57:TUN57"/>
    <mergeCell ref="TQI57:TQS57"/>
    <mergeCell ref="TQT57:TRD57"/>
    <mergeCell ref="TRE57:TRO57"/>
    <mergeCell ref="TRP57:TRZ57"/>
    <mergeCell ref="TSA57:TSK57"/>
    <mergeCell ref="TOF57:TOP57"/>
    <mergeCell ref="TOQ57:TPA57"/>
    <mergeCell ref="TPB57:TPL57"/>
    <mergeCell ref="TPM57:TPW57"/>
    <mergeCell ref="TPX57:TQH57"/>
    <mergeCell ref="TMC57:TMM57"/>
    <mergeCell ref="TMN57:TMX57"/>
    <mergeCell ref="TMY57:TNI57"/>
    <mergeCell ref="TNJ57:TNT57"/>
    <mergeCell ref="TNU57:TOE57"/>
    <mergeCell ref="TJZ57:TKJ57"/>
    <mergeCell ref="TKK57:TKU57"/>
    <mergeCell ref="TKV57:TLF57"/>
    <mergeCell ref="TLG57:TLQ57"/>
    <mergeCell ref="TLR57:TMB57"/>
    <mergeCell ref="THW57:TIG57"/>
    <mergeCell ref="TIH57:TIR57"/>
    <mergeCell ref="TIS57:TJC57"/>
    <mergeCell ref="TJD57:TJN57"/>
    <mergeCell ref="TJO57:TJY57"/>
    <mergeCell ref="TFT57:TGD57"/>
    <mergeCell ref="TGE57:TGO57"/>
    <mergeCell ref="TGP57:TGZ57"/>
    <mergeCell ref="THA57:THK57"/>
    <mergeCell ref="THL57:THV57"/>
    <mergeCell ref="TDQ57:TEA57"/>
    <mergeCell ref="TEB57:TEL57"/>
    <mergeCell ref="TEM57:TEW57"/>
    <mergeCell ref="TEX57:TFH57"/>
    <mergeCell ref="TFI57:TFS57"/>
    <mergeCell ref="TBN57:TBX57"/>
    <mergeCell ref="TBY57:TCI57"/>
    <mergeCell ref="TCJ57:TCT57"/>
    <mergeCell ref="TCU57:TDE57"/>
    <mergeCell ref="TDF57:TDP57"/>
    <mergeCell ref="SZK57:SZU57"/>
    <mergeCell ref="SZV57:TAF57"/>
    <mergeCell ref="TAG57:TAQ57"/>
    <mergeCell ref="TAR57:TBB57"/>
    <mergeCell ref="TBC57:TBM57"/>
    <mergeCell ref="SXH57:SXR57"/>
    <mergeCell ref="SXS57:SYC57"/>
    <mergeCell ref="SYD57:SYN57"/>
    <mergeCell ref="SYO57:SYY57"/>
    <mergeCell ref="SYZ57:SZJ57"/>
    <mergeCell ref="SVE57:SVO57"/>
    <mergeCell ref="SVP57:SVZ57"/>
    <mergeCell ref="SWA57:SWK57"/>
    <mergeCell ref="SWL57:SWV57"/>
    <mergeCell ref="SWW57:SXG57"/>
    <mergeCell ref="STB57:STL57"/>
    <mergeCell ref="STM57:STW57"/>
    <mergeCell ref="STX57:SUH57"/>
    <mergeCell ref="SUI57:SUS57"/>
    <mergeCell ref="SUT57:SVD57"/>
    <mergeCell ref="SQY57:SRI57"/>
    <mergeCell ref="SRJ57:SRT57"/>
    <mergeCell ref="SRU57:SSE57"/>
    <mergeCell ref="SSF57:SSP57"/>
    <mergeCell ref="SSQ57:STA57"/>
    <mergeCell ref="SOV57:SPF57"/>
    <mergeCell ref="SPG57:SPQ57"/>
    <mergeCell ref="SPR57:SQB57"/>
    <mergeCell ref="SQC57:SQM57"/>
    <mergeCell ref="SQN57:SQX57"/>
    <mergeCell ref="SMS57:SNC57"/>
    <mergeCell ref="SND57:SNN57"/>
    <mergeCell ref="SNO57:SNY57"/>
    <mergeCell ref="SNZ57:SOJ57"/>
    <mergeCell ref="SOK57:SOU57"/>
    <mergeCell ref="SKP57:SKZ57"/>
    <mergeCell ref="SLA57:SLK57"/>
    <mergeCell ref="SLL57:SLV57"/>
    <mergeCell ref="SLW57:SMG57"/>
    <mergeCell ref="SMH57:SMR57"/>
    <mergeCell ref="SIM57:SIW57"/>
    <mergeCell ref="SIX57:SJH57"/>
    <mergeCell ref="SJI57:SJS57"/>
    <mergeCell ref="SJT57:SKD57"/>
    <mergeCell ref="SKE57:SKO57"/>
    <mergeCell ref="SGJ57:SGT57"/>
    <mergeCell ref="SGU57:SHE57"/>
    <mergeCell ref="SHF57:SHP57"/>
    <mergeCell ref="SHQ57:SIA57"/>
    <mergeCell ref="SIB57:SIL57"/>
    <mergeCell ref="SEG57:SEQ57"/>
    <mergeCell ref="SER57:SFB57"/>
    <mergeCell ref="SFC57:SFM57"/>
    <mergeCell ref="SFN57:SFX57"/>
    <mergeCell ref="SFY57:SGI57"/>
    <mergeCell ref="SCD57:SCN57"/>
    <mergeCell ref="SCO57:SCY57"/>
    <mergeCell ref="SCZ57:SDJ57"/>
    <mergeCell ref="SDK57:SDU57"/>
    <mergeCell ref="SDV57:SEF57"/>
    <mergeCell ref="SAA57:SAK57"/>
    <mergeCell ref="SAL57:SAV57"/>
    <mergeCell ref="SAW57:SBG57"/>
    <mergeCell ref="SBH57:SBR57"/>
    <mergeCell ref="SBS57:SCC57"/>
    <mergeCell ref="RXX57:RYH57"/>
    <mergeCell ref="RYI57:RYS57"/>
    <mergeCell ref="RYT57:RZD57"/>
    <mergeCell ref="RZE57:RZO57"/>
    <mergeCell ref="RZP57:RZZ57"/>
    <mergeCell ref="RVU57:RWE57"/>
    <mergeCell ref="RWF57:RWP57"/>
    <mergeCell ref="RWQ57:RXA57"/>
    <mergeCell ref="RXB57:RXL57"/>
    <mergeCell ref="RXM57:RXW57"/>
    <mergeCell ref="RTR57:RUB57"/>
    <mergeCell ref="RUC57:RUM57"/>
    <mergeCell ref="RUN57:RUX57"/>
    <mergeCell ref="RUY57:RVI57"/>
    <mergeCell ref="RVJ57:RVT57"/>
    <mergeCell ref="RRO57:RRY57"/>
    <mergeCell ref="RRZ57:RSJ57"/>
    <mergeCell ref="RSK57:RSU57"/>
    <mergeCell ref="RSV57:RTF57"/>
    <mergeCell ref="RTG57:RTQ57"/>
    <mergeCell ref="RPL57:RPV57"/>
    <mergeCell ref="RPW57:RQG57"/>
    <mergeCell ref="RQH57:RQR57"/>
    <mergeCell ref="RQS57:RRC57"/>
    <mergeCell ref="RRD57:RRN57"/>
    <mergeCell ref="RNI57:RNS57"/>
    <mergeCell ref="RNT57:ROD57"/>
    <mergeCell ref="ROE57:ROO57"/>
    <mergeCell ref="ROP57:ROZ57"/>
    <mergeCell ref="RPA57:RPK57"/>
    <mergeCell ref="RLF57:RLP57"/>
    <mergeCell ref="RLQ57:RMA57"/>
    <mergeCell ref="RMB57:RML57"/>
    <mergeCell ref="RMM57:RMW57"/>
    <mergeCell ref="RMX57:RNH57"/>
    <mergeCell ref="RJC57:RJM57"/>
    <mergeCell ref="RJN57:RJX57"/>
    <mergeCell ref="RJY57:RKI57"/>
    <mergeCell ref="RKJ57:RKT57"/>
    <mergeCell ref="RKU57:RLE57"/>
    <mergeCell ref="RGZ57:RHJ57"/>
    <mergeCell ref="RHK57:RHU57"/>
    <mergeCell ref="RHV57:RIF57"/>
    <mergeCell ref="RIG57:RIQ57"/>
    <mergeCell ref="RIR57:RJB57"/>
    <mergeCell ref="REW57:RFG57"/>
    <mergeCell ref="RFH57:RFR57"/>
    <mergeCell ref="RFS57:RGC57"/>
    <mergeCell ref="RGD57:RGN57"/>
    <mergeCell ref="RGO57:RGY57"/>
    <mergeCell ref="RCT57:RDD57"/>
    <mergeCell ref="RDE57:RDO57"/>
    <mergeCell ref="RDP57:RDZ57"/>
    <mergeCell ref="REA57:REK57"/>
    <mergeCell ref="REL57:REV57"/>
    <mergeCell ref="RAQ57:RBA57"/>
    <mergeCell ref="RBB57:RBL57"/>
    <mergeCell ref="RBM57:RBW57"/>
    <mergeCell ref="RBX57:RCH57"/>
    <mergeCell ref="RCI57:RCS57"/>
    <mergeCell ref="QYN57:QYX57"/>
    <mergeCell ref="QYY57:QZI57"/>
    <mergeCell ref="QZJ57:QZT57"/>
    <mergeCell ref="QZU57:RAE57"/>
    <mergeCell ref="RAF57:RAP57"/>
    <mergeCell ref="QWK57:QWU57"/>
    <mergeCell ref="QWV57:QXF57"/>
    <mergeCell ref="QXG57:QXQ57"/>
    <mergeCell ref="QXR57:QYB57"/>
    <mergeCell ref="QYC57:QYM57"/>
    <mergeCell ref="QUH57:QUR57"/>
    <mergeCell ref="QUS57:QVC57"/>
    <mergeCell ref="QVD57:QVN57"/>
    <mergeCell ref="QVO57:QVY57"/>
    <mergeCell ref="QVZ57:QWJ57"/>
    <mergeCell ref="QSE57:QSO57"/>
    <mergeCell ref="QSP57:QSZ57"/>
    <mergeCell ref="QTA57:QTK57"/>
    <mergeCell ref="QTL57:QTV57"/>
    <mergeCell ref="QTW57:QUG57"/>
    <mergeCell ref="QQB57:QQL57"/>
    <mergeCell ref="QQM57:QQW57"/>
    <mergeCell ref="QQX57:QRH57"/>
    <mergeCell ref="QRI57:QRS57"/>
    <mergeCell ref="QRT57:QSD57"/>
    <mergeCell ref="QNY57:QOI57"/>
    <mergeCell ref="QOJ57:QOT57"/>
    <mergeCell ref="QOU57:QPE57"/>
    <mergeCell ref="QPF57:QPP57"/>
    <mergeCell ref="QPQ57:QQA57"/>
    <mergeCell ref="QLV57:QMF57"/>
    <mergeCell ref="QMG57:QMQ57"/>
    <mergeCell ref="QMR57:QNB57"/>
    <mergeCell ref="QNC57:QNM57"/>
    <mergeCell ref="QNN57:QNX57"/>
    <mergeCell ref="QJS57:QKC57"/>
    <mergeCell ref="QKD57:QKN57"/>
    <mergeCell ref="QKO57:QKY57"/>
    <mergeCell ref="QKZ57:QLJ57"/>
    <mergeCell ref="QLK57:QLU57"/>
    <mergeCell ref="QHP57:QHZ57"/>
    <mergeCell ref="QIA57:QIK57"/>
    <mergeCell ref="QIL57:QIV57"/>
    <mergeCell ref="QIW57:QJG57"/>
    <mergeCell ref="QJH57:QJR57"/>
    <mergeCell ref="QFM57:QFW57"/>
    <mergeCell ref="QFX57:QGH57"/>
    <mergeCell ref="QGI57:QGS57"/>
    <mergeCell ref="QGT57:QHD57"/>
    <mergeCell ref="QHE57:QHO57"/>
    <mergeCell ref="QDJ57:QDT57"/>
    <mergeCell ref="QDU57:QEE57"/>
    <mergeCell ref="QEF57:QEP57"/>
    <mergeCell ref="QEQ57:QFA57"/>
    <mergeCell ref="QFB57:QFL57"/>
    <mergeCell ref="QBG57:QBQ57"/>
    <mergeCell ref="QBR57:QCB57"/>
    <mergeCell ref="QCC57:QCM57"/>
    <mergeCell ref="QCN57:QCX57"/>
    <mergeCell ref="QCY57:QDI57"/>
    <mergeCell ref="PZD57:PZN57"/>
    <mergeCell ref="PZO57:PZY57"/>
    <mergeCell ref="PZZ57:QAJ57"/>
    <mergeCell ref="QAK57:QAU57"/>
    <mergeCell ref="QAV57:QBF57"/>
    <mergeCell ref="PXA57:PXK57"/>
    <mergeCell ref="PXL57:PXV57"/>
    <mergeCell ref="PXW57:PYG57"/>
    <mergeCell ref="PYH57:PYR57"/>
    <mergeCell ref="PYS57:PZC57"/>
    <mergeCell ref="PUX57:PVH57"/>
    <mergeCell ref="PVI57:PVS57"/>
    <mergeCell ref="PVT57:PWD57"/>
    <mergeCell ref="PWE57:PWO57"/>
    <mergeCell ref="PWP57:PWZ57"/>
    <mergeCell ref="PSU57:PTE57"/>
    <mergeCell ref="PTF57:PTP57"/>
    <mergeCell ref="PTQ57:PUA57"/>
    <mergeCell ref="PUB57:PUL57"/>
    <mergeCell ref="PUM57:PUW57"/>
    <mergeCell ref="PQR57:PRB57"/>
    <mergeCell ref="PRC57:PRM57"/>
    <mergeCell ref="PRN57:PRX57"/>
    <mergeCell ref="PRY57:PSI57"/>
    <mergeCell ref="PSJ57:PST57"/>
    <mergeCell ref="POO57:POY57"/>
    <mergeCell ref="POZ57:PPJ57"/>
    <mergeCell ref="PPK57:PPU57"/>
    <mergeCell ref="PPV57:PQF57"/>
    <mergeCell ref="PQG57:PQQ57"/>
    <mergeCell ref="PML57:PMV57"/>
    <mergeCell ref="PMW57:PNG57"/>
    <mergeCell ref="PNH57:PNR57"/>
    <mergeCell ref="PNS57:POC57"/>
    <mergeCell ref="POD57:PON57"/>
    <mergeCell ref="PKI57:PKS57"/>
    <mergeCell ref="PKT57:PLD57"/>
    <mergeCell ref="PLE57:PLO57"/>
    <mergeCell ref="PLP57:PLZ57"/>
    <mergeCell ref="PMA57:PMK57"/>
    <mergeCell ref="PIF57:PIP57"/>
    <mergeCell ref="PIQ57:PJA57"/>
    <mergeCell ref="PJB57:PJL57"/>
    <mergeCell ref="PJM57:PJW57"/>
    <mergeCell ref="PJX57:PKH57"/>
    <mergeCell ref="PGC57:PGM57"/>
    <mergeCell ref="PGN57:PGX57"/>
    <mergeCell ref="PGY57:PHI57"/>
    <mergeCell ref="PHJ57:PHT57"/>
    <mergeCell ref="PHU57:PIE57"/>
    <mergeCell ref="PDZ57:PEJ57"/>
    <mergeCell ref="PEK57:PEU57"/>
    <mergeCell ref="PEV57:PFF57"/>
    <mergeCell ref="PFG57:PFQ57"/>
    <mergeCell ref="PFR57:PGB57"/>
    <mergeCell ref="PBW57:PCG57"/>
    <mergeCell ref="PCH57:PCR57"/>
    <mergeCell ref="PCS57:PDC57"/>
    <mergeCell ref="PDD57:PDN57"/>
    <mergeCell ref="PDO57:PDY57"/>
    <mergeCell ref="OZT57:PAD57"/>
    <mergeCell ref="PAE57:PAO57"/>
    <mergeCell ref="PAP57:PAZ57"/>
    <mergeCell ref="PBA57:PBK57"/>
    <mergeCell ref="PBL57:PBV57"/>
    <mergeCell ref="OXQ57:OYA57"/>
    <mergeCell ref="OYB57:OYL57"/>
    <mergeCell ref="OYM57:OYW57"/>
    <mergeCell ref="OYX57:OZH57"/>
    <mergeCell ref="OZI57:OZS57"/>
    <mergeCell ref="OVN57:OVX57"/>
    <mergeCell ref="OVY57:OWI57"/>
    <mergeCell ref="OWJ57:OWT57"/>
    <mergeCell ref="OWU57:OXE57"/>
    <mergeCell ref="OXF57:OXP57"/>
    <mergeCell ref="OTK57:OTU57"/>
    <mergeCell ref="OTV57:OUF57"/>
    <mergeCell ref="OUG57:OUQ57"/>
    <mergeCell ref="OUR57:OVB57"/>
    <mergeCell ref="OVC57:OVM57"/>
    <mergeCell ref="ORH57:ORR57"/>
    <mergeCell ref="ORS57:OSC57"/>
    <mergeCell ref="OSD57:OSN57"/>
    <mergeCell ref="OSO57:OSY57"/>
    <mergeCell ref="OSZ57:OTJ57"/>
    <mergeCell ref="OPE57:OPO57"/>
    <mergeCell ref="OPP57:OPZ57"/>
    <mergeCell ref="OQA57:OQK57"/>
    <mergeCell ref="OQL57:OQV57"/>
    <mergeCell ref="OQW57:ORG57"/>
    <mergeCell ref="ONB57:ONL57"/>
    <mergeCell ref="ONM57:ONW57"/>
    <mergeCell ref="ONX57:OOH57"/>
    <mergeCell ref="OOI57:OOS57"/>
    <mergeCell ref="OOT57:OPD57"/>
    <mergeCell ref="OKY57:OLI57"/>
    <mergeCell ref="OLJ57:OLT57"/>
    <mergeCell ref="OLU57:OME57"/>
    <mergeCell ref="OMF57:OMP57"/>
    <mergeCell ref="OMQ57:ONA57"/>
    <mergeCell ref="OIV57:OJF57"/>
    <mergeCell ref="OJG57:OJQ57"/>
    <mergeCell ref="OJR57:OKB57"/>
    <mergeCell ref="OKC57:OKM57"/>
    <mergeCell ref="OKN57:OKX57"/>
    <mergeCell ref="OGS57:OHC57"/>
    <mergeCell ref="OHD57:OHN57"/>
    <mergeCell ref="OHO57:OHY57"/>
    <mergeCell ref="OHZ57:OIJ57"/>
    <mergeCell ref="OIK57:OIU57"/>
    <mergeCell ref="OEP57:OEZ57"/>
    <mergeCell ref="OFA57:OFK57"/>
    <mergeCell ref="OFL57:OFV57"/>
    <mergeCell ref="OFW57:OGG57"/>
    <mergeCell ref="OGH57:OGR57"/>
    <mergeCell ref="OCM57:OCW57"/>
    <mergeCell ref="OCX57:ODH57"/>
    <mergeCell ref="ODI57:ODS57"/>
    <mergeCell ref="ODT57:OED57"/>
    <mergeCell ref="OEE57:OEO57"/>
    <mergeCell ref="OAJ57:OAT57"/>
    <mergeCell ref="OAU57:OBE57"/>
    <mergeCell ref="OBF57:OBP57"/>
    <mergeCell ref="OBQ57:OCA57"/>
    <mergeCell ref="OCB57:OCL57"/>
    <mergeCell ref="NYG57:NYQ57"/>
    <mergeCell ref="NYR57:NZB57"/>
    <mergeCell ref="NZC57:NZM57"/>
    <mergeCell ref="NZN57:NZX57"/>
    <mergeCell ref="NZY57:OAI57"/>
    <mergeCell ref="NWD57:NWN57"/>
    <mergeCell ref="NWO57:NWY57"/>
    <mergeCell ref="NWZ57:NXJ57"/>
    <mergeCell ref="NXK57:NXU57"/>
    <mergeCell ref="NXV57:NYF57"/>
    <mergeCell ref="NUA57:NUK57"/>
    <mergeCell ref="NUL57:NUV57"/>
    <mergeCell ref="NUW57:NVG57"/>
    <mergeCell ref="NVH57:NVR57"/>
    <mergeCell ref="NVS57:NWC57"/>
    <mergeCell ref="NRX57:NSH57"/>
    <mergeCell ref="NSI57:NSS57"/>
    <mergeCell ref="NST57:NTD57"/>
    <mergeCell ref="NTE57:NTO57"/>
    <mergeCell ref="NTP57:NTZ57"/>
    <mergeCell ref="NPU57:NQE57"/>
    <mergeCell ref="NQF57:NQP57"/>
    <mergeCell ref="NQQ57:NRA57"/>
    <mergeCell ref="NRB57:NRL57"/>
    <mergeCell ref="NRM57:NRW57"/>
    <mergeCell ref="NNR57:NOB57"/>
    <mergeCell ref="NOC57:NOM57"/>
    <mergeCell ref="NON57:NOX57"/>
    <mergeCell ref="NOY57:NPI57"/>
    <mergeCell ref="NPJ57:NPT57"/>
    <mergeCell ref="NLO57:NLY57"/>
    <mergeCell ref="NLZ57:NMJ57"/>
    <mergeCell ref="NMK57:NMU57"/>
    <mergeCell ref="NMV57:NNF57"/>
    <mergeCell ref="NNG57:NNQ57"/>
    <mergeCell ref="NJL57:NJV57"/>
    <mergeCell ref="NJW57:NKG57"/>
    <mergeCell ref="NKH57:NKR57"/>
    <mergeCell ref="NKS57:NLC57"/>
    <mergeCell ref="NLD57:NLN57"/>
    <mergeCell ref="NHI57:NHS57"/>
    <mergeCell ref="NHT57:NID57"/>
    <mergeCell ref="NIE57:NIO57"/>
    <mergeCell ref="NIP57:NIZ57"/>
    <mergeCell ref="NJA57:NJK57"/>
    <mergeCell ref="NFF57:NFP57"/>
    <mergeCell ref="NFQ57:NGA57"/>
    <mergeCell ref="NGB57:NGL57"/>
    <mergeCell ref="NGM57:NGW57"/>
    <mergeCell ref="NGX57:NHH57"/>
    <mergeCell ref="NDC57:NDM57"/>
    <mergeCell ref="NDN57:NDX57"/>
    <mergeCell ref="NDY57:NEI57"/>
    <mergeCell ref="NEJ57:NET57"/>
    <mergeCell ref="NEU57:NFE57"/>
    <mergeCell ref="NAZ57:NBJ57"/>
    <mergeCell ref="NBK57:NBU57"/>
    <mergeCell ref="NBV57:NCF57"/>
    <mergeCell ref="NCG57:NCQ57"/>
    <mergeCell ref="NCR57:NDB57"/>
    <mergeCell ref="MYW57:MZG57"/>
    <mergeCell ref="MZH57:MZR57"/>
    <mergeCell ref="MZS57:NAC57"/>
    <mergeCell ref="NAD57:NAN57"/>
    <mergeCell ref="NAO57:NAY57"/>
    <mergeCell ref="MWT57:MXD57"/>
    <mergeCell ref="MXE57:MXO57"/>
    <mergeCell ref="MXP57:MXZ57"/>
    <mergeCell ref="MYA57:MYK57"/>
    <mergeCell ref="MYL57:MYV57"/>
    <mergeCell ref="MUQ57:MVA57"/>
    <mergeCell ref="MVB57:MVL57"/>
    <mergeCell ref="MVM57:MVW57"/>
    <mergeCell ref="MVX57:MWH57"/>
    <mergeCell ref="MWI57:MWS57"/>
    <mergeCell ref="MSN57:MSX57"/>
    <mergeCell ref="MSY57:MTI57"/>
    <mergeCell ref="MTJ57:MTT57"/>
    <mergeCell ref="MTU57:MUE57"/>
    <mergeCell ref="MUF57:MUP57"/>
    <mergeCell ref="MQK57:MQU57"/>
    <mergeCell ref="MQV57:MRF57"/>
    <mergeCell ref="MRG57:MRQ57"/>
    <mergeCell ref="MRR57:MSB57"/>
    <mergeCell ref="MSC57:MSM57"/>
    <mergeCell ref="MOH57:MOR57"/>
    <mergeCell ref="MOS57:MPC57"/>
    <mergeCell ref="MPD57:MPN57"/>
    <mergeCell ref="MPO57:MPY57"/>
    <mergeCell ref="MPZ57:MQJ57"/>
    <mergeCell ref="MME57:MMO57"/>
    <mergeCell ref="MMP57:MMZ57"/>
    <mergeCell ref="MNA57:MNK57"/>
    <mergeCell ref="MNL57:MNV57"/>
    <mergeCell ref="MNW57:MOG57"/>
    <mergeCell ref="MKB57:MKL57"/>
    <mergeCell ref="MKM57:MKW57"/>
    <mergeCell ref="MKX57:MLH57"/>
    <mergeCell ref="MLI57:MLS57"/>
    <mergeCell ref="MLT57:MMD57"/>
    <mergeCell ref="MHY57:MII57"/>
    <mergeCell ref="MIJ57:MIT57"/>
    <mergeCell ref="MIU57:MJE57"/>
    <mergeCell ref="MJF57:MJP57"/>
    <mergeCell ref="MJQ57:MKA57"/>
    <mergeCell ref="MFV57:MGF57"/>
    <mergeCell ref="MGG57:MGQ57"/>
    <mergeCell ref="MGR57:MHB57"/>
    <mergeCell ref="MHC57:MHM57"/>
    <mergeCell ref="MHN57:MHX57"/>
    <mergeCell ref="MDS57:MEC57"/>
    <mergeCell ref="MED57:MEN57"/>
    <mergeCell ref="MEO57:MEY57"/>
    <mergeCell ref="MEZ57:MFJ57"/>
    <mergeCell ref="MFK57:MFU57"/>
    <mergeCell ref="MBP57:MBZ57"/>
    <mergeCell ref="MCA57:MCK57"/>
    <mergeCell ref="MCL57:MCV57"/>
    <mergeCell ref="MCW57:MDG57"/>
    <mergeCell ref="MDH57:MDR57"/>
    <mergeCell ref="LZM57:LZW57"/>
    <mergeCell ref="LZX57:MAH57"/>
    <mergeCell ref="MAI57:MAS57"/>
    <mergeCell ref="MAT57:MBD57"/>
    <mergeCell ref="MBE57:MBO57"/>
    <mergeCell ref="LXJ57:LXT57"/>
    <mergeCell ref="LXU57:LYE57"/>
    <mergeCell ref="LYF57:LYP57"/>
    <mergeCell ref="LYQ57:LZA57"/>
    <mergeCell ref="LZB57:LZL57"/>
    <mergeCell ref="LVG57:LVQ57"/>
    <mergeCell ref="LVR57:LWB57"/>
    <mergeCell ref="LWC57:LWM57"/>
    <mergeCell ref="LWN57:LWX57"/>
    <mergeCell ref="LWY57:LXI57"/>
    <mergeCell ref="LTD57:LTN57"/>
    <mergeCell ref="LTO57:LTY57"/>
    <mergeCell ref="LTZ57:LUJ57"/>
    <mergeCell ref="LUK57:LUU57"/>
    <mergeCell ref="LUV57:LVF57"/>
    <mergeCell ref="LRA57:LRK57"/>
    <mergeCell ref="LRL57:LRV57"/>
    <mergeCell ref="LRW57:LSG57"/>
    <mergeCell ref="LSH57:LSR57"/>
    <mergeCell ref="LSS57:LTC57"/>
    <mergeCell ref="LOX57:LPH57"/>
    <mergeCell ref="LPI57:LPS57"/>
    <mergeCell ref="LPT57:LQD57"/>
    <mergeCell ref="LQE57:LQO57"/>
    <mergeCell ref="LQP57:LQZ57"/>
    <mergeCell ref="LMU57:LNE57"/>
    <mergeCell ref="LNF57:LNP57"/>
    <mergeCell ref="LNQ57:LOA57"/>
    <mergeCell ref="LOB57:LOL57"/>
    <mergeCell ref="LOM57:LOW57"/>
    <mergeCell ref="LKR57:LLB57"/>
    <mergeCell ref="LLC57:LLM57"/>
    <mergeCell ref="LLN57:LLX57"/>
    <mergeCell ref="LLY57:LMI57"/>
    <mergeCell ref="LMJ57:LMT57"/>
    <mergeCell ref="LIO57:LIY57"/>
    <mergeCell ref="LIZ57:LJJ57"/>
    <mergeCell ref="LJK57:LJU57"/>
    <mergeCell ref="LJV57:LKF57"/>
    <mergeCell ref="LKG57:LKQ57"/>
    <mergeCell ref="LGL57:LGV57"/>
    <mergeCell ref="LGW57:LHG57"/>
    <mergeCell ref="LHH57:LHR57"/>
    <mergeCell ref="LHS57:LIC57"/>
    <mergeCell ref="LID57:LIN57"/>
    <mergeCell ref="LEI57:LES57"/>
    <mergeCell ref="LET57:LFD57"/>
    <mergeCell ref="LFE57:LFO57"/>
    <mergeCell ref="LFP57:LFZ57"/>
    <mergeCell ref="LGA57:LGK57"/>
    <mergeCell ref="LCF57:LCP57"/>
    <mergeCell ref="LCQ57:LDA57"/>
    <mergeCell ref="LDB57:LDL57"/>
    <mergeCell ref="LDM57:LDW57"/>
    <mergeCell ref="LDX57:LEH57"/>
    <mergeCell ref="LAC57:LAM57"/>
    <mergeCell ref="LAN57:LAX57"/>
    <mergeCell ref="LAY57:LBI57"/>
    <mergeCell ref="LBJ57:LBT57"/>
    <mergeCell ref="LBU57:LCE57"/>
    <mergeCell ref="KXZ57:KYJ57"/>
    <mergeCell ref="KYK57:KYU57"/>
    <mergeCell ref="KYV57:KZF57"/>
    <mergeCell ref="KZG57:KZQ57"/>
    <mergeCell ref="KZR57:LAB57"/>
    <mergeCell ref="KVW57:KWG57"/>
    <mergeCell ref="KWH57:KWR57"/>
    <mergeCell ref="KWS57:KXC57"/>
    <mergeCell ref="KXD57:KXN57"/>
    <mergeCell ref="KXO57:KXY57"/>
    <mergeCell ref="KTT57:KUD57"/>
    <mergeCell ref="KUE57:KUO57"/>
    <mergeCell ref="KUP57:KUZ57"/>
    <mergeCell ref="KVA57:KVK57"/>
    <mergeCell ref="KVL57:KVV57"/>
    <mergeCell ref="KRQ57:KSA57"/>
    <mergeCell ref="KSB57:KSL57"/>
    <mergeCell ref="KSM57:KSW57"/>
    <mergeCell ref="KSX57:KTH57"/>
    <mergeCell ref="KTI57:KTS57"/>
    <mergeCell ref="KPN57:KPX57"/>
    <mergeCell ref="KPY57:KQI57"/>
    <mergeCell ref="KQJ57:KQT57"/>
    <mergeCell ref="KQU57:KRE57"/>
    <mergeCell ref="KRF57:KRP57"/>
    <mergeCell ref="KNK57:KNU57"/>
    <mergeCell ref="KNV57:KOF57"/>
    <mergeCell ref="KOG57:KOQ57"/>
    <mergeCell ref="KOR57:KPB57"/>
    <mergeCell ref="KPC57:KPM57"/>
    <mergeCell ref="KLH57:KLR57"/>
    <mergeCell ref="KLS57:KMC57"/>
    <mergeCell ref="KMD57:KMN57"/>
    <mergeCell ref="KMO57:KMY57"/>
    <mergeCell ref="KMZ57:KNJ57"/>
    <mergeCell ref="KJE57:KJO57"/>
    <mergeCell ref="KJP57:KJZ57"/>
    <mergeCell ref="KKA57:KKK57"/>
    <mergeCell ref="KKL57:KKV57"/>
    <mergeCell ref="KKW57:KLG57"/>
    <mergeCell ref="KHB57:KHL57"/>
    <mergeCell ref="KHM57:KHW57"/>
    <mergeCell ref="KHX57:KIH57"/>
    <mergeCell ref="KII57:KIS57"/>
    <mergeCell ref="KIT57:KJD57"/>
    <mergeCell ref="KEY57:KFI57"/>
    <mergeCell ref="KFJ57:KFT57"/>
    <mergeCell ref="KFU57:KGE57"/>
    <mergeCell ref="KGF57:KGP57"/>
    <mergeCell ref="KGQ57:KHA57"/>
    <mergeCell ref="KCV57:KDF57"/>
    <mergeCell ref="KDG57:KDQ57"/>
    <mergeCell ref="KDR57:KEB57"/>
    <mergeCell ref="KEC57:KEM57"/>
    <mergeCell ref="KEN57:KEX57"/>
    <mergeCell ref="KAS57:KBC57"/>
    <mergeCell ref="KBD57:KBN57"/>
    <mergeCell ref="KBO57:KBY57"/>
    <mergeCell ref="KBZ57:KCJ57"/>
    <mergeCell ref="KCK57:KCU57"/>
    <mergeCell ref="JYP57:JYZ57"/>
    <mergeCell ref="JZA57:JZK57"/>
    <mergeCell ref="JZL57:JZV57"/>
    <mergeCell ref="JZW57:KAG57"/>
    <mergeCell ref="KAH57:KAR57"/>
    <mergeCell ref="JWM57:JWW57"/>
    <mergeCell ref="JWX57:JXH57"/>
    <mergeCell ref="JXI57:JXS57"/>
    <mergeCell ref="JXT57:JYD57"/>
    <mergeCell ref="JYE57:JYO57"/>
    <mergeCell ref="JUJ57:JUT57"/>
    <mergeCell ref="JUU57:JVE57"/>
    <mergeCell ref="JVF57:JVP57"/>
    <mergeCell ref="JVQ57:JWA57"/>
    <mergeCell ref="JWB57:JWL57"/>
    <mergeCell ref="JSG57:JSQ57"/>
    <mergeCell ref="JSR57:JTB57"/>
    <mergeCell ref="JTC57:JTM57"/>
    <mergeCell ref="JTN57:JTX57"/>
    <mergeCell ref="JTY57:JUI57"/>
    <mergeCell ref="JQD57:JQN57"/>
    <mergeCell ref="JQO57:JQY57"/>
    <mergeCell ref="JQZ57:JRJ57"/>
    <mergeCell ref="JRK57:JRU57"/>
    <mergeCell ref="JRV57:JSF57"/>
    <mergeCell ref="JOA57:JOK57"/>
    <mergeCell ref="JOL57:JOV57"/>
    <mergeCell ref="JOW57:JPG57"/>
    <mergeCell ref="JPH57:JPR57"/>
    <mergeCell ref="JPS57:JQC57"/>
    <mergeCell ref="JLX57:JMH57"/>
    <mergeCell ref="JMI57:JMS57"/>
    <mergeCell ref="JMT57:JND57"/>
    <mergeCell ref="JNE57:JNO57"/>
    <mergeCell ref="JNP57:JNZ57"/>
    <mergeCell ref="JJU57:JKE57"/>
    <mergeCell ref="JKF57:JKP57"/>
    <mergeCell ref="JKQ57:JLA57"/>
    <mergeCell ref="JLB57:JLL57"/>
    <mergeCell ref="JLM57:JLW57"/>
    <mergeCell ref="JHR57:JIB57"/>
    <mergeCell ref="JIC57:JIM57"/>
    <mergeCell ref="JIN57:JIX57"/>
    <mergeCell ref="JIY57:JJI57"/>
    <mergeCell ref="JJJ57:JJT57"/>
    <mergeCell ref="JFO57:JFY57"/>
    <mergeCell ref="JFZ57:JGJ57"/>
    <mergeCell ref="JGK57:JGU57"/>
    <mergeCell ref="JGV57:JHF57"/>
    <mergeCell ref="JHG57:JHQ57"/>
    <mergeCell ref="JDL57:JDV57"/>
    <mergeCell ref="JDW57:JEG57"/>
    <mergeCell ref="JEH57:JER57"/>
    <mergeCell ref="JES57:JFC57"/>
    <mergeCell ref="JFD57:JFN57"/>
    <mergeCell ref="JBI57:JBS57"/>
    <mergeCell ref="JBT57:JCD57"/>
    <mergeCell ref="JCE57:JCO57"/>
    <mergeCell ref="JCP57:JCZ57"/>
    <mergeCell ref="JDA57:JDK57"/>
    <mergeCell ref="IZF57:IZP57"/>
    <mergeCell ref="IZQ57:JAA57"/>
    <mergeCell ref="JAB57:JAL57"/>
    <mergeCell ref="JAM57:JAW57"/>
    <mergeCell ref="JAX57:JBH57"/>
    <mergeCell ref="IXC57:IXM57"/>
    <mergeCell ref="IXN57:IXX57"/>
    <mergeCell ref="IXY57:IYI57"/>
    <mergeCell ref="IYJ57:IYT57"/>
    <mergeCell ref="IYU57:IZE57"/>
    <mergeCell ref="IUZ57:IVJ57"/>
    <mergeCell ref="IVK57:IVU57"/>
    <mergeCell ref="IVV57:IWF57"/>
    <mergeCell ref="IWG57:IWQ57"/>
    <mergeCell ref="IWR57:IXB57"/>
    <mergeCell ref="ISW57:ITG57"/>
    <mergeCell ref="ITH57:ITR57"/>
    <mergeCell ref="ITS57:IUC57"/>
    <mergeCell ref="IUD57:IUN57"/>
    <mergeCell ref="IUO57:IUY57"/>
    <mergeCell ref="IQT57:IRD57"/>
    <mergeCell ref="IRE57:IRO57"/>
    <mergeCell ref="IRP57:IRZ57"/>
    <mergeCell ref="ISA57:ISK57"/>
    <mergeCell ref="ISL57:ISV57"/>
    <mergeCell ref="IOQ57:IPA57"/>
    <mergeCell ref="IPB57:IPL57"/>
    <mergeCell ref="IPM57:IPW57"/>
    <mergeCell ref="IPX57:IQH57"/>
    <mergeCell ref="IQI57:IQS57"/>
    <mergeCell ref="IMN57:IMX57"/>
    <mergeCell ref="IMY57:INI57"/>
    <mergeCell ref="INJ57:INT57"/>
    <mergeCell ref="INU57:IOE57"/>
    <mergeCell ref="IOF57:IOP57"/>
    <mergeCell ref="IKK57:IKU57"/>
    <mergeCell ref="IKV57:ILF57"/>
    <mergeCell ref="ILG57:ILQ57"/>
    <mergeCell ref="ILR57:IMB57"/>
    <mergeCell ref="IMC57:IMM57"/>
    <mergeCell ref="IIH57:IIR57"/>
    <mergeCell ref="IIS57:IJC57"/>
    <mergeCell ref="IJD57:IJN57"/>
    <mergeCell ref="IJO57:IJY57"/>
    <mergeCell ref="IJZ57:IKJ57"/>
    <mergeCell ref="IGE57:IGO57"/>
    <mergeCell ref="IGP57:IGZ57"/>
    <mergeCell ref="IHA57:IHK57"/>
    <mergeCell ref="IHL57:IHV57"/>
    <mergeCell ref="IHW57:IIG57"/>
    <mergeCell ref="IEB57:IEL57"/>
    <mergeCell ref="IEM57:IEW57"/>
    <mergeCell ref="IEX57:IFH57"/>
    <mergeCell ref="IFI57:IFS57"/>
    <mergeCell ref="IFT57:IGD57"/>
    <mergeCell ref="IBY57:ICI57"/>
    <mergeCell ref="ICJ57:ICT57"/>
    <mergeCell ref="ICU57:IDE57"/>
    <mergeCell ref="IDF57:IDP57"/>
    <mergeCell ref="IDQ57:IEA57"/>
    <mergeCell ref="HZV57:IAF57"/>
    <mergeCell ref="IAG57:IAQ57"/>
    <mergeCell ref="IAR57:IBB57"/>
    <mergeCell ref="IBC57:IBM57"/>
    <mergeCell ref="IBN57:IBX57"/>
    <mergeCell ref="HXS57:HYC57"/>
    <mergeCell ref="HYD57:HYN57"/>
    <mergeCell ref="HYO57:HYY57"/>
    <mergeCell ref="HYZ57:HZJ57"/>
    <mergeCell ref="HZK57:HZU57"/>
    <mergeCell ref="HVP57:HVZ57"/>
    <mergeCell ref="HWA57:HWK57"/>
    <mergeCell ref="HWL57:HWV57"/>
    <mergeCell ref="HWW57:HXG57"/>
    <mergeCell ref="HXH57:HXR57"/>
    <mergeCell ref="HTM57:HTW57"/>
    <mergeCell ref="HTX57:HUH57"/>
    <mergeCell ref="HUI57:HUS57"/>
    <mergeCell ref="HUT57:HVD57"/>
    <mergeCell ref="HVE57:HVO57"/>
    <mergeCell ref="HRJ57:HRT57"/>
    <mergeCell ref="HRU57:HSE57"/>
    <mergeCell ref="HSF57:HSP57"/>
    <mergeCell ref="HSQ57:HTA57"/>
    <mergeCell ref="HTB57:HTL57"/>
    <mergeCell ref="HPG57:HPQ57"/>
    <mergeCell ref="HPR57:HQB57"/>
    <mergeCell ref="HQC57:HQM57"/>
    <mergeCell ref="HQN57:HQX57"/>
    <mergeCell ref="HQY57:HRI57"/>
    <mergeCell ref="HND57:HNN57"/>
    <mergeCell ref="HNO57:HNY57"/>
    <mergeCell ref="HNZ57:HOJ57"/>
    <mergeCell ref="HOK57:HOU57"/>
    <mergeCell ref="HOV57:HPF57"/>
    <mergeCell ref="HLA57:HLK57"/>
    <mergeCell ref="HLL57:HLV57"/>
    <mergeCell ref="HLW57:HMG57"/>
    <mergeCell ref="HMH57:HMR57"/>
    <mergeCell ref="HMS57:HNC57"/>
    <mergeCell ref="HIX57:HJH57"/>
    <mergeCell ref="HJI57:HJS57"/>
    <mergeCell ref="HJT57:HKD57"/>
    <mergeCell ref="HKE57:HKO57"/>
    <mergeCell ref="HKP57:HKZ57"/>
    <mergeCell ref="HGU57:HHE57"/>
    <mergeCell ref="HHF57:HHP57"/>
    <mergeCell ref="HHQ57:HIA57"/>
    <mergeCell ref="HIB57:HIL57"/>
    <mergeCell ref="HIM57:HIW57"/>
    <mergeCell ref="HER57:HFB57"/>
    <mergeCell ref="HFC57:HFM57"/>
    <mergeCell ref="HFN57:HFX57"/>
    <mergeCell ref="HFY57:HGI57"/>
    <mergeCell ref="HGJ57:HGT57"/>
    <mergeCell ref="HCO57:HCY57"/>
    <mergeCell ref="HCZ57:HDJ57"/>
    <mergeCell ref="HDK57:HDU57"/>
    <mergeCell ref="HDV57:HEF57"/>
    <mergeCell ref="HEG57:HEQ57"/>
    <mergeCell ref="HAL57:HAV57"/>
    <mergeCell ref="HAW57:HBG57"/>
    <mergeCell ref="HBH57:HBR57"/>
    <mergeCell ref="HBS57:HCC57"/>
    <mergeCell ref="HCD57:HCN57"/>
    <mergeCell ref="GYI57:GYS57"/>
    <mergeCell ref="GYT57:GZD57"/>
    <mergeCell ref="GZE57:GZO57"/>
    <mergeCell ref="GZP57:GZZ57"/>
    <mergeCell ref="HAA57:HAK57"/>
    <mergeCell ref="GWF57:GWP57"/>
    <mergeCell ref="GWQ57:GXA57"/>
    <mergeCell ref="GXB57:GXL57"/>
    <mergeCell ref="GXM57:GXW57"/>
    <mergeCell ref="GXX57:GYH57"/>
    <mergeCell ref="GUC57:GUM57"/>
    <mergeCell ref="GUN57:GUX57"/>
    <mergeCell ref="GUY57:GVI57"/>
    <mergeCell ref="GVJ57:GVT57"/>
    <mergeCell ref="GVU57:GWE57"/>
    <mergeCell ref="GRZ57:GSJ57"/>
    <mergeCell ref="GSK57:GSU57"/>
    <mergeCell ref="GSV57:GTF57"/>
    <mergeCell ref="GTG57:GTQ57"/>
    <mergeCell ref="GTR57:GUB57"/>
    <mergeCell ref="GPW57:GQG57"/>
    <mergeCell ref="GQH57:GQR57"/>
    <mergeCell ref="GQS57:GRC57"/>
    <mergeCell ref="GRD57:GRN57"/>
    <mergeCell ref="GRO57:GRY57"/>
    <mergeCell ref="GNT57:GOD57"/>
    <mergeCell ref="GOE57:GOO57"/>
    <mergeCell ref="GOP57:GOZ57"/>
    <mergeCell ref="GPA57:GPK57"/>
    <mergeCell ref="GPL57:GPV57"/>
    <mergeCell ref="GLQ57:GMA57"/>
    <mergeCell ref="GMB57:GML57"/>
    <mergeCell ref="GMM57:GMW57"/>
    <mergeCell ref="GMX57:GNH57"/>
    <mergeCell ref="GNI57:GNS57"/>
    <mergeCell ref="GJN57:GJX57"/>
    <mergeCell ref="GJY57:GKI57"/>
    <mergeCell ref="GKJ57:GKT57"/>
    <mergeCell ref="GKU57:GLE57"/>
    <mergeCell ref="GLF57:GLP57"/>
    <mergeCell ref="GHK57:GHU57"/>
    <mergeCell ref="GHV57:GIF57"/>
    <mergeCell ref="GIG57:GIQ57"/>
    <mergeCell ref="GIR57:GJB57"/>
    <mergeCell ref="GJC57:GJM57"/>
    <mergeCell ref="GFH57:GFR57"/>
    <mergeCell ref="GFS57:GGC57"/>
    <mergeCell ref="GGD57:GGN57"/>
    <mergeCell ref="GGO57:GGY57"/>
    <mergeCell ref="GGZ57:GHJ57"/>
    <mergeCell ref="GDE57:GDO57"/>
    <mergeCell ref="GDP57:GDZ57"/>
    <mergeCell ref="GEA57:GEK57"/>
    <mergeCell ref="GEL57:GEV57"/>
    <mergeCell ref="GEW57:GFG57"/>
    <mergeCell ref="GBB57:GBL57"/>
    <mergeCell ref="GBM57:GBW57"/>
    <mergeCell ref="GBX57:GCH57"/>
    <mergeCell ref="GCI57:GCS57"/>
    <mergeCell ref="GCT57:GDD57"/>
    <mergeCell ref="FYY57:FZI57"/>
    <mergeCell ref="FZJ57:FZT57"/>
    <mergeCell ref="FZU57:GAE57"/>
    <mergeCell ref="GAF57:GAP57"/>
    <mergeCell ref="GAQ57:GBA57"/>
    <mergeCell ref="FWV57:FXF57"/>
    <mergeCell ref="FXG57:FXQ57"/>
    <mergeCell ref="FXR57:FYB57"/>
    <mergeCell ref="FYC57:FYM57"/>
    <mergeCell ref="FYN57:FYX57"/>
    <mergeCell ref="FUS57:FVC57"/>
    <mergeCell ref="FVD57:FVN57"/>
    <mergeCell ref="FVO57:FVY57"/>
    <mergeCell ref="FVZ57:FWJ57"/>
    <mergeCell ref="FWK57:FWU57"/>
    <mergeCell ref="FSP57:FSZ57"/>
    <mergeCell ref="FTA57:FTK57"/>
    <mergeCell ref="FTL57:FTV57"/>
    <mergeCell ref="FTW57:FUG57"/>
    <mergeCell ref="FUH57:FUR57"/>
    <mergeCell ref="FQM57:FQW57"/>
    <mergeCell ref="FQX57:FRH57"/>
    <mergeCell ref="FRI57:FRS57"/>
    <mergeCell ref="FRT57:FSD57"/>
    <mergeCell ref="FSE57:FSO57"/>
    <mergeCell ref="FOJ57:FOT57"/>
    <mergeCell ref="FOU57:FPE57"/>
    <mergeCell ref="FPF57:FPP57"/>
    <mergeCell ref="FPQ57:FQA57"/>
    <mergeCell ref="FQB57:FQL57"/>
    <mergeCell ref="FMG57:FMQ57"/>
    <mergeCell ref="FMR57:FNB57"/>
    <mergeCell ref="FNC57:FNM57"/>
    <mergeCell ref="FNN57:FNX57"/>
    <mergeCell ref="FNY57:FOI57"/>
    <mergeCell ref="FKD57:FKN57"/>
    <mergeCell ref="FKO57:FKY57"/>
    <mergeCell ref="FKZ57:FLJ57"/>
    <mergeCell ref="FLK57:FLU57"/>
    <mergeCell ref="FLV57:FMF57"/>
    <mergeCell ref="FIA57:FIK57"/>
    <mergeCell ref="FIL57:FIV57"/>
    <mergeCell ref="FIW57:FJG57"/>
    <mergeCell ref="FJH57:FJR57"/>
    <mergeCell ref="FJS57:FKC57"/>
    <mergeCell ref="FFX57:FGH57"/>
    <mergeCell ref="FGI57:FGS57"/>
    <mergeCell ref="FGT57:FHD57"/>
    <mergeCell ref="FHE57:FHO57"/>
    <mergeCell ref="FHP57:FHZ57"/>
    <mergeCell ref="FDU57:FEE57"/>
    <mergeCell ref="FEF57:FEP57"/>
    <mergeCell ref="FEQ57:FFA57"/>
    <mergeCell ref="FFB57:FFL57"/>
    <mergeCell ref="FFM57:FFW57"/>
    <mergeCell ref="FBR57:FCB57"/>
    <mergeCell ref="FCC57:FCM57"/>
    <mergeCell ref="FCN57:FCX57"/>
    <mergeCell ref="FCY57:FDI57"/>
    <mergeCell ref="FDJ57:FDT57"/>
    <mergeCell ref="EZO57:EZY57"/>
    <mergeCell ref="EZZ57:FAJ57"/>
    <mergeCell ref="FAK57:FAU57"/>
    <mergeCell ref="FAV57:FBF57"/>
    <mergeCell ref="FBG57:FBQ57"/>
    <mergeCell ref="EXL57:EXV57"/>
    <mergeCell ref="EXW57:EYG57"/>
    <mergeCell ref="EYH57:EYR57"/>
    <mergeCell ref="EYS57:EZC57"/>
    <mergeCell ref="EZD57:EZN57"/>
    <mergeCell ref="EVI57:EVS57"/>
    <mergeCell ref="EVT57:EWD57"/>
    <mergeCell ref="EWE57:EWO57"/>
    <mergeCell ref="EWP57:EWZ57"/>
    <mergeCell ref="EXA57:EXK57"/>
    <mergeCell ref="ETF57:ETP57"/>
    <mergeCell ref="ETQ57:EUA57"/>
    <mergeCell ref="EUB57:EUL57"/>
    <mergeCell ref="EUM57:EUW57"/>
    <mergeCell ref="EUX57:EVH57"/>
    <mergeCell ref="ERC57:ERM57"/>
    <mergeCell ref="ERN57:ERX57"/>
    <mergeCell ref="ERY57:ESI57"/>
    <mergeCell ref="ESJ57:EST57"/>
    <mergeCell ref="ESU57:ETE57"/>
    <mergeCell ref="EOZ57:EPJ57"/>
    <mergeCell ref="EPK57:EPU57"/>
    <mergeCell ref="EPV57:EQF57"/>
    <mergeCell ref="EQG57:EQQ57"/>
    <mergeCell ref="EQR57:ERB57"/>
    <mergeCell ref="EMW57:ENG57"/>
    <mergeCell ref="ENH57:ENR57"/>
    <mergeCell ref="ENS57:EOC57"/>
    <mergeCell ref="EOD57:EON57"/>
    <mergeCell ref="EOO57:EOY57"/>
    <mergeCell ref="EKT57:ELD57"/>
    <mergeCell ref="ELE57:ELO57"/>
    <mergeCell ref="ELP57:ELZ57"/>
    <mergeCell ref="EMA57:EMK57"/>
    <mergeCell ref="EML57:EMV57"/>
    <mergeCell ref="EIQ57:EJA57"/>
    <mergeCell ref="EJB57:EJL57"/>
    <mergeCell ref="EJM57:EJW57"/>
    <mergeCell ref="EJX57:EKH57"/>
    <mergeCell ref="EKI57:EKS57"/>
    <mergeCell ref="EGN57:EGX57"/>
    <mergeCell ref="EGY57:EHI57"/>
    <mergeCell ref="EHJ57:EHT57"/>
    <mergeCell ref="EHU57:EIE57"/>
    <mergeCell ref="EIF57:EIP57"/>
    <mergeCell ref="EEK57:EEU57"/>
    <mergeCell ref="EEV57:EFF57"/>
    <mergeCell ref="EFG57:EFQ57"/>
    <mergeCell ref="EFR57:EGB57"/>
    <mergeCell ref="EGC57:EGM57"/>
    <mergeCell ref="ECH57:ECR57"/>
    <mergeCell ref="ECS57:EDC57"/>
    <mergeCell ref="EDD57:EDN57"/>
    <mergeCell ref="EDO57:EDY57"/>
    <mergeCell ref="EDZ57:EEJ57"/>
    <mergeCell ref="EAE57:EAO57"/>
    <mergeCell ref="EAP57:EAZ57"/>
    <mergeCell ref="EBA57:EBK57"/>
    <mergeCell ref="EBL57:EBV57"/>
    <mergeCell ref="EBW57:ECG57"/>
    <mergeCell ref="DYB57:DYL57"/>
    <mergeCell ref="DYM57:DYW57"/>
    <mergeCell ref="DYX57:DZH57"/>
    <mergeCell ref="DZI57:DZS57"/>
    <mergeCell ref="DZT57:EAD57"/>
    <mergeCell ref="DVY57:DWI57"/>
    <mergeCell ref="DWJ57:DWT57"/>
    <mergeCell ref="DWU57:DXE57"/>
    <mergeCell ref="DXF57:DXP57"/>
    <mergeCell ref="DXQ57:DYA57"/>
    <mergeCell ref="DTV57:DUF57"/>
    <mergeCell ref="DUG57:DUQ57"/>
    <mergeCell ref="DUR57:DVB57"/>
    <mergeCell ref="DVC57:DVM57"/>
    <mergeCell ref="DVN57:DVX57"/>
    <mergeCell ref="DRS57:DSC57"/>
    <mergeCell ref="DSD57:DSN57"/>
    <mergeCell ref="DSO57:DSY57"/>
    <mergeCell ref="DSZ57:DTJ57"/>
    <mergeCell ref="DTK57:DTU57"/>
    <mergeCell ref="DPP57:DPZ57"/>
    <mergeCell ref="DQA57:DQK57"/>
    <mergeCell ref="DQL57:DQV57"/>
    <mergeCell ref="DQW57:DRG57"/>
    <mergeCell ref="DRH57:DRR57"/>
    <mergeCell ref="DNM57:DNW57"/>
    <mergeCell ref="DNX57:DOH57"/>
    <mergeCell ref="DOI57:DOS57"/>
    <mergeCell ref="DOT57:DPD57"/>
    <mergeCell ref="DPE57:DPO57"/>
    <mergeCell ref="DLJ57:DLT57"/>
    <mergeCell ref="DLU57:DME57"/>
    <mergeCell ref="DMF57:DMP57"/>
    <mergeCell ref="DMQ57:DNA57"/>
    <mergeCell ref="DNB57:DNL57"/>
    <mergeCell ref="DJG57:DJQ57"/>
    <mergeCell ref="DJR57:DKB57"/>
    <mergeCell ref="DKC57:DKM57"/>
    <mergeCell ref="DKN57:DKX57"/>
    <mergeCell ref="DKY57:DLI57"/>
    <mergeCell ref="DHD57:DHN57"/>
    <mergeCell ref="DHO57:DHY57"/>
    <mergeCell ref="DHZ57:DIJ57"/>
    <mergeCell ref="DIK57:DIU57"/>
    <mergeCell ref="DIV57:DJF57"/>
    <mergeCell ref="DFA57:DFK57"/>
    <mergeCell ref="DFL57:DFV57"/>
    <mergeCell ref="DFW57:DGG57"/>
    <mergeCell ref="DGH57:DGR57"/>
    <mergeCell ref="DGS57:DHC57"/>
    <mergeCell ref="DCX57:DDH57"/>
    <mergeCell ref="DDI57:DDS57"/>
    <mergeCell ref="DDT57:DED57"/>
    <mergeCell ref="DEE57:DEO57"/>
    <mergeCell ref="DEP57:DEZ57"/>
    <mergeCell ref="DAU57:DBE57"/>
    <mergeCell ref="DBF57:DBP57"/>
    <mergeCell ref="DBQ57:DCA57"/>
    <mergeCell ref="DCB57:DCL57"/>
    <mergeCell ref="DCM57:DCW57"/>
    <mergeCell ref="CYR57:CZB57"/>
    <mergeCell ref="CZC57:CZM57"/>
    <mergeCell ref="CZN57:CZX57"/>
    <mergeCell ref="CZY57:DAI57"/>
    <mergeCell ref="DAJ57:DAT57"/>
    <mergeCell ref="CWO57:CWY57"/>
    <mergeCell ref="CWZ57:CXJ57"/>
    <mergeCell ref="CXK57:CXU57"/>
    <mergeCell ref="CXV57:CYF57"/>
    <mergeCell ref="CYG57:CYQ57"/>
    <mergeCell ref="CUL57:CUV57"/>
    <mergeCell ref="CUW57:CVG57"/>
    <mergeCell ref="CVH57:CVR57"/>
    <mergeCell ref="CVS57:CWC57"/>
    <mergeCell ref="CWD57:CWN57"/>
    <mergeCell ref="CSI57:CSS57"/>
    <mergeCell ref="CST57:CTD57"/>
    <mergeCell ref="CTE57:CTO57"/>
    <mergeCell ref="CTP57:CTZ57"/>
    <mergeCell ref="CUA57:CUK57"/>
    <mergeCell ref="CQF57:CQP57"/>
    <mergeCell ref="CQQ57:CRA57"/>
    <mergeCell ref="CRB57:CRL57"/>
    <mergeCell ref="CRM57:CRW57"/>
    <mergeCell ref="CRX57:CSH57"/>
    <mergeCell ref="COC57:COM57"/>
    <mergeCell ref="CON57:COX57"/>
    <mergeCell ref="COY57:CPI57"/>
    <mergeCell ref="CPJ57:CPT57"/>
    <mergeCell ref="CPU57:CQE57"/>
    <mergeCell ref="CLZ57:CMJ57"/>
    <mergeCell ref="CMK57:CMU57"/>
    <mergeCell ref="CMV57:CNF57"/>
    <mergeCell ref="CNG57:CNQ57"/>
    <mergeCell ref="CNR57:COB57"/>
    <mergeCell ref="CJW57:CKG57"/>
    <mergeCell ref="CKH57:CKR57"/>
    <mergeCell ref="CKS57:CLC57"/>
    <mergeCell ref="CLD57:CLN57"/>
    <mergeCell ref="CLO57:CLY57"/>
    <mergeCell ref="CHT57:CID57"/>
    <mergeCell ref="CIE57:CIO57"/>
    <mergeCell ref="CIP57:CIZ57"/>
    <mergeCell ref="CJA57:CJK57"/>
    <mergeCell ref="CJL57:CJV57"/>
    <mergeCell ref="CFQ57:CGA57"/>
    <mergeCell ref="CGB57:CGL57"/>
    <mergeCell ref="CGM57:CGW57"/>
    <mergeCell ref="CGX57:CHH57"/>
    <mergeCell ref="CHI57:CHS57"/>
    <mergeCell ref="CDN57:CDX57"/>
    <mergeCell ref="CDY57:CEI57"/>
    <mergeCell ref="CEJ57:CET57"/>
    <mergeCell ref="CEU57:CFE57"/>
    <mergeCell ref="CFF57:CFP57"/>
    <mergeCell ref="CBK57:CBU57"/>
    <mergeCell ref="CBV57:CCF57"/>
    <mergeCell ref="CCG57:CCQ57"/>
    <mergeCell ref="CCR57:CDB57"/>
    <mergeCell ref="CDC57:CDM57"/>
    <mergeCell ref="BZH57:BZR57"/>
    <mergeCell ref="BZS57:CAC57"/>
    <mergeCell ref="CAD57:CAN57"/>
    <mergeCell ref="CAO57:CAY57"/>
    <mergeCell ref="CAZ57:CBJ57"/>
    <mergeCell ref="BXE57:BXO57"/>
    <mergeCell ref="BXP57:BXZ57"/>
    <mergeCell ref="BYA57:BYK57"/>
    <mergeCell ref="BYL57:BYV57"/>
    <mergeCell ref="BYW57:BZG57"/>
    <mergeCell ref="BVB57:BVL57"/>
    <mergeCell ref="BVM57:BVW57"/>
    <mergeCell ref="BVX57:BWH57"/>
    <mergeCell ref="BWI57:BWS57"/>
    <mergeCell ref="BWT57:BXD57"/>
    <mergeCell ref="BSY57:BTI57"/>
    <mergeCell ref="BTJ57:BTT57"/>
    <mergeCell ref="BTU57:BUE57"/>
    <mergeCell ref="BUF57:BUP57"/>
    <mergeCell ref="BUQ57:BVA57"/>
    <mergeCell ref="BQV57:BRF57"/>
    <mergeCell ref="BRG57:BRQ57"/>
    <mergeCell ref="BRR57:BSB57"/>
    <mergeCell ref="BSC57:BSM57"/>
    <mergeCell ref="BSN57:BSX57"/>
    <mergeCell ref="BOS57:BPC57"/>
    <mergeCell ref="BPD57:BPN57"/>
    <mergeCell ref="BPO57:BPY57"/>
    <mergeCell ref="BPZ57:BQJ57"/>
    <mergeCell ref="BQK57:BQU57"/>
    <mergeCell ref="BMP57:BMZ57"/>
    <mergeCell ref="BNA57:BNK57"/>
    <mergeCell ref="BNL57:BNV57"/>
    <mergeCell ref="BNW57:BOG57"/>
    <mergeCell ref="BOH57:BOR57"/>
    <mergeCell ref="BKM57:BKW57"/>
    <mergeCell ref="BKX57:BLH57"/>
    <mergeCell ref="BLI57:BLS57"/>
    <mergeCell ref="BLT57:BMD57"/>
    <mergeCell ref="BME57:BMO57"/>
    <mergeCell ref="BIJ57:BIT57"/>
    <mergeCell ref="BIU57:BJE57"/>
    <mergeCell ref="BJF57:BJP57"/>
    <mergeCell ref="BJQ57:BKA57"/>
    <mergeCell ref="BKB57:BKL57"/>
    <mergeCell ref="BGG57:BGQ57"/>
    <mergeCell ref="BGR57:BHB57"/>
    <mergeCell ref="BHC57:BHM57"/>
    <mergeCell ref="BHN57:BHX57"/>
    <mergeCell ref="BHY57:BII57"/>
    <mergeCell ref="BED57:BEN57"/>
    <mergeCell ref="BEO57:BEY57"/>
    <mergeCell ref="BEZ57:BFJ57"/>
    <mergeCell ref="BFK57:BFU57"/>
    <mergeCell ref="BFV57:BGF57"/>
    <mergeCell ref="BCA57:BCK57"/>
    <mergeCell ref="BCL57:BCV57"/>
    <mergeCell ref="BCW57:BDG57"/>
    <mergeCell ref="BDH57:BDR57"/>
    <mergeCell ref="BDS57:BEC57"/>
    <mergeCell ref="AZX57:BAH57"/>
    <mergeCell ref="BAI57:BAS57"/>
    <mergeCell ref="BAT57:BBD57"/>
    <mergeCell ref="BBE57:BBO57"/>
    <mergeCell ref="BBP57:BBZ57"/>
    <mergeCell ref="AXU57:AYE57"/>
    <mergeCell ref="AYF57:AYP57"/>
    <mergeCell ref="AYQ57:AZA57"/>
    <mergeCell ref="AZB57:AZL57"/>
    <mergeCell ref="AZM57:AZW57"/>
    <mergeCell ref="AVR57:AWB57"/>
    <mergeCell ref="AWC57:AWM57"/>
    <mergeCell ref="AWN57:AWX57"/>
    <mergeCell ref="AWY57:AXI57"/>
    <mergeCell ref="AXJ57:AXT57"/>
    <mergeCell ref="ATO57:ATY57"/>
    <mergeCell ref="ATZ57:AUJ57"/>
    <mergeCell ref="AUK57:AUU57"/>
    <mergeCell ref="AUV57:AVF57"/>
    <mergeCell ref="AVG57:AVQ57"/>
    <mergeCell ref="ARL57:ARV57"/>
    <mergeCell ref="ARW57:ASG57"/>
    <mergeCell ref="ASH57:ASR57"/>
    <mergeCell ref="ASS57:ATC57"/>
    <mergeCell ref="ATD57:ATN57"/>
    <mergeCell ref="API57:APS57"/>
    <mergeCell ref="APT57:AQD57"/>
    <mergeCell ref="AQE57:AQO57"/>
    <mergeCell ref="AQP57:AQZ57"/>
    <mergeCell ref="ARA57:ARK57"/>
    <mergeCell ref="ANF57:ANP57"/>
    <mergeCell ref="ANQ57:AOA57"/>
    <mergeCell ref="AOB57:AOL57"/>
    <mergeCell ref="AOM57:AOW57"/>
    <mergeCell ref="AOX57:APH57"/>
    <mergeCell ref="ALC57:ALM57"/>
    <mergeCell ref="ALN57:ALX57"/>
    <mergeCell ref="ALY57:AMI57"/>
    <mergeCell ref="AMJ57:AMT57"/>
    <mergeCell ref="AMU57:ANE57"/>
    <mergeCell ref="AIZ57:AJJ57"/>
    <mergeCell ref="AJK57:AJU57"/>
    <mergeCell ref="AJV57:AKF57"/>
    <mergeCell ref="AKG57:AKQ57"/>
    <mergeCell ref="AKR57:ALB57"/>
    <mergeCell ref="AGW57:AHG57"/>
    <mergeCell ref="AHH57:AHR57"/>
    <mergeCell ref="AHS57:AIC57"/>
    <mergeCell ref="AID57:AIN57"/>
    <mergeCell ref="AIO57:AIY57"/>
    <mergeCell ref="AET57:AFD57"/>
    <mergeCell ref="AFE57:AFO57"/>
    <mergeCell ref="AFP57:AFZ57"/>
    <mergeCell ref="AGA57:AGK57"/>
    <mergeCell ref="AGL57:AGV57"/>
    <mergeCell ref="ACQ57:ADA57"/>
    <mergeCell ref="ADB57:ADL57"/>
    <mergeCell ref="ADM57:ADW57"/>
    <mergeCell ref="ADX57:AEH57"/>
    <mergeCell ref="AEI57:AES57"/>
    <mergeCell ref="AAN57:AAX57"/>
    <mergeCell ref="AAY57:ABI57"/>
    <mergeCell ref="ABJ57:ABT57"/>
    <mergeCell ref="ABU57:ACE57"/>
    <mergeCell ref="ACF57:ACP57"/>
    <mergeCell ref="YK57:YU57"/>
    <mergeCell ref="YV57:ZF57"/>
    <mergeCell ref="ZG57:ZQ57"/>
    <mergeCell ref="ZR57:AAB57"/>
    <mergeCell ref="AAC57:AAM57"/>
    <mergeCell ref="WH57:WR57"/>
    <mergeCell ref="WS57:XC57"/>
    <mergeCell ref="XD57:XN57"/>
    <mergeCell ref="XO57:XY57"/>
    <mergeCell ref="XZ57:YJ57"/>
    <mergeCell ref="UE57:UO57"/>
    <mergeCell ref="UP57:UZ57"/>
    <mergeCell ref="VA57:VK57"/>
    <mergeCell ref="VL57:VV57"/>
    <mergeCell ref="VW57:WG57"/>
    <mergeCell ref="SB57:SL57"/>
    <mergeCell ref="SM57:SW57"/>
    <mergeCell ref="SX57:TH57"/>
    <mergeCell ref="TI57:TS57"/>
    <mergeCell ref="TT57:UD57"/>
    <mergeCell ref="PY57:QI57"/>
    <mergeCell ref="QJ57:QT57"/>
    <mergeCell ref="QU57:RE57"/>
    <mergeCell ref="RF57:RP57"/>
    <mergeCell ref="RQ57:SA57"/>
    <mergeCell ref="NV57:OF57"/>
    <mergeCell ref="OG57:OQ57"/>
    <mergeCell ref="OR57:PB57"/>
    <mergeCell ref="PC57:PM57"/>
    <mergeCell ref="PN57:PX57"/>
    <mergeCell ref="LS57:MC57"/>
    <mergeCell ref="MD57:MN57"/>
    <mergeCell ref="MO57:MY57"/>
    <mergeCell ref="MZ57:NJ57"/>
    <mergeCell ref="NK57:NU57"/>
    <mergeCell ref="JP57:JZ57"/>
    <mergeCell ref="KA57:KK57"/>
    <mergeCell ref="KL57:KV57"/>
    <mergeCell ref="KW57:LG57"/>
    <mergeCell ref="LH57:LR57"/>
    <mergeCell ref="HM57:HW57"/>
    <mergeCell ref="HX57:IH57"/>
    <mergeCell ref="II57:IS57"/>
    <mergeCell ref="IT57:JD57"/>
    <mergeCell ref="JE57:JO57"/>
    <mergeCell ref="FJ57:FT57"/>
    <mergeCell ref="FU57:GE57"/>
    <mergeCell ref="GF57:GP57"/>
    <mergeCell ref="GQ57:HA57"/>
    <mergeCell ref="HB57:HL57"/>
    <mergeCell ref="XEO56:XEY56"/>
    <mergeCell ref="XEZ56:XFD56"/>
    <mergeCell ref="L57:V57"/>
    <mergeCell ref="W57:AG57"/>
    <mergeCell ref="AH57:AR57"/>
    <mergeCell ref="AS57:BC57"/>
    <mergeCell ref="BD57:BN57"/>
    <mergeCell ref="BO57:BY57"/>
    <mergeCell ref="BZ57:CJ57"/>
    <mergeCell ref="CK57:CU57"/>
    <mergeCell ref="CV57:DF57"/>
    <mergeCell ref="DG57:DQ57"/>
    <mergeCell ref="DR57:EB57"/>
    <mergeCell ref="EC57:EM57"/>
    <mergeCell ref="EN57:EX57"/>
    <mergeCell ref="EY57:FI57"/>
    <mergeCell ref="XCL56:XCV56"/>
    <mergeCell ref="XCW56:XDG56"/>
    <mergeCell ref="XDH56:XDR56"/>
    <mergeCell ref="XDS56:XEC56"/>
    <mergeCell ref="XED56:XEN56"/>
    <mergeCell ref="XAI56:XAS56"/>
    <mergeCell ref="XAT56:XBD56"/>
    <mergeCell ref="XBE56:XBO56"/>
    <mergeCell ref="XBP56:XBZ56"/>
    <mergeCell ref="XCA56:XCK56"/>
    <mergeCell ref="WYF56:WYP56"/>
    <mergeCell ref="WYQ56:WZA56"/>
    <mergeCell ref="WZB56:WZL56"/>
    <mergeCell ref="WZM56:WZW56"/>
    <mergeCell ref="WZX56:XAH56"/>
    <mergeCell ref="WWC56:WWM56"/>
    <mergeCell ref="WWN56:WWX56"/>
    <mergeCell ref="WWY56:WXI56"/>
    <mergeCell ref="WXJ56:WXT56"/>
    <mergeCell ref="WXU56:WYE56"/>
    <mergeCell ref="WTZ56:WUJ56"/>
    <mergeCell ref="WUK56:WUU56"/>
    <mergeCell ref="WUV56:WVF56"/>
    <mergeCell ref="WVG56:WVQ56"/>
    <mergeCell ref="WVR56:WWB56"/>
    <mergeCell ref="WRW56:WSG56"/>
    <mergeCell ref="WSH56:WSR56"/>
    <mergeCell ref="WSS56:WTC56"/>
    <mergeCell ref="WTD56:WTN56"/>
    <mergeCell ref="WTO56:WTY56"/>
    <mergeCell ref="WPT56:WQD56"/>
    <mergeCell ref="WQE56:WQO56"/>
    <mergeCell ref="WQP56:WQZ56"/>
    <mergeCell ref="WRA56:WRK56"/>
    <mergeCell ref="WRL56:WRV56"/>
    <mergeCell ref="WNQ56:WOA56"/>
    <mergeCell ref="WOB56:WOL56"/>
    <mergeCell ref="WOM56:WOW56"/>
    <mergeCell ref="WOX56:WPH56"/>
    <mergeCell ref="WPI56:WPS56"/>
    <mergeCell ref="WLN56:WLX56"/>
    <mergeCell ref="WLY56:WMI56"/>
    <mergeCell ref="WMJ56:WMT56"/>
    <mergeCell ref="WMU56:WNE56"/>
    <mergeCell ref="WNF56:WNP56"/>
    <mergeCell ref="WJK56:WJU56"/>
    <mergeCell ref="WJV56:WKF56"/>
    <mergeCell ref="WKG56:WKQ56"/>
    <mergeCell ref="WKR56:WLB56"/>
    <mergeCell ref="WLC56:WLM56"/>
    <mergeCell ref="WHH56:WHR56"/>
    <mergeCell ref="WHS56:WIC56"/>
    <mergeCell ref="WID56:WIN56"/>
    <mergeCell ref="WIO56:WIY56"/>
    <mergeCell ref="WIZ56:WJJ56"/>
    <mergeCell ref="WFE56:WFO56"/>
    <mergeCell ref="WFP56:WFZ56"/>
    <mergeCell ref="WGA56:WGK56"/>
    <mergeCell ref="WGL56:WGV56"/>
    <mergeCell ref="WGW56:WHG56"/>
    <mergeCell ref="WDB56:WDL56"/>
    <mergeCell ref="WDM56:WDW56"/>
    <mergeCell ref="WDX56:WEH56"/>
    <mergeCell ref="WEI56:WES56"/>
    <mergeCell ref="WET56:WFD56"/>
    <mergeCell ref="WAY56:WBI56"/>
    <mergeCell ref="WBJ56:WBT56"/>
    <mergeCell ref="WBU56:WCE56"/>
    <mergeCell ref="WCF56:WCP56"/>
    <mergeCell ref="WCQ56:WDA56"/>
    <mergeCell ref="VYV56:VZF56"/>
    <mergeCell ref="VZG56:VZQ56"/>
    <mergeCell ref="VZR56:WAB56"/>
    <mergeCell ref="WAC56:WAM56"/>
    <mergeCell ref="WAN56:WAX56"/>
    <mergeCell ref="VWS56:VXC56"/>
    <mergeCell ref="VXD56:VXN56"/>
    <mergeCell ref="VXO56:VXY56"/>
    <mergeCell ref="VXZ56:VYJ56"/>
    <mergeCell ref="VYK56:VYU56"/>
    <mergeCell ref="VUP56:VUZ56"/>
    <mergeCell ref="VVA56:VVK56"/>
    <mergeCell ref="VVL56:VVV56"/>
    <mergeCell ref="VVW56:VWG56"/>
    <mergeCell ref="VWH56:VWR56"/>
    <mergeCell ref="VSM56:VSW56"/>
    <mergeCell ref="VSX56:VTH56"/>
    <mergeCell ref="VTI56:VTS56"/>
    <mergeCell ref="VTT56:VUD56"/>
    <mergeCell ref="VUE56:VUO56"/>
    <mergeCell ref="VQJ56:VQT56"/>
    <mergeCell ref="VQU56:VRE56"/>
    <mergeCell ref="VRF56:VRP56"/>
    <mergeCell ref="VRQ56:VSA56"/>
    <mergeCell ref="VSB56:VSL56"/>
    <mergeCell ref="VOG56:VOQ56"/>
    <mergeCell ref="VOR56:VPB56"/>
    <mergeCell ref="VPC56:VPM56"/>
    <mergeCell ref="VPN56:VPX56"/>
    <mergeCell ref="VPY56:VQI56"/>
    <mergeCell ref="VMD56:VMN56"/>
    <mergeCell ref="VMO56:VMY56"/>
    <mergeCell ref="VMZ56:VNJ56"/>
    <mergeCell ref="VNK56:VNU56"/>
    <mergeCell ref="VNV56:VOF56"/>
    <mergeCell ref="VKA56:VKK56"/>
    <mergeCell ref="VKL56:VKV56"/>
    <mergeCell ref="VKW56:VLG56"/>
    <mergeCell ref="VLH56:VLR56"/>
    <mergeCell ref="VLS56:VMC56"/>
    <mergeCell ref="VHX56:VIH56"/>
    <mergeCell ref="VII56:VIS56"/>
    <mergeCell ref="VIT56:VJD56"/>
    <mergeCell ref="VJE56:VJO56"/>
    <mergeCell ref="VJP56:VJZ56"/>
    <mergeCell ref="VFU56:VGE56"/>
    <mergeCell ref="VGF56:VGP56"/>
    <mergeCell ref="VGQ56:VHA56"/>
    <mergeCell ref="VHB56:VHL56"/>
    <mergeCell ref="VHM56:VHW56"/>
    <mergeCell ref="VDR56:VEB56"/>
    <mergeCell ref="VEC56:VEM56"/>
    <mergeCell ref="VEN56:VEX56"/>
    <mergeCell ref="VEY56:VFI56"/>
    <mergeCell ref="VFJ56:VFT56"/>
    <mergeCell ref="VBO56:VBY56"/>
    <mergeCell ref="VBZ56:VCJ56"/>
    <mergeCell ref="VCK56:VCU56"/>
    <mergeCell ref="VCV56:VDF56"/>
    <mergeCell ref="VDG56:VDQ56"/>
    <mergeCell ref="UZL56:UZV56"/>
    <mergeCell ref="UZW56:VAG56"/>
    <mergeCell ref="VAH56:VAR56"/>
    <mergeCell ref="VAS56:VBC56"/>
    <mergeCell ref="VBD56:VBN56"/>
    <mergeCell ref="UXI56:UXS56"/>
    <mergeCell ref="UXT56:UYD56"/>
    <mergeCell ref="UYE56:UYO56"/>
    <mergeCell ref="UYP56:UYZ56"/>
    <mergeCell ref="UZA56:UZK56"/>
    <mergeCell ref="UVF56:UVP56"/>
    <mergeCell ref="UVQ56:UWA56"/>
    <mergeCell ref="UWB56:UWL56"/>
    <mergeCell ref="UWM56:UWW56"/>
    <mergeCell ref="UWX56:UXH56"/>
    <mergeCell ref="UTC56:UTM56"/>
    <mergeCell ref="UTN56:UTX56"/>
    <mergeCell ref="UTY56:UUI56"/>
    <mergeCell ref="UUJ56:UUT56"/>
    <mergeCell ref="UUU56:UVE56"/>
    <mergeCell ref="UQZ56:URJ56"/>
    <mergeCell ref="URK56:URU56"/>
    <mergeCell ref="URV56:USF56"/>
    <mergeCell ref="USG56:USQ56"/>
    <mergeCell ref="USR56:UTB56"/>
    <mergeCell ref="UOW56:UPG56"/>
    <mergeCell ref="UPH56:UPR56"/>
    <mergeCell ref="UPS56:UQC56"/>
    <mergeCell ref="UQD56:UQN56"/>
    <mergeCell ref="UQO56:UQY56"/>
    <mergeCell ref="UMT56:UND56"/>
    <mergeCell ref="UNE56:UNO56"/>
    <mergeCell ref="UNP56:UNZ56"/>
    <mergeCell ref="UOA56:UOK56"/>
    <mergeCell ref="UOL56:UOV56"/>
    <mergeCell ref="UKQ56:ULA56"/>
    <mergeCell ref="ULB56:ULL56"/>
    <mergeCell ref="ULM56:ULW56"/>
    <mergeCell ref="ULX56:UMH56"/>
    <mergeCell ref="UMI56:UMS56"/>
    <mergeCell ref="UIN56:UIX56"/>
    <mergeCell ref="UIY56:UJI56"/>
    <mergeCell ref="UJJ56:UJT56"/>
    <mergeCell ref="UJU56:UKE56"/>
    <mergeCell ref="UKF56:UKP56"/>
    <mergeCell ref="UGK56:UGU56"/>
    <mergeCell ref="UGV56:UHF56"/>
    <mergeCell ref="UHG56:UHQ56"/>
    <mergeCell ref="UHR56:UIB56"/>
    <mergeCell ref="UIC56:UIM56"/>
    <mergeCell ref="UEH56:UER56"/>
    <mergeCell ref="UES56:UFC56"/>
    <mergeCell ref="UFD56:UFN56"/>
    <mergeCell ref="UFO56:UFY56"/>
    <mergeCell ref="UFZ56:UGJ56"/>
    <mergeCell ref="UCE56:UCO56"/>
    <mergeCell ref="UCP56:UCZ56"/>
    <mergeCell ref="UDA56:UDK56"/>
    <mergeCell ref="UDL56:UDV56"/>
    <mergeCell ref="UDW56:UEG56"/>
    <mergeCell ref="UAB56:UAL56"/>
    <mergeCell ref="UAM56:UAW56"/>
    <mergeCell ref="UAX56:UBH56"/>
    <mergeCell ref="UBI56:UBS56"/>
    <mergeCell ref="UBT56:UCD56"/>
    <mergeCell ref="TXY56:TYI56"/>
    <mergeCell ref="TYJ56:TYT56"/>
    <mergeCell ref="TYU56:TZE56"/>
    <mergeCell ref="TZF56:TZP56"/>
    <mergeCell ref="TZQ56:UAA56"/>
    <mergeCell ref="TVV56:TWF56"/>
    <mergeCell ref="TWG56:TWQ56"/>
    <mergeCell ref="TWR56:TXB56"/>
    <mergeCell ref="TXC56:TXM56"/>
    <mergeCell ref="TXN56:TXX56"/>
    <mergeCell ref="TTS56:TUC56"/>
    <mergeCell ref="TUD56:TUN56"/>
    <mergeCell ref="TUO56:TUY56"/>
    <mergeCell ref="TUZ56:TVJ56"/>
    <mergeCell ref="TVK56:TVU56"/>
    <mergeCell ref="TRP56:TRZ56"/>
    <mergeCell ref="TSA56:TSK56"/>
    <mergeCell ref="TSL56:TSV56"/>
    <mergeCell ref="TSW56:TTG56"/>
    <mergeCell ref="TTH56:TTR56"/>
    <mergeCell ref="TPM56:TPW56"/>
    <mergeCell ref="TPX56:TQH56"/>
    <mergeCell ref="TQI56:TQS56"/>
    <mergeCell ref="TQT56:TRD56"/>
    <mergeCell ref="TRE56:TRO56"/>
    <mergeCell ref="TNJ56:TNT56"/>
    <mergeCell ref="TNU56:TOE56"/>
    <mergeCell ref="TOF56:TOP56"/>
    <mergeCell ref="TOQ56:TPA56"/>
    <mergeCell ref="TPB56:TPL56"/>
    <mergeCell ref="TLG56:TLQ56"/>
    <mergeCell ref="TLR56:TMB56"/>
    <mergeCell ref="TMC56:TMM56"/>
    <mergeCell ref="TMN56:TMX56"/>
    <mergeCell ref="TMY56:TNI56"/>
    <mergeCell ref="TJD56:TJN56"/>
    <mergeCell ref="TJO56:TJY56"/>
    <mergeCell ref="TJZ56:TKJ56"/>
    <mergeCell ref="TKK56:TKU56"/>
    <mergeCell ref="TKV56:TLF56"/>
    <mergeCell ref="THA56:THK56"/>
    <mergeCell ref="THL56:THV56"/>
    <mergeCell ref="THW56:TIG56"/>
    <mergeCell ref="TIH56:TIR56"/>
    <mergeCell ref="TIS56:TJC56"/>
    <mergeCell ref="TEX56:TFH56"/>
    <mergeCell ref="TFI56:TFS56"/>
    <mergeCell ref="TFT56:TGD56"/>
    <mergeCell ref="TGE56:TGO56"/>
    <mergeCell ref="TGP56:TGZ56"/>
    <mergeCell ref="TCU56:TDE56"/>
    <mergeCell ref="TDF56:TDP56"/>
    <mergeCell ref="TDQ56:TEA56"/>
    <mergeCell ref="TEB56:TEL56"/>
    <mergeCell ref="TEM56:TEW56"/>
    <mergeCell ref="TAR56:TBB56"/>
    <mergeCell ref="TBC56:TBM56"/>
    <mergeCell ref="TBN56:TBX56"/>
    <mergeCell ref="TBY56:TCI56"/>
    <mergeCell ref="TCJ56:TCT56"/>
    <mergeCell ref="SYO56:SYY56"/>
    <mergeCell ref="SYZ56:SZJ56"/>
    <mergeCell ref="SZK56:SZU56"/>
    <mergeCell ref="SZV56:TAF56"/>
    <mergeCell ref="TAG56:TAQ56"/>
    <mergeCell ref="SWL56:SWV56"/>
    <mergeCell ref="SWW56:SXG56"/>
    <mergeCell ref="SXH56:SXR56"/>
    <mergeCell ref="SXS56:SYC56"/>
    <mergeCell ref="SYD56:SYN56"/>
    <mergeCell ref="SUI56:SUS56"/>
    <mergeCell ref="SUT56:SVD56"/>
    <mergeCell ref="SVE56:SVO56"/>
    <mergeCell ref="SVP56:SVZ56"/>
    <mergeCell ref="SWA56:SWK56"/>
    <mergeCell ref="SSF56:SSP56"/>
    <mergeCell ref="SSQ56:STA56"/>
    <mergeCell ref="STB56:STL56"/>
    <mergeCell ref="STM56:STW56"/>
    <mergeCell ref="STX56:SUH56"/>
    <mergeCell ref="SQC56:SQM56"/>
    <mergeCell ref="SQN56:SQX56"/>
    <mergeCell ref="SQY56:SRI56"/>
    <mergeCell ref="SRJ56:SRT56"/>
    <mergeCell ref="SRU56:SSE56"/>
    <mergeCell ref="SNZ56:SOJ56"/>
    <mergeCell ref="SOK56:SOU56"/>
    <mergeCell ref="SOV56:SPF56"/>
    <mergeCell ref="SPG56:SPQ56"/>
    <mergeCell ref="SPR56:SQB56"/>
    <mergeCell ref="SLW56:SMG56"/>
    <mergeCell ref="SMH56:SMR56"/>
    <mergeCell ref="SMS56:SNC56"/>
    <mergeCell ref="SND56:SNN56"/>
    <mergeCell ref="SNO56:SNY56"/>
    <mergeCell ref="SJT56:SKD56"/>
    <mergeCell ref="SKE56:SKO56"/>
    <mergeCell ref="SKP56:SKZ56"/>
    <mergeCell ref="SLA56:SLK56"/>
    <mergeCell ref="SLL56:SLV56"/>
    <mergeCell ref="SHQ56:SIA56"/>
    <mergeCell ref="SIB56:SIL56"/>
    <mergeCell ref="SIM56:SIW56"/>
    <mergeCell ref="SIX56:SJH56"/>
    <mergeCell ref="SJI56:SJS56"/>
    <mergeCell ref="SFN56:SFX56"/>
    <mergeCell ref="SFY56:SGI56"/>
    <mergeCell ref="SGJ56:SGT56"/>
    <mergeCell ref="SGU56:SHE56"/>
    <mergeCell ref="SHF56:SHP56"/>
    <mergeCell ref="SDK56:SDU56"/>
    <mergeCell ref="SDV56:SEF56"/>
    <mergeCell ref="SEG56:SEQ56"/>
    <mergeCell ref="SER56:SFB56"/>
    <mergeCell ref="SFC56:SFM56"/>
    <mergeCell ref="SBH56:SBR56"/>
    <mergeCell ref="SBS56:SCC56"/>
    <mergeCell ref="SCD56:SCN56"/>
    <mergeCell ref="SCO56:SCY56"/>
    <mergeCell ref="SCZ56:SDJ56"/>
    <mergeCell ref="RZE56:RZO56"/>
    <mergeCell ref="RZP56:RZZ56"/>
    <mergeCell ref="SAA56:SAK56"/>
    <mergeCell ref="SAL56:SAV56"/>
    <mergeCell ref="SAW56:SBG56"/>
    <mergeCell ref="RXB56:RXL56"/>
    <mergeCell ref="RXM56:RXW56"/>
    <mergeCell ref="RXX56:RYH56"/>
    <mergeCell ref="RYI56:RYS56"/>
    <mergeCell ref="RYT56:RZD56"/>
    <mergeCell ref="RUY56:RVI56"/>
    <mergeCell ref="RVJ56:RVT56"/>
    <mergeCell ref="RVU56:RWE56"/>
    <mergeCell ref="RWF56:RWP56"/>
    <mergeCell ref="RWQ56:RXA56"/>
    <mergeCell ref="RSV56:RTF56"/>
    <mergeCell ref="RTG56:RTQ56"/>
    <mergeCell ref="RTR56:RUB56"/>
    <mergeCell ref="RUC56:RUM56"/>
    <mergeCell ref="RUN56:RUX56"/>
    <mergeCell ref="RQS56:RRC56"/>
    <mergeCell ref="RRD56:RRN56"/>
    <mergeCell ref="RRO56:RRY56"/>
    <mergeCell ref="RRZ56:RSJ56"/>
    <mergeCell ref="RSK56:RSU56"/>
    <mergeCell ref="ROP56:ROZ56"/>
    <mergeCell ref="RPA56:RPK56"/>
    <mergeCell ref="RPL56:RPV56"/>
    <mergeCell ref="RPW56:RQG56"/>
    <mergeCell ref="RQH56:RQR56"/>
    <mergeCell ref="RMM56:RMW56"/>
    <mergeCell ref="RMX56:RNH56"/>
    <mergeCell ref="RNI56:RNS56"/>
    <mergeCell ref="RNT56:ROD56"/>
    <mergeCell ref="ROE56:ROO56"/>
    <mergeCell ref="RKJ56:RKT56"/>
    <mergeCell ref="RKU56:RLE56"/>
    <mergeCell ref="RLF56:RLP56"/>
    <mergeCell ref="RLQ56:RMA56"/>
    <mergeCell ref="RMB56:RML56"/>
    <mergeCell ref="RIG56:RIQ56"/>
    <mergeCell ref="RIR56:RJB56"/>
    <mergeCell ref="RJC56:RJM56"/>
    <mergeCell ref="RJN56:RJX56"/>
    <mergeCell ref="RJY56:RKI56"/>
    <mergeCell ref="RGD56:RGN56"/>
    <mergeCell ref="RGO56:RGY56"/>
    <mergeCell ref="RGZ56:RHJ56"/>
    <mergeCell ref="RHK56:RHU56"/>
    <mergeCell ref="RHV56:RIF56"/>
    <mergeCell ref="REA56:REK56"/>
    <mergeCell ref="REL56:REV56"/>
    <mergeCell ref="REW56:RFG56"/>
    <mergeCell ref="RFH56:RFR56"/>
    <mergeCell ref="RFS56:RGC56"/>
    <mergeCell ref="RBX56:RCH56"/>
    <mergeCell ref="RCI56:RCS56"/>
    <mergeCell ref="RCT56:RDD56"/>
    <mergeCell ref="RDE56:RDO56"/>
    <mergeCell ref="RDP56:RDZ56"/>
    <mergeCell ref="QZU56:RAE56"/>
    <mergeCell ref="RAF56:RAP56"/>
    <mergeCell ref="RAQ56:RBA56"/>
    <mergeCell ref="RBB56:RBL56"/>
    <mergeCell ref="RBM56:RBW56"/>
    <mergeCell ref="QXR56:QYB56"/>
    <mergeCell ref="QYC56:QYM56"/>
    <mergeCell ref="QYN56:QYX56"/>
    <mergeCell ref="QYY56:QZI56"/>
    <mergeCell ref="QZJ56:QZT56"/>
    <mergeCell ref="QVO56:QVY56"/>
    <mergeCell ref="QVZ56:QWJ56"/>
    <mergeCell ref="QWK56:QWU56"/>
    <mergeCell ref="QWV56:QXF56"/>
    <mergeCell ref="QXG56:QXQ56"/>
    <mergeCell ref="QTL56:QTV56"/>
    <mergeCell ref="QTW56:QUG56"/>
    <mergeCell ref="QUH56:QUR56"/>
    <mergeCell ref="QUS56:QVC56"/>
    <mergeCell ref="QVD56:QVN56"/>
    <mergeCell ref="QRI56:QRS56"/>
    <mergeCell ref="QRT56:QSD56"/>
    <mergeCell ref="QSE56:QSO56"/>
    <mergeCell ref="QSP56:QSZ56"/>
    <mergeCell ref="QTA56:QTK56"/>
    <mergeCell ref="QPF56:QPP56"/>
    <mergeCell ref="QPQ56:QQA56"/>
    <mergeCell ref="QQB56:QQL56"/>
    <mergeCell ref="QQM56:QQW56"/>
    <mergeCell ref="QQX56:QRH56"/>
    <mergeCell ref="QNC56:QNM56"/>
    <mergeCell ref="QNN56:QNX56"/>
    <mergeCell ref="QNY56:QOI56"/>
    <mergeCell ref="QOJ56:QOT56"/>
    <mergeCell ref="QOU56:QPE56"/>
    <mergeCell ref="QKZ56:QLJ56"/>
    <mergeCell ref="QLK56:QLU56"/>
    <mergeCell ref="QLV56:QMF56"/>
    <mergeCell ref="QMG56:QMQ56"/>
    <mergeCell ref="QMR56:QNB56"/>
    <mergeCell ref="QIW56:QJG56"/>
    <mergeCell ref="QJH56:QJR56"/>
    <mergeCell ref="QJS56:QKC56"/>
    <mergeCell ref="QKD56:QKN56"/>
    <mergeCell ref="QKO56:QKY56"/>
    <mergeCell ref="QGT56:QHD56"/>
    <mergeCell ref="QHE56:QHO56"/>
    <mergeCell ref="QHP56:QHZ56"/>
    <mergeCell ref="QIA56:QIK56"/>
    <mergeCell ref="QIL56:QIV56"/>
    <mergeCell ref="QEQ56:QFA56"/>
    <mergeCell ref="QFB56:QFL56"/>
    <mergeCell ref="QFM56:QFW56"/>
    <mergeCell ref="QFX56:QGH56"/>
    <mergeCell ref="QGI56:QGS56"/>
    <mergeCell ref="QCN56:QCX56"/>
    <mergeCell ref="QCY56:QDI56"/>
    <mergeCell ref="QDJ56:QDT56"/>
    <mergeCell ref="QDU56:QEE56"/>
    <mergeCell ref="QEF56:QEP56"/>
    <mergeCell ref="QAK56:QAU56"/>
    <mergeCell ref="QAV56:QBF56"/>
    <mergeCell ref="QBG56:QBQ56"/>
    <mergeCell ref="QBR56:QCB56"/>
    <mergeCell ref="QCC56:QCM56"/>
    <mergeCell ref="PYH56:PYR56"/>
    <mergeCell ref="PYS56:PZC56"/>
    <mergeCell ref="PZD56:PZN56"/>
    <mergeCell ref="PZO56:PZY56"/>
    <mergeCell ref="PZZ56:QAJ56"/>
    <mergeCell ref="PWE56:PWO56"/>
    <mergeCell ref="PWP56:PWZ56"/>
    <mergeCell ref="PXA56:PXK56"/>
    <mergeCell ref="PXL56:PXV56"/>
    <mergeCell ref="PXW56:PYG56"/>
    <mergeCell ref="PUB56:PUL56"/>
    <mergeCell ref="PUM56:PUW56"/>
    <mergeCell ref="PUX56:PVH56"/>
    <mergeCell ref="PVI56:PVS56"/>
    <mergeCell ref="PVT56:PWD56"/>
    <mergeCell ref="PRY56:PSI56"/>
    <mergeCell ref="PSJ56:PST56"/>
    <mergeCell ref="PSU56:PTE56"/>
    <mergeCell ref="PTF56:PTP56"/>
    <mergeCell ref="PTQ56:PUA56"/>
    <mergeCell ref="PPV56:PQF56"/>
    <mergeCell ref="PQG56:PQQ56"/>
    <mergeCell ref="PQR56:PRB56"/>
    <mergeCell ref="PRC56:PRM56"/>
    <mergeCell ref="PRN56:PRX56"/>
    <mergeCell ref="PNS56:POC56"/>
    <mergeCell ref="POD56:PON56"/>
    <mergeCell ref="POO56:POY56"/>
    <mergeCell ref="POZ56:PPJ56"/>
    <mergeCell ref="PPK56:PPU56"/>
    <mergeCell ref="PLP56:PLZ56"/>
    <mergeCell ref="PMA56:PMK56"/>
    <mergeCell ref="PML56:PMV56"/>
    <mergeCell ref="PMW56:PNG56"/>
    <mergeCell ref="PNH56:PNR56"/>
    <mergeCell ref="PJM56:PJW56"/>
    <mergeCell ref="PJX56:PKH56"/>
    <mergeCell ref="PKI56:PKS56"/>
    <mergeCell ref="PKT56:PLD56"/>
    <mergeCell ref="PLE56:PLO56"/>
    <mergeCell ref="PHJ56:PHT56"/>
    <mergeCell ref="PHU56:PIE56"/>
    <mergeCell ref="PIF56:PIP56"/>
    <mergeCell ref="PIQ56:PJA56"/>
    <mergeCell ref="PJB56:PJL56"/>
    <mergeCell ref="PFG56:PFQ56"/>
    <mergeCell ref="PFR56:PGB56"/>
    <mergeCell ref="PGC56:PGM56"/>
    <mergeCell ref="PGN56:PGX56"/>
    <mergeCell ref="PGY56:PHI56"/>
    <mergeCell ref="PDD56:PDN56"/>
    <mergeCell ref="PDO56:PDY56"/>
    <mergeCell ref="PDZ56:PEJ56"/>
    <mergeCell ref="PEK56:PEU56"/>
    <mergeCell ref="PEV56:PFF56"/>
    <mergeCell ref="PBA56:PBK56"/>
    <mergeCell ref="PBL56:PBV56"/>
    <mergeCell ref="PBW56:PCG56"/>
    <mergeCell ref="PCH56:PCR56"/>
    <mergeCell ref="PCS56:PDC56"/>
    <mergeCell ref="OYX56:OZH56"/>
    <mergeCell ref="OZI56:OZS56"/>
    <mergeCell ref="OZT56:PAD56"/>
    <mergeCell ref="PAE56:PAO56"/>
    <mergeCell ref="PAP56:PAZ56"/>
    <mergeCell ref="OWU56:OXE56"/>
    <mergeCell ref="OXF56:OXP56"/>
    <mergeCell ref="OXQ56:OYA56"/>
    <mergeCell ref="OYB56:OYL56"/>
    <mergeCell ref="OYM56:OYW56"/>
    <mergeCell ref="OUR56:OVB56"/>
    <mergeCell ref="OVC56:OVM56"/>
    <mergeCell ref="OVN56:OVX56"/>
    <mergeCell ref="OVY56:OWI56"/>
    <mergeCell ref="OWJ56:OWT56"/>
    <mergeCell ref="OSO56:OSY56"/>
    <mergeCell ref="OSZ56:OTJ56"/>
    <mergeCell ref="OTK56:OTU56"/>
    <mergeCell ref="OTV56:OUF56"/>
    <mergeCell ref="OUG56:OUQ56"/>
    <mergeCell ref="OQL56:OQV56"/>
    <mergeCell ref="OQW56:ORG56"/>
    <mergeCell ref="ORH56:ORR56"/>
    <mergeCell ref="ORS56:OSC56"/>
    <mergeCell ref="OSD56:OSN56"/>
    <mergeCell ref="OOI56:OOS56"/>
    <mergeCell ref="OOT56:OPD56"/>
    <mergeCell ref="OPE56:OPO56"/>
    <mergeCell ref="OPP56:OPZ56"/>
    <mergeCell ref="OQA56:OQK56"/>
    <mergeCell ref="OMF56:OMP56"/>
    <mergeCell ref="OMQ56:ONA56"/>
    <mergeCell ref="ONB56:ONL56"/>
    <mergeCell ref="ONM56:ONW56"/>
    <mergeCell ref="ONX56:OOH56"/>
    <mergeCell ref="OKC56:OKM56"/>
    <mergeCell ref="OKN56:OKX56"/>
    <mergeCell ref="OKY56:OLI56"/>
    <mergeCell ref="OLJ56:OLT56"/>
    <mergeCell ref="OLU56:OME56"/>
    <mergeCell ref="OHZ56:OIJ56"/>
    <mergeCell ref="OIK56:OIU56"/>
    <mergeCell ref="OIV56:OJF56"/>
    <mergeCell ref="OJG56:OJQ56"/>
    <mergeCell ref="OJR56:OKB56"/>
    <mergeCell ref="OFW56:OGG56"/>
    <mergeCell ref="OGH56:OGR56"/>
    <mergeCell ref="OGS56:OHC56"/>
    <mergeCell ref="OHD56:OHN56"/>
    <mergeCell ref="OHO56:OHY56"/>
    <mergeCell ref="ODT56:OED56"/>
    <mergeCell ref="OEE56:OEO56"/>
    <mergeCell ref="OEP56:OEZ56"/>
    <mergeCell ref="OFA56:OFK56"/>
    <mergeCell ref="OFL56:OFV56"/>
    <mergeCell ref="OBQ56:OCA56"/>
    <mergeCell ref="OCB56:OCL56"/>
    <mergeCell ref="OCM56:OCW56"/>
    <mergeCell ref="OCX56:ODH56"/>
    <mergeCell ref="ODI56:ODS56"/>
    <mergeCell ref="NZN56:NZX56"/>
    <mergeCell ref="NZY56:OAI56"/>
    <mergeCell ref="OAJ56:OAT56"/>
    <mergeCell ref="OAU56:OBE56"/>
    <mergeCell ref="OBF56:OBP56"/>
    <mergeCell ref="NXK56:NXU56"/>
    <mergeCell ref="NXV56:NYF56"/>
    <mergeCell ref="NYG56:NYQ56"/>
    <mergeCell ref="NYR56:NZB56"/>
    <mergeCell ref="NZC56:NZM56"/>
    <mergeCell ref="NVH56:NVR56"/>
    <mergeCell ref="NVS56:NWC56"/>
    <mergeCell ref="NWD56:NWN56"/>
    <mergeCell ref="NWO56:NWY56"/>
    <mergeCell ref="NWZ56:NXJ56"/>
    <mergeCell ref="NTE56:NTO56"/>
    <mergeCell ref="NTP56:NTZ56"/>
    <mergeCell ref="NUA56:NUK56"/>
    <mergeCell ref="NUL56:NUV56"/>
    <mergeCell ref="NUW56:NVG56"/>
    <mergeCell ref="NRB56:NRL56"/>
    <mergeCell ref="NRM56:NRW56"/>
    <mergeCell ref="NRX56:NSH56"/>
    <mergeCell ref="NSI56:NSS56"/>
    <mergeCell ref="NST56:NTD56"/>
    <mergeCell ref="NOY56:NPI56"/>
    <mergeCell ref="NPJ56:NPT56"/>
    <mergeCell ref="NPU56:NQE56"/>
    <mergeCell ref="NQF56:NQP56"/>
    <mergeCell ref="NQQ56:NRA56"/>
    <mergeCell ref="NMV56:NNF56"/>
    <mergeCell ref="NNG56:NNQ56"/>
    <mergeCell ref="NNR56:NOB56"/>
    <mergeCell ref="NOC56:NOM56"/>
    <mergeCell ref="NON56:NOX56"/>
    <mergeCell ref="NKS56:NLC56"/>
    <mergeCell ref="NLD56:NLN56"/>
    <mergeCell ref="NLO56:NLY56"/>
    <mergeCell ref="NLZ56:NMJ56"/>
    <mergeCell ref="NMK56:NMU56"/>
    <mergeCell ref="NIP56:NIZ56"/>
    <mergeCell ref="NJA56:NJK56"/>
    <mergeCell ref="NJL56:NJV56"/>
    <mergeCell ref="NJW56:NKG56"/>
    <mergeCell ref="NKH56:NKR56"/>
    <mergeCell ref="NGM56:NGW56"/>
    <mergeCell ref="NGX56:NHH56"/>
    <mergeCell ref="NHI56:NHS56"/>
    <mergeCell ref="NHT56:NID56"/>
    <mergeCell ref="NIE56:NIO56"/>
    <mergeCell ref="NEJ56:NET56"/>
    <mergeCell ref="NEU56:NFE56"/>
    <mergeCell ref="NFF56:NFP56"/>
    <mergeCell ref="NFQ56:NGA56"/>
    <mergeCell ref="NGB56:NGL56"/>
    <mergeCell ref="NCG56:NCQ56"/>
    <mergeCell ref="NCR56:NDB56"/>
    <mergeCell ref="NDC56:NDM56"/>
    <mergeCell ref="NDN56:NDX56"/>
    <mergeCell ref="NDY56:NEI56"/>
    <mergeCell ref="NAD56:NAN56"/>
    <mergeCell ref="NAO56:NAY56"/>
    <mergeCell ref="NAZ56:NBJ56"/>
    <mergeCell ref="NBK56:NBU56"/>
    <mergeCell ref="NBV56:NCF56"/>
    <mergeCell ref="MYA56:MYK56"/>
    <mergeCell ref="MYL56:MYV56"/>
    <mergeCell ref="MYW56:MZG56"/>
    <mergeCell ref="MZH56:MZR56"/>
    <mergeCell ref="MZS56:NAC56"/>
    <mergeCell ref="MVX56:MWH56"/>
    <mergeCell ref="MWI56:MWS56"/>
    <mergeCell ref="MWT56:MXD56"/>
    <mergeCell ref="MXE56:MXO56"/>
    <mergeCell ref="MXP56:MXZ56"/>
    <mergeCell ref="MTU56:MUE56"/>
    <mergeCell ref="MUF56:MUP56"/>
    <mergeCell ref="MUQ56:MVA56"/>
    <mergeCell ref="MVB56:MVL56"/>
    <mergeCell ref="MVM56:MVW56"/>
    <mergeCell ref="MRR56:MSB56"/>
    <mergeCell ref="MSC56:MSM56"/>
    <mergeCell ref="MSN56:MSX56"/>
    <mergeCell ref="MSY56:MTI56"/>
    <mergeCell ref="MTJ56:MTT56"/>
    <mergeCell ref="MPO56:MPY56"/>
    <mergeCell ref="MPZ56:MQJ56"/>
    <mergeCell ref="MQK56:MQU56"/>
    <mergeCell ref="MQV56:MRF56"/>
    <mergeCell ref="MRG56:MRQ56"/>
    <mergeCell ref="MNL56:MNV56"/>
    <mergeCell ref="MNW56:MOG56"/>
    <mergeCell ref="MOH56:MOR56"/>
    <mergeCell ref="MOS56:MPC56"/>
    <mergeCell ref="MPD56:MPN56"/>
    <mergeCell ref="MLI56:MLS56"/>
    <mergeCell ref="MLT56:MMD56"/>
    <mergeCell ref="MME56:MMO56"/>
    <mergeCell ref="MMP56:MMZ56"/>
    <mergeCell ref="MNA56:MNK56"/>
    <mergeCell ref="MJF56:MJP56"/>
    <mergeCell ref="MJQ56:MKA56"/>
    <mergeCell ref="MKB56:MKL56"/>
    <mergeCell ref="MKM56:MKW56"/>
    <mergeCell ref="MKX56:MLH56"/>
    <mergeCell ref="MHC56:MHM56"/>
    <mergeCell ref="MHN56:MHX56"/>
    <mergeCell ref="MHY56:MII56"/>
    <mergeCell ref="MIJ56:MIT56"/>
    <mergeCell ref="MIU56:MJE56"/>
    <mergeCell ref="MEZ56:MFJ56"/>
    <mergeCell ref="MFK56:MFU56"/>
    <mergeCell ref="MFV56:MGF56"/>
    <mergeCell ref="MGG56:MGQ56"/>
    <mergeCell ref="MGR56:MHB56"/>
    <mergeCell ref="MCW56:MDG56"/>
    <mergeCell ref="MDH56:MDR56"/>
    <mergeCell ref="MDS56:MEC56"/>
    <mergeCell ref="MED56:MEN56"/>
    <mergeCell ref="MEO56:MEY56"/>
    <mergeCell ref="MAT56:MBD56"/>
    <mergeCell ref="MBE56:MBO56"/>
    <mergeCell ref="MBP56:MBZ56"/>
    <mergeCell ref="MCA56:MCK56"/>
    <mergeCell ref="MCL56:MCV56"/>
    <mergeCell ref="LYQ56:LZA56"/>
    <mergeCell ref="LZB56:LZL56"/>
    <mergeCell ref="LZM56:LZW56"/>
    <mergeCell ref="LZX56:MAH56"/>
    <mergeCell ref="MAI56:MAS56"/>
    <mergeCell ref="LWN56:LWX56"/>
    <mergeCell ref="LWY56:LXI56"/>
    <mergeCell ref="LXJ56:LXT56"/>
    <mergeCell ref="LXU56:LYE56"/>
    <mergeCell ref="LYF56:LYP56"/>
    <mergeCell ref="LUK56:LUU56"/>
    <mergeCell ref="LUV56:LVF56"/>
    <mergeCell ref="LVG56:LVQ56"/>
    <mergeCell ref="LVR56:LWB56"/>
    <mergeCell ref="LWC56:LWM56"/>
    <mergeCell ref="LSH56:LSR56"/>
    <mergeCell ref="LSS56:LTC56"/>
    <mergeCell ref="LTD56:LTN56"/>
    <mergeCell ref="LTO56:LTY56"/>
    <mergeCell ref="LTZ56:LUJ56"/>
    <mergeCell ref="LQE56:LQO56"/>
    <mergeCell ref="LQP56:LQZ56"/>
    <mergeCell ref="LRA56:LRK56"/>
    <mergeCell ref="LRL56:LRV56"/>
    <mergeCell ref="LRW56:LSG56"/>
    <mergeCell ref="LOB56:LOL56"/>
    <mergeCell ref="LOM56:LOW56"/>
    <mergeCell ref="LOX56:LPH56"/>
    <mergeCell ref="LPI56:LPS56"/>
    <mergeCell ref="LPT56:LQD56"/>
    <mergeCell ref="LLY56:LMI56"/>
    <mergeCell ref="LMJ56:LMT56"/>
    <mergeCell ref="LMU56:LNE56"/>
    <mergeCell ref="LNF56:LNP56"/>
    <mergeCell ref="LNQ56:LOA56"/>
    <mergeCell ref="LJV56:LKF56"/>
    <mergeCell ref="LKG56:LKQ56"/>
    <mergeCell ref="LKR56:LLB56"/>
    <mergeCell ref="LLC56:LLM56"/>
    <mergeCell ref="LLN56:LLX56"/>
    <mergeCell ref="LHS56:LIC56"/>
    <mergeCell ref="LID56:LIN56"/>
    <mergeCell ref="LIO56:LIY56"/>
    <mergeCell ref="LIZ56:LJJ56"/>
    <mergeCell ref="LJK56:LJU56"/>
    <mergeCell ref="LFP56:LFZ56"/>
    <mergeCell ref="LGA56:LGK56"/>
    <mergeCell ref="LGL56:LGV56"/>
    <mergeCell ref="LGW56:LHG56"/>
    <mergeCell ref="LHH56:LHR56"/>
    <mergeCell ref="LDM56:LDW56"/>
    <mergeCell ref="LDX56:LEH56"/>
    <mergeCell ref="LEI56:LES56"/>
    <mergeCell ref="LET56:LFD56"/>
    <mergeCell ref="LFE56:LFO56"/>
    <mergeCell ref="LBJ56:LBT56"/>
    <mergeCell ref="LBU56:LCE56"/>
    <mergeCell ref="LCF56:LCP56"/>
    <mergeCell ref="LCQ56:LDA56"/>
    <mergeCell ref="LDB56:LDL56"/>
    <mergeCell ref="KZG56:KZQ56"/>
    <mergeCell ref="KZR56:LAB56"/>
    <mergeCell ref="LAC56:LAM56"/>
    <mergeCell ref="LAN56:LAX56"/>
    <mergeCell ref="LAY56:LBI56"/>
    <mergeCell ref="KXD56:KXN56"/>
    <mergeCell ref="KXO56:KXY56"/>
    <mergeCell ref="KXZ56:KYJ56"/>
    <mergeCell ref="KYK56:KYU56"/>
    <mergeCell ref="KYV56:KZF56"/>
    <mergeCell ref="KVA56:KVK56"/>
    <mergeCell ref="KVL56:KVV56"/>
    <mergeCell ref="KVW56:KWG56"/>
    <mergeCell ref="KWH56:KWR56"/>
    <mergeCell ref="KWS56:KXC56"/>
    <mergeCell ref="KSX56:KTH56"/>
    <mergeCell ref="KTI56:KTS56"/>
    <mergeCell ref="KTT56:KUD56"/>
    <mergeCell ref="KUE56:KUO56"/>
    <mergeCell ref="KUP56:KUZ56"/>
    <mergeCell ref="KQU56:KRE56"/>
    <mergeCell ref="KRF56:KRP56"/>
    <mergeCell ref="KRQ56:KSA56"/>
    <mergeCell ref="KSB56:KSL56"/>
    <mergeCell ref="KSM56:KSW56"/>
    <mergeCell ref="KOR56:KPB56"/>
    <mergeCell ref="KPC56:KPM56"/>
    <mergeCell ref="KPN56:KPX56"/>
    <mergeCell ref="KPY56:KQI56"/>
    <mergeCell ref="KQJ56:KQT56"/>
    <mergeCell ref="KMO56:KMY56"/>
    <mergeCell ref="KMZ56:KNJ56"/>
    <mergeCell ref="KNK56:KNU56"/>
    <mergeCell ref="KNV56:KOF56"/>
    <mergeCell ref="KOG56:KOQ56"/>
    <mergeCell ref="KKL56:KKV56"/>
    <mergeCell ref="KKW56:KLG56"/>
    <mergeCell ref="KLH56:KLR56"/>
    <mergeCell ref="KLS56:KMC56"/>
    <mergeCell ref="KMD56:KMN56"/>
    <mergeCell ref="KII56:KIS56"/>
    <mergeCell ref="KIT56:KJD56"/>
    <mergeCell ref="KJE56:KJO56"/>
    <mergeCell ref="KJP56:KJZ56"/>
    <mergeCell ref="KKA56:KKK56"/>
    <mergeCell ref="KGF56:KGP56"/>
    <mergeCell ref="KGQ56:KHA56"/>
    <mergeCell ref="KHB56:KHL56"/>
    <mergeCell ref="KHM56:KHW56"/>
    <mergeCell ref="KHX56:KIH56"/>
    <mergeCell ref="KEC56:KEM56"/>
    <mergeCell ref="KEN56:KEX56"/>
    <mergeCell ref="KEY56:KFI56"/>
    <mergeCell ref="KFJ56:KFT56"/>
    <mergeCell ref="KFU56:KGE56"/>
    <mergeCell ref="KBZ56:KCJ56"/>
    <mergeCell ref="KCK56:KCU56"/>
    <mergeCell ref="KCV56:KDF56"/>
    <mergeCell ref="KDG56:KDQ56"/>
    <mergeCell ref="KDR56:KEB56"/>
    <mergeCell ref="JZW56:KAG56"/>
    <mergeCell ref="KAH56:KAR56"/>
    <mergeCell ref="KAS56:KBC56"/>
    <mergeCell ref="KBD56:KBN56"/>
    <mergeCell ref="KBO56:KBY56"/>
    <mergeCell ref="JXT56:JYD56"/>
    <mergeCell ref="JYE56:JYO56"/>
    <mergeCell ref="JYP56:JYZ56"/>
    <mergeCell ref="JZA56:JZK56"/>
    <mergeCell ref="JZL56:JZV56"/>
    <mergeCell ref="JVQ56:JWA56"/>
    <mergeCell ref="JWB56:JWL56"/>
    <mergeCell ref="JWM56:JWW56"/>
    <mergeCell ref="JWX56:JXH56"/>
    <mergeCell ref="JXI56:JXS56"/>
    <mergeCell ref="JTN56:JTX56"/>
    <mergeCell ref="JTY56:JUI56"/>
    <mergeCell ref="JUJ56:JUT56"/>
    <mergeCell ref="JUU56:JVE56"/>
    <mergeCell ref="JVF56:JVP56"/>
    <mergeCell ref="JRK56:JRU56"/>
    <mergeCell ref="JRV56:JSF56"/>
    <mergeCell ref="JSG56:JSQ56"/>
    <mergeCell ref="JSR56:JTB56"/>
    <mergeCell ref="JTC56:JTM56"/>
    <mergeCell ref="JPH56:JPR56"/>
    <mergeCell ref="JPS56:JQC56"/>
    <mergeCell ref="JQD56:JQN56"/>
    <mergeCell ref="JQO56:JQY56"/>
    <mergeCell ref="JQZ56:JRJ56"/>
    <mergeCell ref="JNE56:JNO56"/>
    <mergeCell ref="JNP56:JNZ56"/>
    <mergeCell ref="JOA56:JOK56"/>
    <mergeCell ref="JOL56:JOV56"/>
    <mergeCell ref="JOW56:JPG56"/>
    <mergeCell ref="JLB56:JLL56"/>
    <mergeCell ref="JLM56:JLW56"/>
    <mergeCell ref="JLX56:JMH56"/>
    <mergeCell ref="JMI56:JMS56"/>
    <mergeCell ref="JMT56:JND56"/>
    <mergeCell ref="JIY56:JJI56"/>
    <mergeCell ref="JJJ56:JJT56"/>
    <mergeCell ref="JJU56:JKE56"/>
    <mergeCell ref="JKF56:JKP56"/>
    <mergeCell ref="JKQ56:JLA56"/>
    <mergeCell ref="JGV56:JHF56"/>
    <mergeCell ref="JHG56:JHQ56"/>
    <mergeCell ref="JHR56:JIB56"/>
    <mergeCell ref="JIC56:JIM56"/>
    <mergeCell ref="JIN56:JIX56"/>
    <mergeCell ref="JES56:JFC56"/>
    <mergeCell ref="JFD56:JFN56"/>
    <mergeCell ref="JFO56:JFY56"/>
    <mergeCell ref="JFZ56:JGJ56"/>
    <mergeCell ref="JGK56:JGU56"/>
    <mergeCell ref="JCP56:JCZ56"/>
    <mergeCell ref="JDA56:JDK56"/>
    <mergeCell ref="JDL56:JDV56"/>
    <mergeCell ref="JDW56:JEG56"/>
    <mergeCell ref="JEH56:JER56"/>
    <mergeCell ref="JAM56:JAW56"/>
    <mergeCell ref="JAX56:JBH56"/>
    <mergeCell ref="JBI56:JBS56"/>
    <mergeCell ref="JBT56:JCD56"/>
    <mergeCell ref="JCE56:JCO56"/>
    <mergeCell ref="IYJ56:IYT56"/>
    <mergeCell ref="IYU56:IZE56"/>
    <mergeCell ref="IZF56:IZP56"/>
    <mergeCell ref="IZQ56:JAA56"/>
    <mergeCell ref="JAB56:JAL56"/>
    <mergeCell ref="IWG56:IWQ56"/>
    <mergeCell ref="IWR56:IXB56"/>
    <mergeCell ref="IXC56:IXM56"/>
    <mergeCell ref="IXN56:IXX56"/>
    <mergeCell ref="IXY56:IYI56"/>
    <mergeCell ref="IUD56:IUN56"/>
    <mergeCell ref="IUO56:IUY56"/>
    <mergeCell ref="IUZ56:IVJ56"/>
    <mergeCell ref="IVK56:IVU56"/>
    <mergeCell ref="IVV56:IWF56"/>
    <mergeCell ref="ISA56:ISK56"/>
    <mergeCell ref="ISL56:ISV56"/>
    <mergeCell ref="ISW56:ITG56"/>
    <mergeCell ref="ITH56:ITR56"/>
    <mergeCell ref="ITS56:IUC56"/>
    <mergeCell ref="IPX56:IQH56"/>
    <mergeCell ref="IQI56:IQS56"/>
    <mergeCell ref="IQT56:IRD56"/>
    <mergeCell ref="IRE56:IRO56"/>
    <mergeCell ref="IRP56:IRZ56"/>
    <mergeCell ref="INU56:IOE56"/>
    <mergeCell ref="IOF56:IOP56"/>
    <mergeCell ref="IOQ56:IPA56"/>
    <mergeCell ref="IPB56:IPL56"/>
    <mergeCell ref="IPM56:IPW56"/>
    <mergeCell ref="ILR56:IMB56"/>
    <mergeCell ref="IMC56:IMM56"/>
    <mergeCell ref="IMN56:IMX56"/>
    <mergeCell ref="IMY56:INI56"/>
    <mergeCell ref="INJ56:INT56"/>
    <mergeCell ref="IJO56:IJY56"/>
    <mergeCell ref="IJZ56:IKJ56"/>
    <mergeCell ref="IKK56:IKU56"/>
    <mergeCell ref="IKV56:ILF56"/>
    <mergeCell ref="ILG56:ILQ56"/>
    <mergeCell ref="IHL56:IHV56"/>
    <mergeCell ref="IHW56:IIG56"/>
    <mergeCell ref="IIH56:IIR56"/>
    <mergeCell ref="IIS56:IJC56"/>
    <mergeCell ref="IJD56:IJN56"/>
    <mergeCell ref="IFI56:IFS56"/>
    <mergeCell ref="IFT56:IGD56"/>
    <mergeCell ref="IGE56:IGO56"/>
    <mergeCell ref="IGP56:IGZ56"/>
    <mergeCell ref="IHA56:IHK56"/>
    <mergeCell ref="IDF56:IDP56"/>
    <mergeCell ref="IDQ56:IEA56"/>
    <mergeCell ref="IEB56:IEL56"/>
    <mergeCell ref="IEM56:IEW56"/>
    <mergeCell ref="IEX56:IFH56"/>
    <mergeCell ref="IBC56:IBM56"/>
    <mergeCell ref="IBN56:IBX56"/>
    <mergeCell ref="IBY56:ICI56"/>
    <mergeCell ref="ICJ56:ICT56"/>
    <mergeCell ref="ICU56:IDE56"/>
    <mergeCell ref="HYZ56:HZJ56"/>
    <mergeCell ref="HZK56:HZU56"/>
    <mergeCell ref="HZV56:IAF56"/>
    <mergeCell ref="IAG56:IAQ56"/>
    <mergeCell ref="IAR56:IBB56"/>
    <mergeCell ref="HWW56:HXG56"/>
    <mergeCell ref="HXH56:HXR56"/>
    <mergeCell ref="HXS56:HYC56"/>
    <mergeCell ref="HYD56:HYN56"/>
    <mergeCell ref="HYO56:HYY56"/>
    <mergeCell ref="HUT56:HVD56"/>
    <mergeCell ref="HVE56:HVO56"/>
    <mergeCell ref="HVP56:HVZ56"/>
    <mergeCell ref="HWA56:HWK56"/>
    <mergeCell ref="HWL56:HWV56"/>
    <mergeCell ref="HSQ56:HTA56"/>
    <mergeCell ref="HTB56:HTL56"/>
    <mergeCell ref="HTM56:HTW56"/>
    <mergeCell ref="HTX56:HUH56"/>
    <mergeCell ref="HUI56:HUS56"/>
    <mergeCell ref="HQN56:HQX56"/>
    <mergeCell ref="HQY56:HRI56"/>
    <mergeCell ref="HRJ56:HRT56"/>
    <mergeCell ref="HRU56:HSE56"/>
    <mergeCell ref="HSF56:HSP56"/>
    <mergeCell ref="HOK56:HOU56"/>
    <mergeCell ref="HOV56:HPF56"/>
    <mergeCell ref="HPG56:HPQ56"/>
    <mergeCell ref="HPR56:HQB56"/>
    <mergeCell ref="HQC56:HQM56"/>
    <mergeCell ref="HMH56:HMR56"/>
    <mergeCell ref="HMS56:HNC56"/>
    <mergeCell ref="HND56:HNN56"/>
    <mergeCell ref="HNO56:HNY56"/>
    <mergeCell ref="HNZ56:HOJ56"/>
    <mergeCell ref="HKE56:HKO56"/>
    <mergeCell ref="HKP56:HKZ56"/>
    <mergeCell ref="HLA56:HLK56"/>
    <mergeCell ref="HLL56:HLV56"/>
    <mergeCell ref="HLW56:HMG56"/>
    <mergeCell ref="HIB56:HIL56"/>
    <mergeCell ref="HIM56:HIW56"/>
    <mergeCell ref="HIX56:HJH56"/>
    <mergeCell ref="HJI56:HJS56"/>
    <mergeCell ref="HJT56:HKD56"/>
    <mergeCell ref="HFY56:HGI56"/>
    <mergeCell ref="HGJ56:HGT56"/>
    <mergeCell ref="HGU56:HHE56"/>
    <mergeCell ref="HHF56:HHP56"/>
    <mergeCell ref="HHQ56:HIA56"/>
    <mergeCell ref="HDV56:HEF56"/>
    <mergeCell ref="HEG56:HEQ56"/>
    <mergeCell ref="HER56:HFB56"/>
    <mergeCell ref="HFC56:HFM56"/>
    <mergeCell ref="HFN56:HFX56"/>
    <mergeCell ref="HBS56:HCC56"/>
    <mergeCell ref="HCD56:HCN56"/>
    <mergeCell ref="HCO56:HCY56"/>
    <mergeCell ref="HCZ56:HDJ56"/>
    <mergeCell ref="HDK56:HDU56"/>
    <mergeCell ref="GZP56:GZZ56"/>
    <mergeCell ref="HAA56:HAK56"/>
    <mergeCell ref="HAL56:HAV56"/>
    <mergeCell ref="HAW56:HBG56"/>
    <mergeCell ref="HBH56:HBR56"/>
    <mergeCell ref="GXM56:GXW56"/>
    <mergeCell ref="GXX56:GYH56"/>
    <mergeCell ref="GYI56:GYS56"/>
    <mergeCell ref="GYT56:GZD56"/>
    <mergeCell ref="GZE56:GZO56"/>
    <mergeCell ref="GVJ56:GVT56"/>
    <mergeCell ref="GVU56:GWE56"/>
    <mergeCell ref="GWF56:GWP56"/>
    <mergeCell ref="GWQ56:GXA56"/>
    <mergeCell ref="GXB56:GXL56"/>
    <mergeCell ref="GTG56:GTQ56"/>
    <mergeCell ref="GTR56:GUB56"/>
    <mergeCell ref="GUC56:GUM56"/>
    <mergeCell ref="GUN56:GUX56"/>
    <mergeCell ref="GUY56:GVI56"/>
    <mergeCell ref="GRD56:GRN56"/>
    <mergeCell ref="GRO56:GRY56"/>
    <mergeCell ref="GRZ56:GSJ56"/>
    <mergeCell ref="GSK56:GSU56"/>
    <mergeCell ref="GSV56:GTF56"/>
    <mergeCell ref="GPA56:GPK56"/>
    <mergeCell ref="GPL56:GPV56"/>
    <mergeCell ref="GPW56:GQG56"/>
    <mergeCell ref="GQH56:GQR56"/>
    <mergeCell ref="GQS56:GRC56"/>
    <mergeCell ref="GMX56:GNH56"/>
    <mergeCell ref="GNI56:GNS56"/>
    <mergeCell ref="GNT56:GOD56"/>
    <mergeCell ref="GOE56:GOO56"/>
    <mergeCell ref="GOP56:GOZ56"/>
    <mergeCell ref="GKU56:GLE56"/>
    <mergeCell ref="GLF56:GLP56"/>
    <mergeCell ref="GLQ56:GMA56"/>
    <mergeCell ref="GMB56:GML56"/>
    <mergeCell ref="GMM56:GMW56"/>
    <mergeCell ref="GIR56:GJB56"/>
    <mergeCell ref="GJC56:GJM56"/>
    <mergeCell ref="GJN56:GJX56"/>
    <mergeCell ref="GJY56:GKI56"/>
    <mergeCell ref="GKJ56:GKT56"/>
    <mergeCell ref="GGO56:GGY56"/>
    <mergeCell ref="GGZ56:GHJ56"/>
    <mergeCell ref="GHK56:GHU56"/>
    <mergeCell ref="GHV56:GIF56"/>
    <mergeCell ref="GIG56:GIQ56"/>
    <mergeCell ref="GEL56:GEV56"/>
    <mergeCell ref="GEW56:GFG56"/>
    <mergeCell ref="GFH56:GFR56"/>
    <mergeCell ref="GFS56:GGC56"/>
    <mergeCell ref="GGD56:GGN56"/>
    <mergeCell ref="GCI56:GCS56"/>
    <mergeCell ref="GCT56:GDD56"/>
    <mergeCell ref="GDE56:GDO56"/>
    <mergeCell ref="GDP56:GDZ56"/>
    <mergeCell ref="GEA56:GEK56"/>
    <mergeCell ref="GAF56:GAP56"/>
    <mergeCell ref="GAQ56:GBA56"/>
    <mergeCell ref="GBB56:GBL56"/>
    <mergeCell ref="GBM56:GBW56"/>
    <mergeCell ref="GBX56:GCH56"/>
    <mergeCell ref="FYC56:FYM56"/>
    <mergeCell ref="FYN56:FYX56"/>
    <mergeCell ref="FYY56:FZI56"/>
    <mergeCell ref="FZJ56:FZT56"/>
    <mergeCell ref="FZU56:GAE56"/>
    <mergeCell ref="FVZ56:FWJ56"/>
    <mergeCell ref="FWK56:FWU56"/>
    <mergeCell ref="FWV56:FXF56"/>
    <mergeCell ref="FXG56:FXQ56"/>
    <mergeCell ref="FXR56:FYB56"/>
    <mergeCell ref="FTW56:FUG56"/>
    <mergeCell ref="FUH56:FUR56"/>
    <mergeCell ref="FUS56:FVC56"/>
    <mergeCell ref="FVD56:FVN56"/>
    <mergeCell ref="FVO56:FVY56"/>
    <mergeCell ref="FRT56:FSD56"/>
    <mergeCell ref="FSE56:FSO56"/>
    <mergeCell ref="FSP56:FSZ56"/>
    <mergeCell ref="FTA56:FTK56"/>
    <mergeCell ref="FTL56:FTV56"/>
    <mergeCell ref="FPQ56:FQA56"/>
    <mergeCell ref="FQB56:FQL56"/>
    <mergeCell ref="FQM56:FQW56"/>
    <mergeCell ref="FQX56:FRH56"/>
    <mergeCell ref="FRI56:FRS56"/>
    <mergeCell ref="FNN56:FNX56"/>
    <mergeCell ref="FNY56:FOI56"/>
    <mergeCell ref="FOJ56:FOT56"/>
    <mergeCell ref="FOU56:FPE56"/>
    <mergeCell ref="FPF56:FPP56"/>
    <mergeCell ref="FLK56:FLU56"/>
    <mergeCell ref="FLV56:FMF56"/>
    <mergeCell ref="FMG56:FMQ56"/>
    <mergeCell ref="FMR56:FNB56"/>
    <mergeCell ref="FNC56:FNM56"/>
    <mergeCell ref="FJH56:FJR56"/>
    <mergeCell ref="FJS56:FKC56"/>
    <mergeCell ref="FKD56:FKN56"/>
    <mergeCell ref="FKO56:FKY56"/>
    <mergeCell ref="FKZ56:FLJ56"/>
    <mergeCell ref="FHE56:FHO56"/>
    <mergeCell ref="FHP56:FHZ56"/>
    <mergeCell ref="FIA56:FIK56"/>
    <mergeCell ref="FIL56:FIV56"/>
    <mergeCell ref="FIW56:FJG56"/>
    <mergeCell ref="FFB56:FFL56"/>
    <mergeCell ref="FFM56:FFW56"/>
    <mergeCell ref="FFX56:FGH56"/>
    <mergeCell ref="FGI56:FGS56"/>
    <mergeCell ref="FGT56:FHD56"/>
    <mergeCell ref="FCY56:FDI56"/>
    <mergeCell ref="FDJ56:FDT56"/>
    <mergeCell ref="FDU56:FEE56"/>
    <mergeCell ref="FEF56:FEP56"/>
    <mergeCell ref="FEQ56:FFA56"/>
    <mergeCell ref="FAV56:FBF56"/>
    <mergeCell ref="FBG56:FBQ56"/>
    <mergeCell ref="FBR56:FCB56"/>
    <mergeCell ref="FCC56:FCM56"/>
    <mergeCell ref="FCN56:FCX56"/>
    <mergeCell ref="EYS56:EZC56"/>
    <mergeCell ref="EZD56:EZN56"/>
    <mergeCell ref="EZO56:EZY56"/>
    <mergeCell ref="EZZ56:FAJ56"/>
    <mergeCell ref="FAK56:FAU56"/>
    <mergeCell ref="EWP56:EWZ56"/>
    <mergeCell ref="EXA56:EXK56"/>
    <mergeCell ref="EXL56:EXV56"/>
    <mergeCell ref="EXW56:EYG56"/>
    <mergeCell ref="EYH56:EYR56"/>
    <mergeCell ref="EUM56:EUW56"/>
    <mergeCell ref="EUX56:EVH56"/>
    <mergeCell ref="EVI56:EVS56"/>
    <mergeCell ref="EVT56:EWD56"/>
    <mergeCell ref="EWE56:EWO56"/>
    <mergeCell ref="ESJ56:EST56"/>
    <mergeCell ref="ESU56:ETE56"/>
    <mergeCell ref="ETF56:ETP56"/>
    <mergeCell ref="ETQ56:EUA56"/>
    <mergeCell ref="EUB56:EUL56"/>
    <mergeCell ref="EQG56:EQQ56"/>
    <mergeCell ref="EQR56:ERB56"/>
    <mergeCell ref="ERC56:ERM56"/>
    <mergeCell ref="ERN56:ERX56"/>
    <mergeCell ref="ERY56:ESI56"/>
    <mergeCell ref="EOD56:EON56"/>
    <mergeCell ref="EOO56:EOY56"/>
    <mergeCell ref="EOZ56:EPJ56"/>
    <mergeCell ref="EPK56:EPU56"/>
    <mergeCell ref="EPV56:EQF56"/>
    <mergeCell ref="EMA56:EMK56"/>
    <mergeCell ref="EML56:EMV56"/>
    <mergeCell ref="EMW56:ENG56"/>
    <mergeCell ref="ENH56:ENR56"/>
    <mergeCell ref="ENS56:EOC56"/>
    <mergeCell ref="EJX56:EKH56"/>
    <mergeCell ref="EKI56:EKS56"/>
    <mergeCell ref="EKT56:ELD56"/>
    <mergeCell ref="ELE56:ELO56"/>
    <mergeCell ref="ELP56:ELZ56"/>
    <mergeCell ref="EHU56:EIE56"/>
    <mergeCell ref="EIF56:EIP56"/>
    <mergeCell ref="EIQ56:EJA56"/>
    <mergeCell ref="EJB56:EJL56"/>
    <mergeCell ref="EJM56:EJW56"/>
    <mergeCell ref="EFR56:EGB56"/>
    <mergeCell ref="EGC56:EGM56"/>
    <mergeCell ref="EGN56:EGX56"/>
    <mergeCell ref="EGY56:EHI56"/>
    <mergeCell ref="EHJ56:EHT56"/>
    <mergeCell ref="EDO56:EDY56"/>
    <mergeCell ref="EDZ56:EEJ56"/>
    <mergeCell ref="EEK56:EEU56"/>
    <mergeCell ref="EEV56:EFF56"/>
    <mergeCell ref="EFG56:EFQ56"/>
    <mergeCell ref="EBL56:EBV56"/>
    <mergeCell ref="EBW56:ECG56"/>
    <mergeCell ref="ECH56:ECR56"/>
    <mergeCell ref="ECS56:EDC56"/>
    <mergeCell ref="EDD56:EDN56"/>
    <mergeCell ref="DZI56:DZS56"/>
    <mergeCell ref="DZT56:EAD56"/>
    <mergeCell ref="EAE56:EAO56"/>
    <mergeCell ref="EAP56:EAZ56"/>
    <mergeCell ref="EBA56:EBK56"/>
    <mergeCell ref="DXF56:DXP56"/>
    <mergeCell ref="DXQ56:DYA56"/>
    <mergeCell ref="DYB56:DYL56"/>
    <mergeCell ref="DYM56:DYW56"/>
    <mergeCell ref="DYX56:DZH56"/>
    <mergeCell ref="DVC56:DVM56"/>
    <mergeCell ref="DVN56:DVX56"/>
    <mergeCell ref="DVY56:DWI56"/>
    <mergeCell ref="DWJ56:DWT56"/>
    <mergeCell ref="DWU56:DXE56"/>
    <mergeCell ref="DSZ56:DTJ56"/>
    <mergeCell ref="DTK56:DTU56"/>
    <mergeCell ref="DTV56:DUF56"/>
    <mergeCell ref="DUG56:DUQ56"/>
    <mergeCell ref="DUR56:DVB56"/>
    <mergeCell ref="DQW56:DRG56"/>
    <mergeCell ref="DRH56:DRR56"/>
    <mergeCell ref="DRS56:DSC56"/>
    <mergeCell ref="DSD56:DSN56"/>
    <mergeCell ref="DSO56:DSY56"/>
    <mergeCell ref="DOT56:DPD56"/>
    <mergeCell ref="DPE56:DPO56"/>
    <mergeCell ref="DPP56:DPZ56"/>
    <mergeCell ref="DQA56:DQK56"/>
    <mergeCell ref="DQL56:DQV56"/>
    <mergeCell ref="DMQ56:DNA56"/>
    <mergeCell ref="DNB56:DNL56"/>
    <mergeCell ref="DNM56:DNW56"/>
    <mergeCell ref="DNX56:DOH56"/>
    <mergeCell ref="DOI56:DOS56"/>
    <mergeCell ref="DKN56:DKX56"/>
    <mergeCell ref="DKY56:DLI56"/>
    <mergeCell ref="DLJ56:DLT56"/>
    <mergeCell ref="DLU56:DME56"/>
    <mergeCell ref="DMF56:DMP56"/>
    <mergeCell ref="DIK56:DIU56"/>
    <mergeCell ref="DIV56:DJF56"/>
    <mergeCell ref="DJG56:DJQ56"/>
    <mergeCell ref="DJR56:DKB56"/>
    <mergeCell ref="DKC56:DKM56"/>
    <mergeCell ref="DGH56:DGR56"/>
    <mergeCell ref="DGS56:DHC56"/>
    <mergeCell ref="DHD56:DHN56"/>
    <mergeCell ref="DHO56:DHY56"/>
    <mergeCell ref="DHZ56:DIJ56"/>
    <mergeCell ref="DEE56:DEO56"/>
    <mergeCell ref="DEP56:DEZ56"/>
    <mergeCell ref="DFA56:DFK56"/>
    <mergeCell ref="DFL56:DFV56"/>
    <mergeCell ref="DFW56:DGG56"/>
    <mergeCell ref="DCB56:DCL56"/>
    <mergeCell ref="DCM56:DCW56"/>
    <mergeCell ref="DCX56:DDH56"/>
    <mergeCell ref="DDI56:DDS56"/>
    <mergeCell ref="DDT56:DED56"/>
    <mergeCell ref="CZY56:DAI56"/>
    <mergeCell ref="DAJ56:DAT56"/>
    <mergeCell ref="DAU56:DBE56"/>
    <mergeCell ref="DBF56:DBP56"/>
    <mergeCell ref="DBQ56:DCA56"/>
    <mergeCell ref="CXV56:CYF56"/>
    <mergeCell ref="CYG56:CYQ56"/>
    <mergeCell ref="CYR56:CZB56"/>
    <mergeCell ref="CZC56:CZM56"/>
    <mergeCell ref="CZN56:CZX56"/>
    <mergeCell ref="CVS56:CWC56"/>
    <mergeCell ref="CWD56:CWN56"/>
    <mergeCell ref="CWO56:CWY56"/>
    <mergeCell ref="CWZ56:CXJ56"/>
    <mergeCell ref="CXK56:CXU56"/>
    <mergeCell ref="CTP56:CTZ56"/>
    <mergeCell ref="CUA56:CUK56"/>
    <mergeCell ref="CUL56:CUV56"/>
    <mergeCell ref="CUW56:CVG56"/>
    <mergeCell ref="CVH56:CVR56"/>
    <mergeCell ref="CRM56:CRW56"/>
    <mergeCell ref="CRX56:CSH56"/>
    <mergeCell ref="CSI56:CSS56"/>
    <mergeCell ref="CST56:CTD56"/>
    <mergeCell ref="CTE56:CTO56"/>
    <mergeCell ref="CPJ56:CPT56"/>
    <mergeCell ref="CPU56:CQE56"/>
    <mergeCell ref="CQF56:CQP56"/>
    <mergeCell ref="CQQ56:CRA56"/>
    <mergeCell ref="CRB56:CRL56"/>
    <mergeCell ref="CNG56:CNQ56"/>
    <mergeCell ref="CNR56:COB56"/>
    <mergeCell ref="COC56:COM56"/>
    <mergeCell ref="CON56:COX56"/>
    <mergeCell ref="COY56:CPI56"/>
    <mergeCell ref="CLD56:CLN56"/>
    <mergeCell ref="CLO56:CLY56"/>
    <mergeCell ref="CLZ56:CMJ56"/>
    <mergeCell ref="CMK56:CMU56"/>
    <mergeCell ref="CMV56:CNF56"/>
    <mergeCell ref="CJA56:CJK56"/>
    <mergeCell ref="CJL56:CJV56"/>
    <mergeCell ref="CJW56:CKG56"/>
    <mergeCell ref="CKH56:CKR56"/>
    <mergeCell ref="CKS56:CLC56"/>
    <mergeCell ref="CGX56:CHH56"/>
    <mergeCell ref="CHI56:CHS56"/>
    <mergeCell ref="CHT56:CID56"/>
    <mergeCell ref="CIE56:CIO56"/>
    <mergeCell ref="CIP56:CIZ56"/>
    <mergeCell ref="CEU56:CFE56"/>
    <mergeCell ref="CFF56:CFP56"/>
    <mergeCell ref="CFQ56:CGA56"/>
    <mergeCell ref="CGB56:CGL56"/>
    <mergeCell ref="CGM56:CGW56"/>
    <mergeCell ref="CCR56:CDB56"/>
    <mergeCell ref="CDC56:CDM56"/>
    <mergeCell ref="CDN56:CDX56"/>
    <mergeCell ref="CDY56:CEI56"/>
    <mergeCell ref="CEJ56:CET56"/>
    <mergeCell ref="CAO56:CAY56"/>
    <mergeCell ref="CAZ56:CBJ56"/>
    <mergeCell ref="CBK56:CBU56"/>
    <mergeCell ref="CBV56:CCF56"/>
    <mergeCell ref="CCG56:CCQ56"/>
    <mergeCell ref="BYL56:BYV56"/>
    <mergeCell ref="BYW56:BZG56"/>
    <mergeCell ref="BZH56:BZR56"/>
    <mergeCell ref="BZS56:CAC56"/>
    <mergeCell ref="CAD56:CAN56"/>
    <mergeCell ref="BWI56:BWS56"/>
    <mergeCell ref="BWT56:BXD56"/>
    <mergeCell ref="BXE56:BXO56"/>
    <mergeCell ref="BXP56:BXZ56"/>
    <mergeCell ref="BYA56:BYK56"/>
    <mergeCell ref="BUF56:BUP56"/>
    <mergeCell ref="BUQ56:BVA56"/>
    <mergeCell ref="BVB56:BVL56"/>
    <mergeCell ref="BVM56:BVW56"/>
    <mergeCell ref="BVX56:BWH56"/>
    <mergeCell ref="BSC56:BSM56"/>
    <mergeCell ref="BSN56:BSX56"/>
    <mergeCell ref="BSY56:BTI56"/>
    <mergeCell ref="BTJ56:BTT56"/>
    <mergeCell ref="BTU56:BUE56"/>
    <mergeCell ref="BPZ56:BQJ56"/>
    <mergeCell ref="BQK56:BQU56"/>
    <mergeCell ref="BQV56:BRF56"/>
    <mergeCell ref="BRG56:BRQ56"/>
    <mergeCell ref="BRR56:BSB56"/>
    <mergeCell ref="BNW56:BOG56"/>
    <mergeCell ref="BOH56:BOR56"/>
    <mergeCell ref="BOS56:BPC56"/>
    <mergeCell ref="BPD56:BPN56"/>
    <mergeCell ref="BPO56:BPY56"/>
    <mergeCell ref="BLT56:BMD56"/>
    <mergeCell ref="BME56:BMO56"/>
    <mergeCell ref="BMP56:BMZ56"/>
    <mergeCell ref="BNA56:BNK56"/>
    <mergeCell ref="BNL56:BNV56"/>
    <mergeCell ref="BJQ56:BKA56"/>
    <mergeCell ref="BKB56:BKL56"/>
    <mergeCell ref="BKM56:BKW56"/>
    <mergeCell ref="BKX56:BLH56"/>
    <mergeCell ref="BLI56:BLS56"/>
    <mergeCell ref="BHN56:BHX56"/>
    <mergeCell ref="BHY56:BII56"/>
    <mergeCell ref="BIJ56:BIT56"/>
    <mergeCell ref="BIU56:BJE56"/>
    <mergeCell ref="BJF56:BJP56"/>
    <mergeCell ref="BFK56:BFU56"/>
    <mergeCell ref="BFV56:BGF56"/>
    <mergeCell ref="BGG56:BGQ56"/>
    <mergeCell ref="BGR56:BHB56"/>
    <mergeCell ref="BHC56:BHM56"/>
    <mergeCell ref="BDH56:BDR56"/>
    <mergeCell ref="BDS56:BEC56"/>
    <mergeCell ref="BED56:BEN56"/>
    <mergeCell ref="BEO56:BEY56"/>
    <mergeCell ref="BEZ56:BFJ56"/>
    <mergeCell ref="BBE56:BBO56"/>
    <mergeCell ref="BBP56:BBZ56"/>
    <mergeCell ref="BCA56:BCK56"/>
    <mergeCell ref="BCL56:BCV56"/>
    <mergeCell ref="BCW56:BDG56"/>
    <mergeCell ref="AZB56:AZL56"/>
    <mergeCell ref="AZM56:AZW56"/>
    <mergeCell ref="AZX56:BAH56"/>
    <mergeCell ref="BAI56:BAS56"/>
    <mergeCell ref="BAT56:BBD56"/>
    <mergeCell ref="AWY56:AXI56"/>
    <mergeCell ref="AXJ56:AXT56"/>
    <mergeCell ref="AXU56:AYE56"/>
    <mergeCell ref="AYF56:AYP56"/>
    <mergeCell ref="AYQ56:AZA56"/>
    <mergeCell ref="AUV56:AVF56"/>
    <mergeCell ref="AVG56:AVQ56"/>
    <mergeCell ref="AVR56:AWB56"/>
    <mergeCell ref="AWC56:AWM56"/>
    <mergeCell ref="AWN56:AWX56"/>
    <mergeCell ref="ASS56:ATC56"/>
    <mergeCell ref="ATD56:ATN56"/>
    <mergeCell ref="ATO56:ATY56"/>
    <mergeCell ref="ATZ56:AUJ56"/>
    <mergeCell ref="AUK56:AUU56"/>
    <mergeCell ref="AQP56:AQZ56"/>
    <mergeCell ref="ARA56:ARK56"/>
    <mergeCell ref="ARL56:ARV56"/>
    <mergeCell ref="ARW56:ASG56"/>
    <mergeCell ref="ASH56:ASR56"/>
    <mergeCell ref="AOM56:AOW56"/>
    <mergeCell ref="AOX56:APH56"/>
    <mergeCell ref="API56:APS56"/>
    <mergeCell ref="APT56:AQD56"/>
    <mergeCell ref="AQE56:AQO56"/>
    <mergeCell ref="AMJ56:AMT56"/>
    <mergeCell ref="AMU56:ANE56"/>
    <mergeCell ref="ANF56:ANP56"/>
    <mergeCell ref="ANQ56:AOA56"/>
    <mergeCell ref="AOB56:AOL56"/>
    <mergeCell ref="AKG56:AKQ56"/>
    <mergeCell ref="AKR56:ALB56"/>
    <mergeCell ref="ALC56:ALM56"/>
    <mergeCell ref="ALN56:ALX56"/>
    <mergeCell ref="ALY56:AMI56"/>
    <mergeCell ref="AID56:AIN56"/>
    <mergeCell ref="AIO56:AIY56"/>
    <mergeCell ref="AIZ56:AJJ56"/>
    <mergeCell ref="AJK56:AJU56"/>
    <mergeCell ref="AJV56:AKF56"/>
    <mergeCell ref="AGA56:AGK56"/>
    <mergeCell ref="AGL56:AGV56"/>
    <mergeCell ref="AGW56:AHG56"/>
    <mergeCell ref="AHH56:AHR56"/>
    <mergeCell ref="AHS56:AIC56"/>
    <mergeCell ref="ADX56:AEH56"/>
    <mergeCell ref="AEI56:AES56"/>
    <mergeCell ref="AET56:AFD56"/>
    <mergeCell ref="AFE56:AFO56"/>
    <mergeCell ref="AFP56:AFZ56"/>
    <mergeCell ref="ABU56:ACE56"/>
    <mergeCell ref="ACF56:ACP56"/>
    <mergeCell ref="ACQ56:ADA56"/>
    <mergeCell ref="ADB56:ADL56"/>
    <mergeCell ref="ADM56:ADW56"/>
    <mergeCell ref="ZR56:AAB56"/>
    <mergeCell ref="AAC56:AAM56"/>
    <mergeCell ref="AAN56:AAX56"/>
    <mergeCell ref="AAY56:ABI56"/>
    <mergeCell ref="ABJ56:ABT56"/>
    <mergeCell ref="XO56:XY56"/>
    <mergeCell ref="XZ56:YJ56"/>
    <mergeCell ref="YK56:YU56"/>
    <mergeCell ref="YV56:ZF56"/>
    <mergeCell ref="ZG56:ZQ56"/>
    <mergeCell ref="VL56:VV56"/>
    <mergeCell ref="VW56:WG56"/>
    <mergeCell ref="WH56:WR56"/>
    <mergeCell ref="WS56:XC56"/>
    <mergeCell ref="XD56:XN56"/>
    <mergeCell ref="TI56:TS56"/>
    <mergeCell ref="TT56:UD56"/>
    <mergeCell ref="UE56:UO56"/>
    <mergeCell ref="UP56:UZ56"/>
    <mergeCell ref="VA56:VK56"/>
    <mergeCell ref="RF56:RP56"/>
    <mergeCell ref="RQ56:SA56"/>
    <mergeCell ref="SB56:SL56"/>
    <mergeCell ref="SM56:SW56"/>
    <mergeCell ref="SX56:TH56"/>
    <mergeCell ref="PC56:PM56"/>
    <mergeCell ref="PN56:PX56"/>
    <mergeCell ref="PY56:QI56"/>
    <mergeCell ref="QJ56:QT56"/>
    <mergeCell ref="QU56:RE56"/>
    <mergeCell ref="MZ56:NJ56"/>
    <mergeCell ref="NK56:NU56"/>
    <mergeCell ref="NV56:OF56"/>
    <mergeCell ref="OG56:OQ56"/>
    <mergeCell ref="OR56:PB56"/>
    <mergeCell ref="KW56:LG56"/>
    <mergeCell ref="LH56:LR56"/>
    <mergeCell ref="LS56:MC56"/>
    <mergeCell ref="MD56:MN56"/>
    <mergeCell ref="MO56:MY56"/>
    <mergeCell ref="IT56:JD56"/>
    <mergeCell ref="JE56:JO56"/>
    <mergeCell ref="JP56:JZ56"/>
    <mergeCell ref="KA56:KK56"/>
    <mergeCell ref="KL56:KV56"/>
    <mergeCell ref="GQ56:HA56"/>
    <mergeCell ref="HB56:HL56"/>
    <mergeCell ref="HM56:HW56"/>
    <mergeCell ref="HX56:IH56"/>
    <mergeCell ref="II56:IS56"/>
    <mergeCell ref="EN56:EX56"/>
    <mergeCell ref="EY56:FI56"/>
    <mergeCell ref="FJ56:FT56"/>
    <mergeCell ref="FU56:GE56"/>
    <mergeCell ref="GF56:GP56"/>
    <mergeCell ref="XDS55:XEC55"/>
    <mergeCell ref="XED55:XEN55"/>
    <mergeCell ref="XEO55:XEY55"/>
    <mergeCell ref="XEZ55:XFD55"/>
    <mergeCell ref="L56:V56"/>
    <mergeCell ref="W56:AG56"/>
    <mergeCell ref="AH56:AR56"/>
    <mergeCell ref="AS56:BC56"/>
    <mergeCell ref="BD56:BN56"/>
    <mergeCell ref="BO56:BY56"/>
    <mergeCell ref="BZ56:CJ56"/>
    <mergeCell ref="CK56:CU56"/>
    <mergeCell ref="CV56:DF56"/>
    <mergeCell ref="DG56:DQ56"/>
    <mergeCell ref="DR56:EB56"/>
    <mergeCell ref="EC56:EM56"/>
    <mergeCell ref="XBP55:XBZ55"/>
    <mergeCell ref="XCA55:XCK55"/>
    <mergeCell ref="XCL55:XCV55"/>
    <mergeCell ref="XCW55:XDG55"/>
    <mergeCell ref="XDH55:XDR55"/>
    <mergeCell ref="WZM55:WZW55"/>
    <mergeCell ref="WZX55:XAH55"/>
    <mergeCell ref="XAI55:XAS55"/>
    <mergeCell ref="XAT55:XBD55"/>
    <mergeCell ref="XBE55:XBO55"/>
    <mergeCell ref="WXJ55:WXT55"/>
    <mergeCell ref="WXU55:WYE55"/>
    <mergeCell ref="WYF55:WYP55"/>
    <mergeCell ref="WYQ55:WZA55"/>
    <mergeCell ref="WZB55:WZL55"/>
    <mergeCell ref="WVG55:WVQ55"/>
    <mergeCell ref="WVR55:WWB55"/>
    <mergeCell ref="WWC55:WWM55"/>
    <mergeCell ref="WWN55:WWX55"/>
    <mergeCell ref="WWY55:WXI55"/>
    <mergeCell ref="WTD55:WTN55"/>
    <mergeCell ref="WTO55:WTY55"/>
    <mergeCell ref="WTZ55:WUJ55"/>
    <mergeCell ref="WUK55:WUU55"/>
    <mergeCell ref="WUV55:WVF55"/>
    <mergeCell ref="WRA55:WRK55"/>
    <mergeCell ref="WRL55:WRV55"/>
    <mergeCell ref="WRW55:WSG55"/>
    <mergeCell ref="WSH55:WSR55"/>
    <mergeCell ref="WSS55:WTC55"/>
    <mergeCell ref="WOX55:WPH55"/>
    <mergeCell ref="WPI55:WPS55"/>
    <mergeCell ref="WPT55:WQD55"/>
    <mergeCell ref="WQE55:WQO55"/>
    <mergeCell ref="WQP55:WQZ55"/>
    <mergeCell ref="WMU55:WNE55"/>
    <mergeCell ref="WNF55:WNP55"/>
    <mergeCell ref="WNQ55:WOA55"/>
    <mergeCell ref="WOB55:WOL55"/>
    <mergeCell ref="WOM55:WOW55"/>
    <mergeCell ref="WKR55:WLB55"/>
    <mergeCell ref="WLC55:WLM55"/>
    <mergeCell ref="WLN55:WLX55"/>
    <mergeCell ref="WLY55:WMI55"/>
    <mergeCell ref="WMJ55:WMT55"/>
    <mergeCell ref="WIO55:WIY55"/>
    <mergeCell ref="WIZ55:WJJ55"/>
    <mergeCell ref="WJK55:WJU55"/>
    <mergeCell ref="WJV55:WKF55"/>
    <mergeCell ref="WKG55:WKQ55"/>
    <mergeCell ref="WGL55:WGV55"/>
    <mergeCell ref="WGW55:WHG55"/>
    <mergeCell ref="WHH55:WHR55"/>
    <mergeCell ref="WHS55:WIC55"/>
    <mergeCell ref="WID55:WIN55"/>
    <mergeCell ref="WEI55:WES55"/>
    <mergeCell ref="WET55:WFD55"/>
    <mergeCell ref="WFE55:WFO55"/>
    <mergeCell ref="WFP55:WFZ55"/>
    <mergeCell ref="WGA55:WGK55"/>
    <mergeCell ref="WCF55:WCP55"/>
    <mergeCell ref="WCQ55:WDA55"/>
    <mergeCell ref="WDB55:WDL55"/>
    <mergeCell ref="WDM55:WDW55"/>
    <mergeCell ref="WDX55:WEH55"/>
    <mergeCell ref="WAC55:WAM55"/>
    <mergeCell ref="WAN55:WAX55"/>
    <mergeCell ref="WAY55:WBI55"/>
    <mergeCell ref="WBJ55:WBT55"/>
    <mergeCell ref="WBU55:WCE55"/>
    <mergeCell ref="VXZ55:VYJ55"/>
    <mergeCell ref="VYK55:VYU55"/>
    <mergeCell ref="VYV55:VZF55"/>
    <mergeCell ref="VZG55:VZQ55"/>
    <mergeCell ref="VZR55:WAB55"/>
    <mergeCell ref="VVW55:VWG55"/>
    <mergeCell ref="VWH55:VWR55"/>
    <mergeCell ref="VWS55:VXC55"/>
    <mergeCell ref="VXD55:VXN55"/>
    <mergeCell ref="VXO55:VXY55"/>
    <mergeCell ref="VTT55:VUD55"/>
    <mergeCell ref="VUE55:VUO55"/>
    <mergeCell ref="VUP55:VUZ55"/>
    <mergeCell ref="VVA55:VVK55"/>
    <mergeCell ref="VVL55:VVV55"/>
    <mergeCell ref="VRQ55:VSA55"/>
    <mergeCell ref="VSB55:VSL55"/>
    <mergeCell ref="VSM55:VSW55"/>
    <mergeCell ref="VSX55:VTH55"/>
    <mergeCell ref="VTI55:VTS55"/>
    <mergeCell ref="VPN55:VPX55"/>
    <mergeCell ref="VPY55:VQI55"/>
    <mergeCell ref="VQJ55:VQT55"/>
    <mergeCell ref="VQU55:VRE55"/>
    <mergeCell ref="VRF55:VRP55"/>
    <mergeCell ref="VNK55:VNU55"/>
    <mergeCell ref="VNV55:VOF55"/>
    <mergeCell ref="VOG55:VOQ55"/>
    <mergeCell ref="VOR55:VPB55"/>
    <mergeCell ref="VPC55:VPM55"/>
    <mergeCell ref="VLH55:VLR55"/>
    <mergeCell ref="VLS55:VMC55"/>
    <mergeCell ref="VMD55:VMN55"/>
    <mergeCell ref="VMO55:VMY55"/>
    <mergeCell ref="VMZ55:VNJ55"/>
    <mergeCell ref="VJE55:VJO55"/>
    <mergeCell ref="VJP55:VJZ55"/>
    <mergeCell ref="VKA55:VKK55"/>
    <mergeCell ref="VKL55:VKV55"/>
    <mergeCell ref="VKW55:VLG55"/>
    <mergeCell ref="VHB55:VHL55"/>
    <mergeCell ref="VHM55:VHW55"/>
    <mergeCell ref="VHX55:VIH55"/>
    <mergeCell ref="VII55:VIS55"/>
    <mergeCell ref="VIT55:VJD55"/>
    <mergeCell ref="VEY55:VFI55"/>
    <mergeCell ref="VFJ55:VFT55"/>
    <mergeCell ref="VFU55:VGE55"/>
    <mergeCell ref="VGF55:VGP55"/>
    <mergeCell ref="VGQ55:VHA55"/>
    <mergeCell ref="VCV55:VDF55"/>
    <mergeCell ref="VDG55:VDQ55"/>
    <mergeCell ref="VDR55:VEB55"/>
    <mergeCell ref="VEC55:VEM55"/>
    <mergeCell ref="VEN55:VEX55"/>
    <mergeCell ref="VAS55:VBC55"/>
    <mergeCell ref="VBD55:VBN55"/>
    <mergeCell ref="VBO55:VBY55"/>
    <mergeCell ref="VBZ55:VCJ55"/>
    <mergeCell ref="VCK55:VCU55"/>
    <mergeCell ref="UYP55:UYZ55"/>
    <mergeCell ref="UZA55:UZK55"/>
    <mergeCell ref="UZL55:UZV55"/>
    <mergeCell ref="UZW55:VAG55"/>
    <mergeCell ref="VAH55:VAR55"/>
    <mergeCell ref="UWM55:UWW55"/>
    <mergeCell ref="UWX55:UXH55"/>
    <mergeCell ref="UXI55:UXS55"/>
    <mergeCell ref="UXT55:UYD55"/>
    <mergeCell ref="UYE55:UYO55"/>
    <mergeCell ref="UUJ55:UUT55"/>
    <mergeCell ref="UUU55:UVE55"/>
    <mergeCell ref="UVF55:UVP55"/>
    <mergeCell ref="UVQ55:UWA55"/>
    <mergeCell ref="UWB55:UWL55"/>
    <mergeCell ref="USG55:USQ55"/>
    <mergeCell ref="USR55:UTB55"/>
    <mergeCell ref="UTC55:UTM55"/>
    <mergeCell ref="UTN55:UTX55"/>
    <mergeCell ref="UTY55:UUI55"/>
    <mergeCell ref="UQD55:UQN55"/>
    <mergeCell ref="UQO55:UQY55"/>
    <mergeCell ref="UQZ55:URJ55"/>
    <mergeCell ref="URK55:URU55"/>
    <mergeCell ref="URV55:USF55"/>
    <mergeCell ref="UOA55:UOK55"/>
    <mergeCell ref="UOL55:UOV55"/>
    <mergeCell ref="UOW55:UPG55"/>
    <mergeCell ref="UPH55:UPR55"/>
    <mergeCell ref="UPS55:UQC55"/>
    <mergeCell ref="ULX55:UMH55"/>
    <mergeCell ref="UMI55:UMS55"/>
    <mergeCell ref="UMT55:UND55"/>
    <mergeCell ref="UNE55:UNO55"/>
    <mergeCell ref="UNP55:UNZ55"/>
    <mergeCell ref="UJU55:UKE55"/>
    <mergeCell ref="UKF55:UKP55"/>
    <mergeCell ref="UKQ55:ULA55"/>
    <mergeCell ref="ULB55:ULL55"/>
    <mergeCell ref="ULM55:ULW55"/>
    <mergeCell ref="UHR55:UIB55"/>
    <mergeCell ref="UIC55:UIM55"/>
    <mergeCell ref="UIN55:UIX55"/>
    <mergeCell ref="UIY55:UJI55"/>
    <mergeCell ref="UJJ55:UJT55"/>
    <mergeCell ref="UFO55:UFY55"/>
    <mergeCell ref="UFZ55:UGJ55"/>
    <mergeCell ref="UGK55:UGU55"/>
    <mergeCell ref="UGV55:UHF55"/>
    <mergeCell ref="UHG55:UHQ55"/>
    <mergeCell ref="UDL55:UDV55"/>
    <mergeCell ref="UDW55:UEG55"/>
    <mergeCell ref="UEH55:UER55"/>
    <mergeCell ref="UES55:UFC55"/>
    <mergeCell ref="UFD55:UFN55"/>
    <mergeCell ref="UBI55:UBS55"/>
    <mergeCell ref="UBT55:UCD55"/>
    <mergeCell ref="UCE55:UCO55"/>
    <mergeCell ref="UCP55:UCZ55"/>
    <mergeCell ref="UDA55:UDK55"/>
    <mergeCell ref="TZF55:TZP55"/>
    <mergeCell ref="TZQ55:UAA55"/>
    <mergeCell ref="UAB55:UAL55"/>
    <mergeCell ref="UAM55:UAW55"/>
    <mergeCell ref="UAX55:UBH55"/>
    <mergeCell ref="TXC55:TXM55"/>
    <mergeCell ref="TXN55:TXX55"/>
    <mergeCell ref="TXY55:TYI55"/>
    <mergeCell ref="TYJ55:TYT55"/>
    <mergeCell ref="TYU55:TZE55"/>
    <mergeCell ref="TUZ55:TVJ55"/>
    <mergeCell ref="TVK55:TVU55"/>
    <mergeCell ref="TVV55:TWF55"/>
    <mergeCell ref="TWG55:TWQ55"/>
    <mergeCell ref="TWR55:TXB55"/>
    <mergeCell ref="TSW55:TTG55"/>
    <mergeCell ref="TTH55:TTR55"/>
    <mergeCell ref="TTS55:TUC55"/>
    <mergeCell ref="TUD55:TUN55"/>
    <mergeCell ref="TUO55:TUY55"/>
    <mergeCell ref="TQT55:TRD55"/>
    <mergeCell ref="TRE55:TRO55"/>
    <mergeCell ref="TRP55:TRZ55"/>
    <mergeCell ref="TSA55:TSK55"/>
    <mergeCell ref="TSL55:TSV55"/>
    <mergeCell ref="TOQ55:TPA55"/>
    <mergeCell ref="TPB55:TPL55"/>
    <mergeCell ref="TPM55:TPW55"/>
    <mergeCell ref="TPX55:TQH55"/>
    <mergeCell ref="TQI55:TQS55"/>
    <mergeCell ref="TMN55:TMX55"/>
    <mergeCell ref="TMY55:TNI55"/>
    <mergeCell ref="TNJ55:TNT55"/>
    <mergeCell ref="TNU55:TOE55"/>
    <mergeCell ref="TOF55:TOP55"/>
    <mergeCell ref="TKK55:TKU55"/>
    <mergeCell ref="TKV55:TLF55"/>
    <mergeCell ref="TLG55:TLQ55"/>
    <mergeCell ref="TLR55:TMB55"/>
    <mergeCell ref="TMC55:TMM55"/>
    <mergeCell ref="TIH55:TIR55"/>
    <mergeCell ref="TIS55:TJC55"/>
    <mergeCell ref="TJD55:TJN55"/>
    <mergeCell ref="TJO55:TJY55"/>
    <mergeCell ref="TJZ55:TKJ55"/>
    <mergeCell ref="TGE55:TGO55"/>
    <mergeCell ref="TGP55:TGZ55"/>
    <mergeCell ref="THA55:THK55"/>
    <mergeCell ref="THL55:THV55"/>
    <mergeCell ref="THW55:TIG55"/>
    <mergeCell ref="TEB55:TEL55"/>
    <mergeCell ref="TEM55:TEW55"/>
    <mergeCell ref="TEX55:TFH55"/>
    <mergeCell ref="TFI55:TFS55"/>
    <mergeCell ref="TFT55:TGD55"/>
    <mergeCell ref="TBY55:TCI55"/>
    <mergeCell ref="TCJ55:TCT55"/>
    <mergeCell ref="TCU55:TDE55"/>
    <mergeCell ref="TDF55:TDP55"/>
    <mergeCell ref="TDQ55:TEA55"/>
    <mergeCell ref="SZV55:TAF55"/>
    <mergeCell ref="TAG55:TAQ55"/>
    <mergeCell ref="TAR55:TBB55"/>
    <mergeCell ref="TBC55:TBM55"/>
    <mergeCell ref="TBN55:TBX55"/>
    <mergeCell ref="SXS55:SYC55"/>
    <mergeCell ref="SYD55:SYN55"/>
    <mergeCell ref="SYO55:SYY55"/>
    <mergeCell ref="SYZ55:SZJ55"/>
    <mergeCell ref="SZK55:SZU55"/>
    <mergeCell ref="SVP55:SVZ55"/>
    <mergeCell ref="SWA55:SWK55"/>
    <mergeCell ref="SWL55:SWV55"/>
    <mergeCell ref="SWW55:SXG55"/>
    <mergeCell ref="SXH55:SXR55"/>
    <mergeCell ref="STM55:STW55"/>
    <mergeCell ref="STX55:SUH55"/>
    <mergeCell ref="SUI55:SUS55"/>
    <mergeCell ref="SUT55:SVD55"/>
    <mergeCell ref="SVE55:SVO55"/>
    <mergeCell ref="SRJ55:SRT55"/>
    <mergeCell ref="SRU55:SSE55"/>
    <mergeCell ref="SSF55:SSP55"/>
    <mergeCell ref="SSQ55:STA55"/>
    <mergeCell ref="STB55:STL55"/>
    <mergeCell ref="SPG55:SPQ55"/>
    <mergeCell ref="SPR55:SQB55"/>
    <mergeCell ref="SQC55:SQM55"/>
    <mergeCell ref="SQN55:SQX55"/>
    <mergeCell ref="SQY55:SRI55"/>
    <mergeCell ref="SND55:SNN55"/>
    <mergeCell ref="SNO55:SNY55"/>
    <mergeCell ref="SNZ55:SOJ55"/>
    <mergeCell ref="SOK55:SOU55"/>
    <mergeCell ref="SOV55:SPF55"/>
    <mergeCell ref="SLA55:SLK55"/>
    <mergeCell ref="SLL55:SLV55"/>
    <mergeCell ref="SLW55:SMG55"/>
    <mergeCell ref="SMH55:SMR55"/>
    <mergeCell ref="SMS55:SNC55"/>
    <mergeCell ref="SIX55:SJH55"/>
    <mergeCell ref="SJI55:SJS55"/>
    <mergeCell ref="SJT55:SKD55"/>
    <mergeCell ref="SKE55:SKO55"/>
    <mergeCell ref="SKP55:SKZ55"/>
    <mergeCell ref="SGU55:SHE55"/>
    <mergeCell ref="SHF55:SHP55"/>
    <mergeCell ref="SHQ55:SIA55"/>
    <mergeCell ref="SIB55:SIL55"/>
    <mergeCell ref="SIM55:SIW55"/>
    <mergeCell ref="SER55:SFB55"/>
    <mergeCell ref="SFC55:SFM55"/>
    <mergeCell ref="SFN55:SFX55"/>
    <mergeCell ref="SFY55:SGI55"/>
    <mergeCell ref="SGJ55:SGT55"/>
    <mergeCell ref="SCO55:SCY55"/>
    <mergeCell ref="SCZ55:SDJ55"/>
    <mergeCell ref="SDK55:SDU55"/>
    <mergeCell ref="SDV55:SEF55"/>
    <mergeCell ref="SEG55:SEQ55"/>
    <mergeCell ref="SAL55:SAV55"/>
    <mergeCell ref="SAW55:SBG55"/>
    <mergeCell ref="SBH55:SBR55"/>
    <mergeCell ref="SBS55:SCC55"/>
    <mergeCell ref="SCD55:SCN55"/>
    <mergeCell ref="RYI55:RYS55"/>
    <mergeCell ref="RYT55:RZD55"/>
    <mergeCell ref="RZE55:RZO55"/>
    <mergeCell ref="RZP55:RZZ55"/>
    <mergeCell ref="SAA55:SAK55"/>
    <mergeCell ref="RWF55:RWP55"/>
    <mergeCell ref="RWQ55:RXA55"/>
    <mergeCell ref="RXB55:RXL55"/>
    <mergeCell ref="RXM55:RXW55"/>
    <mergeCell ref="RXX55:RYH55"/>
    <mergeCell ref="RUC55:RUM55"/>
    <mergeCell ref="RUN55:RUX55"/>
    <mergeCell ref="RUY55:RVI55"/>
    <mergeCell ref="RVJ55:RVT55"/>
    <mergeCell ref="RVU55:RWE55"/>
    <mergeCell ref="RRZ55:RSJ55"/>
    <mergeCell ref="RSK55:RSU55"/>
    <mergeCell ref="RSV55:RTF55"/>
    <mergeCell ref="RTG55:RTQ55"/>
    <mergeCell ref="RTR55:RUB55"/>
    <mergeCell ref="RPW55:RQG55"/>
    <mergeCell ref="RQH55:RQR55"/>
    <mergeCell ref="RQS55:RRC55"/>
    <mergeCell ref="RRD55:RRN55"/>
    <mergeCell ref="RRO55:RRY55"/>
    <mergeCell ref="RNT55:ROD55"/>
    <mergeCell ref="ROE55:ROO55"/>
    <mergeCell ref="ROP55:ROZ55"/>
    <mergeCell ref="RPA55:RPK55"/>
    <mergeCell ref="RPL55:RPV55"/>
    <mergeCell ref="RLQ55:RMA55"/>
    <mergeCell ref="RMB55:RML55"/>
    <mergeCell ref="RMM55:RMW55"/>
    <mergeCell ref="RMX55:RNH55"/>
    <mergeCell ref="RNI55:RNS55"/>
    <mergeCell ref="RJN55:RJX55"/>
    <mergeCell ref="RJY55:RKI55"/>
    <mergeCell ref="RKJ55:RKT55"/>
    <mergeCell ref="RKU55:RLE55"/>
    <mergeCell ref="RLF55:RLP55"/>
    <mergeCell ref="RHK55:RHU55"/>
    <mergeCell ref="RHV55:RIF55"/>
    <mergeCell ref="RIG55:RIQ55"/>
    <mergeCell ref="RIR55:RJB55"/>
    <mergeCell ref="RJC55:RJM55"/>
    <mergeCell ref="RFH55:RFR55"/>
    <mergeCell ref="RFS55:RGC55"/>
    <mergeCell ref="RGD55:RGN55"/>
    <mergeCell ref="RGO55:RGY55"/>
    <mergeCell ref="RGZ55:RHJ55"/>
    <mergeCell ref="RDE55:RDO55"/>
    <mergeCell ref="RDP55:RDZ55"/>
    <mergeCell ref="REA55:REK55"/>
    <mergeCell ref="REL55:REV55"/>
    <mergeCell ref="REW55:RFG55"/>
    <mergeCell ref="RBB55:RBL55"/>
    <mergeCell ref="RBM55:RBW55"/>
    <mergeCell ref="RBX55:RCH55"/>
    <mergeCell ref="RCI55:RCS55"/>
    <mergeCell ref="RCT55:RDD55"/>
    <mergeCell ref="QYY55:QZI55"/>
    <mergeCell ref="QZJ55:QZT55"/>
    <mergeCell ref="QZU55:RAE55"/>
    <mergeCell ref="RAF55:RAP55"/>
    <mergeCell ref="RAQ55:RBA55"/>
    <mergeCell ref="QWV55:QXF55"/>
    <mergeCell ref="QXG55:QXQ55"/>
    <mergeCell ref="QXR55:QYB55"/>
    <mergeCell ref="QYC55:QYM55"/>
    <mergeCell ref="QYN55:QYX55"/>
    <mergeCell ref="QUS55:QVC55"/>
    <mergeCell ref="QVD55:QVN55"/>
    <mergeCell ref="QVO55:QVY55"/>
    <mergeCell ref="QVZ55:QWJ55"/>
    <mergeCell ref="QWK55:QWU55"/>
    <mergeCell ref="QSP55:QSZ55"/>
    <mergeCell ref="QTA55:QTK55"/>
    <mergeCell ref="QTL55:QTV55"/>
    <mergeCell ref="QTW55:QUG55"/>
    <mergeCell ref="QUH55:QUR55"/>
    <mergeCell ref="QQM55:QQW55"/>
    <mergeCell ref="QQX55:QRH55"/>
    <mergeCell ref="QRI55:QRS55"/>
    <mergeCell ref="QRT55:QSD55"/>
    <mergeCell ref="QSE55:QSO55"/>
    <mergeCell ref="QOJ55:QOT55"/>
    <mergeCell ref="QOU55:QPE55"/>
    <mergeCell ref="QPF55:QPP55"/>
    <mergeCell ref="QPQ55:QQA55"/>
    <mergeCell ref="QQB55:QQL55"/>
    <mergeCell ref="QMG55:QMQ55"/>
    <mergeCell ref="QMR55:QNB55"/>
    <mergeCell ref="QNC55:QNM55"/>
    <mergeCell ref="QNN55:QNX55"/>
    <mergeCell ref="QNY55:QOI55"/>
    <mergeCell ref="QKD55:QKN55"/>
    <mergeCell ref="QKO55:QKY55"/>
    <mergeCell ref="QKZ55:QLJ55"/>
    <mergeCell ref="QLK55:QLU55"/>
    <mergeCell ref="QLV55:QMF55"/>
    <mergeCell ref="QIA55:QIK55"/>
    <mergeCell ref="QIL55:QIV55"/>
    <mergeCell ref="QIW55:QJG55"/>
    <mergeCell ref="QJH55:QJR55"/>
    <mergeCell ref="QJS55:QKC55"/>
    <mergeCell ref="QFX55:QGH55"/>
    <mergeCell ref="QGI55:QGS55"/>
    <mergeCell ref="QGT55:QHD55"/>
    <mergeCell ref="QHE55:QHO55"/>
    <mergeCell ref="QHP55:QHZ55"/>
    <mergeCell ref="QDU55:QEE55"/>
    <mergeCell ref="QEF55:QEP55"/>
    <mergeCell ref="QEQ55:QFA55"/>
    <mergeCell ref="QFB55:QFL55"/>
    <mergeCell ref="QFM55:QFW55"/>
    <mergeCell ref="QBR55:QCB55"/>
    <mergeCell ref="QCC55:QCM55"/>
    <mergeCell ref="QCN55:QCX55"/>
    <mergeCell ref="QCY55:QDI55"/>
    <mergeCell ref="QDJ55:QDT55"/>
    <mergeCell ref="PZO55:PZY55"/>
    <mergeCell ref="PZZ55:QAJ55"/>
    <mergeCell ref="QAK55:QAU55"/>
    <mergeCell ref="QAV55:QBF55"/>
    <mergeCell ref="QBG55:QBQ55"/>
    <mergeCell ref="PXL55:PXV55"/>
    <mergeCell ref="PXW55:PYG55"/>
    <mergeCell ref="PYH55:PYR55"/>
    <mergeCell ref="PYS55:PZC55"/>
    <mergeCell ref="PZD55:PZN55"/>
    <mergeCell ref="PVI55:PVS55"/>
    <mergeCell ref="PVT55:PWD55"/>
    <mergeCell ref="PWE55:PWO55"/>
    <mergeCell ref="PWP55:PWZ55"/>
    <mergeCell ref="PXA55:PXK55"/>
    <mergeCell ref="PTF55:PTP55"/>
    <mergeCell ref="PTQ55:PUA55"/>
    <mergeCell ref="PUB55:PUL55"/>
    <mergeCell ref="PUM55:PUW55"/>
    <mergeCell ref="PUX55:PVH55"/>
    <mergeCell ref="PRC55:PRM55"/>
    <mergeCell ref="PRN55:PRX55"/>
    <mergeCell ref="PRY55:PSI55"/>
    <mergeCell ref="PSJ55:PST55"/>
    <mergeCell ref="PSU55:PTE55"/>
    <mergeCell ref="POZ55:PPJ55"/>
    <mergeCell ref="PPK55:PPU55"/>
    <mergeCell ref="PPV55:PQF55"/>
    <mergeCell ref="PQG55:PQQ55"/>
    <mergeCell ref="PQR55:PRB55"/>
    <mergeCell ref="PMW55:PNG55"/>
    <mergeCell ref="PNH55:PNR55"/>
    <mergeCell ref="PNS55:POC55"/>
    <mergeCell ref="POD55:PON55"/>
    <mergeCell ref="POO55:POY55"/>
    <mergeCell ref="PKT55:PLD55"/>
    <mergeCell ref="PLE55:PLO55"/>
    <mergeCell ref="PLP55:PLZ55"/>
    <mergeCell ref="PMA55:PMK55"/>
    <mergeCell ref="PML55:PMV55"/>
    <mergeCell ref="PIQ55:PJA55"/>
    <mergeCell ref="PJB55:PJL55"/>
    <mergeCell ref="PJM55:PJW55"/>
    <mergeCell ref="PJX55:PKH55"/>
    <mergeCell ref="PKI55:PKS55"/>
    <mergeCell ref="PGN55:PGX55"/>
    <mergeCell ref="PGY55:PHI55"/>
    <mergeCell ref="PHJ55:PHT55"/>
    <mergeCell ref="PHU55:PIE55"/>
    <mergeCell ref="PIF55:PIP55"/>
    <mergeCell ref="PEK55:PEU55"/>
    <mergeCell ref="PEV55:PFF55"/>
    <mergeCell ref="PFG55:PFQ55"/>
    <mergeCell ref="PFR55:PGB55"/>
    <mergeCell ref="PGC55:PGM55"/>
    <mergeCell ref="PCH55:PCR55"/>
    <mergeCell ref="PCS55:PDC55"/>
    <mergeCell ref="PDD55:PDN55"/>
    <mergeCell ref="PDO55:PDY55"/>
    <mergeCell ref="PDZ55:PEJ55"/>
    <mergeCell ref="PAE55:PAO55"/>
    <mergeCell ref="PAP55:PAZ55"/>
    <mergeCell ref="PBA55:PBK55"/>
    <mergeCell ref="PBL55:PBV55"/>
    <mergeCell ref="PBW55:PCG55"/>
    <mergeCell ref="OYB55:OYL55"/>
    <mergeCell ref="OYM55:OYW55"/>
    <mergeCell ref="OYX55:OZH55"/>
    <mergeCell ref="OZI55:OZS55"/>
    <mergeCell ref="OZT55:PAD55"/>
    <mergeCell ref="OVY55:OWI55"/>
    <mergeCell ref="OWJ55:OWT55"/>
    <mergeCell ref="OWU55:OXE55"/>
    <mergeCell ref="OXF55:OXP55"/>
    <mergeCell ref="OXQ55:OYA55"/>
    <mergeCell ref="OTV55:OUF55"/>
    <mergeCell ref="OUG55:OUQ55"/>
    <mergeCell ref="OUR55:OVB55"/>
    <mergeCell ref="OVC55:OVM55"/>
    <mergeCell ref="OVN55:OVX55"/>
    <mergeCell ref="ORS55:OSC55"/>
    <mergeCell ref="OSD55:OSN55"/>
    <mergeCell ref="OSO55:OSY55"/>
    <mergeCell ref="OSZ55:OTJ55"/>
    <mergeCell ref="OTK55:OTU55"/>
    <mergeCell ref="OPP55:OPZ55"/>
    <mergeCell ref="OQA55:OQK55"/>
    <mergeCell ref="OQL55:OQV55"/>
    <mergeCell ref="OQW55:ORG55"/>
    <mergeCell ref="ORH55:ORR55"/>
    <mergeCell ref="ONM55:ONW55"/>
    <mergeCell ref="ONX55:OOH55"/>
    <mergeCell ref="OOI55:OOS55"/>
    <mergeCell ref="OOT55:OPD55"/>
    <mergeCell ref="OPE55:OPO55"/>
    <mergeCell ref="OLJ55:OLT55"/>
    <mergeCell ref="OLU55:OME55"/>
    <mergeCell ref="OMF55:OMP55"/>
    <mergeCell ref="OMQ55:ONA55"/>
    <mergeCell ref="ONB55:ONL55"/>
    <mergeCell ref="OJG55:OJQ55"/>
    <mergeCell ref="OJR55:OKB55"/>
    <mergeCell ref="OKC55:OKM55"/>
    <mergeCell ref="OKN55:OKX55"/>
    <mergeCell ref="OKY55:OLI55"/>
    <mergeCell ref="OHD55:OHN55"/>
    <mergeCell ref="OHO55:OHY55"/>
    <mergeCell ref="OHZ55:OIJ55"/>
    <mergeCell ref="OIK55:OIU55"/>
    <mergeCell ref="OIV55:OJF55"/>
    <mergeCell ref="OFA55:OFK55"/>
    <mergeCell ref="OFL55:OFV55"/>
    <mergeCell ref="OFW55:OGG55"/>
    <mergeCell ref="OGH55:OGR55"/>
    <mergeCell ref="OGS55:OHC55"/>
    <mergeCell ref="OCX55:ODH55"/>
    <mergeCell ref="ODI55:ODS55"/>
    <mergeCell ref="ODT55:OED55"/>
    <mergeCell ref="OEE55:OEO55"/>
    <mergeCell ref="OEP55:OEZ55"/>
    <mergeCell ref="OAU55:OBE55"/>
    <mergeCell ref="OBF55:OBP55"/>
    <mergeCell ref="OBQ55:OCA55"/>
    <mergeCell ref="OCB55:OCL55"/>
    <mergeCell ref="OCM55:OCW55"/>
    <mergeCell ref="NYR55:NZB55"/>
    <mergeCell ref="NZC55:NZM55"/>
    <mergeCell ref="NZN55:NZX55"/>
    <mergeCell ref="NZY55:OAI55"/>
    <mergeCell ref="OAJ55:OAT55"/>
    <mergeCell ref="NWO55:NWY55"/>
    <mergeCell ref="NWZ55:NXJ55"/>
    <mergeCell ref="NXK55:NXU55"/>
    <mergeCell ref="NXV55:NYF55"/>
    <mergeCell ref="NYG55:NYQ55"/>
    <mergeCell ref="NUL55:NUV55"/>
    <mergeCell ref="NUW55:NVG55"/>
    <mergeCell ref="NVH55:NVR55"/>
    <mergeCell ref="NVS55:NWC55"/>
    <mergeCell ref="NWD55:NWN55"/>
    <mergeCell ref="NSI55:NSS55"/>
    <mergeCell ref="NST55:NTD55"/>
    <mergeCell ref="NTE55:NTO55"/>
    <mergeCell ref="NTP55:NTZ55"/>
    <mergeCell ref="NUA55:NUK55"/>
    <mergeCell ref="NQF55:NQP55"/>
    <mergeCell ref="NQQ55:NRA55"/>
    <mergeCell ref="NRB55:NRL55"/>
    <mergeCell ref="NRM55:NRW55"/>
    <mergeCell ref="NRX55:NSH55"/>
    <mergeCell ref="NOC55:NOM55"/>
    <mergeCell ref="NON55:NOX55"/>
    <mergeCell ref="NOY55:NPI55"/>
    <mergeCell ref="NPJ55:NPT55"/>
    <mergeCell ref="NPU55:NQE55"/>
    <mergeCell ref="NLZ55:NMJ55"/>
    <mergeCell ref="NMK55:NMU55"/>
    <mergeCell ref="NMV55:NNF55"/>
    <mergeCell ref="NNG55:NNQ55"/>
    <mergeCell ref="NNR55:NOB55"/>
    <mergeCell ref="NJW55:NKG55"/>
    <mergeCell ref="NKH55:NKR55"/>
    <mergeCell ref="NKS55:NLC55"/>
    <mergeCell ref="NLD55:NLN55"/>
    <mergeCell ref="NLO55:NLY55"/>
    <mergeCell ref="NHT55:NID55"/>
    <mergeCell ref="NIE55:NIO55"/>
    <mergeCell ref="NIP55:NIZ55"/>
    <mergeCell ref="NJA55:NJK55"/>
    <mergeCell ref="NJL55:NJV55"/>
    <mergeCell ref="NFQ55:NGA55"/>
    <mergeCell ref="NGB55:NGL55"/>
    <mergeCell ref="NGM55:NGW55"/>
    <mergeCell ref="NGX55:NHH55"/>
    <mergeCell ref="NHI55:NHS55"/>
    <mergeCell ref="NDN55:NDX55"/>
    <mergeCell ref="NDY55:NEI55"/>
    <mergeCell ref="NEJ55:NET55"/>
    <mergeCell ref="NEU55:NFE55"/>
    <mergeCell ref="NFF55:NFP55"/>
    <mergeCell ref="NBK55:NBU55"/>
    <mergeCell ref="NBV55:NCF55"/>
    <mergeCell ref="NCG55:NCQ55"/>
    <mergeCell ref="NCR55:NDB55"/>
    <mergeCell ref="NDC55:NDM55"/>
    <mergeCell ref="MZH55:MZR55"/>
    <mergeCell ref="MZS55:NAC55"/>
    <mergeCell ref="NAD55:NAN55"/>
    <mergeCell ref="NAO55:NAY55"/>
    <mergeCell ref="NAZ55:NBJ55"/>
    <mergeCell ref="MXE55:MXO55"/>
    <mergeCell ref="MXP55:MXZ55"/>
    <mergeCell ref="MYA55:MYK55"/>
    <mergeCell ref="MYL55:MYV55"/>
    <mergeCell ref="MYW55:MZG55"/>
    <mergeCell ref="MVB55:MVL55"/>
    <mergeCell ref="MVM55:MVW55"/>
    <mergeCell ref="MVX55:MWH55"/>
    <mergeCell ref="MWI55:MWS55"/>
    <mergeCell ref="MWT55:MXD55"/>
    <mergeCell ref="MSY55:MTI55"/>
    <mergeCell ref="MTJ55:MTT55"/>
    <mergeCell ref="MTU55:MUE55"/>
    <mergeCell ref="MUF55:MUP55"/>
    <mergeCell ref="MUQ55:MVA55"/>
    <mergeCell ref="MQV55:MRF55"/>
    <mergeCell ref="MRG55:MRQ55"/>
    <mergeCell ref="MRR55:MSB55"/>
    <mergeCell ref="MSC55:MSM55"/>
    <mergeCell ref="MSN55:MSX55"/>
    <mergeCell ref="MOS55:MPC55"/>
    <mergeCell ref="MPD55:MPN55"/>
    <mergeCell ref="MPO55:MPY55"/>
    <mergeCell ref="MPZ55:MQJ55"/>
    <mergeCell ref="MQK55:MQU55"/>
    <mergeCell ref="MMP55:MMZ55"/>
    <mergeCell ref="MNA55:MNK55"/>
    <mergeCell ref="MNL55:MNV55"/>
    <mergeCell ref="MNW55:MOG55"/>
    <mergeCell ref="MOH55:MOR55"/>
    <mergeCell ref="MKM55:MKW55"/>
    <mergeCell ref="MKX55:MLH55"/>
    <mergeCell ref="MLI55:MLS55"/>
    <mergeCell ref="MLT55:MMD55"/>
    <mergeCell ref="MME55:MMO55"/>
    <mergeCell ref="MIJ55:MIT55"/>
    <mergeCell ref="MIU55:MJE55"/>
    <mergeCell ref="MJF55:MJP55"/>
    <mergeCell ref="MJQ55:MKA55"/>
    <mergeCell ref="MKB55:MKL55"/>
    <mergeCell ref="MGG55:MGQ55"/>
    <mergeCell ref="MGR55:MHB55"/>
    <mergeCell ref="MHC55:MHM55"/>
    <mergeCell ref="MHN55:MHX55"/>
    <mergeCell ref="MHY55:MII55"/>
    <mergeCell ref="MED55:MEN55"/>
    <mergeCell ref="MEO55:MEY55"/>
    <mergeCell ref="MEZ55:MFJ55"/>
    <mergeCell ref="MFK55:MFU55"/>
    <mergeCell ref="MFV55:MGF55"/>
    <mergeCell ref="MCA55:MCK55"/>
    <mergeCell ref="MCL55:MCV55"/>
    <mergeCell ref="MCW55:MDG55"/>
    <mergeCell ref="MDH55:MDR55"/>
    <mergeCell ref="MDS55:MEC55"/>
    <mergeCell ref="LZX55:MAH55"/>
    <mergeCell ref="MAI55:MAS55"/>
    <mergeCell ref="MAT55:MBD55"/>
    <mergeCell ref="MBE55:MBO55"/>
    <mergeCell ref="MBP55:MBZ55"/>
    <mergeCell ref="LXU55:LYE55"/>
    <mergeCell ref="LYF55:LYP55"/>
    <mergeCell ref="LYQ55:LZA55"/>
    <mergeCell ref="LZB55:LZL55"/>
    <mergeCell ref="LZM55:LZW55"/>
    <mergeCell ref="LVR55:LWB55"/>
    <mergeCell ref="LWC55:LWM55"/>
    <mergeCell ref="LWN55:LWX55"/>
    <mergeCell ref="LWY55:LXI55"/>
    <mergeCell ref="LXJ55:LXT55"/>
    <mergeCell ref="LTO55:LTY55"/>
    <mergeCell ref="LTZ55:LUJ55"/>
    <mergeCell ref="LUK55:LUU55"/>
    <mergeCell ref="LUV55:LVF55"/>
    <mergeCell ref="LVG55:LVQ55"/>
    <mergeCell ref="LRL55:LRV55"/>
    <mergeCell ref="LRW55:LSG55"/>
    <mergeCell ref="LSH55:LSR55"/>
    <mergeCell ref="LSS55:LTC55"/>
    <mergeCell ref="LTD55:LTN55"/>
    <mergeCell ref="LPI55:LPS55"/>
    <mergeCell ref="LPT55:LQD55"/>
    <mergeCell ref="LQE55:LQO55"/>
    <mergeCell ref="LQP55:LQZ55"/>
    <mergeCell ref="LRA55:LRK55"/>
    <mergeCell ref="LNF55:LNP55"/>
    <mergeCell ref="LNQ55:LOA55"/>
    <mergeCell ref="LOB55:LOL55"/>
    <mergeCell ref="LOM55:LOW55"/>
    <mergeCell ref="LOX55:LPH55"/>
    <mergeCell ref="LLC55:LLM55"/>
    <mergeCell ref="LLN55:LLX55"/>
    <mergeCell ref="LLY55:LMI55"/>
    <mergeCell ref="LMJ55:LMT55"/>
    <mergeCell ref="LMU55:LNE55"/>
    <mergeCell ref="LIZ55:LJJ55"/>
    <mergeCell ref="LJK55:LJU55"/>
    <mergeCell ref="LJV55:LKF55"/>
    <mergeCell ref="LKG55:LKQ55"/>
    <mergeCell ref="LKR55:LLB55"/>
    <mergeCell ref="LGW55:LHG55"/>
    <mergeCell ref="LHH55:LHR55"/>
    <mergeCell ref="LHS55:LIC55"/>
    <mergeCell ref="LID55:LIN55"/>
    <mergeCell ref="LIO55:LIY55"/>
    <mergeCell ref="LET55:LFD55"/>
    <mergeCell ref="LFE55:LFO55"/>
    <mergeCell ref="LFP55:LFZ55"/>
    <mergeCell ref="LGA55:LGK55"/>
    <mergeCell ref="LGL55:LGV55"/>
    <mergeCell ref="LCQ55:LDA55"/>
    <mergeCell ref="LDB55:LDL55"/>
    <mergeCell ref="LDM55:LDW55"/>
    <mergeCell ref="LDX55:LEH55"/>
    <mergeCell ref="LEI55:LES55"/>
    <mergeCell ref="LAN55:LAX55"/>
    <mergeCell ref="LAY55:LBI55"/>
    <mergeCell ref="LBJ55:LBT55"/>
    <mergeCell ref="LBU55:LCE55"/>
    <mergeCell ref="LCF55:LCP55"/>
    <mergeCell ref="KYK55:KYU55"/>
    <mergeCell ref="KYV55:KZF55"/>
    <mergeCell ref="KZG55:KZQ55"/>
    <mergeCell ref="KZR55:LAB55"/>
    <mergeCell ref="LAC55:LAM55"/>
    <mergeCell ref="KWH55:KWR55"/>
    <mergeCell ref="KWS55:KXC55"/>
    <mergeCell ref="KXD55:KXN55"/>
    <mergeCell ref="KXO55:KXY55"/>
    <mergeCell ref="KXZ55:KYJ55"/>
    <mergeCell ref="KUE55:KUO55"/>
    <mergeCell ref="KUP55:KUZ55"/>
    <mergeCell ref="KVA55:KVK55"/>
    <mergeCell ref="KVL55:KVV55"/>
    <mergeCell ref="KVW55:KWG55"/>
    <mergeCell ref="KSB55:KSL55"/>
    <mergeCell ref="KSM55:KSW55"/>
    <mergeCell ref="KSX55:KTH55"/>
    <mergeCell ref="KTI55:KTS55"/>
    <mergeCell ref="KTT55:KUD55"/>
    <mergeCell ref="KPY55:KQI55"/>
    <mergeCell ref="KQJ55:KQT55"/>
    <mergeCell ref="KQU55:KRE55"/>
    <mergeCell ref="KRF55:KRP55"/>
    <mergeCell ref="KRQ55:KSA55"/>
    <mergeCell ref="KNV55:KOF55"/>
    <mergeCell ref="KOG55:KOQ55"/>
    <mergeCell ref="KOR55:KPB55"/>
    <mergeCell ref="KPC55:KPM55"/>
    <mergeCell ref="KPN55:KPX55"/>
    <mergeCell ref="KLS55:KMC55"/>
    <mergeCell ref="KMD55:KMN55"/>
    <mergeCell ref="KMO55:KMY55"/>
    <mergeCell ref="KMZ55:KNJ55"/>
    <mergeCell ref="KNK55:KNU55"/>
    <mergeCell ref="KJP55:KJZ55"/>
    <mergeCell ref="KKA55:KKK55"/>
    <mergeCell ref="KKL55:KKV55"/>
    <mergeCell ref="KKW55:KLG55"/>
    <mergeCell ref="KLH55:KLR55"/>
    <mergeCell ref="KHM55:KHW55"/>
    <mergeCell ref="KHX55:KIH55"/>
    <mergeCell ref="KII55:KIS55"/>
    <mergeCell ref="KIT55:KJD55"/>
    <mergeCell ref="KJE55:KJO55"/>
    <mergeCell ref="KFJ55:KFT55"/>
    <mergeCell ref="KFU55:KGE55"/>
    <mergeCell ref="KGF55:KGP55"/>
    <mergeCell ref="KGQ55:KHA55"/>
    <mergeCell ref="KHB55:KHL55"/>
    <mergeCell ref="KDG55:KDQ55"/>
    <mergeCell ref="KDR55:KEB55"/>
    <mergeCell ref="KEC55:KEM55"/>
    <mergeCell ref="KEN55:KEX55"/>
    <mergeCell ref="KEY55:KFI55"/>
    <mergeCell ref="KBD55:KBN55"/>
    <mergeCell ref="KBO55:KBY55"/>
    <mergeCell ref="KBZ55:KCJ55"/>
    <mergeCell ref="KCK55:KCU55"/>
    <mergeCell ref="KCV55:KDF55"/>
    <mergeCell ref="JZA55:JZK55"/>
    <mergeCell ref="JZL55:JZV55"/>
    <mergeCell ref="JZW55:KAG55"/>
    <mergeCell ref="KAH55:KAR55"/>
    <mergeCell ref="KAS55:KBC55"/>
    <mergeCell ref="JWX55:JXH55"/>
    <mergeCell ref="JXI55:JXS55"/>
    <mergeCell ref="JXT55:JYD55"/>
    <mergeCell ref="JYE55:JYO55"/>
    <mergeCell ref="JYP55:JYZ55"/>
    <mergeCell ref="JUU55:JVE55"/>
    <mergeCell ref="JVF55:JVP55"/>
    <mergeCell ref="JVQ55:JWA55"/>
    <mergeCell ref="JWB55:JWL55"/>
    <mergeCell ref="JWM55:JWW55"/>
    <mergeCell ref="JSR55:JTB55"/>
    <mergeCell ref="JTC55:JTM55"/>
    <mergeCell ref="JTN55:JTX55"/>
    <mergeCell ref="JTY55:JUI55"/>
    <mergeCell ref="JUJ55:JUT55"/>
    <mergeCell ref="JQO55:JQY55"/>
    <mergeCell ref="JQZ55:JRJ55"/>
    <mergeCell ref="JRK55:JRU55"/>
    <mergeCell ref="JRV55:JSF55"/>
    <mergeCell ref="JSG55:JSQ55"/>
    <mergeCell ref="JOL55:JOV55"/>
    <mergeCell ref="JOW55:JPG55"/>
    <mergeCell ref="JPH55:JPR55"/>
    <mergeCell ref="JPS55:JQC55"/>
    <mergeCell ref="JQD55:JQN55"/>
    <mergeCell ref="JMI55:JMS55"/>
    <mergeCell ref="JMT55:JND55"/>
    <mergeCell ref="JNE55:JNO55"/>
    <mergeCell ref="JNP55:JNZ55"/>
    <mergeCell ref="JOA55:JOK55"/>
    <mergeCell ref="JKF55:JKP55"/>
    <mergeCell ref="JKQ55:JLA55"/>
    <mergeCell ref="JLB55:JLL55"/>
    <mergeCell ref="JLM55:JLW55"/>
    <mergeCell ref="JLX55:JMH55"/>
    <mergeCell ref="JIC55:JIM55"/>
    <mergeCell ref="JIN55:JIX55"/>
    <mergeCell ref="JIY55:JJI55"/>
    <mergeCell ref="JJJ55:JJT55"/>
    <mergeCell ref="JJU55:JKE55"/>
    <mergeCell ref="JFZ55:JGJ55"/>
    <mergeCell ref="JGK55:JGU55"/>
    <mergeCell ref="JGV55:JHF55"/>
    <mergeCell ref="JHG55:JHQ55"/>
    <mergeCell ref="JHR55:JIB55"/>
    <mergeCell ref="JDW55:JEG55"/>
    <mergeCell ref="JEH55:JER55"/>
    <mergeCell ref="JES55:JFC55"/>
    <mergeCell ref="JFD55:JFN55"/>
    <mergeCell ref="JFO55:JFY55"/>
    <mergeCell ref="JBT55:JCD55"/>
    <mergeCell ref="JCE55:JCO55"/>
    <mergeCell ref="JCP55:JCZ55"/>
    <mergeCell ref="JDA55:JDK55"/>
    <mergeCell ref="JDL55:JDV55"/>
    <mergeCell ref="IZQ55:JAA55"/>
    <mergeCell ref="JAB55:JAL55"/>
    <mergeCell ref="JAM55:JAW55"/>
    <mergeCell ref="JAX55:JBH55"/>
    <mergeCell ref="JBI55:JBS55"/>
    <mergeCell ref="IXN55:IXX55"/>
    <mergeCell ref="IXY55:IYI55"/>
    <mergeCell ref="IYJ55:IYT55"/>
    <mergeCell ref="IYU55:IZE55"/>
    <mergeCell ref="IZF55:IZP55"/>
    <mergeCell ref="IVK55:IVU55"/>
    <mergeCell ref="IVV55:IWF55"/>
    <mergeCell ref="IWG55:IWQ55"/>
    <mergeCell ref="IWR55:IXB55"/>
    <mergeCell ref="IXC55:IXM55"/>
    <mergeCell ref="ITH55:ITR55"/>
    <mergeCell ref="ITS55:IUC55"/>
    <mergeCell ref="IUD55:IUN55"/>
    <mergeCell ref="IUO55:IUY55"/>
    <mergeCell ref="IUZ55:IVJ55"/>
    <mergeCell ref="IRE55:IRO55"/>
    <mergeCell ref="IRP55:IRZ55"/>
    <mergeCell ref="ISA55:ISK55"/>
    <mergeCell ref="ISL55:ISV55"/>
    <mergeCell ref="ISW55:ITG55"/>
    <mergeCell ref="IPB55:IPL55"/>
    <mergeCell ref="IPM55:IPW55"/>
    <mergeCell ref="IPX55:IQH55"/>
    <mergeCell ref="IQI55:IQS55"/>
    <mergeCell ref="IQT55:IRD55"/>
    <mergeCell ref="IMY55:INI55"/>
    <mergeCell ref="INJ55:INT55"/>
    <mergeCell ref="INU55:IOE55"/>
    <mergeCell ref="IOF55:IOP55"/>
    <mergeCell ref="IOQ55:IPA55"/>
    <mergeCell ref="IKV55:ILF55"/>
    <mergeCell ref="ILG55:ILQ55"/>
    <mergeCell ref="ILR55:IMB55"/>
    <mergeCell ref="IMC55:IMM55"/>
    <mergeCell ref="IMN55:IMX55"/>
    <mergeCell ref="IIS55:IJC55"/>
    <mergeCell ref="IJD55:IJN55"/>
    <mergeCell ref="IJO55:IJY55"/>
    <mergeCell ref="IJZ55:IKJ55"/>
    <mergeCell ref="IKK55:IKU55"/>
    <mergeCell ref="IGP55:IGZ55"/>
    <mergeCell ref="IHA55:IHK55"/>
    <mergeCell ref="IHL55:IHV55"/>
    <mergeCell ref="IHW55:IIG55"/>
    <mergeCell ref="IIH55:IIR55"/>
    <mergeCell ref="IEM55:IEW55"/>
    <mergeCell ref="IEX55:IFH55"/>
    <mergeCell ref="IFI55:IFS55"/>
    <mergeCell ref="IFT55:IGD55"/>
    <mergeCell ref="IGE55:IGO55"/>
    <mergeCell ref="ICJ55:ICT55"/>
    <mergeCell ref="ICU55:IDE55"/>
    <mergeCell ref="IDF55:IDP55"/>
    <mergeCell ref="IDQ55:IEA55"/>
    <mergeCell ref="IEB55:IEL55"/>
    <mergeCell ref="IAG55:IAQ55"/>
    <mergeCell ref="IAR55:IBB55"/>
    <mergeCell ref="IBC55:IBM55"/>
    <mergeCell ref="IBN55:IBX55"/>
    <mergeCell ref="IBY55:ICI55"/>
    <mergeCell ref="HYD55:HYN55"/>
    <mergeCell ref="HYO55:HYY55"/>
    <mergeCell ref="HYZ55:HZJ55"/>
    <mergeCell ref="HZK55:HZU55"/>
    <mergeCell ref="HZV55:IAF55"/>
    <mergeCell ref="HWA55:HWK55"/>
    <mergeCell ref="HWL55:HWV55"/>
    <mergeCell ref="HWW55:HXG55"/>
    <mergeCell ref="HXH55:HXR55"/>
    <mergeCell ref="HXS55:HYC55"/>
    <mergeCell ref="HTX55:HUH55"/>
    <mergeCell ref="HUI55:HUS55"/>
    <mergeCell ref="HUT55:HVD55"/>
    <mergeCell ref="HVE55:HVO55"/>
    <mergeCell ref="HVP55:HVZ55"/>
    <mergeCell ref="HRU55:HSE55"/>
    <mergeCell ref="HSF55:HSP55"/>
    <mergeCell ref="HSQ55:HTA55"/>
    <mergeCell ref="HTB55:HTL55"/>
    <mergeCell ref="HTM55:HTW55"/>
    <mergeCell ref="HPR55:HQB55"/>
    <mergeCell ref="HQC55:HQM55"/>
    <mergeCell ref="HQN55:HQX55"/>
    <mergeCell ref="HQY55:HRI55"/>
    <mergeCell ref="HRJ55:HRT55"/>
    <mergeCell ref="HNO55:HNY55"/>
    <mergeCell ref="HNZ55:HOJ55"/>
    <mergeCell ref="HOK55:HOU55"/>
    <mergeCell ref="HOV55:HPF55"/>
    <mergeCell ref="HPG55:HPQ55"/>
    <mergeCell ref="HLL55:HLV55"/>
    <mergeCell ref="HLW55:HMG55"/>
    <mergeCell ref="HMH55:HMR55"/>
    <mergeCell ref="HMS55:HNC55"/>
    <mergeCell ref="HND55:HNN55"/>
    <mergeCell ref="HJI55:HJS55"/>
    <mergeCell ref="HJT55:HKD55"/>
    <mergeCell ref="HKE55:HKO55"/>
    <mergeCell ref="HKP55:HKZ55"/>
    <mergeCell ref="HLA55:HLK55"/>
    <mergeCell ref="HHF55:HHP55"/>
    <mergeCell ref="HHQ55:HIA55"/>
    <mergeCell ref="HIB55:HIL55"/>
    <mergeCell ref="HIM55:HIW55"/>
    <mergeCell ref="HIX55:HJH55"/>
    <mergeCell ref="HFC55:HFM55"/>
    <mergeCell ref="HFN55:HFX55"/>
    <mergeCell ref="HFY55:HGI55"/>
    <mergeCell ref="HGJ55:HGT55"/>
    <mergeCell ref="HGU55:HHE55"/>
    <mergeCell ref="HCZ55:HDJ55"/>
    <mergeCell ref="HDK55:HDU55"/>
    <mergeCell ref="HDV55:HEF55"/>
    <mergeCell ref="HEG55:HEQ55"/>
    <mergeCell ref="HER55:HFB55"/>
    <mergeCell ref="HAW55:HBG55"/>
    <mergeCell ref="HBH55:HBR55"/>
    <mergeCell ref="HBS55:HCC55"/>
    <mergeCell ref="HCD55:HCN55"/>
    <mergeCell ref="HCO55:HCY55"/>
    <mergeCell ref="GYT55:GZD55"/>
    <mergeCell ref="GZE55:GZO55"/>
    <mergeCell ref="GZP55:GZZ55"/>
    <mergeCell ref="HAA55:HAK55"/>
    <mergeCell ref="HAL55:HAV55"/>
    <mergeCell ref="GWQ55:GXA55"/>
    <mergeCell ref="GXB55:GXL55"/>
    <mergeCell ref="GXM55:GXW55"/>
    <mergeCell ref="GXX55:GYH55"/>
    <mergeCell ref="GYI55:GYS55"/>
    <mergeCell ref="GUN55:GUX55"/>
    <mergeCell ref="GUY55:GVI55"/>
    <mergeCell ref="GVJ55:GVT55"/>
    <mergeCell ref="GVU55:GWE55"/>
    <mergeCell ref="GWF55:GWP55"/>
    <mergeCell ref="GSK55:GSU55"/>
    <mergeCell ref="GSV55:GTF55"/>
    <mergeCell ref="GTG55:GTQ55"/>
    <mergeCell ref="GTR55:GUB55"/>
    <mergeCell ref="GUC55:GUM55"/>
    <mergeCell ref="GQH55:GQR55"/>
    <mergeCell ref="GQS55:GRC55"/>
    <mergeCell ref="GRD55:GRN55"/>
    <mergeCell ref="GRO55:GRY55"/>
    <mergeCell ref="GRZ55:GSJ55"/>
    <mergeCell ref="GOE55:GOO55"/>
    <mergeCell ref="GOP55:GOZ55"/>
    <mergeCell ref="GPA55:GPK55"/>
    <mergeCell ref="GPL55:GPV55"/>
    <mergeCell ref="GPW55:GQG55"/>
    <mergeCell ref="GMB55:GML55"/>
    <mergeCell ref="GMM55:GMW55"/>
    <mergeCell ref="GMX55:GNH55"/>
    <mergeCell ref="GNI55:GNS55"/>
    <mergeCell ref="GNT55:GOD55"/>
    <mergeCell ref="GJY55:GKI55"/>
    <mergeCell ref="GKJ55:GKT55"/>
    <mergeCell ref="GKU55:GLE55"/>
    <mergeCell ref="GLF55:GLP55"/>
    <mergeCell ref="GLQ55:GMA55"/>
    <mergeCell ref="GHV55:GIF55"/>
    <mergeCell ref="GIG55:GIQ55"/>
    <mergeCell ref="GIR55:GJB55"/>
    <mergeCell ref="GJC55:GJM55"/>
    <mergeCell ref="GJN55:GJX55"/>
    <mergeCell ref="GFS55:GGC55"/>
    <mergeCell ref="GGD55:GGN55"/>
    <mergeCell ref="GGO55:GGY55"/>
    <mergeCell ref="GGZ55:GHJ55"/>
    <mergeCell ref="GHK55:GHU55"/>
    <mergeCell ref="GDP55:GDZ55"/>
    <mergeCell ref="GEA55:GEK55"/>
    <mergeCell ref="GEL55:GEV55"/>
    <mergeCell ref="GEW55:GFG55"/>
    <mergeCell ref="GFH55:GFR55"/>
    <mergeCell ref="GBM55:GBW55"/>
    <mergeCell ref="GBX55:GCH55"/>
    <mergeCell ref="GCI55:GCS55"/>
    <mergeCell ref="GCT55:GDD55"/>
    <mergeCell ref="GDE55:GDO55"/>
    <mergeCell ref="FZJ55:FZT55"/>
    <mergeCell ref="FZU55:GAE55"/>
    <mergeCell ref="GAF55:GAP55"/>
    <mergeCell ref="GAQ55:GBA55"/>
    <mergeCell ref="GBB55:GBL55"/>
    <mergeCell ref="FXG55:FXQ55"/>
    <mergeCell ref="FXR55:FYB55"/>
    <mergeCell ref="FYC55:FYM55"/>
    <mergeCell ref="FYN55:FYX55"/>
    <mergeCell ref="FYY55:FZI55"/>
    <mergeCell ref="FVD55:FVN55"/>
    <mergeCell ref="FVO55:FVY55"/>
    <mergeCell ref="FVZ55:FWJ55"/>
    <mergeCell ref="FWK55:FWU55"/>
    <mergeCell ref="FWV55:FXF55"/>
    <mergeCell ref="FTA55:FTK55"/>
    <mergeCell ref="FTL55:FTV55"/>
    <mergeCell ref="FTW55:FUG55"/>
    <mergeCell ref="FUH55:FUR55"/>
    <mergeCell ref="FUS55:FVC55"/>
    <mergeCell ref="FQX55:FRH55"/>
    <mergeCell ref="FRI55:FRS55"/>
    <mergeCell ref="FRT55:FSD55"/>
    <mergeCell ref="FSE55:FSO55"/>
    <mergeCell ref="FSP55:FSZ55"/>
    <mergeCell ref="FOU55:FPE55"/>
    <mergeCell ref="FPF55:FPP55"/>
    <mergeCell ref="FPQ55:FQA55"/>
    <mergeCell ref="FQB55:FQL55"/>
    <mergeCell ref="FQM55:FQW55"/>
    <mergeCell ref="FMR55:FNB55"/>
    <mergeCell ref="FNC55:FNM55"/>
    <mergeCell ref="FNN55:FNX55"/>
    <mergeCell ref="FNY55:FOI55"/>
    <mergeCell ref="FOJ55:FOT55"/>
    <mergeCell ref="FKO55:FKY55"/>
    <mergeCell ref="FKZ55:FLJ55"/>
    <mergeCell ref="FLK55:FLU55"/>
    <mergeCell ref="FLV55:FMF55"/>
    <mergeCell ref="FMG55:FMQ55"/>
    <mergeCell ref="FIL55:FIV55"/>
    <mergeCell ref="FIW55:FJG55"/>
    <mergeCell ref="FJH55:FJR55"/>
    <mergeCell ref="FJS55:FKC55"/>
    <mergeCell ref="FKD55:FKN55"/>
    <mergeCell ref="FGI55:FGS55"/>
    <mergeCell ref="FGT55:FHD55"/>
    <mergeCell ref="FHE55:FHO55"/>
    <mergeCell ref="FHP55:FHZ55"/>
    <mergeCell ref="FIA55:FIK55"/>
    <mergeCell ref="FEF55:FEP55"/>
    <mergeCell ref="FEQ55:FFA55"/>
    <mergeCell ref="FFB55:FFL55"/>
    <mergeCell ref="FFM55:FFW55"/>
    <mergeCell ref="FFX55:FGH55"/>
    <mergeCell ref="FCC55:FCM55"/>
    <mergeCell ref="FCN55:FCX55"/>
    <mergeCell ref="FCY55:FDI55"/>
    <mergeCell ref="FDJ55:FDT55"/>
    <mergeCell ref="FDU55:FEE55"/>
    <mergeCell ref="EZZ55:FAJ55"/>
    <mergeCell ref="FAK55:FAU55"/>
    <mergeCell ref="FAV55:FBF55"/>
    <mergeCell ref="FBG55:FBQ55"/>
    <mergeCell ref="FBR55:FCB55"/>
    <mergeCell ref="EXW55:EYG55"/>
    <mergeCell ref="EYH55:EYR55"/>
    <mergeCell ref="EYS55:EZC55"/>
    <mergeCell ref="EZD55:EZN55"/>
    <mergeCell ref="EZO55:EZY55"/>
    <mergeCell ref="EVT55:EWD55"/>
    <mergeCell ref="EWE55:EWO55"/>
    <mergeCell ref="EWP55:EWZ55"/>
    <mergeCell ref="EXA55:EXK55"/>
    <mergeCell ref="EXL55:EXV55"/>
    <mergeCell ref="ETQ55:EUA55"/>
    <mergeCell ref="EUB55:EUL55"/>
    <mergeCell ref="EUM55:EUW55"/>
    <mergeCell ref="EUX55:EVH55"/>
    <mergeCell ref="EVI55:EVS55"/>
    <mergeCell ref="ERN55:ERX55"/>
    <mergeCell ref="ERY55:ESI55"/>
    <mergeCell ref="ESJ55:EST55"/>
    <mergeCell ref="ESU55:ETE55"/>
    <mergeCell ref="ETF55:ETP55"/>
    <mergeCell ref="EPK55:EPU55"/>
    <mergeCell ref="EPV55:EQF55"/>
    <mergeCell ref="EQG55:EQQ55"/>
    <mergeCell ref="EQR55:ERB55"/>
    <mergeCell ref="ERC55:ERM55"/>
    <mergeCell ref="ENH55:ENR55"/>
    <mergeCell ref="ENS55:EOC55"/>
    <mergeCell ref="EOD55:EON55"/>
    <mergeCell ref="EOO55:EOY55"/>
    <mergeCell ref="EOZ55:EPJ55"/>
    <mergeCell ref="ELE55:ELO55"/>
    <mergeCell ref="ELP55:ELZ55"/>
    <mergeCell ref="EMA55:EMK55"/>
    <mergeCell ref="EML55:EMV55"/>
    <mergeCell ref="EMW55:ENG55"/>
    <mergeCell ref="EJB55:EJL55"/>
    <mergeCell ref="EJM55:EJW55"/>
    <mergeCell ref="EJX55:EKH55"/>
    <mergeCell ref="EKI55:EKS55"/>
    <mergeCell ref="EKT55:ELD55"/>
    <mergeCell ref="EGY55:EHI55"/>
    <mergeCell ref="EHJ55:EHT55"/>
    <mergeCell ref="EHU55:EIE55"/>
    <mergeCell ref="EIF55:EIP55"/>
    <mergeCell ref="EIQ55:EJA55"/>
    <mergeCell ref="EEV55:EFF55"/>
    <mergeCell ref="EFG55:EFQ55"/>
    <mergeCell ref="EFR55:EGB55"/>
    <mergeCell ref="EGC55:EGM55"/>
    <mergeCell ref="EGN55:EGX55"/>
    <mergeCell ref="ECS55:EDC55"/>
    <mergeCell ref="EDD55:EDN55"/>
    <mergeCell ref="EDO55:EDY55"/>
    <mergeCell ref="EDZ55:EEJ55"/>
    <mergeCell ref="EEK55:EEU55"/>
    <mergeCell ref="EAP55:EAZ55"/>
    <mergeCell ref="EBA55:EBK55"/>
    <mergeCell ref="EBL55:EBV55"/>
    <mergeCell ref="EBW55:ECG55"/>
    <mergeCell ref="ECH55:ECR55"/>
    <mergeCell ref="DYM55:DYW55"/>
    <mergeCell ref="DYX55:DZH55"/>
    <mergeCell ref="DZI55:DZS55"/>
    <mergeCell ref="DZT55:EAD55"/>
    <mergeCell ref="EAE55:EAO55"/>
    <mergeCell ref="DWJ55:DWT55"/>
    <mergeCell ref="DWU55:DXE55"/>
    <mergeCell ref="DXF55:DXP55"/>
    <mergeCell ref="DXQ55:DYA55"/>
    <mergeCell ref="DYB55:DYL55"/>
    <mergeCell ref="DUG55:DUQ55"/>
    <mergeCell ref="DUR55:DVB55"/>
    <mergeCell ref="DVC55:DVM55"/>
    <mergeCell ref="DVN55:DVX55"/>
    <mergeCell ref="DVY55:DWI55"/>
    <mergeCell ref="DSD55:DSN55"/>
    <mergeCell ref="DSO55:DSY55"/>
    <mergeCell ref="DSZ55:DTJ55"/>
    <mergeCell ref="DTK55:DTU55"/>
    <mergeCell ref="DTV55:DUF55"/>
    <mergeCell ref="DQA55:DQK55"/>
    <mergeCell ref="DQL55:DQV55"/>
    <mergeCell ref="DQW55:DRG55"/>
    <mergeCell ref="DRH55:DRR55"/>
    <mergeCell ref="DRS55:DSC55"/>
    <mergeCell ref="DNX55:DOH55"/>
    <mergeCell ref="DOI55:DOS55"/>
    <mergeCell ref="DOT55:DPD55"/>
    <mergeCell ref="DPE55:DPO55"/>
    <mergeCell ref="DPP55:DPZ55"/>
    <mergeCell ref="DLU55:DME55"/>
    <mergeCell ref="DMF55:DMP55"/>
    <mergeCell ref="DMQ55:DNA55"/>
    <mergeCell ref="DNB55:DNL55"/>
    <mergeCell ref="DNM55:DNW55"/>
    <mergeCell ref="DJR55:DKB55"/>
    <mergeCell ref="DKC55:DKM55"/>
    <mergeCell ref="DKN55:DKX55"/>
    <mergeCell ref="DKY55:DLI55"/>
    <mergeCell ref="DLJ55:DLT55"/>
    <mergeCell ref="DHO55:DHY55"/>
    <mergeCell ref="DHZ55:DIJ55"/>
    <mergeCell ref="DIK55:DIU55"/>
    <mergeCell ref="DIV55:DJF55"/>
    <mergeCell ref="DJG55:DJQ55"/>
    <mergeCell ref="DFL55:DFV55"/>
    <mergeCell ref="DFW55:DGG55"/>
    <mergeCell ref="DGH55:DGR55"/>
    <mergeCell ref="DGS55:DHC55"/>
    <mergeCell ref="DHD55:DHN55"/>
    <mergeCell ref="DDI55:DDS55"/>
    <mergeCell ref="DDT55:DED55"/>
    <mergeCell ref="DEE55:DEO55"/>
    <mergeCell ref="DEP55:DEZ55"/>
    <mergeCell ref="DFA55:DFK55"/>
    <mergeCell ref="DBF55:DBP55"/>
    <mergeCell ref="DBQ55:DCA55"/>
    <mergeCell ref="DCB55:DCL55"/>
    <mergeCell ref="DCM55:DCW55"/>
    <mergeCell ref="DCX55:DDH55"/>
    <mergeCell ref="CZC55:CZM55"/>
    <mergeCell ref="CZN55:CZX55"/>
    <mergeCell ref="CZY55:DAI55"/>
    <mergeCell ref="DAJ55:DAT55"/>
    <mergeCell ref="DAU55:DBE55"/>
    <mergeCell ref="CWZ55:CXJ55"/>
    <mergeCell ref="CXK55:CXU55"/>
    <mergeCell ref="CXV55:CYF55"/>
    <mergeCell ref="CYG55:CYQ55"/>
    <mergeCell ref="CYR55:CZB55"/>
    <mergeCell ref="CUW55:CVG55"/>
    <mergeCell ref="CVH55:CVR55"/>
    <mergeCell ref="CVS55:CWC55"/>
    <mergeCell ref="CWD55:CWN55"/>
    <mergeCell ref="CWO55:CWY55"/>
    <mergeCell ref="CST55:CTD55"/>
    <mergeCell ref="CTE55:CTO55"/>
    <mergeCell ref="CTP55:CTZ55"/>
    <mergeCell ref="CUA55:CUK55"/>
    <mergeCell ref="CUL55:CUV55"/>
    <mergeCell ref="CQQ55:CRA55"/>
    <mergeCell ref="CRB55:CRL55"/>
    <mergeCell ref="CRM55:CRW55"/>
    <mergeCell ref="CRX55:CSH55"/>
    <mergeCell ref="CSI55:CSS55"/>
    <mergeCell ref="CON55:COX55"/>
    <mergeCell ref="COY55:CPI55"/>
    <mergeCell ref="CPJ55:CPT55"/>
    <mergeCell ref="CPU55:CQE55"/>
    <mergeCell ref="CQF55:CQP55"/>
    <mergeCell ref="CMK55:CMU55"/>
    <mergeCell ref="CMV55:CNF55"/>
    <mergeCell ref="CNG55:CNQ55"/>
    <mergeCell ref="CNR55:COB55"/>
    <mergeCell ref="COC55:COM55"/>
    <mergeCell ref="CKH55:CKR55"/>
    <mergeCell ref="CKS55:CLC55"/>
    <mergeCell ref="CLD55:CLN55"/>
    <mergeCell ref="CLO55:CLY55"/>
    <mergeCell ref="CLZ55:CMJ55"/>
    <mergeCell ref="CIE55:CIO55"/>
    <mergeCell ref="CIP55:CIZ55"/>
    <mergeCell ref="CJA55:CJK55"/>
    <mergeCell ref="CJL55:CJV55"/>
    <mergeCell ref="CJW55:CKG55"/>
    <mergeCell ref="CGB55:CGL55"/>
    <mergeCell ref="CGM55:CGW55"/>
    <mergeCell ref="CGX55:CHH55"/>
    <mergeCell ref="CHI55:CHS55"/>
    <mergeCell ref="CHT55:CID55"/>
    <mergeCell ref="CDY55:CEI55"/>
    <mergeCell ref="CEJ55:CET55"/>
    <mergeCell ref="CEU55:CFE55"/>
    <mergeCell ref="CFF55:CFP55"/>
    <mergeCell ref="CFQ55:CGA55"/>
    <mergeCell ref="CBV55:CCF55"/>
    <mergeCell ref="CCG55:CCQ55"/>
    <mergeCell ref="CCR55:CDB55"/>
    <mergeCell ref="CDC55:CDM55"/>
    <mergeCell ref="CDN55:CDX55"/>
    <mergeCell ref="BZS55:CAC55"/>
    <mergeCell ref="CAD55:CAN55"/>
    <mergeCell ref="CAO55:CAY55"/>
    <mergeCell ref="CAZ55:CBJ55"/>
    <mergeCell ref="CBK55:CBU55"/>
    <mergeCell ref="BXP55:BXZ55"/>
    <mergeCell ref="BYA55:BYK55"/>
    <mergeCell ref="BYL55:BYV55"/>
    <mergeCell ref="BYW55:BZG55"/>
    <mergeCell ref="BZH55:BZR55"/>
    <mergeCell ref="BVM55:BVW55"/>
    <mergeCell ref="BVX55:BWH55"/>
    <mergeCell ref="BWI55:BWS55"/>
    <mergeCell ref="BWT55:BXD55"/>
    <mergeCell ref="BXE55:BXO55"/>
    <mergeCell ref="BTJ55:BTT55"/>
    <mergeCell ref="BTU55:BUE55"/>
    <mergeCell ref="BUF55:BUP55"/>
    <mergeCell ref="BUQ55:BVA55"/>
    <mergeCell ref="BVB55:BVL55"/>
    <mergeCell ref="BRG55:BRQ55"/>
    <mergeCell ref="BRR55:BSB55"/>
    <mergeCell ref="BSC55:BSM55"/>
    <mergeCell ref="BSN55:BSX55"/>
    <mergeCell ref="BSY55:BTI55"/>
    <mergeCell ref="BPD55:BPN55"/>
    <mergeCell ref="BPO55:BPY55"/>
    <mergeCell ref="BPZ55:BQJ55"/>
    <mergeCell ref="BQK55:BQU55"/>
    <mergeCell ref="BQV55:BRF55"/>
    <mergeCell ref="BNA55:BNK55"/>
    <mergeCell ref="BNL55:BNV55"/>
    <mergeCell ref="BNW55:BOG55"/>
    <mergeCell ref="BOH55:BOR55"/>
    <mergeCell ref="BOS55:BPC55"/>
    <mergeCell ref="BKX55:BLH55"/>
    <mergeCell ref="BLI55:BLS55"/>
    <mergeCell ref="BLT55:BMD55"/>
    <mergeCell ref="BME55:BMO55"/>
    <mergeCell ref="BMP55:BMZ55"/>
    <mergeCell ref="BIU55:BJE55"/>
    <mergeCell ref="BJF55:BJP55"/>
    <mergeCell ref="BJQ55:BKA55"/>
    <mergeCell ref="BKB55:BKL55"/>
    <mergeCell ref="BKM55:BKW55"/>
    <mergeCell ref="BGR55:BHB55"/>
    <mergeCell ref="BHC55:BHM55"/>
    <mergeCell ref="BHN55:BHX55"/>
    <mergeCell ref="BHY55:BII55"/>
    <mergeCell ref="BIJ55:BIT55"/>
    <mergeCell ref="BEO55:BEY55"/>
    <mergeCell ref="BEZ55:BFJ55"/>
    <mergeCell ref="BFK55:BFU55"/>
    <mergeCell ref="BFV55:BGF55"/>
    <mergeCell ref="BGG55:BGQ55"/>
    <mergeCell ref="BCL55:BCV55"/>
    <mergeCell ref="BCW55:BDG55"/>
    <mergeCell ref="BDH55:BDR55"/>
    <mergeCell ref="BDS55:BEC55"/>
    <mergeCell ref="BED55:BEN55"/>
    <mergeCell ref="BAI55:BAS55"/>
    <mergeCell ref="BAT55:BBD55"/>
    <mergeCell ref="BBE55:BBO55"/>
    <mergeCell ref="BBP55:BBZ55"/>
    <mergeCell ref="BCA55:BCK55"/>
    <mergeCell ref="AYF55:AYP55"/>
    <mergeCell ref="AYQ55:AZA55"/>
    <mergeCell ref="AZB55:AZL55"/>
    <mergeCell ref="AZM55:AZW55"/>
    <mergeCell ref="AZX55:BAH55"/>
    <mergeCell ref="AWC55:AWM55"/>
    <mergeCell ref="AWN55:AWX55"/>
    <mergeCell ref="AWY55:AXI55"/>
    <mergeCell ref="AXJ55:AXT55"/>
    <mergeCell ref="AXU55:AYE55"/>
    <mergeCell ref="ATZ55:AUJ55"/>
    <mergeCell ref="AUK55:AUU55"/>
    <mergeCell ref="AUV55:AVF55"/>
    <mergeCell ref="AVG55:AVQ55"/>
    <mergeCell ref="AVR55:AWB55"/>
    <mergeCell ref="ARW55:ASG55"/>
    <mergeCell ref="ASH55:ASR55"/>
    <mergeCell ref="ASS55:ATC55"/>
    <mergeCell ref="ATD55:ATN55"/>
    <mergeCell ref="ATO55:ATY55"/>
    <mergeCell ref="APT55:AQD55"/>
    <mergeCell ref="AQE55:AQO55"/>
    <mergeCell ref="AQP55:AQZ55"/>
    <mergeCell ref="ARA55:ARK55"/>
    <mergeCell ref="ARL55:ARV55"/>
    <mergeCell ref="ANQ55:AOA55"/>
    <mergeCell ref="AOB55:AOL55"/>
    <mergeCell ref="AOM55:AOW55"/>
    <mergeCell ref="AOX55:APH55"/>
    <mergeCell ref="API55:APS55"/>
    <mergeCell ref="ALN55:ALX55"/>
    <mergeCell ref="ALY55:AMI55"/>
    <mergeCell ref="AMJ55:AMT55"/>
    <mergeCell ref="AMU55:ANE55"/>
    <mergeCell ref="ANF55:ANP55"/>
    <mergeCell ref="AJK55:AJU55"/>
    <mergeCell ref="AJV55:AKF55"/>
    <mergeCell ref="AKG55:AKQ55"/>
    <mergeCell ref="AKR55:ALB55"/>
    <mergeCell ref="ALC55:ALM55"/>
    <mergeCell ref="AHH55:AHR55"/>
    <mergeCell ref="AHS55:AIC55"/>
    <mergeCell ref="AID55:AIN55"/>
    <mergeCell ref="AIO55:AIY55"/>
    <mergeCell ref="AIZ55:AJJ55"/>
    <mergeCell ref="AFE55:AFO55"/>
    <mergeCell ref="AFP55:AFZ55"/>
    <mergeCell ref="AGA55:AGK55"/>
    <mergeCell ref="AGL55:AGV55"/>
    <mergeCell ref="AGW55:AHG55"/>
    <mergeCell ref="ADB55:ADL55"/>
    <mergeCell ref="ADM55:ADW55"/>
    <mergeCell ref="ADX55:AEH55"/>
    <mergeCell ref="AEI55:AES55"/>
    <mergeCell ref="AET55:AFD55"/>
    <mergeCell ref="AAY55:ABI55"/>
    <mergeCell ref="ABJ55:ABT55"/>
    <mergeCell ref="ABU55:ACE55"/>
    <mergeCell ref="ACF55:ACP55"/>
    <mergeCell ref="ACQ55:ADA55"/>
    <mergeCell ref="YV55:ZF55"/>
    <mergeCell ref="ZG55:ZQ55"/>
    <mergeCell ref="ZR55:AAB55"/>
    <mergeCell ref="AAC55:AAM55"/>
    <mergeCell ref="AAN55:AAX55"/>
    <mergeCell ref="WS55:XC55"/>
    <mergeCell ref="XD55:XN55"/>
    <mergeCell ref="XO55:XY55"/>
    <mergeCell ref="XZ55:YJ55"/>
    <mergeCell ref="YK55:YU55"/>
    <mergeCell ref="UP55:UZ55"/>
    <mergeCell ref="VA55:VK55"/>
    <mergeCell ref="VL55:VV55"/>
    <mergeCell ref="VW55:WG55"/>
    <mergeCell ref="WH55:WR55"/>
    <mergeCell ref="SM55:SW55"/>
    <mergeCell ref="SX55:TH55"/>
    <mergeCell ref="TI55:TS55"/>
    <mergeCell ref="TT55:UD55"/>
    <mergeCell ref="UE55:UO55"/>
    <mergeCell ref="QJ55:QT55"/>
    <mergeCell ref="QU55:RE55"/>
    <mergeCell ref="RF55:RP55"/>
    <mergeCell ref="RQ55:SA55"/>
    <mergeCell ref="SB55:SL55"/>
    <mergeCell ref="OG55:OQ55"/>
    <mergeCell ref="OR55:PB55"/>
    <mergeCell ref="PC55:PM55"/>
    <mergeCell ref="PN55:PX55"/>
    <mergeCell ref="PY55:QI55"/>
    <mergeCell ref="MD55:MN55"/>
    <mergeCell ref="MO55:MY55"/>
    <mergeCell ref="MZ55:NJ55"/>
    <mergeCell ref="NK55:NU55"/>
    <mergeCell ref="NV55:OF55"/>
    <mergeCell ref="KA55:KK55"/>
    <mergeCell ref="KL55:KV55"/>
    <mergeCell ref="KW55:LG55"/>
    <mergeCell ref="LH55:LR55"/>
    <mergeCell ref="LS55:MC55"/>
    <mergeCell ref="HX55:IH55"/>
    <mergeCell ref="II55:IS55"/>
    <mergeCell ref="IT55:JD55"/>
    <mergeCell ref="JE55:JO55"/>
    <mergeCell ref="JP55:JZ55"/>
    <mergeCell ref="FU55:GE55"/>
    <mergeCell ref="GF55:GP55"/>
    <mergeCell ref="GQ55:HA55"/>
    <mergeCell ref="HB55:HL55"/>
    <mergeCell ref="HM55:HW55"/>
    <mergeCell ref="XEZ54:XFD54"/>
    <mergeCell ref="L55:V55"/>
    <mergeCell ref="W55:AG55"/>
    <mergeCell ref="AH55:AR55"/>
    <mergeCell ref="AS55:BC55"/>
    <mergeCell ref="BD55:BN55"/>
    <mergeCell ref="BO55:BY55"/>
    <mergeCell ref="BZ55:CJ55"/>
    <mergeCell ref="CK55:CU55"/>
    <mergeCell ref="CV55:DF55"/>
    <mergeCell ref="DG55:DQ55"/>
    <mergeCell ref="DR55:EB55"/>
    <mergeCell ref="EC55:EM55"/>
    <mergeCell ref="EN55:EX55"/>
    <mergeCell ref="EY55:FI55"/>
    <mergeCell ref="FJ55:FT55"/>
    <mergeCell ref="XCW54:XDG54"/>
    <mergeCell ref="XDH54:XDR54"/>
    <mergeCell ref="XDS54:XEC54"/>
    <mergeCell ref="XED54:XEN54"/>
    <mergeCell ref="XEO54:XEY54"/>
    <mergeCell ref="XAT54:XBD54"/>
    <mergeCell ref="XBE54:XBO54"/>
    <mergeCell ref="XBP54:XBZ54"/>
    <mergeCell ref="XCA54:XCK54"/>
    <mergeCell ref="XCL54:XCV54"/>
    <mergeCell ref="WYQ54:WZA54"/>
    <mergeCell ref="WZB54:WZL54"/>
    <mergeCell ref="WZM54:WZW54"/>
    <mergeCell ref="WZX54:XAH54"/>
    <mergeCell ref="XAI54:XAS54"/>
    <mergeCell ref="WWN54:WWX54"/>
    <mergeCell ref="WWY54:WXI54"/>
    <mergeCell ref="WXJ54:WXT54"/>
    <mergeCell ref="WXU54:WYE54"/>
    <mergeCell ref="WYF54:WYP54"/>
    <mergeCell ref="WUK54:WUU54"/>
    <mergeCell ref="WUV54:WVF54"/>
    <mergeCell ref="WVG54:WVQ54"/>
    <mergeCell ref="WVR54:WWB54"/>
    <mergeCell ref="WWC54:WWM54"/>
    <mergeCell ref="WSH54:WSR54"/>
    <mergeCell ref="WSS54:WTC54"/>
    <mergeCell ref="WTD54:WTN54"/>
    <mergeCell ref="WTO54:WTY54"/>
    <mergeCell ref="WTZ54:WUJ54"/>
    <mergeCell ref="WQE54:WQO54"/>
    <mergeCell ref="WQP54:WQZ54"/>
    <mergeCell ref="WRA54:WRK54"/>
    <mergeCell ref="WRL54:WRV54"/>
    <mergeCell ref="WRW54:WSG54"/>
    <mergeCell ref="WOB54:WOL54"/>
    <mergeCell ref="WOM54:WOW54"/>
    <mergeCell ref="WOX54:WPH54"/>
    <mergeCell ref="WPI54:WPS54"/>
    <mergeCell ref="WPT54:WQD54"/>
    <mergeCell ref="WLY54:WMI54"/>
    <mergeCell ref="WMJ54:WMT54"/>
    <mergeCell ref="WMU54:WNE54"/>
    <mergeCell ref="WNF54:WNP54"/>
    <mergeCell ref="WNQ54:WOA54"/>
    <mergeCell ref="WJV54:WKF54"/>
    <mergeCell ref="WKG54:WKQ54"/>
    <mergeCell ref="WKR54:WLB54"/>
    <mergeCell ref="WLC54:WLM54"/>
    <mergeCell ref="WLN54:WLX54"/>
    <mergeCell ref="WHS54:WIC54"/>
    <mergeCell ref="WID54:WIN54"/>
    <mergeCell ref="WIO54:WIY54"/>
    <mergeCell ref="WIZ54:WJJ54"/>
    <mergeCell ref="WJK54:WJU54"/>
    <mergeCell ref="WFP54:WFZ54"/>
    <mergeCell ref="WGA54:WGK54"/>
    <mergeCell ref="WGL54:WGV54"/>
    <mergeCell ref="WGW54:WHG54"/>
    <mergeCell ref="WHH54:WHR54"/>
    <mergeCell ref="WDM54:WDW54"/>
    <mergeCell ref="WDX54:WEH54"/>
    <mergeCell ref="WEI54:WES54"/>
    <mergeCell ref="WET54:WFD54"/>
    <mergeCell ref="WFE54:WFO54"/>
    <mergeCell ref="WBJ54:WBT54"/>
    <mergeCell ref="WBU54:WCE54"/>
    <mergeCell ref="WCF54:WCP54"/>
    <mergeCell ref="WCQ54:WDA54"/>
    <mergeCell ref="WDB54:WDL54"/>
    <mergeCell ref="VZG54:VZQ54"/>
    <mergeCell ref="VZR54:WAB54"/>
    <mergeCell ref="WAC54:WAM54"/>
    <mergeCell ref="WAN54:WAX54"/>
    <mergeCell ref="WAY54:WBI54"/>
    <mergeCell ref="VXD54:VXN54"/>
    <mergeCell ref="VXO54:VXY54"/>
    <mergeCell ref="VXZ54:VYJ54"/>
    <mergeCell ref="VYK54:VYU54"/>
    <mergeCell ref="VYV54:VZF54"/>
    <mergeCell ref="VVA54:VVK54"/>
    <mergeCell ref="VVL54:VVV54"/>
    <mergeCell ref="VVW54:VWG54"/>
    <mergeCell ref="VWH54:VWR54"/>
    <mergeCell ref="VWS54:VXC54"/>
    <mergeCell ref="VSX54:VTH54"/>
    <mergeCell ref="VTI54:VTS54"/>
    <mergeCell ref="VTT54:VUD54"/>
    <mergeCell ref="VUE54:VUO54"/>
    <mergeCell ref="VUP54:VUZ54"/>
    <mergeCell ref="VQU54:VRE54"/>
    <mergeCell ref="VRF54:VRP54"/>
    <mergeCell ref="VRQ54:VSA54"/>
    <mergeCell ref="VSB54:VSL54"/>
    <mergeCell ref="VSM54:VSW54"/>
    <mergeCell ref="VOR54:VPB54"/>
    <mergeCell ref="VPC54:VPM54"/>
    <mergeCell ref="VPN54:VPX54"/>
    <mergeCell ref="VPY54:VQI54"/>
    <mergeCell ref="VQJ54:VQT54"/>
    <mergeCell ref="VMO54:VMY54"/>
    <mergeCell ref="VMZ54:VNJ54"/>
    <mergeCell ref="VNK54:VNU54"/>
    <mergeCell ref="VNV54:VOF54"/>
    <mergeCell ref="VOG54:VOQ54"/>
    <mergeCell ref="VKL54:VKV54"/>
    <mergeCell ref="VKW54:VLG54"/>
    <mergeCell ref="VLH54:VLR54"/>
    <mergeCell ref="VLS54:VMC54"/>
    <mergeCell ref="VMD54:VMN54"/>
    <mergeCell ref="VII54:VIS54"/>
    <mergeCell ref="VIT54:VJD54"/>
    <mergeCell ref="VJE54:VJO54"/>
    <mergeCell ref="VJP54:VJZ54"/>
    <mergeCell ref="VKA54:VKK54"/>
    <mergeCell ref="VGF54:VGP54"/>
    <mergeCell ref="VGQ54:VHA54"/>
    <mergeCell ref="VHB54:VHL54"/>
    <mergeCell ref="VHM54:VHW54"/>
    <mergeCell ref="VHX54:VIH54"/>
    <mergeCell ref="VEC54:VEM54"/>
    <mergeCell ref="VEN54:VEX54"/>
    <mergeCell ref="VEY54:VFI54"/>
    <mergeCell ref="VFJ54:VFT54"/>
    <mergeCell ref="VFU54:VGE54"/>
    <mergeCell ref="VBZ54:VCJ54"/>
    <mergeCell ref="VCK54:VCU54"/>
    <mergeCell ref="VCV54:VDF54"/>
    <mergeCell ref="VDG54:VDQ54"/>
    <mergeCell ref="VDR54:VEB54"/>
    <mergeCell ref="UZW54:VAG54"/>
    <mergeCell ref="VAH54:VAR54"/>
    <mergeCell ref="VAS54:VBC54"/>
    <mergeCell ref="VBD54:VBN54"/>
    <mergeCell ref="VBO54:VBY54"/>
    <mergeCell ref="UXT54:UYD54"/>
    <mergeCell ref="UYE54:UYO54"/>
    <mergeCell ref="UYP54:UYZ54"/>
    <mergeCell ref="UZA54:UZK54"/>
    <mergeCell ref="UZL54:UZV54"/>
    <mergeCell ref="UVQ54:UWA54"/>
    <mergeCell ref="UWB54:UWL54"/>
    <mergeCell ref="UWM54:UWW54"/>
    <mergeCell ref="UWX54:UXH54"/>
    <mergeCell ref="UXI54:UXS54"/>
    <mergeCell ref="UTN54:UTX54"/>
    <mergeCell ref="UTY54:UUI54"/>
    <mergeCell ref="UUJ54:UUT54"/>
    <mergeCell ref="UUU54:UVE54"/>
    <mergeCell ref="UVF54:UVP54"/>
    <mergeCell ref="URK54:URU54"/>
    <mergeCell ref="URV54:USF54"/>
    <mergeCell ref="USG54:USQ54"/>
    <mergeCell ref="USR54:UTB54"/>
    <mergeCell ref="UTC54:UTM54"/>
    <mergeCell ref="UPH54:UPR54"/>
    <mergeCell ref="UPS54:UQC54"/>
    <mergeCell ref="UQD54:UQN54"/>
    <mergeCell ref="UQO54:UQY54"/>
    <mergeCell ref="UQZ54:URJ54"/>
    <mergeCell ref="UNE54:UNO54"/>
    <mergeCell ref="UNP54:UNZ54"/>
    <mergeCell ref="UOA54:UOK54"/>
    <mergeCell ref="UOL54:UOV54"/>
    <mergeCell ref="UOW54:UPG54"/>
    <mergeCell ref="ULB54:ULL54"/>
    <mergeCell ref="ULM54:ULW54"/>
    <mergeCell ref="ULX54:UMH54"/>
    <mergeCell ref="UMI54:UMS54"/>
    <mergeCell ref="UMT54:UND54"/>
    <mergeCell ref="UIY54:UJI54"/>
    <mergeCell ref="UJJ54:UJT54"/>
    <mergeCell ref="UJU54:UKE54"/>
    <mergeCell ref="UKF54:UKP54"/>
    <mergeCell ref="UKQ54:ULA54"/>
    <mergeCell ref="UGV54:UHF54"/>
    <mergeCell ref="UHG54:UHQ54"/>
    <mergeCell ref="UHR54:UIB54"/>
    <mergeCell ref="UIC54:UIM54"/>
    <mergeCell ref="UIN54:UIX54"/>
    <mergeCell ref="UES54:UFC54"/>
    <mergeCell ref="UFD54:UFN54"/>
    <mergeCell ref="UFO54:UFY54"/>
    <mergeCell ref="UFZ54:UGJ54"/>
    <mergeCell ref="UGK54:UGU54"/>
    <mergeCell ref="UCP54:UCZ54"/>
    <mergeCell ref="UDA54:UDK54"/>
    <mergeCell ref="UDL54:UDV54"/>
    <mergeCell ref="UDW54:UEG54"/>
    <mergeCell ref="UEH54:UER54"/>
    <mergeCell ref="UAM54:UAW54"/>
    <mergeCell ref="UAX54:UBH54"/>
    <mergeCell ref="UBI54:UBS54"/>
    <mergeCell ref="UBT54:UCD54"/>
    <mergeCell ref="UCE54:UCO54"/>
    <mergeCell ref="TYJ54:TYT54"/>
    <mergeCell ref="TYU54:TZE54"/>
    <mergeCell ref="TZF54:TZP54"/>
    <mergeCell ref="TZQ54:UAA54"/>
    <mergeCell ref="UAB54:UAL54"/>
    <mergeCell ref="TWG54:TWQ54"/>
    <mergeCell ref="TWR54:TXB54"/>
    <mergeCell ref="TXC54:TXM54"/>
    <mergeCell ref="TXN54:TXX54"/>
    <mergeCell ref="TXY54:TYI54"/>
    <mergeCell ref="TUD54:TUN54"/>
    <mergeCell ref="TUO54:TUY54"/>
    <mergeCell ref="TUZ54:TVJ54"/>
    <mergeCell ref="TVK54:TVU54"/>
    <mergeCell ref="TVV54:TWF54"/>
    <mergeCell ref="TSA54:TSK54"/>
    <mergeCell ref="TSL54:TSV54"/>
    <mergeCell ref="TSW54:TTG54"/>
    <mergeCell ref="TTH54:TTR54"/>
    <mergeCell ref="TTS54:TUC54"/>
    <mergeCell ref="TPX54:TQH54"/>
    <mergeCell ref="TQI54:TQS54"/>
    <mergeCell ref="TQT54:TRD54"/>
    <mergeCell ref="TRE54:TRO54"/>
    <mergeCell ref="TRP54:TRZ54"/>
    <mergeCell ref="TNU54:TOE54"/>
    <mergeCell ref="TOF54:TOP54"/>
    <mergeCell ref="TOQ54:TPA54"/>
    <mergeCell ref="TPB54:TPL54"/>
    <mergeCell ref="TPM54:TPW54"/>
    <mergeCell ref="TLR54:TMB54"/>
    <mergeCell ref="TMC54:TMM54"/>
    <mergeCell ref="TMN54:TMX54"/>
    <mergeCell ref="TMY54:TNI54"/>
    <mergeCell ref="TNJ54:TNT54"/>
    <mergeCell ref="TJO54:TJY54"/>
    <mergeCell ref="TJZ54:TKJ54"/>
    <mergeCell ref="TKK54:TKU54"/>
    <mergeCell ref="TKV54:TLF54"/>
    <mergeCell ref="TLG54:TLQ54"/>
    <mergeCell ref="THL54:THV54"/>
    <mergeCell ref="THW54:TIG54"/>
    <mergeCell ref="TIH54:TIR54"/>
    <mergeCell ref="TIS54:TJC54"/>
    <mergeCell ref="TJD54:TJN54"/>
    <mergeCell ref="TFI54:TFS54"/>
    <mergeCell ref="TFT54:TGD54"/>
    <mergeCell ref="TGE54:TGO54"/>
    <mergeCell ref="TGP54:TGZ54"/>
    <mergeCell ref="THA54:THK54"/>
    <mergeCell ref="TDF54:TDP54"/>
    <mergeCell ref="TDQ54:TEA54"/>
    <mergeCell ref="TEB54:TEL54"/>
    <mergeCell ref="TEM54:TEW54"/>
    <mergeCell ref="TEX54:TFH54"/>
    <mergeCell ref="TBC54:TBM54"/>
    <mergeCell ref="TBN54:TBX54"/>
    <mergeCell ref="TBY54:TCI54"/>
    <mergeCell ref="TCJ54:TCT54"/>
    <mergeCell ref="TCU54:TDE54"/>
    <mergeCell ref="SYZ54:SZJ54"/>
    <mergeCell ref="SZK54:SZU54"/>
    <mergeCell ref="SZV54:TAF54"/>
    <mergeCell ref="TAG54:TAQ54"/>
    <mergeCell ref="TAR54:TBB54"/>
    <mergeCell ref="SWW54:SXG54"/>
    <mergeCell ref="SXH54:SXR54"/>
    <mergeCell ref="SXS54:SYC54"/>
    <mergeCell ref="SYD54:SYN54"/>
    <mergeCell ref="SYO54:SYY54"/>
    <mergeCell ref="SUT54:SVD54"/>
    <mergeCell ref="SVE54:SVO54"/>
    <mergeCell ref="SVP54:SVZ54"/>
    <mergeCell ref="SWA54:SWK54"/>
    <mergeCell ref="SWL54:SWV54"/>
    <mergeCell ref="SSQ54:STA54"/>
    <mergeCell ref="STB54:STL54"/>
    <mergeCell ref="STM54:STW54"/>
    <mergeCell ref="STX54:SUH54"/>
    <mergeCell ref="SUI54:SUS54"/>
    <mergeCell ref="SQN54:SQX54"/>
    <mergeCell ref="SQY54:SRI54"/>
    <mergeCell ref="SRJ54:SRT54"/>
    <mergeCell ref="SRU54:SSE54"/>
    <mergeCell ref="SSF54:SSP54"/>
    <mergeCell ref="SOK54:SOU54"/>
    <mergeCell ref="SOV54:SPF54"/>
    <mergeCell ref="SPG54:SPQ54"/>
    <mergeCell ref="SPR54:SQB54"/>
    <mergeCell ref="SQC54:SQM54"/>
    <mergeCell ref="SMH54:SMR54"/>
    <mergeCell ref="SMS54:SNC54"/>
    <mergeCell ref="SND54:SNN54"/>
    <mergeCell ref="SNO54:SNY54"/>
    <mergeCell ref="SNZ54:SOJ54"/>
    <mergeCell ref="SKE54:SKO54"/>
    <mergeCell ref="SKP54:SKZ54"/>
    <mergeCell ref="SLA54:SLK54"/>
    <mergeCell ref="SLL54:SLV54"/>
    <mergeCell ref="SLW54:SMG54"/>
    <mergeCell ref="SIB54:SIL54"/>
    <mergeCell ref="SIM54:SIW54"/>
    <mergeCell ref="SIX54:SJH54"/>
    <mergeCell ref="SJI54:SJS54"/>
    <mergeCell ref="SJT54:SKD54"/>
    <mergeCell ref="SFY54:SGI54"/>
    <mergeCell ref="SGJ54:SGT54"/>
    <mergeCell ref="SGU54:SHE54"/>
    <mergeCell ref="SHF54:SHP54"/>
    <mergeCell ref="SHQ54:SIA54"/>
    <mergeCell ref="SDV54:SEF54"/>
    <mergeCell ref="SEG54:SEQ54"/>
    <mergeCell ref="SER54:SFB54"/>
    <mergeCell ref="SFC54:SFM54"/>
    <mergeCell ref="SFN54:SFX54"/>
    <mergeCell ref="SBS54:SCC54"/>
    <mergeCell ref="SCD54:SCN54"/>
    <mergeCell ref="SCO54:SCY54"/>
    <mergeCell ref="SCZ54:SDJ54"/>
    <mergeCell ref="SDK54:SDU54"/>
    <mergeCell ref="RZP54:RZZ54"/>
    <mergeCell ref="SAA54:SAK54"/>
    <mergeCell ref="SAL54:SAV54"/>
    <mergeCell ref="SAW54:SBG54"/>
    <mergeCell ref="SBH54:SBR54"/>
    <mergeCell ref="RXM54:RXW54"/>
    <mergeCell ref="RXX54:RYH54"/>
    <mergeCell ref="RYI54:RYS54"/>
    <mergeCell ref="RYT54:RZD54"/>
    <mergeCell ref="RZE54:RZO54"/>
    <mergeCell ref="RVJ54:RVT54"/>
    <mergeCell ref="RVU54:RWE54"/>
    <mergeCell ref="RWF54:RWP54"/>
    <mergeCell ref="RWQ54:RXA54"/>
    <mergeCell ref="RXB54:RXL54"/>
    <mergeCell ref="RTG54:RTQ54"/>
    <mergeCell ref="RTR54:RUB54"/>
    <mergeCell ref="RUC54:RUM54"/>
    <mergeCell ref="RUN54:RUX54"/>
    <mergeCell ref="RUY54:RVI54"/>
    <mergeCell ref="RRD54:RRN54"/>
    <mergeCell ref="RRO54:RRY54"/>
    <mergeCell ref="RRZ54:RSJ54"/>
    <mergeCell ref="RSK54:RSU54"/>
    <mergeCell ref="RSV54:RTF54"/>
    <mergeCell ref="RPA54:RPK54"/>
    <mergeCell ref="RPL54:RPV54"/>
    <mergeCell ref="RPW54:RQG54"/>
    <mergeCell ref="RQH54:RQR54"/>
    <mergeCell ref="RQS54:RRC54"/>
    <mergeCell ref="RMX54:RNH54"/>
    <mergeCell ref="RNI54:RNS54"/>
    <mergeCell ref="RNT54:ROD54"/>
    <mergeCell ref="ROE54:ROO54"/>
    <mergeCell ref="ROP54:ROZ54"/>
    <mergeCell ref="RKU54:RLE54"/>
    <mergeCell ref="RLF54:RLP54"/>
    <mergeCell ref="RLQ54:RMA54"/>
    <mergeCell ref="RMB54:RML54"/>
    <mergeCell ref="RMM54:RMW54"/>
    <mergeCell ref="RIR54:RJB54"/>
    <mergeCell ref="RJC54:RJM54"/>
    <mergeCell ref="RJN54:RJX54"/>
    <mergeCell ref="RJY54:RKI54"/>
    <mergeCell ref="RKJ54:RKT54"/>
    <mergeCell ref="RGO54:RGY54"/>
    <mergeCell ref="RGZ54:RHJ54"/>
    <mergeCell ref="RHK54:RHU54"/>
    <mergeCell ref="RHV54:RIF54"/>
    <mergeCell ref="RIG54:RIQ54"/>
    <mergeCell ref="REL54:REV54"/>
    <mergeCell ref="REW54:RFG54"/>
    <mergeCell ref="RFH54:RFR54"/>
    <mergeCell ref="RFS54:RGC54"/>
    <mergeCell ref="RGD54:RGN54"/>
    <mergeCell ref="RCI54:RCS54"/>
    <mergeCell ref="RCT54:RDD54"/>
    <mergeCell ref="RDE54:RDO54"/>
    <mergeCell ref="RDP54:RDZ54"/>
    <mergeCell ref="REA54:REK54"/>
    <mergeCell ref="RAF54:RAP54"/>
    <mergeCell ref="RAQ54:RBA54"/>
    <mergeCell ref="RBB54:RBL54"/>
    <mergeCell ref="RBM54:RBW54"/>
    <mergeCell ref="RBX54:RCH54"/>
    <mergeCell ref="QYC54:QYM54"/>
    <mergeCell ref="QYN54:QYX54"/>
    <mergeCell ref="QYY54:QZI54"/>
    <mergeCell ref="QZJ54:QZT54"/>
    <mergeCell ref="QZU54:RAE54"/>
    <mergeCell ref="QVZ54:QWJ54"/>
    <mergeCell ref="QWK54:QWU54"/>
    <mergeCell ref="QWV54:QXF54"/>
    <mergeCell ref="QXG54:QXQ54"/>
    <mergeCell ref="QXR54:QYB54"/>
    <mergeCell ref="QTW54:QUG54"/>
    <mergeCell ref="QUH54:QUR54"/>
    <mergeCell ref="QUS54:QVC54"/>
    <mergeCell ref="QVD54:QVN54"/>
    <mergeCell ref="QVO54:QVY54"/>
    <mergeCell ref="QRT54:QSD54"/>
    <mergeCell ref="QSE54:QSO54"/>
    <mergeCell ref="QSP54:QSZ54"/>
    <mergeCell ref="QTA54:QTK54"/>
    <mergeCell ref="QTL54:QTV54"/>
    <mergeCell ref="QPQ54:QQA54"/>
    <mergeCell ref="QQB54:QQL54"/>
    <mergeCell ref="QQM54:QQW54"/>
    <mergeCell ref="QQX54:QRH54"/>
    <mergeCell ref="QRI54:QRS54"/>
    <mergeCell ref="QNN54:QNX54"/>
    <mergeCell ref="QNY54:QOI54"/>
    <mergeCell ref="QOJ54:QOT54"/>
    <mergeCell ref="QOU54:QPE54"/>
    <mergeCell ref="QPF54:QPP54"/>
    <mergeCell ref="QLK54:QLU54"/>
    <mergeCell ref="QLV54:QMF54"/>
    <mergeCell ref="QMG54:QMQ54"/>
    <mergeCell ref="QMR54:QNB54"/>
    <mergeCell ref="QNC54:QNM54"/>
    <mergeCell ref="QJH54:QJR54"/>
    <mergeCell ref="QJS54:QKC54"/>
    <mergeCell ref="QKD54:QKN54"/>
    <mergeCell ref="QKO54:QKY54"/>
    <mergeCell ref="QKZ54:QLJ54"/>
    <mergeCell ref="QHE54:QHO54"/>
    <mergeCell ref="QHP54:QHZ54"/>
    <mergeCell ref="QIA54:QIK54"/>
    <mergeCell ref="QIL54:QIV54"/>
    <mergeCell ref="QIW54:QJG54"/>
    <mergeCell ref="QFB54:QFL54"/>
    <mergeCell ref="QFM54:QFW54"/>
    <mergeCell ref="QFX54:QGH54"/>
    <mergeCell ref="QGI54:QGS54"/>
    <mergeCell ref="QGT54:QHD54"/>
    <mergeCell ref="QCY54:QDI54"/>
    <mergeCell ref="QDJ54:QDT54"/>
    <mergeCell ref="QDU54:QEE54"/>
    <mergeCell ref="QEF54:QEP54"/>
    <mergeCell ref="QEQ54:QFA54"/>
    <mergeCell ref="QAV54:QBF54"/>
    <mergeCell ref="QBG54:QBQ54"/>
    <mergeCell ref="QBR54:QCB54"/>
    <mergeCell ref="QCC54:QCM54"/>
    <mergeCell ref="QCN54:QCX54"/>
    <mergeCell ref="PYS54:PZC54"/>
    <mergeCell ref="PZD54:PZN54"/>
    <mergeCell ref="PZO54:PZY54"/>
    <mergeCell ref="PZZ54:QAJ54"/>
    <mergeCell ref="QAK54:QAU54"/>
    <mergeCell ref="PWP54:PWZ54"/>
    <mergeCell ref="PXA54:PXK54"/>
    <mergeCell ref="PXL54:PXV54"/>
    <mergeCell ref="PXW54:PYG54"/>
    <mergeCell ref="PYH54:PYR54"/>
    <mergeCell ref="PUM54:PUW54"/>
    <mergeCell ref="PUX54:PVH54"/>
    <mergeCell ref="PVI54:PVS54"/>
    <mergeCell ref="PVT54:PWD54"/>
    <mergeCell ref="PWE54:PWO54"/>
    <mergeCell ref="PSJ54:PST54"/>
    <mergeCell ref="PSU54:PTE54"/>
    <mergeCell ref="PTF54:PTP54"/>
    <mergeCell ref="PTQ54:PUA54"/>
    <mergeCell ref="PUB54:PUL54"/>
    <mergeCell ref="PQG54:PQQ54"/>
    <mergeCell ref="PQR54:PRB54"/>
    <mergeCell ref="PRC54:PRM54"/>
    <mergeCell ref="PRN54:PRX54"/>
    <mergeCell ref="PRY54:PSI54"/>
    <mergeCell ref="POD54:PON54"/>
    <mergeCell ref="POO54:POY54"/>
    <mergeCell ref="POZ54:PPJ54"/>
    <mergeCell ref="PPK54:PPU54"/>
    <mergeCell ref="PPV54:PQF54"/>
    <mergeCell ref="PMA54:PMK54"/>
    <mergeCell ref="PML54:PMV54"/>
    <mergeCell ref="PMW54:PNG54"/>
    <mergeCell ref="PNH54:PNR54"/>
    <mergeCell ref="PNS54:POC54"/>
    <mergeCell ref="PJX54:PKH54"/>
    <mergeCell ref="PKI54:PKS54"/>
    <mergeCell ref="PKT54:PLD54"/>
    <mergeCell ref="PLE54:PLO54"/>
    <mergeCell ref="PLP54:PLZ54"/>
    <mergeCell ref="PHU54:PIE54"/>
    <mergeCell ref="PIF54:PIP54"/>
    <mergeCell ref="PIQ54:PJA54"/>
    <mergeCell ref="PJB54:PJL54"/>
    <mergeCell ref="PJM54:PJW54"/>
    <mergeCell ref="PFR54:PGB54"/>
    <mergeCell ref="PGC54:PGM54"/>
    <mergeCell ref="PGN54:PGX54"/>
    <mergeCell ref="PGY54:PHI54"/>
    <mergeCell ref="PHJ54:PHT54"/>
    <mergeCell ref="PDO54:PDY54"/>
    <mergeCell ref="PDZ54:PEJ54"/>
    <mergeCell ref="PEK54:PEU54"/>
    <mergeCell ref="PEV54:PFF54"/>
    <mergeCell ref="PFG54:PFQ54"/>
    <mergeCell ref="PBL54:PBV54"/>
    <mergeCell ref="PBW54:PCG54"/>
    <mergeCell ref="PCH54:PCR54"/>
    <mergeCell ref="PCS54:PDC54"/>
    <mergeCell ref="PDD54:PDN54"/>
    <mergeCell ref="OZI54:OZS54"/>
    <mergeCell ref="OZT54:PAD54"/>
    <mergeCell ref="PAE54:PAO54"/>
    <mergeCell ref="PAP54:PAZ54"/>
    <mergeCell ref="PBA54:PBK54"/>
    <mergeCell ref="OXF54:OXP54"/>
    <mergeCell ref="OXQ54:OYA54"/>
    <mergeCell ref="OYB54:OYL54"/>
    <mergeCell ref="OYM54:OYW54"/>
    <mergeCell ref="OYX54:OZH54"/>
    <mergeCell ref="OVC54:OVM54"/>
    <mergeCell ref="OVN54:OVX54"/>
    <mergeCell ref="OVY54:OWI54"/>
    <mergeCell ref="OWJ54:OWT54"/>
    <mergeCell ref="OWU54:OXE54"/>
    <mergeCell ref="OSZ54:OTJ54"/>
    <mergeCell ref="OTK54:OTU54"/>
    <mergeCell ref="OTV54:OUF54"/>
    <mergeCell ref="OUG54:OUQ54"/>
    <mergeCell ref="OUR54:OVB54"/>
    <mergeCell ref="OQW54:ORG54"/>
    <mergeCell ref="ORH54:ORR54"/>
    <mergeCell ref="ORS54:OSC54"/>
    <mergeCell ref="OSD54:OSN54"/>
    <mergeCell ref="OSO54:OSY54"/>
    <mergeCell ref="OOT54:OPD54"/>
    <mergeCell ref="OPE54:OPO54"/>
    <mergeCell ref="OPP54:OPZ54"/>
    <mergeCell ref="OQA54:OQK54"/>
    <mergeCell ref="OQL54:OQV54"/>
    <mergeCell ref="OMQ54:ONA54"/>
    <mergeCell ref="ONB54:ONL54"/>
    <mergeCell ref="ONM54:ONW54"/>
    <mergeCell ref="ONX54:OOH54"/>
    <mergeCell ref="OOI54:OOS54"/>
    <mergeCell ref="OKN54:OKX54"/>
    <mergeCell ref="OKY54:OLI54"/>
    <mergeCell ref="OLJ54:OLT54"/>
    <mergeCell ref="OLU54:OME54"/>
    <mergeCell ref="OMF54:OMP54"/>
    <mergeCell ref="OIK54:OIU54"/>
    <mergeCell ref="OIV54:OJF54"/>
    <mergeCell ref="OJG54:OJQ54"/>
    <mergeCell ref="OJR54:OKB54"/>
    <mergeCell ref="OKC54:OKM54"/>
    <mergeCell ref="OGH54:OGR54"/>
    <mergeCell ref="OGS54:OHC54"/>
    <mergeCell ref="OHD54:OHN54"/>
    <mergeCell ref="OHO54:OHY54"/>
    <mergeCell ref="OHZ54:OIJ54"/>
    <mergeCell ref="OEE54:OEO54"/>
    <mergeCell ref="OEP54:OEZ54"/>
    <mergeCell ref="OFA54:OFK54"/>
    <mergeCell ref="OFL54:OFV54"/>
    <mergeCell ref="OFW54:OGG54"/>
    <mergeCell ref="OCB54:OCL54"/>
    <mergeCell ref="OCM54:OCW54"/>
    <mergeCell ref="OCX54:ODH54"/>
    <mergeCell ref="ODI54:ODS54"/>
    <mergeCell ref="ODT54:OED54"/>
    <mergeCell ref="NZY54:OAI54"/>
    <mergeCell ref="OAJ54:OAT54"/>
    <mergeCell ref="OAU54:OBE54"/>
    <mergeCell ref="OBF54:OBP54"/>
    <mergeCell ref="OBQ54:OCA54"/>
    <mergeCell ref="NXV54:NYF54"/>
    <mergeCell ref="NYG54:NYQ54"/>
    <mergeCell ref="NYR54:NZB54"/>
    <mergeCell ref="NZC54:NZM54"/>
    <mergeCell ref="NZN54:NZX54"/>
    <mergeCell ref="NVS54:NWC54"/>
    <mergeCell ref="NWD54:NWN54"/>
    <mergeCell ref="NWO54:NWY54"/>
    <mergeCell ref="NWZ54:NXJ54"/>
    <mergeCell ref="NXK54:NXU54"/>
    <mergeCell ref="NTP54:NTZ54"/>
    <mergeCell ref="NUA54:NUK54"/>
    <mergeCell ref="NUL54:NUV54"/>
    <mergeCell ref="NUW54:NVG54"/>
    <mergeCell ref="NVH54:NVR54"/>
    <mergeCell ref="NRM54:NRW54"/>
    <mergeCell ref="NRX54:NSH54"/>
    <mergeCell ref="NSI54:NSS54"/>
    <mergeCell ref="NST54:NTD54"/>
    <mergeCell ref="NTE54:NTO54"/>
    <mergeCell ref="NPJ54:NPT54"/>
    <mergeCell ref="NPU54:NQE54"/>
    <mergeCell ref="NQF54:NQP54"/>
    <mergeCell ref="NQQ54:NRA54"/>
    <mergeCell ref="NRB54:NRL54"/>
    <mergeCell ref="NNG54:NNQ54"/>
    <mergeCell ref="NNR54:NOB54"/>
    <mergeCell ref="NOC54:NOM54"/>
    <mergeCell ref="NON54:NOX54"/>
    <mergeCell ref="NOY54:NPI54"/>
    <mergeCell ref="NLD54:NLN54"/>
    <mergeCell ref="NLO54:NLY54"/>
    <mergeCell ref="NLZ54:NMJ54"/>
    <mergeCell ref="NMK54:NMU54"/>
    <mergeCell ref="NMV54:NNF54"/>
    <mergeCell ref="NJA54:NJK54"/>
    <mergeCell ref="NJL54:NJV54"/>
    <mergeCell ref="NJW54:NKG54"/>
    <mergeCell ref="NKH54:NKR54"/>
    <mergeCell ref="NKS54:NLC54"/>
    <mergeCell ref="NGX54:NHH54"/>
    <mergeCell ref="NHI54:NHS54"/>
    <mergeCell ref="NHT54:NID54"/>
    <mergeCell ref="NIE54:NIO54"/>
    <mergeCell ref="NIP54:NIZ54"/>
    <mergeCell ref="NEU54:NFE54"/>
    <mergeCell ref="NFF54:NFP54"/>
    <mergeCell ref="NFQ54:NGA54"/>
    <mergeCell ref="NGB54:NGL54"/>
    <mergeCell ref="NGM54:NGW54"/>
    <mergeCell ref="NCR54:NDB54"/>
    <mergeCell ref="NDC54:NDM54"/>
    <mergeCell ref="NDN54:NDX54"/>
    <mergeCell ref="NDY54:NEI54"/>
    <mergeCell ref="NEJ54:NET54"/>
    <mergeCell ref="NAO54:NAY54"/>
    <mergeCell ref="NAZ54:NBJ54"/>
    <mergeCell ref="NBK54:NBU54"/>
    <mergeCell ref="NBV54:NCF54"/>
    <mergeCell ref="NCG54:NCQ54"/>
    <mergeCell ref="MYL54:MYV54"/>
    <mergeCell ref="MYW54:MZG54"/>
    <mergeCell ref="MZH54:MZR54"/>
    <mergeCell ref="MZS54:NAC54"/>
    <mergeCell ref="NAD54:NAN54"/>
    <mergeCell ref="MWI54:MWS54"/>
    <mergeCell ref="MWT54:MXD54"/>
    <mergeCell ref="MXE54:MXO54"/>
    <mergeCell ref="MXP54:MXZ54"/>
    <mergeCell ref="MYA54:MYK54"/>
    <mergeCell ref="MUF54:MUP54"/>
    <mergeCell ref="MUQ54:MVA54"/>
    <mergeCell ref="MVB54:MVL54"/>
    <mergeCell ref="MVM54:MVW54"/>
    <mergeCell ref="MVX54:MWH54"/>
    <mergeCell ref="MSC54:MSM54"/>
    <mergeCell ref="MSN54:MSX54"/>
    <mergeCell ref="MSY54:MTI54"/>
    <mergeCell ref="MTJ54:MTT54"/>
    <mergeCell ref="MTU54:MUE54"/>
    <mergeCell ref="MPZ54:MQJ54"/>
    <mergeCell ref="MQK54:MQU54"/>
    <mergeCell ref="MQV54:MRF54"/>
    <mergeCell ref="MRG54:MRQ54"/>
    <mergeCell ref="MRR54:MSB54"/>
    <mergeCell ref="MNW54:MOG54"/>
    <mergeCell ref="MOH54:MOR54"/>
    <mergeCell ref="MOS54:MPC54"/>
    <mergeCell ref="MPD54:MPN54"/>
    <mergeCell ref="MPO54:MPY54"/>
    <mergeCell ref="MLT54:MMD54"/>
    <mergeCell ref="MME54:MMO54"/>
    <mergeCell ref="MMP54:MMZ54"/>
    <mergeCell ref="MNA54:MNK54"/>
    <mergeCell ref="MNL54:MNV54"/>
    <mergeCell ref="MJQ54:MKA54"/>
    <mergeCell ref="MKB54:MKL54"/>
    <mergeCell ref="MKM54:MKW54"/>
    <mergeCell ref="MKX54:MLH54"/>
    <mergeCell ref="MLI54:MLS54"/>
    <mergeCell ref="MHN54:MHX54"/>
    <mergeCell ref="MHY54:MII54"/>
    <mergeCell ref="MIJ54:MIT54"/>
    <mergeCell ref="MIU54:MJE54"/>
    <mergeCell ref="MJF54:MJP54"/>
    <mergeCell ref="MFK54:MFU54"/>
    <mergeCell ref="MFV54:MGF54"/>
    <mergeCell ref="MGG54:MGQ54"/>
    <mergeCell ref="MGR54:MHB54"/>
    <mergeCell ref="MHC54:MHM54"/>
    <mergeCell ref="MDH54:MDR54"/>
    <mergeCell ref="MDS54:MEC54"/>
    <mergeCell ref="MED54:MEN54"/>
    <mergeCell ref="MEO54:MEY54"/>
    <mergeCell ref="MEZ54:MFJ54"/>
    <mergeCell ref="MBE54:MBO54"/>
    <mergeCell ref="MBP54:MBZ54"/>
    <mergeCell ref="MCA54:MCK54"/>
    <mergeCell ref="MCL54:MCV54"/>
    <mergeCell ref="MCW54:MDG54"/>
    <mergeCell ref="LZB54:LZL54"/>
    <mergeCell ref="LZM54:LZW54"/>
    <mergeCell ref="LZX54:MAH54"/>
    <mergeCell ref="MAI54:MAS54"/>
    <mergeCell ref="MAT54:MBD54"/>
    <mergeCell ref="LWY54:LXI54"/>
    <mergeCell ref="LXJ54:LXT54"/>
    <mergeCell ref="LXU54:LYE54"/>
    <mergeCell ref="LYF54:LYP54"/>
    <mergeCell ref="LYQ54:LZA54"/>
    <mergeCell ref="LUV54:LVF54"/>
    <mergeCell ref="LVG54:LVQ54"/>
    <mergeCell ref="LVR54:LWB54"/>
    <mergeCell ref="LWC54:LWM54"/>
    <mergeCell ref="LWN54:LWX54"/>
    <mergeCell ref="LSS54:LTC54"/>
    <mergeCell ref="LTD54:LTN54"/>
    <mergeCell ref="LTO54:LTY54"/>
    <mergeCell ref="LTZ54:LUJ54"/>
    <mergeCell ref="LUK54:LUU54"/>
    <mergeCell ref="LQP54:LQZ54"/>
    <mergeCell ref="LRA54:LRK54"/>
    <mergeCell ref="LRL54:LRV54"/>
    <mergeCell ref="LRW54:LSG54"/>
    <mergeCell ref="LSH54:LSR54"/>
    <mergeCell ref="LOM54:LOW54"/>
    <mergeCell ref="LOX54:LPH54"/>
    <mergeCell ref="LPI54:LPS54"/>
    <mergeCell ref="LPT54:LQD54"/>
    <mergeCell ref="LQE54:LQO54"/>
    <mergeCell ref="LMJ54:LMT54"/>
    <mergeCell ref="LMU54:LNE54"/>
    <mergeCell ref="LNF54:LNP54"/>
    <mergeCell ref="LNQ54:LOA54"/>
    <mergeCell ref="LOB54:LOL54"/>
    <mergeCell ref="LKG54:LKQ54"/>
    <mergeCell ref="LKR54:LLB54"/>
    <mergeCell ref="LLC54:LLM54"/>
    <mergeCell ref="LLN54:LLX54"/>
    <mergeCell ref="LLY54:LMI54"/>
    <mergeCell ref="LID54:LIN54"/>
    <mergeCell ref="LIO54:LIY54"/>
    <mergeCell ref="LIZ54:LJJ54"/>
    <mergeCell ref="LJK54:LJU54"/>
    <mergeCell ref="LJV54:LKF54"/>
    <mergeCell ref="LGA54:LGK54"/>
    <mergeCell ref="LGL54:LGV54"/>
    <mergeCell ref="LGW54:LHG54"/>
    <mergeCell ref="LHH54:LHR54"/>
    <mergeCell ref="LHS54:LIC54"/>
    <mergeCell ref="LDX54:LEH54"/>
    <mergeCell ref="LEI54:LES54"/>
    <mergeCell ref="LET54:LFD54"/>
    <mergeCell ref="LFE54:LFO54"/>
    <mergeCell ref="LFP54:LFZ54"/>
    <mergeCell ref="LBU54:LCE54"/>
    <mergeCell ref="LCF54:LCP54"/>
    <mergeCell ref="LCQ54:LDA54"/>
    <mergeCell ref="LDB54:LDL54"/>
    <mergeCell ref="LDM54:LDW54"/>
    <mergeCell ref="KZR54:LAB54"/>
    <mergeCell ref="LAC54:LAM54"/>
    <mergeCell ref="LAN54:LAX54"/>
    <mergeCell ref="LAY54:LBI54"/>
    <mergeCell ref="LBJ54:LBT54"/>
    <mergeCell ref="KXO54:KXY54"/>
    <mergeCell ref="KXZ54:KYJ54"/>
    <mergeCell ref="KYK54:KYU54"/>
    <mergeCell ref="KYV54:KZF54"/>
    <mergeCell ref="KZG54:KZQ54"/>
    <mergeCell ref="KVL54:KVV54"/>
    <mergeCell ref="KVW54:KWG54"/>
    <mergeCell ref="KWH54:KWR54"/>
    <mergeCell ref="KWS54:KXC54"/>
    <mergeCell ref="KXD54:KXN54"/>
    <mergeCell ref="KTI54:KTS54"/>
    <mergeCell ref="KTT54:KUD54"/>
    <mergeCell ref="KUE54:KUO54"/>
    <mergeCell ref="KUP54:KUZ54"/>
    <mergeCell ref="KVA54:KVK54"/>
    <mergeCell ref="KRF54:KRP54"/>
    <mergeCell ref="KRQ54:KSA54"/>
    <mergeCell ref="KSB54:KSL54"/>
    <mergeCell ref="KSM54:KSW54"/>
    <mergeCell ref="KSX54:KTH54"/>
    <mergeCell ref="KPC54:KPM54"/>
    <mergeCell ref="KPN54:KPX54"/>
    <mergeCell ref="KPY54:KQI54"/>
    <mergeCell ref="KQJ54:KQT54"/>
    <mergeCell ref="KQU54:KRE54"/>
    <mergeCell ref="KMZ54:KNJ54"/>
    <mergeCell ref="KNK54:KNU54"/>
    <mergeCell ref="KNV54:KOF54"/>
    <mergeCell ref="KOG54:KOQ54"/>
    <mergeCell ref="KOR54:KPB54"/>
    <mergeCell ref="KKW54:KLG54"/>
    <mergeCell ref="KLH54:KLR54"/>
    <mergeCell ref="KLS54:KMC54"/>
    <mergeCell ref="KMD54:KMN54"/>
    <mergeCell ref="KMO54:KMY54"/>
    <mergeCell ref="KIT54:KJD54"/>
    <mergeCell ref="KJE54:KJO54"/>
    <mergeCell ref="KJP54:KJZ54"/>
    <mergeCell ref="KKA54:KKK54"/>
    <mergeCell ref="KKL54:KKV54"/>
    <mergeCell ref="KGQ54:KHA54"/>
    <mergeCell ref="KHB54:KHL54"/>
    <mergeCell ref="KHM54:KHW54"/>
    <mergeCell ref="KHX54:KIH54"/>
    <mergeCell ref="KII54:KIS54"/>
    <mergeCell ref="KEN54:KEX54"/>
    <mergeCell ref="KEY54:KFI54"/>
    <mergeCell ref="KFJ54:KFT54"/>
    <mergeCell ref="KFU54:KGE54"/>
    <mergeCell ref="KGF54:KGP54"/>
    <mergeCell ref="KCK54:KCU54"/>
    <mergeCell ref="KCV54:KDF54"/>
    <mergeCell ref="KDG54:KDQ54"/>
    <mergeCell ref="KDR54:KEB54"/>
    <mergeCell ref="KEC54:KEM54"/>
    <mergeCell ref="KAH54:KAR54"/>
    <mergeCell ref="KAS54:KBC54"/>
    <mergeCell ref="KBD54:KBN54"/>
    <mergeCell ref="KBO54:KBY54"/>
    <mergeCell ref="KBZ54:KCJ54"/>
    <mergeCell ref="JYE54:JYO54"/>
    <mergeCell ref="JYP54:JYZ54"/>
    <mergeCell ref="JZA54:JZK54"/>
    <mergeCell ref="JZL54:JZV54"/>
    <mergeCell ref="JZW54:KAG54"/>
    <mergeCell ref="JWB54:JWL54"/>
    <mergeCell ref="JWM54:JWW54"/>
    <mergeCell ref="JWX54:JXH54"/>
    <mergeCell ref="JXI54:JXS54"/>
    <mergeCell ref="JXT54:JYD54"/>
    <mergeCell ref="JTY54:JUI54"/>
    <mergeCell ref="JUJ54:JUT54"/>
    <mergeCell ref="JUU54:JVE54"/>
    <mergeCell ref="JVF54:JVP54"/>
    <mergeCell ref="JVQ54:JWA54"/>
    <mergeCell ref="JRV54:JSF54"/>
    <mergeCell ref="JSG54:JSQ54"/>
    <mergeCell ref="JSR54:JTB54"/>
    <mergeCell ref="JTC54:JTM54"/>
    <mergeCell ref="JTN54:JTX54"/>
    <mergeCell ref="JPS54:JQC54"/>
    <mergeCell ref="JQD54:JQN54"/>
    <mergeCell ref="JQO54:JQY54"/>
    <mergeCell ref="JQZ54:JRJ54"/>
    <mergeCell ref="JRK54:JRU54"/>
    <mergeCell ref="JNP54:JNZ54"/>
    <mergeCell ref="JOA54:JOK54"/>
    <mergeCell ref="JOL54:JOV54"/>
    <mergeCell ref="JOW54:JPG54"/>
    <mergeCell ref="JPH54:JPR54"/>
    <mergeCell ref="JLM54:JLW54"/>
    <mergeCell ref="JLX54:JMH54"/>
    <mergeCell ref="JMI54:JMS54"/>
    <mergeCell ref="JMT54:JND54"/>
    <mergeCell ref="JNE54:JNO54"/>
    <mergeCell ref="JJJ54:JJT54"/>
    <mergeCell ref="JJU54:JKE54"/>
    <mergeCell ref="JKF54:JKP54"/>
    <mergeCell ref="JKQ54:JLA54"/>
    <mergeCell ref="JLB54:JLL54"/>
    <mergeCell ref="JHG54:JHQ54"/>
    <mergeCell ref="JHR54:JIB54"/>
    <mergeCell ref="JIC54:JIM54"/>
    <mergeCell ref="JIN54:JIX54"/>
    <mergeCell ref="JIY54:JJI54"/>
    <mergeCell ref="JFD54:JFN54"/>
    <mergeCell ref="JFO54:JFY54"/>
    <mergeCell ref="JFZ54:JGJ54"/>
    <mergeCell ref="JGK54:JGU54"/>
    <mergeCell ref="JGV54:JHF54"/>
    <mergeCell ref="JDA54:JDK54"/>
    <mergeCell ref="JDL54:JDV54"/>
    <mergeCell ref="JDW54:JEG54"/>
    <mergeCell ref="JEH54:JER54"/>
    <mergeCell ref="JES54:JFC54"/>
    <mergeCell ref="JAX54:JBH54"/>
    <mergeCell ref="JBI54:JBS54"/>
    <mergeCell ref="JBT54:JCD54"/>
    <mergeCell ref="JCE54:JCO54"/>
    <mergeCell ref="JCP54:JCZ54"/>
    <mergeCell ref="IYU54:IZE54"/>
    <mergeCell ref="IZF54:IZP54"/>
    <mergeCell ref="IZQ54:JAA54"/>
    <mergeCell ref="JAB54:JAL54"/>
    <mergeCell ref="JAM54:JAW54"/>
    <mergeCell ref="IWR54:IXB54"/>
    <mergeCell ref="IXC54:IXM54"/>
    <mergeCell ref="IXN54:IXX54"/>
    <mergeCell ref="IXY54:IYI54"/>
    <mergeCell ref="IYJ54:IYT54"/>
    <mergeCell ref="IUO54:IUY54"/>
    <mergeCell ref="IUZ54:IVJ54"/>
    <mergeCell ref="IVK54:IVU54"/>
    <mergeCell ref="IVV54:IWF54"/>
    <mergeCell ref="IWG54:IWQ54"/>
    <mergeCell ref="ISL54:ISV54"/>
    <mergeCell ref="ISW54:ITG54"/>
    <mergeCell ref="ITH54:ITR54"/>
    <mergeCell ref="ITS54:IUC54"/>
    <mergeCell ref="IUD54:IUN54"/>
    <mergeCell ref="IQI54:IQS54"/>
    <mergeCell ref="IQT54:IRD54"/>
    <mergeCell ref="IRE54:IRO54"/>
    <mergeCell ref="IRP54:IRZ54"/>
    <mergeCell ref="ISA54:ISK54"/>
    <mergeCell ref="IOF54:IOP54"/>
    <mergeCell ref="IOQ54:IPA54"/>
    <mergeCell ref="IPB54:IPL54"/>
    <mergeCell ref="IPM54:IPW54"/>
    <mergeCell ref="IPX54:IQH54"/>
    <mergeCell ref="IMC54:IMM54"/>
    <mergeCell ref="IMN54:IMX54"/>
    <mergeCell ref="IMY54:INI54"/>
    <mergeCell ref="INJ54:INT54"/>
    <mergeCell ref="INU54:IOE54"/>
    <mergeCell ref="IJZ54:IKJ54"/>
    <mergeCell ref="IKK54:IKU54"/>
    <mergeCell ref="IKV54:ILF54"/>
    <mergeCell ref="ILG54:ILQ54"/>
    <mergeCell ref="ILR54:IMB54"/>
    <mergeCell ref="IHW54:IIG54"/>
    <mergeCell ref="IIH54:IIR54"/>
    <mergeCell ref="IIS54:IJC54"/>
    <mergeCell ref="IJD54:IJN54"/>
    <mergeCell ref="IJO54:IJY54"/>
    <mergeCell ref="IFT54:IGD54"/>
    <mergeCell ref="IGE54:IGO54"/>
    <mergeCell ref="IGP54:IGZ54"/>
    <mergeCell ref="IHA54:IHK54"/>
    <mergeCell ref="IHL54:IHV54"/>
    <mergeCell ref="IDQ54:IEA54"/>
    <mergeCell ref="IEB54:IEL54"/>
    <mergeCell ref="IEM54:IEW54"/>
    <mergeCell ref="IEX54:IFH54"/>
    <mergeCell ref="IFI54:IFS54"/>
    <mergeCell ref="IBN54:IBX54"/>
    <mergeCell ref="IBY54:ICI54"/>
    <mergeCell ref="ICJ54:ICT54"/>
    <mergeCell ref="ICU54:IDE54"/>
    <mergeCell ref="IDF54:IDP54"/>
    <mergeCell ref="HZK54:HZU54"/>
    <mergeCell ref="HZV54:IAF54"/>
    <mergeCell ref="IAG54:IAQ54"/>
    <mergeCell ref="IAR54:IBB54"/>
    <mergeCell ref="IBC54:IBM54"/>
    <mergeCell ref="HXH54:HXR54"/>
    <mergeCell ref="HXS54:HYC54"/>
    <mergeCell ref="HYD54:HYN54"/>
    <mergeCell ref="HYO54:HYY54"/>
    <mergeCell ref="HYZ54:HZJ54"/>
    <mergeCell ref="HVE54:HVO54"/>
    <mergeCell ref="HVP54:HVZ54"/>
    <mergeCell ref="HWA54:HWK54"/>
    <mergeCell ref="HWL54:HWV54"/>
    <mergeCell ref="HWW54:HXG54"/>
    <mergeCell ref="HTB54:HTL54"/>
    <mergeCell ref="HTM54:HTW54"/>
    <mergeCell ref="HTX54:HUH54"/>
    <mergeCell ref="HUI54:HUS54"/>
    <mergeCell ref="HUT54:HVD54"/>
    <mergeCell ref="HQY54:HRI54"/>
    <mergeCell ref="HRJ54:HRT54"/>
    <mergeCell ref="HRU54:HSE54"/>
    <mergeCell ref="HSF54:HSP54"/>
    <mergeCell ref="HSQ54:HTA54"/>
    <mergeCell ref="HOV54:HPF54"/>
    <mergeCell ref="HPG54:HPQ54"/>
    <mergeCell ref="HPR54:HQB54"/>
    <mergeCell ref="HQC54:HQM54"/>
    <mergeCell ref="HQN54:HQX54"/>
    <mergeCell ref="HMS54:HNC54"/>
    <mergeCell ref="HND54:HNN54"/>
    <mergeCell ref="HNO54:HNY54"/>
    <mergeCell ref="HNZ54:HOJ54"/>
    <mergeCell ref="HOK54:HOU54"/>
    <mergeCell ref="HKP54:HKZ54"/>
    <mergeCell ref="HLA54:HLK54"/>
    <mergeCell ref="HLL54:HLV54"/>
    <mergeCell ref="HLW54:HMG54"/>
    <mergeCell ref="HMH54:HMR54"/>
    <mergeCell ref="HIM54:HIW54"/>
    <mergeCell ref="HIX54:HJH54"/>
    <mergeCell ref="HJI54:HJS54"/>
    <mergeCell ref="HJT54:HKD54"/>
    <mergeCell ref="HKE54:HKO54"/>
    <mergeCell ref="HGJ54:HGT54"/>
    <mergeCell ref="HGU54:HHE54"/>
    <mergeCell ref="HHF54:HHP54"/>
    <mergeCell ref="HHQ54:HIA54"/>
    <mergeCell ref="HIB54:HIL54"/>
    <mergeCell ref="HEG54:HEQ54"/>
    <mergeCell ref="HER54:HFB54"/>
    <mergeCell ref="HFC54:HFM54"/>
    <mergeCell ref="HFN54:HFX54"/>
    <mergeCell ref="HFY54:HGI54"/>
    <mergeCell ref="HCD54:HCN54"/>
    <mergeCell ref="HCO54:HCY54"/>
    <mergeCell ref="HCZ54:HDJ54"/>
    <mergeCell ref="HDK54:HDU54"/>
    <mergeCell ref="HDV54:HEF54"/>
    <mergeCell ref="HAA54:HAK54"/>
    <mergeCell ref="HAL54:HAV54"/>
    <mergeCell ref="HAW54:HBG54"/>
    <mergeCell ref="HBH54:HBR54"/>
    <mergeCell ref="HBS54:HCC54"/>
    <mergeCell ref="GXX54:GYH54"/>
    <mergeCell ref="GYI54:GYS54"/>
    <mergeCell ref="GYT54:GZD54"/>
    <mergeCell ref="GZE54:GZO54"/>
    <mergeCell ref="GZP54:GZZ54"/>
    <mergeCell ref="GVU54:GWE54"/>
    <mergeCell ref="GWF54:GWP54"/>
    <mergeCell ref="GWQ54:GXA54"/>
    <mergeCell ref="GXB54:GXL54"/>
    <mergeCell ref="GXM54:GXW54"/>
    <mergeCell ref="GTR54:GUB54"/>
    <mergeCell ref="GUC54:GUM54"/>
    <mergeCell ref="GUN54:GUX54"/>
    <mergeCell ref="GUY54:GVI54"/>
    <mergeCell ref="GVJ54:GVT54"/>
    <mergeCell ref="GRO54:GRY54"/>
    <mergeCell ref="GRZ54:GSJ54"/>
    <mergeCell ref="GSK54:GSU54"/>
    <mergeCell ref="GSV54:GTF54"/>
    <mergeCell ref="GTG54:GTQ54"/>
    <mergeCell ref="GPL54:GPV54"/>
    <mergeCell ref="GPW54:GQG54"/>
    <mergeCell ref="GQH54:GQR54"/>
    <mergeCell ref="GQS54:GRC54"/>
    <mergeCell ref="GRD54:GRN54"/>
    <mergeCell ref="GNI54:GNS54"/>
    <mergeCell ref="GNT54:GOD54"/>
    <mergeCell ref="GOE54:GOO54"/>
    <mergeCell ref="GOP54:GOZ54"/>
    <mergeCell ref="GPA54:GPK54"/>
    <mergeCell ref="GLF54:GLP54"/>
    <mergeCell ref="GLQ54:GMA54"/>
    <mergeCell ref="GMB54:GML54"/>
    <mergeCell ref="GMM54:GMW54"/>
    <mergeCell ref="GMX54:GNH54"/>
    <mergeCell ref="GJC54:GJM54"/>
    <mergeCell ref="GJN54:GJX54"/>
    <mergeCell ref="GJY54:GKI54"/>
    <mergeCell ref="GKJ54:GKT54"/>
    <mergeCell ref="GKU54:GLE54"/>
    <mergeCell ref="GGZ54:GHJ54"/>
    <mergeCell ref="GHK54:GHU54"/>
    <mergeCell ref="GHV54:GIF54"/>
    <mergeCell ref="GIG54:GIQ54"/>
    <mergeCell ref="GIR54:GJB54"/>
    <mergeCell ref="GEW54:GFG54"/>
    <mergeCell ref="GFH54:GFR54"/>
    <mergeCell ref="GFS54:GGC54"/>
    <mergeCell ref="GGD54:GGN54"/>
    <mergeCell ref="GGO54:GGY54"/>
    <mergeCell ref="GCT54:GDD54"/>
    <mergeCell ref="GDE54:GDO54"/>
    <mergeCell ref="GDP54:GDZ54"/>
    <mergeCell ref="GEA54:GEK54"/>
    <mergeCell ref="GEL54:GEV54"/>
    <mergeCell ref="GAQ54:GBA54"/>
    <mergeCell ref="GBB54:GBL54"/>
    <mergeCell ref="GBM54:GBW54"/>
    <mergeCell ref="GBX54:GCH54"/>
    <mergeCell ref="GCI54:GCS54"/>
    <mergeCell ref="FYN54:FYX54"/>
    <mergeCell ref="FYY54:FZI54"/>
    <mergeCell ref="FZJ54:FZT54"/>
    <mergeCell ref="FZU54:GAE54"/>
    <mergeCell ref="GAF54:GAP54"/>
    <mergeCell ref="FWK54:FWU54"/>
    <mergeCell ref="FWV54:FXF54"/>
    <mergeCell ref="FXG54:FXQ54"/>
    <mergeCell ref="FXR54:FYB54"/>
    <mergeCell ref="FYC54:FYM54"/>
    <mergeCell ref="FUH54:FUR54"/>
    <mergeCell ref="FUS54:FVC54"/>
    <mergeCell ref="FVD54:FVN54"/>
    <mergeCell ref="FVO54:FVY54"/>
    <mergeCell ref="FVZ54:FWJ54"/>
    <mergeCell ref="FSE54:FSO54"/>
    <mergeCell ref="FSP54:FSZ54"/>
    <mergeCell ref="FTA54:FTK54"/>
    <mergeCell ref="FTL54:FTV54"/>
    <mergeCell ref="FTW54:FUG54"/>
    <mergeCell ref="FQB54:FQL54"/>
    <mergeCell ref="FQM54:FQW54"/>
    <mergeCell ref="FQX54:FRH54"/>
    <mergeCell ref="FRI54:FRS54"/>
    <mergeCell ref="FRT54:FSD54"/>
    <mergeCell ref="FNY54:FOI54"/>
    <mergeCell ref="FOJ54:FOT54"/>
    <mergeCell ref="FOU54:FPE54"/>
    <mergeCell ref="FPF54:FPP54"/>
    <mergeCell ref="FPQ54:FQA54"/>
    <mergeCell ref="FLV54:FMF54"/>
    <mergeCell ref="FMG54:FMQ54"/>
    <mergeCell ref="FMR54:FNB54"/>
    <mergeCell ref="FNC54:FNM54"/>
    <mergeCell ref="FNN54:FNX54"/>
    <mergeCell ref="FJS54:FKC54"/>
    <mergeCell ref="FKD54:FKN54"/>
    <mergeCell ref="FKO54:FKY54"/>
    <mergeCell ref="FKZ54:FLJ54"/>
    <mergeCell ref="FLK54:FLU54"/>
    <mergeCell ref="FHP54:FHZ54"/>
    <mergeCell ref="FIA54:FIK54"/>
    <mergeCell ref="FIL54:FIV54"/>
    <mergeCell ref="FIW54:FJG54"/>
    <mergeCell ref="FJH54:FJR54"/>
    <mergeCell ref="FFM54:FFW54"/>
    <mergeCell ref="FFX54:FGH54"/>
    <mergeCell ref="FGI54:FGS54"/>
    <mergeCell ref="FGT54:FHD54"/>
    <mergeCell ref="FHE54:FHO54"/>
    <mergeCell ref="FDJ54:FDT54"/>
    <mergeCell ref="FDU54:FEE54"/>
    <mergeCell ref="FEF54:FEP54"/>
    <mergeCell ref="FEQ54:FFA54"/>
    <mergeCell ref="FFB54:FFL54"/>
    <mergeCell ref="FBG54:FBQ54"/>
    <mergeCell ref="FBR54:FCB54"/>
    <mergeCell ref="FCC54:FCM54"/>
    <mergeCell ref="FCN54:FCX54"/>
    <mergeCell ref="FCY54:FDI54"/>
    <mergeCell ref="EZD54:EZN54"/>
    <mergeCell ref="EZO54:EZY54"/>
    <mergeCell ref="EZZ54:FAJ54"/>
    <mergeCell ref="FAK54:FAU54"/>
    <mergeCell ref="FAV54:FBF54"/>
    <mergeCell ref="EXA54:EXK54"/>
    <mergeCell ref="EXL54:EXV54"/>
    <mergeCell ref="EXW54:EYG54"/>
    <mergeCell ref="EYH54:EYR54"/>
    <mergeCell ref="EYS54:EZC54"/>
    <mergeCell ref="EUX54:EVH54"/>
    <mergeCell ref="EVI54:EVS54"/>
    <mergeCell ref="EVT54:EWD54"/>
    <mergeCell ref="EWE54:EWO54"/>
    <mergeCell ref="EWP54:EWZ54"/>
    <mergeCell ref="ESU54:ETE54"/>
    <mergeCell ref="ETF54:ETP54"/>
    <mergeCell ref="ETQ54:EUA54"/>
    <mergeCell ref="EUB54:EUL54"/>
    <mergeCell ref="EUM54:EUW54"/>
    <mergeCell ref="EQR54:ERB54"/>
    <mergeCell ref="ERC54:ERM54"/>
    <mergeCell ref="ERN54:ERX54"/>
    <mergeCell ref="ERY54:ESI54"/>
    <mergeCell ref="ESJ54:EST54"/>
    <mergeCell ref="EOO54:EOY54"/>
    <mergeCell ref="EOZ54:EPJ54"/>
    <mergeCell ref="EPK54:EPU54"/>
    <mergeCell ref="EPV54:EQF54"/>
    <mergeCell ref="EQG54:EQQ54"/>
    <mergeCell ref="EML54:EMV54"/>
    <mergeCell ref="EMW54:ENG54"/>
    <mergeCell ref="ENH54:ENR54"/>
    <mergeCell ref="ENS54:EOC54"/>
    <mergeCell ref="EOD54:EON54"/>
    <mergeCell ref="EKI54:EKS54"/>
    <mergeCell ref="EKT54:ELD54"/>
    <mergeCell ref="ELE54:ELO54"/>
    <mergeCell ref="ELP54:ELZ54"/>
    <mergeCell ref="EMA54:EMK54"/>
    <mergeCell ref="EIF54:EIP54"/>
    <mergeCell ref="EIQ54:EJA54"/>
    <mergeCell ref="EJB54:EJL54"/>
    <mergeCell ref="EJM54:EJW54"/>
    <mergeCell ref="EJX54:EKH54"/>
    <mergeCell ref="EGC54:EGM54"/>
    <mergeCell ref="EGN54:EGX54"/>
    <mergeCell ref="EGY54:EHI54"/>
    <mergeCell ref="EHJ54:EHT54"/>
    <mergeCell ref="EHU54:EIE54"/>
    <mergeCell ref="EDZ54:EEJ54"/>
    <mergeCell ref="EEK54:EEU54"/>
    <mergeCell ref="EEV54:EFF54"/>
    <mergeCell ref="EFG54:EFQ54"/>
    <mergeCell ref="EFR54:EGB54"/>
    <mergeCell ref="EBW54:ECG54"/>
    <mergeCell ref="ECH54:ECR54"/>
    <mergeCell ref="ECS54:EDC54"/>
    <mergeCell ref="EDD54:EDN54"/>
    <mergeCell ref="EDO54:EDY54"/>
    <mergeCell ref="DZT54:EAD54"/>
    <mergeCell ref="EAE54:EAO54"/>
    <mergeCell ref="EAP54:EAZ54"/>
    <mergeCell ref="EBA54:EBK54"/>
    <mergeCell ref="EBL54:EBV54"/>
    <mergeCell ref="DXQ54:DYA54"/>
    <mergeCell ref="DYB54:DYL54"/>
    <mergeCell ref="DYM54:DYW54"/>
    <mergeCell ref="DYX54:DZH54"/>
    <mergeCell ref="DZI54:DZS54"/>
    <mergeCell ref="DVN54:DVX54"/>
    <mergeCell ref="DVY54:DWI54"/>
    <mergeCell ref="DWJ54:DWT54"/>
    <mergeCell ref="DWU54:DXE54"/>
    <mergeCell ref="DXF54:DXP54"/>
    <mergeCell ref="DTK54:DTU54"/>
    <mergeCell ref="DTV54:DUF54"/>
    <mergeCell ref="DUG54:DUQ54"/>
    <mergeCell ref="DUR54:DVB54"/>
    <mergeCell ref="DVC54:DVM54"/>
    <mergeCell ref="DRH54:DRR54"/>
    <mergeCell ref="DRS54:DSC54"/>
    <mergeCell ref="DSD54:DSN54"/>
    <mergeCell ref="DSO54:DSY54"/>
    <mergeCell ref="DSZ54:DTJ54"/>
    <mergeCell ref="DPE54:DPO54"/>
    <mergeCell ref="DPP54:DPZ54"/>
    <mergeCell ref="DQA54:DQK54"/>
    <mergeCell ref="DQL54:DQV54"/>
    <mergeCell ref="DQW54:DRG54"/>
    <mergeCell ref="DNB54:DNL54"/>
    <mergeCell ref="DNM54:DNW54"/>
    <mergeCell ref="DNX54:DOH54"/>
    <mergeCell ref="DOI54:DOS54"/>
    <mergeCell ref="DOT54:DPD54"/>
    <mergeCell ref="DKY54:DLI54"/>
    <mergeCell ref="DLJ54:DLT54"/>
    <mergeCell ref="DLU54:DME54"/>
    <mergeCell ref="DMF54:DMP54"/>
    <mergeCell ref="DMQ54:DNA54"/>
    <mergeCell ref="DIV54:DJF54"/>
    <mergeCell ref="DJG54:DJQ54"/>
    <mergeCell ref="DJR54:DKB54"/>
    <mergeCell ref="DKC54:DKM54"/>
    <mergeCell ref="DKN54:DKX54"/>
    <mergeCell ref="DGS54:DHC54"/>
    <mergeCell ref="DHD54:DHN54"/>
    <mergeCell ref="DHO54:DHY54"/>
    <mergeCell ref="DHZ54:DIJ54"/>
    <mergeCell ref="DIK54:DIU54"/>
    <mergeCell ref="DEP54:DEZ54"/>
    <mergeCell ref="DFA54:DFK54"/>
    <mergeCell ref="DFL54:DFV54"/>
    <mergeCell ref="DFW54:DGG54"/>
    <mergeCell ref="DGH54:DGR54"/>
    <mergeCell ref="DCM54:DCW54"/>
    <mergeCell ref="DCX54:DDH54"/>
    <mergeCell ref="DDI54:DDS54"/>
    <mergeCell ref="DDT54:DED54"/>
    <mergeCell ref="DEE54:DEO54"/>
    <mergeCell ref="DAJ54:DAT54"/>
    <mergeCell ref="DAU54:DBE54"/>
    <mergeCell ref="DBF54:DBP54"/>
    <mergeCell ref="DBQ54:DCA54"/>
    <mergeCell ref="DCB54:DCL54"/>
    <mergeCell ref="CYG54:CYQ54"/>
    <mergeCell ref="CYR54:CZB54"/>
    <mergeCell ref="CZC54:CZM54"/>
    <mergeCell ref="CZN54:CZX54"/>
    <mergeCell ref="CZY54:DAI54"/>
    <mergeCell ref="CWD54:CWN54"/>
    <mergeCell ref="CWO54:CWY54"/>
    <mergeCell ref="CWZ54:CXJ54"/>
    <mergeCell ref="CXK54:CXU54"/>
    <mergeCell ref="CXV54:CYF54"/>
    <mergeCell ref="CUA54:CUK54"/>
    <mergeCell ref="CUL54:CUV54"/>
    <mergeCell ref="CUW54:CVG54"/>
    <mergeCell ref="CVH54:CVR54"/>
    <mergeCell ref="CVS54:CWC54"/>
    <mergeCell ref="CRX54:CSH54"/>
    <mergeCell ref="CSI54:CSS54"/>
    <mergeCell ref="CST54:CTD54"/>
    <mergeCell ref="CTE54:CTO54"/>
    <mergeCell ref="CTP54:CTZ54"/>
    <mergeCell ref="CPU54:CQE54"/>
    <mergeCell ref="CQF54:CQP54"/>
    <mergeCell ref="CQQ54:CRA54"/>
    <mergeCell ref="CRB54:CRL54"/>
    <mergeCell ref="CRM54:CRW54"/>
    <mergeCell ref="CNR54:COB54"/>
    <mergeCell ref="COC54:COM54"/>
    <mergeCell ref="CON54:COX54"/>
    <mergeCell ref="COY54:CPI54"/>
    <mergeCell ref="CPJ54:CPT54"/>
    <mergeCell ref="CLO54:CLY54"/>
    <mergeCell ref="CLZ54:CMJ54"/>
    <mergeCell ref="CMK54:CMU54"/>
    <mergeCell ref="CMV54:CNF54"/>
    <mergeCell ref="CNG54:CNQ54"/>
    <mergeCell ref="CJL54:CJV54"/>
    <mergeCell ref="CJW54:CKG54"/>
    <mergeCell ref="CKH54:CKR54"/>
    <mergeCell ref="CKS54:CLC54"/>
    <mergeCell ref="CLD54:CLN54"/>
    <mergeCell ref="CHI54:CHS54"/>
    <mergeCell ref="CHT54:CID54"/>
    <mergeCell ref="CIE54:CIO54"/>
    <mergeCell ref="CIP54:CIZ54"/>
    <mergeCell ref="CJA54:CJK54"/>
    <mergeCell ref="CFF54:CFP54"/>
    <mergeCell ref="CFQ54:CGA54"/>
    <mergeCell ref="CGB54:CGL54"/>
    <mergeCell ref="CGM54:CGW54"/>
    <mergeCell ref="CGX54:CHH54"/>
    <mergeCell ref="CDC54:CDM54"/>
    <mergeCell ref="CDN54:CDX54"/>
    <mergeCell ref="CDY54:CEI54"/>
    <mergeCell ref="CEJ54:CET54"/>
    <mergeCell ref="CEU54:CFE54"/>
    <mergeCell ref="CAZ54:CBJ54"/>
    <mergeCell ref="CBK54:CBU54"/>
    <mergeCell ref="CBV54:CCF54"/>
    <mergeCell ref="CCG54:CCQ54"/>
    <mergeCell ref="CCR54:CDB54"/>
    <mergeCell ref="BYW54:BZG54"/>
    <mergeCell ref="BZH54:BZR54"/>
    <mergeCell ref="BZS54:CAC54"/>
    <mergeCell ref="CAD54:CAN54"/>
    <mergeCell ref="CAO54:CAY54"/>
    <mergeCell ref="BWT54:BXD54"/>
    <mergeCell ref="BXE54:BXO54"/>
    <mergeCell ref="BXP54:BXZ54"/>
    <mergeCell ref="BYA54:BYK54"/>
    <mergeCell ref="BYL54:BYV54"/>
    <mergeCell ref="BUQ54:BVA54"/>
    <mergeCell ref="BVB54:BVL54"/>
    <mergeCell ref="BVM54:BVW54"/>
    <mergeCell ref="BVX54:BWH54"/>
    <mergeCell ref="BWI54:BWS54"/>
    <mergeCell ref="BSN54:BSX54"/>
    <mergeCell ref="BSY54:BTI54"/>
    <mergeCell ref="BTJ54:BTT54"/>
    <mergeCell ref="BTU54:BUE54"/>
    <mergeCell ref="BUF54:BUP54"/>
    <mergeCell ref="BQK54:BQU54"/>
    <mergeCell ref="BQV54:BRF54"/>
    <mergeCell ref="BRG54:BRQ54"/>
    <mergeCell ref="BRR54:BSB54"/>
    <mergeCell ref="BSC54:BSM54"/>
    <mergeCell ref="BOH54:BOR54"/>
    <mergeCell ref="BOS54:BPC54"/>
    <mergeCell ref="BPD54:BPN54"/>
    <mergeCell ref="BPO54:BPY54"/>
    <mergeCell ref="BPZ54:BQJ54"/>
    <mergeCell ref="BME54:BMO54"/>
    <mergeCell ref="BMP54:BMZ54"/>
    <mergeCell ref="BNA54:BNK54"/>
    <mergeCell ref="BNL54:BNV54"/>
    <mergeCell ref="BNW54:BOG54"/>
    <mergeCell ref="BKB54:BKL54"/>
    <mergeCell ref="BKM54:BKW54"/>
    <mergeCell ref="BKX54:BLH54"/>
    <mergeCell ref="BLI54:BLS54"/>
    <mergeCell ref="BLT54:BMD54"/>
    <mergeCell ref="BHY54:BII54"/>
    <mergeCell ref="BIJ54:BIT54"/>
    <mergeCell ref="BIU54:BJE54"/>
    <mergeCell ref="BJF54:BJP54"/>
    <mergeCell ref="BJQ54:BKA54"/>
    <mergeCell ref="BFV54:BGF54"/>
    <mergeCell ref="BGG54:BGQ54"/>
    <mergeCell ref="BGR54:BHB54"/>
    <mergeCell ref="BHC54:BHM54"/>
    <mergeCell ref="BHN54:BHX54"/>
    <mergeCell ref="BDS54:BEC54"/>
    <mergeCell ref="BED54:BEN54"/>
    <mergeCell ref="BEO54:BEY54"/>
    <mergeCell ref="BEZ54:BFJ54"/>
    <mergeCell ref="BFK54:BFU54"/>
    <mergeCell ref="BBP54:BBZ54"/>
    <mergeCell ref="BCA54:BCK54"/>
    <mergeCell ref="BCL54:BCV54"/>
    <mergeCell ref="BCW54:BDG54"/>
    <mergeCell ref="BDH54:BDR54"/>
    <mergeCell ref="AZM54:AZW54"/>
    <mergeCell ref="AZX54:BAH54"/>
    <mergeCell ref="BAI54:BAS54"/>
    <mergeCell ref="BAT54:BBD54"/>
    <mergeCell ref="BBE54:BBO54"/>
    <mergeCell ref="AXJ54:AXT54"/>
    <mergeCell ref="AXU54:AYE54"/>
    <mergeCell ref="AYF54:AYP54"/>
    <mergeCell ref="AYQ54:AZA54"/>
    <mergeCell ref="AZB54:AZL54"/>
    <mergeCell ref="AVG54:AVQ54"/>
    <mergeCell ref="AVR54:AWB54"/>
    <mergeCell ref="AWC54:AWM54"/>
    <mergeCell ref="AWN54:AWX54"/>
    <mergeCell ref="AWY54:AXI54"/>
    <mergeCell ref="ATD54:ATN54"/>
    <mergeCell ref="ATO54:ATY54"/>
    <mergeCell ref="ATZ54:AUJ54"/>
    <mergeCell ref="AUK54:AUU54"/>
    <mergeCell ref="AUV54:AVF54"/>
    <mergeCell ref="XD54:XN54"/>
    <mergeCell ref="XO54:XY54"/>
    <mergeCell ref="TT54:UD54"/>
    <mergeCell ref="UE54:UO54"/>
    <mergeCell ref="UP54:UZ54"/>
    <mergeCell ref="VA54:VK54"/>
    <mergeCell ref="VL54:VV54"/>
    <mergeCell ref="RQ54:SA54"/>
    <mergeCell ref="SB54:SL54"/>
    <mergeCell ref="SM54:SW54"/>
    <mergeCell ref="SX54:TH54"/>
    <mergeCell ref="TI54:TS54"/>
    <mergeCell ref="PN54:PX54"/>
    <mergeCell ref="PY54:QI54"/>
    <mergeCell ref="QJ54:QT54"/>
    <mergeCell ref="QU54:RE54"/>
    <mergeCell ref="RF54:RP54"/>
    <mergeCell ref="ARA54:ARK54"/>
    <mergeCell ref="ARL54:ARV54"/>
    <mergeCell ref="ARW54:ASG54"/>
    <mergeCell ref="ASH54:ASR54"/>
    <mergeCell ref="ASS54:ATC54"/>
    <mergeCell ref="AOX54:APH54"/>
    <mergeCell ref="API54:APS54"/>
    <mergeCell ref="APT54:AQD54"/>
    <mergeCell ref="AQE54:AQO54"/>
    <mergeCell ref="AQP54:AQZ54"/>
    <mergeCell ref="AMU54:ANE54"/>
    <mergeCell ref="ANF54:ANP54"/>
    <mergeCell ref="ANQ54:AOA54"/>
    <mergeCell ref="AOB54:AOL54"/>
    <mergeCell ref="AOM54:AOW54"/>
    <mergeCell ref="AKR54:ALB54"/>
    <mergeCell ref="ALC54:ALM54"/>
    <mergeCell ref="ALN54:ALX54"/>
    <mergeCell ref="ALY54:AMI54"/>
    <mergeCell ref="AMJ54:AMT54"/>
    <mergeCell ref="AIO54:AIY54"/>
    <mergeCell ref="AIZ54:AJJ54"/>
    <mergeCell ref="AJK54:AJU54"/>
    <mergeCell ref="AJV54:AKF54"/>
    <mergeCell ref="AKG54:AKQ54"/>
    <mergeCell ref="AGL54:AGV54"/>
    <mergeCell ref="AGW54:AHG54"/>
    <mergeCell ref="AHH54:AHR54"/>
    <mergeCell ref="AHS54:AIC54"/>
    <mergeCell ref="AID54:AIN54"/>
    <mergeCell ref="AEI54:AES54"/>
    <mergeCell ref="AET54:AFD54"/>
    <mergeCell ref="AFE54:AFO54"/>
    <mergeCell ref="AFP54:AFZ54"/>
    <mergeCell ref="AGA54:AGK54"/>
    <mergeCell ref="II54:IS54"/>
    <mergeCell ref="IT54:JD54"/>
    <mergeCell ref="EY54:FI54"/>
    <mergeCell ref="FJ54:FT54"/>
    <mergeCell ref="FU54:GE54"/>
    <mergeCell ref="GF54:GP54"/>
    <mergeCell ref="GQ54:HA54"/>
    <mergeCell ref="XED53:XEN53"/>
    <mergeCell ref="XEO53:XEY53"/>
    <mergeCell ref="XEZ53:XFD53"/>
    <mergeCell ref="L54:V54"/>
    <mergeCell ref="W54:AG54"/>
    <mergeCell ref="AH54:AR54"/>
    <mergeCell ref="AS54:BC54"/>
    <mergeCell ref="BD54:BN54"/>
    <mergeCell ref="BO54:BY54"/>
    <mergeCell ref="BZ54:CJ54"/>
    <mergeCell ref="CK54:CU54"/>
    <mergeCell ref="CV54:DF54"/>
    <mergeCell ref="DG54:DQ54"/>
    <mergeCell ref="DR54:EB54"/>
    <mergeCell ref="EC54:EM54"/>
    <mergeCell ref="EN54:EX54"/>
    <mergeCell ref="XCA53:XCK53"/>
    <mergeCell ref="XCL53:XCV53"/>
    <mergeCell ref="XCW53:XDG53"/>
    <mergeCell ref="XDH53:XDR53"/>
    <mergeCell ref="XDS53:XEC53"/>
    <mergeCell ref="WZX53:XAH53"/>
    <mergeCell ref="XAI53:XAS53"/>
    <mergeCell ref="XAT53:XBD53"/>
    <mergeCell ref="XBE53:XBO53"/>
    <mergeCell ref="XBP53:XBZ53"/>
    <mergeCell ref="WXU53:WYE53"/>
    <mergeCell ref="WYF53:WYP53"/>
    <mergeCell ref="WYQ53:WZA53"/>
    <mergeCell ref="WZB53:WZL53"/>
    <mergeCell ref="WZM53:WZW53"/>
    <mergeCell ref="WVR53:WWB53"/>
    <mergeCell ref="WWC53:WWM53"/>
    <mergeCell ref="WWN53:WWX53"/>
    <mergeCell ref="WWY53:WXI53"/>
    <mergeCell ref="WXJ53:WXT53"/>
    <mergeCell ref="WTO53:WTY53"/>
    <mergeCell ref="WTZ53:WUJ53"/>
    <mergeCell ref="WUK53:WUU53"/>
    <mergeCell ref="ACF54:ACP54"/>
    <mergeCell ref="ACQ54:ADA54"/>
    <mergeCell ref="ADB54:ADL54"/>
    <mergeCell ref="ADM54:ADW54"/>
    <mergeCell ref="ADX54:AEH54"/>
    <mergeCell ref="AAC54:AAM54"/>
    <mergeCell ref="AAN54:AAX54"/>
    <mergeCell ref="AAY54:ABI54"/>
    <mergeCell ref="ABJ54:ABT54"/>
    <mergeCell ref="ABU54:ACE54"/>
    <mergeCell ref="XZ54:YJ54"/>
    <mergeCell ref="YK54:YU54"/>
    <mergeCell ref="YV54:ZF54"/>
    <mergeCell ref="ZG54:ZQ54"/>
    <mergeCell ref="ZR54:AAB54"/>
    <mergeCell ref="VW54:WG54"/>
    <mergeCell ref="WH54:WR54"/>
    <mergeCell ref="WS54:XC54"/>
    <mergeCell ref="WUV53:WVF53"/>
    <mergeCell ref="WVG53:WVQ53"/>
    <mergeCell ref="WRL53:WRV53"/>
    <mergeCell ref="WRW53:WSG53"/>
    <mergeCell ref="WSH53:WSR53"/>
    <mergeCell ref="WSS53:WTC53"/>
    <mergeCell ref="WTD53:WTN53"/>
    <mergeCell ref="WPI53:WPS53"/>
    <mergeCell ref="WPT53:WQD53"/>
    <mergeCell ref="WQE53:WQO53"/>
    <mergeCell ref="WQP53:WQZ53"/>
    <mergeCell ref="WRA53:WRK53"/>
    <mergeCell ref="WNF53:WNP53"/>
    <mergeCell ref="WNQ53:WOA53"/>
    <mergeCell ref="WOB53:WOL53"/>
    <mergeCell ref="WOM53:WOW53"/>
    <mergeCell ref="WOX53:WPH53"/>
    <mergeCell ref="WLC53:WLM53"/>
    <mergeCell ref="WLN53:WLX53"/>
    <mergeCell ref="WLY53:WMI53"/>
    <mergeCell ref="WMJ53:WMT53"/>
    <mergeCell ref="WMU53:WNE53"/>
    <mergeCell ref="WIZ53:WJJ53"/>
    <mergeCell ref="WJK53:WJU53"/>
    <mergeCell ref="WJV53:WKF53"/>
    <mergeCell ref="WKG53:WKQ53"/>
    <mergeCell ref="WKR53:WLB53"/>
    <mergeCell ref="WGW53:WHG53"/>
    <mergeCell ref="WHH53:WHR53"/>
    <mergeCell ref="WHS53:WIC53"/>
    <mergeCell ref="WID53:WIN53"/>
    <mergeCell ref="WIO53:WIY53"/>
    <mergeCell ref="WET53:WFD53"/>
    <mergeCell ref="WFE53:WFO53"/>
    <mergeCell ref="WFP53:WFZ53"/>
    <mergeCell ref="WGA53:WGK53"/>
    <mergeCell ref="WGL53:WGV53"/>
    <mergeCell ref="WCQ53:WDA53"/>
    <mergeCell ref="WDB53:WDL53"/>
    <mergeCell ref="WDM53:WDW53"/>
    <mergeCell ref="WDX53:WEH53"/>
    <mergeCell ref="WEI53:WES53"/>
    <mergeCell ref="WAN53:WAX53"/>
    <mergeCell ref="WAY53:WBI53"/>
    <mergeCell ref="WBJ53:WBT53"/>
    <mergeCell ref="WBU53:WCE53"/>
    <mergeCell ref="WCF53:WCP53"/>
    <mergeCell ref="VYK53:VYU53"/>
    <mergeCell ref="VYV53:VZF53"/>
    <mergeCell ref="VZG53:VZQ53"/>
    <mergeCell ref="VZR53:WAB53"/>
    <mergeCell ref="WAC53:WAM53"/>
    <mergeCell ref="VWH53:VWR53"/>
    <mergeCell ref="VWS53:VXC53"/>
    <mergeCell ref="VXD53:VXN53"/>
    <mergeCell ref="VXO53:VXY53"/>
    <mergeCell ref="VXZ53:VYJ53"/>
    <mergeCell ref="VUE53:VUO53"/>
    <mergeCell ref="VUP53:VUZ53"/>
    <mergeCell ref="VVA53:VVK53"/>
    <mergeCell ref="VVL53:VVV53"/>
    <mergeCell ref="VVW53:VWG53"/>
    <mergeCell ref="VSB53:VSL53"/>
    <mergeCell ref="VSM53:VSW53"/>
    <mergeCell ref="VSX53:VTH53"/>
    <mergeCell ref="VTI53:VTS53"/>
    <mergeCell ref="VTT53:VUD53"/>
    <mergeCell ref="VPY53:VQI53"/>
    <mergeCell ref="VQJ53:VQT53"/>
    <mergeCell ref="VQU53:VRE53"/>
    <mergeCell ref="VRF53:VRP53"/>
    <mergeCell ref="VRQ53:VSA53"/>
    <mergeCell ref="VNV53:VOF53"/>
    <mergeCell ref="VOG53:VOQ53"/>
    <mergeCell ref="VOR53:VPB53"/>
    <mergeCell ref="VPC53:VPM53"/>
    <mergeCell ref="VPN53:VPX53"/>
    <mergeCell ref="VLS53:VMC53"/>
    <mergeCell ref="VMD53:VMN53"/>
    <mergeCell ref="VMO53:VMY53"/>
    <mergeCell ref="VMZ53:VNJ53"/>
    <mergeCell ref="VNK53:VNU53"/>
    <mergeCell ref="VJP53:VJZ53"/>
    <mergeCell ref="VKA53:VKK53"/>
    <mergeCell ref="VKL53:VKV53"/>
    <mergeCell ref="VKW53:VLG53"/>
    <mergeCell ref="VLH53:VLR53"/>
    <mergeCell ref="VHM53:VHW53"/>
    <mergeCell ref="VHX53:VIH53"/>
    <mergeCell ref="VII53:VIS53"/>
    <mergeCell ref="VIT53:VJD53"/>
    <mergeCell ref="VJE53:VJO53"/>
    <mergeCell ref="VFJ53:VFT53"/>
    <mergeCell ref="VFU53:VGE53"/>
    <mergeCell ref="VGF53:VGP53"/>
    <mergeCell ref="VGQ53:VHA53"/>
    <mergeCell ref="VHB53:VHL53"/>
    <mergeCell ref="VDG53:VDQ53"/>
    <mergeCell ref="VDR53:VEB53"/>
    <mergeCell ref="VEC53:VEM53"/>
    <mergeCell ref="VEN53:VEX53"/>
    <mergeCell ref="VEY53:VFI53"/>
    <mergeCell ref="VBD53:VBN53"/>
    <mergeCell ref="VBO53:VBY53"/>
    <mergeCell ref="VBZ53:VCJ53"/>
    <mergeCell ref="VCK53:VCU53"/>
    <mergeCell ref="VCV53:VDF53"/>
    <mergeCell ref="UZA53:UZK53"/>
    <mergeCell ref="UZL53:UZV53"/>
    <mergeCell ref="UZW53:VAG53"/>
    <mergeCell ref="VAH53:VAR53"/>
    <mergeCell ref="VAS53:VBC53"/>
    <mergeCell ref="UWX53:UXH53"/>
    <mergeCell ref="UXI53:UXS53"/>
    <mergeCell ref="UXT53:UYD53"/>
    <mergeCell ref="UYE53:UYO53"/>
    <mergeCell ref="UYP53:UYZ53"/>
    <mergeCell ref="UUU53:UVE53"/>
    <mergeCell ref="UVF53:UVP53"/>
    <mergeCell ref="UVQ53:UWA53"/>
    <mergeCell ref="UWB53:UWL53"/>
    <mergeCell ref="UWM53:UWW53"/>
    <mergeCell ref="USR53:UTB53"/>
    <mergeCell ref="UTC53:UTM53"/>
    <mergeCell ref="UTN53:UTX53"/>
    <mergeCell ref="UTY53:UUI53"/>
    <mergeCell ref="UUJ53:UUT53"/>
    <mergeCell ref="UQO53:UQY53"/>
    <mergeCell ref="UQZ53:URJ53"/>
    <mergeCell ref="URK53:URU53"/>
    <mergeCell ref="URV53:USF53"/>
    <mergeCell ref="USG53:USQ53"/>
    <mergeCell ref="UOL53:UOV53"/>
    <mergeCell ref="UOW53:UPG53"/>
    <mergeCell ref="UPH53:UPR53"/>
    <mergeCell ref="UPS53:UQC53"/>
    <mergeCell ref="UQD53:UQN53"/>
    <mergeCell ref="UMI53:UMS53"/>
    <mergeCell ref="UMT53:UND53"/>
    <mergeCell ref="UNE53:UNO53"/>
    <mergeCell ref="UNP53:UNZ53"/>
    <mergeCell ref="UOA53:UOK53"/>
    <mergeCell ref="UKF53:UKP53"/>
    <mergeCell ref="UKQ53:ULA53"/>
    <mergeCell ref="ULB53:ULL53"/>
    <mergeCell ref="ULM53:ULW53"/>
    <mergeCell ref="ULX53:UMH53"/>
    <mergeCell ref="UIC53:UIM53"/>
    <mergeCell ref="UIN53:UIX53"/>
    <mergeCell ref="UIY53:UJI53"/>
    <mergeCell ref="UJJ53:UJT53"/>
    <mergeCell ref="UJU53:UKE53"/>
    <mergeCell ref="UFZ53:UGJ53"/>
    <mergeCell ref="UGK53:UGU53"/>
    <mergeCell ref="UGV53:UHF53"/>
    <mergeCell ref="UHG53:UHQ53"/>
    <mergeCell ref="UHR53:UIB53"/>
    <mergeCell ref="UDW53:UEG53"/>
    <mergeCell ref="UEH53:UER53"/>
    <mergeCell ref="UES53:UFC53"/>
    <mergeCell ref="UFD53:UFN53"/>
    <mergeCell ref="UFO53:UFY53"/>
    <mergeCell ref="UBT53:UCD53"/>
    <mergeCell ref="UCE53:UCO53"/>
    <mergeCell ref="UCP53:UCZ53"/>
    <mergeCell ref="UDA53:UDK53"/>
    <mergeCell ref="UDL53:UDV53"/>
    <mergeCell ref="TZQ53:UAA53"/>
    <mergeCell ref="UAB53:UAL53"/>
    <mergeCell ref="UAM53:UAW53"/>
    <mergeCell ref="UAX53:UBH53"/>
    <mergeCell ref="UBI53:UBS53"/>
    <mergeCell ref="TXN53:TXX53"/>
    <mergeCell ref="TXY53:TYI53"/>
    <mergeCell ref="TYJ53:TYT53"/>
    <mergeCell ref="TYU53:TZE53"/>
    <mergeCell ref="TZF53:TZP53"/>
    <mergeCell ref="TVK53:TVU53"/>
    <mergeCell ref="TVV53:TWF53"/>
    <mergeCell ref="TWG53:TWQ53"/>
    <mergeCell ref="TWR53:TXB53"/>
    <mergeCell ref="TXC53:TXM53"/>
    <mergeCell ref="TTH53:TTR53"/>
    <mergeCell ref="TTS53:TUC53"/>
    <mergeCell ref="TUD53:TUN53"/>
    <mergeCell ref="TUO53:TUY53"/>
    <mergeCell ref="TUZ53:TVJ53"/>
    <mergeCell ref="TRE53:TRO53"/>
    <mergeCell ref="TRP53:TRZ53"/>
    <mergeCell ref="TSA53:TSK53"/>
    <mergeCell ref="TSL53:TSV53"/>
    <mergeCell ref="TSW53:TTG53"/>
    <mergeCell ref="TPB53:TPL53"/>
    <mergeCell ref="TPM53:TPW53"/>
    <mergeCell ref="TPX53:TQH53"/>
    <mergeCell ref="TQI53:TQS53"/>
    <mergeCell ref="TQT53:TRD53"/>
    <mergeCell ref="TMY53:TNI53"/>
    <mergeCell ref="TNJ53:TNT53"/>
    <mergeCell ref="TNU53:TOE53"/>
    <mergeCell ref="TOF53:TOP53"/>
    <mergeCell ref="TOQ53:TPA53"/>
    <mergeCell ref="TKV53:TLF53"/>
    <mergeCell ref="TLG53:TLQ53"/>
    <mergeCell ref="TLR53:TMB53"/>
    <mergeCell ref="TMC53:TMM53"/>
    <mergeCell ref="TMN53:TMX53"/>
    <mergeCell ref="TIS53:TJC53"/>
    <mergeCell ref="TJD53:TJN53"/>
    <mergeCell ref="TJO53:TJY53"/>
    <mergeCell ref="TJZ53:TKJ53"/>
    <mergeCell ref="TKK53:TKU53"/>
    <mergeCell ref="TGP53:TGZ53"/>
    <mergeCell ref="THA53:THK53"/>
    <mergeCell ref="THL53:THV53"/>
    <mergeCell ref="THW53:TIG53"/>
    <mergeCell ref="TIH53:TIR53"/>
    <mergeCell ref="TEM53:TEW53"/>
    <mergeCell ref="TEX53:TFH53"/>
    <mergeCell ref="TFI53:TFS53"/>
    <mergeCell ref="TFT53:TGD53"/>
    <mergeCell ref="TGE53:TGO53"/>
    <mergeCell ref="TCJ53:TCT53"/>
    <mergeCell ref="TCU53:TDE53"/>
    <mergeCell ref="TDF53:TDP53"/>
    <mergeCell ref="TDQ53:TEA53"/>
    <mergeCell ref="TEB53:TEL53"/>
    <mergeCell ref="TAG53:TAQ53"/>
    <mergeCell ref="TAR53:TBB53"/>
    <mergeCell ref="TBC53:TBM53"/>
    <mergeCell ref="TBN53:TBX53"/>
    <mergeCell ref="TBY53:TCI53"/>
    <mergeCell ref="SYD53:SYN53"/>
    <mergeCell ref="SYO53:SYY53"/>
    <mergeCell ref="SYZ53:SZJ53"/>
    <mergeCell ref="SZK53:SZU53"/>
    <mergeCell ref="SZV53:TAF53"/>
    <mergeCell ref="SWA53:SWK53"/>
    <mergeCell ref="SWL53:SWV53"/>
    <mergeCell ref="SWW53:SXG53"/>
    <mergeCell ref="SXH53:SXR53"/>
    <mergeCell ref="SXS53:SYC53"/>
    <mergeCell ref="STX53:SUH53"/>
    <mergeCell ref="SUI53:SUS53"/>
    <mergeCell ref="SUT53:SVD53"/>
    <mergeCell ref="SVE53:SVO53"/>
    <mergeCell ref="SVP53:SVZ53"/>
    <mergeCell ref="SRU53:SSE53"/>
    <mergeCell ref="SSF53:SSP53"/>
    <mergeCell ref="SSQ53:STA53"/>
    <mergeCell ref="STB53:STL53"/>
    <mergeCell ref="STM53:STW53"/>
    <mergeCell ref="SPR53:SQB53"/>
    <mergeCell ref="SQC53:SQM53"/>
    <mergeCell ref="SQN53:SQX53"/>
    <mergeCell ref="SQY53:SRI53"/>
    <mergeCell ref="SRJ53:SRT53"/>
    <mergeCell ref="SNO53:SNY53"/>
    <mergeCell ref="SNZ53:SOJ53"/>
    <mergeCell ref="SOK53:SOU53"/>
    <mergeCell ref="SOV53:SPF53"/>
    <mergeCell ref="SPG53:SPQ53"/>
    <mergeCell ref="SLL53:SLV53"/>
    <mergeCell ref="SLW53:SMG53"/>
    <mergeCell ref="SMH53:SMR53"/>
    <mergeCell ref="SMS53:SNC53"/>
    <mergeCell ref="SND53:SNN53"/>
    <mergeCell ref="SJI53:SJS53"/>
    <mergeCell ref="SJT53:SKD53"/>
    <mergeCell ref="SKE53:SKO53"/>
    <mergeCell ref="SKP53:SKZ53"/>
    <mergeCell ref="SLA53:SLK53"/>
    <mergeCell ref="SHF53:SHP53"/>
    <mergeCell ref="SHQ53:SIA53"/>
    <mergeCell ref="SIB53:SIL53"/>
    <mergeCell ref="SIM53:SIW53"/>
    <mergeCell ref="SIX53:SJH53"/>
    <mergeCell ref="SFC53:SFM53"/>
    <mergeCell ref="SFN53:SFX53"/>
    <mergeCell ref="SFY53:SGI53"/>
    <mergeCell ref="SGJ53:SGT53"/>
    <mergeCell ref="SGU53:SHE53"/>
    <mergeCell ref="SCZ53:SDJ53"/>
    <mergeCell ref="SDK53:SDU53"/>
    <mergeCell ref="SDV53:SEF53"/>
    <mergeCell ref="SEG53:SEQ53"/>
    <mergeCell ref="SER53:SFB53"/>
    <mergeCell ref="SAW53:SBG53"/>
    <mergeCell ref="SBH53:SBR53"/>
    <mergeCell ref="SBS53:SCC53"/>
    <mergeCell ref="SCD53:SCN53"/>
    <mergeCell ref="SCO53:SCY53"/>
    <mergeCell ref="RYT53:RZD53"/>
    <mergeCell ref="RZE53:RZO53"/>
    <mergeCell ref="RZP53:RZZ53"/>
    <mergeCell ref="SAA53:SAK53"/>
    <mergeCell ref="SAL53:SAV53"/>
    <mergeCell ref="RWQ53:RXA53"/>
    <mergeCell ref="RXB53:RXL53"/>
    <mergeCell ref="RXM53:RXW53"/>
    <mergeCell ref="RXX53:RYH53"/>
    <mergeCell ref="RYI53:RYS53"/>
    <mergeCell ref="RUN53:RUX53"/>
    <mergeCell ref="RUY53:RVI53"/>
    <mergeCell ref="RVJ53:RVT53"/>
    <mergeCell ref="RVU53:RWE53"/>
    <mergeCell ref="RWF53:RWP53"/>
    <mergeCell ref="RSK53:RSU53"/>
    <mergeCell ref="RSV53:RTF53"/>
    <mergeCell ref="RTG53:RTQ53"/>
    <mergeCell ref="RTR53:RUB53"/>
    <mergeCell ref="RUC53:RUM53"/>
    <mergeCell ref="RQH53:RQR53"/>
    <mergeCell ref="RQS53:RRC53"/>
    <mergeCell ref="RRD53:RRN53"/>
    <mergeCell ref="RRO53:RRY53"/>
    <mergeCell ref="RRZ53:RSJ53"/>
    <mergeCell ref="ROE53:ROO53"/>
    <mergeCell ref="ROP53:ROZ53"/>
    <mergeCell ref="RPA53:RPK53"/>
    <mergeCell ref="RPL53:RPV53"/>
    <mergeCell ref="RPW53:RQG53"/>
    <mergeCell ref="RMB53:RML53"/>
    <mergeCell ref="RMM53:RMW53"/>
    <mergeCell ref="RMX53:RNH53"/>
    <mergeCell ref="RNI53:RNS53"/>
    <mergeCell ref="RNT53:ROD53"/>
    <mergeCell ref="RJY53:RKI53"/>
    <mergeCell ref="RKJ53:RKT53"/>
    <mergeCell ref="RKU53:RLE53"/>
    <mergeCell ref="RLF53:RLP53"/>
    <mergeCell ref="RLQ53:RMA53"/>
    <mergeCell ref="RHV53:RIF53"/>
    <mergeCell ref="RIG53:RIQ53"/>
    <mergeCell ref="RIR53:RJB53"/>
    <mergeCell ref="RJC53:RJM53"/>
    <mergeCell ref="RJN53:RJX53"/>
    <mergeCell ref="RFS53:RGC53"/>
    <mergeCell ref="RGD53:RGN53"/>
    <mergeCell ref="RGO53:RGY53"/>
    <mergeCell ref="RGZ53:RHJ53"/>
    <mergeCell ref="RHK53:RHU53"/>
    <mergeCell ref="RDP53:RDZ53"/>
    <mergeCell ref="REA53:REK53"/>
    <mergeCell ref="REL53:REV53"/>
    <mergeCell ref="REW53:RFG53"/>
    <mergeCell ref="RFH53:RFR53"/>
    <mergeCell ref="RBM53:RBW53"/>
    <mergeCell ref="RBX53:RCH53"/>
    <mergeCell ref="RCI53:RCS53"/>
    <mergeCell ref="RCT53:RDD53"/>
    <mergeCell ref="RDE53:RDO53"/>
    <mergeCell ref="QZJ53:QZT53"/>
    <mergeCell ref="QZU53:RAE53"/>
    <mergeCell ref="RAF53:RAP53"/>
    <mergeCell ref="RAQ53:RBA53"/>
    <mergeCell ref="RBB53:RBL53"/>
    <mergeCell ref="QXG53:QXQ53"/>
    <mergeCell ref="QXR53:QYB53"/>
    <mergeCell ref="QYC53:QYM53"/>
    <mergeCell ref="QYN53:QYX53"/>
    <mergeCell ref="QYY53:QZI53"/>
    <mergeCell ref="QVD53:QVN53"/>
    <mergeCell ref="QVO53:QVY53"/>
    <mergeCell ref="QVZ53:QWJ53"/>
    <mergeCell ref="QWK53:QWU53"/>
    <mergeCell ref="QWV53:QXF53"/>
    <mergeCell ref="QTA53:QTK53"/>
    <mergeCell ref="QTL53:QTV53"/>
    <mergeCell ref="QTW53:QUG53"/>
    <mergeCell ref="QUH53:QUR53"/>
    <mergeCell ref="QUS53:QVC53"/>
    <mergeCell ref="QQX53:QRH53"/>
    <mergeCell ref="QRI53:QRS53"/>
    <mergeCell ref="QRT53:QSD53"/>
    <mergeCell ref="QSE53:QSO53"/>
    <mergeCell ref="QSP53:QSZ53"/>
    <mergeCell ref="QOU53:QPE53"/>
    <mergeCell ref="QPF53:QPP53"/>
    <mergeCell ref="QPQ53:QQA53"/>
    <mergeCell ref="QQB53:QQL53"/>
    <mergeCell ref="QQM53:QQW53"/>
    <mergeCell ref="QMR53:QNB53"/>
    <mergeCell ref="QNC53:QNM53"/>
    <mergeCell ref="QNN53:QNX53"/>
    <mergeCell ref="QNY53:QOI53"/>
    <mergeCell ref="QOJ53:QOT53"/>
    <mergeCell ref="QKO53:QKY53"/>
    <mergeCell ref="QKZ53:QLJ53"/>
    <mergeCell ref="QLK53:QLU53"/>
    <mergeCell ref="QLV53:QMF53"/>
    <mergeCell ref="QMG53:QMQ53"/>
    <mergeCell ref="QIL53:QIV53"/>
    <mergeCell ref="QIW53:QJG53"/>
    <mergeCell ref="QJH53:QJR53"/>
    <mergeCell ref="QJS53:QKC53"/>
    <mergeCell ref="QKD53:QKN53"/>
    <mergeCell ref="QGI53:QGS53"/>
    <mergeCell ref="QGT53:QHD53"/>
    <mergeCell ref="QHE53:QHO53"/>
    <mergeCell ref="QHP53:QHZ53"/>
    <mergeCell ref="QIA53:QIK53"/>
    <mergeCell ref="QEF53:QEP53"/>
    <mergeCell ref="QEQ53:QFA53"/>
    <mergeCell ref="QFB53:QFL53"/>
    <mergeCell ref="QFM53:QFW53"/>
    <mergeCell ref="QFX53:QGH53"/>
    <mergeCell ref="QCC53:QCM53"/>
    <mergeCell ref="QCN53:QCX53"/>
    <mergeCell ref="QCY53:QDI53"/>
    <mergeCell ref="QDJ53:QDT53"/>
    <mergeCell ref="QDU53:QEE53"/>
    <mergeCell ref="PZZ53:QAJ53"/>
    <mergeCell ref="QAK53:QAU53"/>
    <mergeCell ref="QAV53:QBF53"/>
    <mergeCell ref="QBG53:QBQ53"/>
    <mergeCell ref="QBR53:QCB53"/>
    <mergeCell ref="PXW53:PYG53"/>
    <mergeCell ref="PYH53:PYR53"/>
    <mergeCell ref="PYS53:PZC53"/>
    <mergeCell ref="PZD53:PZN53"/>
    <mergeCell ref="PZO53:PZY53"/>
    <mergeCell ref="PVT53:PWD53"/>
    <mergeCell ref="PWE53:PWO53"/>
    <mergeCell ref="PWP53:PWZ53"/>
    <mergeCell ref="PXA53:PXK53"/>
    <mergeCell ref="PXL53:PXV53"/>
    <mergeCell ref="PTQ53:PUA53"/>
    <mergeCell ref="PUB53:PUL53"/>
    <mergeCell ref="PUM53:PUW53"/>
    <mergeCell ref="PUX53:PVH53"/>
    <mergeCell ref="PVI53:PVS53"/>
    <mergeCell ref="PRN53:PRX53"/>
    <mergeCell ref="PRY53:PSI53"/>
    <mergeCell ref="PSJ53:PST53"/>
    <mergeCell ref="PSU53:PTE53"/>
    <mergeCell ref="PTF53:PTP53"/>
    <mergeCell ref="PPK53:PPU53"/>
    <mergeCell ref="PPV53:PQF53"/>
    <mergeCell ref="PQG53:PQQ53"/>
    <mergeCell ref="PQR53:PRB53"/>
    <mergeCell ref="PRC53:PRM53"/>
    <mergeCell ref="PNH53:PNR53"/>
    <mergeCell ref="PNS53:POC53"/>
    <mergeCell ref="POD53:PON53"/>
    <mergeCell ref="POO53:POY53"/>
    <mergeCell ref="POZ53:PPJ53"/>
    <mergeCell ref="PLE53:PLO53"/>
    <mergeCell ref="PLP53:PLZ53"/>
    <mergeCell ref="PMA53:PMK53"/>
    <mergeCell ref="PML53:PMV53"/>
    <mergeCell ref="PMW53:PNG53"/>
    <mergeCell ref="PJB53:PJL53"/>
    <mergeCell ref="PJM53:PJW53"/>
    <mergeCell ref="PJX53:PKH53"/>
    <mergeCell ref="PKI53:PKS53"/>
    <mergeCell ref="PKT53:PLD53"/>
    <mergeCell ref="PGY53:PHI53"/>
    <mergeCell ref="PHJ53:PHT53"/>
    <mergeCell ref="PHU53:PIE53"/>
    <mergeCell ref="PIF53:PIP53"/>
    <mergeCell ref="PIQ53:PJA53"/>
    <mergeCell ref="PEV53:PFF53"/>
    <mergeCell ref="PFG53:PFQ53"/>
    <mergeCell ref="PFR53:PGB53"/>
    <mergeCell ref="PGC53:PGM53"/>
    <mergeCell ref="PGN53:PGX53"/>
    <mergeCell ref="PCS53:PDC53"/>
    <mergeCell ref="PDD53:PDN53"/>
    <mergeCell ref="PDO53:PDY53"/>
    <mergeCell ref="PDZ53:PEJ53"/>
    <mergeCell ref="PEK53:PEU53"/>
    <mergeCell ref="PAP53:PAZ53"/>
    <mergeCell ref="PBA53:PBK53"/>
    <mergeCell ref="PBL53:PBV53"/>
    <mergeCell ref="PBW53:PCG53"/>
    <mergeCell ref="PCH53:PCR53"/>
    <mergeCell ref="OYM53:OYW53"/>
    <mergeCell ref="OYX53:OZH53"/>
    <mergeCell ref="OZI53:OZS53"/>
    <mergeCell ref="OZT53:PAD53"/>
    <mergeCell ref="PAE53:PAO53"/>
    <mergeCell ref="OWJ53:OWT53"/>
    <mergeCell ref="OWU53:OXE53"/>
    <mergeCell ref="OXF53:OXP53"/>
    <mergeCell ref="OXQ53:OYA53"/>
    <mergeCell ref="OYB53:OYL53"/>
    <mergeCell ref="OUG53:OUQ53"/>
    <mergeCell ref="OUR53:OVB53"/>
    <mergeCell ref="OVC53:OVM53"/>
    <mergeCell ref="OVN53:OVX53"/>
    <mergeCell ref="OVY53:OWI53"/>
    <mergeCell ref="OSD53:OSN53"/>
    <mergeCell ref="OSO53:OSY53"/>
    <mergeCell ref="OSZ53:OTJ53"/>
    <mergeCell ref="OTK53:OTU53"/>
    <mergeCell ref="OTV53:OUF53"/>
    <mergeCell ref="OQA53:OQK53"/>
    <mergeCell ref="OQL53:OQV53"/>
    <mergeCell ref="OQW53:ORG53"/>
    <mergeCell ref="ORH53:ORR53"/>
    <mergeCell ref="ORS53:OSC53"/>
    <mergeCell ref="ONX53:OOH53"/>
    <mergeCell ref="OOI53:OOS53"/>
    <mergeCell ref="OOT53:OPD53"/>
    <mergeCell ref="OPE53:OPO53"/>
    <mergeCell ref="OPP53:OPZ53"/>
    <mergeCell ref="OLU53:OME53"/>
    <mergeCell ref="OMF53:OMP53"/>
    <mergeCell ref="OMQ53:ONA53"/>
    <mergeCell ref="ONB53:ONL53"/>
    <mergeCell ref="ONM53:ONW53"/>
    <mergeCell ref="OJR53:OKB53"/>
    <mergeCell ref="OKC53:OKM53"/>
    <mergeCell ref="OKN53:OKX53"/>
    <mergeCell ref="OKY53:OLI53"/>
    <mergeCell ref="OLJ53:OLT53"/>
    <mergeCell ref="OHO53:OHY53"/>
    <mergeCell ref="OHZ53:OIJ53"/>
    <mergeCell ref="OIK53:OIU53"/>
    <mergeCell ref="OIV53:OJF53"/>
    <mergeCell ref="OJG53:OJQ53"/>
    <mergeCell ref="OFL53:OFV53"/>
    <mergeCell ref="OFW53:OGG53"/>
    <mergeCell ref="OGH53:OGR53"/>
    <mergeCell ref="OGS53:OHC53"/>
    <mergeCell ref="OHD53:OHN53"/>
    <mergeCell ref="ODI53:ODS53"/>
    <mergeCell ref="ODT53:OED53"/>
    <mergeCell ref="OEE53:OEO53"/>
    <mergeCell ref="OEP53:OEZ53"/>
    <mergeCell ref="OFA53:OFK53"/>
    <mergeCell ref="OBF53:OBP53"/>
    <mergeCell ref="OBQ53:OCA53"/>
    <mergeCell ref="OCB53:OCL53"/>
    <mergeCell ref="OCM53:OCW53"/>
    <mergeCell ref="OCX53:ODH53"/>
    <mergeCell ref="NZC53:NZM53"/>
    <mergeCell ref="NZN53:NZX53"/>
    <mergeCell ref="NZY53:OAI53"/>
    <mergeCell ref="OAJ53:OAT53"/>
    <mergeCell ref="OAU53:OBE53"/>
    <mergeCell ref="NWZ53:NXJ53"/>
    <mergeCell ref="NXK53:NXU53"/>
    <mergeCell ref="NXV53:NYF53"/>
    <mergeCell ref="NYG53:NYQ53"/>
    <mergeCell ref="NYR53:NZB53"/>
    <mergeCell ref="NUW53:NVG53"/>
    <mergeCell ref="NVH53:NVR53"/>
    <mergeCell ref="NVS53:NWC53"/>
    <mergeCell ref="NWD53:NWN53"/>
    <mergeCell ref="NWO53:NWY53"/>
    <mergeCell ref="NST53:NTD53"/>
    <mergeCell ref="NTE53:NTO53"/>
    <mergeCell ref="NTP53:NTZ53"/>
    <mergeCell ref="NUA53:NUK53"/>
    <mergeCell ref="NUL53:NUV53"/>
    <mergeCell ref="NQQ53:NRA53"/>
    <mergeCell ref="NRB53:NRL53"/>
    <mergeCell ref="NRM53:NRW53"/>
    <mergeCell ref="NRX53:NSH53"/>
    <mergeCell ref="NSI53:NSS53"/>
    <mergeCell ref="NON53:NOX53"/>
    <mergeCell ref="NOY53:NPI53"/>
    <mergeCell ref="NPJ53:NPT53"/>
    <mergeCell ref="NPU53:NQE53"/>
    <mergeCell ref="NQF53:NQP53"/>
    <mergeCell ref="NMK53:NMU53"/>
    <mergeCell ref="NMV53:NNF53"/>
    <mergeCell ref="NNG53:NNQ53"/>
    <mergeCell ref="NNR53:NOB53"/>
    <mergeCell ref="NOC53:NOM53"/>
    <mergeCell ref="NKH53:NKR53"/>
    <mergeCell ref="NKS53:NLC53"/>
    <mergeCell ref="NLD53:NLN53"/>
    <mergeCell ref="NLO53:NLY53"/>
    <mergeCell ref="NLZ53:NMJ53"/>
    <mergeCell ref="NIE53:NIO53"/>
    <mergeCell ref="NIP53:NIZ53"/>
    <mergeCell ref="NJA53:NJK53"/>
    <mergeCell ref="NJL53:NJV53"/>
    <mergeCell ref="NJW53:NKG53"/>
    <mergeCell ref="NGB53:NGL53"/>
    <mergeCell ref="NGM53:NGW53"/>
    <mergeCell ref="NGX53:NHH53"/>
    <mergeCell ref="NHI53:NHS53"/>
    <mergeCell ref="NHT53:NID53"/>
    <mergeCell ref="NDY53:NEI53"/>
    <mergeCell ref="NEJ53:NET53"/>
    <mergeCell ref="NEU53:NFE53"/>
    <mergeCell ref="NFF53:NFP53"/>
    <mergeCell ref="NFQ53:NGA53"/>
    <mergeCell ref="NBV53:NCF53"/>
    <mergeCell ref="NCG53:NCQ53"/>
    <mergeCell ref="NCR53:NDB53"/>
    <mergeCell ref="NDC53:NDM53"/>
    <mergeCell ref="NDN53:NDX53"/>
    <mergeCell ref="MZS53:NAC53"/>
    <mergeCell ref="NAD53:NAN53"/>
    <mergeCell ref="NAO53:NAY53"/>
    <mergeCell ref="NAZ53:NBJ53"/>
    <mergeCell ref="NBK53:NBU53"/>
    <mergeCell ref="MXP53:MXZ53"/>
    <mergeCell ref="MYA53:MYK53"/>
    <mergeCell ref="MYL53:MYV53"/>
    <mergeCell ref="MYW53:MZG53"/>
    <mergeCell ref="MZH53:MZR53"/>
    <mergeCell ref="MVM53:MVW53"/>
    <mergeCell ref="MVX53:MWH53"/>
    <mergeCell ref="MWI53:MWS53"/>
    <mergeCell ref="MWT53:MXD53"/>
    <mergeCell ref="MXE53:MXO53"/>
    <mergeCell ref="MTJ53:MTT53"/>
    <mergeCell ref="MTU53:MUE53"/>
    <mergeCell ref="MUF53:MUP53"/>
    <mergeCell ref="MUQ53:MVA53"/>
    <mergeCell ref="MVB53:MVL53"/>
    <mergeCell ref="MRG53:MRQ53"/>
    <mergeCell ref="MRR53:MSB53"/>
    <mergeCell ref="MSC53:MSM53"/>
    <mergeCell ref="MSN53:MSX53"/>
    <mergeCell ref="MSY53:MTI53"/>
    <mergeCell ref="MPD53:MPN53"/>
    <mergeCell ref="MPO53:MPY53"/>
    <mergeCell ref="MPZ53:MQJ53"/>
    <mergeCell ref="MQK53:MQU53"/>
    <mergeCell ref="MQV53:MRF53"/>
    <mergeCell ref="MNA53:MNK53"/>
    <mergeCell ref="MNL53:MNV53"/>
    <mergeCell ref="MNW53:MOG53"/>
    <mergeCell ref="MOH53:MOR53"/>
    <mergeCell ref="MOS53:MPC53"/>
    <mergeCell ref="MKX53:MLH53"/>
    <mergeCell ref="MLI53:MLS53"/>
    <mergeCell ref="MLT53:MMD53"/>
    <mergeCell ref="MME53:MMO53"/>
    <mergeCell ref="MMP53:MMZ53"/>
    <mergeCell ref="MIU53:MJE53"/>
    <mergeCell ref="MJF53:MJP53"/>
    <mergeCell ref="MJQ53:MKA53"/>
    <mergeCell ref="MKB53:MKL53"/>
    <mergeCell ref="MKM53:MKW53"/>
    <mergeCell ref="MGR53:MHB53"/>
    <mergeCell ref="MHC53:MHM53"/>
    <mergeCell ref="MHN53:MHX53"/>
    <mergeCell ref="MHY53:MII53"/>
    <mergeCell ref="MIJ53:MIT53"/>
    <mergeCell ref="MEO53:MEY53"/>
    <mergeCell ref="MEZ53:MFJ53"/>
    <mergeCell ref="MFK53:MFU53"/>
    <mergeCell ref="MFV53:MGF53"/>
    <mergeCell ref="MGG53:MGQ53"/>
    <mergeCell ref="MCL53:MCV53"/>
    <mergeCell ref="MCW53:MDG53"/>
    <mergeCell ref="MDH53:MDR53"/>
    <mergeCell ref="MDS53:MEC53"/>
    <mergeCell ref="MED53:MEN53"/>
    <mergeCell ref="MAI53:MAS53"/>
    <mergeCell ref="MAT53:MBD53"/>
    <mergeCell ref="MBE53:MBO53"/>
    <mergeCell ref="MBP53:MBZ53"/>
    <mergeCell ref="MCA53:MCK53"/>
    <mergeCell ref="LYF53:LYP53"/>
    <mergeCell ref="LYQ53:LZA53"/>
    <mergeCell ref="LZB53:LZL53"/>
    <mergeCell ref="LZM53:LZW53"/>
    <mergeCell ref="LZX53:MAH53"/>
    <mergeCell ref="LWC53:LWM53"/>
    <mergeCell ref="LWN53:LWX53"/>
    <mergeCell ref="LWY53:LXI53"/>
    <mergeCell ref="LXJ53:LXT53"/>
    <mergeCell ref="LXU53:LYE53"/>
    <mergeCell ref="LTZ53:LUJ53"/>
    <mergeCell ref="LUK53:LUU53"/>
    <mergeCell ref="LUV53:LVF53"/>
    <mergeCell ref="LVG53:LVQ53"/>
    <mergeCell ref="LVR53:LWB53"/>
    <mergeCell ref="LRW53:LSG53"/>
    <mergeCell ref="LSH53:LSR53"/>
    <mergeCell ref="LSS53:LTC53"/>
    <mergeCell ref="LTD53:LTN53"/>
    <mergeCell ref="LTO53:LTY53"/>
    <mergeCell ref="LPT53:LQD53"/>
    <mergeCell ref="LQE53:LQO53"/>
    <mergeCell ref="LQP53:LQZ53"/>
    <mergeCell ref="LRA53:LRK53"/>
    <mergeCell ref="LRL53:LRV53"/>
    <mergeCell ref="LNQ53:LOA53"/>
    <mergeCell ref="LOB53:LOL53"/>
    <mergeCell ref="LOM53:LOW53"/>
    <mergeCell ref="LOX53:LPH53"/>
    <mergeCell ref="LPI53:LPS53"/>
    <mergeCell ref="LLN53:LLX53"/>
    <mergeCell ref="LLY53:LMI53"/>
    <mergeCell ref="LMJ53:LMT53"/>
    <mergeCell ref="LMU53:LNE53"/>
    <mergeCell ref="LNF53:LNP53"/>
    <mergeCell ref="LJK53:LJU53"/>
    <mergeCell ref="LJV53:LKF53"/>
    <mergeCell ref="LKG53:LKQ53"/>
    <mergeCell ref="LKR53:LLB53"/>
    <mergeCell ref="LLC53:LLM53"/>
    <mergeCell ref="LHH53:LHR53"/>
    <mergeCell ref="LHS53:LIC53"/>
    <mergeCell ref="LID53:LIN53"/>
    <mergeCell ref="LIO53:LIY53"/>
    <mergeCell ref="LIZ53:LJJ53"/>
    <mergeCell ref="LFE53:LFO53"/>
    <mergeCell ref="LFP53:LFZ53"/>
    <mergeCell ref="LGA53:LGK53"/>
    <mergeCell ref="LGL53:LGV53"/>
    <mergeCell ref="LGW53:LHG53"/>
    <mergeCell ref="LDB53:LDL53"/>
    <mergeCell ref="LDM53:LDW53"/>
    <mergeCell ref="LDX53:LEH53"/>
    <mergeCell ref="LEI53:LES53"/>
    <mergeCell ref="LET53:LFD53"/>
    <mergeCell ref="LAY53:LBI53"/>
    <mergeCell ref="LBJ53:LBT53"/>
    <mergeCell ref="LBU53:LCE53"/>
    <mergeCell ref="LCF53:LCP53"/>
    <mergeCell ref="LCQ53:LDA53"/>
    <mergeCell ref="KYV53:KZF53"/>
    <mergeCell ref="KZG53:KZQ53"/>
    <mergeCell ref="KZR53:LAB53"/>
    <mergeCell ref="LAC53:LAM53"/>
    <mergeCell ref="LAN53:LAX53"/>
    <mergeCell ref="KWS53:KXC53"/>
    <mergeCell ref="KXD53:KXN53"/>
    <mergeCell ref="KXO53:KXY53"/>
    <mergeCell ref="KXZ53:KYJ53"/>
    <mergeCell ref="KYK53:KYU53"/>
    <mergeCell ref="KUP53:KUZ53"/>
    <mergeCell ref="KVA53:KVK53"/>
    <mergeCell ref="KVL53:KVV53"/>
    <mergeCell ref="KVW53:KWG53"/>
    <mergeCell ref="KWH53:KWR53"/>
    <mergeCell ref="KSM53:KSW53"/>
    <mergeCell ref="KSX53:KTH53"/>
    <mergeCell ref="KTI53:KTS53"/>
    <mergeCell ref="KTT53:KUD53"/>
    <mergeCell ref="KUE53:KUO53"/>
    <mergeCell ref="KQJ53:KQT53"/>
    <mergeCell ref="KQU53:KRE53"/>
    <mergeCell ref="KRF53:KRP53"/>
    <mergeCell ref="KRQ53:KSA53"/>
    <mergeCell ref="KSB53:KSL53"/>
    <mergeCell ref="KOG53:KOQ53"/>
    <mergeCell ref="KOR53:KPB53"/>
    <mergeCell ref="KPC53:KPM53"/>
    <mergeCell ref="KPN53:KPX53"/>
    <mergeCell ref="KPY53:KQI53"/>
    <mergeCell ref="KMD53:KMN53"/>
    <mergeCell ref="KMO53:KMY53"/>
    <mergeCell ref="KMZ53:KNJ53"/>
    <mergeCell ref="KNK53:KNU53"/>
    <mergeCell ref="KNV53:KOF53"/>
    <mergeCell ref="KKA53:KKK53"/>
    <mergeCell ref="KKL53:KKV53"/>
    <mergeCell ref="KKW53:KLG53"/>
    <mergeCell ref="KLH53:KLR53"/>
    <mergeCell ref="KLS53:KMC53"/>
    <mergeCell ref="KHX53:KIH53"/>
    <mergeCell ref="KII53:KIS53"/>
    <mergeCell ref="KIT53:KJD53"/>
    <mergeCell ref="KJE53:KJO53"/>
    <mergeCell ref="KJP53:KJZ53"/>
    <mergeCell ref="KFU53:KGE53"/>
    <mergeCell ref="KGF53:KGP53"/>
    <mergeCell ref="KGQ53:KHA53"/>
    <mergeCell ref="KHB53:KHL53"/>
    <mergeCell ref="KHM53:KHW53"/>
    <mergeCell ref="KDR53:KEB53"/>
    <mergeCell ref="KEC53:KEM53"/>
    <mergeCell ref="KEN53:KEX53"/>
    <mergeCell ref="KEY53:KFI53"/>
    <mergeCell ref="KFJ53:KFT53"/>
    <mergeCell ref="KBO53:KBY53"/>
    <mergeCell ref="KBZ53:KCJ53"/>
    <mergeCell ref="KCK53:KCU53"/>
    <mergeCell ref="KCV53:KDF53"/>
    <mergeCell ref="KDG53:KDQ53"/>
    <mergeCell ref="JZL53:JZV53"/>
    <mergeCell ref="JZW53:KAG53"/>
    <mergeCell ref="KAH53:KAR53"/>
    <mergeCell ref="KAS53:KBC53"/>
    <mergeCell ref="KBD53:KBN53"/>
    <mergeCell ref="JXI53:JXS53"/>
    <mergeCell ref="JXT53:JYD53"/>
    <mergeCell ref="JYE53:JYO53"/>
    <mergeCell ref="JYP53:JYZ53"/>
    <mergeCell ref="JZA53:JZK53"/>
    <mergeCell ref="JVF53:JVP53"/>
    <mergeCell ref="JVQ53:JWA53"/>
    <mergeCell ref="JWB53:JWL53"/>
    <mergeCell ref="JWM53:JWW53"/>
    <mergeCell ref="JWX53:JXH53"/>
    <mergeCell ref="JTC53:JTM53"/>
    <mergeCell ref="JTN53:JTX53"/>
    <mergeCell ref="JTY53:JUI53"/>
    <mergeCell ref="JUJ53:JUT53"/>
    <mergeCell ref="JUU53:JVE53"/>
    <mergeCell ref="JQZ53:JRJ53"/>
    <mergeCell ref="JRK53:JRU53"/>
    <mergeCell ref="JRV53:JSF53"/>
    <mergeCell ref="JSG53:JSQ53"/>
    <mergeCell ref="JSR53:JTB53"/>
    <mergeCell ref="JOW53:JPG53"/>
    <mergeCell ref="JPH53:JPR53"/>
    <mergeCell ref="JPS53:JQC53"/>
    <mergeCell ref="JQD53:JQN53"/>
    <mergeCell ref="JQO53:JQY53"/>
    <mergeCell ref="JMT53:JND53"/>
    <mergeCell ref="JNE53:JNO53"/>
    <mergeCell ref="JNP53:JNZ53"/>
    <mergeCell ref="JOA53:JOK53"/>
    <mergeCell ref="JOL53:JOV53"/>
    <mergeCell ref="JKQ53:JLA53"/>
    <mergeCell ref="JLB53:JLL53"/>
    <mergeCell ref="JLM53:JLW53"/>
    <mergeCell ref="JLX53:JMH53"/>
    <mergeCell ref="JMI53:JMS53"/>
    <mergeCell ref="JIN53:JIX53"/>
    <mergeCell ref="JIY53:JJI53"/>
    <mergeCell ref="JJJ53:JJT53"/>
    <mergeCell ref="JJU53:JKE53"/>
    <mergeCell ref="JKF53:JKP53"/>
    <mergeCell ref="JGK53:JGU53"/>
    <mergeCell ref="JGV53:JHF53"/>
    <mergeCell ref="JHG53:JHQ53"/>
    <mergeCell ref="JHR53:JIB53"/>
    <mergeCell ref="JIC53:JIM53"/>
    <mergeCell ref="JEH53:JER53"/>
    <mergeCell ref="JES53:JFC53"/>
    <mergeCell ref="JFD53:JFN53"/>
    <mergeCell ref="JFO53:JFY53"/>
    <mergeCell ref="JFZ53:JGJ53"/>
    <mergeCell ref="JCE53:JCO53"/>
    <mergeCell ref="JCP53:JCZ53"/>
    <mergeCell ref="JDA53:JDK53"/>
    <mergeCell ref="JDL53:JDV53"/>
    <mergeCell ref="JDW53:JEG53"/>
    <mergeCell ref="JAB53:JAL53"/>
    <mergeCell ref="JAM53:JAW53"/>
    <mergeCell ref="JAX53:JBH53"/>
    <mergeCell ref="JBI53:JBS53"/>
    <mergeCell ref="JBT53:JCD53"/>
    <mergeCell ref="IXY53:IYI53"/>
    <mergeCell ref="IYJ53:IYT53"/>
    <mergeCell ref="IYU53:IZE53"/>
    <mergeCell ref="IZF53:IZP53"/>
    <mergeCell ref="IZQ53:JAA53"/>
    <mergeCell ref="IVV53:IWF53"/>
    <mergeCell ref="IWG53:IWQ53"/>
    <mergeCell ref="IWR53:IXB53"/>
    <mergeCell ref="IXC53:IXM53"/>
    <mergeCell ref="IXN53:IXX53"/>
    <mergeCell ref="ITS53:IUC53"/>
    <mergeCell ref="IUD53:IUN53"/>
    <mergeCell ref="IUO53:IUY53"/>
    <mergeCell ref="IUZ53:IVJ53"/>
    <mergeCell ref="IVK53:IVU53"/>
    <mergeCell ref="IRP53:IRZ53"/>
    <mergeCell ref="ISA53:ISK53"/>
    <mergeCell ref="ISL53:ISV53"/>
    <mergeCell ref="ISW53:ITG53"/>
    <mergeCell ref="ITH53:ITR53"/>
    <mergeCell ref="IPM53:IPW53"/>
    <mergeCell ref="IPX53:IQH53"/>
    <mergeCell ref="IQI53:IQS53"/>
    <mergeCell ref="IQT53:IRD53"/>
    <mergeCell ref="IRE53:IRO53"/>
    <mergeCell ref="INJ53:INT53"/>
    <mergeCell ref="INU53:IOE53"/>
    <mergeCell ref="IOF53:IOP53"/>
    <mergeCell ref="IOQ53:IPA53"/>
    <mergeCell ref="IPB53:IPL53"/>
    <mergeCell ref="ILG53:ILQ53"/>
    <mergeCell ref="ILR53:IMB53"/>
    <mergeCell ref="IMC53:IMM53"/>
    <mergeCell ref="IMN53:IMX53"/>
    <mergeCell ref="IMY53:INI53"/>
    <mergeCell ref="IJD53:IJN53"/>
    <mergeCell ref="IJO53:IJY53"/>
    <mergeCell ref="IJZ53:IKJ53"/>
    <mergeCell ref="IKK53:IKU53"/>
    <mergeCell ref="IKV53:ILF53"/>
    <mergeCell ref="IHA53:IHK53"/>
    <mergeCell ref="IHL53:IHV53"/>
    <mergeCell ref="IHW53:IIG53"/>
    <mergeCell ref="IIH53:IIR53"/>
    <mergeCell ref="IIS53:IJC53"/>
    <mergeCell ref="IEX53:IFH53"/>
    <mergeCell ref="IFI53:IFS53"/>
    <mergeCell ref="IFT53:IGD53"/>
    <mergeCell ref="IGE53:IGO53"/>
    <mergeCell ref="IGP53:IGZ53"/>
    <mergeCell ref="ICU53:IDE53"/>
    <mergeCell ref="IDF53:IDP53"/>
    <mergeCell ref="IDQ53:IEA53"/>
    <mergeCell ref="IEB53:IEL53"/>
    <mergeCell ref="IEM53:IEW53"/>
    <mergeCell ref="IAR53:IBB53"/>
    <mergeCell ref="IBC53:IBM53"/>
    <mergeCell ref="IBN53:IBX53"/>
    <mergeCell ref="IBY53:ICI53"/>
    <mergeCell ref="ICJ53:ICT53"/>
    <mergeCell ref="HYO53:HYY53"/>
    <mergeCell ref="HYZ53:HZJ53"/>
    <mergeCell ref="HZK53:HZU53"/>
    <mergeCell ref="HZV53:IAF53"/>
    <mergeCell ref="IAG53:IAQ53"/>
    <mergeCell ref="HWL53:HWV53"/>
    <mergeCell ref="HWW53:HXG53"/>
    <mergeCell ref="HXH53:HXR53"/>
    <mergeCell ref="HXS53:HYC53"/>
    <mergeCell ref="HYD53:HYN53"/>
    <mergeCell ref="HUI53:HUS53"/>
    <mergeCell ref="HUT53:HVD53"/>
    <mergeCell ref="HVE53:HVO53"/>
    <mergeCell ref="HVP53:HVZ53"/>
    <mergeCell ref="HWA53:HWK53"/>
    <mergeCell ref="HSF53:HSP53"/>
    <mergeCell ref="HSQ53:HTA53"/>
    <mergeCell ref="HTB53:HTL53"/>
    <mergeCell ref="HTM53:HTW53"/>
    <mergeCell ref="HTX53:HUH53"/>
    <mergeCell ref="HQC53:HQM53"/>
    <mergeCell ref="HQN53:HQX53"/>
    <mergeCell ref="HQY53:HRI53"/>
    <mergeCell ref="HRJ53:HRT53"/>
    <mergeCell ref="HRU53:HSE53"/>
    <mergeCell ref="HNZ53:HOJ53"/>
    <mergeCell ref="HOK53:HOU53"/>
    <mergeCell ref="HOV53:HPF53"/>
    <mergeCell ref="HPG53:HPQ53"/>
    <mergeCell ref="HPR53:HQB53"/>
    <mergeCell ref="HLW53:HMG53"/>
    <mergeCell ref="HMH53:HMR53"/>
    <mergeCell ref="HMS53:HNC53"/>
    <mergeCell ref="HND53:HNN53"/>
    <mergeCell ref="HNO53:HNY53"/>
    <mergeCell ref="HJT53:HKD53"/>
    <mergeCell ref="HKE53:HKO53"/>
    <mergeCell ref="HKP53:HKZ53"/>
    <mergeCell ref="HLA53:HLK53"/>
    <mergeCell ref="HLL53:HLV53"/>
    <mergeCell ref="HHQ53:HIA53"/>
    <mergeCell ref="HIB53:HIL53"/>
    <mergeCell ref="HIM53:HIW53"/>
    <mergeCell ref="HIX53:HJH53"/>
    <mergeCell ref="HJI53:HJS53"/>
    <mergeCell ref="HFN53:HFX53"/>
    <mergeCell ref="HFY53:HGI53"/>
    <mergeCell ref="HGJ53:HGT53"/>
    <mergeCell ref="HGU53:HHE53"/>
    <mergeCell ref="HHF53:HHP53"/>
    <mergeCell ref="HDK53:HDU53"/>
    <mergeCell ref="HDV53:HEF53"/>
    <mergeCell ref="HEG53:HEQ53"/>
    <mergeCell ref="HER53:HFB53"/>
    <mergeCell ref="HFC53:HFM53"/>
    <mergeCell ref="HBH53:HBR53"/>
    <mergeCell ref="HBS53:HCC53"/>
    <mergeCell ref="HCD53:HCN53"/>
    <mergeCell ref="HCO53:HCY53"/>
    <mergeCell ref="HCZ53:HDJ53"/>
    <mergeCell ref="GZE53:GZO53"/>
    <mergeCell ref="GZP53:GZZ53"/>
    <mergeCell ref="HAA53:HAK53"/>
    <mergeCell ref="HAL53:HAV53"/>
    <mergeCell ref="HAW53:HBG53"/>
    <mergeCell ref="GXB53:GXL53"/>
    <mergeCell ref="GXM53:GXW53"/>
    <mergeCell ref="GXX53:GYH53"/>
    <mergeCell ref="GYI53:GYS53"/>
    <mergeCell ref="GYT53:GZD53"/>
    <mergeCell ref="GUY53:GVI53"/>
    <mergeCell ref="GVJ53:GVT53"/>
    <mergeCell ref="GVU53:GWE53"/>
    <mergeCell ref="GWF53:GWP53"/>
    <mergeCell ref="GWQ53:GXA53"/>
    <mergeCell ref="GSV53:GTF53"/>
    <mergeCell ref="GTG53:GTQ53"/>
    <mergeCell ref="GTR53:GUB53"/>
    <mergeCell ref="GUC53:GUM53"/>
    <mergeCell ref="GUN53:GUX53"/>
    <mergeCell ref="GQS53:GRC53"/>
    <mergeCell ref="GRD53:GRN53"/>
    <mergeCell ref="GRO53:GRY53"/>
    <mergeCell ref="GRZ53:GSJ53"/>
    <mergeCell ref="GSK53:GSU53"/>
    <mergeCell ref="GOP53:GOZ53"/>
    <mergeCell ref="GPA53:GPK53"/>
    <mergeCell ref="GPL53:GPV53"/>
    <mergeCell ref="GPW53:GQG53"/>
    <mergeCell ref="GQH53:GQR53"/>
    <mergeCell ref="GMM53:GMW53"/>
    <mergeCell ref="GMX53:GNH53"/>
    <mergeCell ref="GNI53:GNS53"/>
    <mergeCell ref="GNT53:GOD53"/>
    <mergeCell ref="GOE53:GOO53"/>
    <mergeCell ref="GKJ53:GKT53"/>
    <mergeCell ref="GKU53:GLE53"/>
    <mergeCell ref="GLF53:GLP53"/>
    <mergeCell ref="GLQ53:GMA53"/>
    <mergeCell ref="GMB53:GML53"/>
    <mergeCell ref="GIG53:GIQ53"/>
    <mergeCell ref="GIR53:GJB53"/>
    <mergeCell ref="GJC53:GJM53"/>
    <mergeCell ref="GJN53:GJX53"/>
    <mergeCell ref="GJY53:GKI53"/>
    <mergeCell ref="GGD53:GGN53"/>
    <mergeCell ref="GGO53:GGY53"/>
    <mergeCell ref="GGZ53:GHJ53"/>
    <mergeCell ref="GHK53:GHU53"/>
    <mergeCell ref="GHV53:GIF53"/>
    <mergeCell ref="GEA53:GEK53"/>
    <mergeCell ref="GEL53:GEV53"/>
    <mergeCell ref="GEW53:GFG53"/>
    <mergeCell ref="GFH53:GFR53"/>
    <mergeCell ref="GFS53:GGC53"/>
    <mergeCell ref="GBX53:GCH53"/>
    <mergeCell ref="GCI53:GCS53"/>
    <mergeCell ref="GCT53:GDD53"/>
    <mergeCell ref="GDE53:GDO53"/>
    <mergeCell ref="GDP53:GDZ53"/>
    <mergeCell ref="FZU53:GAE53"/>
    <mergeCell ref="GAF53:GAP53"/>
    <mergeCell ref="GAQ53:GBA53"/>
    <mergeCell ref="GBB53:GBL53"/>
    <mergeCell ref="GBM53:GBW53"/>
    <mergeCell ref="FXR53:FYB53"/>
    <mergeCell ref="FYC53:FYM53"/>
    <mergeCell ref="FYN53:FYX53"/>
    <mergeCell ref="FYY53:FZI53"/>
    <mergeCell ref="FZJ53:FZT53"/>
    <mergeCell ref="FVO53:FVY53"/>
    <mergeCell ref="FVZ53:FWJ53"/>
    <mergeCell ref="FWK53:FWU53"/>
    <mergeCell ref="FWV53:FXF53"/>
    <mergeCell ref="FXG53:FXQ53"/>
    <mergeCell ref="FTL53:FTV53"/>
    <mergeCell ref="FTW53:FUG53"/>
    <mergeCell ref="FUH53:FUR53"/>
    <mergeCell ref="FUS53:FVC53"/>
    <mergeCell ref="FVD53:FVN53"/>
    <mergeCell ref="FRI53:FRS53"/>
    <mergeCell ref="FRT53:FSD53"/>
    <mergeCell ref="FSE53:FSO53"/>
    <mergeCell ref="FSP53:FSZ53"/>
    <mergeCell ref="FTA53:FTK53"/>
    <mergeCell ref="FPF53:FPP53"/>
    <mergeCell ref="FPQ53:FQA53"/>
    <mergeCell ref="FQB53:FQL53"/>
    <mergeCell ref="FQM53:FQW53"/>
    <mergeCell ref="FQX53:FRH53"/>
    <mergeCell ref="FNC53:FNM53"/>
    <mergeCell ref="FNN53:FNX53"/>
    <mergeCell ref="FNY53:FOI53"/>
    <mergeCell ref="FOJ53:FOT53"/>
    <mergeCell ref="FOU53:FPE53"/>
    <mergeCell ref="FKZ53:FLJ53"/>
    <mergeCell ref="FLK53:FLU53"/>
    <mergeCell ref="FLV53:FMF53"/>
    <mergeCell ref="FMG53:FMQ53"/>
    <mergeCell ref="FMR53:FNB53"/>
    <mergeCell ref="FIW53:FJG53"/>
    <mergeCell ref="FJH53:FJR53"/>
    <mergeCell ref="FJS53:FKC53"/>
    <mergeCell ref="FKD53:FKN53"/>
    <mergeCell ref="FKO53:FKY53"/>
    <mergeCell ref="FGT53:FHD53"/>
    <mergeCell ref="FHE53:FHO53"/>
    <mergeCell ref="FHP53:FHZ53"/>
    <mergeCell ref="FIA53:FIK53"/>
    <mergeCell ref="FIL53:FIV53"/>
    <mergeCell ref="FEQ53:FFA53"/>
    <mergeCell ref="FFB53:FFL53"/>
    <mergeCell ref="FFM53:FFW53"/>
    <mergeCell ref="FFX53:FGH53"/>
    <mergeCell ref="FGI53:FGS53"/>
    <mergeCell ref="FCN53:FCX53"/>
    <mergeCell ref="FCY53:FDI53"/>
    <mergeCell ref="FDJ53:FDT53"/>
    <mergeCell ref="FDU53:FEE53"/>
    <mergeCell ref="FEF53:FEP53"/>
    <mergeCell ref="FAK53:FAU53"/>
    <mergeCell ref="FAV53:FBF53"/>
    <mergeCell ref="FBG53:FBQ53"/>
    <mergeCell ref="FBR53:FCB53"/>
    <mergeCell ref="FCC53:FCM53"/>
    <mergeCell ref="EYH53:EYR53"/>
    <mergeCell ref="EYS53:EZC53"/>
    <mergeCell ref="EZD53:EZN53"/>
    <mergeCell ref="EZO53:EZY53"/>
    <mergeCell ref="EZZ53:FAJ53"/>
    <mergeCell ref="EWE53:EWO53"/>
    <mergeCell ref="EWP53:EWZ53"/>
    <mergeCell ref="EXA53:EXK53"/>
    <mergeCell ref="EXL53:EXV53"/>
    <mergeCell ref="EXW53:EYG53"/>
    <mergeCell ref="EUB53:EUL53"/>
    <mergeCell ref="EUM53:EUW53"/>
    <mergeCell ref="EUX53:EVH53"/>
    <mergeCell ref="EVI53:EVS53"/>
    <mergeCell ref="EVT53:EWD53"/>
    <mergeCell ref="ERY53:ESI53"/>
    <mergeCell ref="ESJ53:EST53"/>
    <mergeCell ref="ESU53:ETE53"/>
    <mergeCell ref="ETF53:ETP53"/>
    <mergeCell ref="ETQ53:EUA53"/>
    <mergeCell ref="EPV53:EQF53"/>
    <mergeCell ref="EQG53:EQQ53"/>
    <mergeCell ref="EQR53:ERB53"/>
    <mergeCell ref="ERC53:ERM53"/>
    <mergeCell ref="ERN53:ERX53"/>
    <mergeCell ref="ENS53:EOC53"/>
    <mergeCell ref="EOD53:EON53"/>
    <mergeCell ref="EOO53:EOY53"/>
    <mergeCell ref="EOZ53:EPJ53"/>
    <mergeCell ref="EPK53:EPU53"/>
    <mergeCell ref="ELP53:ELZ53"/>
    <mergeCell ref="EMA53:EMK53"/>
    <mergeCell ref="EML53:EMV53"/>
    <mergeCell ref="EMW53:ENG53"/>
    <mergeCell ref="ENH53:ENR53"/>
    <mergeCell ref="EJM53:EJW53"/>
    <mergeCell ref="EJX53:EKH53"/>
    <mergeCell ref="EKI53:EKS53"/>
    <mergeCell ref="EKT53:ELD53"/>
    <mergeCell ref="ELE53:ELO53"/>
    <mergeCell ref="EHJ53:EHT53"/>
    <mergeCell ref="EHU53:EIE53"/>
    <mergeCell ref="EIF53:EIP53"/>
    <mergeCell ref="EIQ53:EJA53"/>
    <mergeCell ref="EJB53:EJL53"/>
    <mergeCell ref="EFG53:EFQ53"/>
    <mergeCell ref="EFR53:EGB53"/>
    <mergeCell ref="EGC53:EGM53"/>
    <mergeCell ref="EGN53:EGX53"/>
    <mergeCell ref="EGY53:EHI53"/>
    <mergeCell ref="EDD53:EDN53"/>
    <mergeCell ref="EDO53:EDY53"/>
    <mergeCell ref="EDZ53:EEJ53"/>
    <mergeCell ref="EEK53:EEU53"/>
    <mergeCell ref="EEV53:EFF53"/>
    <mergeCell ref="EBA53:EBK53"/>
    <mergeCell ref="EBL53:EBV53"/>
    <mergeCell ref="EBW53:ECG53"/>
    <mergeCell ref="ECH53:ECR53"/>
    <mergeCell ref="ECS53:EDC53"/>
    <mergeCell ref="DYX53:DZH53"/>
    <mergeCell ref="DZI53:DZS53"/>
    <mergeCell ref="DZT53:EAD53"/>
    <mergeCell ref="EAE53:EAO53"/>
    <mergeCell ref="EAP53:EAZ53"/>
    <mergeCell ref="DWU53:DXE53"/>
    <mergeCell ref="DXF53:DXP53"/>
    <mergeCell ref="DXQ53:DYA53"/>
    <mergeCell ref="DYB53:DYL53"/>
    <mergeCell ref="DYM53:DYW53"/>
    <mergeCell ref="DUR53:DVB53"/>
    <mergeCell ref="DVC53:DVM53"/>
    <mergeCell ref="DVN53:DVX53"/>
    <mergeCell ref="DVY53:DWI53"/>
    <mergeCell ref="DWJ53:DWT53"/>
    <mergeCell ref="DSO53:DSY53"/>
    <mergeCell ref="DSZ53:DTJ53"/>
    <mergeCell ref="DTK53:DTU53"/>
    <mergeCell ref="DTV53:DUF53"/>
    <mergeCell ref="DUG53:DUQ53"/>
    <mergeCell ref="DQL53:DQV53"/>
    <mergeCell ref="DQW53:DRG53"/>
    <mergeCell ref="DRH53:DRR53"/>
    <mergeCell ref="DRS53:DSC53"/>
    <mergeCell ref="DSD53:DSN53"/>
    <mergeCell ref="DOI53:DOS53"/>
    <mergeCell ref="DOT53:DPD53"/>
    <mergeCell ref="DPE53:DPO53"/>
    <mergeCell ref="DPP53:DPZ53"/>
    <mergeCell ref="DQA53:DQK53"/>
    <mergeCell ref="DMF53:DMP53"/>
    <mergeCell ref="DMQ53:DNA53"/>
    <mergeCell ref="DNB53:DNL53"/>
    <mergeCell ref="DNM53:DNW53"/>
    <mergeCell ref="DNX53:DOH53"/>
    <mergeCell ref="DKC53:DKM53"/>
    <mergeCell ref="DKN53:DKX53"/>
    <mergeCell ref="DKY53:DLI53"/>
    <mergeCell ref="DLJ53:DLT53"/>
    <mergeCell ref="DLU53:DME53"/>
    <mergeCell ref="DHZ53:DIJ53"/>
    <mergeCell ref="DIK53:DIU53"/>
    <mergeCell ref="DIV53:DJF53"/>
    <mergeCell ref="DJG53:DJQ53"/>
    <mergeCell ref="DJR53:DKB53"/>
    <mergeCell ref="DFW53:DGG53"/>
    <mergeCell ref="DGH53:DGR53"/>
    <mergeCell ref="DGS53:DHC53"/>
    <mergeCell ref="DHD53:DHN53"/>
    <mergeCell ref="DHO53:DHY53"/>
    <mergeCell ref="DDT53:DED53"/>
    <mergeCell ref="DEE53:DEO53"/>
    <mergeCell ref="DEP53:DEZ53"/>
    <mergeCell ref="DFA53:DFK53"/>
    <mergeCell ref="DFL53:DFV53"/>
    <mergeCell ref="DBQ53:DCA53"/>
    <mergeCell ref="DCB53:DCL53"/>
    <mergeCell ref="DCM53:DCW53"/>
    <mergeCell ref="DCX53:DDH53"/>
    <mergeCell ref="DDI53:DDS53"/>
    <mergeCell ref="CZN53:CZX53"/>
    <mergeCell ref="CZY53:DAI53"/>
    <mergeCell ref="DAJ53:DAT53"/>
    <mergeCell ref="DAU53:DBE53"/>
    <mergeCell ref="DBF53:DBP53"/>
    <mergeCell ref="CXK53:CXU53"/>
    <mergeCell ref="CXV53:CYF53"/>
    <mergeCell ref="CYG53:CYQ53"/>
    <mergeCell ref="CYR53:CZB53"/>
    <mergeCell ref="CZC53:CZM53"/>
    <mergeCell ref="CVH53:CVR53"/>
    <mergeCell ref="CVS53:CWC53"/>
    <mergeCell ref="CWD53:CWN53"/>
    <mergeCell ref="CWO53:CWY53"/>
    <mergeCell ref="CWZ53:CXJ53"/>
    <mergeCell ref="CTE53:CTO53"/>
    <mergeCell ref="CTP53:CTZ53"/>
    <mergeCell ref="CUA53:CUK53"/>
    <mergeCell ref="CUL53:CUV53"/>
    <mergeCell ref="CUW53:CVG53"/>
    <mergeCell ref="CRB53:CRL53"/>
    <mergeCell ref="CRM53:CRW53"/>
    <mergeCell ref="CRX53:CSH53"/>
    <mergeCell ref="CSI53:CSS53"/>
    <mergeCell ref="CST53:CTD53"/>
    <mergeCell ref="COY53:CPI53"/>
    <mergeCell ref="CPJ53:CPT53"/>
    <mergeCell ref="CPU53:CQE53"/>
    <mergeCell ref="CQF53:CQP53"/>
    <mergeCell ref="CQQ53:CRA53"/>
    <mergeCell ref="CMV53:CNF53"/>
    <mergeCell ref="CNG53:CNQ53"/>
    <mergeCell ref="CNR53:COB53"/>
    <mergeCell ref="COC53:COM53"/>
    <mergeCell ref="CON53:COX53"/>
    <mergeCell ref="CKS53:CLC53"/>
    <mergeCell ref="CLD53:CLN53"/>
    <mergeCell ref="CLO53:CLY53"/>
    <mergeCell ref="CLZ53:CMJ53"/>
    <mergeCell ref="CMK53:CMU53"/>
    <mergeCell ref="CIP53:CIZ53"/>
    <mergeCell ref="CJA53:CJK53"/>
    <mergeCell ref="CJL53:CJV53"/>
    <mergeCell ref="CJW53:CKG53"/>
    <mergeCell ref="CKH53:CKR53"/>
    <mergeCell ref="CGM53:CGW53"/>
    <mergeCell ref="CGX53:CHH53"/>
    <mergeCell ref="CHI53:CHS53"/>
    <mergeCell ref="CHT53:CID53"/>
    <mergeCell ref="CIE53:CIO53"/>
    <mergeCell ref="CEJ53:CET53"/>
    <mergeCell ref="CEU53:CFE53"/>
    <mergeCell ref="CFF53:CFP53"/>
    <mergeCell ref="CFQ53:CGA53"/>
    <mergeCell ref="CGB53:CGL53"/>
    <mergeCell ref="CCG53:CCQ53"/>
    <mergeCell ref="CCR53:CDB53"/>
    <mergeCell ref="CDC53:CDM53"/>
    <mergeCell ref="CDN53:CDX53"/>
    <mergeCell ref="CDY53:CEI53"/>
    <mergeCell ref="CAD53:CAN53"/>
    <mergeCell ref="CAO53:CAY53"/>
    <mergeCell ref="CAZ53:CBJ53"/>
    <mergeCell ref="CBK53:CBU53"/>
    <mergeCell ref="CBV53:CCF53"/>
    <mergeCell ref="BYA53:BYK53"/>
    <mergeCell ref="BYL53:BYV53"/>
    <mergeCell ref="BYW53:BZG53"/>
    <mergeCell ref="BZH53:BZR53"/>
    <mergeCell ref="BZS53:CAC53"/>
    <mergeCell ref="BVX53:BWH53"/>
    <mergeCell ref="BWI53:BWS53"/>
    <mergeCell ref="BWT53:BXD53"/>
    <mergeCell ref="BXE53:BXO53"/>
    <mergeCell ref="BXP53:BXZ53"/>
    <mergeCell ref="BTU53:BUE53"/>
    <mergeCell ref="BUF53:BUP53"/>
    <mergeCell ref="BUQ53:BVA53"/>
    <mergeCell ref="BVB53:BVL53"/>
    <mergeCell ref="BVM53:BVW53"/>
    <mergeCell ref="BRR53:BSB53"/>
    <mergeCell ref="BSC53:BSM53"/>
    <mergeCell ref="BSN53:BSX53"/>
    <mergeCell ref="BSY53:BTI53"/>
    <mergeCell ref="BTJ53:BTT53"/>
    <mergeCell ref="BPO53:BPY53"/>
    <mergeCell ref="BPZ53:BQJ53"/>
    <mergeCell ref="BQK53:BQU53"/>
    <mergeCell ref="BQV53:BRF53"/>
    <mergeCell ref="BRG53:BRQ53"/>
    <mergeCell ref="BNL53:BNV53"/>
    <mergeCell ref="BNW53:BOG53"/>
    <mergeCell ref="BOH53:BOR53"/>
    <mergeCell ref="BOS53:BPC53"/>
    <mergeCell ref="BPD53:BPN53"/>
    <mergeCell ref="BLI53:BLS53"/>
    <mergeCell ref="BLT53:BMD53"/>
    <mergeCell ref="BME53:BMO53"/>
    <mergeCell ref="BMP53:BMZ53"/>
    <mergeCell ref="BNA53:BNK53"/>
    <mergeCell ref="BJF53:BJP53"/>
    <mergeCell ref="BJQ53:BKA53"/>
    <mergeCell ref="BKB53:BKL53"/>
    <mergeCell ref="BKM53:BKW53"/>
    <mergeCell ref="BKX53:BLH53"/>
    <mergeCell ref="BHC53:BHM53"/>
    <mergeCell ref="BHN53:BHX53"/>
    <mergeCell ref="BHY53:BII53"/>
    <mergeCell ref="BIJ53:BIT53"/>
    <mergeCell ref="BIU53:BJE53"/>
    <mergeCell ref="BEZ53:BFJ53"/>
    <mergeCell ref="BFK53:BFU53"/>
    <mergeCell ref="BFV53:BGF53"/>
    <mergeCell ref="BGG53:BGQ53"/>
    <mergeCell ref="BGR53:BHB53"/>
    <mergeCell ref="BCW53:BDG53"/>
    <mergeCell ref="BDH53:BDR53"/>
    <mergeCell ref="BDS53:BEC53"/>
    <mergeCell ref="BED53:BEN53"/>
    <mergeCell ref="BEO53:BEY53"/>
    <mergeCell ref="BAT53:BBD53"/>
    <mergeCell ref="BBE53:BBO53"/>
    <mergeCell ref="BBP53:BBZ53"/>
    <mergeCell ref="BCA53:BCK53"/>
    <mergeCell ref="BCL53:BCV53"/>
    <mergeCell ref="AYQ53:AZA53"/>
    <mergeCell ref="AZB53:AZL53"/>
    <mergeCell ref="AZM53:AZW53"/>
    <mergeCell ref="AZX53:BAH53"/>
    <mergeCell ref="BAI53:BAS53"/>
    <mergeCell ref="AWN53:AWX53"/>
    <mergeCell ref="AWY53:AXI53"/>
    <mergeCell ref="AXJ53:AXT53"/>
    <mergeCell ref="AXU53:AYE53"/>
    <mergeCell ref="AYF53:AYP53"/>
    <mergeCell ref="AUK53:AUU53"/>
    <mergeCell ref="AUV53:AVF53"/>
    <mergeCell ref="AVG53:AVQ53"/>
    <mergeCell ref="AVR53:AWB53"/>
    <mergeCell ref="AWC53:AWM53"/>
    <mergeCell ref="ASH53:ASR53"/>
    <mergeCell ref="ASS53:ATC53"/>
    <mergeCell ref="ATD53:ATN53"/>
    <mergeCell ref="ATO53:ATY53"/>
    <mergeCell ref="ATZ53:AUJ53"/>
    <mergeCell ref="AQE53:AQO53"/>
    <mergeCell ref="AQP53:AQZ53"/>
    <mergeCell ref="ARA53:ARK53"/>
    <mergeCell ref="ARL53:ARV53"/>
    <mergeCell ref="ARW53:ASG53"/>
    <mergeCell ref="AOB53:AOL53"/>
    <mergeCell ref="AOM53:AOW53"/>
    <mergeCell ref="AOX53:APH53"/>
    <mergeCell ref="API53:APS53"/>
    <mergeCell ref="APT53:AQD53"/>
    <mergeCell ref="ALY53:AMI53"/>
    <mergeCell ref="AMJ53:AMT53"/>
    <mergeCell ref="AMU53:ANE53"/>
    <mergeCell ref="ANF53:ANP53"/>
    <mergeCell ref="ANQ53:AOA53"/>
    <mergeCell ref="AJV53:AKF53"/>
    <mergeCell ref="AKG53:AKQ53"/>
    <mergeCell ref="AKR53:ALB53"/>
    <mergeCell ref="ALC53:ALM53"/>
    <mergeCell ref="ALN53:ALX53"/>
    <mergeCell ref="AHS53:AIC53"/>
    <mergeCell ref="AID53:AIN53"/>
    <mergeCell ref="AIO53:AIY53"/>
    <mergeCell ref="AIZ53:AJJ53"/>
    <mergeCell ref="AJK53:AJU53"/>
    <mergeCell ref="AFP53:AFZ53"/>
    <mergeCell ref="AGA53:AGK53"/>
    <mergeCell ref="AGL53:AGV53"/>
    <mergeCell ref="AGW53:AHG53"/>
    <mergeCell ref="AHH53:AHR53"/>
    <mergeCell ref="ADM53:ADW53"/>
    <mergeCell ref="ADX53:AEH53"/>
    <mergeCell ref="AEI53:AES53"/>
    <mergeCell ref="AET53:AFD53"/>
    <mergeCell ref="AFE53:AFO53"/>
    <mergeCell ref="ABJ53:ABT53"/>
    <mergeCell ref="ABU53:ACE53"/>
    <mergeCell ref="ACF53:ACP53"/>
    <mergeCell ref="ACQ53:ADA53"/>
    <mergeCell ref="ADB53:ADL53"/>
    <mergeCell ref="ZG53:ZQ53"/>
    <mergeCell ref="ZR53:AAB53"/>
    <mergeCell ref="AAC53:AAM53"/>
    <mergeCell ref="AAN53:AAX53"/>
    <mergeCell ref="AAY53:ABI53"/>
    <mergeCell ref="A58:K58"/>
    <mergeCell ref="A59:K59"/>
    <mergeCell ref="A60:K60"/>
    <mergeCell ref="A61:K61"/>
    <mergeCell ref="L53:V53"/>
    <mergeCell ref="L58:V58"/>
    <mergeCell ref="A53:K53"/>
    <mergeCell ref="A54:K54"/>
    <mergeCell ref="A55:K55"/>
    <mergeCell ref="A56:K56"/>
    <mergeCell ref="A57:K57"/>
    <mergeCell ref="XD53:XN53"/>
    <mergeCell ref="XO53:XY53"/>
    <mergeCell ref="XZ53:YJ53"/>
    <mergeCell ref="YK53:YU53"/>
    <mergeCell ref="YV53:ZF53"/>
    <mergeCell ref="VA53:VK53"/>
    <mergeCell ref="VL53:VV53"/>
    <mergeCell ref="VW53:WG53"/>
    <mergeCell ref="WH53:WR53"/>
    <mergeCell ref="WS53:XC53"/>
    <mergeCell ref="SX53:TH53"/>
    <mergeCell ref="TI53:TS53"/>
    <mergeCell ref="TT53:UD53"/>
    <mergeCell ref="UE53:UO53"/>
    <mergeCell ref="UP53:UZ53"/>
    <mergeCell ref="QU53:RE53"/>
    <mergeCell ref="RF53:RP53"/>
    <mergeCell ref="RQ53:SA53"/>
    <mergeCell ref="SB53:SL53"/>
    <mergeCell ref="SM53:SW53"/>
    <mergeCell ref="OR53:PB53"/>
    <mergeCell ref="PC53:PM53"/>
    <mergeCell ref="PN53:PX53"/>
    <mergeCell ref="PY53:QI53"/>
    <mergeCell ref="QJ53:QT53"/>
    <mergeCell ref="MO53:MY53"/>
    <mergeCell ref="MZ53:NJ53"/>
    <mergeCell ref="NK53:NU53"/>
    <mergeCell ref="NV53:OF53"/>
    <mergeCell ref="OG53:OQ53"/>
    <mergeCell ref="KL53:KV53"/>
    <mergeCell ref="KW53:LG53"/>
    <mergeCell ref="LH53:LR53"/>
    <mergeCell ref="LS53:MC53"/>
    <mergeCell ref="MD53:MN53"/>
    <mergeCell ref="NK54:NU54"/>
    <mergeCell ref="NV54:OF54"/>
    <mergeCell ref="OG54:OQ54"/>
    <mergeCell ref="OR54:PB54"/>
    <mergeCell ref="PC54:PM54"/>
    <mergeCell ref="LH54:LR54"/>
    <mergeCell ref="LS54:MC54"/>
    <mergeCell ref="MD54:MN54"/>
    <mergeCell ref="MO54:MY54"/>
    <mergeCell ref="MZ54:NJ54"/>
    <mergeCell ref="JE54:JO54"/>
    <mergeCell ref="JP54:JZ54"/>
    <mergeCell ref="KA54:KK54"/>
    <mergeCell ref="KL54:KV54"/>
    <mergeCell ref="KW54:LG54"/>
    <mergeCell ref="HB54:HL54"/>
    <mergeCell ref="HM54:HW54"/>
    <mergeCell ref="HX54:IH54"/>
    <mergeCell ref="A11:B11"/>
    <mergeCell ref="A13:B13"/>
    <mergeCell ref="A19:B19"/>
    <mergeCell ref="A32:B32"/>
    <mergeCell ref="A34:B34"/>
    <mergeCell ref="A36:B36"/>
    <mergeCell ref="A51:B51"/>
    <mergeCell ref="A9:B9"/>
    <mergeCell ref="J4:K5"/>
    <mergeCell ref="A3:K3"/>
    <mergeCell ref="A8:B8"/>
    <mergeCell ref="A46:B46"/>
    <mergeCell ref="A48:B48"/>
    <mergeCell ref="A1:B1"/>
    <mergeCell ref="A4:A7"/>
    <mergeCell ref="B4:B7"/>
    <mergeCell ref="E4:H4"/>
    <mergeCell ref="C5:C6"/>
    <mergeCell ref="D5:D6"/>
    <mergeCell ref="E5:E6"/>
    <mergeCell ref="F5:H5"/>
    <mergeCell ref="II53:IS53"/>
    <mergeCell ref="IT53:JD53"/>
    <mergeCell ref="JE53:JO53"/>
    <mergeCell ref="JP53:JZ53"/>
    <mergeCell ref="KA53:KK53"/>
    <mergeCell ref="GF53:GP53"/>
    <mergeCell ref="GQ53:HA53"/>
    <mergeCell ref="HB53:HL53"/>
    <mergeCell ref="HM53:HW53"/>
    <mergeCell ref="HX53:IH53"/>
    <mergeCell ref="EC53:EM53"/>
    <mergeCell ref="EN53:EX53"/>
    <mergeCell ref="EY53:FI53"/>
    <mergeCell ref="FJ53:FT53"/>
    <mergeCell ref="FU53:GE53"/>
    <mergeCell ref="BZ53:CJ53"/>
    <mergeCell ref="CK53:CU53"/>
    <mergeCell ref="CV53:DF53"/>
    <mergeCell ref="DG53:DQ53"/>
    <mergeCell ref="DR53:EB53"/>
    <mergeCell ref="W53:AG53"/>
    <mergeCell ref="AH53:AR53"/>
    <mergeCell ref="AS53:BC53"/>
    <mergeCell ref="BD53:BN53"/>
    <mergeCell ref="BO53:BY53"/>
  </mergeCells>
  <printOptions horizontalCentered="1"/>
  <pageMargins left="0.70866141732283461" right="0.70866141732283461" top="0.74803149606299213" bottom="0.74803149606299213" header="0.31496062992125984" footer="0.31496062992125984"/>
  <pageSetup scale="79" fitToHeight="9" orientation="landscape" r:id="rId1"/>
  <headerFooter>
    <oddFooter>&amp;C- &amp;P -</oddFooter>
  </headerFooter>
  <rowBreaks count="1" manualBreakCount="1">
    <brk id="18"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K30"/>
  <sheetViews>
    <sheetView showGridLines="0" zoomScale="144" zoomScaleNormal="144" workbookViewId="0">
      <selection sqref="A1:B1"/>
    </sheetView>
  </sheetViews>
  <sheetFormatPr baseColWidth="10" defaultRowHeight="12.75"/>
  <cols>
    <col min="1" max="1" width="7.140625" style="128" customWidth="1"/>
    <col min="2" max="2" width="45" style="128" customWidth="1"/>
    <col min="3" max="8" width="12" style="130" customWidth="1"/>
    <col min="9" max="9" width="1.140625" style="128" customWidth="1"/>
    <col min="10" max="10" width="10.28515625" style="129" customWidth="1"/>
    <col min="11" max="11" width="11.7109375" style="129" bestFit="1" customWidth="1"/>
    <col min="12" max="16384" width="11.42578125" style="128"/>
  </cols>
  <sheetData>
    <row r="1" spans="1:11" ht="36" customHeight="1">
      <c r="A1" s="421" t="s">
        <v>0</v>
      </c>
      <c r="B1" s="421"/>
      <c r="C1" s="19" t="s">
        <v>49</v>
      </c>
      <c r="D1" s="20"/>
    </row>
    <row r="2" spans="1:11" ht="27" customHeight="1"/>
    <row r="3" spans="1:11" ht="65.25" customHeight="1">
      <c r="A3" s="393" t="s">
        <v>824</v>
      </c>
      <c r="B3" s="393"/>
      <c r="C3" s="393"/>
      <c r="D3" s="393"/>
      <c r="E3" s="393"/>
      <c r="F3" s="393"/>
      <c r="G3" s="393"/>
      <c r="H3" s="393"/>
      <c r="I3" s="393"/>
      <c r="J3" s="393"/>
      <c r="K3" s="393"/>
    </row>
    <row r="4" spans="1:11" ht="9.75" customHeight="1">
      <c r="A4" s="422" t="s">
        <v>6</v>
      </c>
      <c r="B4" s="422" t="s">
        <v>70</v>
      </c>
      <c r="C4" s="46"/>
      <c r="D4" s="46"/>
      <c r="E4" s="394" t="s">
        <v>1</v>
      </c>
      <c r="F4" s="394"/>
      <c r="G4" s="394"/>
      <c r="H4" s="394"/>
      <c r="I4" s="47"/>
      <c r="J4" s="395" t="s">
        <v>5</v>
      </c>
      <c r="K4" s="395"/>
    </row>
    <row r="5" spans="1:11" ht="9.75" customHeight="1">
      <c r="A5" s="422"/>
      <c r="B5" s="422"/>
      <c r="C5" s="391" t="s">
        <v>2</v>
      </c>
      <c r="D5" s="391" t="s">
        <v>3</v>
      </c>
      <c r="E5" s="391" t="s">
        <v>4</v>
      </c>
      <c r="F5" s="392" t="s">
        <v>53</v>
      </c>
      <c r="G5" s="392"/>
      <c r="H5" s="392"/>
      <c r="I5" s="242"/>
      <c r="J5" s="396"/>
      <c r="K5" s="396"/>
    </row>
    <row r="6" spans="1:11" ht="18">
      <c r="A6" s="422"/>
      <c r="B6" s="422"/>
      <c r="C6" s="391"/>
      <c r="D6" s="391"/>
      <c r="E6" s="391"/>
      <c r="F6" s="243" t="s">
        <v>50</v>
      </c>
      <c r="G6" s="243" t="s">
        <v>51</v>
      </c>
      <c r="H6" s="243" t="s">
        <v>52</v>
      </c>
      <c r="I6" s="243"/>
      <c r="J6" s="242" t="s">
        <v>3</v>
      </c>
      <c r="K6" s="242" t="s">
        <v>7</v>
      </c>
    </row>
    <row r="7" spans="1:11" ht="9.75" customHeight="1">
      <c r="A7" s="423"/>
      <c r="B7" s="423"/>
      <c r="C7" s="48" t="s">
        <v>8</v>
      </c>
      <c r="D7" s="48" t="s">
        <v>9</v>
      </c>
      <c r="E7" s="48" t="s">
        <v>10</v>
      </c>
      <c r="F7" s="48" t="s">
        <v>11</v>
      </c>
      <c r="G7" s="49" t="s">
        <v>12</v>
      </c>
      <c r="H7" s="49" t="s">
        <v>13</v>
      </c>
      <c r="I7" s="49"/>
      <c r="J7" s="49" t="s">
        <v>54</v>
      </c>
      <c r="K7" s="49" t="s">
        <v>55</v>
      </c>
    </row>
    <row r="8" spans="1:11" ht="9.75" customHeight="1">
      <c r="A8" s="146" t="s">
        <v>869</v>
      </c>
      <c r="B8" s="146"/>
      <c r="C8" s="145">
        <f t="shared" ref="C8:H8" si="0">SUM(C9,C11,C13,C15,C17)</f>
        <v>17813238120</v>
      </c>
      <c r="D8" s="145">
        <f t="shared" si="0"/>
        <v>17329574235.84</v>
      </c>
      <c r="E8" s="145">
        <f t="shared" si="0"/>
        <v>12429610419.339998</v>
      </c>
      <c r="F8" s="145">
        <f t="shared" si="0"/>
        <v>3229374798.4399996</v>
      </c>
      <c r="G8" s="145">
        <f t="shared" si="0"/>
        <v>3986094424.5099998</v>
      </c>
      <c r="H8" s="145">
        <f t="shared" si="0"/>
        <v>4316977669.9299994</v>
      </c>
      <c r="I8" s="145"/>
      <c r="J8" s="144">
        <f t="shared" ref="J8:J25" si="1">IFERROR(+H8/D8*100,"n.a.")</f>
        <v>24.91104288645408</v>
      </c>
      <c r="K8" s="143">
        <f t="shared" ref="K8:K25" si="2">IFERROR(+H8/E8*100,"n.a.")</f>
        <v>34.731399652019242</v>
      </c>
    </row>
    <row r="9" spans="1:11" ht="9.75" customHeight="1">
      <c r="A9" s="140" t="s">
        <v>72</v>
      </c>
      <c r="B9" s="139"/>
      <c r="C9" s="138">
        <f t="shared" ref="C9:H9" si="3">C10</f>
        <v>2121728</v>
      </c>
      <c r="D9" s="138">
        <f t="shared" si="3"/>
        <v>2121728</v>
      </c>
      <c r="E9" s="138">
        <f t="shared" si="3"/>
        <v>2121728</v>
      </c>
      <c r="F9" s="138">
        <f t="shared" si="3"/>
        <v>21638.99</v>
      </c>
      <c r="G9" s="138">
        <f t="shared" si="3"/>
        <v>21638.99</v>
      </c>
      <c r="H9" s="138">
        <f t="shared" si="3"/>
        <v>1302538.1100000001</v>
      </c>
      <c r="I9" s="138"/>
      <c r="J9" s="142">
        <f t="shared" si="1"/>
        <v>61.390437888362705</v>
      </c>
      <c r="K9" s="137">
        <f t="shared" si="2"/>
        <v>61.390437888362705</v>
      </c>
    </row>
    <row r="10" spans="1:11" ht="9.75" customHeight="1">
      <c r="A10" s="135"/>
      <c r="B10" s="124" t="s">
        <v>375</v>
      </c>
      <c r="C10" s="125">
        <v>2121728</v>
      </c>
      <c r="D10" s="125">
        <v>2121728</v>
      </c>
      <c r="E10" s="125">
        <v>2121728</v>
      </c>
      <c r="F10" s="125">
        <v>21638.99</v>
      </c>
      <c r="G10" s="125">
        <v>21638.99</v>
      </c>
      <c r="H10" s="125">
        <v>1302538.1100000001</v>
      </c>
      <c r="I10" s="125"/>
      <c r="J10" s="126">
        <f t="shared" si="1"/>
        <v>61.390437888362705</v>
      </c>
      <c r="K10" s="141">
        <f t="shared" si="2"/>
        <v>61.390437888362705</v>
      </c>
    </row>
    <row r="11" spans="1:11" ht="9.75" customHeight="1">
      <c r="A11" s="140" t="s">
        <v>77</v>
      </c>
      <c r="B11" s="139"/>
      <c r="C11" s="138">
        <f t="shared" ref="C11:H11" si="4">C12</f>
        <v>417187808</v>
      </c>
      <c r="D11" s="138">
        <f t="shared" si="4"/>
        <v>412147495.97000003</v>
      </c>
      <c r="E11" s="138">
        <f t="shared" si="4"/>
        <v>406734560.02000004</v>
      </c>
      <c r="F11" s="138">
        <f t="shared" si="4"/>
        <v>376329372.22999996</v>
      </c>
      <c r="G11" s="138">
        <f t="shared" si="4"/>
        <v>384894768.18000001</v>
      </c>
      <c r="H11" s="138">
        <f t="shared" si="4"/>
        <v>404368593.38999999</v>
      </c>
      <c r="I11" s="138"/>
      <c r="J11" s="137">
        <f t="shared" si="1"/>
        <v>98.112592541247352</v>
      </c>
      <c r="K11" s="142">
        <f t="shared" si="2"/>
        <v>99.418302042028657</v>
      </c>
    </row>
    <row r="12" spans="1:11" ht="9.75" customHeight="1">
      <c r="A12" s="135"/>
      <c r="B12" s="124" t="s">
        <v>374</v>
      </c>
      <c r="C12" s="125">
        <v>417187808</v>
      </c>
      <c r="D12" s="125">
        <v>412147495.97000003</v>
      </c>
      <c r="E12" s="125">
        <v>406734560.02000004</v>
      </c>
      <c r="F12" s="125">
        <v>376329372.22999996</v>
      </c>
      <c r="G12" s="125">
        <v>384894768.18000001</v>
      </c>
      <c r="H12" s="125">
        <v>404368593.38999999</v>
      </c>
      <c r="I12" s="125"/>
      <c r="J12" s="126">
        <f t="shared" si="1"/>
        <v>98.112592541247352</v>
      </c>
      <c r="K12" s="141">
        <f t="shared" si="2"/>
        <v>99.418302042028657</v>
      </c>
    </row>
    <row r="13" spans="1:11" ht="9.75" customHeight="1">
      <c r="A13" s="140" t="s">
        <v>137</v>
      </c>
      <c r="B13" s="139"/>
      <c r="C13" s="138">
        <f t="shared" ref="C13:H13" si="5">C14</f>
        <v>33000000</v>
      </c>
      <c r="D13" s="138">
        <f t="shared" si="5"/>
        <v>33000000</v>
      </c>
      <c r="E13" s="138">
        <f t="shared" si="5"/>
        <v>13657915.619999999</v>
      </c>
      <c r="F13" s="138">
        <f t="shared" si="5"/>
        <v>0</v>
      </c>
      <c r="G13" s="138">
        <f t="shared" si="5"/>
        <v>0</v>
      </c>
      <c r="H13" s="138">
        <f t="shared" si="5"/>
        <v>13657915.619999999</v>
      </c>
      <c r="I13" s="138"/>
      <c r="J13" s="137">
        <f t="shared" si="1"/>
        <v>41.387623090909088</v>
      </c>
      <c r="K13" s="137">
        <f t="shared" si="2"/>
        <v>100</v>
      </c>
    </row>
    <row r="14" spans="1:11" ht="9.75" customHeight="1">
      <c r="A14" s="135"/>
      <c r="B14" s="124" t="s">
        <v>373</v>
      </c>
      <c r="C14" s="125">
        <v>33000000</v>
      </c>
      <c r="D14" s="125">
        <v>33000000</v>
      </c>
      <c r="E14" s="125">
        <v>13657915.619999999</v>
      </c>
      <c r="F14" s="125">
        <v>0</v>
      </c>
      <c r="G14" s="125">
        <v>0</v>
      </c>
      <c r="H14" s="125">
        <v>13657915.619999999</v>
      </c>
      <c r="I14" s="125"/>
      <c r="J14" s="126">
        <f t="shared" si="1"/>
        <v>41.387623090909088</v>
      </c>
      <c r="K14" s="141">
        <f t="shared" si="2"/>
        <v>100</v>
      </c>
    </row>
    <row r="15" spans="1:11" ht="9.75" customHeight="1">
      <c r="A15" s="140" t="s">
        <v>195</v>
      </c>
      <c r="B15" s="139"/>
      <c r="C15" s="138">
        <f t="shared" ref="C15:H15" si="6">C16</f>
        <v>3100000</v>
      </c>
      <c r="D15" s="138">
        <f t="shared" si="6"/>
        <v>2583334</v>
      </c>
      <c r="E15" s="138">
        <f t="shared" si="6"/>
        <v>774190</v>
      </c>
      <c r="F15" s="138">
        <f t="shared" si="6"/>
        <v>379828.29</v>
      </c>
      <c r="G15" s="138">
        <f t="shared" si="6"/>
        <v>379828.29</v>
      </c>
      <c r="H15" s="138">
        <f t="shared" si="6"/>
        <v>769190.72</v>
      </c>
      <c r="I15" s="138"/>
      <c r="J15" s="137">
        <f t="shared" si="1"/>
        <v>29.775116961260139</v>
      </c>
      <c r="K15" s="137">
        <f t="shared" si="2"/>
        <v>99.35425670700991</v>
      </c>
    </row>
    <row r="16" spans="1:11" ht="9.75" customHeight="1">
      <c r="A16" s="135"/>
      <c r="B16" s="124" t="s">
        <v>372</v>
      </c>
      <c r="C16" s="125">
        <v>3100000</v>
      </c>
      <c r="D16" s="125">
        <v>2583334</v>
      </c>
      <c r="E16" s="125">
        <v>774190</v>
      </c>
      <c r="F16" s="125">
        <v>379828.29</v>
      </c>
      <c r="G16" s="125">
        <v>379828.29</v>
      </c>
      <c r="H16" s="125">
        <v>769190.72</v>
      </c>
      <c r="I16" s="125"/>
      <c r="J16" s="126">
        <f t="shared" si="1"/>
        <v>29.775116961260139</v>
      </c>
      <c r="K16" s="141">
        <f t="shared" si="2"/>
        <v>99.35425670700991</v>
      </c>
    </row>
    <row r="17" spans="1:11" ht="9.75" customHeight="1">
      <c r="A17" s="140" t="s">
        <v>206</v>
      </c>
      <c r="B17" s="139"/>
      <c r="C17" s="138">
        <f t="shared" ref="C17:H17" si="7">SUM(C18:C25)</f>
        <v>17357828584</v>
      </c>
      <c r="D17" s="138">
        <f t="shared" si="7"/>
        <v>16879721677.870001</v>
      </c>
      <c r="E17" s="138">
        <f t="shared" si="7"/>
        <v>12006322025.699999</v>
      </c>
      <c r="F17" s="138">
        <f t="shared" si="7"/>
        <v>2852643958.9299998</v>
      </c>
      <c r="G17" s="138">
        <f t="shared" si="7"/>
        <v>3600798189.0499997</v>
      </c>
      <c r="H17" s="138">
        <f t="shared" si="7"/>
        <v>3896879432.0899997</v>
      </c>
      <c r="I17" s="138"/>
      <c r="J17" s="137">
        <f t="shared" si="1"/>
        <v>23.08615927713409</v>
      </c>
      <c r="K17" s="137">
        <f t="shared" si="2"/>
        <v>32.456895823288576</v>
      </c>
    </row>
    <row r="18" spans="1:11" ht="9.75" customHeight="1">
      <c r="A18" s="135"/>
      <c r="B18" s="124" t="s">
        <v>371</v>
      </c>
      <c r="C18" s="125">
        <v>1030300000</v>
      </c>
      <c r="D18" s="125">
        <v>1030300000</v>
      </c>
      <c r="E18" s="125">
        <v>1030300000</v>
      </c>
      <c r="F18" s="125">
        <v>1014858374.49</v>
      </c>
      <c r="G18" s="125">
        <v>1030300000</v>
      </c>
      <c r="H18" s="125">
        <v>1030300000</v>
      </c>
      <c r="I18" s="125"/>
      <c r="J18" s="126">
        <f t="shared" si="1"/>
        <v>100</v>
      </c>
      <c r="K18" s="126">
        <f t="shared" si="2"/>
        <v>100</v>
      </c>
    </row>
    <row r="19" spans="1:11" ht="9.75" customHeight="1">
      <c r="A19" s="135"/>
      <c r="B19" s="124" t="s">
        <v>370</v>
      </c>
      <c r="C19" s="125">
        <v>14871331033</v>
      </c>
      <c r="D19" s="125">
        <v>14871331033</v>
      </c>
      <c r="E19" s="125">
        <v>10456334747.709999</v>
      </c>
      <c r="F19" s="125">
        <v>1434525562</v>
      </c>
      <c r="G19" s="125">
        <v>2122955301</v>
      </c>
      <c r="H19" s="125">
        <v>2354761094</v>
      </c>
      <c r="I19" s="136"/>
      <c r="J19" s="126">
        <f t="shared" si="1"/>
        <v>15.834232247098148</v>
      </c>
      <c r="K19" s="126">
        <f t="shared" si="2"/>
        <v>22.519947484616509</v>
      </c>
    </row>
    <row r="20" spans="1:11" ht="9.75" customHeight="1">
      <c r="A20" s="135"/>
      <c r="B20" s="124" t="s">
        <v>369</v>
      </c>
      <c r="C20" s="125">
        <v>20749999.990000006</v>
      </c>
      <c r="D20" s="125">
        <v>20750000</v>
      </c>
      <c r="E20" s="125">
        <v>0</v>
      </c>
      <c r="F20" s="125">
        <v>0</v>
      </c>
      <c r="G20" s="125">
        <v>0</v>
      </c>
      <c r="H20" s="125">
        <v>0</v>
      </c>
      <c r="I20" s="136"/>
      <c r="J20" s="126">
        <f t="shared" si="1"/>
        <v>0</v>
      </c>
      <c r="K20" s="126" t="str">
        <f t="shared" si="2"/>
        <v>n.a.</v>
      </c>
    </row>
    <row r="21" spans="1:11" ht="9.75" customHeight="1">
      <c r="A21" s="135"/>
      <c r="B21" s="124" t="s">
        <v>368</v>
      </c>
      <c r="C21" s="125">
        <v>1218107314.0099998</v>
      </c>
      <c r="D21" s="125">
        <v>739814965</v>
      </c>
      <c r="E21" s="125">
        <v>409226432</v>
      </c>
      <c r="F21" s="125">
        <v>351268532</v>
      </c>
      <c r="G21" s="125">
        <v>374233738</v>
      </c>
      <c r="H21" s="125">
        <v>409336824</v>
      </c>
      <c r="I21" s="125"/>
      <c r="J21" s="126">
        <f t="shared" si="1"/>
        <v>55.329622049480975</v>
      </c>
      <c r="K21" s="126">
        <f t="shared" si="2"/>
        <v>100.02697577462445</v>
      </c>
    </row>
    <row r="22" spans="1:11" ht="9.75" customHeight="1">
      <c r="A22" s="135"/>
      <c r="B22" s="124" t="s">
        <v>367</v>
      </c>
      <c r="C22" s="125">
        <v>104266812</v>
      </c>
      <c r="D22" s="125">
        <v>105266812</v>
      </c>
      <c r="E22" s="125">
        <v>33746406</v>
      </c>
      <c r="F22" s="125">
        <v>8449067</v>
      </c>
      <c r="G22" s="125">
        <v>20228994</v>
      </c>
      <c r="H22" s="125">
        <v>36463154</v>
      </c>
      <c r="I22" s="125"/>
      <c r="J22" s="126">
        <f t="shared" si="1"/>
        <v>34.638793848910325</v>
      </c>
      <c r="K22" s="126">
        <f t="shared" si="2"/>
        <v>108.0504809904794</v>
      </c>
    </row>
    <row r="23" spans="1:11" ht="9.75" customHeight="1">
      <c r="A23" s="135"/>
      <c r="B23" s="124" t="s">
        <v>366</v>
      </c>
      <c r="C23" s="125">
        <v>11408198.000000002</v>
      </c>
      <c r="D23" s="125">
        <v>11779393</v>
      </c>
      <c r="E23" s="125">
        <v>9972335</v>
      </c>
      <c r="F23" s="125">
        <v>4728944.3099999996</v>
      </c>
      <c r="G23" s="125">
        <v>7016625.4500000002</v>
      </c>
      <c r="H23" s="125">
        <v>10002109.369999999</v>
      </c>
      <c r="I23" s="125"/>
      <c r="J23" s="126">
        <f t="shared" si="1"/>
        <v>84.911925173054328</v>
      </c>
      <c r="K23" s="126">
        <f t="shared" si="2"/>
        <v>100.29856969305584</v>
      </c>
    </row>
    <row r="24" spans="1:11" ht="9.75" customHeight="1">
      <c r="A24" s="135"/>
      <c r="B24" s="124" t="s">
        <v>209</v>
      </c>
      <c r="C24" s="125">
        <v>350000</v>
      </c>
      <c r="D24" s="125">
        <v>350000</v>
      </c>
      <c r="E24" s="125">
        <v>300000</v>
      </c>
      <c r="F24" s="125">
        <v>56723</v>
      </c>
      <c r="G24" s="125">
        <v>59734</v>
      </c>
      <c r="H24" s="125">
        <v>69250</v>
      </c>
      <c r="I24" s="125"/>
      <c r="J24" s="126">
        <f t="shared" si="1"/>
        <v>19.785714285714288</v>
      </c>
      <c r="K24" s="126">
        <f t="shared" si="2"/>
        <v>23.083333333333332</v>
      </c>
    </row>
    <row r="25" spans="1:11" ht="9.75" customHeight="1">
      <c r="A25" s="134"/>
      <c r="B25" s="133" t="s">
        <v>365</v>
      </c>
      <c r="C25" s="132">
        <v>101315227</v>
      </c>
      <c r="D25" s="132">
        <v>100129474.86999997</v>
      </c>
      <c r="E25" s="132">
        <v>66442104.99000001</v>
      </c>
      <c r="F25" s="132">
        <v>38756756.130000003</v>
      </c>
      <c r="G25" s="132">
        <v>46003796.600000001</v>
      </c>
      <c r="H25" s="132">
        <v>55947000.719999984</v>
      </c>
      <c r="I25" s="132"/>
      <c r="J25" s="131">
        <f t="shared" si="1"/>
        <v>55.874657080382228</v>
      </c>
      <c r="K25" s="131">
        <f t="shared" si="2"/>
        <v>84.204136410820198</v>
      </c>
    </row>
    <row r="26" spans="1:11" ht="9" customHeight="1">
      <c r="A26" s="123" t="s">
        <v>26</v>
      </c>
      <c r="B26" s="123"/>
      <c r="C26" s="123"/>
      <c r="D26" s="123"/>
      <c r="E26" s="123"/>
      <c r="F26" s="123"/>
      <c r="G26" s="123"/>
      <c r="H26" s="123"/>
      <c r="I26" s="123"/>
      <c r="J26" s="123"/>
      <c r="K26" s="123"/>
    </row>
    <row r="27" spans="1:11" ht="9" customHeight="1">
      <c r="A27" s="123" t="s">
        <v>831</v>
      </c>
      <c r="B27" s="123"/>
      <c r="C27" s="123"/>
      <c r="D27" s="123"/>
      <c r="E27" s="123"/>
      <c r="F27" s="123"/>
      <c r="G27" s="123"/>
      <c r="H27" s="123"/>
      <c r="I27" s="123"/>
      <c r="J27" s="123"/>
      <c r="K27" s="123"/>
    </row>
    <row r="28" spans="1:11" ht="9" customHeight="1">
      <c r="A28" s="123" t="s">
        <v>364</v>
      </c>
      <c r="B28" s="123"/>
      <c r="C28" s="123"/>
      <c r="D28" s="123"/>
      <c r="E28" s="123"/>
      <c r="F28" s="123"/>
      <c r="G28" s="123"/>
      <c r="H28" s="123"/>
      <c r="I28" s="123"/>
      <c r="J28" s="123"/>
      <c r="K28" s="123"/>
    </row>
    <row r="29" spans="1:11" ht="9" customHeight="1">
      <c r="A29" s="123" t="s">
        <v>28</v>
      </c>
      <c r="B29" s="123"/>
      <c r="C29" s="123"/>
      <c r="D29" s="123"/>
      <c r="E29" s="123"/>
      <c r="F29" s="123"/>
      <c r="G29" s="123"/>
      <c r="H29" s="123"/>
      <c r="I29" s="123"/>
      <c r="J29" s="123"/>
      <c r="K29" s="123"/>
    </row>
    <row r="30" spans="1:11">
      <c r="A30" s="123"/>
      <c r="B30" s="123"/>
      <c r="C30" s="123"/>
      <c r="D30" s="123"/>
      <c r="E30" s="123"/>
      <c r="F30" s="123"/>
      <c r="G30" s="123"/>
      <c r="H30" s="123"/>
      <c r="I30" s="123"/>
      <c r="J30" s="123"/>
      <c r="K30" s="123"/>
    </row>
  </sheetData>
  <mergeCells count="10">
    <mergeCell ref="C5:C6"/>
    <mergeCell ref="D5:D6"/>
    <mergeCell ref="E5:E6"/>
    <mergeCell ref="J4:K5"/>
    <mergeCell ref="A1:B1"/>
    <mergeCell ref="A4:A7"/>
    <mergeCell ref="B4:B7"/>
    <mergeCell ref="F5:H5"/>
    <mergeCell ref="E4:H4"/>
    <mergeCell ref="A3:K3"/>
  </mergeCells>
  <pageMargins left="0.70866141732283461" right="0.70866141732283461" top="0.74803149606299213" bottom="0.74803149606299213" header="0.31496062992125984" footer="0.31496062992125984"/>
  <pageSetup scale="82" orientation="landscape" r:id="rId1"/>
  <headerFooter>
    <oddFooter>&amp;C-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Y100"/>
  <sheetViews>
    <sheetView showGridLines="0" zoomScale="140" zoomScaleNormal="140" workbookViewId="0">
      <selection sqref="A1:B1"/>
    </sheetView>
  </sheetViews>
  <sheetFormatPr baseColWidth="10" defaultRowHeight="12.75"/>
  <cols>
    <col min="1" max="1" width="4.85546875" style="89" customWidth="1"/>
    <col min="2" max="2" width="42" style="89" customWidth="1"/>
    <col min="3" max="3" width="15.7109375" style="95" customWidth="1"/>
    <col min="4" max="8" width="15.7109375" style="89" customWidth="1"/>
    <col min="9" max="9" width="0.85546875" style="90" customWidth="1"/>
    <col min="10" max="11" width="9.7109375" style="91" customWidth="1"/>
    <col min="12" max="12" width="1.5703125" style="90" customWidth="1"/>
    <col min="13" max="13" width="18.140625" style="90" bestFit="1" customWidth="1"/>
    <col min="14" max="24" width="11.42578125" style="90"/>
    <col min="25" max="25" width="11.42578125" style="89"/>
    <col min="26" max="16384" width="11.42578125" style="92"/>
  </cols>
  <sheetData>
    <row r="1" spans="1:25" ht="54" customHeight="1">
      <c r="A1" s="421" t="s">
        <v>0</v>
      </c>
      <c r="B1" s="421"/>
      <c r="C1" s="88" t="s">
        <v>49</v>
      </c>
    </row>
    <row r="2" spans="1:25" s="95" customFormat="1" ht="21.75" customHeight="1">
      <c r="A2" s="93"/>
      <c r="B2" s="93"/>
      <c r="C2" s="94"/>
      <c r="I2" s="96"/>
      <c r="J2" s="97"/>
      <c r="K2" s="97"/>
      <c r="L2" s="96"/>
      <c r="M2" s="96"/>
      <c r="N2" s="96"/>
      <c r="O2" s="96"/>
      <c r="P2" s="96"/>
      <c r="Q2" s="96"/>
      <c r="R2" s="96"/>
      <c r="S2" s="96"/>
      <c r="T2" s="96"/>
      <c r="U2" s="96"/>
      <c r="V2" s="96"/>
      <c r="W2" s="96"/>
      <c r="X2" s="96"/>
    </row>
    <row r="3" spans="1:25" s="95" customFormat="1" ht="65.25" customHeight="1">
      <c r="A3" s="393" t="s">
        <v>825</v>
      </c>
      <c r="B3" s="393"/>
      <c r="C3" s="393"/>
      <c r="D3" s="393"/>
      <c r="E3" s="393"/>
      <c r="F3" s="393"/>
      <c r="G3" s="393"/>
      <c r="H3" s="393"/>
      <c r="I3" s="393"/>
      <c r="J3" s="393"/>
      <c r="K3" s="393"/>
      <c r="L3" s="90"/>
      <c r="M3" s="90"/>
      <c r="N3" s="90"/>
      <c r="O3" s="90"/>
      <c r="P3" s="90"/>
      <c r="Q3" s="90"/>
      <c r="R3" s="90"/>
      <c r="S3" s="90"/>
      <c r="T3" s="90"/>
      <c r="U3" s="90"/>
      <c r="V3" s="90"/>
      <c r="W3" s="90"/>
      <c r="X3" s="90"/>
      <c r="Y3" s="89"/>
    </row>
    <row r="4" spans="1:25" s="95" customFormat="1" ht="9.9499999999999993" customHeight="1">
      <c r="A4" s="400" t="s">
        <v>6</v>
      </c>
      <c r="B4" s="425" t="s">
        <v>22</v>
      </c>
      <c r="C4" s="46"/>
      <c r="D4" s="46"/>
      <c r="E4" s="394" t="s">
        <v>1</v>
      </c>
      <c r="F4" s="394"/>
      <c r="G4" s="394"/>
      <c r="H4" s="394"/>
      <c r="I4" s="47"/>
      <c r="J4" s="395" t="s">
        <v>5</v>
      </c>
      <c r="K4" s="395"/>
      <c r="L4" s="90"/>
      <c r="M4" s="90"/>
      <c r="N4" s="90"/>
      <c r="O4" s="90"/>
      <c r="P4" s="90"/>
      <c r="Q4" s="90"/>
      <c r="R4" s="90"/>
      <c r="S4" s="90"/>
      <c r="T4" s="90"/>
      <c r="U4" s="90"/>
      <c r="V4" s="90"/>
      <c r="W4" s="90"/>
      <c r="X4" s="90"/>
      <c r="Y4" s="89"/>
    </row>
    <row r="5" spans="1:25" ht="9.9499999999999993" customHeight="1">
      <c r="A5" s="400"/>
      <c r="B5" s="425"/>
      <c r="C5" s="391" t="s">
        <v>2</v>
      </c>
      <c r="D5" s="391" t="s">
        <v>3</v>
      </c>
      <c r="E5" s="391" t="s">
        <v>4</v>
      </c>
      <c r="F5" s="392" t="s">
        <v>53</v>
      </c>
      <c r="G5" s="392"/>
      <c r="H5" s="392"/>
      <c r="I5" s="242"/>
      <c r="J5" s="396"/>
      <c r="K5" s="396"/>
    </row>
    <row r="6" spans="1:25" ht="18" customHeight="1">
      <c r="A6" s="400"/>
      <c r="B6" s="425"/>
      <c r="C6" s="391"/>
      <c r="D6" s="391"/>
      <c r="E6" s="391"/>
      <c r="F6" s="243" t="s">
        <v>50</v>
      </c>
      <c r="G6" s="243" t="s">
        <v>51</v>
      </c>
      <c r="H6" s="243" t="s">
        <v>52</v>
      </c>
      <c r="I6" s="243"/>
      <c r="J6" s="242" t="s">
        <v>3</v>
      </c>
      <c r="K6" s="242" t="s">
        <v>7</v>
      </c>
    </row>
    <row r="7" spans="1:25" ht="9.9499999999999993" customHeight="1">
      <c r="A7" s="401"/>
      <c r="B7" s="426"/>
      <c r="C7" s="48" t="s">
        <v>8</v>
      </c>
      <c r="D7" s="48" t="s">
        <v>9</v>
      </c>
      <c r="E7" s="48" t="s">
        <v>10</v>
      </c>
      <c r="F7" s="48" t="s">
        <v>11</v>
      </c>
      <c r="G7" s="49" t="s">
        <v>12</v>
      </c>
      <c r="H7" s="49" t="s">
        <v>13</v>
      </c>
      <c r="I7" s="49"/>
      <c r="J7" s="49" t="s">
        <v>54</v>
      </c>
      <c r="K7" s="49" t="s">
        <v>55</v>
      </c>
    </row>
    <row r="8" spans="1:25" s="89" customFormat="1" ht="9.9499999999999993" customHeight="1">
      <c r="A8" s="98"/>
      <c r="B8" s="146" t="s">
        <v>869</v>
      </c>
      <c r="C8" s="99">
        <f t="shared" ref="C8:H8" si="0">+C9+C11+C13+C18+C20+C23+C26+C28+C31+C66+C80+C90+C93</f>
        <v>37702769006.349998</v>
      </c>
      <c r="D8" s="99">
        <f t="shared" si="0"/>
        <v>37502366216.430008</v>
      </c>
      <c r="E8" s="99">
        <f t="shared" si="0"/>
        <v>29741519895.529999</v>
      </c>
      <c r="F8" s="99">
        <f t="shared" si="0"/>
        <v>22377647068.189999</v>
      </c>
      <c r="G8" s="99">
        <f t="shared" si="0"/>
        <v>25382793592.419998</v>
      </c>
      <c r="H8" s="99">
        <f t="shared" si="0"/>
        <v>29035796081.220001</v>
      </c>
      <c r="I8" s="100"/>
      <c r="J8" s="101">
        <f t="shared" ref="J8:J39" si="1">IFERROR(+H8/D8*100,"n.a.")</f>
        <v>77.423904170876682</v>
      </c>
      <c r="K8" s="101">
        <f t="shared" ref="K8:K39" si="2">IFERROR(+H8/E8*100,"n.a.")</f>
        <v>97.627142739211308</v>
      </c>
      <c r="L8" s="90"/>
      <c r="M8" s="102"/>
      <c r="N8" s="90"/>
      <c r="O8" s="90"/>
      <c r="P8" s="90"/>
      <c r="Q8" s="90"/>
      <c r="R8" s="90"/>
      <c r="S8" s="90"/>
      <c r="T8" s="90"/>
      <c r="U8" s="90"/>
      <c r="V8" s="90"/>
      <c r="W8" s="90"/>
      <c r="X8" s="90"/>
    </row>
    <row r="9" spans="1:25" ht="9.9499999999999993" customHeight="1">
      <c r="A9" s="427" t="s">
        <v>279</v>
      </c>
      <c r="B9" s="427"/>
      <c r="C9" s="103">
        <f t="shared" ref="C9:H9" si="3">+C10</f>
        <v>241797812</v>
      </c>
      <c r="D9" s="103">
        <f t="shared" si="3"/>
        <v>205407691.50000006</v>
      </c>
      <c r="E9" s="103">
        <f t="shared" si="3"/>
        <v>115522528.21999995</v>
      </c>
      <c r="F9" s="103">
        <f t="shared" si="3"/>
        <v>80619573.289999962</v>
      </c>
      <c r="G9" s="103">
        <f t="shared" si="3"/>
        <v>93949610.169999957</v>
      </c>
      <c r="H9" s="103">
        <f t="shared" si="3"/>
        <v>115206696.71999997</v>
      </c>
      <c r="I9" s="104"/>
      <c r="J9" s="105">
        <f t="shared" si="1"/>
        <v>56.086846543426503</v>
      </c>
      <c r="K9" s="105">
        <f t="shared" si="2"/>
        <v>99.726606139195184</v>
      </c>
    </row>
    <row r="10" spans="1:25" ht="9.9499999999999993" customHeight="1">
      <c r="A10" s="106"/>
      <c r="B10" s="241" t="s">
        <v>280</v>
      </c>
      <c r="C10" s="107">
        <v>241797812</v>
      </c>
      <c r="D10" s="108">
        <v>205407691.50000006</v>
      </c>
      <c r="E10" s="108">
        <v>115522528.21999995</v>
      </c>
      <c r="F10" s="108">
        <v>80619573.289999962</v>
      </c>
      <c r="G10" s="108">
        <v>93949610.169999957</v>
      </c>
      <c r="H10" s="108">
        <v>115206696.71999997</v>
      </c>
      <c r="I10" s="109"/>
      <c r="J10" s="110">
        <f t="shared" si="1"/>
        <v>56.086846543426503</v>
      </c>
      <c r="K10" s="110">
        <f t="shared" si="2"/>
        <v>99.726606139195184</v>
      </c>
    </row>
    <row r="11" spans="1:25" ht="9.9499999999999993" customHeight="1">
      <c r="A11" s="427" t="s">
        <v>281</v>
      </c>
      <c r="B11" s="427"/>
      <c r="C11" s="103">
        <f t="shared" ref="C11:H11" si="4">+C12</f>
        <v>48096746</v>
      </c>
      <c r="D11" s="103">
        <f t="shared" si="4"/>
        <v>46675352.299999997</v>
      </c>
      <c r="E11" s="103">
        <f t="shared" si="4"/>
        <v>46675352.299999997</v>
      </c>
      <c r="F11" s="103">
        <f t="shared" si="4"/>
        <v>45944331.780000001</v>
      </c>
      <c r="G11" s="103">
        <f t="shared" si="4"/>
        <v>46675352.299999997</v>
      </c>
      <c r="H11" s="103">
        <f t="shared" si="4"/>
        <v>46675352.299999997</v>
      </c>
      <c r="I11" s="104"/>
      <c r="J11" s="105">
        <f t="shared" si="1"/>
        <v>100</v>
      </c>
      <c r="K11" s="105">
        <f t="shared" si="2"/>
        <v>100</v>
      </c>
    </row>
    <row r="12" spans="1:25" ht="9.9499999999999993" customHeight="1">
      <c r="A12" s="106"/>
      <c r="B12" s="111" t="s">
        <v>282</v>
      </c>
      <c r="C12" s="107">
        <v>48096746</v>
      </c>
      <c r="D12" s="108">
        <v>46675352.299999997</v>
      </c>
      <c r="E12" s="108">
        <v>46675352.299999997</v>
      </c>
      <c r="F12" s="108">
        <v>45944331.780000001</v>
      </c>
      <c r="G12" s="108">
        <v>46675352.299999997</v>
      </c>
      <c r="H12" s="108">
        <v>46675352.299999997</v>
      </c>
      <c r="I12" s="109"/>
      <c r="J12" s="110">
        <f t="shared" si="1"/>
        <v>100</v>
      </c>
      <c r="K12" s="110">
        <f t="shared" si="2"/>
        <v>100</v>
      </c>
    </row>
    <row r="13" spans="1:25" ht="9.9499999999999993" customHeight="1">
      <c r="A13" s="428" t="s">
        <v>283</v>
      </c>
      <c r="B13" s="428"/>
      <c r="C13" s="103">
        <f t="shared" ref="C13:H13" si="5">SUM(C14:C17)</f>
        <v>11715010526</v>
      </c>
      <c r="D13" s="103">
        <f t="shared" si="5"/>
        <v>10991198599.299999</v>
      </c>
      <c r="E13" s="103">
        <f t="shared" si="5"/>
        <v>9945357086.9899998</v>
      </c>
      <c r="F13" s="103">
        <f t="shared" si="5"/>
        <v>8031125168.7999992</v>
      </c>
      <c r="G13" s="103">
        <f t="shared" si="5"/>
        <v>8388635198.4200001</v>
      </c>
      <c r="H13" s="103">
        <f t="shared" si="5"/>
        <v>9794051643.7400017</v>
      </c>
      <c r="I13" s="104"/>
      <c r="J13" s="105">
        <f t="shared" si="1"/>
        <v>89.1081309763956</v>
      </c>
      <c r="K13" s="105">
        <f t="shared" si="2"/>
        <v>98.478632371602544</v>
      </c>
    </row>
    <row r="14" spans="1:25" ht="9.9499999999999993" customHeight="1">
      <c r="A14" s="112"/>
      <c r="B14" s="111" t="s">
        <v>284</v>
      </c>
      <c r="C14" s="107">
        <v>851977598</v>
      </c>
      <c r="D14" s="108">
        <v>993896476.73999977</v>
      </c>
      <c r="E14" s="108">
        <v>983907291.31999969</v>
      </c>
      <c r="F14" s="108">
        <v>732796248.14999998</v>
      </c>
      <c r="G14" s="108">
        <v>870879509.36999989</v>
      </c>
      <c r="H14" s="108">
        <v>922717231.19999993</v>
      </c>
      <c r="I14" s="109"/>
      <c r="J14" s="110">
        <f t="shared" si="1"/>
        <v>92.838364235531941</v>
      </c>
      <c r="K14" s="110">
        <f t="shared" si="2"/>
        <v>93.780912016831607</v>
      </c>
    </row>
    <row r="15" spans="1:25" ht="9.9499999999999993" customHeight="1">
      <c r="A15" s="106"/>
      <c r="B15" s="111" t="s">
        <v>285</v>
      </c>
      <c r="C15" s="107">
        <v>591188004</v>
      </c>
      <c r="D15" s="108">
        <v>537854210.11000001</v>
      </c>
      <c r="E15" s="108">
        <v>454714247.36999995</v>
      </c>
      <c r="F15" s="108">
        <v>229638538.22</v>
      </c>
      <c r="G15" s="108">
        <v>329055837.07000005</v>
      </c>
      <c r="H15" s="108">
        <v>444945750.44</v>
      </c>
      <c r="I15" s="109"/>
      <c r="J15" s="110">
        <f t="shared" si="1"/>
        <v>82.726088608472779</v>
      </c>
      <c r="K15" s="110">
        <f t="shared" si="2"/>
        <v>97.851728423620003</v>
      </c>
    </row>
    <row r="16" spans="1:25" ht="9.9499999999999993" customHeight="1">
      <c r="A16" s="106"/>
      <c r="B16" s="111" t="s">
        <v>286</v>
      </c>
      <c r="C16" s="107">
        <v>4560771176</v>
      </c>
      <c r="D16" s="108">
        <v>3977202335.9000006</v>
      </c>
      <c r="E16" s="108">
        <v>3594194049.5</v>
      </c>
      <c r="F16" s="108">
        <v>2388412458.2599998</v>
      </c>
      <c r="G16" s="108">
        <v>2459658833</v>
      </c>
      <c r="H16" s="108">
        <v>3581449470.7300005</v>
      </c>
      <c r="I16" s="109"/>
      <c r="J16" s="110">
        <f t="shared" si="1"/>
        <v>90.049466138603051</v>
      </c>
      <c r="K16" s="110">
        <f t="shared" si="2"/>
        <v>99.645412056375406</v>
      </c>
      <c r="Y16" s="92"/>
    </row>
    <row r="17" spans="1:25" ht="9.9499999999999993" customHeight="1">
      <c r="A17" s="106"/>
      <c r="B17" s="111" t="s">
        <v>287</v>
      </c>
      <c r="C17" s="107">
        <v>5711073748</v>
      </c>
      <c r="D17" s="108">
        <v>5482245576.5500002</v>
      </c>
      <c r="E17" s="108">
        <v>4912541498.8000002</v>
      </c>
      <c r="F17" s="108">
        <v>4680277924.1700001</v>
      </c>
      <c r="G17" s="108">
        <v>4729041018.9799995</v>
      </c>
      <c r="H17" s="108">
        <v>4844939191.3699999</v>
      </c>
      <c r="I17" s="109"/>
      <c r="J17" s="110">
        <f t="shared" si="1"/>
        <v>88.375085058100225</v>
      </c>
      <c r="K17" s="110">
        <f t="shared" si="2"/>
        <v>98.6238832293526</v>
      </c>
      <c r="Y17" s="92"/>
    </row>
    <row r="18" spans="1:25" ht="9.9499999999999993" customHeight="1">
      <c r="A18" s="424" t="s">
        <v>288</v>
      </c>
      <c r="B18" s="424"/>
      <c r="C18" s="103">
        <f t="shared" ref="C18:H18" si="6">+C19</f>
        <v>1075349983</v>
      </c>
      <c r="D18" s="103">
        <f t="shared" si="6"/>
        <v>1347852080.8500004</v>
      </c>
      <c r="E18" s="103">
        <f t="shared" si="6"/>
        <v>1045023924.3900003</v>
      </c>
      <c r="F18" s="103">
        <f t="shared" si="6"/>
        <v>773887917.13999999</v>
      </c>
      <c r="G18" s="103">
        <f t="shared" si="6"/>
        <v>893869341.59999979</v>
      </c>
      <c r="H18" s="103">
        <f t="shared" si="6"/>
        <v>1039973075.8200001</v>
      </c>
      <c r="I18" s="104"/>
      <c r="J18" s="105">
        <f t="shared" si="1"/>
        <v>77.157804672761898</v>
      </c>
      <c r="K18" s="105">
        <f t="shared" si="2"/>
        <v>99.51667627389979</v>
      </c>
      <c r="Y18" s="92"/>
    </row>
    <row r="19" spans="1:25" ht="9.9499999999999993" customHeight="1">
      <c r="A19" s="112"/>
      <c r="B19" s="111" t="s">
        <v>289</v>
      </c>
      <c r="C19" s="107">
        <v>1075349983</v>
      </c>
      <c r="D19" s="108">
        <v>1347852080.8500004</v>
      </c>
      <c r="E19" s="108">
        <v>1045023924.3900003</v>
      </c>
      <c r="F19" s="108">
        <v>773887917.13999999</v>
      </c>
      <c r="G19" s="108">
        <v>893869341.59999979</v>
      </c>
      <c r="H19" s="108">
        <v>1039973075.8200001</v>
      </c>
      <c r="I19" s="109"/>
      <c r="J19" s="110">
        <f t="shared" si="1"/>
        <v>77.157804672761898</v>
      </c>
      <c r="K19" s="110">
        <f t="shared" si="2"/>
        <v>99.51667627389979</v>
      </c>
      <c r="Y19" s="92"/>
    </row>
    <row r="20" spans="1:25" ht="9.9499999999999993" customHeight="1">
      <c r="A20" s="424" t="s">
        <v>290</v>
      </c>
      <c r="B20" s="424"/>
      <c r="C20" s="103">
        <f t="shared" ref="C20:I20" si="7">SUM(C21:C22)</f>
        <v>10450000</v>
      </c>
      <c r="D20" s="103">
        <f t="shared" si="7"/>
        <v>10450000</v>
      </c>
      <c r="E20" s="103">
        <f t="shared" si="7"/>
        <v>0</v>
      </c>
      <c r="F20" s="103">
        <f t="shared" si="7"/>
        <v>0</v>
      </c>
      <c r="G20" s="103">
        <f t="shared" si="7"/>
        <v>0</v>
      </c>
      <c r="H20" s="103">
        <f t="shared" si="7"/>
        <v>0</v>
      </c>
      <c r="I20" s="113">
        <f t="shared" si="7"/>
        <v>0</v>
      </c>
      <c r="J20" s="105">
        <f t="shared" si="1"/>
        <v>0</v>
      </c>
      <c r="K20" s="105" t="str">
        <f t="shared" si="2"/>
        <v>n.a.</v>
      </c>
      <c r="Y20" s="92"/>
    </row>
    <row r="21" spans="1:25" ht="9.9499999999999993" customHeight="1">
      <c r="A21" s="112"/>
      <c r="B21" s="111" t="s">
        <v>291</v>
      </c>
      <c r="C21" s="107">
        <v>450000</v>
      </c>
      <c r="D21" s="108">
        <v>450000</v>
      </c>
      <c r="E21" s="108">
        <v>0</v>
      </c>
      <c r="F21" s="108">
        <v>0</v>
      </c>
      <c r="G21" s="108">
        <v>0</v>
      </c>
      <c r="H21" s="108">
        <v>0</v>
      </c>
      <c r="I21" s="109"/>
      <c r="J21" s="110">
        <f t="shared" si="1"/>
        <v>0</v>
      </c>
      <c r="K21" s="110" t="str">
        <f t="shared" si="2"/>
        <v>n.a.</v>
      </c>
      <c r="Y21" s="92"/>
    </row>
    <row r="22" spans="1:25" ht="9.9499999999999993" customHeight="1">
      <c r="A22" s="112"/>
      <c r="B22" s="111" t="s">
        <v>292</v>
      </c>
      <c r="C22" s="107">
        <v>10000000</v>
      </c>
      <c r="D22" s="108">
        <v>10000000</v>
      </c>
      <c r="E22" s="108">
        <v>0</v>
      </c>
      <c r="F22" s="108">
        <v>0</v>
      </c>
      <c r="G22" s="108">
        <v>0</v>
      </c>
      <c r="H22" s="108">
        <v>0</v>
      </c>
      <c r="I22" s="109"/>
      <c r="J22" s="110">
        <f t="shared" si="1"/>
        <v>0</v>
      </c>
      <c r="K22" s="110" t="str">
        <f t="shared" si="2"/>
        <v>n.a.</v>
      </c>
      <c r="Y22" s="92"/>
    </row>
    <row r="23" spans="1:25" ht="9.9499999999999993" customHeight="1">
      <c r="A23" s="427" t="s">
        <v>293</v>
      </c>
      <c r="B23" s="427"/>
      <c r="C23" s="103">
        <f t="shared" ref="C23:H23" si="8">SUM(C24:C25)</f>
        <v>651109591.49999988</v>
      </c>
      <c r="D23" s="103">
        <f t="shared" si="8"/>
        <v>483663515.01999998</v>
      </c>
      <c r="E23" s="103">
        <f t="shared" si="8"/>
        <v>468016639.13</v>
      </c>
      <c r="F23" s="103">
        <f t="shared" si="8"/>
        <v>459825828.44999999</v>
      </c>
      <c r="G23" s="103">
        <f t="shared" si="8"/>
        <v>465342119.00999999</v>
      </c>
      <c r="H23" s="103">
        <f t="shared" si="8"/>
        <v>468016639.13</v>
      </c>
      <c r="I23" s="104"/>
      <c r="J23" s="105">
        <f t="shared" si="1"/>
        <v>96.764925324302581</v>
      </c>
      <c r="K23" s="105">
        <f t="shared" si="2"/>
        <v>100</v>
      </c>
      <c r="Y23" s="92"/>
    </row>
    <row r="24" spans="1:25" ht="9.9499999999999993" customHeight="1">
      <c r="A24" s="106"/>
      <c r="B24" s="111" t="s">
        <v>294</v>
      </c>
      <c r="C24" s="107">
        <v>268221809.49999991</v>
      </c>
      <c r="D24" s="108">
        <v>320462328.01999998</v>
      </c>
      <c r="E24" s="108">
        <v>305415452.13</v>
      </c>
      <c r="F24" s="108">
        <v>297600641.44999999</v>
      </c>
      <c r="G24" s="108">
        <v>302740932.00999999</v>
      </c>
      <c r="H24" s="108">
        <v>305415452.13</v>
      </c>
      <c r="I24" s="109"/>
      <c r="J24" s="110">
        <f t="shared" si="1"/>
        <v>95.304635030592138</v>
      </c>
      <c r="K24" s="110">
        <f t="shared" si="2"/>
        <v>100</v>
      </c>
      <c r="Y24" s="92"/>
    </row>
    <row r="25" spans="1:25" ht="9.9499999999999993" customHeight="1">
      <c r="A25" s="106"/>
      <c r="B25" s="111" t="s">
        <v>295</v>
      </c>
      <c r="C25" s="107">
        <v>382887782</v>
      </c>
      <c r="D25" s="108">
        <v>163201187</v>
      </c>
      <c r="E25" s="108">
        <v>162601187</v>
      </c>
      <c r="F25" s="108">
        <v>162225187</v>
      </c>
      <c r="G25" s="108">
        <v>162601187</v>
      </c>
      <c r="H25" s="108">
        <v>162601187</v>
      </c>
      <c r="I25" s="109"/>
      <c r="J25" s="110">
        <f t="shared" si="1"/>
        <v>99.632355615158602</v>
      </c>
      <c r="K25" s="110">
        <f t="shared" si="2"/>
        <v>100</v>
      </c>
      <c r="Y25" s="92"/>
    </row>
    <row r="26" spans="1:25" ht="9.9499999999999993" customHeight="1">
      <c r="A26" s="427" t="s">
        <v>296</v>
      </c>
      <c r="B26" s="427"/>
      <c r="C26" s="103">
        <f t="shared" ref="C26:H26" si="9">+C27</f>
        <v>201903004</v>
      </c>
      <c r="D26" s="103">
        <f t="shared" si="9"/>
        <v>232041085.47999993</v>
      </c>
      <c r="E26" s="103">
        <f t="shared" si="9"/>
        <v>157344503.63</v>
      </c>
      <c r="F26" s="103">
        <f t="shared" si="9"/>
        <v>92910187.940000057</v>
      </c>
      <c r="G26" s="103">
        <f t="shared" si="9"/>
        <v>102064039.23000009</v>
      </c>
      <c r="H26" s="103">
        <f t="shared" si="9"/>
        <v>120105185.7500001</v>
      </c>
      <c r="I26" s="104"/>
      <c r="J26" s="105">
        <f t="shared" si="1"/>
        <v>51.760310249174466</v>
      </c>
      <c r="K26" s="105">
        <f t="shared" si="2"/>
        <v>76.332622353578245</v>
      </c>
      <c r="Y26" s="92"/>
    </row>
    <row r="27" spans="1:25" ht="9.9499999999999993" customHeight="1">
      <c r="A27" s="106"/>
      <c r="B27" s="111" t="s">
        <v>297</v>
      </c>
      <c r="C27" s="107">
        <v>201903004</v>
      </c>
      <c r="D27" s="108">
        <v>232041085.47999993</v>
      </c>
      <c r="E27" s="108">
        <v>157344503.63</v>
      </c>
      <c r="F27" s="108">
        <v>92910187.940000057</v>
      </c>
      <c r="G27" s="108">
        <v>102064039.23000009</v>
      </c>
      <c r="H27" s="108">
        <v>120105185.7500001</v>
      </c>
      <c r="I27" s="109"/>
      <c r="J27" s="110">
        <f t="shared" si="1"/>
        <v>51.760310249174466</v>
      </c>
      <c r="K27" s="110">
        <f t="shared" si="2"/>
        <v>76.332622353578245</v>
      </c>
      <c r="Y27" s="92"/>
    </row>
    <row r="28" spans="1:25" ht="9.9499999999999993" customHeight="1">
      <c r="A28" s="427" t="s">
        <v>298</v>
      </c>
      <c r="B28" s="427"/>
      <c r="C28" s="103">
        <f t="shared" ref="C28:I28" si="10">+C29+C30</f>
        <v>51090000</v>
      </c>
      <c r="D28" s="103">
        <f t="shared" si="10"/>
        <v>48967199.32</v>
      </c>
      <c r="E28" s="103">
        <f t="shared" si="10"/>
        <v>42187938.229999997</v>
      </c>
      <c r="F28" s="103">
        <f t="shared" si="10"/>
        <v>0</v>
      </c>
      <c r="G28" s="103">
        <f t="shared" si="10"/>
        <v>0</v>
      </c>
      <c r="H28" s="103">
        <f t="shared" si="10"/>
        <v>26899594.07</v>
      </c>
      <c r="I28" s="113">
        <f t="shared" si="10"/>
        <v>0</v>
      </c>
      <c r="J28" s="105">
        <f t="shared" si="1"/>
        <v>54.933903599859789</v>
      </c>
      <c r="K28" s="105">
        <f t="shared" si="2"/>
        <v>63.761338426516424</v>
      </c>
      <c r="Y28" s="92"/>
    </row>
    <row r="29" spans="1:25" ht="9.9499999999999993" customHeight="1">
      <c r="A29" s="106"/>
      <c r="B29" s="111" t="s">
        <v>299</v>
      </c>
      <c r="C29" s="107">
        <v>34090000</v>
      </c>
      <c r="D29" s="108">
        <v>32751447.399999999</v>
      </c>
      <c r="E29" s="108">
        <v>32751447.399999999</v>
      </c>
      <c r="F29" s="108">
        <v>0</v>
      </c>
      <c r="G29" s="108">
        <v>0</v>
      </c>
      <c r="H29" s="108">
        <v>17464594.07</v>
      </c>
      <c r="I29" s="109"/>
      <c r="J29" s="110">
        <f t="shared" si="1"/>
        <v>53.32464808868265</v>
      </c>
      <c r="K29" s="110">
        <f t="shared" si="2"/>
        <v>53.32464808868265</v>
      </c>
      <c r="Y29" s="92"/>
    </row>
    <row r="30" spans="1:25" ht="9.9499999999999993" customHeight="1">
      <c r="A30" s="106"/>
      <c r="B30" s="111" t="s">
        <v>300</v>
      </c>
      <c r="C30" s="107">
        <v>17000000</v>
      </c>
      <c r="D30" s="108">
        <v>16215751.92</v>
      </c>
      <c r="E30" s="108">
        <v>9436490.8300000001</v>
      </c>
      <c r="F30" s="108">
        <v>0</v>
      </c>
      <c r="G30" s="108">
        <v>0</v>
      </c>
      <c r="H30" s="108">
        <v>9435000</v>
      </c>
      <c r="I30" s="109"/>
      <c r="J30" s="110">
        <f t="shared" si="1"/>
        <v>58.184165905764551</v>
      </c>
      <c r="K30" s="110">
        <f t="shared" si="2"/>
        <v>99.98420143645707</v>
      </c>
      <c r="Y30" s="92"/>
    </row>
    <row r="31" spans="1:25" ht="9.9499999999999993" customHeight="1">
      <c r="A31" s="428" t="s">
        <v>301</v>
      </c>
      <c r="B31" s="428"/>
      <c r="C31" s="103">
        <f t="shared" ref="C31:H31" si="11">SUM(C32:C65)</f>
        <v>13126094485.85</v>
      </c>
      <c r="D31" s="103">
        <f t="shared" si="11"/>
        <v>13028944083.850002</v>
      </c>
      <c r="E31" s="103">
        <f t="shared" si="11"/>
        <v>9177566305.1800003</v>
      </c>
      <c r="F31" s="103">
        <f t="shared" si="11"/>
        <v>4993831292.5199995</v>
      </c>
      <c r="G31" s="103">
        <f t="shared" si="11"/>
        <v>7282239472.9099998</v>
      </c>
      <c r="H31" s="103">
        <f t="shared" si="11"/>
        <v>8726915852.6499977</v>
      </c>
      <c r="I31" s="104"/>
      <c r="J31" s="105">
        <f t="shared" si="1"/>
        <v>66.980990911361928</v>
      </c>
      <c r="K31" s="105">
        <f t="shared" si="2"/>
        <v>95.089651901772186</v>
      </c>
      <c r="Y31" s="92"/>
    </row>
    <row r="32" spans="1:25" ht="9.9499999999999993" customHeight="1">
      <c r="A32" s="112"/>
      <c r="B32" s="111" t="s">
        <v>302</v>
      </c>
      <c r="C32" s="107">
        <v>15573903.5</v>
      </c>
      <c r="D32" s="108">
        <v>15144651.43</v>
      </c>
      <c r="E32" s="108">
        <v>9545389.0199999977</v>
      </c>
      <c r="F32" s="108">
        <v>7073082.7100000037</v>
      </c>
      <c r="G32" s="108">
        <v>8037443.4600000037</v>
      </c>
      <c r="H32" s="108">
        <v>9278881.5799999963</v>
      </c>
      <c r="I32" s="109"/>
      <c r="J32" s="110">
        <f t="shared" si="1"/>
        <v>61.268373345453732</v>
      </c>
      <c r="K32" s="110">
        <f t="shared" si="2"/>
        <v>97.207998129341817</v>
      </c>
      <c r="Y32" s="92"/>
    </row>
    <row r="33" spans="1:25" ht="9.9499999999999993" customHeight="1">
      <c r="A33" s="106"/>
      <c r="B33" s="111" t="s">
        <v>303</v>
      </c>
      <c r="C33" s="107">
        <v>11931867</v>
      </c>
      <c r="D33" s="108">
        <v>10694466.220000001</v>
      </c>
      <c r="E33" s="108">
        <v>9479371.2199999988</v>
      </c>
      <c r="F33" s="108">
        <v>5624540.0299999993</v>
      </c>
      <c r="G33" s="108">
        <v>5872499.1500000004</v>
      </c>
      <c r="H33" s="108">
        <v>6036652.3699999992</v>
      </c>
      <c r="I33" s="109"/>
      <c r="J33" s="110">
        <f t="shared" si="1"/>
        <v>56.446504629756063</v>
      </c>
      <c r="K33" s="110">
        <f t="shared" si="2"/>
        <v>63.681991451749475</v>
      </c>
      <c r="Y33" s="92"/>
    </row>
    <row r="34" spans="1:25" ht="9.9499999999999993" customHeight="1">
      <c r="A34" s="106"/>
      <c r="B34" s="111" t="s">
        <v>304</v>
      </c>
      <c r="C34" s="107">
        <v>7533904</v>
      </c>
      <c r="D34" s="108">
        <v>5717907.6799999997</v>
      </c>
      <c r="E34" s="108">
        <v>2991931.6500000004</v>
      </c>
      <c r="F34" s="108">
        <v>1911289.6100000003</v>
      </c>
      <c r="G34" s="108">
        <v>2125255.9300000006</v>
      </c>
      <c r="H34" s="108">
        <v>2368277.3400000003</v>
      </c>
      <c r="I34" s="109"/>
      <c r="J34" s="110">
        <f t="shared" si="1"/>
        <v>41.418600518572916</v>
      </c>
      <c r="K34" s="110">
        <f t="shared" si="2"/>
        <v>79.155462659048382</v>
      </c>
      <c r="Y34" s="92"/>
    </row>
    <row r="35" spans="1:25" ht="9.9499999999999993" customHeight="1">
      <c r="A35" s="106"/>
      <c r="B35" s="111" t="s">
        <v>305</v>
      </c>
      <c r="C35" s="107">
        <v>246188091</v>
      </c>
      <c r="D35" s="108">
        <v>243735425.07999989</v>
      </c>
      <c r="E35" s="108">
        <v>169472566.14999998</v>
      </c>
      <c r="F35" s="108">
        <v>101617794.75999993</v>
      </c>
      <c r="G35" s="108">
        <v>116341253.97</v>
      </c>
      <c r="H35" s="108">
        <v>134009459.48999994</v>
      </c>
      <c r="I35" s="109"/>
      <c r="J35" s="110">
        <f t="shared" si="1"/>
        <v>54.981527386105142</v>
      </c>
      <c r="K35" s="110">
        <f t="shared" si="2"/>
        <v>79.074426341894366</v>
      </c>
      <c r="Y35" s="92"/>
    </row>
    <row r="36" spans="1:25" ht="9.9499999999999993" customHeight="1">
      <c r="A36" s="106"/>
      <c r="B36" s="111" t="s">
        <v>306</v>
      </c>
      <c r="C36" s="107">
        <v>18259938</v>
      </c>
      <c r="D36" s="108">
        <v>15043924.989999998</v>
      </c>
      <c r="E36" s="108">
        <v>13973988.949999999</v>
      </c>
      <c r="F36" s="108">
        <v>13420558.58</v>
      </c>
      <c r="G36" s="108">
        <v>13418706.65</v>
      </c>
      <c r="H36" s="108">
        <v>13574978.15</v>
      </c>
      <c r="I36" s="109"/>
      <c r="J36" s="110">
        <f t="shared" si="1"/>
        <v>90.235614435884003</v>
      </c>
      <c r="K36" s="110">
        <f t="shared" si="2"/>
        <v>97.144617750681718</v>
      </c>
      <c r="Y36" s="92"/>
    </row>
    <row r="37" spans="1:25" ht="9.9499999999999993" customHeight="1">
      <c r="A37" s="106"/>
      <c r="B37" s="111" t="s">
        <v>307</v>
      </c>
      <c r="C37" s="107">
        <v>1110000</v>
      </c>
      <c r="D37" s="108">
        <v>1110000</v>
      </c>
      <c r="E37" s="108">
        <v>750000</v>
      </c>
      <c r="F37" s="108">
        <v>750000</v>
      </c>
      <c r="G37" s="108">
        <v>750000</v>
      </c>
      <c r="H37" s="108">
        <v>750000</v>
      </c>
      <c r="I37" s="109"/>
      <c r="J37" s="110">
        <f t="shared" si="1"/>
        <v>67.567567567567565</v>
      </c>
      <c r="K37" s="110">
        <f t="shared" si="2"/>
        <v>100</v>
      </c>
      <c r="Y37" s="92"/>
    </row>
    <row r="38" spans="1:25" ht="9.9499999999999993" customHeight="1">
      <c r="A38" s="106"/>
      <c r="B38" s="111" t="s">
        <v>308</v>
      </c>
      <c r="C38" s="107">
        <v>1471005.5</v>
      </c>
      <c r="D38" s="108">
        <v>1343878.7999999998</v>
      </c>
      <c r="E38" s="108">
        <v>407978.55</v>
      </c>
      <c r="F38" s="108">
        <v>55275.01</v>
      </c>
      <c r="G38" s="108">
        <v>65348.640000000007</v>
      </c>
      <c r="H38" s="108">
        <v>145613.06</v>
      </c>
      <c r="I38" s="109"/>
      <c r="J38" s="110">
        <f t="shared" si="1"/>
        <v>10.835282169790908</v>
      </c>
      <c r="K38" s="110">
        <f t="shared" si="2"/>
        <v>35.691351910535488</v>
      </c>
      <c r="Y38" s="92"/>
    </row>
    <row r="39" spans="1:25" ht="9.9499999999999993" customHeight="1">
      <c r="A39" s="106"/>
      <c r="B39" s="111" t="s">
        <v>309</v>
      </c>
      <c r="C39" s="107">
        <v>174033972</v>
      </c>
      <c r="D39" s="108">
        <v>264538171.45999995</v>
      </c>
      <c r="E39" s="108">
        <v>244104525.96999991</v>
      </c>
      <c r="F39" s="108">
        <v>146883700.13999999</v>
      </c>
      <c r="G39" s="108">
        <v>155278560.13999999</v>
      </c>
      <c r="H39" s="108">
        <v>171726776.66999993</v>
      </c>
      <c r="I39" s="109"/>
      <c r="J39" s="110">
        <f t="shared" si="1"/>
        <v>64.915688999523553</v>
      </c>
      <c r="K39" s="110">
        <f t="shared" si="2"/>
        <v>70.349689743607996</v>
      </c>
      <c r="Y39" s="92"/>
    </row>
    <row r="40" spans="1:25" ht="9.9499999999999993" customHeight="1">
      <c r="A40" s="106"/>
      <c r="B40" s="111" t="s">
        <v>310</v>
      </c>
      <c r="C40" s="107">
        <v>2896487151.5</v>
      </c>
      <c r="D40" s="108">
        <v>1339223194.7800014</v>
      </c>
      <c r="E40" s="108">
        <v>629658255.6400013</v>
      </c>
      <c r="F40" s="108">
        <v>232502451.70999983</v>
      </c>
      <c r="G40" s="108">
        <v>272239194.60999972</v>
      </c>
      <c r="H40" s="108">
        <v>514161561.45999974</v>
      </c>
      <c r="I40" s="109"/>
      <c r="J40" s="110">
        <f t="shared" ref="J40:J71" si="12">IFERROR(+H40/D40*100,"n.a.")</f>
        <v>38.392522132538389</v>
      </c>
      <c r="K40" s="110">
        <f t="shared" ref="K40:K71" si="13">IFERROR(+H40/E40*100,"n.a.")</f>
        <v>81.657241345528348</v>
      </c>
      <c r="Y40" s="92"/>
    </row>
    <row r="41" spans="1:25" ht="9.9499999999999993" customHeight="1">
      <c r="A41" s="106"/>
      <c r="B41" s="111" t="s">
        <v>311</v>
      </c>
      <c r="C41" s="107">
        <v>63957296</v>
      </c>
      <c r="D41" s="108">
        <v>0</v>
      </c>
      <c r="E41" s="108">
        <v>0</v>
      </c>
      <c r="F41" s="108">
        <v>0</v>
      </c>
      <c r="G41" s="108">
        <v>0</v>
      </c>
      <c r="H41" s="108">
        <v>0</v>
      </c>
      <c r="I41" s="109"/>
      <c r="J41" s="110" t="str">
        <f t="shared" si="12"/>
        <v>n.a.</v>
      </c>
      <c r="K41" s="110" t="str">
        <f t="shared" si="13"/>
        <v>n.a.</v>
      </c>
      <c r="Y41" s="92"/>
    </row>
    <row r="42" spans="1:25" ht="9.9499999999999993" customHeight="1">
      <c r="A42" s="106"/>
      <c r="B42" s="111" t="s">
        <v>312</v>
      </c>
      <c r="C42" s="107">
        <v>71820571.200000003</v>
      </c>
      <c r="D42" s="108">
        <v>197752693.88</v>
      </c>
      <c r="E42" s="108">
        <v>137277420.49999997</v>
      </c>
      <c r="F42" s="108">
        <v>80124072.949999988</v>
      </c>
      <c r="G42" s="108">
        <v>100982454.08000006</v>
      </c>
      <c r="H42" s="108">
        <v>130783283.18000002</v>
      </c>
      <c r="I42" s="109"/>
      <c r="J42" s="110">
        <f t="shared" si="12"/>
        <v>66.134766922245689</v>
      </c>
      <c r="K42" s="110">
        <f t="shared" si="13"/>
        <v>95.269333225852719</v>
      </c>
      <c r="Y42" s="92"/>
    </row>
    <row r="43" spans="1:25" ht="9.9499999999999993" customHeight="1">
      <c r="A43" s="106"/>
      <c r="B43" s="111" t="s">
        <v>313</v>
      </c>
      <c r="C43" s="107">
        <v>253994512</v>
      </c>
      <c r="D43" s="108">
        <v>253920177.19</v>
      </c>
      <c r="E43" s="108">
        <v>171140108.18999997</v>
      </c>
      <c r="F43" s="108">
        <v>125569969.08999999</v>
      </c>
      <c r="G43" s="108">
        <v>145841047.38</v>
      </c>
      <c r="H43" s="108">
        <v>166061914.97999996</v>
      </c>
      <c r="I43" s="109"/>
      <c r="J43" s="110">
        <f t="shared" si="12"/>
        <v>65.399259254510284</v>
      </c>
      <c r="K43" s="110">
        <f t="shared" si="13"/>
        <v>97.032727591616236</v>
      </c>
      <c r="Y43" s="92"/>
    </row>
    <row r="44" spans="1:25" ht="9.9499999999999993" customHeight="1">
      <c r="A44" s="106"/>
      <c r="B44" s="111" t="s">
        <v>314</v>
      </c>
      <c r="C44" s="107">
        <v>244013625</v>
      </c>
      <c r="D44" s="108">
        <v>205870386.15000004</v>
      </c>
      <c r="E44" s="108">
        <v>129717200.39000003</v>
      </c>
      <c r="F44" s="108">
        <v>72129620.610000014</v>
      </c>
      <c r="G44" s="108">
        <v>87195003.280000016</v>
      </c>
      <c r="H44" s="108">
        <v>106596353.94000003</v>
      </c>
      <c r="I44" s="109"/>
      <c r="J44" s="110">
        <f t="shared" si="12"/>
        <v>51.778381501811744</v>
      </c>
      <c r="K44" s="110">
        <f t="shared" si="13"/>
        <v>82.175959409788192</v>
      </c>
      <c r="Y44" s="92"/>
    </row>
    <row r="45" spans="1:25" ht="9.9499999999999993" customHeight="1">
      <c r="A45" s="106"/>
      <c r="B45" s="111" t="s">
        <v>315</v>
      </c>
      <c r="C45" s="107">
        <v>3100000</v>
      </c>
      <c r="D45" s="108">
        <v>0</v>
      </c>
      <c r="E45" s="108">
        <v>0</v>
      </c>
      <c r="F45" s="108">
        <v>0</v>
      </c>
      <c r="G45" s="108">
        <v>0</v>
      </c>
      <c r="H45" s="108">
        <v>0</v>
      </c>
      <c r="I45" s="109"/>
      <c r="J45" s="110" t="str">
        <f t="shared" si="12"/>
        <v>n.a.</v>
      </c>
      <c r="K45" s="110" t="str">
        <f t="shared" si="13"/>
        <v>n.a.</v>
      </c>
      <c r="Y45" s="92"/>
    </row>
    <row r="46" spans="1:25" ht="9.9499999999999993" customHeight="1">
      <c r="A46" s="106"/>
      <c r="B46" s="111" t="s">
        <v>316</v>
      </c>
      <c r="C46" s="107">
        <v>24082831.5</v>
      </c>
      <c r="D46" s="108">
        <v>14624299.779999999</v>
      </c>
      <c r="E46" s="108">
        <v>867620.5399999998</v>
      </c>
      <c r="F46" s="108">
        <v>331869.81999999995</v>
      </c>
      <c r="G46" s="108">
        <v>357192.11999999988</v>
      </c>
      <c r="H46" s="108">
        <v>463776.82999999984</v>
      </c>
      <c r="I46" s="109"/>
      <c r="J46" s="110">
        <f t="shared" si="12"/>
        <v>3.1712754591796246</v>
      </c>
      <c r="K46" s="110">
        <f t="shared" si="13"/>
        <v>53.453878581528272</v>
      </c>
      <c r="Y46" s="92"/>
    </row>
    <row r="47" spans="1:25" ht="9.9499999999999993" customHeight="1">
      <c r="A47" s="106"/>
      <c r="B47" s="111" t="s">
        <v>317</v>
      </c>
      <c r="C47" s="107">
        <v>160989195.64999995</v>
      </c>
      <c r="D47" s="108">
        <v>142537202.42999998</v>
      </c>
      <c r="E47" s="108">
        <v>98088970.380000025</v>
      </c>
      <c r="F47" s="108">
        <v>69106336.079999983</v>
      </c>
      <c r="G47" s="108">
        <v>83652626.479999974</v>
      </c>
      <c r="H47" s="108">
        <v>90613561.810000002</v>
      </c>
      <c r="I47" s="109"/>
      <c r="J47" s="110">
        <f t="shared" si="12"/>
        <v>63.571867740634467</v>
      </c>
      <c r="K47" s="110">
        <f t="shared" si="13"/>
        <v>92.378950924818525</v>
      </c>
      <c r="Y47" s="92"/>
    </row>
    <row r="48" spans="1:25" ht="9.9499999999999993" customHeight="1">
      <c r="A48" s="106"/>
      <c r="B48" s="111" t="s">
        <v>318</v>
      </c>
      <c r="C48" s="107">
        <v>5185413</v>
      </c>
      <c r="D48" s="108">
        <v>5114739.92</v>
      </c>
      <c r="E48" s="108">
        <v>2919320.8500000006</v>
      </c>
      <c r="F48" s="108">
        <v>1584975.67</v>
      </c>
      <c r="G48" s="108">
        <v>1802339.6300000001</v>
      </c>
      <c r="H48" s="108">
        <v>2073119.29</v>
      </c>
      <c r="I48" s="109"/>
      <c r="J48" s="110">
        <f t="shared" si="12"/>
        <v>40.532252322225602</v>
      </c>
      <c r="K48" s="110">
        <f t="shared" si="13"/>
        <v>71.013752736359876</v>
      </c>
      <c r="Y48" s="92"/>
    </row>
    <row r="49" spans="1:25" ht="9.9499999999999993" customHeight="1">
      <c r="A49" s="106"/>
      <c r="B49" s="111" t="s">
        <v>319</v>
      </c>
      <c r="C49" s="107">
        <v>653493238</v>
      </c>
      <c r="D49" s="108">
        <v>833567999.25</v>
      </c>
      <c r="E49" s="108">
        <v>702411497.74000001</v>
      </c>
      <c r="F49" s="108">
        <v>402920629.83999997</v>
      </c>
      <c r="G49" s="108">
        <v>447381710.27999997</v>
      </c>
      <c r="H49" s="108">
        <v>628594164.47000003</v>
      </c>
      <c r="I49" s="109"/>
      <c r="J49" s="110">
        <f t="shared" si="12"/>
        <v>75.410064330153688</v>
      </c>
      <c r="K49" s="110">
        <f t="shared" si="13"/>
        <v>89.490870592593325</v>
      </c>
      <c r="Y49" s="92"/>
    </row>
    <row r="50" spans="1:25" ht="9.9499999999999993" customHeight="1">
      <c r="A50" s="106"/>
      <c r="B50" s="111" t="s">
        <v>320</v>
      </c>
      <c r="C50" s="107">
        <v>225600000</v>
      </c>
      <c r="D50" s="108">
        <v>225599167.30000001</v>
      </c>
      <c r="E50" s="108">
        <v>219593249</v>
      </c>
      <c r="F50" s="108">
        <v>122932336.97</v>
      </c>
      <c r="G50" s="108">
        <v>166593249</v>
      </c>
      <c r="H50" s="108">
        <v>219546398.47</v>
      </c>
      <c r="I50" s="109"/>
      <c r="J50" s="110">
        <f t="shared" si="12"/>
        <v>97.31702519010139</v>
      </c>
      <c r="K50" s="110">
        <f t="shared" si="13"/>
        <v>99.978664858681526</v>
      </c>
      <c r="Y50" s="92"/>
    </row>
    <row r="51" spans="1:25" ht="9.9499999999999993" customHeight="1">
      <c r="A51" s="106"/>
      <c r="B51" s="111" t="s">
        <v>321</v>
      </c>
      <c r="C51" s="107">
        <v>1094000</v>
      </c>
      <c r="D51" s="108">
        <v>0</v>
      </c>
      <c r="E51" s="108">
        <v>0</v>
      </c>
      <c r="F51" s="108">
        <v>0</v>
      </c>
      <c r="G51" s="108">
        <v>0</v>
      </c>
      <c r="H51" s="108">
        <v>0</v>
      </c>
      <c r="I51" s="109"/>
      <c r="J51" s="110" t="str">
        <f t="shared" si="12"/>
        <v>n.a.</v>
      </c>
      <c r="K51" s="110" t="str">
        <f t="shared" si="13"/>
        <v>n.a.</v>
      </c>
      <c r="Y51" s="92"/>
    </row>
    <row r="52" spans="1:25" ht="9.9499999999999993" customHeight="1">
      <c r="A52" s="106"/>
      <c r="B52" s="111" t="s">
        <v>322</v>
      </c>
      <c r="C52" s="107">
        <v>450000</v>
      </c>
      <c r="D52" s="108">
        <v>0</v>
      </c>
      <c r="E52" s="108">
        <v>0</v>
      </c>
      <c r="F52" s="108">
        <v>0</v>
      </c>
      <c r="G52" s="108">
        <v>0</v>
      </c>
      <c r="H52" s="108">
        <v>0</v>
      </c>
      <c r="I52" s="109"/>
      <c r="J52" s="110" t="str">
        <f t="shared" si="12"/>
        <v>n.a.</v>
      </c>
      <c r="K52" s="110" t="str">
        <f t="shared" si="13"/>
        <v>n.a.</v>
      </c>
      <c r="Y52" s="92"/>
    </row>
    <row r="53" spans="1:25" ht="16.5" customHeight="1">
      <c r="A53" s="106"/>
      <c r="B53" s="111" t="s">
        <v>323</v>
      </c>
      <c r="C53" s="107">
        <v>56597819</v>
      </c>
      <c r="D53" s="108">
        <v>53982894.829999976</v>
      </c>
      <c r="E53" s="108">
        <v>43336844.459999979</v>
      </c>
      <c r="F53" s="108">
        <v>29170329.009999968</v>
      </c>
      <c r="G53" s="108">
        <v>34200024.320000015</v>
      </c>
      <c r="H53" s="108">
        <v>39483491.079999998</v>
      </c>
      <c r="I53" s="109"/>
      <c r="J53" s="110">
        <f t="shared" si="12"/>
        <v>73.140744312322042</v>
      </c>
      <c r="K53" s="110">
        <f t="shared" si="13"/>
        <v>91.10836649964989</v>
      </c>
      <c r="Y53" s="92"/>
    </row>
    <row r="54" spans="1:25" ht="9.9499999999999993" customHeight="1">
      <c r="A54" s="106"/>
      <c r="B54" s="111" t="s">
        <v>324</v>
      </c>
      <c r="C54" s="107">
        <v>13620711.5</v>
      </c>
      <c r="D54" s="108">
        <v>4097225.16</v>
      </c>
      <c r="E54" s="108">
        <v>3792039.61</v>
      </c>
      <c r="F54" s="108">
        <v>1037231.7300000001</v>
      </c>
      <c r="G54" s="108">
        <v>1374181.69</v>
      </c>
      <c r="H54" s="108">
        <v>1639729.0499999998</v>
      </c>
      <c r="I54" s="109"/>
      <c r="J54" s="110">
        <f t="shared" si="12"/>
        <v>40.020476931758367</v>
      </c>
      <c r="K54" s="110">
        <f t="shared" si="13"/>
        <v>43.24134815669818</v>
      </c>
      <c r="Y54" s="92"/>
    </row>
    <row r="55" spans="1:25" ht="9.9499999999999993" customHeight="1">
      <c r="A55" s="112"/>
      <c r="B55" s="111" t="s">
        <v>325</v>
      </c>
      <c r="C55" s="107">
        <v>108585000</v>
      </c>
      <c r="D55" s="108">
        <v>0</v>
      </c>
      <c r="E55" s="108">
        <v>0</v>
      </c>
      <c r="F55" s="108">
        <v>0</v>
      </c>
      <c r="G55" s="108">
        <v>0</v>
      </c>
      <c r="H55" s="108">
        <v>0</v>
      </c>
      <c r="I55" s="109"/>
      <c r="J55" s="110" t="str">
        <f t="shared" si="12"/>
        <v>n.a.</v>
      </c>
      <c r="K55" s="110" t="str">
        <f t="shared" si="13"/>
        <v>n.a.</v>
      </c>
      <c r="Y55" s="92"/>
    </row>
    <row r="56" spans="1:25" ht="16.5" customHeight="1" thickBot="1">
      <c r="A56" s="117"/>
      <c r="B56" s="118" t="s">
        <v>326</v>
      </c>
      <c r="C56" s="119">
        <v>21500000</v>
      </c>
      <c r="D56" s="120">
        <v>20474426.18</v>
      </c>
      <c r="E56" s="120">
        <v>15378421.48</v>
      </c>
      <c r="F56" s="120">
        <v>12300000</v>
      </c>
      <c r="G56" s="120">
        <v>14600000</v>
      </c>
      <c r="H56" s="120">
        <v>14600000</v>
      </c>
      <c r="I56" s="121"/>
      <c r="J56" s="122">
        <f t="shared" si="12"/>
        <v>71.308469754633194</v>
      </c>
      <c r="K56" s="122">
        <f t="shared" si="13"/>
        <v>94.938222489139363</v>
      </c>
      <c r="Y56" s="92"/>
    </row>
    <row r="57" spans="1:25" ht="9.9499999999999993" customHeight="1">
      <c r="A57" s="112"/>
      <c r="B57" s="111" t="s">
        <v>327</v>
      </c>
      <c r="C57" s="107">
        <v>4047838.5</v>
      </c>
      <c r="D57" s="108">
        <v>80641.8</v>
      </c>
      <c r="E57" s="108">
        <v>17580.59</v>
      </c>
      <c r="F57" s="108">
        <v>0</v>
      </c>
      <c r="G57" s="108">
        <v>0</v>
      </c>
      <c r="H57" s="108">
        <v>0</v>
      </c>
      <c r="I57" s="109"/>
      <c r="J57" s="110">
        <f t="shared" si="12"/>
        <v>0</v>
      </c>
      <c r="K57" s="110">
        <f t="shared" si="13"/>
        <v>0</v>
      </c>
      <c r="Y57" s="92"/>
    </row>
    <row r="58" spans="1:25" ht="9.9499999999999993" customHeight="1">
      <c r="A58" s="112"/>
      <c r="B58" s="111" t="s">
        <v>328</v>
      </c>
      <c r="C58" s="107">
        <v>2134059070</v>
      </c>
      <c r="D58" s="108">
        <v>2285059069.9400005</v>
      </c>
      <c r="E58" s="108">
        <v>2095609251.0599995</v>
      </c>
      <c r="F58" s="108">
        <v>1721916510.1199996</v>
      </c>
      <c r="G58" s="108">
        <v>2044771318.1899996</v>
      </c>
      <c r="H58" s="108">
        <v>2082199170.6999993</v>
      </c>
      <c r="I58" s="109"/>
      <c r="J58" s="110">
        <f t="shared" si="12"/>
        <v>91.122334564185778</v>
      </c>
      <c r="K58" s="110">
        <f t="shared" si="13"/>
        <v>99.360086793221726</v>
      </c>
      <c r="Y58" s="92"/>
    </row>
    <row r="59" spans="1:25" ht="9.9499999999999993" customHeight="1">
      <c r="A59" s="106"/>
      <c r="B59" s="111" t="s">
        <v>329</v>
      </c>
      <c r="C59" s="107">
        <v>2550140930</v>
      </c>
      <c r="D59" s="108">
        <v>2516769468.9399996</v>
      </c>
      <c r="E59" s="108">
        <v>1453438515.660001</v>
      </c>
      <c r="F59" s="108">
        <v>647866203.62999988</v>
      </c>
      <c r="G59" s="108">
        <v>1180489753.3700006</v>
      </c>
      <c r="H59" s="108">
        <v>1415070389.730001</v>
      </c>
      <c r="I59" s="109"/>
      <c r="J59" s="110">
        <f t="shared" si="12"/>
        <v>56.2256657669164</v>
      </c>
      <c r="K59" s="110">
        <f t="shared" si="13"/>
        <v>97.360182387035664</v>
      </c>
      <c r="Y59" s="92"/>
    </row>
    <row r="60" spans="1:25" ht="9.9499999999999993" customHeight="1">
      <c r="A60" s="106"/>
      <c r="B60" s="111" t="s">
        <v>330</v>
      </c>
      <c r="C60" s="107">
        <v>2265640700</v>
      </c>
      <c r="D60" s="108">
        <v>2283286616.8299985</v>
      </c>
      <c r="E60" s="108">
        <v>1331095878.3999994</v>
      </c>
      <c r="F60" s="108">
        <v>911246524.26000035</v>
      </c>
      <c r="G60" s="108">
        <v>1122754382.5000014</v>
      </c>
      <c r="H60" s="108">
        <v>1325300067.2299993</v>
      </c>
      <c r="I60" s="109"/>
      <c r="J60" s="110">
        <f t="shared" si="12"/>
        <v>58.043526268724854</v>
      </c>
      <c r="K60" s="110">
        <f t="shared" si="13"/>
        <v>99.564583493642346</v>
      </c>
      <c r="Y60" s="92"/>
    </row>
    <row r="61" spans="1:25" ht="9.9499999999999993" customHeight="1">
      <c r="A61" s="112"/>
      <c r="B61" s="111" t="s">
        <v>331</v>
      </c>
      <c r="C61" s="107">
        <v>200382000</v>
      </c>
      <c r="D61" s="108">
        <v>1590332694.9600005</v>
      </c>
      <c r="E61" s="108">
        <v>1364878767.0199993</v>
      </c>
      <c r="F61" s="108">
        <v>96112825.880000025</v>
      </c>
      <c r="G61" s="108">
        <v>1034780150.0499996</v>
      </c>
      <c r="H61" s="108">
        <v>1342039057.6499989</v>
      </c>
      <c r="I61" s="109"/>
      <c r="J61" s="110">
        <f t="shared" si="12"/>
        <v>84.387314799168706</v>
      </c>
      <c r="K61" s="110">
        <f t="shared" si="13"/>
        <v>98.326612595793591</v>
      </c>
      <c r="Y61" s="92"/>
    </row>
    <row r="62" spans="1:25" ht="9.9499999999999993" customHeight="1">
      <c r="A62" s="106"/>
      <c r="B62" s="111" t="s">
        <v>332</v>
      </c>
      <c r="C62" s="107">
        <v>332831400</v>
      </c>
      <c r="D62" s="108">
        <v>322631400</v>
      </c>
      <c r="E62" s="108">
        <v>205185548.17999998</v>
      </c>
      <c r="F62" s="108">
        <v>105613752.72999999</v>
      </c>
      <c r="G62" s="108">
        <v>146045622.40000001</v>
      </c>
      <c r="H62" s="108">
        <v>201135084.70000002</v>
      </c>
      <c r="I62" s="109"/>
      <c r="J62" s="110">
        <f t="shared" si="12"/>
        <v>62.342067356122186</v>
      </c>
      <c r="K62" s="110">
        <f t="shared" si="13"/>
        <v>98.025950893750718</v>
      </c>
      <c r="Y62" s="92"/>
    </row>
    <row r="63" spans="1:25" ht="9.9499999999999993" customHeight="1">
      <c r="A63" s="106"/>
      <c r="B63" s="111" t="s">
        <v>333</v>
      </c>
      <c r="C63" s="107">
        <v>68455186.5</v>
      </c>
      <c r="D63" s="108">
        <v>64537630.869999997</v>
      </c>
      <c r="E63" s="108">
        <v>40528920.379999988</v>
      </c>
      <c r="F63" s="108">
        <v>24639697.760000002</v>
      </c>
      <c r="G63" s="108">
        <v>31459104.719999991</v>
      </c>
      <c r="H63" s="108">
        <v>36212918.149999984</v>
      </c>
      <c r="I63" s="109"/>
      <c r="J63" s="110">
        <f t="shared" si="12"/>
        <v>56.111322435967168</v>
      </c>
      <c r="K63" s="110">
        <f t="shared" si="13"/>
        <v>89.350808781647572</v>
      </c>
      <c r="Y63" s="92"/>
    </row>
    <row r="64" spans="1:25" ht="9.9499999999999993" customHeight="1">
      <c r="A64" s="106"/>
      <c r="B64" s="111" t="s">
        <v>334</v>
      </c>
      <c r="C64" s="107">
        <v>243135439</v>
      </c>
      <c r="D64" s="108">
        <v>85439906.970000029</v>
      </c>
      <c r="E64" s="108">
        <v>61117009.360000007</v>
      </c>
      <c r="F64" s="108">
        <v>47527756.609999992</v>
      </c>
      <c r="G64" s="108">
        <v>50351981.920000002</v>
      </c>
      <c r="H64" s="108">
        <v>54939343.290000007</v>
      </c>
      <c r="I64" s="109"/>
      <c r="J64" s="110">
        <f t="shared" si="12"/>
        <v>64.301735849607738</v>
      </c>
      <c r="K64" s="110">
        <f t="shared" si="13"/>
        <v>89.892067470756885</v>
      </c>
      <c r="Y64" s="92"/>
    </row>
    <row r="65" spans="1:25" ht="9.9499999999999993" customHeight="1">
      <c r="A65" s="112"/>
      <c r="B65" s="111" t="s">
        <v>335</v>
      </c>
      <c r="C65" s="107">
        <v>46727876.5</v>
      </c>
      <c r="D65" s="108">
        <v>26713821.030000001</v>
      </c>
      <c r="E65" s="108">
        <v>20788134.240000006</v>
      </c>
      <c r="F65" s="108">
        <v>11861957.209999999</v>
      </c>
      <c r="G65" s="108">
        <v>13479068.949999997</v>
      </c>
      <c r="H65" s="108">
        <v>17511827.980000004</v>
      </c>
      <c r="I65" s="109"/>
      <c r="J65" s="110">
        <f t="shared" si="12"/>
        <v>65.553437527091205</v>
      </c>
      <c r="K65" s="110">
        <f t="shared" si="13"/>
        <v>84.239536736799508</v>
      </c>
      <c r="Y65" s="92"/>
    </row>
    <row r="66" spans="1:25" ht="9.9499999999999993" customHeight="1">
      <c r="A66" s="428" t="s">
        <v>336</v>
      </c>
      <c r="B66" s="428"/>
      <c r="C66" s="103">
        <f t="shared" ref="C66:H66" si="14">SUM(C67:C79)</f>
        <v>3768551951</v>
      </c>
      <c r="D66" s="103">
        <f t="shared" si="14"/>
        <v>4283800991.8099999</v>
      </c>
      <c r="E66" s="103">
        <f t="shared" si="14"/>
        <v>3359661952.46</v>
      </c>
      <c r="F66" s="103">
        <f t="shared" si="14"/>
        <v>2515339103.2700005</v>
      </c>
      <c r="G66" s="103">
        <f t="shared" si="14"/>
        <v>2725854793.7800002</v>
      </c>
      <c r="H66" s="103">
        <f t="shared" si="14"/>
        <v>3313788376.04</v>
      </c>
      <c r="I66" s="104"/>
      <c r="J66" s="105">
        <f t="shared" si="12"/>
        <v>77.356263336590047</v>
      </c>
      <c r="K66" s="105">
        <f t="shared" si="13"/>
        <v>98.6345776131908</v>
      </c>
      <c r="Y66" s="92"/>
    </row>
    <row r="67" spans="1:25" ht="9.9499999999999993" customHeight="1">
      <c r="A67" s="112"/>
      <c r="B67" s="111" t="s">
        <v>303</v>
      </c>
      <c r="C67" s="107">
        <v>4838840</v>
      </c>
      <c r="D67" s="108">
        <v>4823680.5999999996</v>
      </c>
      <c r="E67" s="108">
        <v>4796134.16</v>
      </c>
      <c r="F67" s="108">
        <v>4788757.17</v>
      </c>
      <c r="G67" s="108">
        <v>4795860.21</v>
      </c>
      <c r="H67" s="108">
        <v>4796134.16</v>
      </c>
      <c r="I67" s="109"/>
      <c r="J67" s="110">
        <f t="shared" si="12"/>
        <v>99.428933167755773</v>
      </c>
      <c r="K67" s="110">
        <f t="shared" si="13"/>
        <v>100</v>
      </c>
      <c r="Y67" s="92"/>
    </row>
    <row r="68" spans="1:25" ht="9.9499999999999993" customHeight="1">
      <c r="A68" s="112"/>
      <c r="B68" s="111" t="s">
        <v>337</v>
      </c>
      <c r="C68" s="107">
        <v>237294466</v>
      </c>
      <c r="D68" s="108">
        <v>271494819.11000007</v>
      </c>
      <c r="E68" s="108">
        <v>171525223.76000002</v>
      </c>
      <c r="F68" s="108">
        <v>127096442.96000005</v>
      </c>
      <c r="G68" s="108">
        <v>146676522.09999999</v>
      </c>
      <c r="H68" s="108">
        <v>167882944.20000005</v>
      </c>
      <c r="I68" s="109"/>
      <c r="J68" s="110">
        <f t="shared" si="12"/>
        <v>61.836518556908381</v>
      </c>
      <c r="K68" s="110">
        <f t="shared" si="13"/>
        <v>97.876534144566236</v>
      </c>
      <c r="Y68" s="92"/>
    </row>
    <row r="69" spans="1:25" ht="16.5" customHeight="1">
      <c r="A69" s="112"/>
      <c r="B69" s="111" t="s">
        <v>338</v>
      </c>
      <c r="C69" s="107">
        <v>96753271</v>
      </c>
      <c r="D69" s="108">
        <v>74554500.329999998</v>
      </c>
      <c r="E69" s="108">
        <v>55928326.580000006</v>
      </c>
      <c r="F69" s="108">
        <v>43314176.94000002</v>
      </c>
      <c r="G69" s="108">
        <v>51218075.910000011</v>
      </c>
      <c r="H69" s="108">
        <v>55928326.580000006</v>
      </c>
      <c r="I69" s="109"/>
      <c r="J69" s="110">
        <f t="shared" si="12"/>
        <v>75.016700980416871</v>
      </c>
      <c r="K69" s="110">
        <f t="shared" si="13"/>
        <v>100</v>
      </c>
      <c r="Y69" s="92"/>
    </row>
    <row r="70" spans="1:25" ht="9.9499999999999993" customHeight="1">
      <c r="A70" s="106"/>
      <c r="B70" s="111" t="s">
        <v>339</v>
      </c>
      <c r="C70" s="107">
        <v>1030300000</v>
      </c>
      <c r="D70" s="108">
        <v>1030300000</v>
      </c>
      <c r="E70" s="108">
        <v>1030300000</v>
      </c>
      <c r="F70" s="108">
        <v>1014858374.49</v>
      </c>
      <c r="G70" s="108">
        <v>1030300000</v>
      </c>
      <c r="H70" s="108">
        <v>1030300000</v>
      </c>
      <c r="I70" s="109"/>
      <c r="J70" s="110">
        <f t="shared" si="12"/>
        <v>100</v>
      </c>
      <c r="K70" s="110">
        <f t="shared" si="13"/>
        <v>100</v>
      </c>
      <c r="Y70" s="92"/>
    </row>
    <row r="71" spans="1:25" ht="9.9499999999999993" customHeight="1">
      <c r="A71" s="106"/>
      <c r="B71" s="111" t="s">
        <v>340</v>
      </c>
      <c r="C71" s="107">
        <v>29161927</v>
      </c>
      <c r="D71" s="108">
        <v>31720504.299999997</v>
      </c>
      <c r="E71" s="108">
        <v>19922728.949999999</v>
      </c>
      <c r="F71" s="108">
        <v>12853471.680000002</v>
      </c>
      <c r="G71" s="108">
        <v>15104770.280000003</v>
      </c>
      <c r="H71" s="108">
        <v>18134967.990000002</v>
      </c>
      <c r="I71" s="109"/>
      <c r="J71" s="110">
        <f t="shared" si="12"/>
        <v>57.171121298976338</v>
      </c>
      <c r="K71" s="110">
        <f t="shared" si="13"/>
        <v>91.026525710976969</v>
      </c>
      <c r="Y71" s="92"/>
    </row>
    <row r="72" spans="1:25" ht="9.9499999999999993" customHeight="1">
      <c r="A72" s="112"/>
      <c r="B72" s="111" t="s">
        <v>341</v>
      </c>
      <c r="C72" s="107">
        <v>100648282</v>
      </c>
      <c r="D72" s="108">
        <v>175727000</v>
      </c>
      <c r="E72" s="108">
        <v>89789924</v>
      </c>
      <c r="F72" s="108">
        <v>41774734.909999996</v>
      </c>
      <c r="G72" s="108">
        <v>50843188.719999999</v>
      </c>
      <c r="H72" s="108">
        <v>89752753.520000011</v>
      </c>
      <c r="I72" s="109"/>
      <c r="J72" s="110">
        <f t="shared" ref="J72:J96" si="15">IFERROR(+H72/D72*100,"n.a.")</f>
        <v>51.075107137776222</v>
      </c>
      <c r="K72" s="110">
        <f t="shared" ref="K72:K96" si="16">IFERROR(+H72/E72*100,"n.a.")</f>
        <v>99.958602838331842</v>
      </c>
      <c r="Y72" s="92"/>
    </row>
    <row r="73" spans="1:25" ht="9.9499999999999993" customHeight="1">
      <c r="A73" s="112"/>
      <c r="B73" s="111" t="s">
        <v>342</v>
      </c>
      <c r="C73" s="107">
        <v>102</v>
      </c>
      <c r="D73" s="108">
        <v>15196000</v>
      </c>
      <c r="E73" s="108">
        <v>15196000</v>
      </c>
      <c r="F73" s="108">
        <v>257248</v>
      </c>
      <c r="G73" s="108">
        <v>257248</v>
      </c>
      <c r="H73" s="108">
        <v>257248</v>
      </c>
      <c r="I73" s="109"/>
      <c r="J73" s="110">
        <f t="shared" si="15"/>
        <v>1.6928665438273229</v>
      </c>
      <c r="K73" s="110">
        <f t="shared" si="16"/>
        <v>1.6928665438273229</v>
      </c>
      <c r="Y73" s="92"/>
    </row>
    <row r="74" spans="1:25" ht="9.9499999999999993" customHeight="1">
      <c r="A74" s="112"/>
      <c r="B74" s="111" t="s">
        <v>343</v>
      </c>
      <c r="C74" s="107">
        <v>36409731</v>
      </c>
      <c r="D74" s="108">
        <v>21213731</v>
      </c>
      <c r="E74" s="108">
        <v>0</v>
      </c>
      <c r="F74" s="108">
        <v>0</v>
      </c>
      <c r="G74" s="108">
        <v>0</v>
      </c>
      <c r="H74" s="108">
        <v>0</v>
      </c>
      <c r="I74" s="109"/>
      <c r="J74" s="110">
        <f t="shared" si="15"/>
        <v>0</v>
      </c>
      <c r="K74" s="110" t="str">
        <f t="shared" si="16"/>
        <v>n.a.</v>
      </c>
      <c r="Y74" s="92"/>
    </row>
    <row r="75" spans="1:25" ht="9.9499999999999993" customHeight="1">
      <c r="A75" s="112"/>
      <c r="B75" s="111" t="s">
        <v>344</v>
      </c>
      <c r="C75" s="107">
        <v>6087816</v>
      </c>
      <c r="D75" s="108">
        <v>11181380</v>
      </c>
      <c r="E75" s="108">
        <v>5910760</v>
      </c>
      <c r="F75" s="108">
        <v>3693149</v>
      </c>
      <c r="G75" s="108">
        <v>4309222</v>
      </c>
      <c r="H75" s="108">
        <v>4997032</v>
      </c>
      <c r="I75" s="109"/>
      <c r="J75" s="110">
        <f t="shared" si="15"/>
        <v>44.690655357388806</v>
      </c>
      <c r="K75" s="110">
        <f t="shared" si="16"/>
        <v>84.541277263837472</v>
      </c>
      <c r="Y75" s="92"/>
    </row>
    <row r="76" spans="1:25" ht="9.9499999999999993" customHeight="1">
      <c r="A76" s="112"/>
      <c r="B76" s="111" t="s">
        <v>345</v>
      </c>
      <c r="C76" s="107">
        <v>21572757</v>
      </c>
      <c r="D76" s="108">
        <v>25486737.510000005</v>
      </c>
      <c r="E76" s="108">
        <v>18825681.689999994</v>
      </c>
      <c r="F76" s="108">
        <v>9836674.4099999983</v>
      </c>
      <c r="G76" s="108">
        <v>12380651.869999997</v>
      </c>
      <c r="H76" s="108">
        <v>14878784.130000001</v>
      </c>
      <c r="I76" s="109"/>
      <c r="J76" s="110">
        <f t="shared" si="15"/>
        <v>58.378535597826684</v>
      </c>
      <c r="K76" s="110">
        <f t="shared" si="16"/>
        <v>79.034503902737583</v>
      </c>
      <c r="Y76" s="92"/>
    </row>
    <row r="77" spans="1:25" ht="9.9499999999999993" customHeight="1">
      <c r="A77" s="112"/>
      <c r="B77" s="111" t="s">
        <v>346</v>
      </c>
      <c r="C77" s="107">
        <v>2170791072</v>
      </c>
      <c r="D77" s="108">
        <v>2586753958</v>
      </c>
      <c r="E77" s="108">
        <v>1924764112</v>
      </c>
      <c r="F77" s="108">
        <v>1243573476.73</v>
      </c>
      <c r="G77" s="108">
        <v>1394630608.1700001</v>
      </c>
      <c r="H77" s="108">
        <v>1908056397.8699999</v>
      </c>
      <c r="I77" s="109"/>
      <c r="J77" s="110">
        <f t="shared" si="15"/>
        <v>73.762577688109602</v>
      </c>
      <c r="K77" s="110">
        <f t="shared" si="16"/>
        <v>99.131960429548982</v>
      </c>
      <c r="Y77" s="92"/>
    </row>
    <row r="78" spans="1:25" ht="16.5" customHeight="1">
      <c r="A78" s="112"/>
      <c r="B78" s="111" t="s">
        <v>347</v>
      </c>
      <c r="C78" s="107">
        <v>21366819</v>
      </c>
      <c r="D78" s="108">
        <v>20364082.109999996</v>
      </c>
      <c r="E78" s="108">
        <v>13026374.639999999</v>
      </c>
      <c r="F78" s="108">
        <v>7503657.1400000006</v>
      </c>
      <c r="G78" s="108">
        <v>8695247.8900000006</v>
      </c>
      <c r="H78" s="108">
        <v>10932509.51</v>
      </c>
      <c r="I78" s="109"/>
      <c r="J78" s="110">
        <f t="shared" si="15"/>
        <v>53.685255495171461</v>
      </c>
      <c r="K78" s="110">
        <f t="shared" si="16"/>
        <v>83.925956470111174</v>
      </c>
      <c r="Y78" s="92"/>
    </row>
    <row r="79" spans="1:25" ht="9.9499999999999993" customHeight="1">
      <c r="A79" s="112"/>
      <c r="B79" s="111" t="s">
        <v>348</v>
      </c>
      <c r="C79" s="107">
        <v>13326868</v>
      </c>
      <c r="D79" s="108">
        <v>14984598.849999998</v>
      </c>
      <c r="E79" s="108">
        <v>9676686.6799999997</v>
      </c>
      <c r="F79" s="108">
        <v>5788939.8400000008</v>
      </c>
      <c r="G79" s="108">
        <v>6643398.6300000008</v>
      </c>
      <c r="H79" s="108">
        <v>7871278.0800000019</v>
      </c>
      <c r="I79" s="109"/>
      <c r="J79" s="110">
        <f t="shared" si="15"/>
        <v>52.529121124920898</v>
      </c>
      <c r="K79" s="110">
        <f t="shared" si="16"/>
        <v>81.342698594019197</v>
      </c>
      <c r="Y79" s="92"/>
    </row>
    <row r="80" spans="1:25" ht="9.9499999999999993" customHeight="1">
      <c r="A80" s="428" t="s">
        <v>349</v>
      </c>
      <c r="B80" s="428"/>
      <c r="C80" s="103">
        <f t="shared" ref="C80:H80" si="17">SUM(C81:C89)</f>
        <v>655000</v>
      </c>
      <c r="D80" s="103">
        <f t="shared" si="17"/>
        <v>655000</v>
      </c>
      <c r="E80" s="103">
        <f t="shared" si="17"/>
        <v>0</v>
      </c>
      <c r="F80" s="103">
        <f t="shared" si="17"/>
        <v>0</v>
      </c>
      <c r="G80" s="103">
        <f t="shared" si="17"/>
        <v>0</v>
      </c>
      <c r="H80" s="103">
        <f t="shared" si="17"/>
        <v>0</v>
      </c>
      <c r="I80" s="104"/>
      <c r="J80" s="105">
        <f t="shared" si="15"/>
        <v>0</v>
      </c>
      <c r="K80" s="105" t="str">
        <f t="shared" si="16"/>
        <v>n.a.</v>
      </c>
      <c r="Y80" s="92"/>
    </row>
    <row r="81" spans="1:25" ht="9.9499999999999993" customHeight="1">
      <c r="A81" s="106"/>
      <c r="B81" s="111" t="s">
        <v>302</v>
      </c>
      <c r="C81" s="107">
        <v>1648</v>
      </c>
      <c r="D81" s="108">
        <v>1648</v>
      </c>
      <c r="E81" s="108">
        <v>0</v>
      </c>
      <c r="F81" s="108">
        <v>0</v>
      </c>
      <c r="G81" s="108">
        <v>0</v>
      </c>
      <c r="H81" s="108">
        <v>0</v>
      </c>
      <c r="I81" s="109"/>
      <c r="J81" s="110">
        <f t="shared" si="15"/>
        <v>0</v>
      </c>
      <c r="K81" s="110" t="str">
        <f t="shared" si="16"/>
        <v>n.a.</v>
      </c>
      <c r="Y81" s="92"/>
    </row>
    <row r="82" spans="1:25" ht="9.9499999999999993" customHeight="1">
      <c r="A82" s="106"/>
      <c r="B82" s="111" t="s">
        <v>303</v>
      </c>
      <c r="C82" s="107">
        <v>25371</v>
      </c>
      <c r="D82" s="108">
        <v>25371</v>
      </c>
      <c r="E82" s="108">
        <v>0</v>
      </c>
      <c r="F82" s="108">
        <v>0</v>
      </c>
      <c r="G82" s="108">
        <v>0</v>
      </c>
      <c r="H82" s="108">
        <v>0</v>
      </c>
      <c r="I82" s="109"/>
      <c r="J82" s="110">
        <f t="shared" si="15"/>
        <v>0</v>
      </c>
      <c r="K82" s="110" t="str">
        <f t="shared" si="16"/>
        <v>n.a.</v>
      </c>
      <c r="Y82" s="92"/>
    </row>
    <row r="83" spans="1:25" ht="9.9499999999999993" customHeight="1">
      <c r="A83" s="106"/>
      <c r="B83" s="111" t="s">
        <v>350</v>
      </c>
      <c r="C83" s="107">
        <v>219798</v>
      </c>
      <c r="D83" s="108">
        <v>219798</v>
      </c>
      <c r="E83" s="108">
        <v>0</v>
      </c>
      <c r="F83" s="108">
        <v>0</v>
      </c>
      <c r="G83" s="108">
        <v>0</v>
      </c>
      <c r="H83" s="108">
        <v>0</v>
      </c>
      <c r="I83" s="109"/>
      <c r="J83" s="110">
        <f t="shared" si="15"/>
        <v>0</v>
      </c>
      <c r="K83" s="110" t="str">
        <f t="shared" si="16"/>
        <v>n.a.</v>
      </c>
      <c r="Y83" s="92"/>
    </row>
    <row r="84" spans="1:25" ht="9.9499999999999993" customHeight="1">
      <c r="A84" s="106"/>
      <c r="B84" s="111" t="s">
        <v>351</v>
      </c>
      <c r="C84" s="107">
        <v>68161</v>
      </c>
      <c r="D84" s="108">
        <v>68161</v>
      </c>
      <c r="E84" s="108">
        <v>0</v>
      </c>
      <c r="F84" s="108">
        <v>0</v>
      </c>
      <c r="G84" s="108">
        <v>0</v>
      </c>
      <c r="H84" s="108">
        <v>0</v>
      </c>
      <c r="I84" s="109"/>
      <c r="J84" s="110">
        <f t="shared" si="15"/>
        <v>0</v>
      </c>
      <c r="K84" s="110" t="str">
        <f t="shared" si="16"/>
        <v>n.a.</v>
      </c>
      <c r="Y84" s="92"/>
    </row>
    <row r="85" spans="1:25" ht="9.9499999999999993" customHeight="1">
      <c r="A85" s="106"/>
      <c r="B85" s="111" t="s">
        <v>352</v>
      </c>
      <c r="C85" s="107">
        <v>68514</v>
      </c>
      <c r="D85" s="108">
        <v>68514</v>
      </c>
      <c r="E85" s="108">
        <v>0</v>
      </c>
      <c r="F85" s="108">
        <v>0</v>
      </c>
      <c r="G85" s="108">
        <v>0</v>
      </c>
      <c r="H85" s="108">
        <v>0</v>
      </c>
      <c r="I85" s="109"/>
      <c r="J85" s="110">
        <f t="shared" si="15"/>
        <v>0</v>
      </c>
      <c r="K85" s="110" t="str">
        <f t="shared" si="16"/>
        <v>n.a.</v>
      </c>
      <c r="Y85" s="92"/>
    </row>
    <row r="86" spans="1:25" ht="9.9499999999999993" customHeight="1">
      <c r="A86" s="106"/>
      <c r="B86" s="111" t="s">
        <v>353</v>
      </c>
      <c r="C86" s="107">
        <v>204327</v>
      </c>
      <c r="D86" s="108">
        <v>204327</v>
      </c>
      <c r="E86" s="108">
        <v>0</v>
      </c>
      <c r="F86" s="108">
        <v>0</v>
      </c>
      <c r="G86" s="108">
        <v>0</v>
      </c>
      <c r="H86" s="108">
        <v>0</v>
      </c>
      <c r="I86" s="109"/>
      <c r="J86" s="110">
        <f t="shared" si="15"/>
        <v>0</v>
      </c>
      <c r="K86" s="110" t="str">
        <f t="shared" si="16"/>
        <v>n.a.</v>
      </c>
      <c r="Y86" s="92"/>
    </row>
    <row r="87" spans="1:25" ht="9.9499999999999993" customHeight="1">
      <c r="A87" s="106"/>
      <c r="B87" s="111" t="s">
        <v>354</v>
      </c>
      <c r="C87" s="107">
        <v>33911</v>
      </c>
      <c r="D87" s="108">
        <v>33911</v>
      </c>
      <c r="E87" s="108">
        <v>0</v>
      </c>
      <c r="F87" s="108">
        <v>0</v>
      </c>
      <c r="G87" s="108">
        <v>0</v>
      </c>
      <c r="H87" s="108">
        <v>0</v>
      </c>
      <c r="I87" s="109"/>
      <c r="J87" s="110">
        <f t="shared" si="15"/>
        <v>0</v>
      </c>
      <c r="K87" s="110" t="str">
        <f t="shared" si="16"/>
        <v>n.a.</v>
      </c>
      <c r="Y87" s="92"/>
    </row>
    <row r="88" spans="1:25" ht="9.9499999999999993" customHeight="1">
      <c r="A88" s="106"/>
      <c r="B88" s="111" t="s">
        <v>355</v>
      </c>
      <c r="C88" s="107">
        <v>24180</v>
      </c>
      <c r="D88" s="108">
        <v>24180</v>
      </c>
      <c r="E88" s="108">
        <v>0</v>
      </c>
      <c r="F88" s="108">
        <v>0</v>
      </c>
      <c r="G88" s="108">
        <v>0</v>
      </c>
      <c r="H88" s="108">
        <v>0</v>
      </c>
      <c r="I88" s="109"/>
      <c r="J88" s="110">
        <f t="shared" si="15"/>
        <v>0</v>
      </c>
      <c r="K88" s="110" t="str">
        <f t="shared" si="16"/>
        <v>n.a.</v>
      </c>
      <c r="Y88" s="92"/>
    </row>
    <row r="89" spans="1:25" ht="9.9499999999999993" customHeight="1">
      <c r="A89" s="106"/>
      <c r="B89" s="111" t="s">
        <v>356</v>
      </c>
      <c r="C89" s="107">
        <v>9090</v>
      </c>
      <c r="D89" s="108">
        <v>9090</v>
      </c>
      <c r="E89" s="108">
        <v>0</v>
      </c>
      <c r="F89" s="108">
        <v>0</v>
      </c>
      <c r="G89" s="108">
        <v>0</v>
      </c>
      <c r="H89" s="108">
        <v>0</v>
      </c>
      <c r="I89" s="109"/>
      <c r="J89" s="110">
        <f t="shared" si="15"/>
        <v>0</v>
      </c>
      <c r="K89" s="110" t="str">
        <f t="shared" si="16"/>
        <v>n.a.</v>
      </c>
      <c r="Y89" s="92"/>
    </row>
    <row r="90" spans="1:25" ht="9.9499999999999993" customHeight="1">
      <c r="A90" s="428" t="s">
        <v>357</v>
      </c>
      <c r="B90" s="428"/>
      <c r="C90" s="103">
        <f t="shared" ref="C90:H90" si="18">SUM(C91:C92)</f>
        <v>6580659907</v>
      </c>
      <c r="D90" s="103">
        <f t="shared" si="18"/>
        <v>6580659907</v>
      </c>
      <c r="E90" s="103">
        <f t="shared" si="18"/>
        <v>5142112955</v>
      </c>
      <c r="F90" s="103">
        <f t="shared" si="18"/>
        <v>5142112955</v>
      </c>
      <c r="G90" s="103">
        <f t="shared" si="18"/>
        <v>5142112955</v>
      </c>
      <c r="H90" s="103">
        <f t="shared" si="18"/>
        <v>5142112955</v>
      </c>
      <c r="I90" s="104"/>
      <c r="J90" s="114">
        <f t="shared" si="15"/>
        <v>78.139776673920124</v>
      </c>
      <c r="K90" s="114">
        <f t="shared" si="16"/>
        <v>100</v>
      </c>
      <c r="Y90" s="92"/>
    </row>
    <row r="91" spans="1:25" ht="9.9499999999999993" customHeight="1">
      <c r="A91" s="115"/>
      <c r="B91" s="111" t="s">
        <v>358</v>
      </c>
      <c r="C91" s="107">
        <v>6245468947</v>
      </c>
      <c r="D91" s="108">
        <v>6245468947</v>
      </c>
      <c r="E91" s="108">
        <v>5108593859</v>
      </c>
      <c r="F91" s="108">
        <v>5108593859</v>
      </c>
      <c r="G91" s="108">
        <v>5108593859</v>
      </c>
      <c r="H91" s="108">
        <v>5108593859</v>
      </c>
      <c r="I91" s="109"/>
      <c r="J91" s="116">
        <f t="shared" si="15"/>
        <v>81.796801847103964</v>
      </c>
      <c r="K91" s="116">
        <f t="shared" si="16"/>
        <v>100</v>
      </c>
      <c r="Y91" s="92"/>
    </row>
    <row r="92" spans="1:25" ht="9.9499999999999993" customHeight="1">
      <c r="A92" s="106"/>
      <c r="B92" s="111" t="s">
        <v>359</v>
      </c>
      <c r="C92" s="107">
        <v>335190960</v>
      </c>
      <c r="D92" s="108">
        <v>335190960</v>
      </c>
      <c r="E92" s="108">
        <v>33519096</v>
      </c>
      <c r="F92" s="108">
        <v>33519096</v>
      </c>
      <c r="G92" s="108">
        <v>33519096</v>
      </c>
      <c r="H92" s="108">
        <v>33519096</v>
      </c>
      <c r="I92" s="109"/>
      <c r="J92" s="110">
        <f t="shared" si="15"/>
        <v>10</v>
      </c>
      <c r="K92" s="110">
        <f t="shared" si="16"/>
        <v>100</v>
      </c>
      <c r="Y92" s="92"/>
    </row>
    <row r="93" spans="1:25" ht="9.9499999999999993" customHeight="1">
      <c r="A93" s="428" t="s">
        <v>360</v>
      </c>
      <c r="B93" s="428"/>
      <c r="C93" s="103">
        <f t="shared" ref="C93:H93" si="19">SUM(C94:C96)</f>
        <v>232000000</v>
      </c>
      <c r="D93" s="103">
        <f t="shared" si="19"/>
        <v>242050710</v>
      </c>
      <c r="E93" s="103">
        <f t="shared" si="19"/>
        <v>242050710</v>
      </c>
      <c r="F93" s="103">
        <f t="shared" si="19"/>
        <v>242050710</v>
      </c>
      <c r="G93" s="103">
        <f t="shared" si="19"/>
        <v>242050710</v>
      </c>
      <c r="H93" s="103">
        <f t="shared" si="19"/>
        <v>242050710</v>
      </c>
      <c r="I93" s="104"/>
      <c r="J93" s="105">
        <f t="shared" si="15"/>
        <v>100</v>
      </c>
      <c r="K93" s="105">
        <f t="shared" si="16"/>
        <v>100</v>
      </c>
      <c r="Y93" s="92"/>
    </row>
    <row r="94" spans="1:25" ht="9.9499999999999993" customHeight="1">
      <c r="A94" s="112"/>
      <c r="B94" s="111" t="s">
        <v>361</v>
      </c>
      <c r="C94" s="107">
        <v>2000000</v>
      </c>
      <c r="D94" s="108">
        <v>2000000</v>
      </c>
      <c r="E94" s="108">
        <v>2000000</v>
      </c>
      <c r="F94" s="108">
        <v>2000000</v>
      </c>
      <c r="G94" s="108">
        <v>2000000</v>
      </c>
      <c r="H94" s="108">
        <v>2000000</v>
      </c>
      <c r="I94" s="109"/>
      <c r="J94" s="110">
        <f t="shared" si="15"/>
        <v>100</v>
      </c>
      <c r="K94" s="110">
        <f t="shared" si="16"/>
        <v>100</v>
      </c>
      <c r="Y94" s="92"/>
    </row>
    <row r="95" spans="1:25" ht="9.9499999999999993" customHeight="1">
      <c r="A95" s="112"/>
      <c r="B95" s="111" t="s">
        <v>362</v>
      </c>
      <c r="C95" s="107">
        <v>100000000</v>
      </c>
      <c r="D95" s="108">
        <v>100000000</v>
      </c>
      <c r="E95" s="108">
        <v>100000000</v>
      </c>
      <c r="F95" s="108">
        <v>100000000</v>
      </c>
      <c r="G95" s="108">
        <v>100000000</v>
      </c>
      <c r="H95" s="108">
        <v>100000000</v>
      </c>
      <c r="I95" s="109"/>
      <c r="J95" s="110">
        <f t="shared" si="15"/>
        <v>100</v>
      </c>
      <c r="K95" s="110">
        <f t="shared" si="16"/>
        <v>100</v>
      </c>
      <c r="Y95" s="92"/>
    </row>
    <row r="96" spans="1:25" ht="16.5" customHeight="1" thickBot="1">
      <c r="A96" s="117"/>
      <c r="B96" s="118" t="s">
        <v>363</v>
      </c>
      <c r="C96" s="119">
        <v>130000000</v>
      </c>
      <c r="D96" s="120">
        <v>140050710</v>
      </c>
      <c r="E96" s="120">
        <v>140050710</v>
      </c>
      <c r="F96" s="120">
        <v>140050710</v>
      </c>
      <c r="G96" s="120">
        <v>140050710</v>
      </c>
      <c r="H96" s="120">
        <v>140050710</v>
      </c>
      <c r="I96" s="121"/>
      <c r="J96" s="122">
        <f t="shared" si="15"/>
        <v>100</v>
      </c>
      <c r="K96" s="122">
        <f t="shared" si="16"/>
        <v>100</v>
      </c>
      <c r="Y96" s="92"/>
    </row>
    <row r="97" spans="1:11" ht="9" customHeight="1">
      <c r="A97" s="359" t="s">
        <v>26</v>
      </c>
      <c r="B97" s="359"/>
      <c r="C97" s="359"/>
      <c r="D97" s="359"/>
      <c r="E97" s="359"/>
      <c r="F97" s="359"/>
      <c r="G97" s="359"/>
      <c r="H97" s="359"/>
      <c r="I97" s="359"/>
      <c r="J97" s="359"/>
      <c r="K97" s="359"/>
    </row>
    <row r="98" spans="1:11" ht="9" customHeight="1">
      <c r="A98" s="359" t="s">
        <v>860</v>
      </c>
      <c r="B98" s="359"/>
      <c r="C98" s="359"/>
      <c r="D98" s="359"/>
      <c r="E98" s="359"/>
      <c r="F98" s="359"/>
      <c r="G98" s="359"/>
      <c r="H98" s="359"/>
      <c r="I98" s="359"/>
      <c r="J98" s="359"/>
      <c r="K98" s="359"/>
    </row>
    <row r="99" spans="1:11" ht="9" customHeight="1">
      <c r="A99" s="359" t="s">
        <v>364</v>
      </c>
      <c r="B99" s="359"/>
      <c r="C99" s="359"/>
      <c r="D99" s="359"/>
      <c r="E99" s="359"/>
      <c r="F99" s="359"/>
      <c r="G99" s="359"/>
      <c r="H99" s="359"/>
      <c r="I99" s="359"/>
      <c r="J99" s="359"/>
      <c r="K99" s="359"/>
    </row>
    <row r="100" spans="1:11" ht="9" customHeight="1">
      <c r="A100" s="359" t="s">
        <v>28</v>
      </c>
      <c r="B100" s="359"/>
      <c r="C100" s="359"/>
      <c r="D100" s="359"/>
      <c r="E100" s="359"/>
      <c r="F100" s="359"/>
      <c r="G100" s="359"/>
      <c r="H100" s="359"/>
      <c r="I100" s="359"/>
      <c r="J100" s="359"/>
      <c r="K100" s="359"/>
    </row>
  </sheetData>
  <mergeCells count="23">
    <mergeCell ref="A80:B80"/>
    <mergeCell ref="A90:B90"/>
    <mergeCell ref="A93:B93"/>
    <mergeCell ref="A23:B23"/>
    <mergeCell ref="A26:B26"/>
    <mergeCell ref="A28:B28"/>
    <mergeCell ref="A31:B31"/>
    <mergeCell ref="A66:B66"/>
    <mergeCell ref="A20:B20"/>
    <mergeCell ref="A1:B1"/>
    <mergeCell ref="A4:A7"/>
    <mergeCell ref="B4:B7"/>
    <mergeCell ref="C5:C6"/>
    <mergeCell ref="A3:K3"/>
    <mergeCell ref="A9:B9"/>
    <mergeCell ref="A11:B11"/>
    <mergeCell ref="A13:B13"/>
    <mergeCell ref="A18:B18"/>
    <mergeCell ref="D5:D6"/>
    <mergeCell ref="E5:E6"/>
    <mergeCell ref="F5:H5"/>
    <mergeCell ref="E4:H4"/>
    <mergeCell ref="J4:K5"/>
  </mergeCells>
  <pageMargins left="0.70866141732283472" right="0.70866141732283472" top="0.74803149606299213" bottom="0.74803149606299213" header="0.31496062992125984" footer="0.31496062992125984"/>
  <pageSetup scale="75" orientation="landscape" r:id="rId1"/>
  <headerFooter>
    <oddFooter>&amp;C-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O133"/>
  <sheetViews>
    <sheetView showGridLines="0" zoomScale="130" zoomScaleNormal="130" zoomScaleSheetLayoutView="55" workbookViewId="0">
      <selection sqref="A1:B1"/>
    </sheetView>
  </sheetViews>
  <sheetFormatPr baseColWidth="10" defaultRowHeight="12.75"/>
  <cols>
    <col min="1" max="1" width="6.7109375" style="249" customWidth="1"/>
    <col min="2" max="2" width="55.28515625" style="128" customWidth="1"/>
    <col min="3" max="3" width="15.140625" style="248" customWidth="1"/>
    <col min="4" max="4" width="13.85546875" style="128" customWidth="1"/>
    <col min="5" max="5" width="12.5703125" style="128" customWidth="1"/>
    <col min="6" max="8" width="15.42578125" style="128" bestFit="1" customWidth="1"/>
    <col min="9" max="9" width="2.85546875" style="247" customWidth="1"/>
    <col min="10" max="10" width="13.140625" style="247" customWidth="1"/>
    <col min="11" max="11" width="11.140625" style="247" customWidth="1"/>
    <col min="12" max="13" width="2.85546875" style="245" bestFit="1" customWidth="1"/>
    <col min="14" max="14" width="16.85546875" style="246" bestFit="1" customWidth="1"/>
    <col min="15" max="15" width="5.28515625" style="245" bestFit="1" customWidth="1"/>
    <col min="16" max="16384" width="11.42578125" style="128"/>
  </cols>
  <sheetData>
    <row r="1" spans="1:15" ht="39" customHeight="1">
      <c r="A1" s="420" t="s">
        <v>0</v>
      </c>
      <c r="B1" s="420"/>
      <c r="C1" s="88" t="s">
        <v>49</v>
      </c>
    </row>
    <row r="2" spans="1:15" ht="21.75" customHeight="1"/>
    <row r="3" spans="1:15" s="277" customFormat="1" ht="69.75" customHeight="1">
      <c r="A3" s="393" t="s">
        <v>612</v>
      </c>
      <c r="B3" s="393"/>
      <c r="C3" s="393"/>
      <c r="D3" s="393"/>
      <c r="E3" s="393"/>
      <c r="F3" s="393"/>
      <c r="G3" s="393"/>
      <c r="H3" s="393"/>
      <c r="I3" s="393"/>
      <c r="J3" s="393"/>
      <c r="K3" s="393"/>
      <c r="L3" s="278"/>
      <c r="M3" s="278"/>
      <c r="N3" s="279"/>
      <c r="O3" s="278"/>
    </row>
    <row r="4" spans="1:15" ht="9.9499999999999993" customHeight="1">
      <c r="A4" s="430" t="s">
        <v>6</v>
      </c>
      <c r="B4" s="410" t="s">
        <v>22</v>
      </c>
      <c r="C4" s="46"/>
      <c r="D4" s="46"/>
      <c r="E4" s="394" t="s">
        <v>1</v>
      </c>
      <c r="F4" s="394"/>
      <c r="G4" s="394"/>
      <c r="H4" s="394"/>
      <c r="I4" s="47"/>
      <c r="J4" s="395" t="s">
        <v>5</v>
      </c>
      <c r="K4" s="395"/>
    </row>
    <row r="5" spans="1:15" ht="9.9499999999999993" customHeight="1">
      <c r="A5" s="430"/>
      <c r="B5" s="410"/>
      <c r="C5" s="391" t="s">
        <v>2</v>
      </c>
      <c r="D5" s="391" t="s">
        <v>3</v>
      </c>
      <c r="E5" s="391" t="s">
        <v>4</v>
      </c>
      <c r="F5" s="392" t="s">
        <v>53</v>
      </c>
      <c r="G5" s="392"/>
      <c r="H5" s="392"/>
      <c r="I5" s="242"/>
      <c r="J5" s="396"/>
      <c r="K5" s="396"/>
    </row>
    <row r="6" spans="1:15" ht="18">
      <c r="A6" s="430"/>
      <c r="B6" s="410"/>
      <c r="C6" s="391"/>
      <c r="D6" s="391"/>
      <c r="E6" s="391"/>
      <c r="F6" s="243" t="s">
        <v>50</v>
      </c>
      <c r="G6" s="243" t="s">
        <v>51</v>
      </c>
      <c r="H6" s="243" t="s">
        <v>52</v>
      </c>
      <c r="I6" s="243"/>
      <c r="J6" s="242" t="s">
        <v>3</v>
      </c>
      <c r="K6" s="242" t="s">
        <v>7</v>
      </c>
    </row>
    <row r="7" spans="1:15" ht="9.9499999999999993" customHeight="1">
      <c r="A7" s="431"/>
      <c r="B7" s="411"/>
      <c r="C7" s="48" t="s">
        <v>8</v>
      </c>
      <c r="D7" s="48" t="s">
        <v>9</v>
      </c>
      <c r="E7" s="48" t="s">
        <v>10</v>
      </c>
      <c r="F7" s="48" t="s">
        <v>11</v>
      </c>
      <c r="G7" s="49" t="s">
        <v>12</v>
      </c>
      <c r="H7" s="49" t="s">
        <v>13</v>
      </c>
      <c r="I7" s="49"/>
      <c r="J7" s="49" t="s">
        <v>54</v>
      </c>
      <c r="K7" s="49" t="s">
        <v>55</v>
      </c>
    </row>
    <row r="8" spans="1:15" s="272" customFormat="1" ht="9.9499999999999993" customHeight="1">
      <c r="A8" s="146" t="s">
        <v>869</v>
      </c>
      <c r="B8" s="276"/>
      <c r="C8" s="270">
        <f t="shared" ref="C8:H8" si="0">C9+C11+C14+C52+C55+C59+C61+C63+C65+C75</f>
        <v>203283348759.22806</v>
      </c>
      <c r="D8" s="270">
        <f t="shared" si="0"/>
        <v>199608597749.35355</v>
      </c>
      <c r="E8" s="270">
        <f t="shared" si="0"/>
        <v>153098569545.57449</v>
      </c>
      <c r="F8" s="270">
        <f t="shared" si="0"/>
        <v>116973322314.1111</v>
      </c>
      <c r="G8" s="270">
        <f t="shared" si="0"/>
        <v>133396846890.46231</v>
      </c>
      <c r="H8" s="270">
        <f t="shared" si="0"/>
        <v>146400887574.64932</v>
      </c>
      <c r="I8" s="266"/>
      <c r="J8" s="265">
        <f t="shared" ref="J8:J39" si="1">IF(H8=0,"n.a.",IF(D8=0,"n.a.",(H8/D8)*100))</f>
        <v>73.34397877915228</v>
      </c>
      <c r="K8" s="265">
        <f t="shared" ref="K8:K39" si="2">IF(H8=0,"n.a.",IF(E8=0,"n.a.",(H8/E8)*100))</f>
        <v>95.625248497876143</v>
      </c>
      <c r="L8" s="275"/>
      <c r="M8" s="273"/>
      <c r="N8" s="274"/>
      <c r="O8" s="273"/>
    </row>
    <row r="9" spans="1:15" s="264" customFormat="1" ht="9.9499999999999993" customHeight="1">
      <c r="A9" s="140" t="s">
        <v>611</v>
      </c>
      <c r="B9" s="259"/>
      <c r="C9" s="185">
        <f t="shared" ref="C9:H9" si="3">C10</f>
        <v>67822383.390000001</v>
      </c>
      <c r="D9" s="185">
        <f t="shared" si="3"/>
        <v>67822383.409999996</v>
      </c>
      <c r="E9" s="185">
        <f t="shared" si="3"/>
        <v>54118912.18999999</v>
      </c>
      <c r="F9" s="185">
        <f t="shared" si="3"/>
        <v>31124084.910000008</v>
      </c>
      <c r="G9" s="185">
        <f t="shared" si="3"/>
        <v>35723618.540000007</v>
      </c>
      <c r="H9" s="185">
        <f t="shared" si="3"/>
        <v>40749378.269999996</v>
      </c>
      <c r="I9" s="258"/>
      <c r="J9" s="257">
        <f t="shared" si="1"/>
        <v>60.082492270526359</v>
      </c>
      <c r="K9" s="257">
        <f t="shared" si="2"/>
        <v>75.296003967961511</v>
      </c>
      <c r="L9" s="245" t="str">
        <f t="shared" ref="L9:L40" si="4">+IF(H9&gt;=G9,"ok", "Falso")</f>
        <v>ok</v>
      </c>
      <c r="M9" s="245" t="str">
        <f t="shared" ref="M9:M40" si="5">+IF(G9&gt;=F9,"ok", "Falso")</f>
        <v>ok</v>
      </c>
      <c r="N9" s="252">
        <f t="shared" ref="N9:N40" si="6">+D9-C9</f>
        <v>1.9999995827674866E-2</v>
      </c>
      <c r="O9" s="245" t="str">
        <f t="shared" ref="O9:O40" si="7">+IF(D9&gt;=C9,"ok", "Falso")</f>
        <v>ok</v>
      </c>
    </row>
    <row r="10" spans="1:15" s="201" customFormat="1" ht="9.9499999999999993" customHeight="1">
      <c r="A10" s="263"/>
      <c r="B10" s="124" t="s">
        <v>610</v>
      </c>
      <c r="C10" s="262">
        <v>67822383.390000001</v>
      </c>
      <c r="D10" s="262">
        <v>67822383.409999996</v>
      </c>
      <c r="E10" s="262">
        <v>54118912.18999999</v>
      </c>
      <c r="F10" s="262">
        <v>31124084.910000008</v>
      </c>
      <c r="G10" s="262">
        <v>35723618.540000007</v>
      </c>
      <c r="H10" s="262">
        <v>40749378.269999996</v>
      </c>
      <c r="I10" s="261"/>
      <c r="J10" s="260">
        <f t="shared" si="1"/>
        <v>60.082492270526359</v>
      </c>
      <c r="K10" s="260">
        <f t="shared" si="2"/>
        <v>75.296003967961511</v>
      </c>
      <c r="L10" s="245" t="str">
        <f t="shared" si="4"/>
        <v>ok</v>
      </c>
      <c r="M10" s="245" t="str">
        <f t="shared" si="5"/>
        <v>ok</v>
      </c>
      <c r="N10" s="252">
        <f t="shared" si="6"/>
        <v>1.9999995827674866E-2</v>
      </c>
      <c r="O10" s="245" t="str">
        <f t="shared" si="7"/>
        <v>ok</v>
      </c>
    </row>
    <row r="11" spans="1:15" s="264" customFormat="1" ht="9.9499999999999993" customHeight="1">
      <c r="A11" s="140" t="s">
        <v>93</v>
      </c>
      <c r="B11" s="259"/>
      <c r="C11" s="185">
        <f t="shared" ref="C11:H11" si="8">SUM(C12:C13)</f>
        <v>205000000</v>
      </c>
      <c r="D11" s="185">
        <f t="shared" si="8"/>
        <v>205000000</v>
      </c>
      <c r="E11" s="185">
        <f t="shared" si="8"/>
        <v>192918020.29000002</v>
      </c>
      <c r="F11" s="185">
        <f t="shared" si="8"/>
        <v>104290344.79000001</v>
      </c>
      <c r="G11" s="185">
        <f t="shared" si="8"/>
        <v>120897977.65000001</v>
      </c>
      <c r="H11" s="185">
        <f t="shared" si="8"/>
        <v>192918020.29000002</v>
      </c>
      <c r="I11" s="258"/>
      <c r="J11" s="257">
        <f t="shared" si="1"/>
        <v>94.106351360975609</v>
      </c>
      <c r="K11" s="257">
        <f t="shared" si="2"/>
        <v>100</v>
      </c>
      <c r="L11" s="245" t="str">
        <f t="shared" si="4"/>
        <v>ok</v>
      </c>
      <c r="M11" s="245" t="str">
        <f t="shared" si="5"/>
        <v>ok</v>
      </c>
      <c r="N11" s="252">
        <f t="shared" si="6"/>
        <v>0</v>
      </c>
      <c r="O11" s="245" t="str">
        <f t="shared" si="7"/>
        <v>ok</v>
      </c>
    </row>
    <row r="12" spans="1:15" s="264" customFormat="1" ht="9.9499999999999993" customHeight="1">
      <c r="A12" s="263"/>
      <c r="B12" s="124" t="s">
        <v>452</v>
      </c>
      <c r="C12" s="125">
        <v>105000000</v>
      </c>
      <c r="D12" s="125">
        <v>105000000</v>
      </c>
      <c r="E12" s="125">
        <v>104670344.79000001</v>
      </c>
      <c r="F12" s="125">
        <v>104290344.79000001</v>
      </c>
      <c r="G12" s="125">
        <v>104670344.79000001</v>
      </c>
      <c r="H12" s="125">
        <v>104670344.79000001</v>
      </c>
      <c r="I12" s="266"/>
      <c r="J12" s="260">
        <f t="shared" si="1"/>
        <v>99.686042657142863</v>
      </c>
      <c r="K12" s="260">
        <f t="shared" si="2"/>
        <v>100</v>
      </c>
      <c r="L12" s="245" t="str">
        <f t="shared" si="4"/>
        <v>ok</v>
      </c>
      <c r="M12" s="245" t="str">
        <f t="shared" si="5"/>
        <v>ok</v>
      </c>
      <c r="N12" s="252">
        <f t="shared" si="6"/>
        <v>0</v>
      </c>
      <c r="O12" s="245" t="str">
        <f t="shared" si="7"/>
        <v>ok</v>
      </c>
    </row>
    <row r="13" spans="1:15" s="201" customFormat="1" ht="9.9499999999999993" customHeight="1">
      <c r="A13" s="263"/>
      <c r="B13" s="124" t="s">
        <v>451</v>
      </c>
      <c r="C13" s="262">
        <v>100000000</v>
      </c>
      <c r="D13" s="125">
        <v>100000000</v>
      </c>
      <c r="E13" s="125">
        <v>88247675.5</v>
      </c>
      <c r="F13" s="125">
        <v>0</v>
      </c>
      <c r="G13" s="125">
        <v>16227632.859999999</v>
      </c>
      <c r="H13" s="125">
        <v>88247675.5</v>
      </c>
      <c r="I13" s="261"/>
      <c r="J13" s="260">
        <f t="shared" si="1"/>
        <v>88.2476755</v>
      </c>
      <c r="K13" s="260">
        <f t="shared" si="2"/>
        <v>100</v>
      </c>
      <c r="L13" s="245" t="str">
        <f t="shared" si="4"/>
        <v>ok</v>
      </c>
      <c r="M13" s="245" t="str">
        <f t="shared" si="5"/>
        <v>ok</v>
      </c>
      <c r="N13" s="252">
        <f t="shared" si="6"/>
        <v>0</v>
      </c>
      <c r="O13" s="245" t="str">
        <f t="shared" si="7"/>
        <v>ok</v>
      </c>
    </row>
    <row r="14" spans="1:15" s="264" customFormat="1" ht="9.9499999999999993" customHeight="1">
      <c r="A14" s="140" t="s">
        <v>105</v>
      </c>
      <c r="B14" s="259"/>
      <c r="C14" s="185">
        <f t="shared" ref="C14:H14" si="9">C15+C19+C35+C49</f>
        <v>188884624777.42999</v>
      </c>
      <c r="D14" s="185">
        <f t="shared" si="9"/>
        <v>184189761100.27002</v>
      </c>
      <c r="E14" s="185">
        <f t="shared" si="9"/>
        <v>140707486037.31</v>
      </c>
      <c r="F14" s="185">
        <f t="shared" si="9"/>
        <v>107764827861.07002</v>
      </c>
      <c r="G14" s="185">
        <f t="shared" si="9"/>
        <v>122880136659.09</v>
      </c>
      <c r="H14" s="185">
        <f t="shared" si="9"/>
        <v>134356642317.97002</v>
      </c>
      <c r="I14" s="258"/>
      <c r="J14" s="257">
        <f t="shared" si="1"/>
        <v>72.944685695546539</v>
      </c>
      <c r="K14" s="257">
        <f t="shared" si="2"/>
        <v>95.486491942826703</v>
      </c>
      <c r="L14" s="245" t="str">
        <f t="shared" si="4"/>
        <v>ok</v>
      </c>
      <c r="M14" s="245" t="str">
        <f t="shared" si="5"/>
        <v>ok</v>
      </c>
      <c r="N14" s="252">
        <f t="shared" si="6"/>
        <v>-4694863677.1599731</v>
      </c>
      <c r="O14" s="245" t="str">
        <f t="shared" si="7"/>
        <v>Falso</v>
      </c>
    </row>
    <row r="15" spans="1:15" s="264" customFormat="1" ht="9.9499999999999993" customHeight="1">
      <c r="A15" s="269"/>
      <c r="B15" s="268" t="s">
        <v>593</v>
      </c>
      <c r="C15" s="270">
        <f t="shared" ref="C15:H15" si="10">SUM(C16:C18)</f>
        <v>7057408870.4300003</v>
      </c>
      <c r="D15" s="270">
        <f t="shared" si="10"/>
        <v>7052829071.7399998</v>
      </c>
      <c r="E15" s="270">
        <f t="shared" si="10"/>
        <v>6333826179.9200001</v>
      </c>
      <c r="F15" s="270">
        <f t="shared" si="10"/>
        <v>5026716504.0799999</v>
      </c>
      <c r="G15" s="270">
        <f t="shared" si="10"/>
        <v>6264822673.3400002</v>
      </c>
      <c r="H15" s="270">
        <f t="shared" si="10"/>
        <v>6333825480.8999996</v>
      </c>
      <c r="I15" s="266"/>
      <c r="J15" s="265">
        <f t="shared" si="1"/>
        <v>89.805458440486277</v>
      </c>
      <c r="K15" s="265">
        <f t="shared" si="2"/>
        <v>99.999988963700915</v>
      </c>
      <c r="L15" s="245" t="str">
        <f t="shared" si="4"/>
        <v>ok</v>
      </c>
      <c r="M15" s="245" t="str">
        <f t="shared" si="5"/>
        <v>ok</v>
      </c>
      <c r="N15" s="252">
        <f t="shared" si="6"/>
        <v>-4579798.6900005341</v>
      </c>
      <c r="O15" s="245" t="str">
        <f t="shared" si="7"/>
        <v>Falso</v>
      </c>
    </row>
    <row r="16" spans="1:15" s="201" customFormat="1" ht="9.9499999999999993" customHeight="1">
      <c r="A16" s="263"/>
      <c r="B16" s="124" t="s">
        <v>514</v>
      </c>
      <c r="C16" s="262">
        <v>6875616625.1800003</v>
      </c>
      <c r="D16" s="262">
        <v>6875616625.1800003</v>
      </c>
      <c r="E16" s="262">
        <v>6175171102.6899996</v>
      </c>
      <c r="F16" s="262">
        <v>4898164513.4099998</v>
      </c>
      <c r="G16" s="262">
        <v>6111683841.1099997</v>
      </c>
      <c r="H16" s="262">
        <v>6175171102.6899996</v>
      </c>
      <c r="I16" s="261"/>
      <c r="J16" s="260">
        <f t="shared" si="1"/>
        <v>89.812615207124594</v>
      </c>
      <c r="K16" s="260">
        <f t="shared" si="2"/>
        <v>100</v>
      </c>
      <c r="L16" s="245" t="str">
        <f t="shared" si="4"/>
        <v>ok</v>
      </c>
      <c r="M16" s="245" t="str">
        <f t="shared" si="5"/>
        <v>ok</v>
      </c>
      <c r="N16" s="252">
        <f t="shared" si="6"/>
        <v>0</v>
      </c>
      <c r="O16" s="245" t="str">
        <f t="shared" si="7"/>
        <v>ok</v>
      </c>
    </row>
    <row r="17" spans="1:15" s="201" customFormat="1" ht="9.9499999999999993" customHeight="1">
      <c r="A17" s="263"/>
      <c r="B17" s="124" t="s">
        <v>14</v>
      </c>
      <c r="C17" s="262">
        <v>130000000</v>
      </c>
      <c r="D17" s="262">
        <v>126173334.36</v>
      </c>
      <c r="E17" s="262">
        <v>121041385.59999999</v>
      </c>
      <c r="F17" s="262">
        <v>99489375.090000004</v>
      </c>
      <c r="G17" s="262">
        <v>118066244.27</v>
      </c>
      <c r="H17" s="262">
        <v>121041385.59999999</v>
      </c>
      <c r="I17" s="261"/>
      <c r="J17" s="260">
        <f t="shared" si="1"/>
        <v>95.932620164132757</v>
      </c>
      <c r="K17" s="260">
        <f t="shared" si="2"/>
        <v>100</v>
      </c>
      <c r="L17" s="245" t="str">
        <f t="shared" si="4"/>
        <v>ok</v>
      </c>
      <c r="M17" s="245" t="str">
        <f t="shared" si="5"/>
        <v>ok</v>
      </c>
      <c r="N17" s="252">
        <f t="shared" si="6"/>
        <v>-3826665.6400000006</v>
      </c>
      <c r="O17" s="245" t="str">
        <f t="shared" si="7"/>
        <v>Falso</v>
      </c>
    </row>
    <row r="18" spans="1:15" s="201" customFormat="1" ht="9.9499999999999993" customHeight="1">
      <c r="A18" s="263"/>
      <c r="B18" s="124" t="s">
        <v>447</v>
      </c>
      <c r="C18" s="262">
        <v>51792245.25</v>
      </c>
      <c r="D18" s="262">
        <v>51039112.199999996</v>
      </c>
      <c r="E18" s="262">
        <v>37613691.630000003</v>
      </c>
      <c r="F18" s="262">
        <v>29062615.579999998</v>
      </c>
      <c r="G18" s="262">
        <v>35072587.960000008</v>
      </c>
      <c r="H18" s="262">
        <v>37612992.609999999</v>
      </c>
      <c r="I18" s="261"/>
      <c r="J18" s="260">
        <f t="shared" si="1"/>
        <v>73.694449195376095</v>
      </c>
      <c r="K18" s="260">
        <f t="shared" si="2"/>
        <v>99.998141580978327</v>
      </c>
      <c r="L18" s="245" t="str">
        <f t="shared" si="4"/>
        <v>ok</v>
      </c>
      <c r="M18" s="245" t="str">
        <f t="shared" si="5"/>
        <v>ok</v>
      </c>
      <c r="N18" s="252">
        <f t="shared" si="6"/>
        <v>-753133.05000000447</v>
      </c>
      <c r="O18" s="245" t="str">
        <f t="shared" si="7"/>
        <v>Falso</v>
      </c>
    </row>
    <row r="19" spans="1:15" s="264" customFormat="1" ht="9.9499999999999993" customHeight="1">
      <c r="A19" s="269"/>
      <c r="B19" s="268" t="s">
        <v>589</v>
      </c>
      <c r="C19" s="267">
        <f t="shared" ref="C19:H19" si="11">SUM(C20:C34)</f>
        <v>78066947400</v>
      </c>
      <c r="D19" s="267">
        <f t="shared" si="11"/>
        <v>77532611927.959991</v>
      </c>
      <c r="E19" s="267">
        <f t="shared" si="11"/>
        <v>60703739967.400002</v>
      </c>
      <c r="F19" s="267">
        <f t="shared" si="11"/>
        <v>46787299487.390015</v>
      </c>
      <c r="G19" s="267">
        <f t="shared" si="11"/>
        <v>53145728398.190002</v>
      </c>
      <c r="H19" s="267">
        <f t="shared" si="11"/>
        <v>57856199904.019997</v>
      </c>
      <c r="I19" s="266"/>
      <c r="J19" s="265">
        <f t="shared" si="1"/>
        <v>74.621760399066034</v>
      </c>
      <c r="K19" s="265">
        <f t="shared" si="2"/>
        <v>95.309119232341814</v>
      </c>
      <c r="L19" s="245" t="str">
        <f t="shared" si="4"/>
        <v>ok</v>
      </c>
      <c r="M19" s="245" t="str">
        <f t="shared" si="5"/>
        <v>ok</v>
      </c>
      <c r="N19" s="252">
        <f t="shared" si="6"/>
        <v>-534335472.04000854</v>
      </c>
      <c r="O19" s="245" t="str">
        <f t="shared" si="7"/>
        <v>Falso</v>
      </c>
    </row>
    <row r="20" spans="1:15" s="201" customFormat="1" ht="9.9499999999999993" customHeight="1">
      <c r="A20" s="263"/>
      <c r="B20" s="124" t="s">
        <v>522</v>
      </c>
      <c r="C20" s="262">
        <v>2648446919</v>
      </c>
      <c r="D20" s="262">
        <v>2418446026.7399998</v>
      </c>
      <c r="E20" s="262">
        <v>1873395429.0799999</v>
      </c>
      <c r="F20" s="262">
        <v>1554085200.7699997</v>
      </c>
      <c r="G20" s="262">
        <v>1709238917.1699998</v>
      </c>
      <c r="H20" s="262">
        <v>1873385877.28</v>
      </c>
      <c r="I20" s="261"/>
      <c r="J20" s="260">
        <f t="shared" si="1"/>
        <v>77.462381073075832</v>
      </c>
      <c r="K20" s="260">
        <f t="shared" si="2"/>
        <v>99.999490134338345</v>
      </c>
      <c r="L20" s="245" t="str">
        <f t="shared" si="4"/>
        <v>ok</v>
      </c>
      <c r="M20" s="245" t="str">
        <f t="shared" si="5"/>
        <v>ok</v>
      </c>
      <c r="N20" s="252">
        <f t="shared" si="6"/>
        <v>-230000892.26000023</v>
      </c>
      <c r="O20" s="245" t="str">
        <f t="shared" si="7"/>
        <v>Falso</v>
      </c>
    </row>
    <row r="21" spans="1:15" s="201" customFormat="1" ht="9.9499999999999993" customHeight="1">
      <c r="A21" s="263"/>
      <c r="B21" s="124" t="s">
        <v>609</v>
      </c>
      <c r="C21" s="262">
        <v>7021292470</v>
      </c>
      <c r="D21" s="262">
        <v>6996993232.3899975</v>
      </c>
      <c r="E21" s="262">
        <v>5494083482.2799988</v>
      </c>
      <c r="F21" s="262">
        <v>4215082025.6999993</v>
      </c>
      <c r="G21" s="262">
        <v>4692325304.6400023</v>
      </c>
      <c r="H21" s="262">
        <v>5163620351.5900002</v>
      </c>
      <c r="I21" s="261"/>
      <c r="J21" s="260">
        <f t="shared" si="1"/>
        <v>73.79770395785043</v>
      </c>
      <c r="K21" s="260">
        <f t="shared" si="2"/>
        <v>93.985109040373388</v>
      </c>
      <c r="L21" s="245" t="str">
        <f t="shared" si="4"/>
        <v>ok</v>
      </c>
      <c r="M21" s="245" t="str">
        <f t="shared" si="5"/>
        <v>ok</v>
      </c>
      <c r="N21" s="252">
        <f t="shared" si="6"/>
        <v>-24299237.610002518</v>
      </c>
      <c r="O21" s="245" t="str">
        <f t="shared" si="7"/>
        <v>Falso</v>
      </c>
    </row>
    <row r="22" spans="1:15" s="201" customFormat="1" ht="9.9499999999999993" customHeight="1">
      <c r="A22" s="263"/>
      <c r="B22" s="124" t="s">
        <v>608</v>
      </c>
      <c r="C22" s="262">
        <v>26264528351</v>
      </c>
      <c r="D22" s="262">
        <v>26409350902.960003</v>
      </c>
      <c r="E22" s="262">
        <v>20878257374.299999</v>
      </c>
      <c r="F22" s="262">
        <v>17634782523.980015</v>
      </c>
      <c r="G22" s="262">
        <v>19056854617.420002</v>
      </c>
      <c r="H22" s="262">
        <v>20872032100.299995</v>
      </c>
      <c r="I22" s="261"/>
      <c r="J22" s="260">
        <f t="shared" si="1"/>
        <v>79.03273418946705</v>
      </c>
      <c r="K22" s="260">
        <f t="shared" si="2"/>
        <v>99.970182980847497</v>
      </c>
      <c r="L22" s="245" t="str">
        <f t="shared" si="4"/>
        <v>ok</v>
      </c>
      <c r="M22" s="245" t="str">
        <f t="shared" si="5"/>
        <v>ok</v>
      </c>
      <c r="N22" s="252">
        <f t="shared" si="6"/>
        <v>144822551.9600029</v>
      </c>
      <c r="O22" s="245" t="str">
        <f t="shared" si="7"/>
        <v>ok</v>
      </c>
    </row>
    <row r="23" spans="1:15" s="201" customFormat="1" ht="9.9499999999999993" customHeight="1">
      <c r="A23" s="263"/>
      <c r="B23" s="124" t="s">
        <v>607</v>
      </c>
      <c r="C23" s="262">
        <v>16846933</v>
      </c>
      <c r="D23" s="262">
        <v>16754586.35</v>
      </c>
      <c r="E23" s="262">
        <v>12699584.640000001</v>
      </c>
      <c r="F23" s="262">
        <v>12467289.949999999</v>
      </c>
      <c r="G23" s="262">
        <v>12551714.99</v>
      </c>
      <c r="H23" s="262">
        <v>12699584.640000001</v>
      </c>
      <c r="I23" s="261"/>
      <c r="J23" s="260">
        <f t="shared" si="1"/>
        <v>75.797661456440551</v>
      </c>
      <c r="K23" s="260">
        <f t="shared" si="2"/>
        <v>100</v>
      </c>
      <c r="L23" s="245" t="str">
        <f t="shared" si="4"/>
        <v>ok</v>
      </c>
      <c r="M23" s="245" t="str">
        <f t="shared" si="5"/>
        <v>ok</v>
      </c>
      <c r="N23" s="252">
        <f t="shared" si="6"/>
        <v>-92346.650000000373</v>
      </c>
      <c r="O23" s="245" t="str">
        <f t="shared" si="7"/>
        <v>Falso</v>
      </c>
    </row>
    <row r="24" spans="1:15" s="201" customFormat="1" ht="9.9499999999999993" customHeight="1">
      <c r="A24" s="263"/>
      <c r="B24" s="124" t="s">
        <v>605</v>
      </c>
      <c r="C24" s="262">
        <v>49082765</v>
      </c>
      <c r="D24" s="262">
        <v>0</v>
      </c>
      <c r="E24" s="262">
        <v>0</v>
      </c>
      <c r="F24" s="262">
        <v>0</v>
      </c>
      <c r="G24" s="262">
        <v>0</v>
      </c>
      <c r="H24" s="262">
        <v>0</v>
      </c>
      <c r="I24" s="261"/>
      <c r="J24" s="260" t="str">
        <f t="shared" si="1"/>
        <v>n.a.</v>
      </c>
      <c r="K24" s="260" t="str">
        <f t="shared" si="2"/>
        <v>n.a.</v>
      </c>
      <c r="L24" s="245" t="str">
        <f t="shared" si="4"/>
        <v>ok</v>
      </c>
      <c r="M24" s="245" t="str">
        <f t="shared" si="5"/>
        <v>ok</v>
      </c>
      <c r="N24" s="252">
        <f t="shared" si="6"/>
        <v>-49082765</v>
      </c>
      <c r="O24" s="245" t="str">
        <f t="shared" si="7"/>
        <v>Falso</v>
      </c>
    </row>
    <row r="25" spans="1:15" s="201" customFormat="1" ht="9.9499999999999993" customHeight="1">
      <c r="A25" s="263"/>
      <c r="B25" s="124" t="s">
        <v>606</v>
      </c>
      <c r="C25" s="262">
        <v>1713375</v>
      </c>
      <c r="D25" s="262">
        <v>1417243.8800000001</v>
      </c>
      <c r="E25" s="262">
        <v>545069.69000000006</v>
      </c>
      <c r="F25" s="262">
        <v>512608.19</v>
      </c>
      <c r="G25" s="262">
        <v>515957.88</v>
      </c>
      <c r="H25" s="262">
        <v>545069.69000000006</v>
      </c>
      <c r="I25" s="261"/>
      <c r="J25" s="260">
        <f t="shared" si="1"/>
        <v>38.459837272326055</v>
      </c>
      <c r="K25" s="260">
        <f t="shared" si="2"/>
        <v>100</v>
      </c>
      <c r="L25" s="245" t="str">
        <f t="shared" si="4"/>
        <v>ok</v>
      </c>
      <c r="M25" s="245" t="str">
        <f t="shared" si="5"/>
        <v>ok</v>
      </c>
      <c r="N25" s="252">
        <f t="shared" si="6"/>
        <v>-296131.11999999988</v>
      </c>
      <c r="O25" s="245" t="str">
        <f t="shared" si="7"/>
        <v>Falso</v>
      </c>
    </row>
    <row r="26" spans="1:15" s="201" customFormat="1" ht="9.9499999999999993" customHeight="1">
      <c r="A26" s="263"/>
      <c r="B26" s="124" t="s">
        <v>517</v>
      </c>
      <c r="C26" s="262">
        <v>35941987</v>
      </c>
      <c r="D26" s="262">
        <v>35255871.509999998</v>
      </c>
      <c r="E26" s="262">
        <v>22836100.869999997</v>
      </c>
      <c r="F26" s="262">
        <v>18142978.330000006</v>
      </c>
      <c r="G26" s="262">
        <v>20790705.5</v>
      </c>
      <c r="H26" s="262">
        <v>22836100.469999999</v>
      </c>
      <c r="I26" s="261"/>
      <c r="J26" s="260">
        <f t="shared" si="1"/>
        <v>64.772474745157709</v>
      </c>
      <c r="K26" s="260">
        <f t="shared" si="2"/>
        <v>99.999998248387485</v>
      </c>
      <c r="L26" s="245" t="str">
        <f t="shared" si="4"/>
        <v>ok</v>
      </c>
      <c r="M26" s="245" t="str">
        <f t="shared" si="5"/>
        <v>ok</v>
      </c>
      <c r="N26" s="252">
        <f t="shared" si="6"/>
        <v>-686115.49000000209</v>
      </c>
      <c r="O26" s="245" t="str">
        <f t="shared" si="7"/>
        <v>Falso</v>
      </c>
    </row>
    <row r="27" spans="1:15" s="201" customFormat="1" ht="9.9499999999999993" customHeight="1">
      <c r="A27" s="263"/>
      <c r="B27" s="124" t="s">
        <v>604</v>
      </c>
      <c r="C27" s="262">
        <v>524488143</v>
      </c>
      <c r="D27" s="262">
        <v>310754959.99999994</v>
      </c>
      <c r="E27" s="262">
        <v>220473549</v>
      </c>
      <c r="F27" s="262">
        <v>186173070</v>
      </c>
      <c r="G27" s="262">
        <v>197651806</v>
      </c>
      <c r="H27" s="262">
        <v>213584495</v>
      </c>
      <c r="I27" s="261"/>
      <c r="J27" s="260">
        <f t="shared" si="1"/>
        <v>68.730840209276153</v>
      </c>
      <c r="K27" s="260">
        <f t="shared" si="2"/>
        <v>96.875337639709329</v>
      </c>
      <c r="L27" s="245" t="str">
        <f t="shared" si="4"/>
        <v>ok</v>
      </c>
      <c r="M27" s="245" t="str">
        <f t="shared" si="5"/>
        <v>ok</v>
      </c>
      <c r="N27" s="252">
        <f t="shared" si="6"/>
        <v>-213733183.00000006</v>
      </c>
      <c r="O27" s="245" t="str">
        <f t="shared" si="7"/>
        <v>Falso</v>
      </c>
    </row>
    <row r="28" spans="1:15" s="201" customFormat="1" ht="9.9499999999999993" customHeight="1">
      <c r="A28" s="263"/>
      <c r="B28" s="124" t="s">
        <v>341</v>
      </c>
      <c r="C28" s="262">
        <v>147704000</v>
      </c>
      <c r="D28" s="262">
        <v>147704000</v>
      </c>
      <c r="E28" s="262">
        <v>143228562</v>
      </c>
      <c r="F28" s="262">
        <v>124049731</v>
      </c>
      <c r="G28" s="262">
        <v>131325770</v>
      </c>
      <c r="H28" s="262">
        <v>138753135</v>
      </c>
      <c r="I28" s="261"/>
      <c r="J28" s="260">
        <f t="shared" si="1"/>
        <v>93.939998239722684</v>
      </c>
      <c r="K28" s="260">
        <f t="shared" si="2"/>
        <v>96.875325048644982</v>
      </c>
      <c r="L28" s="245" t="str">
        <f t="shared" si="4"/>
        <v>ok</v>
      </c>
      <c r="M28" s="245" t="str">
        <f t="shared" si="5"/>
        <v>ok</v>
      </c>
      <c r="N28" s="252">
        <f t="shared" si="6"/>
        <v>0</v>
      </c>
      <c r="O28" s="245" t="str">
        <f t="shared" si="7"/>
        <v>ok</v>
      </c>
    </row>
    <row r="29" spans="1:15" s="201" customFormat="1" ht="9.9499999999999993" customHeight="1">
      <c r="A29" s="263"/>
      <c r="B29" s="124" t="s">
        <v>514</v>
      </c>
      <c r="C29" s="262">
        <v>10182140083</v>
      </c>
      <c r="D29" s="262">
        <v>10182140083</v>
      </c>
      <c r="E29" s="262">
        <v>7706586536.7600002</v>
      </c>
      <c r="F29" s="262">
        <v>5863100407.7600002</v>
      </c>
      <c r="G29" s="262">
        <v>7516812722.7600002</v>
      </c>
      <c r="H29" s="262">
        <v>7706586536.7600002</v>
      </c>
      <c r="I29" s="261"/>
      <c r="J29" s="260">
        <f t="shared" si="1"/>
        <v>75.687296324147425</v>
      </c>
      <c r="K29" s="260">
        <f t="shared" si="2"/>
        <v>100</v>
      </c>
      <c r="L29" s="245" t="str">
        <f t="shared" si="4"/>
        <v>ok</v>
      </c>
      <c r="M29" s="245" t="str">
        <f t="shared" si="5"/>
        <v>ok</v>
      </c>
      <c r="N29" s="252">
        <f t="shared" si="6"/>
        <v>0</v>
      </c>
      <c r="O29" s="245" t="str">
        <f t="shared" si="7"/>
        <v>ok</v>
      </c>
    </row>
    <row r="30" spans="1:15" s="201" customFormat="1" ht="9.9499999999999993" customHeight="1">
      <c r="A30" s="263"/>
      <c r="B30" s="124" t="s">
        <v>14</v>
      </c>
      <c r="C30" s="262">
        <v>5242935046</v>
      </c>
      <c r="D30" s="262">
        <v>5239727277.4099998</v>
      </c>
      <c r="E30" s="262">
        <v>4321023257.6300011</v>
      </c>
      <c r="F30" s="262">
        <v>4217519533.8900003</v>
      </c>
      <c r="G30" s="262">
        <v>4312731426.9099998</v>
      </c>
      <c r="H30" s="262">
        <v>4321023257.6300011</v>
      </c>
      <c r="I30" s="261"/>
      <c r="J30" s="260">
        <f t="shared" si="1"/>
        <v>82.466567988360751</v>
      </c>
      <c r="K30" s="260">
        <f t="shared" si="2"/>
        <v>100</v>
      </c>
      <c r="L30" s="245" t="str">
        <f t="shared" si="4"/>
        <v>ok</v>
      </c>
      <c r="M30" s="245" t="str">
        <f t="shared" si="5"/>
        <v>ok</v>
      </c>
      <c r="N30" s="252">
        <f t="shared" si="6"/>
        <v>-3207768.5900001526</v>
      </c>
      <c r="O30" s="245" t="str">
        <f t="shared" si="7"/>
        <v>Falso</v>
      </c>
    </row>
    <row r="31" spans="1:15" s="201" customFormat="1" ht="9.9499999999999993" customHeight="1">
      <c r="A31" s="263"/>
      <c r="B31" s="124" t="s">
        <v>447</v>
      </c>
      <c r="C31" s="262">
        <v>50000000</v>
      </c>
      <c r="D31" s="262">
        <v>49389172</v>
      </c>
      <c r="E31" s="262">
        <v>49333872</v>
      </c>
      <c r="F31" s="262">
        <v>0</v>
      </c>
      <c r="G31" s="262">
        <v>0</v>
      </c>
      <c r="H31" s="262">
        <v>49333872</v>
      </c>
      <c r="I31" s="261"/>
      <c r="J31" s="260">
        <f t="shared" si="1"/>
        <v>99.888032137894513</v>
      </c>
      <c r="K31" s="260">
        <f t="shared" si="2"/>
        <v>100</v>
      </c>
      <c r="L31" s="245" t="str">
        <f t="shared" si="4"/>
        <v>ok</v>
      </c>
      <c r="M31" s="245" t="str">
        <f t="shared" si="5"/>
        <v>ok</v>
      </c>
      <c r="N31" s="252">
        <f t="shared" si="6"/>
        <v>-610828</v>
      </c>
      <c r="O31" s="245" t="str">
        <f t="shared" si="7"/>
        <v>Falso</v>
      </c>
    </row>
    <row r="32" spans="1:15" s="201" customFormat="1" ht="9.9499999999999993" customHeight="1">
      <c r="A32" s="263"/>
      <c r="B32" s="124" t="s">
        <v>599</v>
      </c>
      <c r="C32" s="262">
        <v>22565633809</v>
      </c>
      <c r="D32" s="262">
        <v>22565633809</v>
      </c>
      <c r="E32" s="262">
        <v>18572584574.389999</v>
      </c>
      <c r="F32" s="262">
        <v>12714508773.58</v>
      </c>
      <c r="G32" s="262">
        <v>14479547000.640001</v>
      </c>
      <c r="H32" s="262">
        <v>16085806948.899998</v>
      </c>
      <c r="I32" s="261"/>
      <c r="J32" s="260">
        <f t="shared" si="1"/>
        <v>71.284534195021763</v>
      </c>
      <c r="K32" s="260">
        <f t="shared" si="2"/>
        <v>86.610492387155119</v>
      </c>
      <c r="L32" s="245" t="str">
        <f t="shared" si="4"/>
        <v>ok</v>
      </c>
      <c r="M32" s="245" t="str">
        <f t="shared" si="5"/>
        <v>ok</v>
      </c>
      <c r="N32" s="252">
        <f t="shared" si="6"/>
        <v>0</v>
      </c>
      <c r="O32" s="245" t="str">
        <f t="shared" si="7"/>
        <v>ok</v>
      </c>
    </row>
    <row r="33" spans="1:15" s="201" customFormat="1" ht="9.9499999999999993" customHeight="1">
      <c r="A33" s="263"/>
      <c r="B33" s="124" t="s">
        <v>506</v>
      </c>
      <c r="C33" s="262">
        <v>3165740000</v>
      </c>
      <c r="D33" s="262">
        <v>3010591243.7200027</v>
      </c>
      <c r="E33" s="262">
        <v>1331327960.7599995</v>
      </c>
      <c r="F33" s="262">
        <v>191462358.24000001</v>
      </c>
      <c r="G33" s="262">
        <v>948793654.28000009</v>
      </c>
      <c r="H33" s="262">
        <v>1318627960.7599998</v>
      </c>
      <c r="I33" s="261"/>
      <c r="J33" s="260">
        <f t="shared" si="1"/>
        <v>43.799634490753789</v>
      </c>
      <c r="K33" s="260">
        <f t="shared" si="2"/>
        <v>99.046065254067841</v>
      </c>
      <c r="L33" s="245" t="str">
        <f t="shared" si="4"/>
        <v>ok</v>
      </c>
      <c r="M33" s="245" t="str">
        <f t="shared" si="5"/>
        <v>ok</v>
      </c>
      <c r="N33" s="252">
        <f t="shared" si="6"/>
        <v>-155148756.27999735</v>
      </c>
      <c r="O33" s="245" t="str">
        <f t="shared" si="7"/>
        <v>Falso</v>
      </c>
    </row>
    <row r="34" spans="1:15" s="201" customFormat="1" ht="9.9499999999999993" customHeight="1">
      <c r="A34" s="263"/>
      <c r="B34" s="124" t="s">
        <v>33</v>
      </c>
      <c r="C34" s="262">
        <v>150453519</v>
      </c>
      <c r="D34" s="262">
        <v>148453519</v>
      </c>
      <c r="E34" s="262">
        <v>77364614</v>
      </c>
      <c r="F34" s="262">
        <v>55412986</v>
      </c>
      <c r="G34" s="262">
        <v>66588800</v>
      </c>
      <c r="H34" s="262">
        <v>77364614</v>
      </c>
      <c r="I34" s="261"/>
      <c r="J34" s="260">
        <f t="shared" si="1"/>
        <v>52.113694926962296</v>
      </c>
      <c r="K34" s="260">
        <f t="shared" si="2"/>
        <v>100</v>
      </c>
      <c r="L34" s="245" t="str">
        <f t="shared" si="4"/>
        <v>ok</v>
      </c>
      <c r="M34" s="245" t="str">
        <f t="shared" si="5"/>
        <v>ok</v>
      </c>
      <c r="N34" s="252">
        <f t="shared" si="6"/>
        <v>-2000000</v>
      </c>
      <c r="O34" s="245" t="str">
        <f t="shared" si="7"/>
        <v>Falso</v>
      </c>
    </row>
    <row r="35" spans="1:15" s="264" customFormat="1" ht="9.9499999999999993" customHeight="1">
      <c r="A35" s="269"/>
      <c r="B35" s="268" t="s">
        <v>587</v>
      </c>
      <c r="C35" s="270">
        <f t="shared" ref="C35:H35" si="12">SUM(C36:C48)</f>
        <v>103337368584</v>
      </c>
      <c r="D35" s="270">
        <f t="shared" si="12"/>
        <v>99179582977.570007</v>
      </c>
      <c r="E35" s="270">
        <f t="shared" si="12"/>
        <v>73417113852.509995</v>
      </c>
      <c r="F35" s="270">
        <f t="shared" si="12"/>
        <v>55766987040.26001</v>
      </c>
      <c r="G35" s="270">
        <f t="shared" si="12"/>
        <v>63255711770.199997</v>
      </c>
      <c r="H35" s="270">
        <f t="shared" si="12"/>
        <v>69929397612.77002</v>
      </c>
      <c r="I35" s="266"/>
      <c r="J35" s="265">
        <f t="shared" si="1"/>
        <v>70.507856066086632</v>
      </c>
      <c r="K35" s="265">
        <f t="shared" si="2"/>
        <v>95.249450629799256</v>
      </c>
      <c r="L35" s="245" t="str">
        <f t="shared" si="4"/>
        <v>ok</v>
      </c>
      <c r="M35" s="245" t="str">
        <f t="shared" si="5"/>
        <v>ok</v>
      </c>
      <c r="N35" s="252">
        <f t="shared" si="6"/>
        <v>-4157785606.4299927</v>
      </c>
      <c r="O35" s="245" t="str">
        <f t="shared" si="7"/>
        <v>Falso</v>
      </c>
    </row>
    <row r="36" spans="1:15" s="201" customFormat="1" ht="9.9499999999999993" customHeight="1">
      <c r="A36" s="263"/>
      <c r="B36" s="124" t="s">
        <v>605</v>
      </c>
      <c r="C36" s="262">
        <v>39218458050</v>
      </c>
      <c r="D36" s="262">
        <v>37047062715.27002</v>
      </c>
      <c r="E36" s="262">
        <v>30680607251.950005</v>
      </c>
      <c r="F36" s="262">
        <v>25106400164.950005</v>
      </c>
      <c r="G36" s="262">
        <v>27523843098.049995</v>
      </c>
      <c r="H36" s="262">
        <v>29477857560.020008</v>
      </c>
      <c r="I36" s="261"/>
      <c r="J36" s="260">
        <f t="shared" si="1"/>
        <v>79.568676703402602</v>
      </c>
      <c r="K36" s="260">
        <f t="shared" si="2"/>
        <v>96.079772209027738</v>
      </c>
      <c r="L36" s="245" t="str">
        <f t="shared" si="4"/>
        <v>ok</v>
      </c>
      <c r="M36" s="245" t="str">
        <f t="shared" si="5"/>
        <v>ok</v>
      </c>
      <c r="N36" s="252">
        <f t="shared" si="6"/>
        <v>-2171395334.7299805</v>
      </c>
      <c r="O36" s="245" t="str">
        <f t="shared" si="7"/>
        <v>Falso</v>
      </c>
    </row>
    <row r="37" spans="1:15" s="201" customFormat="1" ht="9.9499999999999993" customHeight="1">
      <c r="A37" s="263"/>
      <c r="B37" s="124" t="s">
        <v>604</v>
      </c>
      <c r="C37" s="262">
        <v>763081309</v>
      </c>
      <c r="D37" s="262">
        <v>763081308.99999988</v>
      </c>
      <c r="E37" s="262">
        <v>562813361.12</v>
      </c>
      <c r="F37" s="262">
        <v>347102600.99000001</v>
      </c>
      <c r="G37" s="262">
        <v>410066015.64999998</v>
      </c>
      <c r="H37" s="262">
        <v>548750729.65999985</v>
      </c>
      <c r="I37" s="261"/>
      <c r="J37" s="260">
        <f t="shared" si="1"/>
        <v>71.912484710066451</v>
      </c>
      <c r="K37" s="260">
        <f t="shared" si="2"/>
        <v>97.50136858300317</v>
      </c>
      <c r="L37" s="245" t="str">
        <f t="shared" si="4"/>
        <v>ok</v>
      </c>
      <c r="M37" s="245" t="str">
        <f t="shared" si="5"/>
        <v>ok</v>
      </c>
      <c r="N37" s="252">
        <f t="shared" si="6"/>
        <v>0</v>
      </c>
      <c r="O37" s="245" t="str">
        <f t="shared" si="7"/>
        <v>ok</v>
      </c>
    </row>
    <row r="38" spans="1:15" s="201" customFormat="1" ht="9.9499999999999993" customHeight="1">
      <c r="A38" s="263"/>
      <c r="B38" s="124" t="s">
        <v>341</v>
      </c>
      <c r="C38" s="262">
        <v>262287266</v>
      </c>
      <c r="D38" s="262">
        <v>262287266</v>
      </c>
      <c r="E38" s="262">
        <v>254339951</v>
      </c>
      <c r="F38" s="262">
        <v>220282895</v>
      </c>
      <c r="G38" s="262">
        <v>233203415</v>
      </c>
      <c r="H38" s="262">
        <v>246392654</v>
      </c>
      <c r="I38" s="261"/>
      <c r="J38" s="260">
        <f t="shared" si="1"/>
        <v>93.93999859680568</v>
      </c>
      <c r="K38" s="260">
        <f t="shared" si="2"/>
        <v>96.875324946492583</v>
      </c>
      <c r="L38" s="245" t="str">
        <f t="shared" si="4"/>
        <v>ok</v>
      </c>
      <c r="M38" s="245" t="str">
        <f t="shared" si="5"/>
        <v>ok</v>
      </c>
      <c r="N38" s="252">
        <f t="shared" si="6"/>
        <v>0</v>
      </c>
      <c r="O38" s="245" t="str">
        <f t="shared" si="7"/>
        <v>ok</v>
      </c>
    </row>
    <row r="39" spans="1:15" s="201" customFormat="1" ht="9.9499999999999993" customHeight="1">
      <c r="A39" s="263"/>
      <c r="B39" s="124" t="s">
        <v>14</v>
      </c>
      <c r="C39" s="262">
        <v>7466959059</v>
      </c>
      <c r="D39" s="262">
        <v>7439318058.1700001</v>
      </c>
      <c r="E39" s="262">
        <v>2240667594.4800005</v>
      </c>
      <c r="F39" s="262">
        <v>1724752615.3700001</v>
      </c>
      <c r="G39" s="262">
        <v>1913670700.6399999</v>
      </c>
      <c r="H39" s="262">
        <v>2195570518.4800005</v>
      </c>
      <c r="I39" s="261"/>
      <c r="J39" s="260">
        <f t="shared" si="1"/>
        <v>29.513061564410243</v>
      </c>
      <c r="K39" s="260">
        <f t="shared" si="2"/>
        <v>97.987337518911815</v>
      </c>
      <c r="L39" s="245" t="str">
        <f t="shared" si="4"/>
        <v>ok</v>
      </c>
      <c r="M39" s="245" t="str">
        <f t="shared" si="5"/>
        <v>ok</v>
      </c>
      <c r="N39" s="252">
        <f t="shared" si="6"/>
        <v>-27641000.829999924</v>
      </c>
      <c r="O39" s="245" t="str">
        <f t="shared" si="7"/>
        <v>Falso</v>
      </c>
    </row>
    <row r="40" spans="1:15" s="201" customFormat="1" ht="9.9499999999999993" customHeight="1">
      <c r="A40" s="263"/>
      <c r="B40" s="124" t="s">
        <v>447</v>
      </c>
      <c r="C40" s="262">
        <v>150000000</v>
      </c>
      <c r="D40" s="262">
        <v>150000000</v>
      </c>
      <c r="E40" s="262">
        <v>0</v>
      </c>
      <c r="F40" s="262">
        <v>0</v>
      </c>
      <c r="G40" s="262">
        <v>0</v>
      </c>
      <c r="H40" s="262">
        <v>0</v>
      </c>
      <c r="I40" s="261"/>
      <c r="J40" s="260" t="str">
        <f t="shared" ref="J40:J76" si="13">IF(H40=0,"n.a.",IF(D40=0,"n.a.",(H40/D40)*100))</f>
        <v>n.a.</v>
      </c>
      <c r="K40" s="260" t="str">
        <f t="shared" ref="K40:K76" si="14">IF(H40=0,"n.a.",IF(E40=0,"n.a.",(H40/E40)*100))</f>
        <v>n.a.</v>
      </c>
      <c r="L40" s="245" t="str">
        <f t="shared" si="4"/>
        <v>ok</v>
      </c>
      <c r="M40" s="245" t="str">
        <f t="shared" si="5"/>
        <v>ok</v>
      </c>
      <c r="N40" s="252">
        <f t="shared" si="6"/>
        <v>0</v>
      </c>
      <c r="O40" s="245" t="str">
        <f t="shared" si="7"/>
        <v>ok</v>
      </c>
    </row>
    <row r="41" spans="1:15" s="201" customFormat="1" ht="9.9499999999999993" customHeight="1">
      <c r="A41" s="263"/>
      <c r="B41" s="124" t="s">
        <v>446</v>
      </c>
      <c r="C41" s="262">
        <v>2236853363</v>
      </c>
      <c r="D41" s="262">
        <v>2237642890.5899997</v>
      </c>
      <c r="E41" s="262">
        <v>89092072.150000006</v>
      </c>
      <c r="F41" s="262">
        <v>68063302.320000008</v>
      </c>
      <c r="G41" s="262">
        <v>79018660.820000008</v>
      </c>
      <c r="H41" s="262">
        <v>89090180.000000015</v>
      </c>
      <c r="I41" s="261"/>
      <c r="J41" s="260">
        <f t="shared" si="13"/>
        <v>3.9814297614088723</v>
      </c>
      <c r="K41" s="260">
        <f t="shared" si="14"/>
        <v>99.997876185889126</v>
      </c>
      <c r="L41" s="245" t="str">
        <f t="shared" ref="L41:L76" si="15">+IF(H41&gt;=G41,"ok", "Falso")</f>
        <v>ok</v>
      </c>
      <c r="M41" s="245" t="str">
        <f t="shared" ref="M41:M76" si="16">+IF(G41&gt;=F41,"ok", "Falso")</f>
        <v>ok</v>
      </c>
      <c r="N41" s="252">
        <f t="shared" ref="N41:N76" si="17">+D41-C41</f>
        <v>789527.58999967575</v>
      </c>
      <c r="O41" s="245" t="str">
        <f t="shared" ref="O41:O76" si="18">+IF(D41&gt;=C41,"ok", "Falso")</f>
        <v>ok</v>
      </c>
    </row>
    <row r="42" spans="1:15" s="201" customFormat="1" ht="9.9499999999999993" customHeight="1">
      <c r="A42" s="263"/>
      <c r="B42" s="124" t="s">
        <v>445</v>
      </c>
      <c r="C42" s="262">
        <v>775798650</v>
      </c>
      <c r="D42" s="262">
        <v>719114296.53999996</v>
      </c>
      <c r="E42" s="262">
        <v>127405707.28999999</v>
      </c>
      <c r="F42" s="262">
        <v>80418707.439999998</v>
      </c>
      <c r="G42" s="262">
        <v>80643308.74000001</v>
      </c>
      <c r="H42" s="262">
        <v>127405707.28999999</v>
      </c>
      <c r="I42" s="261"/>
      <c r="J42" s="260">
        <f t="shared" si="13"/>
        <v>17.717031618340688</v>
      </c>
      <c r="K42" s="260">
        <f t="shared" si="14"/>
        <v>100</v>
      </c>
      <c r="L42" s="245" t="str">
        <f t="shared" si="15"/>
        <v>ok</v>
      </c>
      <c r="M42" s="245" t="str">
        <f t="shared" si="16"/>
        <v>ok</v>
      </c>
      <c r="N42" s="252">
        <f t="shared" si="17"/>
        <v>-56684353.460000038</v>
      </c>
      <c r="O42" s="245" t="str">
        <f t="shared" si="18"/>
        <v>Falso</v>
      </c>
    </row>
    <row r="43" spans="1:15" s="201" customFormat="1" ht="9.9499999999999993" customHeight="1">
      <c r="A43" s="263"/>
      <c r="B43" s="124" t="s">
        <v>599</v>
      </c>
      <c r="C43" s="262">
        <v>46010340989</v>
      </c>
      <c r="D43" s="262">
        <v>45234807203</v>
      </c>
      <c r="E43" s="262">
        <v>36354497265.510002</v>
      </c>
      <c r="F43" s="262">
        <v>27213520876.889999</v>
      </c>
      <c r="G43" s="262">
        <v>31027035656</v>
      </c>
      <c r="H43" s="262">
        <v>34137343614.310001</v>
      </c>
      <c r="I43" s="261"/>
      <c r="J43" s="260">
        <f t="shared" si="13"/>
        <v>75.466981568224725</v>
      </c>
      <c r="K43" s="260">
        <f t="shared" si="14"/>
        <v>93.901294700880257</v>
      </c>
      <c r="L43" s="245" t="str">
        <f t="shared" si="15"/>
        <v>ok</v>
      </c>
      <c r="M43" s="245" t="str">
        <f t="shared" si="16"/>
        <v>ok</v>
      </c>
      <c r="N43" s="252">
        <f t="shared" si="17"/>
        <v>-775533786</v>
      </c>
      <c r="O43" s="245" t="str">
        <f t="shared" si="18"/>
        <v>Falso</v>
      </c>
    </row>
    <row r="44" spans="1:15" s="201" customFormat="1" ht="9.9499999999999993" customHeight="1">
      <c r="A44" s="263"/>
      <c r="B44" s="124" t="s">
        <v>603</v>
      </c>
      <c r="C44" s="262">
        <v>385093462</v>
      </c>
      <c r="D44" s="262">
        <v>384093462</v>
      </c>
      <c r="E44" s="262">
        <v>12688294</v>
      </c>
      <c r="F44" s="262">
        <v>0</v>
      </c>
      <c r="G44" s="262">
        <v>12688294</v>
      </c>
      <c r="H44" s="262">
        <v>12688294</v>
      </c>
      <c r="I44" s="261"/>
      <c r="J44" s="260">
        <f t="shared" si="13"/>
        <v>3.3034392030343902</v>
      </c>
      <c r="K44" s="260">
        <f t="shared" si="14"/>
        <v>100</v>
      </c>
      <c r="L44" s="245" t="str">
        <f t="shared" si="15"/>
        <v>ok</v>
      </c>
      <c r="M44" s="245" t="str">
        <f t="shared" si="16"/>
        <v>ok</v>
      </c>
      <c r="N44" s="252">
        <f t="shared" si="17"/>
        <v>-1000000</v>
      </c>
      <c r="O44" s="245" t="str">
        <f t="shared" si="18"/>
        <v>Falso</v>
      </c>
    </row>
    <row r="45" spans="1:15" s="201" customFormat="1" ht="9.9499999999999993" customHeight="1">
      <c r="A45" s="263"/>
      <c r="B45" s="124" t="s">
        <v>602</v>
      </c>
      <c r="C45" s="262">
        <v>1037966822</v>
      </c>
      <c r="D45" s="262">
        <v>1037966822</v>
      </c>
      <c r="E45" s="262">
        <v>31854852</v>
      </c>
      <c r="F45" s="262">
        <v>0</v>
      </c>
      <c r="G45" s="262">
        <v>0</v>
      </c>
      <c r="H45" s="262">
        <v>31854852</v>
      </c>
      <c r="I45" s="261"/>
      <c r="J45" s="260">
        <f t="shared" si="13"/>
        <v>3.0689663026628033</v>
      </c>
      <c r="K45" s="260">
        <f t="shared" si="14"/>
        <v>100</v>
      </c>
      <c r="L45" s="245" t="str">
        <f t="shared" si="15"/>
        <v>ok</v>
      </c>
      <c r="M45" s="245" t="str">
        <f t="shared" si="16"/>
        <v>ok</v>
      </c>
      <c r="N45" s="252">
        <f t="shared" si="17"/>
        <v>0</v>
      </c>
      <c r="O45" s="245" t="str">
        <f t="shared" si="18"/>
        <v>ok</v>
      </c>
    </row>
    <row r="46" spans="1:15" s="201" customFormat="1" ht="9.9499999999999993" customHeight="1">
      <c r="A46" s="263"/>
      <c r="B46" s="124" t="s">
        <v>506</v>
      </c>
      <c r="C46" s="262">
        <v>2286565207</v>
      </c>
      <c r="D46" s="262">
        <v>1203792812</v>
      </c>
      <c r="E46" s="262">
        <v>1099678342</v>
      </c>
      <c r="F46" s="262">
        <v>300010000</v>
      </c>
      <c r="G46" s="262">
        <v>654400000</v>
      </c>
      <c r="H46" s="262">
        <v>1099678342</v>
      </c>
      <c r="I46" s="261"/>
      <c r="J46" s="260">
        <f t="shared" si="13"/>
        <v>91.351130446856331</v>
      </c>
      <c r="K46" s="260">
        <f t="shared" si="14"/>
        <v>100</v>
      </c>
      <c r="L46" s="245" t="str">
        <f t="shared" si="15"/>
        <v>ok</v>
      </c>
      <c r="M46" s="245" t="str">
        <f t="shared" si="16"/>
        <v>ok</v>
      </c>
      <c r="N46" s="252">
        <f t="shared" si="17"/>
        <v>-1082772395</v>
      </c>
      <c r="O46" s="245" t="str">
        <f t="shared" si="18"/>
        <v>Falso</v>
      </c>
    </row>
    <row r="47" spans="1:15" s="201" customFormat="1" ht="9.9499999999999993" customHeight="1">
      <c r="A47" s="263"/>
      <c r="B47" s="124" t="s">
        <v>33</v>
      </c>
      <c r="C47" s="262">
        <v>668030764</v>
      </c>
      <c r="D47" s="262">
        <v>624482500</v>
      </c>
      <c r="E47" s="262">
        <v>275109139.00999999</v>
      </c>
      <c r="F47" s="262">
        <v>208515877.29999998</v>
      </c>
      <c r="G47" s="262">
        <v>240832877.29999998</v>
      </c>
      <c r="H47" s="262">
        <v>274405139.00999999</v>
      </c>
      <c r="I47" s="261"/>
      <c r="J47" s="260">
        <f t="shared" si="13"/>
        <v>43.941205559803514</v>
      </c>
      <c r="K47" s="260">
        <f t="shared" si="14"/>
        <v>99.744101558191261</v>
      </c>
      <c r="L47" s="245" t="str">
        <f t="shared" si="15"/>
        <v>ok</v>
      </c>
      <c r="M47" s="245" t="str">
        <f t="shared" si="16"/>
        <v>ok</v>
      </c>
      <c r="N47" s="252">
        <f t="shared" si="17"/>
        <v>-43548264</v>
      </c>
      <c r="O47" s="245" t="str">
        <f t="shared" si="18"/>
        <v>Falso</v>
      </c>
    </row>
    <row r="48" spans="1:15" s="201" customFormat="1" ht="9.9499999999999993" customHeight="1">
      <c r="A48" s="263"/>
      <c r="B48" s="124" t="s">
        <v>601</v>
      </c>
      <c r="C48" s="262">
        <v>2075933643</v>
      </c>
      <c r="D48" s="262">
        <v>2075933643</v>
      </c>
      <c r="E48" s="262">
        <v>1688360022</v>
      </c>
      <c r="F48" s="262">
        <v>497920000</v>
      </c>
      <c r="G48" s="262">
        <v>1080309744</v>
      </c>
      <c r="H48" s="262">
        <v>1688360022</v>
      </c>
      <c r="I48" s="261"/>
      <c r="J48" s="260">
        <f t="shared" si="13"/>
        <v>81.330153672932212</v>
      </c>
      <c r="K48" s="260">
        <f t="shared" si="14"/>
        <v>100</v>
      </c>
      <c r="L48" s="245" t="str">
        <f t="shared" si="15"/>
        <v>ok</v>
      </c>
      <c r="M48" s="245" t="str">
        <f t="shared" si="16"/>
        <v>ok</v>
      </c>
      <c r="N48" s="252">
        <f t="shared" si="17"/>
        <v>0</v>
      </c>
      <c r="O48" s="245" t="str">
        <f t="shared" si="18"/>
        <v>ok</v>
      </c>
    </row>
    <row r="49" spans="1:15" s="264" customFormat="1" ht="9.9499999999999993" customHeight="1">
      <c r="A49" s="269"/>
      <c r="B49" s="268" t="s">
        <v>600</v>
      </c>
      <c r="C49" s="270">
        <f t="shared" ref="C49:H49" si="19">SUM(C50:C51)</f>
        <v>422899923</v>
      </c>
      <c r="D49" s="270">
        <f t="shared" si="19"/>
        <v>424737122.99999994</v>
      </c>
      <c r="E49" s="270">
        <f t="shared" si="19"/>
        <v>252806037.47999999</v>
      </c>
      <c r="F49" s="270">
        <f t="shared" si="19"/>
        <v>183824829.34</v>
      </c>
      <c r="G49" s="270">
        <f t="shared" si="19"/>
        <v>213873817.36000001</v>
      </c>
      <c r="H49" s="270">
        <f t="shared" si="19"/>
        <v>237219320.28</v>
      </c>
      <c r="I49" s="266"/>
      <c r="J49" s="265">
        <f t="shared" si="13"/>
        <v>55.850856314247821</v>
      </c>
      <c r="K49" s="265">
        <f t="shared" si="14"/>
        <v>93.834515442997244</v>
      </c>
      <c r="L49" s="245" t="str">
        <f t="shared" si="15"/>
        <v>ok</v>
      </c>
      <c r="M49" s="245" t="str">
        <f t="shared" si="16"/>
        <v>ok</v>
      </c>
      <c r="N49" s="252">
        <f t="shared" si="17"/>
        <v>1837199.9999999404</v>
      </c>
      <c r="O49" s="245" t="str">
        <f t="shared" si="18"/>
        <v>ok</v>
      </c>
    </row>
    <row r="50" spans="1:15" s="201" customFormat="1" ht="9.9499999999999993" customHeight="1">
      <c r="A50" s="263"/>
      <c r="B50" s="124" t="s">
        <v>14</v>
      </c>
      <c r="C50" s="262">
        <v>174537787.5</v>
      </c>
      <c r="D50" s="262">
        <v>176374987.49999997</v>
      </c>
      <c r="E50" s="262">
        <v>55775577.479999997</v>
      </c>
      <c r="F50" s="262">
        <v>34958709.339999996</v>
      </c>
      <c r="G50" s="125">
        <v>48467017.359999999</v>
      </c>
      <c r="H50" s="262">
        <v>55271840.280000001</v>
      </c>
      <c r="I50" s="261"/>
      <c r="J50" s="260">
        <f t="shared" si="13"/>
        <v>31.337686291827527</v>
      </c>
      <c r="K50" s="260">
        <f t="shared" si="14"/>
        <v>99.096849870930299</v>
      </c>
      <c r="L50" s="245" t="str">
        <f t="shared" si="15"/>
        <v>ok</v>
      </c>
      <c r="M50" s="245" t="str">
        <f t="shared" si="16"/>
        <v>ok</v>
      </c>
      <c r="N50" s="252">
        <f t="shared" si="17"/>
        <v>1837199.9999999702</v>
      </c>
      <c r="O50" s="245" t="str">
        <f t="shared" si="18"/>
        <v>ok</v>
      </c>
    </row>
    <row r="51" spans="1:15" s="201" customFormat="1" ht="9.9499999999999993" customHeight="1">
      <c r="A51" s="263"/>
      <c r="B51" s="124" t="s">
        <v>599</v>
      </c>
      <c r="C51" s="125">
        <v>248362135.5</v>
      </c>
      <c r="D51" s="262">
        <v>248362135.49999997</v>
      </c>
      <c r="E51" s="262">
        <v>197030460</v>
      </c>
      <c r="F51" s="262">
        <v>148866120</v>
      </c>
      <c r="G51" s="125">
        <v>165406800</v>
      </c>
      <c r="H51" s="262">
        <v>181947480</v>
      </c>
      <c r="I51" s="261"/>
      <c r="J51" s="260">
        <f t="shared" si="13"/>
        <v>73.25894490064087</v>
      </c>
      <c r="K51" s="260">
        <f t="shared" si="14"/>
        <v>92.344848608687201</v>
      </c>
      <c r="L51" s="245" t="str">
        <f t="shared" si="15"/>
        <v>ok</v>
      </c>
      <c r="M51" s="245" t="str">
        <f t="shared" si="16"/>
        <v>ok</v>
      </c>
      <c r="N51" s="252">
        <f t="shared" si="17"/>
        <v>0</v>
      </c>
      <c r="O51" s="245" t="str">
        <f t="shared" si="18"/>
        <v>ok</v>
      </c>
    </row>
    <row r="52" spans="1:15" s="264" customFormat="1" ht="9.9499999999999993" customHeight="1">
      <c r="A52" s="140" t="s">
        <v>137</v>
      </c>
      <c r="B52" s="259"/>
      <c r="C52" s="271">
        <f t="shared" ref="C52:H52" si="20">SUM(C53:C54)</f>
        <v>357518728.81999999</v>
      </c>
      <c r="D52" s="271">
        <f t="shared" si="20"/>
        <v>316692534.41999996</v>
      </c>
      <c r="E52" s="271">
        <f t="shared" si="20"/>
        <v>211635024.09999996</v>
      </c>
      <c r="F52" s="271">
        <f t="shared" si="20"/>
        <v>162163958.98000002</v>
      </c>
      <c r="G52" s="271">
        <f t="shared" si="20"/>
        <v>203296253.22999996</v>
      </c>
      <c r="H52" s="271">
        <f t="shared" si="20"/>
        <v>211635024.09999996</v>
      </c>
      <c r="I52" s="258"/>
      <c r="J52" s="257">
        <f t="shared" si="13"/>
        <v>66.826653961892276</v>
      </c>
      <c r="K52" s="257">
        <f t="shared" si="14"/>
        <v>100</v>
      </c>
      <c r="L52" s="245" t="str">
        <f t="shared" si="15"/>
        <v>ok</v>
      </c>
      <c r="M52" s="245" t="str">
        <f t="shared" si="16"/>
        <v>ok</v>
      </c>
      <c r="N52" s="252">
        <f t="shared" si="17"/>
        <v>-40826194.400000036</v>
      </c>
      <c r="O52" s="245" t="str">
        <f t="shared" si="18"/>
        <v>Falso</v>
      </c>
    </row>
    <row r="53" spans="1:15" s="247" customFormat="1" ht="9.9499999999999993" customHeight="1">
      <c r="A53" s="263"/>
      <c r="B53" s="124" t="s">
        <v>440</v>
      </c>
      <c r="C53" s="262">
        <v>208544835</v>
      </c>
      <c r="D53" s="262">
        <v>187304335.69</v>
      </c>
      <c r="E53" s="262">
        <v>150951958.84999996</v>
      </c>
      <c r="F53" s="262">
        <v>120522414.23000003</v>
      </c>
      <c r="G53" s="262">
        <v>147304548.64999995</v>
      </c>
      <c r="H53" s="262">
        <v>150951958.84999996</v>
      </c>
      <c r="I53" s="261"/>
      <c r="J53" s="260">
        <f t="shared" si="13"/>
        <v>80.591812407287037</v>
      </c>
      <c r="K53" s="260">
        <f t="shared" si="14"/>
        <v>100</v>
      </c>
      <c r="L53" s="245" t="str">
        <f t="shared" si="15"/>
        <v>ok</v>
      </c>
      <c r="M53" s="245" t="str">
        <f t="shared" si="16"/>
        <v>ok</v>
      </c>
      <c r="N53" s="252">
        <f t="shared" si="17"/>
        <v>-21240499.310000002</v>
      </c>
      <c r="O53" s="245" t="str">
        <f t="shared" si="18"/>
        <v>Falso</v>
      </c>
    </row>
    <row r="54" spans="1:15" s="247" customFormat="1" ht="9.9499999999999993" customHeight="1">
      <c r="A54" s="263"/>
      <c r="B54" s="124" t="s">
        <v>598</v>
      </c>
      <c r="C54" s="125">
        <v>148973893.81999999</v>
      </c>
      <c r="D54" s="262">
        <v>129388198.72999999</v>
      </c>
      <c r="E54" s="262">
        <v>60683065.25</v>
      </c>
      <c r="F54" s="262">
        <v>41641544.75</v>
      </c>
      <c r="G54" s="262">
        <v>55991704.579999998</v>
      </c>
      <c r="H54" s="262">
        <v>60683065.25</v>
      </c>
      <c r="I54" s="261"/>
      <c r="J54" s="260">
        <f t="shared" si="13"/>
        <v>46.900000035265968</v>
      </c>
      <c r="K54" s="260">
        <f t="shared" si="14"/>
        <v>100</v>
      </c>
      <c r="L54" s="245" t="str">
        <f t="shared" si="15"/>
        <v>ok</v>
      </c>
      <c r="M54" s="245" t="str">
        <f t="shared" si="16"/>
        <v>ok</v>
      </c>
      <c r="N54" s="252">
        <f t="shared" si="17"/>
        <v>-19585695.090000004</v>
      </c>
      <c r="O54" s="245" t="str">
        <f t="shared" si="18"/>
        <v>Falso</v>
      </c>
    </row>
    <row r="55" spans="1:15" s="256" customFormat="1" ht="9.9499999999999993" customHeight="1">
      <c r="A55" s="140" t="s">
        <v>15</v>
      </c>
      <c r="B55" s="259"/>
      <c r="C55" s="271">
        <f t="shared" ref="C55:H55" si="21">SUM(C56:C58)</f>
        <v>523598017.13000005</v>
      </c>
      <c r="D55" s="271">
        <f t="shared" si="21"/>
        <v>592802967.36000001</v>
      </c>
      <c r="E55" s="271">
        <f t="shared" si="21"/>
        <v>576001977.6500001</v>
      </c>
      <c r="F55" s="271">
        <f t="shared" si="21"/>
        <v>470297772.38</v>
      </c>
      <c r="G55" s="271">
        <f t="shared" si="21"/>
        <v>537680799.33999991</v>
      </c>
      <c r="H55" s="271">
        <f t="shared" si="21"/>
        <v>569482907.88000011</v>
      </c>
      <c r="I55" s="258"/>
      <c r="J55" s="257">
        <f t="shared" si="13"/>
        <v>96.066136513476991</v>
      </c>
      <c r="K55" s="257">
        <f t="shared" si="14"/>
        <v>98.868220939692463</v>
      </c>
      <c r="L55" s="245" t="str">
        <f t="shared" si="15"/>
        <v>ok</v>
      </c>
      <c r="M55" s="245" t="str">
        <f t="shared" si="16"/>
        <v>ok</v>
      </c>
      <c r="N55" s="252">
        <f t="shared" si="17"/>
        <v>69204950.229999959</v>
      </c>
      <c r="O55" s="245" t="str">
        <f t="shared" si="18"/>
        <v>ok</v>
      </c>
    </row>
    <row r="56" spans="1:15" s="247" customFormat="1" ht="9.9499999999999993" customHeight="1">
      <c r="A56" s="263"/>
      <c r="B56" s="124" t="s">
        <v>16</v>
      </c>
      <c r="C56" s="125">
        <v>289713026.26000005</v>
      </c>
      <c r="D56" s="262">
        <v>356972242.68000001</v>
      </c>
      <c r="E56" s="262">
        <v>349002954.55000007</v>
      </c>
      <c r="F56" s="262">
        <v>300440122.89000005</v>
      </c>
      <c r="G56" s="262">
        <v>316248827.19999993</v>
      </c>
      <c r="H56" s="262">
        <v>346294209.60000014</v>
      </c>
      <c r="I56" s="261"/>
      <c r="J56" s="260">
        <f t="shared" si="13"/>
        <v>97.008721742667277</v>
      </c>
      <c r="K56" s="260">
        <f t="shared" si="14"/>
        <v>99.223861885784743</v>
      </c>
      <c r="L56" s="245" t="str">
        <f t="shared" si="15"/>
        <v>ok</v>
      </c>
      <c r="M56" s="245" t="str">
        <f t="shared" si="16"/>
        <v>ok</v>
      </c>
      <c r="N56" s="252">
        <f t="shared" si="17"/>
        <v>67259216.419999957</v>
      </c>
      <c r="O56" s="245" t="str">
        <f t="shared" si="18"/>
        <v>ok</v>
      </c>
    </row>
    <row r="57" spans="1:15" s="247" customFormat="1" ht="9.9499999999999993" customHeight="1">
      <c r="A57" s="263"/>
      <c r="B57" s="124" t="s">
        <v>597</v>
      </c>
      <c r="C57" s="262">
        <v>33884990.869999997</v>
      </c>
      <c r="D57" s="262">
        <v>35893311.930000022</v>
      </c>
      <c r="E57" s="262">
        <v>35501441.400000021</v>
      </c>
      <c r="F57" s="262">
        <v>32599956.349999994</v>
      </c>
      <c r="G57" s="262">
        <v>32758972.84</v>
      </c>
      <c r="H57" s="262">
        <v>33104793.610000007</v>
      </c>
      <c r="I57" s="261"/>
      <c r="J57" s="260">
        <f t="shared" si="13"/>
        <v>92.2310921727194</v>
      </c>
      <c r="K57" s="260">
        <f t="shared" si="14"/>
        <v>93.2491535681703</v>
      </c>
      <c r="L57" s="245" t="str">
        <f t="shared" si="15"/>
        <v>ok</v>
      </c>
      <c r="M57" s="245" t="str">
        <f t="shared" si="16"/>
        <v>ok</v>
      </c>
      <c r="N57" s="252">
        <f t="shared" si="17"/>
        <v>2008321.0600000247</v>
      </c>
      <c r="O57" s="245" t="str">
        <f t="shared" si="18"/>
        <v>ok</v>
      </c>
    </row>
    <row r="58" spans="1:15" s="247" customFormat="1" ht="9.9499999999999993" customHeight="1">
      <c r="A58" s="263"/>
      <c r="B58" s="124" t="s">
        <v>490</v>
      </c>
      <c r="C58" s="125">
        <v>200000000</v>
      </c>
      <c r="D58" s="262">
        <v>199937412.75</v>
      </c>
      <c r="E58" s="262">
        <v>191497581.69999999</v>
      </c>
      <c r="F58" s="262">
        <v>137257693.14000002</v>
      </c>
      <c r="G58" s="262">
        <v>188672999.30000001</v>
      </c>
      <c r="H58" s="262">
        <v>190083904.67000002</v>
      </c>
      <c r="I58" s="261"/>
      <c r="J58" s="260">
        <f t="shared" si="13"/>
        <v>95.07170371744246</v>
      </c>
      <c r="K58" s="260">
        <f t="shared" si="14"/>
        <v>99.261778129284878</v>
      </c>
      <c r="L58" s="245" t="str">
        <f t="shared" si="15"/>
        <v>ok</v>
      </c>
      <c r="M58" s="245" t="str">
        <f t="shared" si="16"/>
        <v>ok</v>
      </c>
      <c r="N58" s="252">
        <f t="shared" si="17"/>
        <v>-62587.25</v>
      </c>
      <c r="O58" s="245" t="str">
        <f t="shared" si="18"/>
        <v>Falso</v>
      </c>
    </row>
    <row r="59" spans="1:15" s="256" customFormat="1" ht="9.9499999999999993" customHeight="1">
      <c r="A59" s="140" t="s">
        <v>195</v>
      </c>
      <c r="B59" s="259"/>
      <c r="C59" s="185">
        <f t="shared" ref="C59:H59" si="22">C60</f>
        <v>817427.66999999993</v>
      </c>
      <c r="D59" s="185">
        <f t="shared" si="22"/>
        <v>479881.28999999992</v>
      </c>
      <c r="E59" s="185">
        <f t="shared" si="22"/>
        <v>284534.02999999997</v>
      </c>
      <c r="F59" s="185">
        <f t="shared" si="22"/>
        <v>35480.78</v>
      </c>
      <c r="G59" s="185">
        <f t="shared" si="22"/>
        <v>35568.46</v>
      </c>
      <c r="H59" s="185">
        <f t="shared" si="22"/>
        <v>35568.46</v>
      </c>
      <c r="I59" s="258"/>
      <c r="J59" s="257">
        <f t="shared" si="13"/>
        <v>7.4119288959984262</v>
      </c>
      <c r="K59" s="257">
        <f t="shared" si="14"/>
        <v>12.500599664651713</v>
      </c>
      <c r="L59" s="245" t="str">
        <f t="shared" si="15"/>
        <v>ok</v>
      </c>
      <c r="M59" s="245" t="str">
        <f t="shared" si="16"/>
        <v>ok</v>
      </c>
      <c r="N59" s="252">
        <f t="shared" si="17"/>
        <v>-337546.38</v>
      </c>
      <c r="O59" s="245" t="str">
        <f t="shared" si="18"/>
        <v>Falso</v>
      </c>
    </row>
    <row r="60" spans="1:15" s="247" customFormat="1" ht="9.9499999999999993" customHeight="1">
      <c r="A60" s="263"/>
      <c r="B60" s="124" t="s">
        <v>317</v>
      </c>
      <c r="C60" s="262">
        <v>817427.66999999993</v>
      </c>
      <c r="D60" s="262">
        <v>479881.28999999992</v>
      </c>
      <c r="E60" s="262">
        <v>284534.02999999997</v>
      </c>
      <c r="F60" s="262">
        <v>35480.78</v>
      </c>
      <c r="G60" s="262">
        <v>35568.46</v>
      </c>
      <c r="H60" s="262">
        <v>35568.46</v>
      </c>
      <c r="I60" s="261"/>
      <c r="J60" s="260">
        <f t="shared" si="13"/>
        <v>7.4119288959984262</v>
      </c>
      <c r="K60" s="260">
        <f t="shared" si="14"/>
        <v>12.500599664651713</v>
      </c>
      <c r="L60" s="245" t="str">
        <f t="shared" si="15"/>
        <v>ok</v>
      </c>
      <c r="M60" s="245" t="str">
        <f t="shared" si="16"/>
        <v>ok</v>
      </c>
      <c r="N60" s="252">
        <f t="shared" si="17"/>
        <v>-337546.38</v>
      </c>
      <c r="O60" s="245" t="str">
        <f t="shared" si="18"/>
        <v>Falso</v>
      </c>
    </row>
    <row r="61" spans="1:15" s="256" customFormat="1" ht="9.9499999999999993" customHeight="1">
      <c r="A61" s="140" t="s">
        <v>557</v>
      </c>
      <c r="B61" s="259"/>
      <c r="C61" s="185">
        <f t="shared" ref="C61:H61" si="23">C62</f>
        <v>345045412</v>
      </c>
      <c r="D61" s="185">
        <f t="shared" si="23"/>
        <v>334983196</v>
      </c>
      <c r="E61" s="185">
        <f t="shared" si="23"/>
        <v>191146655.07999995</v>
      </c>
      <c r="F61" s="185">
        <f t="shared" si="23"/>
        <v>101046898.31000002</v>
      </c>
      <c r="G61" s="185">
        <f t="shared" si="23"/>
        <v>118394764.39</v>
      </c>
      <c r="H61" s="185">
        <f t="shared" si="23"/>
        <v>189727172.92999995</v>
      </c>
      <c r="I61" s="258"/>
      <c r="J61" s="257">
        <f t="shared" si="13"/>
        <v>56.637818014608698</v>
      </c>
      <c r="K61" s="257">
        <f t="shared" si="14"/>
        <v>99.257385827962352</v>
      </c>
      <c r="L61" s="245" t="str">
        <f t="shared" si="15"/>
        <v>ok</v>
      </c>
      <c r="M61" s="245" t="str">
        <f t="shared" si="16"/>
        <v>ok</v>
      </c>
      <c r="N61" s="252">
        <f t="shared" si="17"/>
        <v>-10062216</v>
      </c>
      <c r="O61" s="245" t="str">
        <f t="shared" si="18"/>
        <v>Falso</v>
      </c>
    </row>
    <row r="62" spans="1:15" s="264" customFormat="1" ht="9.9499999999999993" customHeight="1">
      <c r="A62" s="269"/>
      <c r="B62" s="268" t="s">
        <v>596</v>
      </c>
      <c r="C62" s="270">
        <v>345045412</v>
      </c>
      <c r="D62" s="270">
        <v>334983196</v>
      </c>
      <c r="E62" s="270">
        <v>191146655.07999995</v>
      </c>
      <c r="F62" s="270">
        <v>101046898.31000002</v>
      </c>
      <c r="G62" s="270">
        <v>118394764.39</v>
      </c>
      <c r="H62" s="270">
        <v>189727172.92999995</v>
      </c>
      <c r="I62" s="266"/>
      <c r="J62" s="265">
        <f t="shared" si="13"/>
        <v>56.637818014608698</v>
      </c>
      <c r="K62" s="265">
        <f t="shared" si="14"/>
        <v>99.257385827962352</v>
      </c>
      <c r="L62" s="245" t="str">
        <f t="shared" si="15"/>
        <v>ok</v>
      </c>
      <c r="M62" s="245" t="str">
        <f t="shared" si="16"/>
        <v>ok</v>
      </c>
      <c r="N62" s="252">
        <f t="shared" si="17"/>
        <v>-10062216</v>
      </c>
      <c r="O62" s="245" t="str">
        <f t="shared" si="18"/>
        <v>Falso</v>
      </c>
    </row>
    <row r="63" spans="1:15" s="256" customFormat="1" ht="9.9499999999999993" customHeight="1">
      <c r="A63" s="429" t="s">
        <v>595</v>
      </c>
      <c r="B63" s="429"/>
      <c r="C63" s="185">
        <f t="shared" ref="C63:H63" si="24">C64</f>
        <v>738836955</v>
      </c>
      <c r="D63" s="185">
        <f t="shared" si="24"/>
        <v>1160652603.21</v>
      </c>
      <c r="E63" s="185">
        <f t="shared" si="24"/>
        <v>823599139.79999971</v>
      </c>
      <c r="F63" s="185">
        <f t="shared" si="24"/>
        <v>603977648.80000019</v>
      </c>
      <c r="G63" s="185">
        <f t="shared" si="24"/>
        <v>630009995.36000025</v>
      </c>
      <c r="H63" s="185">
        <f t="shared" si="24"/>
        <v>694816384.02999985</v>
      </c>
      <c r="I63" s="258"/>
      <c r="J63" s="257">
        <f t="shared" si="13"/>
        <v>59.86428515374508</v>
      </c>
      <c r="K63" s="257">
        <f t="shared" si="14"/>
        <v>84.363417887824284</v>
      </c>
      <c r="L63" s="245" t="str">
        <f t="shared" si="15"/>
        <v>ok</v>
      </c>
      <c r="M63" s="245" t="str">
        <f t="shared" si="16"/>
        <v>ok</v>
      </c>
      <c r="N63" s="252">
        <f t="shared" si="17"/>
        <v>421815648.21000004</v>
      </c>
      <c r="O63" s="245" t="str">
        <f t="shared" si="18"/>
        <v>ok</v>
      </c>
    </row>
    <row r="64" spans="1:15" s="247" customFormat="1" ht="9.9499999999999993" customHeight="1">
      <c r="A64" s="263"/>
      <c r="B64" s="124" t="s">
        <v>594</v>
      </c>
      <c r="C64" s="125">
        <v>738836955</v>
      </c>
      <c r="D64" s="262">
        <v>1160652603.21</v>
      </c>
      <c r="E64" s="262">
        <v>823599139.79999971</v>
      </c>
      <c r="F64" s="262">
        <v>603977648.80000019</v>
      </c>
      <c r="G64" s="262">
        <v>630009995.36000025</v>
      </c>
      <c r="H64" s="262">
        <v>694816384.02999985</v>
      </c>
      <c r="I64" s="261"/>
      <c r="J64" s="260">
        <f t="shared" si="13"/>
        <v>59.86428515374508</v>
      </c>
      <c r="K64" s="260">
        <f t="shared" si="14"/>
        <v>84.363417887824284</v>
      </c>
      <c r="L64" s="245" t="str">
        <f t="shared" si="15"/>
        <v>ok</v>
      </c>
      <c r="M64" s="245" t="str">
        <f t="shared" si="16"/>
        <v>ok</v>
      </c>
      <c r="N64" s="252">
        <f t="shared" si="17"/>
        <v>421815648.21000004</v>
      </c>
      <c r="O64" s="245" t="str">
        <f t="shared" si="18"/>
        <v>ok</v>
      </c>
    </row>
    <row r="65" spans="1:15" s="264" customFormat="1" ht="9.9499999999999993" customHeight="1">
      <c r="A65" s="140" t="s">
        <v>551</v>
      </c>
      <c r="B65" s="259"/>
      <c r="C65" s="185">
        <f t="shared" ref="C65:H65" si="25">C66+C70+C73</f>
        <v>10621665653.42</v>
      </c>
      <c r="D65" s="185">
        <f t="shared" si="25"/>
        <v>10706351302.039999</v>
      </c>
      <c r="E65" s="185">
        <f t="shared" si="25"/>
        <v>8895586267.9300003</v>
      </c>
      <c r="F65" s="185">
        <f t="shared" si="25"/>
        <v>6768475521.8400002</v>
      </c>
      <c r="G65" s="185">
        <f t="shared" si="25"/>
        <v>7745226065.0900002</v>
      </c>
      <c r="H65" s="185">
        <f t="shared" si="25"/>
        <v>8895586267.9300003</v>
      </c>
      <c r="I65" s="258"/>
      <c r="J65" s="257">
        <f t="shared" si="13"/>
        <v>83.087001509422038</v>
      </c>
      <c r="K65" s="257">
        <f t="shared" si="14"/>
        <v>100</v>
      </c>
      <c r="L65" s="245" t="str">
        <f t="shared" si="15"/>
        <v>ok</v>
      </c>
      <c r="M65" s="245" t="str">
        <f t="shared" si="16"/>
        <v>ok</v>
      </c>
      <c r="N65" s="252">
        <f t="shared" si="17"/>
        <v>84685648.619998932</v>
      </c>
      <c r="O65" s="245" t="str">
        <f t="shared" si="18"/>
        <v>ok</v>
      </c>
    </row>
    <row r="66" spans="1:15" s="264" customFormat="1" ht="9.9499999999999993" customHeight="1">
      <c r="A66" s="269"/>
      <c r="B66" s="268" t="s">
        <v>593</v>
      </c>
      <c r="C66" s="270">
        <f t="shared" ref="C66:H66" si="26">SUM(C67:C69)</f>
        <v>3396747811.4200001</v>
      </c>
      <c r="D66" s="270">
        <f t="shared" si="26"/>
        <v>3409764960.0399995</v>
      </c>
      <c r="E66" s="270">
        <f t="shared" si="26"/>
        <v>2632023718.9300003</v>
      </c>
      <c r="F66" s="270">
        <f t="shared" si="26"/>
        <v>2272315408.8400002</v>
      </c>
      <c r="G66" s="270">
        <f t="shared" si="26"/>
        <v>2365364734.0899997</v>
      </c>
      <c r="H66" s="270">
        <f t="shared" si="26"/>
        <v>2632023718.9300003</v>
      </c>
      <c r="I66" s="266"/>
      <c r="J66" s="265">
        <f t="shared" si="13"/>
        <v>77.190766805789579</v>
      </c>
      <c r="K66" s="265">
        <f t="shared" si="14"/>
        <v>100</v>
      </c>
      <c r="L66" s="245" t="str">
        <f t="shared" si="15"/>
        <v>ok</v>
      </c>
      <c r="M66" s="245" t="str">
        <f t="shared" si="16"/>
        <v>ok</v>
      </c>
      <c r="N66" s="252">
        <f t="shared" si="17"/>
        <v>13017148.619999409</v>
      </c>
      <c r="O66" s="245" t="str">
        <f t="shared" si="18"/>
        <v>ok</v>
      </c>
    </row>
    <row r="67" spans="1:15" s="201" customFormat="1" ht="9.9499999999999993" customHeight="1">
      <c r="A67" s="263"/>
      <c r="B67" s="124" t="s">
        <v>592</v>
      </c>
      <c r="C67" s="262">
        <v>2479731668.8899999</v>
      </c>
      <c r="D67" s="262">
        <v>2489438937.5199995</v>
      </c>
      <c r="E67" s="262">
        <v>1941982730.0100002</v>
      </c>
      <c r="F67" s="262">
        <v>1736223207.01</v>
      </c>
      <c r="G67" s="262">
        <v>1758704499.6699996</v>
      </c>
      <c r="H67" s="262">
        <v>1941982730.0100002</v>
      </c>
      <c r="I67" s="261"/>
      <c r="J67" s="260">
        <f t="shared" si="13"/>
        <v>78.008851743301648</v>
      </c>
      <c r="K67" s="260">
        <f t="shared" si="14"/>
        <v>100</v>
      </c>
      <c r="L67" s="245" t="str">
        <f t="shared" si="15"/>
        <v>ok</v>
      </c>
      <c r="M67" s="245" t="str">
        <f t="shared" si="16"/>
        <v>ok</v>
      </c>
      <c r="N67" s="252">
        <f t="shared" si="17"/>
        <v>9707268.6299996376</v>
      </c>
      <c r="O67" s="245" t="str">
        <f t="shared" si="18"/>
        <v>ok</v>
      </c>
    </row>
    <row r="68" spans="1:15" s="201" customFormat="1" ht="9.9499999999999993" customHeight="1">
      <c r="A68" s="263"/>
      <c r="B68" s="124" t="s">
        <v>591</v>
      </c>
      <c r="C68" s="262">
        <v>54748846.530000001</v>
      </c>
      <c r="D68" s="262">
        <v>54748846.519999996</v>
      </c>
      <c r="E68" s="262">
        <v>54748846.519999996</v>
      </c>
      <c r="F68" s="262">
        <v>36499231.030000001</v>
      </c>
      <c r="G68" s="262">
        <v>45624038.819999985</v>
      </c>
      <c r="H68" s="262">
        <v>54748846.519999996</v>
      </c>
      <c r="I68" s="261"/>
      <c r="J68" s="260">
        <f t="shared" si="13"/>
        <v>100</v>
      </c>
      <c r="K68" s="260">
        <f t="shared" si="14"/>
        <v>100</v>
      </c>
      <c r="L68" s="245" t="str">
        <f t="shared" si="15"/>
        <v>ok</v>
      </c>
      <c r="M68" s="245" t="str">
        <f t="shared" si="16"/>
        <v>ok</v>
      </c>
      <c r="N68" s="252">
        <f t="shared" si="17"/>
        <v>-1.000000536441803E-2</v>
      </c>
      <c r="O68" s="245" t="str">
        <f t="shared" si="18"/>
        <v>Falso</v>
      </c>
    </row>
    <row r="69" spans="1:15" s="264" customFormat="1" ht="9.9499999999999993" customHeight="1" thickBot="1">
      <c r="A69" s="375"/>
      <c r="B69" s="370" t="s">
        <v>590</v>
      </c>
      <c r="C69" s="376">
        <v>862267295.99999988</v>
      </c>
      <c r="D69" s="376">
        <v>865577175.99999988</v>
      </c>
      <c r="E69" s="376">
        <v>635292142.39999998</v>
      </c>
      <c r="F69" s="376">
        <v>499592970.80000013</v>
      </c>
      <c r="G69" s="376">
        <v>561036195.60000002</v>
      </c>
      <c r="H69" s="376">
        <v>635292142.39999998</v>
      </c>
      <c r="I69" s="378"/>
      <c r="J69" s="377">
        <f t="shared" si="13"/>
        <v>73.395204958592871</v>
      </c>
      <c r="K69" s="377">
        <f t="shared" si="14"/>
        <v>100</v>
      </c>
      <c r="L69" s="245" t="str">
        <f t="shared" si="15"/>
        <v>ok</v>
      </c>
      <c r="M69" s="245" t="str">
        <f t="shared" si="16"/>
        <v>ok</v>
      </c>
      <c r="N69" s="252">
        <f t="shared" si="17"/>
        <v>3309880</v>
      </c>
      <c r="O69" s="245" t="str">
        <f t="shared" si="18"/>
        <v>ok</v>
      </c>
    </row>
    <row r="70" spans="1:15" s="264" customFormat="1" ht="9.9499999999999993" customHeight="1">
      <c r="A70" s="269"/>
      <c r="B70" s="268" t="s">
        <v>589</v>
      </c>
      <c r="C70" s="267">
        <f t="shared" ref="C70:H70" si="27">SUM(C71:C72)</f>
        <v>4076456248</v>
      </c>
      <c r="D70" s="267">
        <f t="shared" si="27"/>
        <v>4148124747.9999995</v>
      </c>
      <c r="E70" s="267">
        <f t="shared" si="27"/>
        <v>3115100955</v>
      </c>
      <c r="F70" s="267">
        <f t="shared" si="27"/>
        <v>2397185717</v>
      </c>
      <c r="G70" s="267">
        <f t="shared" si="27"/>
        <v>2756143336</v>
      </c>
      <c r="H70" s="267">
        <f t="shared" si="27"/>
        <v>3115100955</v>
      </c>
      <c r="I70" s="266"/>
      <c r="J70" s="265">
        <f t="shared" si="13"/>
        <v>75.096607364615366</v>
      </c>
      <c r="K70" s="265">
        <f t="shared" si="14"/>
        <v>100</v>
      </c>
      <c r="L70" s="245" t="str">
        <f t="shared" si="15"/>
        <v>ok</v>
      </c>
      <c r="M70" s="245" t="str">
        <f t="shared" si="16"/>
        <v>ok</v>
      </c>
      <c r="N70" s="252">
        <f t="shared" si="17"/>
        <v>71668499.999999523</v>
      </c>
      <c r="O70" s="245" t="str">
        <f t="shared" si="18"/>
        <v>ok</v>
      </c>
    </row>
    <row r="71" spans="1:15" s="201" customFormat="1" ht="9.9499999999999993" customHeight="1">
      <c r="A71" s="263"/>
      <c r="B71" s="124" t="s">
        <v>586</v>
      </c>
      <c r="C71" s="262">
        <v>474623838</v>
      </c>
      <c r="D71" s="262">
        <v>474623838</v>
      </c>
      <c r="E71" s="262">
        <v>474623838</v>
      </c>
      <c r="F71" s="262">
        <v>316415892</v>
      </c>
      <c r="G71" s="262">
        <v>395519865</v>
      </c>
      <c r="H71" s="262">
        <v>474623838</v>
      </c>
      <c r="I71" s="261"/>
      <c r="J71" s="260">
        <f t="shared" si="13"/>
        <v>100</v>
      </c>
      <c r="K71" s="260">
        <f t="shared" si="14"/>
        <v>100</v>
      </c>
      <c r="L71" s="245" t="str">
        <f t="shared" si="15"/>
        <v>ok</v>
      </c>
      <c r="M71" s="245" t="str">
        <f t="shared" si="16"/>
        <v>ok</v>
      </c>
      <c r="N71" s="252">
        <f t="shared" si="17"/>
        <v>0</v>
      </c>
      <c r="O71" s="245" t="str">
        <f t="shared" si="18"/>
        <v>ok</v>
      </c>
    </row>
    <row r="72" spans="1:15" s="201" customFormat="1" ht="9.9499999999999993" customHeight="1">
      <c r="A72" s="263"/>
      <c r="B72" s="124" t="s">
        <v>588</v>
      </c>
      <c r="C72" s="262">
        <v>3601832410</v>
      </c>
      <c r="D72" s="262">
        <v>3673500909.9999995</v>
      </c>
      <c r="E72" s="262">
        <v>2640477117</v>
      </c>
      <c r="F72" s="262">
        <v>2080769825</v>
      </c>
      <c r="G72" s="262">
        <v>2360623471</v>
      </c>
      <c r="H72" s="262">
        <v>2640477117</v>
      </c>
      <c r="I72" s="261"/>
      <c r="J72" s="260">
        <f t="shared" si="13"/>
        <v>71.879038053647861</v>
      </c>
      <c r="K72" s="260">
        <f t="shared" si="14"/>
        <v>100</v>
      </c>
      <c r="L72" s="245" t="str">
        <f t="shared" si="15"/>
        <v>ok</v>
      </c>
      <c r="M72" s="245" t="str">
        <f t="shared" si="16"/>
        <v>ok</v>
      </c>
      <c r="N72" s="252">
        <f t="shared" si="17"/>
        <v>71668499.999999523</v>
      </c>
      <c r="O72" s="245" t="str">
        <f t="shared" si="18"/>
        <v>ok</v>
      </c>
    </row>
    <row r="73" spans="1:15" s="264" customFormat="1" ht="9.9499999999999993" customHeight="1">
      <c r="A73" s="269"/>
      <c r="B73" s="268" t="s">
        <v>587</v>
      </c>
      <c r="C73" s="267">
        <f t="shared" ref="C73:H73" si="28">C74</f>
        <v>3148461594</v>
      </c>
      <c r="D73" s="267">
        <f t="shared" si="28"/>
        <v>3148461594</v>
      </c>
      <c r="E73" s="267">
        <f t="shared" si="28"/>
        <v>3148461594</v>
      </c>
      <c r="F73" s="267">
        <f t="shared" si="28"/>
        <v>2098974396</v>
      </c>
      <c r="G73" s="267">
        <f t="shared" si="28"/>
        <v>2623717995</v>
      </c>
      <c r="H73" s="267">
        <f t="shared" si="28"/>
        <v>3148461594</v>
      </c>
      <c r="I73" s="266"/>
      <c r="J73" s="265">
        <f t="shared" si="13"/>
        <v>100</v>
      </c>
      <c r="K73" s="265">
        <f t="shared" si="14"/>
        <v>100</v>
      </c>
      <c r="L73" s="245" t="str">
        <f t="shared" si="15"/>
        <v>ok</v>
      </c>
      <c r="M73" s="245" t="str">
        <f t="shared" si="16"/>
        <v>ok</v>
      </c>
      <c r="N73" s="252">
        <f t="shared" si="17"/>
        <v>0</v>
      </c>
      <c r="O73" s="245" t="str">
        <f t="shared" si="18"/>
        <v>ok</v>
      </c>
    </row>
    <row r="74" spans="1:15" s="201" customFormat="1" ht="9.9499999999999993" customHeight="1">
      <c r="A74" s="263"/>
      <c r="B74" s="124" t="s">
        <v>586</v>
      </c>
      <c r="C74" s="262">
        <v>3148461594</v>
      </c>
      <c r="D74" s="262">
        <v>3148461594</v>
      </c>
      <c r="E74" s="262">
        <v>3148461594</v>
      </c>
      <c r="F74" s="262">
        <v>2098974396</v>
      </c>
      <c r="G74" s="262">
        <v>2623717995</v>
      </c>
      <c r="H74" s="262">
        <v>3148461594</v>
      </c>
      <c r="I74" s="261"/>
      <c r="J74" s="260">
        <f t="shared" si="13"/>
        <v>100</v>
      </c>
      <c r="K74" s="260">
        <f t="shared" si="14"/>
        <v>100</v>
      </c>
      <c r="L74" s="245" t="str">
        <f t="shared" si="15"/>
        <v>ok</v>
      </c>
      <c r="M74" s="245" t="str">
        <f t="shared" si="16"/>
        <v>ok</v>
      </c>
      <c r="N74" s="252">
        <f t="shared" si="17"/>
        <v>0</v>
      </c>
      <c r="O74" s="245" t="str">
        <f t="shared" si="18"/>
        <v>ok</v>
      </c>
    </row>
    <row r="75" spans="1:15" s="256" customFormat="1" ht="9.9499999999999993" customHeight="1">
      <c r="A75" s="140" t="s">
        <v>826</v>
      </c>
      <c r="B75" s="259"/>
      <c r="C75" s="185">
        <f t="shared" ref="C75:H75" si="29">C76</f>
        <v>1538419404.3680005</v>
      </c>
      <c r="D75" s="185">
        <f t="shared" si="29"/>
        <v>2034051781.3535182</v>
      </c>
      <c r="E75" s="185">
        <f t="shared" si="29"/>
        <v>1445792977.1945219</v>
      </c>
      <c r="F75" s="185">
        <f t="shared" si="29"/>
        <v>967082742.25108075</v>
      </c>
      <c r="G75" s="185">
        <f t="shared" si="29"/>
        <v>1125445189.3123202</v>
      </c>
      <c r="H75" s="185">
        <f t="shared" si="29"/>
        <v>1249294532.7893214</v>
      </c>
      <c r="I75" s="258"/>
      <c r="J75" s="257">
        <f t="shared" si="13"/>
        <v>61.419013234658358</v>
      </c>
      <c r="K75" s="257">
        <f t="shared" si="14"/>
        <v>86.408950139839916</v>
      </c>
      <c r="L75" s="245" t="str">
        <f t="shared" si="15"/>
        <v>ok</v>
      </c>
      <c r="M75" s="245" t="str">
        <f t="shared" si="16"/>
        <v>ok</v>
      </c>
      <c r="N75" s="252">
        <f t="shared" si="17"/>
        <v>495632376.98551774</v>
      </c>
      <c r="O75" s="245" t="str">
        <f t="shared" si="18"/>
        <v>ok</v>
      </c>
    </row>
    <row r="76" spans="1:15" s="247" customFormat="1" ht="9.9499999999999993" customHeight="1">
      <c r="A76" s="255"/>
      <c r="B76" s="133" t="s">
        <v>380</v>
      </c>
      <c r="C76" s="132">
        <v>1538419404.3680005</v>
      </c>
      <c r="D76" s="132">
        <v>2034051781.3535182</v>
      </c>
      <c r="E76" s="132">
        <v>1445792977.1945219</v>
      </c>
      <c r="F76" s="132">
        <v>967082742.25108075</v>
      </c>
      <c r="G76" s="132">
        <v>1125445189.3123202</v>
      </c>
      <c r="H76" s="132">
        <v>1249294532.7893214</v>
      </c>
      <c r="I76" s="254"/>
      <c r="J76" s="253">
        <f t="shared" si="13"/>
        <v>61.419013234658358</v>
      </c>
      <c r="K76" s="253">
        <f t="shared" si="14"/>
        <v>86.408950139839916</v>
      </c>
      <c r="L76" s="245" t="str">
        <f t="shared" si="15"/>
        <v>ok</v>
      </c>
      <c r="M76" s="245" t="str">
        <f t="shared" si="16"/>
        <v>ok</v>
      </c>
      <c r="N76" s="252">
        <f t="shared" si="17"/>
        <v>495632376.98551774</v>
      </c>
      <c r="O76" s="245" t="str">
        <f t="shared" si="18"/>
        <v>ok</v>
      </c>
    </row>
    <row r="77" spans="1:15" s="201" customFormat="1" ht="9" customHeight="1">
      <c r="A77" s="123" t="s">
        <v>26</v>
      </c>
      <c r="B77" s="123"/>
      <c r="C77" s="123"/>
      <c r="D77" s="123"/>
      <c r="E77" s="123"/>
      <c r="F77" s="123"/>
      <c r="G77" s="123"/>
      <c r="H77" s="123"/>
      <c r="I77" s="123"/>
      <c r="J77" s="123"/>
      <c r="K77" s="123"/>
      <c r="L77" s="250"/>
      <c r="M77" s="250"/>
      <c r="N77" s="251"/>
      <c r="O77" s="250"/>
    </row>
    <row r="78" spans="1:15" s="201" customFormat="1" ht="9" customHeight="1">
      <c r="A78" s="123" t="s">
        <v>831</v>
      </c>
      <c r="B78" s="123"/>
      <c r="C78" s="123"/>
      <c r="D78" s="123"/>
      <c r="E78" s="123"/>
      <c r="F78" s="123"/>
      <c r="G78" s="123"/>
      <c r="H78" s="123"/>
      <c r="I78" s="123"/>
      <c r="J78" s="123"/>
      <c r="K78" s="123"/>
      <c r="L78" s="250"/>
      <c r="M78" s="250"/>
      <c r="N78" s="251"/>
      <c r="O78" s="250"/>
    </row>
    <row r="79" spans="1:15" s="201" customFormat="1" ht="9" customHeight="1">
      <c r="A79" s="123" t="s">
        <v>364</v>
      </c>
      <c r="B79" s="123"/>
      <c r="C79" s="123"/>
      <c r="D79" s="123"/>
      <c r="E79" s="123"/>
      <c r="F79" s="123"/>
      <c r="G79" s="123"/>
      <c r="H79" s="123"/>
      <c r="I79" s="123"/>
      <c r="J79" s="123"/>
      <c r="K79" s="123"/>
      <c r="L79" s="250"/>
      <c r="M79" s="250"/>
      <c r="N79" s="251"/>
      <c r="O79" s="250"/>
    </row>
    <row r="80" spans="1:15" s="201" customFormat="1" ht="9" customHeight="1">
      <c r="A80" s="123" t="s">
        <v>585</v>
      </c>
      <c r="B80" s="123"/>
      <c r="C80" s="123"/>
      <c r="D80" s="123"/>
      <c r="E80" s="123"/>
      <c r="F80" s="123"/>
      <c r="G80" s="123"/>
      <c r="H80" s="123"/>
      <c r="I80" s="123"/>
      <c r="J80" s="123"/>
      <c r="K80" s="123"/>
      <c r="L80" s="250"/>
      <c r="M80" s="250"/>
      <c r="N80" s="251"/>
      <c r="O80" s="250"/>
    </row>
    <row r="81" spans="1:15" s="201" customFormat="1">
      <c r="A81" s="202"/>
      <c r="I81" s="200"/>
      <c r="J81" s="200"/>
      <c r="K81" s="200"/>
      <c r="L81" s="250"/>
      <c r="M81" s="250"/>
      <c r="N81" s="251"/>
      <c r="O81" s="250"/>
    </row>
    <row r="82" spans="1:15" s="201" customFormat="1">
      <c r="A82" s="202"/>
      <c r="I82" s="200"/>
      <c r="J82" s="200"/>
      <c r="K82" s="200"/>
      <c r="L82" s="250"/>
      <c r="M82" s="250"/>
      <c r="N82" s="251"/>
      <c r="O82" s="250"/>
    </row>
    <row r="83" spans="1:15" s="201" customFormat="1">
      <c r="A83" s="202"/>
      <c r="I83" s="200"/>
      <c r="J83" s="200"/>
      <c r="K83" s="200"/>
      <c r="L83" s="250"/>
      <c r="M83" s="250"/>
      <c r="N83" s="251"/>
      <c r="O83" s="250"/>
    </row>
    <row r="84" spans="1:15" s="201" customFormat="1">
      <c r="A84" s="202"/>
      <c r="I84" s="200"/>
      <c r="J84" s="200"/>
      <c r="K84" s="200"/>
      <c r="L84" s="250"/>
      <c r="M84" s="250"/>
      <c r="N84" s="251"/>
      <c r="O84" s="250"/>
    </row>
    <row r="85" spans="1:15" s="201" customFormat="1">
      <c r="A85" s="202"/>
      <c r="I85" s="200"/>
      <c r="J85" s="200"/>
      <c r="K85" s="200"/>
      <c r="L85" s="250"/>
      <c r="M85" s="250"/>
      <c r="N85" s="251"/>
      <c r="O85" s="250"/>
    </row>
    <row r="86" spans="1:15" s="201" customFormat="1">
      <c r="A86" s="202"/>
      <c r="I86" s="200"/>
      <c r="J86" s="200"/>
      <c r="K86" s="200"/>
      <c r="L86" s="250"/>
      <c r="M86" s="250"/>
      <c r="N86" s="251"/>
      <c r="O86" s="250"/>
    </row>
    <row r="87" spans="1:15" s="201" customFormat="1">
      <c r="A87" s="202"/>
      <c r="I87" s="200"/>
      <c r="J87" s="200"/>
      <c r="K87" s="200"/>
      <c r="L87" s="250"/>
      <c r="M87" s="250"/>
      <c r="N87" s="251"/>
      <c r="O87" s="250"/>
    </row>
    <row r="88" spans="1:15" s="201" customFormat="1">
      <c r="A88" s="202"/>
      <c r="I88" s="200"/>
      <c r="J88" s="200"/>
      <c r="K88" s="200"/>
      <c r="L88" s="250"/>
      <c r="M88" s="250"/>
      <c r="N88" s="251"/>
      <c r="O88" s="250"/>
    </row>
    <row r="89" spans="1:15" s="201" customFormat="1">
      <c r="A89" s="202"/>
      <c r="I89" s="200"/>
      <c r="J89" s="200"/>
      <c r="K89" s="200"/>
      <c r="L89" s="250"/>
      <c r="M89" s="250"/>
      <c r="N89" s="251"/>
      <c r="O89" s="250"/>
    </row>
    <row r="90" spans="1:15" s="201" customFormat="1">
      <c r="A90" s="202"/>
      <c r="I90" s="200"/>
      <c r="J90" s="200"/>
      <c r="K90" s="200"/>
      <c r="L90" s="250"/>
      <c r="M90" s="250"/>
      <c r="N90" s="251"/>
      <c r="O90" s="250"/>
    </row>
    <row r="91" spans="1:15" s="201" customFormat="1">
      <c r="A91" s="202"/>
      <c r="I91" s="200"/>
      <c r="J91" s="200"/>
      <c r="K91" s="200"/>
      <c r="L91" s="250"/>
      <c r="M91" s="250"/>
      <c r="N91" s="251"/>
      <c r="O91" s="250"/>
    </row>
    <row r="92" spans="1:15" s="201" customFormat="1">
      <c r="A92" s="202"/>
      <c r="I92" s="200"/>
      <c r="J92" s="200"/>
      <c r="K92" s="200"/>
      <c r="L92" s="250"/>
      <c r="M92" s="250"/>
      <c r="N92" s="251"/>
      <c r="O92" s="250"/>
    </row>
    <row r="93" spans="1:15" s="201" customFormat="1">
      <c r="A93" s="202"/>
      <c r="I93" s="200"/>
      <c r="J93" s="200"/>
      <c r="K93" s="200"/>
      <c r="L93" s="250"/>
      <c r="M93" s="250"/>
      <c r="N93" s="251"/>
      <c r="O93" s="250"/>
    </row>
    <row r="94" spans="1:15" s="201" customFormat="1">
      <c r="A94" s="202"/>
      <c r="I94" s="200"/>
      <c r="J94" s="200"/>
      <c r="K94" s="200"/>
      <c r="L94" s="250"/>
      <c r="M94" s="250"/>
      <c r="N94" s="251"/>
      <c r="O94" s="250"/>
    </row>
    <row r="95" spans="1:15" s="201" customFormat="1">
      <c r="A95" s="202"/>
      <c r="I95" s="200"/>
      <c r="J95" s="200"/>
      <c r="K95" s="200"/>
      <c r="L95" s="250"/>
      <c r="M95" s="250"/>
      <c r="N95" s="251"/>
      <c r="O95" s="250"/>
    </row>
    <row r="96" spans="1:15" s="201" customFormat="1">
      <c r="A96" s="202"/>
      <c r="I96" s="200"/>
      <c r="J96" s="200"/>
      <c r="K96" s="200"/>
      <c r="L96" s="250"/>
      <c r="M96" s="250"/>
      <c r="N96" s="251"/>
      <c r="O96" s="250"/>
    </row>
    <row r="97" spans="1:15" s="201" customFormat="1">
      <c r="A97" s="202"/>
      <c r="I97" s="200"/>
      <c r="J97" s="200"/>
      <c r="K97" s="200"/>
      <c r="L97" s="250"/>
      <c r="M97" s="250"/>
      <c r="N97" s="251"/>
      <c r="O97" s="250"/>
    </row>
    <row r="98" spans="1:15" s="201" customFormat="1">
      <c r="A98" s="202"/>
      <c r="I98" s="200"/>
      <c r="J98" s="200"/>
      <c r="K98" s="200"/>
      <c r="L98" s="250"/>
      <c r="M98" s="250"/>
      <c r="N98" s="251"/>
      <c r="O98" s="250"/>
    </row>
    <row r="99" spans="1:15" s="201" customFormat="1">
      <c r="A99" s="202"/>
      <c r="I99" s="200"/>
      <c r="J99" s="200"/>
      <c r="K99" s="200"/>
      <c r="L99" s="250"/>
      <c r="M99" s="250"/>
      <c r="N99" s="251"/>
      <c r="O99" s="250"/>
    </row>
    <row r="100" spans="1:15" s="201" customFormat="1">
      <c r="A100" s="202"/>
      <c r="I100" s="200"/>
      <c r="J100" s="200"/>
      <c r="K100" s="200"/>
      <c r="L100" s="250"/>
      <c r="M100" s="250"/>
      <c r="N100" s="251"/>
      <c r="O100" s="250"/>
    </row>
    <row r="101" spans="1:15">
      <c r="C101" s="128"/>
      <c r="I101" s="200"/>
      <c r="J101" s="200"/>
      <c r="K101" s="200"/>
    </row>
    <row r="102" spans="1:15">
      <c r="C102" s="128"/>
      <c r="I102" s="200"/>
      <c r="J102" s="200"/>
      <c r="K102" s="200"/>
    </row>
    <row r="103" spans="1:15">
      <c r="C103" s="128"/>
      <c r="I103" s="200"/>
      <c r="J103" s="200"/>
      <c r="K103" s="200"/>
    </row>
    <row r="104" spans="1:15">
      <c r="C104" s="128"/>
      <c r="I104" s="200"/>
      <c r="J104" s="200"/>
      <c r="K104" s="200"/>
    </row>
    <row r="105" spans="1:15">
      <c r="C105" s="128"/>
      <c r="I105" s="200"/>
      <c r="J105" s="200"/>
      <c r="K105" s="200"/>
    </row>
    <row r="106" spans="1:15" s="245" customFormat="1">
      <c r="A106" s="249"/>
      <c r="B106" s="128"/>
      <c r="C106" s="128"/>
      <c r="D106" s="128"/>
      <c r="E106" s="128"/>
      <c r="F106" s="128"/>
      <c r="G106" s="128"/>
      <c r="H106" s="128"/>
      <c r="I106" s="200"/>
      <c r="J106" s="200"/>
      <c r="K106" s="200"/>
      <c r="N106" s="246"/>
    </row>
    <row r="107" spans="1:15" s="245" customFormat="1">
      <c r="A107" s="249"/>
      <c r="B107" s="128"/>
      <c r="C107" s="128"/>
      <c r="D107" s="128"/>
      <c r="E107" s="128"/>
      <c r="F107" s="128"/>
      <c r="G107" s="128"/>
      <c r="H107" s="128"/>
      <c r="I107" s="200"/>
      <c r="J107" s="200"/>
      <c r="K107" s="200"/>
      <c r="N107" s="246"/>
    </row>
    <row r="108" spans="1:15" s="245" customFormat="1">
      <c r="A108" s="249"/>
      <c r="B108" s="128"/>
      <c r="C108" s="128"/>
      <c r="D108" s="128"/>
      <c r="E108" s="128"/>
      <c r="F108" s="128"/>
      <c r="G108" s="128"/>
      <c r="H108" s="128"/>
      <c r="I108" s="200"/>
      <c r="J108" s="200"/>
      <c r="K108" s="200"/>
      <c r="N108" s="246"/>
    </row>
    <row r="109" spans="1:15" s="245" customFormat="1">
      <c r="A109" s="249"/>
      <c r="B109" s="128"/>
      <c r="C109" s="128"/>
      <c r="D109" s="128"/>
      <c r="E109" s="128"/>
      <c r="F109" s="128"/>
      <c r="G109" s="128"/>
      <c r="H109" s="128"/>
      <c r="I109" s="200"/>
      <c r="J109" s="200"/>
      <c r="K109" s="200"/>
      <c r="N109" s="246"/>
    </row>
    <row r="110" spans="1:15" s="245" customFormat="1">
      <c r="A110" s="249"/>
      <c r="B110" s="128"/>
      <c r="C110" s="128"/>
      <c r="D110" s="128"/>
      <c r="E110" s="128"/>
      <c r="F110" s="128"/>
      <c r="G110" s="128"/>
      <c r="H110" s="128"/>
      <c r="I110" s="200"/>
      <c r="J110" s="200"/>
      <c r="K110" s="200"/>
      <c r="N110" s="246"/>
    </row>
    <row r="111" spans="1:15" s="245" customFormat="1">
      <c r="A111" s="249"/>
      <c r="B111" s="128"/>
      <c r="C111" s="128"/>
      <c r="D111" s="128"/>
      <c r="E111" s="128"/>
      <c r="F111" s="128"/>
      <c r="G111" s="128"/>
      <c r="H111" s="128"/>
      <c r="I111" s="200"/>
      <c r="J111" s="200"/>
      <c r="K111" s="200"/>
      <c r="N111" s="246"/>
    </row>
    <row r="112" spans="1:15" s="245" customFormat="1">
      <c r="A112" s="249"/>
      <c r="B112" s="128"/>
      <c r="C112" s="128"/>
      <c r="D112" s="128"/>
      <c r="E112" s="128"/>
      <c r="F112" s="128"/>
      <c r="G112" s="128"/>
      <c r="H112" s="128"/>
      <c r="I112" s="200"/>
      <c r="J112" s="200"/>
      <c r="K112" s="200"/>
      <c r="N112" s="246"/>
    </row>
    <row r="113" spans="1:14" s="245" customFormat="1">
      <c r="A113" s="249"/>
      <c r="B113" s="128"/>
      <c r="C113" s="128"/>
      <c r="D113" s="128"/>
      <c r="E113" s="128"/>
      <c r="F113" s="128"/>
      <c r="G113" s="128"/>
      <c r="H113" s="128"/>
      <c r="I113" s="200"/>
      <c r="J113" s="200"/>
      <c r="K113" s="200"/>
      <c r="N113" s="246"/>
    </row>
    <row r="114" spans="1:14" s="245" customFormat="1">
      <c r="A114" s="249"/>
      <c r="B114" s="128"/>
      <c r="C114" s="128"/>
      <c r="D114" s="128"/>
      <c r="E114" s="128"/>
      <c r="F114" s="128"/>
      <c r="G114" s="128"/>
      <c r="H114" s="128"/>
      <c r="I114" s="200"/>
      <c r="J114" s="200"/>
      <c r="K114" s="200"/>
      <c r="N114" s="246"/>
    </row>
    <row r="115" spans="1:14" s="245" customFormat="1">
      <c r="A115" s="249"/>
      <c r="B115" s="128"/>
      <c r="C115" s="128"/>
      <c r="D115" s="128"/>
      <c r="E115" s="128"/>
      <c r="F115" s="128"/>
      <c r="G115" s="128"/>
      <c r="H115" s="128"/>
      <c r="I115" s="200"/>
      <c r="J115" s="200"/>
      <c r="K115" s="200"/>
      <c r="N115" s="246"/>
    </row>
    <row r="116" spans="1:14" s="245" customFormat="1">
      <c r="A116" s="249"/>
      <c r="B116" s="128"/>
      <c r="C116" s="128"/>
      <c r="D116" s="128"/>
      <c r="E116" s="128"/>
      <c r="F116" s="128"/>
      <c r="G116" s="128"/>
      <c r="H116" s="128"/>
      <c r="I116" s="200"/>
      <c r="J116" s="200"/>
      <c r="K116" s="200"/>
      <c r="N116" s="246"/>
    </row>
    <row r="117" spans="1:14" s="245" customFormat="1">
      <c r="A117" s="249"/>
      <c r="B117" s="128"/>
      <c r="C117" s="128"/>
      <c r="D117" s="128"/>
      <c r="E117" s="128"/>
      <c r="F117" s="128"/>
      <c r="G117" s="128"/>
      <c r="H117" s="128"/>
      <c r="I117" s="200"/>
      <c r="J117" s="200"/>
      <c r="K117" s="200"/>
      <c r="N117" s="246"/>
    </row>
    <row r="118" spans="1:14" s="245" customFormat="1">
      <c r="A118" s="249"/>
      <c r="B118" s="128"/>
      <c r="C118" s="128"/>
      <c r="D118" s="128"/>
      <c r="E118" s="128"/>
      <c r="F118" s="128"/>
      <c r="G118" s="128"/>
      <c r="H118" s="128"/>
      <c r="I118" s="200"/>
      <c r="J118" s="200"/>
      <c r="K118" s="200"/>
      <c r="N118" s="246"/>
    </row>
    <row r="119" spans="1:14" s="245" customFormat="1">
      <c r="A119" s="249"/>
      <c r="B119" s="128"/>
      <c r="C119" s="128"/>
      <c r="D119" s="128"/>
      <c r="E119" s="128"/>
      <c r="F119" s="128"/>
      <c r="G119" s="128"/>
      <c r="H119" s="128"/>
      <c r="I119" s="200"/>
      <c r="J119" s="200"/>
      <c r="K119" s="200"/>
      <c r="N119" s="246"/>
    </row>
    <row r="120" spans="1:14" s="245" customFormat="1">
      <c r="A120" s="249"/>
      <c r="B120" s="128"/>
      <c r="C120" s="128"/>
      <c r="D120" s="128"/>
      <c r="E120" s="128"/>
      <c r="F120" s="128"/>
      <c r="G120" s="128"/>
      <c r="H120" s="128"/>
      <c r="I120" s="200"/>
      <c r="J120" s="200"/>
      <c r="K120" s="200"/>
      <c r="N120" s="246"/>
    </row>
    <row r="121" spans="1:14" s="245" customFormat="1">
      <c r="A121" s="249"/>
      <c r="B121" s="128"/>
      <c r="C121" s="128"/>
      <c r="D121" s="128"/>
      <c r="E121" s="128"/>
      <c r="F121" s="128"/>
      <c r="G121" s="128"/>
      <c r="H121" s="128"/>
      <c r="I121" s="247"/>
      <c r="J121" s="247"/>
      <c r="K121" s="247"/>
      <c r="N121" s="246"/>
    </row>
    <row r="122" spans="1:14">
      <c r="C122" s="128"/>
    </row>
    <row r="123" spans="1:14">
      <c r="C123" s="128"/>
    </row>
    <row r="124" spans="1:14">
      <c r="C124" s="128"/>
    </row>
    <row r="125" spans="1:14">
      <c r="C125" s="128"/>
    </row>
    <row r="126" spans="1:14">
      <c r="C126" s="128"/>
    </row>
    <row r="127" spans="1:14">
      <c r="C127" s="128"/>
    </row>
    <row r="128" spans="1:14">
      <c r="C128" s="128"/>
    </row>
    <row r="129" spans="3:3">
      <c r="C129" s="128"/>
    </row>
    <row r="130" spans="3:3">
      <c r="C130" s="128"/>
    </row>
    <row r="131" spans="3:3">
      <c r="C131" s="128"/>
    </row>
    <row r="132" spans="3:3">
      <c r="C132" s="128"/>
    </row>
    <row r="133" spans="3:3">
      <c r="C133" s="128"/>
    </row>
  </sheetData>
  <mergeCells count="11">
    <mergeCell ref="A63:B63"/>
    <mergeCell ref="A3:K3"/>
    <mergeCell ref="A1:B1"/>
    <mergeCell ref="F5:H5"/>
    <mergeCell ref="A4:A7"/>
    <mergeCell ref="B4:B7"/>
    <mergeCell ref="C5:C6"/>
    <mergeCell ref="D5:D6"/>
    <mergeCell ref="E5:E6"/>
    <mergeCell ref="E4:H4"/>
    <mergeCell ref="J4:K5"/>
  </mergeCells>
  <pageMargins left="0.70866141732283461" right="0.70866141732283461" top="0.74803149606299213" bottom="0.74803149606299213" header="0.31496062992125984" footer="0.31496062992125984"/>
  <pageSetup scale="65" fitToHeight="100" orientation="landscape" r:id="rId1"/>
  <headerFooter>
    <oddFooter>&amp;C- &amp;P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9" tint="-0.249977111117893"/>
    <pageSetUpPr fitToPage="1"/>
  </sheetPr>
  <dimension ref="A1:N129"/>
  <sheetViews>
    <sheetView showGridLines="0" zoomScale="140" zoomScaleNormal="140" zoomScaleSheetLayoutView="55" workbookViewId="0">
      <selection sqref="A1:B1"/>
    </sheetView>
  </sheetViews>
  <sheetFormatPr baseColWidth="10" defaultRowHeight="12.75"/>
  <cols>
    <col min="1" max="1" width="6" style="8" customWidth="1"/>
    <col min="2" max="2" width="44.28515625" style="1" customWidth="1"/>
    <col min="3" max="3" width="15.7109375" style="37" customWidth="1"/>
    <col min="4" max="4" width="14" style="5" customWidth="1"/>
    <col min="5" max="5" width="17.5703125" style="5" customWidth="1"/>
    <col min="6" max="6" width="13.85546875" style="5" bestFit="1" customWidth="1"/>
    <col min="7" max="7" width="14.28515625" style="5" bestFit="1" customWidth="1"/>
    <col min="8" max="8" width="14" style="5" customWidth="1"/>
    <col min="9" max="9" width="1.28515625" style="5" customWidth="1"/>
    <col min="10" max="11" width="13.140625" style="5" customWidth="1"/>
    <col min="12" max="12" width="13.42578125" style="5" bestFit="1" customWidth="1"/>
    <col min="13" max="13" width="8.85546875" style="5" customWidth="1"/>
    <col min="14" max="16384" width="11.42578125" style="5"/>
  </cols>
  <sheetData>
    <row r="1" spans="1:14" s="1" customFormat="1" ht="36" customHeight="1">
      <c r="A1" s="420" t="s">
        <v>0</v>
      </c>
      <c r="B1" s="420"/>
      <c r="C1" s="88" t="s">
        <v>49</v>
      </c>
      <c r="D1" s="2"/>
    </row>
    <row r="2" spans="1:14" s="1" customFormat="1" ht="27.75" customHeight="1">
      <c r="A2" s="2"/>
      <c r="B2" s="2"/>
      <c r="C2" s="2"/>
      <c r="D2" s="2"/>
    </row>
    <row r="3" spans="1:14" s="1" customFormat="1" ht="71.25" customHeight="1">
      <c r="A3" s="393" t="s">
        <v>649</v>
      </c>
      <c r="B3" s="393"/>
      <c r="C3" s="393"/>
      <c r="D3" s="393"/>
      <c r="E3" s="393"/>
      <c r="F3" s="393"/>
      <c r="G3" s="393"/>
      <c r="H3" s="393"/>
      <c r="I3" s="393"/>
      <c r="J3" s="393"/>
      <c r="K3" s="393"/>
    </row>
    <row r="4" spans="1:14" s="1" customFormat="1">
      <c r="A4" s="410" t="s">
        <v>6</v>
      </c>
      <c r="B4" s="410" t="s">
        <v>22</v>
      </c>
      <c r="C4" s="34"/>
      <c r="D4" s="34"/>
      <c r="E4" s="396" t="s">
        <v>1</v>
      </c>
      <c r="F4" s="396"/>
      <c r="G4" s="396"/>
      <c r="H4" s="396"/>
      <c r="I4" s="243"/>
      <c r="J4" s="395" t="s">
        <v>5</v>
      </c>
      <c r="K4" s="395"/>
    </row>
    <row r="5" spans="1:14" s="1" customFormat="1" ht="12.75" customHeight="1">
      <c r="A5" s="410"/>
      <c r="B5" s="410"/>
      <c r="C5" s="391" t="s">
        <v>2</v>
      </c>
      <c r="D5" s="391" t="s">
        <v>3</v>
      </c>
      <c r="E5" s="391" t="s">
        <v>4</v>
      </c>
      <c r="F5" s="392" t="s">
        <v>53</v>
      </c>
      <c r="G5" s="392"/>
      <c r="H5" s="392"/>
      <c r="I5" s="242"/>
      <c r="J5" s="396"/>
      <c r="K5" s="396"/>
    </row>
    <row r="6" spans="1:14" s="1" customFormat="1" ht="18">
      <c r="A6" s="410"/>
      <c r="B6" s="410"/>
      <c r="C6" s="391"/>
      <c r="D6" s="391"/>
      <c r="E6" s="391"/>
      <c r="F6" s="243" t="s">
        <v>50</v>
      </c>
      <c r="G6" s="243" t="s">
        <v>51</v>
      </c>
      <c r="H6" s="243" t="s">
        <v>52</v>
      </c>
      <c r="I6" s="243"/>
      <c r="J6" s="242" t="s">
        <v>3</v>
      </c>
      <c r="K6" s="242" t="s">
        <v>7</v>
      </c>
    </row>
    <row r="7" spans="1:14" s="1" customFormat="1">
      <c r="A7" s="411"/>
      <c r="B7" s="411"/>
      <c r="C7" s="35" t="s">
        <v>8</v>
      </c>
      <c r="D7" s="35" t="s">
        <v>9</v>
      </c>
      <c r="E7" s="35" t="s">
        <v>10</v>
      </c>
      <c r="F7" s="35" t="s">
        <v>11</v>
      </c>
      <c r="G7" s="244" t="s">
        <v>12</v>
      </c>
      <c r="H7" s="244" t="s">
        <v>13</v>
      </c>
      <c r="I7" s="244"/>
      <c r="J7" s="244" t="s">
        <v>54</v>
      </c>
      <c r="K7" s="244" t="s">
        <v>55</v>
      </c>
    </row>
    <row r="8" spans="1:14" ht="9.9499999999999993" customHeight="1">
      <c r="A8" s="419" t="s">
        <v>869</v>
      </c>
      <c r="B8" s="419"/>
      <c r="C8" s="14">
        <f t="shared" ref="C8:I8" si="0">+C9+C11+C13+C45+C68+C70+C78+C88+C96+C98+C104</f>
        <v>655956428857.38562</v>
      </c>
      <c r="D8" s="14">
        <f t="shared" si="0"/>
        <v>663446666963.45081</v>
      </c>
      <c r="E8" s="14">
        <f t="shared" si="0"/>
        <v>510938040240.18951</v>
      </c>
      <c r="F8" s="14">
        <f t="shared" si="0"/>
        <v>410303251357.9259</v>
      </c>
      <c r="G8" s="14">
        <f t="shared" si="0"/>
        <v>448272683407.50153</v>
      </c>
      <c r="H8" s="14">
        <f t="shared" si="0"/>
        <v>500470186025.95343</v>
      </c>
      <c r="I8" s="296">
        <f t="shared" si="0"/>
        <v>0</v>
      </c>
      <c r="J8" s="295">
        <f t="shared" ref="J8:J39" si="1">IF(H8=0,"n.a.",IF(D8=0,"n.a.",(H8/D8)*100))</f>
        <v>75.434878332657945</v>
      </c>
      <c r="K8" s="295">
        <f t="shared" ref="K8:K39" si="2">IF(H8=0,"n.a.",IF(E8=0,"n.a.",(H8/E8)*100))</f>
        <v>97.951247824625625</v>
      </c>
      <c r="M8" s="228"/>
      <c r="N8" s="228"/>
    </row>
    <row r="9" spans="1:14" ht="9.9499999999999993" customHeight="1">
      <c r="A9" s="418" t="s">
        <v>467</v>
      </c>
      <c r="B9" s="418"/>
      <c r="C9" s="24">
        <f t="shared" ref="C9:H9" si="3">+C10</f>
        <v>873592789.07700002</v>
      </c>
      <c r="D9" s="24">
        <f t="shared" si="3"/>
        <v>873592789.06000018</v>
      </c>
      <c r="E9" s="24">
        <f t="shared" si="3"/>
        <v>697083898.56999993</v>
      </c>
      <c r="F9" s="24">
        <f t="shared" si="3"/>
        <v>400896795.34999996</v>
      </c>
      <c r="G9" s="24">
        <f t="shared" si="3"/>
        <v>460141534.2700001</v>
      </c>
      <c r="H9" s="24">
        <f t="shared" si="3"/>
        <v>524876320.04999995</v>
      </c>
      <c r="I9" s="293"/>
      <c r="J9" s="292">
        <f t="shared" si="1"/>
        <v>60.082492280502365</v>
      </c>
      <c r="K9" s="292">
        <f t="shared" si="2"/>
        <v>75.296003985565136</v>
      </c>
      <c r="M9" s="228"/>
      <c r="N9" s="228"/>
    </row>
    <row r="10" spans="1:14" ht="9.9499999999999993" customHeight="1">
      <c r="A10" s="9"/>
      <c r="B10" s="9" t="s">
        <v>648</v>
      </c>
      <c r="C10" s="15">
        <v>873592789.07700002</v>
      </c>
      <c r="D10" s="15">
        <v>873592789.06000018</v>
      </c>
      <c r="E10" s="15">
        <v>697083898.56999993</v>
      </c>
      <c r="F10" s="15">
        <v>400896795.34999996</v>
      </c>
      <c r="G10" s="15">
        <v>460141534.2700001</v>
      </c>
      <c r="H10" s="15">
        <v>524876320.04999995</v>
      </c>
      <c r="I10" s="284"/>
      <c r="J10" s="282">
        <f t="shared" si="1"/>
        <v>60.082492280502365</v>
      </c>
      <c r="K10" s="282">
        <f t="shared" si="2"/>
        <v>75.296003985565136</v>
      </c>
      <c r="M10" s="228"/>
      <c r="N10" s="228"/>
    </row>
    <row r="11" spans="1:14" ht="9.9499999999999993" customHeight="1">
      <c r="A11" s="418" t="s">
        <v>77</v>
      </c>
      <c r="B11" s="418"/>
      <c r="C11" s="24">
        <f t="shared" ref="C11:H11" si="4">+C12</f>
        <v>720277449</v>
      </c>
      <c r="D11" s="24">
        <f t="shared" si="4"/>
        <v>725052928.07000005</v>
      </c>
      <c r="E11" s="24">
        <f t="shared" si="4"/>
        <v>596778244.00999999</v>
      </c>
      <c r="F11" s="24">
        <f t="shared" si="4"/>
        <v>452641131.14999998</v>
      </c>
      <c r="G11" s="24">
        <f t="shared" si="4"/>
        <v>483232789.39999998</v>
      </c>
      <c r="H11" s="24">
        <f t="shared" si="4"/>
        <v>592199503.80999994</v>
      </c>
      <c r="I11" s="293"/>
      <c r="J11" s="292">
        <f t="shared" si="1"/>
        <v>81.676727433728274</v>
      </c>
      <c r="K11" s="292">
        <f t="shared" si="2"/>
        <v>99.232756849640907</v>
      </c>
      <c r="M11" s="228"/>
      <c r="N11" s="228"/>
    </row>
    <row r="12" spans="1:14" ht="9.9499999999999993" customHeight="1">
      <c r="A12" s="10"/>
      <c r="B12" s="11" t="s">
        <v>647</v>
      </c>
      <c r="C12" s="15">
        <v>720277449</v>
      </c>
      <c r="D12" s="15">
        <v>725052928.07000005</v>
      </c>
      <c r="E12" s="15">
        <v>596778244.00999999</v>
      </c>
      <c r="F12" s="15">
        <v>452641131.14999998</v>
      </c>
      <c r="G12" s="16">
        <v>483232789.39999998</v>
      </c>
      <c r="H12" s="16">
        <v>592199503.80999994</v>
      </c>
      <c r="I12" s="283">
        <v>435308428.91000003</v>
      </c>
      <c r="J12" s="282">
        <f t="shared" si="1"/>
        <v>81.676727433728274</v>
      </c>
      <c r="K12" s="282">
        <f t="shared" si="2"/>
        <v>99.232756849640907</v>
      </c>
      <c r="M12" s="228"/>
      <c r="N12" s="228"/>
    </row>
    <row r="13" spans="1:14" ht="9.9499999999999993" customHeight="1">
      <c r="A13" s="418" t="s">
        <v>64</v>
      </c>
      <c r="B13" s="418"/>
      <c r="C13" s="24">
        <f t="shared" ref="C13:H13" si="5">SUM(C14:C44)</f>
        <v>133555395602.29001</v>
      </c>
      <c r="D13" s="24">
        <f t="shared" si="5"/>
        <v>133793863599.56003</v>
      </c>
      <c r="E13" s="24">
        <f t="shared" si="5"/>
        <v>107536562640.04999</v>
      </c>
      <c r="F13" s="24">
        <f t="shared" si="5"/>
        <v>75868697591.419968</v>
      </c>
      <c r="G13" s="24">
        <f t="shared" si="5"/>
        <v>90473673171.070007</v>
      </c>
      <c r="H13" s="24">
        <f t="shared" si="5"/>
        <v>104667590757.43001</v>
      </c>
      <c r="I13" s="293"/>
      <c r="J13" s="292">
        <f t="shared" si="1"/>
        <v>78.230486766340903</v>
      </c>
      <c r="K13" s="292">
        <f t="shared" si="2"/>
        <v>97.332096347339004</v>
      </c>
      <c r="M13" s="228"/>
      <c r="N13" s="228"/>
    </row>
    <row r="14" spans="1:14" ht="9.9499999999999993" customHeight="1">
      <c r="A14" s="10"/>
      <c r="B14" s="11" t="s">
        <v>646</v>
      </c>
      <c r="C14" s="16">
        <v>347228120.6400001</v>
      </c>
      <c r="D14" s="16">
        <v>557618840.05000007</v>
      </c>
      <c r="E14" s="16">
        <v>248016305.40000015</v>
      </c>
      <c r="F14" s="15">
        <v>146668591.81000006</v>
      </c>
      <c r="G14" s="16">
        <v>203893617.08999994</v>
      </c>
      <c r="H14" s="16">
        <v>247210695.69000003</v>
      </c>
      <c r="I14" s="283"/>
      <c r="J14" s="282">
        <f t="shared" si="1"/>
        <v>44.33327533693685</v>
      </c>
      <c r="K14" s="282">
        <f t="shared" si="2"/>
        <v>99.675178731212512</v>
      </c>
      <c r="M14" s="228"/>
      <c r="N14" s="228"/>
    </row>
    <row r="15" spans="1:14" ht="9.9499999999999993" customHeight="1">
      <c r="A15" s="10"/>
      <c r="B15" s="11" t="s">
        <v>513</v>
      </c>
      <c r="C15" s="16">
        <v>220653450.89999986</v>
      </c>
      <c r="D15" s="16">
        <v>198153450.91</v>
      </c>
      <c r="E15" s="16">
        <v>81002731.99000001</v>
      </c>
      <c r="F15" s="15">
        <v>59760587.890000001</v>
      </c>
      <c r="G15" s="16">
        <v>67079987.890000001</v>
      </c>
      <c r="H15" s="16">
        <v>80871181.99000001</v>
      </c>
      <c r="I15" s="283"/>
      <c r="J15" s="282">
        <f t="shared" si="1"/>
        <v>40.812401509338933</v>
      </c>
      <c r="K15" s="282">
        <f t="shared" si="2"/>
        <v>99.83759807012899</v>
      </c>
      <c r="M15" s="228"/>
      <c r="N15" s="228"/>
    </row>
    <row r="16" spans="1:14" ht="9.9499999999999993" customHeight="1">
      <c r="A16" s="10"/>
      <c r="B16" s="12" t="s">
        <v>645</v>
      </c>
      <c r="C16" s="16">
        <v>86053713</v>
      </c>
      <c r="D16" s="16">
        <v>214769326.55999997</v>
      </c>
      <c r="E16" s="16">
        <v>136507178.68000001</v>
      </c>
      <c r="F16" s="15">
        <v>128247341.79000001</v>
      </c>
      <c r="G16" s="16">
        <v>128777583.55</v>
      </c>
      <c r="H16" s="16">
        <v>135383014.76000002</v>
      </c>
      <c r="I16" s="283"/>
      <c r="J16" s="282">
        <f t="shared" si="1"/>
        <v>63.036475891811371</v>
      </c>
      <c r="K16" s="282">
        <f t="shared" si="2"/>
        <v>99.176479998436378</v>
      </c>
      <c r="M16" s="228"/>
      <c r="N16" s="228"/>
    </row>
    <row r="17" spans="1:14" ht="9.9499999999999993" customHeight="1">
      <c r="A17" s="10"/>
      <c r="B17" s="12" t="s">
        <v>644</v>
      </c>
      <c r="C17" s="16">
        <v>15279007</v>
      </c>
      <c r="D17" s="16">
        <v>13962869.110000001</v>
      </c>
      <c r="E17" s="16">
        <v>1187113.6800000002</v>
      </c>
      <c r="F17" s="15">
        <v>89370.48</v>
      </c>
      <c r="G17" s="16">
        <v>113532.29</v>
      </c>
      <c r="H17" s="16">
        <v>1153892.04</v>
      </c>
      <c r="I17" s="283"/>
      <c r="J17" s="282">
        <f t="shared" si="1"/>
        <v>8.2640038441211168</v>
      </c>
      <c r="K17" s="282">
        <f t="shared" si="2"/>
        <v>97.201477789389116</v>
      </c>
      <c r="M17" s="228"/>
      <c r="N17" s="228"/>
    </row>
    <row r="18" spans="1:14" ht="18" customHeight="1">
      <c r="A18" s="10"/>
      <c r="B18" s="12" t="s">
        <v>517</v>
      </c>
      <c r="C18" s="16">
        <v>35941987</v>
      </c>
      <c r="D18" s="16">
        <v>35255871.509999998</v>
      </c>
      <c r="E18" s="16">
        <v>22836100.869999997</v>
      </c>
      <c r="F18" s="15">
        <v>18142978.329999998</v>
      </c>
      <c r="G18" s="16">
        <v>20790705.5</v>
      </c>
      <c r="H18" s="16">
        <v>22836100.469999999</v>
      </c>
      <c r="I18" s="283"/>
      <c r="J18" s="282">
        <f t="shared" si="1"/>
        <v>64.772474745157709</v>
      </c>
      <c r="K18" s="282">
        <f t="shared" si="2"/>
        <v>99.999998248387485</v>
      </c>
      <c r="M18" s="228"/>
      <c r="N18" s="228"/>
    </row>
    <row r="19" spans="1:14" ht="9.9499999999999993" customHeight="1">
      <c r="A19" s="10"/>
      <c r="B19" s="12" t="s">
        <v>643</v>
      </c>
      <c r="C19" s="16">
        <v>2809449275</v>
      </c>
      <c r="D19" s="16">
        <v>2863596537.5500002</v>
      </c>
      <c r="E19" s="16">
        <v>2410120936.7200003</v>
      </c>
      <c r="F19" s="15">
        <v>1873183183.6499999</v>
      </c>
      <c r="G19" s="16">
        <v>2069069486.8199997</v>
      </c>
      <c r="H19" s="16">
        <v>2409384165.9300003</v>
      </c>
      <c r="I19" s="283"/>
      <c r="J19" s="282">
        <f t="shared" si="1"/>
        <v>84.138394998598187</v>
      </c>
      <c r="K19" s="282">
        <f t="shared" si="2"/>
        <v>99.969430131958319</v>
      </c>
      <c r="M19" s="228"/>
      <c r="N19" s="228"/>
    </row>
    <row r="20" spans="1:14" ht="9.9499999999999993" customHeight="1">
      <c r="A20" s="10"/>
      <c r="B20" s="12" t="s">
        <v>32</v>
      </c>
      <c r="C20" s="16">
        <v>3330000000</v>
      </c>
      <c r="D20" s="16">
        <v>3441105551.4700003</v>
      </c>
      <c r="E20" s="16">
        <v>1387000200.5699999</v>
      </c>
      <c r="F20" s="15">
        <v>396529897.78000009</v>
      </c>
      <c r="G20" s="16">
        <v>899190256.01999998</v>
      </c>
      <c r="H20" s="16">
        <v>1380870019.5999999</v>
      </c>
      <c r="I20" s="283"/>
      <c r="J20" s="282">
        <f t="shared" si="1"/>
        <v>40.128673734233708</v>
      </c>
      <c r="K20" s="282">
        <f t="shared" si="2"/>
        <v>99.558025949276669</v>
      </c>
      <c r="M20" s="228"/>
      <c r="N20" s="228"/>
    </row>
    <row r="21" spans="1:14" ht="16.5" customHeight="1">
      <c r="A21" s="10"/>
      <c r="B21" s="12" t="s">
        <v>642</v>
      </c>
      <c r="C21" s="16">
        <v>411723044</v>
      </c>
      <c r="D21" s="16">
        <v>140012993.69999993</v>
      </c>
      <c r="E21" s="16">
        <v>119952579.95999999</v>
      </c>
      <c r="F21" s="15">
        <v>108656326.20000003</v>
      </c>
      <c r="G21" s="16">
        <v>114774468.34999999</v>
      </c>
      <c r="H21" s="16">
        <v>119796661.14</v>
      </c>
      <c r="I21" s="283"/>
      <c r="J21" s="282">
        <f t="shared" si="1"/>
        <v>85.561102562154602</v>
      </c>
      <c r="K21" s="282">
        <f t="shared" si="2"/>
        <v>99.870016284725196</v>
      </c>
      <c r="M21" s="228"/>
      <c r="N21" s="228"/>
    </row>
    <row r="22" spans="1:14" ht="9.9499999999999993" customHeight="1">
      <c r="A22" s="10"/>
      <c r="B22" s="12" t="s">
        <v>522</v>
      </c>
      <c r="C22" s="16">
        <v>1059378767.5999997</v>
      </c>
      <c r="D22" s="16">
        <v>967378410.68000007</v>
      </c>
      <c r="E22" s="16">
        <v>749358171.60000002</v>
      </c>
      <c r="F22" s="15">
        <v>621634080.28999996</v>
      </c>
      <c r="G22" s="16">
        <v>683695566.86999977</v>
      </c>
      <c r="H22" s="16">
        <v>749354350.88</v>
      </c>
      <c r="I22" s="283"/>
      <c r="J22" s="282">
        <f t="shared" si="1"/>
        <v>77.462381071049109</v>
      </c>
      <c r="K22" s="282">
        <f t="shared" si="2"/>
        <v>99.999490134338316</v>
      </c>
      <c r="M22" s="228"/>
      <c r="N22" s="228"/>
    </row>
    <row r="23" spans="1:14" ht="9.9499999999999993" customHeight="1">
      <c r="A23" s="10"/>
      <c r="B23" s="12" t="s">
        <v>641</v>
      </c>
      <c r="C23" s="16">
        <v>850000000</v>
      </c>
      <c r="D23" s="16">
        <v>850000000</v>
      </c>
      <c r="E23" s="16">
        <v>747000000</v>
      </c>
      <c r="F23" s="15">
        <v>727000000</v>
      </c>
      <c r="G23" s="16">
        <v>747000000</v>
      </c>
      <c r="H23" s="16">
        <v>747000000</v>
      </c>
      <c r="I23" s="283"/>
      <c r="J23" s="282">
        <f t="shared" si="1"/>
        <v>87.882352941176464</v>
      </c>
      <c r="K23" s="282">
        <f t="shared" si="2"/>
        <v>100</v>
      </c>
      <c r="M23" s="228"/>
      <c r="N23" s="228"/>
    </row>
    <row r="24" spans="1:14" ht="9.9499999999999993" customHeight="1">
      <c r="A24" s="10"/>
      <c r="B24" s="12" t="s">
        <v>606</v>
      </c>
      <c r="C24" s="16">
        <v>1713375</v>
      </c>
      <c r="D24" s="16">
        <v>1417243.8800000001</v>
      </c>
      <c r="E24" s="16">
        <v>545069.69000000006</v>
      </c>
      <c r="F24" s="15">
        <v>512608.19000000006</v>
      </c>
      <c r="G24" s="16">
        <v>515957.88</v>
      </c>
      <c r="H24" s="16">
        <v>545069.69000000006</v>
      </c>
      <c r="I24" s="283"/>
      <c r="J24" s="282">
        <f t="shared" si="1"/>
        <v>38.459837272326055</v>
      </c>
      <c r="K24" s="282">
        <f t="shared" si="2"/>
        <v>100</v>
      </c>
      <c r="M24" s="228"/>
      <c r="N24" s="228"/>
    </row>
    <row r="25" spans="1:14" ht="9.9499999999999993" customHeight="1">
      <c r="A25" s="10"/>
      <c r="B25" s="12" t="s">
        <v>341</v>
      </c>
      <c r="C25" s="16">
        <v>147704000</v>
      </c>
      <c r="D25" s="16">
        <v>147704000</v>
      </c>
      <c r="E25" s="16">
        <v>143228562</v>
      </c>
      <c r="F25" s="15">
        <v>124049731</v>
      </c>
      <c r="G25" s="16">
        <v>131325770</v>
      </c>
      <c r="H25" s="16">
        <v>138753135</v>
      </c>
      <c r="I25" s="283"/>
      <c r="J25" s="282">
        <f t="shared" si="1"/>
        <v>93.939998239722684</v>
      </c>
      <c r="K25" s="282">
        <f t="shared" si="2"/>
        <v>96.875325048644982</v>
      </c>
      <c r="M25" s="228"/>
      <c r="N25" s="228"/>
    </row>
    <row r="26" spans="1:14" ht="9.9499999999999993" customHeight="1">
      <c r="A26" s="10"/>
      <c r="B26" s="12" t="s">
        <v>568</v>
      </c>
      <c r="C26" s="16">
        <v>28990891</v>
      </c>
      <c r="D26" s="16">
        <v>26173812.189999998</v>
      </c>
      <c r="E26" s="16">
        <v>3431665.5499999993</v>
      </c>
      <c r="F26" s="15">
        <v>2711092.49</v>
      </c>
      <c r="G26" s="16">
        <v>3138992.61</v>
      </c>
      <c r="H26" s="16">
        <v>3409114.17</v>
      </c>
      <c r="I26" s="283"/>
      <c r="J26" s="282">
        <f t="shared" si="1"/>
        <v>13.024904989967379</v>
      </c>
      <c r="K26" s="282">
        <f t="shared" si="2"/>
        <v>99.34284446804557</v>
      </c>
      <c r="M26" s="228"/>
      <c r="N26" s="228"/>
    </row>
    <row r="27" spans="1:14" ht="9.9499999999999993" customHeight="1">
      <c r="A27" s="10"/>
      <c r="B27" s="12" t="s">
        <v>569</v>
      </c>
      <c r="C27" s="16">
        <v>4420870398.5499983</v>
      </c>
      <c r="D27" s="16">
        <v>4458316487.7399988</v>
      </c>
      <c r="E27" s="16">
        <v>2822776476.1900005</v>
      </c>
      <c r="F27" s="15">
        <v>2383727612.9200001</v>
      </c>
      <c r="G27" s="16">
        <v>2540856110.900001</v>
      </c>
      <c r="H27" s="16">
        <v>2815930456.3899994</v>
      </c>
      <c r="I27" s="283"/>
      <c r="J27" s="282">
        <f t="shared" si="1"/>
        <v>63.161295617607557</v>
      </c>
      <c r="K27" s="282">
        <f t="shared" si="2"/>
        <v>99.757472125131159</v>
      </c>
      <c r="M27" s="228"/>
      <c r="N27" s="228"/>
    </row>
    <row r="28" spans="1:14" ht="9.9499999999999993" customHeight="1">
      <c r="A28" s="10"/>
      <c r="B28" s="12" t="s">
        <v>609</v>
      </c>
      <c r="C28" s="16">
        <v>7021292470</v>
      </c>
      <c r="D28" s="16">
        <v>7006718698.3899975</v>
      </c>
      <c r="E28" s="16">
        <v>5499616218.2799988</v>
      </c>
      <c r="F28" s="15">
        <v>4220021363.7000003</v>
      </c>
      <c r="G28" s="16">
        <v>4697858040.6400042</v>
      </c>
      <c r="H28" s="16">
        <v>5169153087.5900002</v>
      </c>
      <c r="I28" s="283"/>
      <c r="J28" s="282">
        <f t="shared" si="1"/>
        <v>73.774234561147239</v>
      </c>
      <c r="K28" s="282">
        <f t="shared" si="2"/>
        <v>93.991160154201609</v>
      </c>
      <c r="M28" s="228"/>
      <c r="N28" s="228"/>
    </row>
    <row r="29" spans="1:14" ht="9.9499999999999993" customHeight="1">
      <c r="A29" s="10"/>
      <c r="B29" s="12" t="s">
        <v>608</v>
      </c>
      <c r="C29" s="16">
        <v>26264528351</v>
      </c>
      <c r="D29" s="16">
        <v>26648852574.190006</v>
      </c>
      <c r="E29" s="16">
        <v>21081070970.529999</v>
      </c>
      <c r="F29" s="15">
        <v>17735975564.979988</v>
      </c>
      <c r="G29" s="16">
        <v>19224607556.42001</v>
      </c>
      <c r="H29" s="16">
        <v>21074845696.529995</v>
      </c>
      <c r="I29" s="283"/>
      <c r="J29" s="282">
        <f t="shared" si="1"/>
        <v>79.083501392256721</v>
      </c>
      <c r="K29" s="282">
        <f t="shared" si="2"/>
        <v>99.970469839939796</v>
      </c>
      <c r="M29" s="228"/>
      <c r="N29" s="228"/>
    </row>
    <row r="30" spans="1:14" ht="9.9499999999999993" customHeight="1">
      <c r="A30" s="10"/>
      <c r="B30" s="12" t="s">
        <v>520</v>
      </c>
      <c r="C30" s="16">
        <v>279568539</v>
      </c>
      <c r="D30" s="16">
        <v>229489333.60999992</v>
      </c>
      <c r="E30" s="16">
        <v>142641603.88000003</v>
      </c>
      <c r="F30" s="15">
        <v>99774381.300000012</v>
      </c>
      <c r="G30" s="16">
        <v>115679739.78999999</v>
      </c>
      <c r="H30" s="16">
        <v>141530637.75000003</v>
      </c>
      <c r="I30" s="283"/>
      <c r="J30" s="282">
        <f t="shared" si="1"/>
        <v>61.671989509769908</v>
      </c>
      <c r="K30" s="282">
        <f t="shared" si="2"/>
        <v>99.221148599160031</v>
      </c>
      <c r="L30" s="7"/>
      <c r="M30" s="228"/>
      <c r="N30" s="228"/>
    </row>
    <row r="31" spans="1:14" ht="9.9499999999999993" customHeight="1">
      <c r="A31" s="10"/>
      <c r="B31" s="12" t="s">
        <v>514</v>
      </c>
      <c r="C31" s="16">
        <v>28275868044</v>
      </c>
      <c r="D31" s="16">
        <v>28275868044</v>
      </c>
      <c r="E31" s="16">
        <v>23957036807</v>
      </c>
      <c r="F31" s="15">
        <v>18753007022</v>
      </c>
      <c r="G31" s="16">
        <v>23600191252</v>
      </c>
      <c r="H31" s="16">
        <v>23957036807</v>
      </c>
      <c r="I31" s="283"/>
      <c r="J31" s="282">
        <f t="shared" si="1"/>
        <v>84.72608787719804</v>
      </c>
      <c r="K31" s="282">
        <f t="shared" si="2"/>
        <v>100</v>
      </c>
      <c r="M31" s="228"/>
      <c r="N31" s="228"/>
    </row>
    <row r="32" spans="1:14" ht="9.9499999999999993" customHeight="1">
      <c r="A32" s="10"/>
      <c r="B32" s="12" t="s">
        <v>31</v>
      </c>
      <c r="C32" s="16">
        <v>340000000</v>
      </c>
      <c r="D32" s="16">
        <v>319393663.70999992</v>
      </c>
      <c r="E32" s="16">
        <v>270852991.92000002</v>
      </c>
      <c r="F32" s="15">
        <v>215561465.01999998</v>
      </c>
      <c r="G32" s="16">
        <v>264412544.47</v>
      </c>
      <c r="H32" s="16">
        <v>270852991.92000002</v>
      </c>
      <c r="I32" s="283"/>
      <c r="J32" s="282">
        <f t="shared" si="1"/>
        <v>84.802243342537494</v>
      </c>
      <c r="K32" s="282">
        <f t="shared" si="2"/>
        <v>100</v>
      </c>
      <c r="M32" s="228"/>
      <c r="N32" s="228"/>
    </row>
    <row r="33" spans="1:14" ht="16.5" customHeight="1">
      <c r="A33" s="10"/>
      <c r="B33" s="12" t="s">
        <v>506</v>
      </c>
      <c r="C33" s="16">
        <v>3165740000</v>
      </c>
      <c r="D33" s="16">
        <v>3010591243.7200027</v>
      </c>
      <c r="E33" s="16">
        <v>1331327960.7599995</v>
      </c>
      <c r="F33" s="15">
        <v>191462358.24000001</v>
      </c>
      <c r="G33" s="16">
        <v>948793654.28000009</v>
      </c>
      <c r="H33" s="16">
        <v>1318627960.7599998</v>
      </c>
      <c r="I33" s="283"/>
      <c r="J33" s="282">
        <f t="shared" si="1"/>
        <v>43.799634490753789</v>
      </c>
      <c r="K33" s="282">
        <f t="shared" si="2"/>
        <v>99.046065254067841</v>
      </c>
      <c r="M33" s="228"/>
      <c r="N33" s="228"/>
    </row>
    <row r="34" spans="1:14" ht="16.5" customHeight="1">
      <c r="A34" s="10"/>
      <c r="B34" s="12" t="s">
        <v>607</v>
      </c>
      <c r="C34" s="16">
        <v>16846933</v>
      </c>
      <c r="D34" s="16">
        <v>22810309.25</v>
      </c>
      <c r="E34" s="16">
        <v>15563402.59</v>
      </c>
      <c r="F34" s="15">
        <v>14322343.950000001</v>
      </c>
      <c r="G34" s="16">
        <v>14979398.029999999</v>
      </c>
      <c r="H34" s="16">
        <v>15507212.58</v>
      </c>
      <c r="I34" s="283"/>
      <c r="J34" s="282">
        <f t="shared" si="1"/>
        <v>67.983350905249125</v>
      </c>
      <c r="K34" s="282">
        <f t="shared" si="2"/>
        <v>99.638960634250353</v>
      </c>
      <c r="M34" s="228"/>
      <c r="N34" s="228"/>
    </row>
    <row r="35" spans="1:14" ht="9.9499999999999993" customHeight="1">
      <c r="A35" s="10"/>
      <c r="B35" s="12" t="s">
        <v>626</v>
      </c>
      <c r="C35" s="16">
        <v>800000000</v>
      </c>
      <c r="D35" s="16">
        <v>1323126742.2</v>
      </c>
      <c r="E35" s="16">
        <v>526379602.62</v>
      </c>
      <c r="F35" s="15">
        <v>454214764.68000001</v>
      </c>
      <c r="G35" s="16">
        <v>505535969.39999998</v>
      </c>
      <c r="H35" s="16">
        <v>526379602.62</v>
      </c>
      <c r="I35" s="283"/>
      <c r="J35" s="282">
        <f t="shared" si="1"/>
        <v>39.783006860308326</v>
      </c>
      <c r="K35" s="282">
        <f t="shared" si="2"/>
        <v>100</v>
      </c>
      <c r="M35" s="228"/>
      <c r="N35" s="228"/>
    </row>
    <row r="36" spans="1:14" ht="9.9499999999999993" customHeight="1">
      <c r="A36" s="10"/>
      <c r="B36" s="12" t="s">
        <v>507</v>
      </c>
      <c r="C36" s="16">
        <v>2510135065</v>
      </c>
      <c r="D36" s="16">
        <v>2510135064.9999995</v>
      </c>
      <c r="E36" s="16">
        <v>1780663235.49</v>
      </c>
      <c r="F36" s="15">
        <v>1123148968.71</v>
      </c>
      <c r="G36" s="16">
        <v>1592370902.6099999</v>
      </c>
      <c r="H36" s="16">
        <v>1779717108.4100001</v>
      </c>
      <c r="I36" s="283"/>
      <c r="J36" s="282">
        <f t="shared" si="1"/>
        <v>70.90124883020988</v>
      </c>
      <c r="K36" s="282">
        <f t="shared" si="2"/>
        <v>99.946866590990197</v>
      </c>
      <c r="M36" s="228"/>
      <c r="N36" s="228"/>
    </row>
    <row r="37" spans="1:14" ht="9.9499999999999993" customHeight="1">
      <c r="A37" s="10"/>
      <c r="B37" s="12" t="s">
        <v>515</v>
      </c>
      <c r="C37" s="16">
        <v>1515911529</v>
      </c>
      <c r="D37" s="16">
        <v>1516374823.21</v>
      </c>
      <c r="E37" s="16">
        <v>1481092390.3900001</v>
      </c>
      <c r="F37" s="15">
        <v>1471899334.3100002</v>
      </c>
      <c r="G37" s="16">
        <v>1479122818.79</v>
      </c>
      <c r="H37" s="16">
        <v>1481086421.7900002</v>
      </c>
      <c r="I37" s="283"/>
      <c r="J37" s="282">
        <f t="shared" si="1"/>
        <v>97.672844412880835</v>
      </c>
      <c r="K37" s="282">
        <f t="shared" si="2"/>
        <v>99.999597013661088</v>
      </c>
      <c r="M37" s="228"/>
      <c r="N37" s="228"/>
    </row>
    <row r="38" spans="1:14" ht="9.9499999999999993" customHeight="1">
      <c r="A38" s="10"/>
      <c r="B38" s="12" t="s">
        <v>640</v>
      </c>
      <c r="C38" s="16">
        <v>7567248270</v>
      </c>
      <c r="D38" s="16">
        <v>7567248270</v>
      </c>
      <c r="E38" s="16">
        <v>7542036483</v>
      </c>
      <c r="F38" s="15">
        <v>0</v>
      </c>
      <c r="G38" s="16">
        <v>0</v>
      </c>
      <c r="H38" s="16">
        <v>7542036483</v>
      </c>
      <c r="I38" s="283"/>
      <c r="J38" s="282">
        <f t="shared" si="1"/>
        <v>99.666830185816011</v>
      </c>
      <c r="K38" s="282">
        <f t="shared" si="2"/>
        <v>100</v>
      </c>
      <c r="M38" s="228"/>
      <c r="N38" s="228"/>
    </row>
    <row r="39" spans="1:14" ht="9.9499999999999993" customHeight="1">
      <c r="A39" s="10"/>
      <c r="B39" s="12" t="s">
        <v>509</v>
      </c>
      <c r="C39" s="16">
        <v>12000381528</v>
      </c>
      <c r="D39" s="16">
        <v>11438125323</v>
      </c>
      <c r="E39" s="16">
        <v>11208796071.469999</v>
      </c>
      <c r="F39" s="15">
        <v>7356270884.7699986</v>
      </c>
      <c r="G39" s="16">
        <v>10823762742.539999</v>
      </c>
      <c r="H39" s="16">
        <v>11208785553.969999</v>
      </c>
      <c r="I39" s="283"/>
      <c r="J39" s="282">
        <f t="shared" si="1"/>
        <v>97.994953171488348</v>
      </c>
      <c r="K39" s="282">
        <f t="shared" si="2"/>
        <v>99.99990616744266</v>
      </c>
      <c r="M39" s="228"/>
      <c r="N39" s="228"/>
    </row>
    <row r="40" spans="1:14" ht="9.9499999999999993" customHeight="1">
      <c r="A40" s="10"/>
      <c r="B40" s="12" t="s">
        <v>14</v>
      </c>
      <c r="C40" s="16">
        <v>5525045805</v>
      </c>
      <c r="D40" s="16">
        <v>5518011370.7699995</v>
      </c>
      <c r="E40" s="16">
        <v>4512230732.2300014</v>
      </c>
      <c r="F40" s="15">
        <v>4387174997.9799995</v>
      </c>
      <c r="G40" s="16">
        <v>4500963760.1800003</v>
      </c>
      <c r="H40" s="16">
        <v>4512230732.2300014</v>
      </c>
      <c r="I40" s="283"/>
      <c r="J40" s="282">
        <f t="shared" ref="J40:J71" si="6">IF(H40=0,"n.a.",IF(D40=0,"n.a.",(H40/D40)*100))</f>
        <v>81.772769736071623</v>
      </c>
      <c r="K40" s="282">
        <f t="shared" ref="K40:K71" si="7">IF(H40=0,"n.a.",IF(E40=0,"n.a.",(H40/E40)*100))</f>
        <v>100</v>
      </c>
      <c r="M40" s="228"/>
      <c r="N40" s="228"/>
    </row>
    <row r="41" spans="1:14" ht="9.9499999999999993" customHeight="1">
      <c r="A41" s="10"/>
      <c r="B41" s="12" t="s">
        <v>445</v>
      </c>
      <c r="C41" s="16">
        <v>203658574</v>
      </c>
      <c r="D41" s="16">
        <v>202599993.57999995</v>
      </c>
      <c r="E41" s="16">
        <v>5385542.5500000007</v>
      </c>
      <c r="F41" s="15">
        <v>3257003.6500000004</v>
      </c>
      <c r="G41" s="16">
        <v>3741676.63</v>
      </c>
      <c r="H41" s="16">
        <v>5380070.3900000006</v>
      </c>
      <c r="I41" s="283"/>
      <c r="J41" s="282">
        <f t="shared" si="6"/>
        <v>2.6555136033978162</v>
      </c>
      <c r="K41" s="282">
        <f t="shared" si="7"/>
        <v>99.898391667149667</v>
      </c>
      <c r="M41" s="228"/>
      <c r="N41" s="228"/>
    </row>
    <row r="42" spans="1:14" ht="9.9499999999999993" customHeight="1">
      <c r="A42" s="10"/>
      <c r="B42" s="12" t="s">
        <v>447</v>
      </c>
      <c r="C42" s="16">
        <v>395281635</v>
      </c>
      <c r="D42" s="16">
        <v>389649919.99000001</v>
      </c>
      <c r="E42" s="16">
        <v>300091816.20999998</v>
      </c>
      <c r="F42" s="15">
        <v>243084642.38</v>
      </c>
      <c r="G42" s="16">
        <v>283151125.03999996</v>
      </c>
      <c r="H42" s="16">
        <v>300087156.07999998</v>
      </c>
      <c r="I42" s="283"/>
      <c r="J42" s="282">
        <f t="shared" si="6"/>
        <v>77.014556062965809</v>
      </c>
      <c r="K42" s="282">
        <f t="shared" si="7"/>
        <v>99.99844709860507</v>
      </c>
      <c r="M42" s="228"/>
      <c r="N42" s="228"/>
    </row>
    <row r="43" spans="1:14" ht="9.9499999999999993" customHeight="1">
      <c r="A43" s="10"/>
      <c r="B43" s="12" t="s">
        <v>604</v>
      </c>
      <c r="C43" s="16">
        <v>1343269020.5999999</v>
      </c>
      <c r="D43" s="16">
        <v>1333769020.5900002</v>
      </c>
      <c r="E43" s="16">
        <v>436229143.84000009</v>
      </c>
      <c r="F43" s="15">
        <v>294100319.35000002</v>
      </c>
      <c r="G43" s="16">
        <v>328732953.84000003</v>
      </c>
      <c r="H43" s="16">
        <v>426028428.16000003</v>
      </c>
      <c r="I43" s="283"/>
      <c r="J43" s="282">
        <f t="shared" si="6"/>
        <v>31.941694670006953</v>
      </c>
      <c r="K43" s="282">
        <f t="shared" si="7"/>
        <v>97.661615271688149</v>
      </c>
      <c r="M43" s="228"/>
      <c r="N43" s="228"/>
    </row>
    <row r="44" spans="1:14" ht="9.9499999999999993" customHeight="1">
      <c r="A44" s="10"/>
      <c r="B44" s="12" t="s">
        <v>599</v>
      </c>
      <c r="C44" s="16">
        <v>22565633809</v>
      </c>
      <c r="D44" s="16">
        <v>22565633809</v>
      </c>
      <c r="E44" s="16">
        <v>18572584574.389999</v>
      </c>
      <c r="F44" s="15">
        <v>12714508773.579998</v>
      </c>
      <c r="G44" s="16">
        <v>14479547000.640001</v>
      </c>
      <c r="H44" s="16">
        <v>16085806948.899998</v>
      </c>
      <c r="I44" s="283"/>
      <c r="J44" s="282">
        <f t="shared" si="6"/>
        <v>71.284534195021763</v>
      </c>
      <c r="K44" s="282">
        <f t="shared" si="7"/>
        <v>86.610492387155119</v>
      </c>
      <c r="M44" s="228"/>
      <c r="N44" s="228"/>
    </row>
    <row r="45" spans="1:14" ht="9.9499999999999993" customHeight="1">
      <c r="A45" s="418" t="s">
        <v>639</v>
      </c>
      <c r="B45" s="418"/>
      <c r="C45" s="24">
        <f t="shared" ref="C45:H45" si="8">SUM(C46:C67)</f>
        <v>40617344559.907501</v>
      </c>
      <c r="D45" s="24">
        <f t="shared" si="8"/>
        <v>40962120903.640007</v>
      </c>
      <c r="E45" s="24">
        <f t="shared" si="8"/>
        <v>29108711534.820007</v>
      </c>
      <c r="F45" s="24">
        <f t="shared" si="8"/>
        <v>21788660680.180008</v>
      </c>
      <c r="G45" s="24">
        <f t="shared" si="8"/>
        <v>25126519482.170006</v>
      </c>
      <c r="H45" s="24">
        <f t="shared" si="8"/>
        <v>29103945178.26001</v>
      </c>
      <c r="I45" s="293"/>
      <c r="J45" s="292">
        <f t="shared" si="6"/>
        <v>71.05087465252258</v>
      </c>
      <c r="K45" s="292">
        <f t="shared" si="7"/>
        <v>99.98362566974393</v>
      </c>
      <c r="M45" s="228"/>
      <c r="N45" s="228"/>
    </row>
    <row r="46" spans="1:14" ht="9.9499999999999993" customHeight="1">
      <c r="A46" s="13"/>
      <c r="B46" s="11" t="s">
        <v>505</v>
      </c>
      <c r="C46" s="16">
        <v>49433443.280000694</v>
      </c>
      <c r="D46" s="16">
        <v>48268214.589999989</v>
      </c>
      <c r="E46" s="16">
        <v>31472923.370000008</v>
      </c>
      <c r="F46" s="15">
        <v>25516082.440000009</v>
      </c>
      <c r="G46" s="16">
        <v>25770951.279999997</v>
      </c>
      <c r="H46" s="16">
        <v>31472773.160000008</v>
      </c>
      <c r="I46" s="283"/>
      <c r="J46" s="282">
        <f t="shared" si="6"/>
        <v>65.203930634965744</v>
      </c>
      <c r="K46" s="282">
        <f t="shared" si="7"/>
        <v>99.999522732609762</v>
      </c>
      <c r="M46" s="228"/>
      <c r="N46" s="228"/>
    </row>
    <row r="47" spans="1:14" ht="9.9499999999999993" customHeight="1">
      <c r="A47" s="13"/>
      <c r="B47" s="11" t="s">
        <v>443</v>
      </c>
      <c r="C47" s="16">
        <v>1187272</v>
      </c>
      <c r="D47" s="16">
        <v>1187272</v>
      </c>
      <c r="E47" s="16">
        <v>965087</v>
      </c>
      <c r="F47" s="15">
        <v>692133</v>
      </c>
      <c r="G47" s="16">
        <v>875769.38</v>
      </c>
      <c r="H47" s="16">
        <v>965087</v>
      </c>
      <c r="I47" s="283"/>
      <c r="J47" s="282">
        <f t="shared" si="6"/>
        <v>81.286091140025192</v>
      </c>
      <c r="K47" s="282">
        <f t="shared" si="7"/>
        <v>100</v>
      </c>
      <c r="M47" s="228"/>
      <c r="N47" s="228"/>
    </row>
    <row r="48" spans="1:14" ht="16.5" customHeight="1">
      <c r="A48" s="13"/>
      <c r="B48" s="11" t="s">
        <v>638</v>
      </c>
      <c r="C48" s="16">
        <v>20000000</v>
      </c>
      <c r="D48" s="16">
        <v>20000000</v>
      </c>
      <c r="E48" s="16">
        <v>12343412.949999999</v>
      </c>
      <c r="F48" s="15">
        <v>9349632.209999999</v>
      </c>
      <c r="G48" s="16">
        <v>10775912.949999999</v>
      </c>
      <c r="H48" s="16">
        <v>12343412.949999999</v>
      </c>
      <c r="I48" s="283"/>
      <c r="J48" s="282">
        <f t="shared" si="6"/>
        <v>61.717064749999992</v>
      </c>
      <c r="K48" s="282">
        <f t="shared" si="7"/>
        <v>100</v>
      </c>
      <c r="M48" s="228"/>
      <c r="N48" s="228"/>
    </row>
    <row r="49" spans="1:14" ht="16.5" customHeight="1">
      <c r="A49" s="13"/>
      <c r="B49" s="11" t="s">
        <v>34</v>
      </c>
      <c r="C49" s="16">
        <v>142652769</v>
      </c>
      <c r="D49" s="16">
        <v>142652769</v>
      </c>
      <c r="E49" s="16">
        <v>95780573.439999983</v>
      </c>
      <c r="F49" s="15">
        <v>76820956.010000005</v>
      </c>
      <c r="G49" s="16">
        <v>85413324.239999995</v>
      </c>
      <c r="H49" s="16">
        <v>95780573.439999983</v>
      </c>
      <c r="I49" s="283"/>
      <c r="J49" s="282">
        <f t="shared" si="6"/>
        <v>67.142456547758982</v>
      </c>
      <c r="K49" s="282">
        <f t="shared" si="7"/>
        <v>100</v>
      </c>
      <c r="M49" s="228"/>
      <c r="N49" s="228"/>
    </row>
    <row r="50" spans="1:14" ht="9.9499999999999993" customHeight="1">
      <c r="A50" s="13"/>
      <c r="B50" s="11" t="s">
        <v>442</v>
      </c>
      <c r="C50" s="16">
        <v>208921869</v>
      </c>
      <c r="D50" s="16">
        <v>205921869</v>
      </c>
      <c r="E50" s="16">
        <v>143898690.34</v>
      </c>
      <c r="F50" s="15">
        <v>110614857.67999998</v>
      </c>
      <c r="G50" s="16">
        <v>125602853.95</v>
      </c>
      <c r="H50" s="16">
        <v>143898690.34</v>
      </c>
      <c r="I50" s="283"/>
      <c r="J50" s="282">
        <f t="shared" si="6"/>
        <v>69.880237120419679</v>
      </c>
      <c r="K50" s="282">
        <f t="shared" si="7"/>
        <v>100</v>
      </c>
      <c r="M50" s="228"/>
      <c r="N50" s="228"/>
    </row>
    <row r="51" spans="1:14" ht="9.9499999999999993" customHeight="1">
      <c r="A51" s="13"/>
      <c r="B51" s="12" t="s">
        <v>341</v>
      </c>
      <c r="C51" s="16"/>
      <c r="D51" s="16">
        <v>8498029</v>
      </c>
      <c r="E51" s="16">
        <v>2236723.7999999998</v>
      </c>
      <c r="F51" s="15">
        <v>1459267.24</v>
      </c>
      <c r="G51" s="16">
        <v>2236723.7999999998</v>
      </c>
      <c r="H51" s="16">
        <v>2236723.7999999998</v>
      </c>
      <c r="I51" s="283"/>
      <c r="J51" s="282">
        <f t="shared" si="6"/>
        <v>26.320500906739667</v>
      </c>
      <c r="K51" s="282">
        <f t="shared" si="7"/>
        <v>100</v>
      </c>
      <c r="M51" s="228"/>
      <c r="N51" s="228"/>
    </row>
    <row r="52" spans="1:14" ht="9.9499999999999993" customHeight="1">
      <c r="A52" s="13"/>
      <c r="B52" s="11" t="s">
        <v>441</v>
      </c>
      <c r="C52" s="16">
        <v>1867461129</v>
      </c>
      <c r="D52" s="16">
        <v>1919166305.3599997</v>
      </c>
      <c r="E52" s="16">
        <v>1310151454.7600005</v>
      </c>
      <c r="F52" s="15">
        <v>1018838333.62</v>
      </c>
      <c r="G52" s="16">
        <v>1162298371.7199998</v>
      </c>
      <c r="H52" s="16">
        <v>1310151424.7400005</v>
      </c>
      <c r="I52" s="283"/>
      <c r="J52" s="282">
        <f t="shared" si="6"/>
        <v>68.266695860640411</v>
      </c>
      <c r="K52" s="282">
        <f t="shared" si="7"/>
        <v>99.999997708661851</v>
      </c>
      <c r="M52" s="228"/>
      <c r="N52" s="228"/>
    </row>
    <row r="53" spans="1:14" ht="9.9499999999999993" customHeight="1">
      <c r="A53" s="13"/>
      <c r="B53" s="11" t="s">
        <v>637</v>
      </c>
      <c r="C53" s="16">
        <v>14000000.000000002</v>
      </c>
      <c r="D53" s="16">
        <v>8868515.4100000001</v>
      </c>
      <c r="E53" s="16">
        <v>8868515.4100000001</v>
      </c>
      <c r="F53" s="15">
        <v>8868515.4100000001</v>
      </c>
      <c r="G53" s="16">
        <v>8868515.4099999983</v>
      </c>
      <c r="H53" s="16">
        <v>8868515.4100000001</v>
      </c>
      <c r="I53" s="283"/>
      <c r="J53" s="282">
        <f t="shared" si="6"/>
        <v>100</v>
      </c>
      <c r="K53" s="282">
        <f t="shared" si="7"/>
        <v>100</v>
      </c>
      <c r="M53" s="228"/>
      <c r="N53" s="228"/>
    </row>
    <row r="54" spans="1:14" ht="9.9499999999999993" customHeight="1">
      <c r="A54" s="13"/>
      <c r="B54" s="11" t="s">
        <v>440</v>
      </c>
      <c r="C54" s="16">
        <v>214478062.83000001</v>
      </c>
      <c r="D54" s="16">
        <v>202891082.13999996</v>
      </c>
      <c r="E54" s="16">
        <v>128478540.38999999</v>
      </c>
      <c r="F54" s="15">
        <v>101942099.88999999</v>
      </c>
      <c r="G54" s="16">
        <v>120019612.50999998</v>
      </c>
      <c r="H54" s="16">
        <v>128477108.09999999</v>
      </c>
      <c r="I54" s="283"/>
      <c r="J54" s="282">
        <f t="shared" si="6"/>
        <v>63.323191312739688</v>
      </c>
      <c r="K54" s="282">
        <f t="shared" si="7"/>
        <v>99.998885191257898</v>
      </c>
      <c r="M54" s="228"/>
      <c r="N54" s="228"/>
    </row>
    <row r="55" spans="1:14" ht="9.9499999999999993" customHeight="1" thickBot="1">
      <c r="A55" s="384"/>
      <c r="B55" s="28" t="s">
        <v>48</v>
      </c>
      <c r="C55" s="29">
        <v>1608471</v>
      </c>
      <c r="D55" s="29">
        <v>1608471</v>
      </c>
      <c r="E55" s="29">
        <v>1375780</v>
      </c>
      <c r="F55" s="33">
        <v>1040840</v>
      </c>
      <c r="G55" s="29">
        <v>1277477.6299999999</v>
      </c>
      <c r="H55" s="29">
        <v>1375780</v>
      </c>
      <c r="I55" s="379"/>
      <c r="J55" s="380">
        <f t="shared" si="6"/>
        <v>85.533404083754078</v>
      </c>
      <c r="K55" s="380">
        <f t="shared" si="7"/>
        <v>100</v>
      </c>
      <c r="M55" s="228"/>
      <c r="N55" s="228"/>
    </row>
    <row r="56" spans="1:14" ht="9.9499999999999993" customHeight="1">
      <c r="A56" s="13"/>
      <c r="B56" s="11" t="s">
        <v>38</v>
      </c>
      <c r="C56" s="16">
        <v>4764444.24</v>
      </c>
      <c r="D56" s="16">
        <v>9929036.2599999998</v>
      </c>
      <c r="E56" s="16">
        <v>4187798.18</v>
      </c>
      <c r="F56" s="15">
        <v>1922890.9599999997</v>
      </c>
      <c r="G56" s="16">
        <v>2169431.81</v>
      </c>
      <c r="H56" s="16">
        <v>4182192.1500000004</v>
      </c>
      <c r="I56" s="283"/>
      <c r="J56" s="282">
        <f t="shared" si="6"/>
        <v>42.120826639019647</v>
      </c>
      <c r="K56" s="282">
        <f t="shared" si="7"/>
        <v>99.866134188921208</v>
      </c>
      <c r="M56" s="228"/>
      <c r="N56" s="228"/>
    </row>
    <row r="57" spans="1:14" ht="9.9499999999999993" customHeight="1">
      <c r="A57" s="13"/>
      <c r="B57" s="12" t="s">
        <v>514</v>
      </c>
      <c r="C57" s="16">
        <v>3122603276.1374998</v>
      </c>
      <c r="D57" s="16">
        <v>2992216684.8699999</v>
      </c>
      <c r="E57" s="16">
        <v>2670005152.6800008</v>
      </c>
      <c r="F57" s="15">
        <v>2260408533.4800005</v>
      </c>
      <c r="G57" s="16">
        <v>2483942206.7800002</v>
      </c>
      <c r="H57" s="16">
        <v>2670005152.6800008</v>
      </c>
      <c r="I57" s="283"/>
      <c r="J57" s="282">
        <f t="shared" si="6"/>
        <v>89.231677845416542</v>
      </c>
      <c r="K57" s="282">
        <f t="shared" si="7"/>
        <v>100</v>
      </c>
      <c r="M57" s="228"/>
      <c r="N57" s="228"/>
    </row>
    <row r="58" spans="1:14" ht="9.9499999999999993" customHeight="1">
      <c r="A58" s="13"/>
      <c r="B58" s="11" t="s">
        <v>18</v>
      </c>
      <c r="C58" s="16">
        <v>315145082</v>
      </c>
      <c r="D58" s="16">
        <v>221679905.83000001</v>
      </c>
      <c r="E58" s="16">
        <v>139956776.62</v>
      </c>
      <c r="F58" s="15">
        <v>105109987.51999998</v>
      </c>
      <c r="G58" s="16">
        <v>120369581.41999997</v>
      </c>
      <c r="H58" s="16">
        <v>138545286.28</v>
      </c>
      <c r="I58" s="283"/>
      <c r="J58" s="282">
        <f t="shared" si="6"/>
        <v>62.497900186878653</v>
      </c>
      <c r="K58" s="282">
        <f t="shared" si="7"/>
        <v>98.991481245790354</v>
      </c>
      <c r="M58" s="228"/>
      <c r="N58" s="228"/>
    </row>
    <row r="59" spans="1:14" ht="16.5" customHeight="1">
      <c r="A59" s="13"/>
      <c r="B59" s="11" t="s">
        <v>636</v>
      </c>
      <c r="C59" s="16">
        <v>45505451.230000004</v>
      </c>
      <c r="D59" s="16">
        <v>46457078.740000002</v>
      </c>
      <c r="E59" s="16">
        <v>38272739.44000002</v>
      </c>
      <c r="F59" s="15">
        <v>28417663.419999994</v>
      </c>
      <c r="G59" s="16">
        <v>35682672.560000002</v>
      </c>
      <c r="H59" s="16">
        <v>38265914.740000017</v>
      </c>
      <c r="I59" s="283"/>
      <c r="J59" s="282">
        <f t="shared" si="6"/>
        <v>82.368318839326164</v>
      </c>
      <c r="K59" s="282">
        <f t="shared" si="7"/>
        <v>99.982168247949161</v>
      </c>
      <c r="M59" s="228"/>
      <c r="N59" s="228"/>
    </row>
    <row r="60" spans="1:14" ht="9.9499999999999993" customHeight="1">
      <c r="A60" s="13"/>
      <c r="B60" s="11" t="s">
        <v>39</v>
      </c>
      <c r="C60" s="16">
        <v>131580192</v>
      </c>
      <c r="D60" s="16">
        <v>133708511.98999996</v>
      </c>
      <c r="E60" s="16">
        <v>91067696.640000001</v>
      </c>
      <c r="F60" s="15">
        <v>37962300.500000007</v>
      </c>
      <c r="G60" s="16">
        <v>77988509.409999996</v>
      </c>
      <c r="H60" s="16">
        <v>91049750.269999996</v>
      </c>
      <c r="I60" s="283"/>
      <c r="J60" s="282">
        <f t="shared" si="6"/>
        <v>68.095702296656768</v>
      </c>
      <c r="K60" s="282">
        <f t="shared" si="7"/>
        <v>99.980293374421279</v>
      </c>
      <c r="M60" s="228"/>
      <c r="N60" s="228"/>
    </row>
    <row r="61" spans="1:14" ht="16.5" customHeight="1">
      <c r="A61" s="13"/>
      <c r="B61" s="11" t="s">
        <v>437</v>
      </c>
      <c r="C61" s="16">
        <v>92929418</v>
      </c>
      <c r="D61" s="16">
        <v>80171734.349999994</v>
      </c>
      <c r="E61" s="16">
        <v>32817405.620000005</v>
      </c>
      <c r="F61" s="15">
        <v>27010866.149999999</v>
      </c>
      <c r="G61" s="16">
        <v>29779681.479999997</v>
      </c>
      <c r="H61" s="16">
        <v>32817405.620000005</v>
      </c>
      <c r="I61" s="283"/>
      <c r="J61" s="282">
        <f t="shared" si="6"/>
        <v>40.933885098121252</v>
      </c>
      <c r="K61" s="282">
        <f t="shared" si="7"/>
        <v>100</v>
      </c>
      <c r="M61" s="228"/>
      <c r="N61" s="228"/>
    </row>
    <row r="62" spans="1:14" ht="9.9499999999999993" customHeight="1">
      <c r="A62" s="13"/>
      <c r="B62" s="11" t="s">
        <v>635</v>
      </c>
      <c r="C62" s="16">
        <v>3366472</v>
      </c>
      <c r="D62" s="16">
        <v>17178963</v>
      </c>
      <c r="E62" s="16">
        <v>0</v>
      </c>
      <c r="F62" s="15">
        <v>0</v>
      </c>
      <c r="G62" s="16">
        <v>0</v>
      </c>
      <c r="H62" s="16">
        <v>0</v>
      </c>
      <c r="I62" s="283"/>
      <c r="J62" s="282" t="str">
        <f t="shared" si="6"/>
        <v>n.a.</v>
      </c>
      <c r="K62" s="282" t="str">
        <f t="shared" si="7"/>
        <v>n.a.</v>
      </c>
      <c r="M62" s="228"/>
      <c r="N62" s="228"/>
    </row>
    <row r="63" spans="1:14" ht="9.9499999999999993" customHeight="1">
      <c r="A63" s="13"/>
      <c r="B63" s="11" t="s">
        <v>439</v>
      </c>
      <c r="C63" s="16">
        <v>1376311482</v>
      </c>
      <c r="D63" s="16">
        <v>1352709740.3800001</v>
      </c>
      <c r="E63" s="16">
        <v>414056751.88999999</v>
      </c>
      <c r="F63" s="15">
        <v>214666619.53999999</v>
      </c>
      <c r="G63" s="16">
        <v>214952565.08000019</v>
      </c>
      <c r="H63" s="16">
        <v>414056751.88999999</v>
      </c>
      <c r="I63" s="283"/>
      <c r="J63" s="282">
        <f t="shared" si="6"/>
        <v>30.609430798782018</v>
      </c>
      <c r="K63" s="282">
        <f t="shared" si="7"/>
        <v>100</v>
      </c>
      <c r="M63" s="228"/>
      <c r="N63" s="228"/>
    </row>
    <row r="64" spans="1:14" ht="9.9499999999999993" customHeight="1">
      <c r="A64" s="13"/>
      <c r="B64" s="11" t="s">
        <v>432</v>
      </c>
      <c r="C64" s="16">
        <v>520000000</v>
      </c>
      <c r="D64" s="16">
        <v>520000000</v>
      </c>
      <c r="E64" s="16">
        <v>436984436.63</v>
      </c>
      <c r="F64" s="15">
        <v>400796180.54000002</v>
      </c>
      <c r="G64" s="16">
        <v>401103727.53999996</v>
      </c>
      <c r="H64" s="16">
        <v>436984436.63</v>
      </c>
      <c r="I64" s="283"/>
      <c r="J64" s="282">
        <f t="shared" si="6"/>
        <v>84.035468582692303</v>
      </c>
      <c r="K64" s="282">
        <f t="shared" si="7"/>
        <v>100</v>
      </c>
      <c r="M64" s="228"/>
      <c r="N64" s="228"/>
    </row>
    <row r="65" spans="1:14" ht="9.9499999999999993" customHeight="1">
      <c r="A65" s="13"/>
      <c r="B65" s="11" t="s">
        <v>23</v>
      </c>
      <c r="C65" s="16">
        <v>2519425918</v>
      </c>
      <c r="D65" s="16">
        <v>2519425918.000001</v>
      </c>
      <c r="E65" s="16">
        <v>923462506.31000006</v>
      </c>
      <c r="F65" s="15">
        <v>836493298.78999996</v>
      </c>
      <c r="G65" s="16">
        <v>887128884.72999978</v>
      </c>
      <c r="H65" s="16">
        <v>923462506.31000006</v>
      </c>
      <c r="I65" s="283"/>
      <c r="J65" s="282">
        <f t="shared" si="6"/>
        <v>36.653687640201518</v>
      </c>
      <c r="K65" s="282">
        <f t="shared" si="7"/>
        <v>100</v>
      </c>
      <c r="M65" s="228"/>
      <c r="N65" s="228"/>
    </row>
    <row r="66" spans="1:14" ht="9.9499999999999993" customHeight="1">
      <c r="A66" s="13"/>
      <c r="B66" s="11" t="s">
        <v>634</v>
      </c>
      <c r="C66" s="16">
        <v>29655313245.870003</v>
      </c>
      <c r="D66" s="16">
        <v>30197836887.670006</v>
      </c>
      <c r="E66" s="16">
        <v>22414379465.750008</v>
      </c>
      <c r="F66" s="15">
        <v>16366916681.350008</v>
      </c>
      <c r="G66" s="16">
        <v>19147645042.450005</v>
      </c>
      <c r="H66" s="16">
        <v>22414379465.750008</v>
      </c>
      <c r="I66" s="283"/>
      <c r="J66" s="282">
        <f t="shared" si="6"/>
        <v>74.225116021147727</v>
      </c>
      <c r="K66" s="282">
        <f t="shared" si="7"/>
        <v>100</v>
      </c>
      <c r="M66" s="228"/>
      <c r="N66" s="228"/>
    </row>
    <row r="67" spans="1:14" ht="9.9499999999999993" customHeight="1">
      <c r="A67" s="13"/>
      <c r="B67" s="11" t="s">
        <v>36</v>
      </c>
      <c r="C67" s="16">
        <v>310656562.32000047</v>
      </c>
      <c r="D67" s="16">
        <v>311743915.04999995</v>
      </c>
      <c r="E67" s="16">
        <v>207949103.60000002</v>
      </c>
      <c r="F67" s="15">
        <v>153812940.43000001</v>
      </c>
      <c r="G67" s="16">
        <v>182617666.04000026</v>
      </c>
      <c r="H67" s="16">
        <v>204626227</v>
      </c>
      <c r="I67" s="283"/>
      <c r="J67" s="282">
        <f t="shared" si="6"/>
        <v>65.639204847729076</v>
      </c>
      <c r="K67" s="282">
        <f t="shared" si="7"/>
        <v>98.402072169355563</v>
      </c>
      <c r="M67" s="228"/>
      <c r="N67" s="228"/>
    </row>
    <row r="68" spans="1:14" ht="9.9499999999999993" customHeight="1">
      <c r="A68" s="418" t="s">
        <v>410</v>
      </c>
      <c r="B68" s="418"/>
      <c r="C68" s="24">
        <f t="shared" ref="C68:H68" si="9">+C69</f>
        <v>3363335370</v>
      </c>
      <c r="D68" s="24">
        <f t="shared" si="9"/>
        <v>3363335370</v>
      </c>
      <c r="E68" s="24">
        <f t="shared" si="9"/>
        <v>2347901145.9200001</v>
      </c>
      <c r="F68" s="24">
        <f t="shared" si="9"/>
        <v>1860920465.29</v>
      </c>
      <c r="G68" s="24">
        <f t="shared" si="9"/>
        <v>2091078231.73</v>
      </c>
      <c r="H68" s="24">
        <f t="shared" si="9"/>
        <v>2347901145.9200001</v>
      </c>
      <c r="I68" s="293"/>
      <c r="J68" s="292">
        <f t="shared" si="6"/>
        <v>69.808713304733573</v>
      </c>
      <c r="K68" s="292">
        <f t="shared" si="7"/>
        <v>100</v>
      </c>
      <c r="M68" s="228"/>
      <c r="N68" s="228"/>
    </row>
    <row r="69" spans="1:14" ht="9.9499999999999993" customHeight="1">
      <c r="A69" s="10"/>
      <c r="B69" s="11" t="s">
        <v>633</v>
      </c>
      <c r="C69" s="16">
        <v>3363335370</v>
      </c>
      <c r="D69" s="16">
        <v>3363335370</v>
      </c>
      <c r="E69" s="16">
        <v>2347901145.9200001</v>
      </c>
      <c r="F69" s="16">
        <v>1860920465.29</v>
      </c>
      <c r="G69" s="16">
        <v>2091078231.73</v>
      </c>
      <c r="H69" s="16">
        <v>2347901145.9200001</v>
      </c>
      <c r="I69" s="283"/>
      <c r="J69" s="282">
        <f t="shared" si="6"/>
        <v>69.808713304733573</v>
      </c>
      <c r="K69" s="282">
        <f t="shared" si="7"/>
        <v>100</v>
      </c>
      <c r="M69" s="228"/>
      <c r="N69" s="228"/>
    </row>
    <row r="70" spans="1:14" ht="9.9499999999999993" customHeight="1">
      <c r="A70" s="418" t="s">
        <v>632</v>
      </c>
      <c r="B70" s="418"/>
      <c r="C70" s="24">
        <f t="shared" ref="C70:H70" si="10">SUM(C71:C77)</f>
        <v>44525907611.997299</v>
      </c>
      <c r="D70" s="24">
        <f t="shared" si="10"/>
        <v>46725999270.799995</v>
      </c>
      <c r="E70" s="24">
        <f t="shared" si="10"/>
        <v>33484121652.110004</v>
      </c>
      <c r="F70" s="24">
        <f t="shared" si="10"/>
        <v>25959831823.940006</v>
      </c>
      <c r="G70" s="24">
        <f t="shared" si="10"/>
        <v>32650807619.429996</v>
      </c>
      <c r="H70" s="24">
        <f t="shared" si="10"/>
        <v>33344844609.610004</v>
      </c>
      <c r="I70" s="293"/>
      <c r="J70" s="292">
        <f t="shared" si="6"/>
        <v>71.362507233628833</v>
      </c>
      <c r="K70" s="292">
        <f t="shared" si="7"/>
        <v>99.584050482353859</v>
      </c>
      <c r="M70" s="228"/>
      <c r="N70" s="228"/>
    </row>
    <row r="71" spans="1:14" ht="9.9499999999999993" customHeight="1">
      <c r="A71" s="10"/>
      <c r="B71" s="11" t="s">
        <v>556</v>
      </c>
      <c r="C71" s="16">
        <v>699678256.85880339</v>
      </c>
      <c r="D71" s="16">
        <v>699800216.85000014</v>
      </c>
      <c r="E71" s="16">
        <v>699800216.85000014</v>
      </c>
      <c r="F71" s="15">
        <v>699800216.85000014</v>
      </c>
      <c r="G71" s="16">
        <v>699800216.85000014</v>
      </c>
      <c r="H71" s="16">
        <v>699800216.85000014</v>
      </c>
      <c r="I71" s="283"/>
      <c r="J71" s="282">
        <f t="shared" si="6"/>
        <v>100</v>
      </c>
      <c r="K71" s="282">
        <f t="shared" si="7"/>
        <v>100</v>
      </c>
      <c r="M71" s="228"/>
      <c r="N71" s="228"/>
    </row>
    <row r="72" spans="1:14" ht="9.9499999999999993" customHeight="1">
      <c r="A72" s="10"/>
      <c r="B72" s="11" t="s">
        <v>631</v>
      </c>
      <c r="C72" s="16">
        <v>1255373198.4604938</v>
      </c>
      <c r="D72" s="16">
        <v>1479285436.8000002</v>
      </c>
      <c r="E72" s="16">
        <v>1479285436.8000002</v>
      </c>
      <c r="F72" s="15">
        <v>1354339708.3300002</v>
      </c>
      <c r="G72" s="16">
        <v>1479285436.8</v>
      </c>
      <c r="H72" s="16">
        <v>1479285436.8000002</v>
      </c>
      <c r="I72" s="283"/>
      <c r="J72" s="282">
        <f t="shared" ref="J72:J103" si="11">IF(H72=0,"n.a.",IF(D72=0,"n.a.",(H72/D72)*100))</f>
        <v>100</v>
      </c>
      <c r="K72" s="282">
        <f t="shared" ref="K72:K103" si="12">IF(H72=0,"n.a.",IF(E72=0,"n.a.",(H72/E72)*100))</f>
        <v>100</v>
      </c>
      <c r="M72" s="228"/>
      <c r="N72" s="228"/>
    </row>
    <row r="73" spans="1:14" ht="9.9499999999999993" customHeight="1">
      <c r="A73" s="10"/>
      <c r="B73" s="11" t="s">
        <v>630</v>
      </c>
      <c r="C73" s="16">
        <v>3828185792</v>
      </c>
      <c r="D73" s="16">
        <v>5462708996.6700001</v>
      </c>
      <c r="E73" s="16">
        <v>5126845473.6700001</v>
      </c>
      <c r="F73" s="15">
        <v>4250634831</v>
      </c>
      <c r="G73" s="16">
        <v>5118150781</v>
      </c>
      <c r="H73" s="16">
        <v>5113442075</v>
      </c>
      <c r="I73" s="283"/>
      <c r="J73" s="282">
        <f t="shared" si="11"/>
        <v>93.606342166809384</v>
      </c>
      <c r="K73" s="282">
        <f t="shared" si="12"/>
        <v>99.738564410828531</v>
      </c>
      <c r="M73" s="228"/>
      <c r="N73" s="228"/>
    </row>
    <row r="74" spans="1:14" ht="9.9499999999999993" customHeight="1">
      <c r="A74" s="10"/>
      <c r="B74" s="11" t="s">
        <v>41</v>
      </c>
      <c r="C74" s="16">
        <v>72589942.488000005</v>
      </c>
      <c r="D74" s="16">
        <v>71844553.23999998</v>
      </c>
      <c r="E74" s="16">
        <v>53903461.430000007</v>
      </c>
      <c r="F74" s="15">
        <v>28214535.250000004</v>
      </c>
      <c r="G74" s="16">
        <v>31765731.559999995</v>
      </c>
      <c r="H74" s="16">
        <v>40272172.99000001</v>
      </c>
      <c r="I74" s="283"/>
      <c r="J74" s="282">
        <f t="shared" si="11"/>
        <v>56.054594501366019</v>
      </c>
      <c r="K74" s="282">
        <f t="shared" si="12"/>
        <v>74.711664003800877</v>
      </c>
      <c r="M74" s="228"/>
      <c r="N74" s="228"/>
    </row>
    <row r="75" spans="1:14" ht="9.9499999999999993" customHeight="1">
      <c r="A75" s="10"/>
      <c r="B75" s="12" t="s">
        <v>514</v>
      </c>
      <c r="C75" s="16">
        <v>34467893441.190002</v>
      </c>
      <c r="D75" s="16">
        <v>34894117305.650002</v>
      </c>
      <c r="E75" s="16">
        <v>23206644900.770004</v>
      </c>
      <c r="F75" s="15">
        <v>17357421455.200005</v>
      </c>
      <c r="G75" s="16">
        <v>22785743304.369999</v>
      </c>
      <c r="H75" s="16">
        <v>23206592796.400005</v>
      </c>
      <c r="I75" s="283"/>
      <c r="J75" s="282">
        <f t="shared" si="11"/>
        <v>66.505745347060071</v>
      </c>
      <c r="K75" s="282">
        <f t="shared" si="12"/>
        <v>99.999775476505874</v>
      </c>
      <c r="M75" s="228"/>
      <c r="N75" s="228"/>
    </row>
    <row r="76" spans="1:14" ht="9.9499999999999993" customHeight="1">
      <c r="A76" s="10"/>
      <c r="B76" s="11" t="s">
        <v>18</v>
      </c>
      <c r="C76" s="16">
        <v>3440802863</v>
      </c>
      <c r="D76" s="16">
        <v>3358319368.8199997</v>
      </c>
      <c r="E76" s="16">
        <v>2171043985.0100002</v>
      </c>
      <c r="F76" s="15">
        <v>1541021109.5800002</v>
      </c>
      <c r="G76" s="16">
        <v>1803310485.71</v>
      </c>
      <c r="H76" s="16">
        <v>2067306138.1200001</v>
      </c>
      <c r="I76" s="283"/>
      <c r="J76" s="282">
        <f t="shared" si="11"/>
        <v>61.557758839546636</v>
      </c>
      <c r="K76" s="282">
        <f t="shared" si="12"/>
        <v>95.221752870680675</v>
      </c>
      <c r="M76" s="228"/>
      <c r="N76" s="228"/>
    </row>
    <row r="77" spans="1:14" ht="9.9499999999999993" customHeight="1">
      <c r="A77" s="10"/>
      <c r="B77" s="11" t="s">
        <v>29</v>
      </c>
      <c r="C77" s="16">
        <v>761384118</v>
      </c>
      <c r="D77" s="16">
        <v>759923392.76999974</v>
      </c>
      <c r="E77" s="16">
        <v>746598177.57999969</v>
      </c>
      <c r="F77" s="15">
        <v>728399967.7299999</v>
      </c>
      <c r="G77" s="16">
        <v>732751663.13999999</v>
      </c>
      <c r="H77" s="16">
        <v>738145773.45000005</v>
      </c>
      <c r="I77" s="283"/>
      <c r="J77" s="282">
        <f t="shared" si="11"/>
        <v>97.134234907466393</v>
      </c>
      <c r="K77" s="282">
        <f t="shared" si="12"/>
        <v>98.867877744170627</v>
      </c>
      <c r="M77" s="228"/>
      <c r="N77" s="228"/>
    </row>
    <row r="78" spans="1:14" ht="16.5" customHeight="1">
      <c r="A78" s="418" t="s">
        <v>629</v>
      </c>
      <c r="B78" s="418"/>
      <c r="C78" s="24">
        <f t="shared" ref="C78:H78" si="13">SUM(C79:C87)</f>
        <v>32544136601</v>
      </c>
      <c r="D78" s="24">
        <f t="shared" si="13"/>
        <v>33101146626.040001</v>
      </c>
      <c r="E78" s="24">
        <f t="shared" si="13"/>
        <v>25470057475.719994</v>
      </c>
      <c r="F78" s="24">
        <f t="shared" si="13"/>
        <v>19234915605.130001</v>
      </c>
      <c r="G78" s="24">
        <f t="shared" si="13"/>
        <v>20391832359.82</v>
      </c>
      <c r="H78" s="24">
        <f t="shared" si="13"/>
        <v>22770770279.770008</v>
      </c>
      <c r="I78" s="293"/>
      <c r="J78" s="292">
        <f t="shared" si="11"/>
        <v>68.791484890304986</v>
      </c>
      <c r="K78" s="292">
        <f t="shared" si="12"/>
        <v>89.402115803927202</v>
      </c>
      <c r="M78" s="228"/>
      <c r="N78" s="228"/>
    </row>
    <row r="79" spans="1:14" ht="9.9499999999999993" customHeight="1">
      <c r="A79" s="10"/>
      <c r="B79" s="11" t="s">
        <v>628</v>
      </c>
      <c r="C79" s="16">
        <v>190675499</v>
      </c>
      <c r="D79" s="16">
        <v>190675499</v>
      </c>
      <c r="E79" s="16">
        <v>114405300</v>
      </c>
      <c r="F79" s="15">
        <v>114405300</v>
      </c>
      <c r="G79" s="16">
        <v>114405300</v>
      </c>
      <c r="H79" s="16">
        <v>114405300</v>
      </c>
      <c r="I79" s="283"/>
      <c r="J79" s="282">
        <f t="shared" si="11"/>
        <v>60.000000314670743</v>
      </c>
      <c r="K79" s="282">
        <f t="shared" si="12"/>
        <v>100</v>
      </c>
      <c r="M79" s="228"/>
      <c r="N79" s="228"/>
    </row>
    <row r="80" spans="1:14" ht="9.9499999999999993" customHeight="1">
      <c r="A80" s="10"/>
      <c r="B80" s="11" t="s">
        <v>627</v>
      </c>
      <c r="C80" s="16">
        <v>31614624147</v>
      </c>
      <c r="D80" s="16">
        <v>31113230898.990002</v>
      </c>
      <c r="E80" s="16">
        <v>23916730576.929993</v>
      </c>
      <c r="F80" s="15">
        <v>18516532656.330002</v>
      </c>
      <c r="G80" s="16">
        <v>19624403678.459999</v>
      </c>
      <c r="H80" s="16">
        <v>21936778574.590008</v>
      </c>
      <c r="I80" s="283"/>
      <c r="J80" s="282">
        <f t="shared" si="11"/>
        <v>70.506269971795561</v>
      </c>
      <c r="K80" s="282">
        <f t="shared" si="12"/>
        <v>91.721477164400383</v>
      </c>
      <c r="M80" s="228"/>
      <c r="N80" s="228"/>
    </row>
    <row r="81" spans="1:14" ht="9.9499999999999993" customHeight="1">
      <c r="A81" s="10"/>
      <c r="B81" s="11" t="s">
        <v>594</v>
      </c>
      <c r="C81" s="16">
        <v>738836955</v>
      </c>
      <c r="D81" s="16">
        <v>1160652603.21</v>
      </c>
      <c r="E81" s="16">
        <v>823599139.79999971</v>
      </c>
      <c r="F81" s="15">
        <v>603977648.80000019</v>
      </c>
      <c r="G81" s="16">
        <v>630009995.36000001</v>
      </c>
      <c r="H81" s="16">
        <v>694816384.02999985</v>
      </c>
      <c r="I81" s="283"/>
      <c r="J81" s="282">
        <f t="shared" si="11"/>
        <v>59.86428515374508</v>
      </c>
      <c r="K81" s="282">
        <f t="shared" si="12"/>
        <v>84.363417887824284</v>
      </c>
      <c r="M81" s="228"/>
      <c r="N81" s="228"/>
    </row>
    <row r="82" spans="1:14" ht="9.9499999999999993" customHeight="1">
      <c r="A82" s="10"/>
      <c r="B82" s="12" t="s">
        <v>31</v>
      </c>
      <c r="C82" s="31">
        <v>0</v>
      </c>
      <c r="D82" s="31">
        <v>18808800</v>
      </c>
      <c r="E82" s="31">
        <v>0</v>
      </c>
      <c r="F82" s="31">
        <v>0</v>
      </c>
      <c r="G82" s="31">
        <v>0</v>
      </c>
      <c r="H82" s="31">
        <v>0</v>
      </c>
      <c r="I82" s="285"/>
      <c r="J82" s="294" t="str">
        <f t="shared" si="11"/>
        <v>n.a.</v>
      </c>
      <c r="K82" s="294" t="str">
        <f t="shared" si="12"/>
        <v>n.a.</v>
      </c>
      <c r="M82" s="228"/>
      <c r="N82" s="228"/>
    </row>
    <row r="83" spans="1:14" ht="9.9499999999999993" customHeight="1">
      <c r="A83" s="10"/>
      <c r="B83" s="12" t="s">
        <v>626</v>
      </c>
      <c r="C83" s="31">
        <v>0</v>
      </c>
      <c r="D83" s="31">
        <v>23952184</v>
      </c>
      <c r="E83" s="31">
        <v>23952184</v>
      </c>
      <c r="F83" s="31">
        <v>0</v>
      </c>
      <c r="G83" s="31">
        <v>0</v>
      </c>
      <c r="H83" s="31">
        <v>0</v>
      </c>
      <c r="I83" s="285"/>
      <c r="J83" s="294" t="str">
        <f t="shared" si="11"/>
        <v>n.a.</v>
      </c>
      <c r="K83" s="294" t="str">
        <f t="shared" si="12"/>
        <v>n.a.</v>
      </c>
      <c r="M83" s="228"/>
      <c r="N83" s="228"/>
    </row>
    <row r="84" spans="1:14" ht="9.9499999999999993" customHeight="1">
      <c r="A84" s="10"/>
      <c r="B84" s="12" t="s">
        <v>515</v>
      </c>
      <c r="C84" s="31">
        <v>0</v>
      </c>
      <c r="D84" s="31">
        <v>23013386</v>
      </c>
      <c r="E84" s="31">
        <v>23013386</v>
      </c>
      <c r="F84" s="31">
        <v>0</v>
      </c>
      <c r="G84" s="31">
        <v>23013386</v>
      </c>
      <c r="H84" s="31">
        <v>23013386</v>
      </c>
      <c r="I84" s="285"/>
      <c r="J84" s="294">
        <f t="shared" si="11"/>
        <v>100</v>
      </c>
      <c r="K84" s="294">
        <f t="shared" si="12"/>
        <v>100</v>
      </c>
      <c r="M84" s="228"/>
      <c r="N84" s="228"/>
    </row>
    <row r="85" spans="1:14" ht="9.9499999999999993" customHeight="1">
      <c r="A85" s="10"/>
      <c r="B85" s="12" t="s">
        <v>509</v>
      </c>
      <c r="C85" s="31">
        <v>0</v>
      </c>
      <c r="D85" s="31">
        <v>563863658.84000003</v>
      </c>
      <c r="E85" s="31">
        <v>563863658.84000003</v>
      </c>
      <c r="F85" s="31">
        <v>0</v>
      </c>
      <c r="G85" s="31">
        <v>0</v>
      </c>
      <c r="H85" s="31">
        <v>0</v>
      </c>
      <c r="I85" s="285"/>
      <c r="J85" s="294" t="str">
        <f t="shared" si="11"/>
        <v>n.a.</v>
      </c>
      <c r="K85" s="294" t="str">
        <f t="shared" si="12"/>
        <v>n.a.</v>
      </c>
      <c r="M85" s="228"/>
      <c r="N85" s="228"/>
    </row>
    <row r="86" spans="1:14" ht="9.9499999999999993" customHeight="1">
      <c r="A86" s="10"/>
      <c r="B86" s="12" t="s">
        <v>14</v>
      </c>
      <c r="C86" s="31">
        <v>0</v>
      </c>
      <c r="D86" s="31">
        <v>4213001</v>
      </c>
      <c r="E86" s="31">
        <v>1756635.15</v>
      </c>
      <c r="F86" s="31">
        <v>0</v>
      </c>
      <c r="G86" s="31">
        <v>0</v>
      </c>
      <c r="H86" s="31">
        <v>1756635.15</v>
      </c>
      <c r="I86" s="285"/>
      <c r="J86" s="294">
        <f t="shared" si="11"/>
        <v>41.695578757280138</v>
      </c>
      <c r="K86" s="294">
        <f t="shared" si="12"/>
        <v>100</v>
      </c>
      <c r="M86" s="228"/>
      <c r="N86" s="228"/>
    </row>
    <row r="87" spans="1:14" ht="9.9499999999999993" customHeight="1">
      <c r="A87" s="10"/>
      <c r="B87" s="12" t="s">
        <v>447</v>
      </c>
      <c r="C87" s="31">
        <v>0</v>
      </c>
      <c r="D87" s="31">
        <v>2736595</v>
      </c>
      <c r="E87" s="31">
        <v>2736595</v>
      </c>
      <c r="F87" s="31">
        <v>0</v>
      </c>
      <c r="G87" s="31">
        <v>0</v>
      </c>
      <c r="H87" s="31">
        <v>0</v>
      </c>
      <c r="I87" s="285"/>
      <c r="J87" s="294" t="str">
        <f t="shared" si="11"/>
        <v>n.a.</v>
      </c>
      <c r="K87" s="294" t="str">
        <f t="shared" si="12"/>
        <v>n.a.</v>
      </c>
      <c r="M87" s="228"/>
      <c r="N87" s="228"/>
    </row>
    <row r="88" spans="1:14" ht="9.9499999999999993" customHeight="1">
      <c r="A88" s="418" t="s">
        <v>551</v>
      </c>
      <c r="B88" s="418"/>
      <c r="C88" s="24">
        <f t="shared" ref="C88:H88" si="14">SUM(C89:C95)</f>
        <v>322146124737.38403</v>
      </c>
      <c r="D88" s="24">
        <f t="shared" si="14"/>
        <v>323532497428.50006</v>
      </c>
      <c r="E88" s="24">
        <f t="shared" si="14"/>
        <v>252724160133.79993</v>
      </c>
      <c r="F88" s="24">
        <f t="shared" si="14"/>
        <v>222367787894.84995</v>
      </c>
      <c r="G88" s="24">
        <f t="shared" si="14"/>
        <v>228028785896.78998</v>
      </c>
      <c r="H88" s="24">
        <f t="shared" si="14"/>
        <v>252557723688.90991</v>
      </c>
      <c r="I88" s="293">
        <f>SUM(I89:I93)</f>
        <v>0</v>
      </c>
      <c r="J88" s="292">
        <f t="shared" si="11"/>
        <v>78.062551890857463</v>
      </c>
      <c r="K88" s="292">
        <f t="shared" si="12"/>
        <v>99.93414304164591</v>
      </c>
      <c r="M88" s="228"/>
      <c r="N88" s="228"/>
    </row>
    <row r="89" spans="1:14" ht="9.9499999999999993" customHeight="1">
      <c r="A89" s="10"/>
      <c r="B89" s="11" t="s">
        <v>592</v>
      </c>
      <c r="C89" s="16">
        <v>292583472824</v>
      </c>
      <c r="D89" s="16">
        <v>293725504424</v>
      </c>
      <c r="E89" s="16">
        <v>229121195088.38992</v>
      </c>
      <c r="F89" s="15">
        <v>204780314041.01993</v>
      </c>
      <c r="G89" s="16">
        <v>207490214972.69998</v>
      </c>
      <c r="H89" s="16">
        <v>229121195088.38992</v>
      </c>
      <c r="I89" s="283"/>
      <c r="J89" s="282">
        <f t="shared" si="11"/>
        <v>78.005209502559183</v>
      </c>
      <c r="K89" s="282">
        <f t="shared" si="12"/>
        <v>100</v>
      </c>
      <c r="M89" s="228"/>
      <c r="N89" s="228"/>
    </row>
    <row r="90" spans="1:14" ht="9.9499999999999993" customHeight="1">
      <c r="A90" s="10"/>
      <c r="B90" s="11" t="s">
        <v>590</v>
      </c>
      <c r="C90" s="16">
        <v>134662877.27999997</v>
      </c>
      <c r="D90" s="16">
        <v>134662877.28000003</v>
      </c>
      <c r="E90" s="16">
        <v>104380130.88</v>
      </c>
      <c r="F90" s="15">
        <v>85987152</v>
      </c>
      <c r="G90" s="16">
        <v>95183641.440000013</v>
      </c>
      <c r="H90" s="16">
        <v>104380130.88</v>
      </c>
      <c r="I90" s="283"/>
      <c r="J90" s="282">
        <f t="shared" si="11"/>
        <v>77.512179294198404</v>
      </c>
      <c r="K90" s="282">
        <f t="shared" si="12"/>
        <v>100</v>
      </c>
      <c r="M90" s="228"/>
      <c r="N90" s="228"/>
    </row>
    <row r="91" spans="1:14" ht="9.9499999999999993" customHeight="1">
      <c r="A91" s="10"/>
      <c r="B91" s="11" t="s">
        <v>588</v>
      </c>
      <c r="C91" s="16">
        <v>3601832410</v>
      </c>
      <c r="D91" s="16">
        <v>3673500909.9999995</v>
      </c>
      <c r="E91" s="16">
        <v>2640477117</v>
      </c>
      <c r="F91" s="15">
        <v>2080769825</v>
      </c>
      <c r="G91" s="16">
        <v>2360623471</v>
      </c>
      <c r="H91" s="16">
        <v>2640477117</v>
      </c>
      <c r="I91" s="283"/>
      <c r="J91" s="282">
        <f t="shared" si="11"/>
        <v>71.879038053647861</v>
      </c>
      <c r="K91" s="282">
        <f t="shared" si="12"/>
        <v>100</v>
      </c>
      <c r="M91" s="228"/>
      <c r="N91" s="228"/>
    </row>
    <row r="92" spans="1:14" ht="9.9499999999999993" customHeight="1">
      <c r="A92" s="10"/>
      <c r="B92" s="11" t="s">
        <v>625</v>
      </c>
      <c r="C92" s="16">
        <v>6652760163.04</v>
      </c>
      <c r="D92" s="16">
        <v>6652760163.0299997</v>
      </c>
      <c r="E92" s="16">
        <v>4989570118.3999996</v>
      </c>
      <c r="F92" s="15">
        <v>3880776758.9200006</v>
      </c>
      <c r="G92" s="16">
        <v>4435173437.8799992</v>
      </c>
      <c r="H92" s="16">
        <v>4989570118.3999996</v>
      </c>
      <c r="I92" s="283"/>
      <c r="J92" s="282">
        <f t="shared" si="11"/>
        <v>74.999999941791074</v>
      </c>
      <c r="K92" s="282">
        <f t="shared" si="12"/>
        <v>100</v>
      </c>
      <c r="M92" s="228"/>
      <c r="N92" s="228"/>
    </row>
    <row r="93" spans="1:14" ht="9.9499999999999993" customHeight="1">
      <c r="A93" s="10"/>
      <c r="B93" s="11" t="s">
        <v>591</v>
      </c>
      <c r="C93" s="16">
        <v>6441040768</v>
      </c>
      <c r="D93" s="16">
        <v>6441040768</v>
      </c>
      <c r="E93" s="16">
        <v>6441040768</v>
      </c>
      <c r="F93" s="15">
        <v>4294027180</v>
      </c>
      <c r="G93" s="16">
        <v>5367533975</v>
      </c>
      <c r="H93" s="16">
        <v>6441040768</v>
      </c>
      <c r="I93" s="283"/>
      <c r="J93" s="282">
        <f t="shared" si="11"/>
        <v>100</v>
      </c>
      <c r="K93" s="282">
        <f t="shared" si="12"/>
        <v>100</v>
      </c>
      <c r="M93" s="228"/>
      <c r="N93" s="228"/>
    </row>
    <row r="94" spans="1:14" ht="9.9499999999999993" customHeight="1">
      <c r="A94" s="10"/>
      <c r="B94" s="11" t="s">
        <v>586</v>
      </c>
      <c r="C94" s="16">
        <v>474623838</v>
      </c>
      <c r="D94" s="16">
        <v>474623838</v>
      </c>
      <c r="E94" s="16">
        <v>474623838</v>
      </c>
      <c r="F94" s="15">
        <v>316415892</v>
      </c>
      <c r="G94" s="16">
        <v>395519865</v>
      </c>
      <c r="H94" s="16">
        <v>474623838</v>
      </c>
      <c r="I94" s="283"/>
      <c r="J94" s="282">
        <f t="shared" si="11"/>
        <v>100</v>
      </c>
      <c r="K94" s="282">
        <f t="shared" si="12"/>
        <v>100</v>
      </c>
      <c r="M94" s="228"/>
      <c r="N94" s="228"/>
    </row>
    <row r="95" spans="1:14" ht="9.9499999999999993" customHeight="1">
      <c r="A95" s="10"/>
      <c r="B95" s="11" t="s">
        <v>624</v>
      </c>
      <c r="C95" s="16">
        <v>12257731857.063999</v>
      </c>
      <c r="D95" s="16">
        <v>12430404448.189995</v>
      </c>
      <c r="E95" s="16">
        <v>8952873073.1299953</v>
      </c>
      <c r="F95" s="15">
        <v>6929497045.909996</v>
      </c>
      <c r="G95" s="16">
        <v>7884536533.7699938</v>
      </c>
      <c r="H95" s="16">
        <v>8786436628.2399998</v>
      </c>
      <c r="I95" s="283"/>
      <c r="J95" s="282">
        <f t="shared" si="11"/>
        <v>70.685042187178411</v>
      </c>
      <c r="K95" s="282">
        <f t="shared" si="12"/>
        <v>98.140971691093043</v>
      </c>
      <c r="M95" s="228"/>
      <c r="N95" s="228"/>
    </row>
    <row r="96" spans="1:14" ht="9.9499999999999993" customHeight="1">
      <c r="A96" s="418" t="s">
        <v>21</v>
      </c>
      <c r="B96" s="418"/>
      <c r="C96" s="24">
        <f t="shared" ref="C96:H96" si="15">+C97</f>
        <v>3196945.9499999997</v>
      </c>
      <c r="D96" s="24">
        <f t="shared" si="15"/>
        <v>4190781.7299999995</v>
      </c>
      <c r="E96" s="24">
        <f t="shared" si="15"/>
        <v>3144655.89</v>
      </c>
      <c r="F96" s="24">
        <f t="shared" si="15"/>
        <v>2076251.7399999995</v>
      </c>
      <c r="G96" s="24">
        <f t="shared" si="15"/>
        <v>2353275.3200000003</v>
      </c>
      <c r="H96" s="24">
        <f t="shared" si="15"/>
        <v>2590959.6999999997</v>
      </c>
      <c r="I96" s="293"/>
      <c r="J96" s="292">
        <f t="shared" si="11"/>
        <v>61.825212261770545</v>
      </c>
      <c r="K96" s="292">
        <f t="shared" si="12"/>
        <v>82.392471247466119</v>
      </c>
      <c r="M96" s="228"/>
      <c r="N96" s="228"/>
    </row>
    <row r="97" spans="1:14" ht="16.5" customHeight="1">
      <c r="A97" s="10"/>
      <c r="B97" s="11" t="s">
        <v>623</v>
      </c>
      <c r="C97" s="31">
        <v>3196945.9499999997</v>
      </c>
      <c r="D97" s="31">
        <v>4190781.7299999995</v>
      </c>
      <c r="E97" s="31">
        <v>3144655.89</v>
      </c>
      <c r="F97" s="31">
        <v>2076251.7399999995</v>
      </c>
      <c r="G97" s="31">
        <v>2353275.3200000003</v>
      </c>
      <c r="H97" s="16">
        <v>2590959.6999999997</v>
      </c>
      <c r="I97" s="283"/>
      <c r="J97" s="282">
        <f t="shared" si="11"/>
        <v>61.825212261770545</v>
      </c>
      <c r="K97" s="282">
        <f t="shared" si="12"/>
        <v>82.392471247466119</v>
      </c>
      <c r="M97" s="228"/>
      <c r="N97" s="228"/>
    </row>
    <row r="98" spans="1:14" ht="9.9499999999999993" customHeight="1">
      <c r="A98" s="418" t="s">
        <v>829</v>
      </c>
      <c r="B98" s="418"/>
      <c r="C98" s="24">
        <f t="shared" ref="C98:H98" si="16">SUM(C99:C103)</f>
        <v>73372895187.799973</v>
      </c>
      <c r="D98" s="24">
        <f t="shared" si="16"/>
        <v>76069591512.69072</v>
      </c>
      <c r="E98" s="24">
        <f t="shared" si="16"/>
        <v>55935687809.629509</v>
      </c>
      <c r="F98" s="24">
        <f t="shared" si="16"/>
        <v>40504838317.60598</v>
      </c>
      <c r="G98" s="24">
        <f t="shared" si="16"/>
        <v>46413394369.591583</v>
      </c>
      <c r="H98" s="24">
        <f t="shared" si="16"/>
        <v>52061234265.643501</v>
      </c>
      <c r="I98" s="293"/>
      <c r="J98" s="292">
        <f t="shared" si="11"/>
        <v>68.438956001174404</v>
      </c>
      <c r="K98" s="292">
        <f t="shared" si="12"/>
        <v>93.073378203246108</v>
      </c>
      <c r="M98" s="228"/>
      <c r="N98" s="228"/>
    </row>
    <row r="99" spans="1:14" ht="9.9499999999999993" customHeight="1">
      <c r="A99" s="10"/>
      <c r="B99" s="11" t="s">
        <v>622</v>
      </c>
      <c r="C99" s="31">
        <v>2496333310.7999983</v>
      </c>
      <c r="D99" s="31">
        <v>2626057641.5010004</v>
      </c>
      <c r="E99" s="31">
        <v>1940718777.4589984</v>
      </c>
      <c r="F99" s="31">
        <v>1180154168.9909997</v>
      </c>
      <c r="G99" s="31">
        <v>1327573754.3600006</v>
      </c>
      <c r="H99" s="16">
        <v>1497006903.2800012</v>
      </c>
      <c r="I99" s="283"/>
      <c r="J99" s="282">
        <f t="shared" si="11"/>
        <v>57.005866117407187</v>
      </c>
      <c r="K99" s="282">
        <f t="shared" si="12"/>
        <v>77.136724839651762</v>
      </c>
      <c r="M99" s="228"/>
      <c r="N99" s="228"/>
    </row>
    <row r="100" spans="1:14" ht="9.9499999999999993" customHeight="1">
      <c r="A100" s="10"/>
      <c r="B100" s="11" t="s">
        <v>380</v>
      </c>
      <c r="C100" s="31">
        <v>5268559604</v>
      </c>
      <c r="D100" s="31">
        <v>6965930758.0599947</v>
      </c>
      <c r="E100" s="31">
        <v>4951345812.3100071</v>
      </c>
      <c r="F100" s="31">
        <v>3311927199.4900026</v>
      </c>
      <c r="G100" s="31">
        <v>3854264346.960001</v>
      </c>
      <c r="H100" s="16">
        <v>4278405934.2100053</v>
      </c>
      <c r="I100" s="283"/>
      <c r="J100" s="282">
        <f t="shared" si="11"/>
        <v>61.419013234658358</v>
      </c>
      <c r="K100" s="282">
        <f t="shared" si="12"/>
        <v>86.408950139839916</v>
      </c>
      <c r="M100" s="228"/>
      <c r="N100" s="228"/>
    </row>
    <row r="101" spans="1:14" ht="9.9499999999999993" customHeight="1">
      <c r="A101" s="10"/>
      <c r="B101" s="11" t="s">
        <v>621</v>
      </c>
      <c r="C101" s="31">
        <v>56046233931.47998</v>
      </c>
      <c r="D101" s="31">
        <v>57197033790.307411</v>
      </c>
      <c r="E101" s="31">
        <v>42023065531.921204</v>
      </c>
      <c r="F101" s="31">
        <v>30775014607.100285</v>
      </c>
      <c r="G101" s="31">
        <v>35217200563.358383</v>
      </c>
      <c r="H101" s="16">
        <v>39544926254.686897</v>
      </c>
      <c r="I101" s="283"/>
      <c r="J101" s="282">
        <f t="shared" si="11"/>
        <v>69.138071739286886</v>
      </c>
      <c r="K101" s="282">
        <f t="shared" si="12"/>
        <v>94.102906949156576</v>
      </c>
      <c r="M101" s="228"/>
      <c r="N101" s="228"/>
    </row>
    <row r="102" spans="1:14" ht="9.9499999999999993" customHeight="1">
      <c r="A102" s="10"/>
      <c r="B102" s="11" t="s">
        <v>620</v>
      </c>
      <c r="C102" s="31">
        <v>267670055.52000031</v>
      </c>
      <c r="D102" s="31">
        <v>256311251.07229999</v>
      </c>
      <c r="E102" s="31">
        <v>188605601.15929979</v>
      </c>
      <c r="F102" s="31">
        <v>126564107.45470025</v>
      </c>
      <c r="G102" s="31">
        <v>145595626.63319996</v>
      </c>
      <c r="H102" s="16">
        <v>161118925.03660038</v>
      </c>
      <c r="I102" s="283"/>
      <c r="J102" s="282">
        <f t="shared" si="11"/>
        <v>62.860652570866712</v>
      </c>
      <c r="K102" s="282">
        <f t="shared" si="12"/>
        <v>85.426373366566324</v>
      </c>
      <c r="M102" s="228"/>
      <c r="N102" s="228"/>
    </row>
    <row r="103" spans="1:14" ht="9.9499999999999993" customHeight="1">
      <c r="A103" s="10"/>
      <c r="B103" s="11" t="s">
        <v>619</v>
      </c>
      <c r="C103" s="31">
        <v>9294098286</v>
      </c>
      <c r="D103" s="31">
        <v>9024258071.7500038</v>
      </c>
      <c r="E103" s="31">
        <v>6831952086.7799978</v>
      </c>
      <c r="F103" s="31">
        <v>5111178234.5699968</v>
      </c>
      <c r="G103" s="31">
        <v>5868760078.2799969</v>
      </c>
      <c r="H103" s="16">
        <v>6579776248.4300022</v>
      </c>
      <c r="I103" s="283"/>
      <c r="J103" s="282">
        <f t="shared" si="11"/>
        <v>72.912101982407478</v>
      </c>
      <c r="K103" s="282">
        <f t="shared" si="12"/>
        <v>96.308875777422941</v>
      </c>
      <c r="M103" s="228"/>
      <c r="N103" s="228"/>
    </row>
    <row r="104" spans="1:14" ht="16.5" customHeight="1" thickBot="1">
      <c r="A104" s="432" t="s">
        <v>830</v>
      </c>
      <c r="B104" s="432"/>
      <c r="C104" s="381">
        <f t="shared" ref="C104:H104" si="17">SUM(C105:C110)</f>
        <v>4234222002.98</v>
      </c>
      <c r="D104" s="381">
        <f t="shared" si="17"/>
        <v>4295275753.3599987</v>
      </c>
      <c r="E104" s="381">
        <f t="shared" si="17"/>
        <v>3033831049.6700015</v>
      </c>
      <c r="F104" s="381">
        <f t="shared" si="17"/>
        <v>1861984801.2700005</v>
      </c>
      <c r="G104" s="381">
        <f t="shared" si="17"/>
        <v>2150864677.9099994</v>
      </c>
      <c r="H104" s="381">
        <f t="shared" si="17"/>
        <v>2496509316.8500004</v>
      </c>
      <c r="I104" s="382"/>
      <c r="J104" s="383">
        <f t="shared" ref="J104:J110" si="18">IF(H104=0,"n.a.",IF(D104=0,"n.a.",(H104/D104)*100))</f>
        <v>58.122212872994119</v>
      </c>
      <c r="K104" s="383">
        <f t="shared" ref="K104:K110" si="19">IF(H104=0,"n.a.",IF(E104=0,"n.a.",(H104/E104)*100))</f>
        <v>82.28900278153435</v>
      </c>
      <c r="M104" s="228"/>
      <c r="N104" s="228"/>
    </row>
    <row r="105" spans="1:14" ht="9.9499999999999993" customHeight="1">
      <c r="A105" s="10"/>
      <c r="B105" s="11" t="s">
        <v>618</v>
      </c>
      <c r="C105" s="16">
        <v>116994446</v>
      </c>
      <c r="D105" s="16">
        <v>114038218</v>
      </c>
      <c r="E105" s="16">
        <v>77254327</v>
      </c>
      <c r="F105" s="15">
        <v>54340901</v>
      </c>
      <c r="G105" s="16">
        <v>61606510</v>
      </c>
      <c r="H105" s="16">
        <v>70722044</v>
      </c>
      <c r="I105" s="283"/>
      <c r="J105" s="282">
        <f t="shared" si="18"/>
        <v>62.01609007955561</v>
      </c>
      <c r="K105" s="282">
        <f t="shared" si="19"/>
        <v>91.544443847138808</v>
      </c>
      <c r="M105" s="228"/>
      <c r="N105" s="228"/>
    </row>
    <row r="106" spans="1:14" ht="9.9499999999999993" customHeight="1">
      <c r="A106" s="10"/>
      <c r="B106" s="11" t="s">
        <v>617</v>
      </c>
      <c r="C106" s="16">
        <v>569561871.29999995</v>
      </c>
      <c r="D106" s="16">
        <v>608017441.8999995</v>
      </c>
      <c r="E106" s="16">
        <v>427491484.60000026</v>
      </c>
      <c r="F106" s="15">
        <v>299425734.73999977</v>
      </c>
      <c r="G106" s="16">
        <v>344330610.78999966</v>
      </c>
      <c r="H106" s="16">
        <v>395237465.43999994</v>
      </c>
      <c r="I106" s="283"/>
      <c r="J106" s="282">
        <f t="shared" si="18"/>
        <v>65.004297278860719</v>
      </c>
      <c r="K106" s="282">
        <f t="shared" si="19"/>
        <v>92.455049908144929</v>
      </c>
      <c r="M106" s="228"/>
      <c r="N106" s="228"/>
    </row>
    <row r="107" spans="1:14" ht="9.9499999999999993" customHeight="1">
      <c r="A107" s="10"/>
      <c r="B107" s="11" t="s">
        <v>616</v>
      </c>
      <c r="C107" s="16">
        <v>1215694840.4300001</v>
      </c>
      <c r="D107" s="16">
        <v>1283314434.7099986</v>
      </c>
      <c r="E107" s="16">
        <v>912217158.57000124</v>
      </c>
      <c r="F107" s="15">
        <v>565045191.79000068</v>
      </c>
      <c r="G107" s="16">
        <v>661794859.59999955</v>
      </c>
      <c r="H107" s="16">
        <v>769702988.36000049</v>
      </c>
      <c r="I107" s="283"/>
      <c r="J107" s="282">
        <f t="shared" si="18"/>
        <v>59.977739480031389</v>
      </c>
      <c r="K107" s="282">
        <f t="shared" si="19"/>
        <v>84.377166240393123</v>
      </c>
      <c r="M107" s="228"/>
      <c r="N107" s="228"/>
    </row>
    <row r="108" spans="1:14" ht="9.9499999999999993" customHeight="1">
      <c r="A108" s="10"/>
      <c r="B108" s="11" t="s">
        <v>615</v>
      </c>
      <c r="C108" s="16">
        <v>300703559.25</v>
      </c>
      <c r="D108" s="16">
        <v>328902483.75</v>
      </c>
      <c r="E108" s="16">
        <v>232442392.5</v>
      </c>
      <c r="F108" s="15">
        <v>172863201.73999989</v>
      </c>
      <c r="G108" s="16">
        <v>196311454.52000013</v>
      </c>
      <c r="H108" s="16">
        <v>224273055.05000007</v>
      </c>
      <c r="I108" s="283"/>
      <c r="J108" s="282">
        <f t="shared" si="18"/>
        <v>68.188312989594465</v>
      </c>
      <c r="K108" s="282">
        <f t="shared" si="19"/>
        <v>96.485435654772004</v>
      </c>
      <c r="M108" s="228"/>
      <c r="N108" s="228"/>
    </row>
    <row r="109" spans="1:14" ht="9.9499999999999993" customHeight="1">
      <c r="A109" s="10"/>
      <c r="B109" s="11" t="s">
        <v>378</v>
      </c>
      <c r="C109" s="16">
        <v>173149108</v>
      </c>
      <c r="D109" s="16">
        <v>169275540</v>
      </c>
      <c r="E109" s="16">
        <v>113912204</v>
      </c>
      <c r="F109" s="15">
        <v>81052845</v>
      </c>
      <c r="G109" s="16">
        <v>92015999</v>
      </c>
      <c r="H109" s="16">
        <v>105013864</v>
      </c>
      <c r="I109" s="283"/>
      <c r="J109" s="282">
        <f t="shared" si="18"/>
        <v>62.037234676669762</v>
      </c>
      <c r="K109" s="282">
        <f t="shared" si="19"/>
        <v>92.188422585520328</v>
      </c>
      <c r="M109" s="228"/>
      <c r="N109" s="228"/>
    </row>
    <row r="110" spans="1:14" ht="9.9499999999999993" customHeight="1">
      <c r="A110" s="291"/>
      <c r="B110" s="290" t="s">
        <v>614</v>
      </c>
      <c r="C110" s="289">
        <v>1858118178</v>
      </c>
      <c r="D110" s="289">
        <v>1791727635</v>
      </c>
      <c r="E110" s="289">
        <v>1270513483</v>
      </c>
      <c r="F110" s="289">
        <v>689256927</v>
      </c>
      <c r="G110" s="289">
        <v>794805244</v>
      </c>
      <c r="H110" s="289">
        <v>931559900</v>
      </c>
      <c r="I110" s="288"/>
      <c r="J110" s="287">
        <f t="shared" si="18"/>
        <v>51.992271693682959</v>
      </c>
      <c r="K110" s="287">
        <f t="shared" si="19"/>
        <v>73.321528064413314</v>
      </c>
      <c r="M110" s="228"/>
      <c r="N110" s="228"/>
    </row>
    <row r="111" spans="1:14" ht="10.5" customHeight="1">
      <c r="A111" s="406" t="s">
        <v>861</v>
      </c>
      <c r="B111" s="406"/>
      <c r="C111" s="406"/>
      <c r="D111" s="406"/>
      <c r="E111" s="406"/>
      <c r="F111" s="406"/>
      <c r="G111" s="406"/>
      <c r="H111" s="406"/>
      <c r="I111" s="406"/>
      <c r="J111" s="406"/>
      <c r="K111" s="406"/>
    </row>
    <row r="112" spans="1:14" ht="10.5" customHeight="1">
      <c r="A112" s="406" t="s">
        <v>831</v>
      </c>
      <c r="B112" s="406"/>
      <c r="C112" s="406"/>
      <c r="D112" s="406"/>
      <c r="E112" s="406"/>
      <c r="F112" s="406"/>
      <c r="G112" s="406"/>
      <c r="H112" s="406"/>
      <c r="I112" s="406"/>
      <c r="J112" s="406"/>
      <c r="K112" s="406"/>
    </row>
    <row r="113" spans="1:11" ht="10.5" customHeight="1">
      <c r="A113" s="406" t="s">
        <v>613</v>
      </c>
      <c r="B113" s="406"/>
      <c r="C113" s="406"/>
      <c r="D113" s="406"/>
      <c r="E113" s="406"/>
      <c r="F113" s="406"/>
      <c r="G113" s="406"/>
      <c r="H113" s="406"/>
      <c r="I113" s="406"/>
      <c r="J113" s="406"/>
      <c r="K113" s="406"/>
    </row>
    <row r="114" spans="1:11" ht="43.5" customHeight="1">
      <c r="A114" s="406" t="s">
        <v>862</v>
      </c>
      <c r="B114" s="406"/>
      <c r="C114" s="406"/>
      <c r="D114" s="406"/>
      <c r="E114" s="406"/>
      <c r="F114" s="406"/>
      <c r="G114" s="406"/>
      <c r="H114" s="406"/>
      <c r="I114" s="406"/>
      <c r="J114" s="406"/>
      <c r="K114" s="406"/>
    </row>
    <row r="115" spans="1:11" ht="36" customHeight="1">
      <c r="A115" s="406" t="s">
        <v>863</v>
      </c>
      <c r="B115" s="406"/>
      <c r="C115" s="406"/>
      <c r="D115" s="406"/>
      <c r="E115" s="406"/>
      <c r="F115" s="406"/>
      <c r="G115" s="406"/>
      <c r="H115" s="406"/>
      <c r="I115" s="406"/>
      <c r="J115" s="406"/>
      <c r="K115" s="406"/>
    </row>
    <row r="116" spans="1:11" ht="24.75" customHeight="1">
      <c r="A116" s="406" t="s">
        <v>864</v>
      </c>
      <c r="B116" s="406"/>
      <c r="C116" s="406"/>
      <c r="D116" s="406"/>
      <c r="E116" s="406"/>
      <c r="F116" s="406"/>
      <c r="G116" s="406"/>
      <c r="H116" s="406"/>
      <c r="I116" s="406"/>
      <c r="J116" s="406"/>
      <c r="K116" s="406"/>
    </row>
    <row r="117" spans="1:11" ht="27" customHeight="1">
      <c r="A117" s="406" t="s">
        <v>865</v>
      </c>
      <c r="B117" s="406"/>
      <c r="C117" s="406"/>
      <c r="D117" s="406"/>
      <c r="E117" s="406"/>
      <c r="F117" s="406"/>
      <c r="G117" s="406"/>
      <c r="H117" s="406"/>
      <c r="I117" s="406"/>
      <c r="J117" s="406"/>
      <c r="K117" s="406"/>
    </row>
    <row r="118" spans="1:11" ht="19.5" customHeight="1">
      <c r="A118" s="406" t="s">
        <v>866</v>
      </c>
      <c r="B118" s="406"/>
      <c r="C118" s="406"/>
      <c r="D118" s="406"/>
      <c r="E118" s="406"/>
      <c r="F118" s="406"/>
      <c r="G118" s="406"/>
      <c r="H118" s="406"/>
      <c r="I118" s="406"/>
      <c r="J118" s="406"/>
      <c r="K118" s="406"/>
    </row>
    <row r="119" spans="1:11" ht="20.25" customHeight="1">
      <c r="A119" s="406" t="s">
        <v>867</v>
      </c>
      <c r="B119" s="406"/>
      <c r="C119" s="406"/>
      <c r="D119" s="406"/>
      <c r="E119" s="406"/>
      <c r="F119" s="406"/>
      <c r="G119" s="406"/>
      <c r="H119" s="406"/>
      <c r="I119" s="406"/>
      <c r="J119" s="406"/>
      <c r="K119" s="406"/>
    </row>
    <row r="120" spans="1:11" ht="10.5" customHeight="1">
      <c r="A120" s="406" t="s">
        <v>868</v>
      </c>
      <c r="B120" s="406"/>
      <c r="C120" s="406"/>
      <c r="D120" s="406"/>
      <c r="E120" s="406"/>
      <c r="F120" s="406"/>
      <c r="G120" s="406"/>
      <c r="H120" s="406"/>
      <c r="I120" s="406"/>
      <c r="J120" s="406"/>
      <c r="K120" s="406"/>
    </row>
    <row r="121" spans="1:11" ht="10.5" customHeight="1">
      <c r="A121" s="406" t="s">
        <v>28</v>
      </c>
      <c r="B121" s="406"/>
      <c r="C121" s="406"/>
      <c r="D121" s="406"/>
      <c r="E121" s="406"/>
      <c r="F121" s="406"/>
      <c r="G121" s="406"/>
      <c r="H121" s="406"/>
      <c r="I121" s="406"/>
      <c r="J121" s="406"/>
      <c r="K121" s="406"/>
    </row>
    <row r="123" spans="1:11">
      <c r="A123" s="5"/>
      <c r="B123" s="281"/>
      <c r="C123" s="280"/>
    </row>
    <row r="124" spans="1:11">
      <c r="A124" s="5"/>
      <c r="B124" s="281"/>
      <c r="C124" s="280"/>
    </row>
    <row r="125" spans="1:11">
      <c r="A125" s="5"/>
      <c r="B125" s="281"/>
      <c r="C125" s="280"/>
    </row>
    <row r="126" spans="1:11">
      <c r="A126" s="5"/>
      <c r="B126" s="281"/>
      <c r="C126" s="280"/>
    </row>
    <row r="127" spans="1:11">
      <c r="A127" s="5"/>
      <c r="B127" s="281"/>
      <c r="C127" s="280"/>
    </row>
    <row r="128" spans="1:11">
      <c r="A128" s="5"/>
      <c r="B128" s="281"/>
      <c r="C128" s="280"/>
    </row>
    <row r="129" spans="1:3">
      <c r="A129" s="5"/>
      <c r="B129" s="281"/>
      <c r="C129" s="280"/>
    </row>
  </sheetData>
  <mergeCells count="33">
    <mergeCell ref="A115:K115"/>
    <mergeCell ref="A121:K121"/>
    <mergeCell ref="A116:K116"/>
    <mergeCell ref="A117:K117"/>
    <mergeCell ref="A118:K118"/>
    <mergeCell ref="A119:K119"/>
    <mergeCell ref="A120:K120"/>
    <mergeCell ref="E4:H4"/>
    <mergeCell ref="A111:K111"/>
    <mergeCell ref="A112:K112"/>
    <mergeCell ref="A113:K113"/>
    <mergeCell ref="A114:K114"/>
    <mergeCell ref="C5:C6"/>
    <mergeCell ref="D5:D6"/>
    <mergeCell ref="E5:E6"/>
    <mergeCell ref="F5:H5"/>
    <mergeCell ref="A8:B8"/>
    <mergeCell ref="A98:B98"/>
    <mergeCell ref="A104:B104"/>
    <mergeCell ref="A11:B11"/>
    <mergeCell ref="A1:B1"/>
    <mergeCell ref="A4:A7"/>
    <mergeCell ref="B4:B7"/>
    <mergeCell ref="A88:B88"/>
    <mergeCell ref="A96:B96"/>
    <mergeCell ref="A3:K3"/>
    <mergeCell ref="A13:B13"/>
    <mergeCell ref="A45:B45"/>
    <mergeCell ref="A68:B68"/>
    <mergeCell ref="A70:B70"/>
    <mergeCell ref="A78:B78"/>
    <mergeCell ref="J4:K5"/>
    <mergeCell ref="A9:B9"/>
  </mergeCells>
  <printOptions horizontalCentered="1"/>
  <pageMargins left="0.70866141732283461" right="0.70866141732283461" top="0.74803149606299213" bottom="0.74803149606299213" header="0.31496062992125984" footer="0.31496062992125984"/>
  <pageSetup scale="73" fitToHeight="9" orientation="landscape" r:id="rId1"/>
  <headerFooter>
    <oddFooter>&amp;C- &amp;P -</oddFooter>
  </headerFooter>
  <rowBreaks count="1" manualBreakCount="1">
    <brk id="44"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N108"/>
  <sheetViews>
    <sheetView showGridLines="0" zoomScale="140" zoomScaleNormal="140" zoomScaleSheetLayoutView="100" workbookViewId="0">
      <selection sqref="A1:B1"/>
    </sheetView>
  </sheetViews>
  <sheetFormatPr baseColWidth="10" defaultRowHeight="12"/>
  <cols>
    <col min="1" max="1" width="5.7109375" style="199" customWidth="1"/>
    <col min="2" max="2" width="57" style="199" customWidth="1"/>
    <col min="3" max="3" width="14" style="199" customWidth="1"/>
    <col min="4" max="4" width="12.5703125" style="199" bestFit="1" customWidth="1"/>
    <col min="5" max="5" width="14.140625" style="199" bestFit="1" customWidth="1"/>
    <col min="6" max="6" width="14.7109375" style="199" bestFit="1" customWidth="1"/>
    <col min="7" max="7" width="14.85546875" style="199" bestFit="1" customWidth="1"/>
    <col min="8" max="8" width="15.140625" style="199" bestFit="1" customWidth="1"/>
    <col min="9" max="9" width="1.7109375" style="199" customWidth="1"/>
    <col min="10" max="10" width="9.140625" style="199" customWidth="1"/>
    <col min="11" max="11" width="13.7109375" style="199" customWidth="1"/>
    <col min="12" max="16384" width="11.42578125" style="199"/>
  </cols>
  <sheetData>
    <row r="1" spans="1:14" ht="37.5" customHeight="1">
      <c r="A1" s="421" t="s">
        <v>0</v>
      </c>
      <c r="B1" s="421"/>
      <c r="C1" s="88" t="s">
        <v>49</v>
      </c>
    </row>
    <row r="3" spans="1:14" ht="76.5" customHeight="1">
      <c r="A3" s="393" t="s">
        <v>546</v>
      </c>
      <c r="B3" s="393"/>
      <c r="C3" s="393"/>
      <c r="D3" s="393"/>
      <c r="E3" s="393"/>
      <c r="F3" s="393"/>
      <c r="G3" s="393"/>
      <c r="H3" s="393"/>
      <c r="I3" s="393"/>
      <c r="J3" s="393"/>
      <c r="K3" s="393"/>
    </row>
    <row r="4" spans="1:14" ht="9.9499999999999993" customHeight="1">
      <c r="A4" s="433" t="s">
        <v>6</v>
      </c>
      <c r="B4" s="436" t="s">
        <v>22</v>
      </c>
      <c r="C4" s="46"/>
      <c r="D4" s="46"/>
      <c r="E4" s="394" t="s">
        <v>1</v>
      </c>
      <c r="F4" s="394"/>
      <c r="G4" s="394"/>
      <c r="H4" s="394"/>
      <c r="I4" s="47"/>
      <c r="J4" s="395" t="s">
        <v>5</v>
      </c>
      <c r="K4" s="395"/>
    </row>
    <row r="5" spans="1:14" ht="9.9499999999999993" customHeight="1">
      <c r="A5" s="434"/>
      <c r="B5" s="437"/>
      <c r="C5" s="391" t="s">
        <v>2</v>
      </c>
      <c r="D5" s="391" t="s">
        <v>3</v>
      </c>
      <c r="E5" s="391" t="s">
        <v>4</v>
      </c>
      <c r="F5" s="392" t="s">
        <v>53</v>
      </c>
      <c r="G5" s="392"/>
      <c r="H5" s="392"/>
      <c r="I5" s="242"/>
      <c r="J5" s="396"/>
      <c r="K5" s="396"/>
    </row>
    <row r="6" spans="1:14" ht="18">
      <c r="A6" s="434"/>
      <c r="B6" s="437"/>
      <c r="C6" s="391"/>
      <c r="D6" s="391"/>
      <c r="E6" s="391"/>
      <c r="F6" s="243" t="s">
        <v>50</v>
      </c>
      <c r="G6" s="243" t="s">
        <v>51</v>
      </c>
      <c r="H6" s="243" t="s">
        <v>52</v>
      </c>
      <c r="I6" s="243"/>
      <c r="J6" s="242" t="s">
        <v>3</v>
      </c>
      <c r="K6" s="242" t="s">
        <v>7</v>
      </c>
    </row>
    <row r="7" spans="1:14" ht="9.9499999999999993" customHeight="1">
      <c r="A7" s="435"/>
      <c r="B7" s="438"/>
      <c r="C7" s="48" t="s">
        <v>8</v>
      </c>
      <c r="D7" s="48" t="s">
        <v>9</v>
      </c>
      <c r="E7" s="48" t="s">
        <v>10</v>
      </c>
      <c r="F7" s="48" t="s">
        <v>11</v>
      </c>
      <c r="G7" s="49" t="s">
        <v>12</v>
      </c>
      <c r="H7" s="49" t="s">
        <v>13</v>
      </c>
      <c r="I7" s="49"/>
      <c r="J7" s="49" t="s">
        <v>54</v>
      </c>
      <c r="K7" s="49" t="s">
        <v>55</v>
      </c>
    </row>
    <row r="8" spans="1:14" s="214" customFormat="1" ht="9.9499999999999993" customHeight="1">
      <c r="A8" s="146" t="s">
        <v>869</v>
      </c>
      <c r="B8" s="222"/>
      <c r="C8" s="229">
        <f t="shared" ref="C8:H8" si="0">C9+C28+C32+C37+C39+C45+C65+C70+C74+C79+C87+C90</f>
        <v>130953561290.83</v>
      </c>
      <c r="D8" s="229">
        <f t="shared" si="0"/>
        <v>131474692907.56001</v>
      </c>
      <c r="E8" s="229">
        <f t="shared" si="0"/>
        <v>98937816634.090012</v>
      </c>
      <c r="F8" s="229">
        <f t="shared" si="0"/>
        <v>70829006357.349991</v>
      </c>
      <c r="G8" s="229">
        <f t="shared" si="0"/>
        <v>87801484144.939987</v>
      </c>
      <c r="H8" s="229">
        <f t="shared" si="0"/>
        <v>97026512824.809967</v>
      </c>
      <c r="I8" s="212"/>
      <c r="J8" s="228">
        <f t="shared" ref="J8:J39" si="1">IFERROR((H8/D8)*100,"n.a.")</f>
        <v>73.798622897738511</v>
      </c>
      <c r="K8" s="228">
        <f t="shared" ref="K8:K39" si="2">IFERROR(H8/E8*100,"n.a.")</f>
        <v>98.068176684807213</v>
      </c>
      <c r="M8" s="215"/>
      <c r="N8" s="215"/>
    </row>
    <row r="9" spans="1:14" s="221" customFormat="1" ht="9.9499999999999993" customHeight="1">
      <c r="A9" s="220" t="s">
        <v>279</v>
      </c>
      <c r="B9" s="220"/>
      <c r="C9" s="218">
        <f t="shared" ref="C9:H9" si="3">SUM(C10:C27)</f>
        <v>32250524499</v>
      </c>
      <c r="D9" s="218">
        <f t="shared" si="3"/>
        <v>34263518814.380005</v>
      </c>
      <c r="E9" s="218">
        <f t="shared" si="3"/>
        <v>26242485860.82999</v>
      </c>
      <c r="F9" s="218">
        <f t="shared" si="3"/>
        <v>18127385416.399998</v>
      </c>
      <c r="G9" s="218">
        <f t="shared" si="3"/>
        <v>21661311992.290001</v>
      </c>
      <c r="H9" s="218">
        <f t="shared" si="3"/>
        <v>25237583064.239994</v>
      </c>
      <c r="I9" s="217"/>
      <c r="J9" s="216">
        <f t="shared" si="1"/>
        <v>73.657300643762454</v>
      </c>
      <c r="K9" s="216">
        <f t="shared" si="2"/>
        <v>96.170702722603224</v>
      </c>
      <c r="M9" s="215"/>
      <c r="N9" s="215"/>
    </row>
    <row r="10" spans="1:14" s="214" customFormat="1" ht="9.9499999999999993" customHeight="1">
      <c r="A10" s="211"/>
      <c r="B10" s="210" t="s">
        <v>545</v>
      </c>
      <c r="C10" s="209">
        <v>160485559</v>
      </c>
      <c r="D10" s="209">
        <v>308636929.26999992</v>
      </c>
      <c r="E10" s="209">
        <v>265777345.20999998</v>
      </c>
      <c r="F10" s="209">
        <v>145825004.79999998</v>
      </c>
      <c r="G10" s="209">
        <v>216762117.18000007</v>
      </c>
      <c r="H10" s="209">
        <v>254999175.53000006</v>
      </c>
      <c r="I10" s="208"/>
      <c r="J10" s="207">
        <f t="shared" si="1"/>
        <v>82.621083657465761</v>
      </c>
      <c r="K10" s="207">
        <f t="shared" si="2"/>
        <v>95.944661998379246</v>
      </c>
      <c r="M10" s="215"/>
      <c r="N10" s="215"/>
    </row>
    <row r="11" spans="1:14" s="214" customFormat="1" ht="9.9499999999999993" customHeight="1">
      <c r="A11" s="211"/>
      <c r="B11" s="210" t="s">
        <v>477</v>
      </c>
      <c r="C11" s="209">
        <v>191423983</v>
      </c>
      <c r="D11" s="209">
        <v>195271694.35000002</v>
      </c>
      <c r="E11" s="209">
        <v>38752903.590000004</v>
      </c>
      <c r="F11" s="209">
        <v>30799314.969999999</v>
      </c>
      <c r="G11" s="209">
        <v>35727281.719999991</v>
      </c>
      <c r="H11" s="209">
        <v>38685008.089999996</v>
      </c>
      <c r="I11" s="208"/>
      <c r="J11" s="207">
        <f t="shared" si="1"/>
        <v>19.810863125232054</v>
      </c>
      <c r="K11" s="207">
        <f t="shared" si="2"/>
        <v>99.824798934504798</v>
      </c>
      <c r="M11" s="215"/>
      <c r="N11" s="215"/>
    </row>
    <row r="12" spans="1:14" s="214" customFormat="1" ht="9.9499999999999993" customHeight="1">
      <c r="A12" s="211"/>
      <c r="B12" s="210" t="s">
        <v>544</v>
      </c>
      <c r="C12" s="209">
        <v>1566573939</v>
      </c>
      <c r="D12" s="209">
        <v>1787215173.73</v>
      </c>
      <c r="E12" s="209">
        <v>1067209005.4900001</v>
      </c>
      <c r="F12" s="209">
        <v>822231189.44999981</v>
      </c>
      <c r="G12" s="209">
        <v>935467669.15999961</v>
      </c>
      <c r="H12" s="209">
        <v>1052191820.96</v>
      </c>
      <c r="I12" s="208"/>
      <c r="J12" s="207">
        <f t="shared" si="1"/>
        <v>58.873259159053994</v>
      </c>
      <c r="K12" s="207">
        <f t="shared" si="2"/>
        <v>98.592854403144287</v>
      </c>
      <c r="M12" s="215"/>
      <c r="N12" s="215"/>
    </row>
    <row r="13" spans="1:14" s="214" customFormat="1" ht="9.9499999999999993" customHeight="1">
      <c r="A13" s="227"/>
      <c r="B13" s="210" t="s">
        <v>543</v>
      </c>
      <c r="C13" s="209">
        <v>20684202680</v>
      </c>
      <c r="D13" s="209">
        <v>22083582064.830002</v>
      </c>
      <c r="E13" s="209">
        <v>16976639436.599997</v>
      </c>
      <c r="F13" s="209">
        <v>12424906002.529997</v>
      </c>
      <c r="G13" s="209">
        <v>14173203791.309999</v>
      </c>
      <c r="H13" s="209">
        <v>16261046836.989996</v>
      </c>
      <c r="I13" s="208"/>
      <c r="J13" s="207">
        <f t="shared" si="1"/>
        <v>73.634099709245575</v>
      </c>
      <c r="K13" s="207">
        <f t="shared" si="2"/>
        <v>95.784839500877581</v>
      </c>
      <c r="M13" s="215"/>
      <c r="N13" s="215"/>
    </row>
    <row r="14" spans="1:14" s="214" customFormat="1" ht="9.9499999999999993" customHeight="1">
      <c r="A14" s="227"/>
      <c r="B14" s="210" t="s">
        <v>542</v>
      </c>
      <c r="C14" s="209">
        <v>0</v>
      </c>
      <c r="D14" s="209">
        <v>735545.22</v>
      </c>
      <c r="E14" s="209">
        <v>451646.53</v>
      </c>
      <c r="F14" s="209">
        <v>249845.28000000003</v>
      </c>
      <c r="G14" s="209">
        <v>381733.12</v>
      </c>
      <c r="H14" s="209">
        <v>451646.53</v>
      </c>
      <c r="I14" s="208"/>
      <c r="J14" s="207">
        <f t="shared" si="1"/>
        <v>61.402959018617523</v>
      </c>
      <c r="K14" s="207">
        <f t="shared" si="2"/>
        <v>100</v>
      </c>
      <c r="M14" s="215"/>
      <c r="N14" s="215"/>
    </row>
    <row r="15" spans="1:14" s="214" customFormat="1" ht="9.9499999999999993" customHeight="1">
      <c r="A15" s="227"/>
      <c r="B15" s="210" t="s">
        <v>541</v>
      </c>
      <c r="C15" s="209">
        <v>0</v>
      </c>
      <c r="D15" s="209">
        <v>478946976.84000003</v>
      </c>
      <c r="E15" s="209">
        <v>192617836.64999998</v>
      </c>
      <c r="F15" s="209">
        <v>144075.41</v>
      </c>
      <c r="G15" s="209">
        <v>190453871.34</v>
      </c>
      <c r="H15" s="209">
        <v>191535830.99000001</v>
      </c>
      <c r="I15" s="208"/>
      <c r="J15" s="207">
        <f t="shared" si="1"/>
        <v>39.991030375369853</v>
      </c>
      <c r="K15" s="207">
        <f t="shared" si="2"/>
        <v>99.438262998475039</v>
      </c>
      <c r="M15" s="215"/>
      <c r="N15" s="215"/>
    </row>
    <row r="16" spans="1:14" s="214" customFormat="1" ht="9.9499999999999993" customHeight="1">
      <c r="A16" s="227"/>
      <c r="B16" s="210" t="s">
        <v>303</v>
      </c>
      <c r="C16" s="209">
        <v>3817299</v>
      </c>
      <c r="D16" s="209">
        <v>3098348.01</v>
      </c>
      <c r="E16" s="209">
        <v>1017607.3</v>
      </c>
      <c r="F16" s="209">
        <v>706460.91</v>
      </c>
      <c r="G16" s="209">
        <v>818830.87</v>
      </c>
      <c r="H16" s="209">
        <v>946682.23</v>
      </c>
      <c r="I16" s="208"/>
      <c r="J16" s="207">
        <f t="shared" si="1"/>
        <v>30.554418901445484</v>
      </c>
      <c r="K16" s="207">
        <f t="shared" si="2"/>
        <v>93.03021214568723</v>
      </c>
      <c r="M16" s="215"/>
      <c r="N16" s="215"/>
    </row>
    <row r="17" spans="1:14" s="214" customFormat="1" ht="9.9499999999999993" customHeight="1">
      <c r="A17" s="227"/>
      <c r="B17" s="210" t="s">
        <v>302</v>
      </c>
      <c r="C17" s="209">
        <v>1403758</v>
      </c>
      <c r="D17" s="209">
        <v>1403758</v>
      </c>
      <c r="E17" s="209">
        <v>909708.41</v>
      </c>
      <c r="F17" s="209">
        <v>677917</v>
      </c>
      <c r="G17" s="209">
        <v>790014</v>
      </c>
      <c r="H17" s="209">
        <v>909708.41</v>
      </c>
      <c r="I17" s="208"/>
      <c r="J17" s="207">
        <f t="shared" si="1"/>
        <v>64.805216426193127</v>
      </c>
      <c r="K17" s="207">
        <f t="shared" si="2"/>
        <v>100</v>
      </c>
      <c r="M17" s="215"/>
      <c r="N17" s="215"/>
    </row>
    <row r="18" spans="1:14" s="214" customFormat="1" ht="9.9499999999999993" customHeight="1">
      <c r="A18" s="211"/>
      <c r="B18" s="210" t="s">
        <v>540</v>
      </c>
      <c r="C18" s="209">
        <v>45080659</v>
      </c>
      <c r="D18" s="209">
        <v>63983027.31000001</v>
      </c>
      <c r="E18" s="209">
        <v>33433715.710000001</v>
      </c>
      <c r="F18" s="209">
        <v>18296643.800000001</v>
      </c>
      <c r="G18" s="209">
        <v>20869284.009999998</v>
      </c>
      <c r="H18" s="209">
        <v>32994501.010000002</v>
      </c>
      <c r="I18" s="208"/>
      <c r="J18" s="207">
        <f t="shared" si="1"/>
        <v>51.567583462627496</v>
      </c>
      <c r="K18" s="207">
        <f t="shared" si="2"/>
        <v>98.686312033607948</v>
      </c>
      <c r="M18" s="215"/>
      <c r="N18" s="215"/>
    </row>
    <row r="19" spans="1:14" s="214" customFormat="1" ht="9.9499999999999993" customHeight="1">
      <c r="A19" s="211"/>
      <c r="B19" s="210" t="s">
        <v>539</v>
      </c>
      <c r="C19" s="209">
        <v>34432499</v>
      </c>
      <c r="D19" s="209">
        <v>41604757.219999991</v>
      </c>
      <c r="E19" s="209">
        <v>18868316.16</v>
      </c>
      <c r="F19" s="209">
        <v>14506430.940000003</v>
      </c>
      <c r="G19" s="209">
        <v>16514440.17</v>
      </c>
      <c r="H19" s="209">
        <v>18794201.16</v>
      </c>
      <c r="I19" s="208"/>
      <c r="J19" s="207">
        <f t="shared" si="1"/>
        <v>45.173202335057404</v>
      </c>
      <c r="K19" s="207">
        <f t="shared" si="2"/>
        <v>99.607198653173299</v>
      </c>
      <c r="M19" s="215"/>
      <c r="N19" s="215"/>
    </row>
    <row r="20" spans="1:14" s="214" customFormat="1" ht="9.9499999999999993" customHeight="1">
      <c r="A20" s="211"/>
      <c r="B20" s="210" t="s">
        <v>538</v>
      </c>
      <c r="C20" s="209">
        <v>630816400</v>
      </c>
      <c r="D20" s="209">
        <v>537595782.54999995</v>
      </c>
      <c r="E20" s="209">
        <v>237090020.21000001</v>
      </c>
      <c r="F20" s="209">
        <v>180618174.63999996</v>
      </c>
      <c r="G20" s="209">
        <v>206985273.81999999</v>
      </c>
      <c r="H20" s="209">
        <v>233867054.70999998</v>
      </c>
      <c r="I20" s="208"/>
      <c r="J20" s="207">
        <f t="shared" si="1"/>
        <v>43.502397582192494</v>
      </c>
      <c r="K20" s="207">
        <f t="shared" si="2"/>
        <v>98.640615283112581</v>
      </c>
      <c r="M20" s="215"/>
      <c r="N20" s="215"/>
    </row>
    <row r="21" spans="1:14" s="214" customFormat="1" ht="9.9499999999999993" customHeight="1">
      <c r="A21" s="211"/>
      <c r="B21" s="210" t="s">
        <v>537</v>
      </c>
      <c r="C21" s="209">
        <v>10431671</v>
      </c>
      <c r="D21" s="209">
        <v>274688</v>
      </c>
      <c r="E21" s="209">
        <v>274688</v>
      </c>
      <c r="F21" s="209">
        <v>274688</v>
      </c>
      <c r="G21" s="209">
        <v>274688</v>
      </c>
      <c r="H21" s="209">
        <v>274688</v>
      </c>
      <c r="I21" s="208"/>
      <c r="J21" s="207">
        <f t="shared" si="1"/>
        <v>100</v>
      </c>
      <c r="K21" s="207">
        <f t="shared" si="2"/>
        <v>100</v>
      </c>
      <c r="M21" s="215"/>
      <c r="N21" s="215"/>
    </row>
    <row r="22" spans="1:14" s="214" customFormat="1" ht="9.9499999999999993" customHeight="1">
      <c r="A22" s="211"/>
      <c r="B22" s="210" t="s">
        <v>474</v>
      </c>
      <c r="C22" s="209">
        <v>134400000</v>
      </c>
      <c r="D22" s="209">
        <v>134172250</v>
      </c>
      <c r="E22" s="209">
        <v>414399.19</v>
      </c>
      <c r="F22" s="209">
        <v>216.99</v>
      </c>
      <c r="G22" s="209">
        <v>69995.19</v>
      </c>
      <c r="H22" s="209">
        <v>414399.19</v>
      </c>
      <c r="I22" s="208"/>
      <c r="J22" s="207">
        <f t="shared" si="1"/>
        <v>0.30885610847250455</v>
      </c>
      <c r="K22" s="207">
        <f t="shared" si="2"/>
        <v>100</v>
      </c>
      <c r="M22" s="215"/>
      <c r="N22" s="215"/>
    </row>
    <row r="23" spans="1:14" s="214" customFormat="1" ht="9.9499999999999993" customHeight="1">
      <c r="A23" s="211"/>
      <c r="B23" s="210" t="s">
        <v>471</v>
      </c>
      <c r="C23" s="209">
        <v>341112322</v>
      </c>
      <c r="D23" s="209">
        <v>181175725.80999994</v>
      </c>
      <c r="E23" s="209">
        <v>93364666.120000005</v>
      </c>
      <c r="F23" s="209">
        <v>73612223.669999972</v>
      </c>
      <c r="G23" s="209">
        <v>83167856.63000001</v>
      </c>
      <c r="H23" s="209">
        <v>93102926.62000002</v>
      </c>
      <c r="I23" s="208"/>
      <c r="J23" s="207">
        <f t="shared" si="1"/>
        <v>51.388190224576554</v>
      </c>
      <c r="K23" s="207">
        <f t="shared" si="2"/>
        <v>99.719658934287224</v>
      </c>
      <c r="M23" s="215"/>
      <c r="N23" s="215"/>
    </row>
    <row r="24" spans="1:14" s="214" customFormat="1" ht="9.9499999999999993" customHeight="1">
      <c r="A24" s="211"/>
      <c r="B24" s="210" t="s">
        <v>470</v>
      </c>
      <c r="C24" s="209">
        <v>141873365</v>
      </c>
      <c r="D24" s="209">
        <v>141351728.24000001</v>
      </c>
      <c r="E24" s="209">
        <v>63971960.589999996</v>
      </c>
      <c r="F24" s="209">
        <v>46823491.939999998</v>
      </c>
      <c r="G24" s="209">
        <v>53925591.93</v>
      </c>
      <c r="H24" s="209">
        <v>63971960.589999996</v>
      </c>
      <c r="I24" s="208"/>
      <c r="J24" s="207">
        <f t="shared" si="1"/>
        <v>45.25728930698498</v>
      </c>
      <c r="K24" s="207">
        <f t="shared" si="2"/>
        <v>100</v>
      </c>
      <c r="M24" s="215"/>
      <c r="N24" s="215"/>
    </row>
    <row r="25" spans="1:14" s="214" customFormat="1" ht="16.5">
      <c r="A25" s="211"/>
      <c r="B25" s="210" t="s">
        <v>536</v>
      </c>
      <c r="C25" s="209">
        <v>4733026525</v>
      </c>
      <c r="D25" s="209">
        <v>4733026525</v>
      </c>
      <c r="E25" s="209">
        <v>4611412102.1099997</v>
      </c>
      <c r="F25" s="209">
        <v>1887687152.2900004</v>
      </c>
      <c r="G25" s="209">
        <v>3245870377.1199989</v>
      </c>
      <c r="H25" s="209">
        <v>4414161808.0599995</v>
      </c>
      <c r="I25" s="208"/>
      <c r="J25" s="207">
        <f t="shared" si="1"/>
        <v>93.262984788786909</v>
      </c>
      <c r="K25" s="207">
        <f t="shared" si="2"/>
        <v>95.722561990073572</v>
      </c>
      <c r="M25" s="215"/>
      <c r="N25" s="215"/>
    </row>
    <row r="26" spans="1:14" s="221" customFormat="1" ht="9.9499999999999993" customHeight="1">
      <c r="A26" s="211"/>
      <c r="B26" s="210" t="s">
        <v>535</v>
      </c>
      <c r="C26" s="209">
        <v>976443840</v>
      </c>
      <c r="D26" s="209">
        <v>976443840</v>
      </c>
      <c r="E26" s="209">
        <v>829855503.18999994</v>
      </c>
      <c r="F26" s="209">
        <v>734351584.00999975</v>
      </c>
      <c r="G26" s="209">
        <v>734354176.94999969</v>
      </c>
      <c r="H26" s="209">
        <v>768809815.39999986</v>
      </c>
      <c r="I26" s="208"/>
      <c r="J26" s="207">
        <f t="shared" si="1"/>
        <v>78.735692100838065</v>
      </c>
      <c r="K26" s="207">
        <f t="shared" si="2"/>
        <v>92.643817200062202</v>
      </c>
      <c r="M26" s="215"/>
      <c r="N26" s="215"/>
    </row>
    <row r="27" spans="1:14" s="221" customFormat="1" ht="9.9499999999999993" customHeight="1">
      <c r="A27" s="211"/>
      <c r="B27" s="210" t="s">
        <v>534</v>
      </c>
      <c r="C27" s="209">
        <v>2595000000</v>
      </c>
      <c r="D27" s="209">
        <v>2595000000</v>
      </c>
      <c r="E27" s="209">
        <v>1810424999.7700002</v>
      </c>
      <c r="F27" s="209">
        <v>1745674999.77</v>
      </c>
      <c r="G27" s="209">
        <v>1745674999.77</v>
      </c>
      <c r="H27" s="209">
        <v>1810424999.7700002</v>
      </c>
      <c r="I27" s="208"/>
      <c r="J27" s="207">
        <f t="shared" si="1"/>
        <v>69.765895944894041</v>
      </c>
      <c r="K27" s="207">
        <f t="shared" si="2"/>
        <v>100</v>
      </c>
      <c r="M27" s="215"/>
      <c r="N27" s="215"/>
    </row>
    <row r="28" spans="1:14" s="214" customFormat="1" ht="9.9499999999999993" customHeight="1">
      <c r="A28" s="220" t="s">
        <v>281</v>
      </c>
      <c r="B28" s="219"/>
      <c r="C28" s="218">
        <f t="shared" ref="C28:H28" si="4">SUM(C29:C31)</f>
        <v>328079712</v>
      </c>
      <c r="D28" s="218">
        <f t="shared" si="4"/>
        <v>264342021.11000001</v>
      </c>
      <c r="E28" s="218">
        <f t="shared" si="4"/>
        <v>180096705.25</v>
      </c>
      <c r="F28" s="218">
        <f t="shared" si="4"/>
        <v>90709998.140000015</v>
      </c>
      <c r="G28" s="218">
        <f t="shared" si="4"/>
        <v>102355932.12999998</v>
      </c>
      <c r="H28" s="218">
        <f t="shared" si="4"/>
        <v>115764135.78000002</v>
      </c>
      <c r="I28" s="217"/>
      <c r="J28" s="216">
        <f t="shared" si="1"/>
        <v>43.793315680153391</v>
      </c>
      <c r="K28" s="216">
        <f t="shared" si="2"/>
        <v>64.278874851876282</v>
      </c>
      <c r="M28" s="215"/>
      <c r="N28" s="215"/>
    </row>
    <row r="29" spans="1:14" s="214" customFormat="1" ht="9.9499999999999993" customHeight="1">
      <c r="A29" s="211"/>
      <c r="B29" s="210" t="s">
        <v>466</v>
      </c>
      <c r="C29" s="209">
        <v>186884616</v>
      </c>
      <c r="D29" s="209">
        <v>161612232.78</v>
      </c>
      <c r="E29" s="209">
        <v>109239598.95000002</v>
      </c>
      <c r="F29" s="209">
        <v>73871276.530000001</v>
      </c>
      <c r="G29" s="209">
        <v>83689510.169999972</v>
      </c>
      <c r="H29" s="209">
        <v>95308202.350000009</v>
      </c>
      <c r="I29" s="208"/>
      <c r="J29" s="207">
        <f t="shared" si="1"/>
        <v>58.973383827783287</v>
      </c>
      <c r="K29" s="207">
        <f t="shared" si="2"/>
        <v>87.246935420939678</v>
      </c>
      <c r="M29" s="215"/>
      <c r="N29" s="215"/>
    </row>
    <row r="30" spans="1:14" s="221" customFormat="1" ht="9.9499999999999993" customHeight="1">
      <c r="A30" s="211"/>
      <c r="B30" s="210" t="s">
        <v>533</v>
      </c>
      <c r="C30" s="209">
        <v>46823274</v>
      </c>
      <c r="D30" s="209">
        <v>17607955.379999999</v>
      </c>
      <c r="E30" s="209">
        <v>16006097.149999997</v>
      </c>
      <c r="F30" s="209">
        <v>13564401.180000005</v>
      </c>
      <c r="G30" s="209">
        <v>14729206.870000007</v>
      </c>
      <c r="H30" s="209">
        <v>15321967.630000006</v>
      </c>
      <c r="I30" s="208"/>
      <c r="J30" s="207">
        <f t="shared" si="1"/>
        <v>87.017301551112908</v>
      </c>
      <c r="K30" s="207">
        <f t="shared" si="2"/>
        <v>95.725819270064903</v>
      </c>
      <c r="M30" s="215"/>
      <c r="N30" s="215"/>
    </row>
    <row r="31" spans="1:14" s="214" customFormat="1" ht="9.9499999999999993" customHeight="1">
      <c r="A31" s="211"/>
      <c r="B31" s="210" t="s">
        <v>532</v>
      </c>
      <c r="C31" s="209">
        <v>94371822</v>
      </c>
      <c r="D31" s="209">
        <v>85121832.950000003</v>
      </c>
      <c r="E31" s="209">
        <v>54851009.149999999</v>
      </c>
      <c r="F31" s="209">
        <v>3274320.4299999997</v>
      </c>
      <c r="G31" s="209">
        <v>3937215.09</v>
      </c>
      <c r="H31" s="209">
        <v>5133965.7999999989</v>
      </c>
      <c r="I31" s="208"/>
      <c r="J31" s="207">
        <f t="shared" si="1"/>
        <v>6.0313149072056005</v>
      </c>
      <c r="K31" s="207">
        <f t="shared" si="2"/>
        <v>9.3598383686255282</v>
      </c>
      <c r="M31" s="215"/>
      <c r="N31" s="215"/>
    </row>
    <row r="32" spans="1:14" s="214" customFormat="1" ht="9.9499999999999993" customHeight="1">
      <c r="A32" s="220" t="s">
        <v>531</v>
      </c>
      <c r="B32" s="219"/>
      <c r="C32" s="218">
        <f t="shared" ref="C32:H32" si="5">SUM(C33:C36)</f>
        <v>4364444063</v>
      </c>
      <c r="D32" s="218">
        <f t="shared" si="5"/>
        <v>4772250484.9200001</v>
      </c>
      <c r="E32" s="218">
        <f t="shared" si="5"/>
        <v>3567681513.2199998</v>
      </c>
      <c r="F32" s="218">
        <f t="shared" si="5"/>
        <v>2616015422.7400002</v>
      </c>
      <c r="G32" s="218">
        <f t="shared" si="5"/>
        <v>3017304305.5100002</v>
      </c>
      <c r="H32" s="218">
        <f t="shared" si="5"/>
        <v>3507828345.4699998</v>
      </c>
      <c r="I32" s="217"/>
      <c r="J32" s="216">
        <f t="shared" si="1"/>
        <v>73.504698811483351</v>
      </c>
      <c r="K32" s="216">
        <f t="shared" si="2"/>
        <v>98.322351153593317</v>
      </c>
      <c r="M32" s="215"/>
      <c r="N32" s="215"/>
    </row>
    <row r="33" spans="1:14" s="214" customFormat="1" ht="9.9499999999999993" customHeight="1">
      <c r="A33" s="211"/>
      <c r="B33" s="210" t="s">
        <v>530</v>
      </c>
      <c r="C33" s="209">
        <v>2811277388</v>
      </c>
      <c r="D33" s="209">
        <v>3180829649.7000003</v>
      </c>
      <c r="E33" s="209">
        <v>2495953410.7299995</v>
      </c>
      <c r="F33" s="209">
        <v>1818510997.73</v>
      </c>
      <c r="G33" s="209">
        <v>2102368704.3000002</v>
      </c>
      <c r="H33" s="209">
        <v>2453434190.8399997</v>
      </c>
      <c r="I33" s="208"/>
      <c r="J33" s="207">
        <f t="shared" si="1"/>
        <v>77.131895166765545</v>
      </c>
      <c r="K33" s="207">
        <f t="shared" si="2"/>
        <v>98.296473816089218</v>
      </c>
      <c r="M33" s="215"/>
      <c r="N33" s="215"/>
    </row>
    <row r="34" spans="1:14" s="214" customFormat="1" ht="9.9499999999999993" customHeight="1">
      <c r="A34" s="211"/>
      <c r="B34" s="210" t="s">
        <v>529</v>
      </c>
      <c r="C34" s="209">
        <v>41021816</v>
      </c>
      <c r="D34" s="209">
        <v>38214870.280000001</v>
      </c>
      <c r="E34" s="209">
        <v>27794733.730000004</v>
      </c>
      <c r="F34" s="209">
        <v>20962714.629999999</v>
      </c>
      <c r="G34" s="209">
        <v>23901945.740000002</v>
      </c>
      <c r="H34" s="209">
        <v>27203135.879999999</v>
      </c>
      <c r="I34" s="208"/>
      <c r="J34" s="207">
        <f t="shared" si="1"/>
        <v>71.184687219092652</v>
      </c>
      <c r="K34" s="207">
        <f t="shared" si="2"/>
        <v>97.871546978118857</v>
      </c>
      <c r="M34" s="215"/>
      <c r="N34" s="215"/>
    </row>
    <row r="35" spans="1:14" s="221" customFormat="1" ht="9.9499999999999993" customHeight="1">
      <c r="A35" s="211"/>
      <c r="B35" s="210" t="s">
        <v>528</v>
      </c>
      <c r="C35" s="209">
        <v>1408144859</v>
      </c>
      <c r="D35" s="209">
        <v>1507390864.9400001</v>
      </c>
      <c r="E35" s="209">
        <v>1038475935.9400002</v>
      </c>
      <c r="F35" s="209">
        <v>774961710.38000023</v>
      </c>
      <c r="G35" s="209">
        <v>888503615.47000003</v>
      </c>
      <c r="H35" s="209">
        <v>1021733585.9299998</v>
      </c>
      <c r="I35" s="208"/>
      <c r="J35" s="207">
        <f t="shared" si="1"/>
        <v>67.7815959811239</v>
      </c>
      <c r="K35" s="207">
        <f t="shared" si="2"/>
        <v>98.387796054720738</v>
      </c>
      <c r="M35" s="215"/>
      <c r="N35" s="215"/>
    </row>
    <row r="36" spans="1:14" s="214" customFormat="1" ht="9.9499999999999993" customHeight="1">
      <c r="A36" s="211"/>
      <c r="B36" s="210" t="s">
        <v>527</v>
      </c>
      <c r="C36" s="209">
        <v>104000000</v>
      </c>
      <c r="D36" s="209">
        <v>45815100</v>
      </c>
      <c r="E36" s="209">
        <v>5457432.8200000003</v>
      </c>
      <c r="F36" s="209">
        <v>1580000</v>
      </c>
      <c r="G36" s="209">
        <v>2530040</v>
      </c>
      <c r="H36" s="209">
        <v>5457432.8200000003</v>
      </c>
      <c r="I36" s="208"/>
      <c r="J36" s="207">
        <f t="shared" si="1"/>
        <v>11.911864909167502</v>
      </c>
      <c r="K36" s="207">
        <f t="shared" si="2"/>
        <v>100</v>
      </c>
      <c r="M36" s="215"/>
      <c r="N36" s="215"/>
    </row>
    <row r="37" spans="1:14" s="221" customFormat="1" ht="9.9499999999999993" customHeight="1">
      <c r="A37" s="220" t="s">
        <v>288</v>
      </c>
      <c r="B37" s="219"/>
      <c r="C37" s="218">
        <f t="shared" ref="C37:H37" si="6">SUM(C38)</f>
        <v>1799500000</v>
      </c>
      <c r="D37" s="218">
        <f t="shared" si="6"/>
        <v>1796816375.0800011</v>
      </c>
      <c r="E37" s="218">
        <f t="shared" si="6"/>
        <v>1415358130.1800013</v>
      </c>
      <c r="F37" s="218">
        <f t="shared" si="6"/>
        <v>955367211.81999993</v>
      </c>
      <c r="G37" s="218">
        <f t="shared" si="6"/>
        <v>1122396333.1499994</v>
      </c>
      <c r="H37" s="218">
        <f t="shared" si="6"/>
        <v>1367346100.6999989</v>
      </c>
      <c r="I37" s="217"/>
      <c r="J37" s="216">
        <f t="shared" si="1"/>
        <v>76.09826578072672</v>
      </c>
      <c r="K37" s="216">
        <f t="shared" si="2"/>
        <v>96.607782266817779</v>
      </c>
      <c r="M37" s="215"/>
      <c r="N37" s="215"/>
    </row>
    <row r="38" spans="1:14" s="214" customFormat="1" ht="9.9499999999999993" customHeight="1">
      <c r="A38" s="211"/>
      <c r="B38" s="210" t="s">
        <v>483</v>
      </c>
      <c r="C38" s="209">
        <v>1799500000</v>
      </c>
      <c r="D38" s="209">
        <v>1796816375.0800011</v>
      </c>
      <c r="E38" s="209">
        <v>1415358130.1800013</v>
      </c>
      <c r="F38" s="209">
        <v>955367211.81999993</v>
      </c>
      <c r="G38" s="209">
        <v>1122396333.1499994</v>
      </c>
      <c r="H38" s="209">
        <v>1367346100.6999989</v>
      </c>
      <c r="I38" s="208"/>
      <c r="J38" s="207">
        <f t="shared" si="1"/>
        <v>76.09826578072672</v>
      </c>
      <c r="K38" s="207">
        <f t="shared" si="2"/>
        <v>96.607782266817779</v>
      </c>
      <c r="M38" s="215"/>
      <c r="N38" s="215"/>
    </row>
    <row r="39" spans="1:14" s="214" customFormat="1" ht="9.9499999999999993" customHeight="1">
      <c r="A39" s="220" t="s">
        <v>290</v>
      </c>
      <c r="B39" s="219"/>
      <c r="C39" s="218">
        <f t="shared" ref="C39:H39" si="7">SUM(C40:C44)</f>
        <v>822866000</v>
      </c>
      <c r="D39" s="218">
        <f t="shared" si="7"/>
        <v>995470303.75</v>
      </c>
      <c r="E39" s="218">
        <f t="shared" si="7"/>
        <v>955470303.75</v>
      </c>
      <c r="F39" s="218">
        <f t="shared" si="7"/>
        <v>445874215.45999998</v>
      </c>
      <c r="G39" s="218">
        <f t="shared" si="7"/>
        <v>582231955.76999998</v>
      </c>
      <c r="H39" s="218">
        <f t="shared" si="7"/>
        <v>955470303.75</v>
      </c>
      <c r="I39" s="224"/>
      <c r="J39" s="216">
        <f t="shared" si="1"/>
        <v>95.981798768951975</v>
      </c>
      <c r="K39" s="216">
        <f t="shared" si="2"/>
        <v>100</v>
      </c>
      <c r="M39" s="215"/>
      <c r="N39" s="215"/>
    </row>
    <row r="40" spans="1:14" s="214" customFormat="1" ht="9.9499999999999993" customHeight="1">
      <c r="A40" s="211"/>
      <c r="B40" s="210" t="s">
        <v>526</v>
      </c>
      <c r="C40" s="209">
        <v>40320000</v>
      </c>
      <c r="D40" s="209">
        <v>39284542.469999999</v>
      </c>
      <c r="E40" s="209">
        <v>39284542.469999999</v>
      </c>
      <c r="F40" s="209">
        <v>39284542.469999999</v>
      </c>
      <c r="G40" s="209">
        <v>39284542.469999999</v>
      </c>
      <c r="H40" s="209">
        <v>39284542.469999999</v>
      </c>
      <c r="I40" s="208"/>
      <c r="J40" s="207">
        <f t="shared" ref="J40:J71" si="8">IFERROR((H40/D40)*100,"n.a.")</f>
        <v>100</v>
      </c>
      <c r="K40" s="207">
        <f t="shared" ref="K40:K71" si="9">IFERROR(H40/E40*100,"n.a.")</f>
        <v>100</v>
      </c>
      <c r="M40" s="215"/>
      <c r="N40" s="215"/>
    </row>
    <row r="41" spans="1:14" s="214" customFormat="1" ht="9.9499999999999993" customHeight="1">
      <c r="A41" s="211"/>
      <c r="B41" s="210" t="s">
        <v>452</v>
      </c>
      <c r="C41" s="209">
        <v>315546000</v>
      </c>
      <c r="D41" s="209">
        <v>468596214.49000001</v>
      </c>
      <c r="E41" s="209">
        <v>468596214.49000001</v>
      </c>
      <c r="F41" s="209">
        <v>160721660.69999999</v>
      </c>
      <c r="G41" s="209">
        <v>249479446.31</v>
      </c>
      <c r="H41" s="209">
        <v>468596214.49000001</v>
      </c>
      <c r="I41" s="208"/>
      <c r="J41" s="207">
        <f t="shared" si="8"/>
        <v>100</v>
      </c>
      <c r="K41" s="207">
        <f t="shared" si="9"/>
        <v>100</v>
      </c>
      <c r="M41" s="215"/>
      <c r="N41" s="215"/>
    </row>
    <row r="42" spans="1:14" s="214" customFormat="1" ht="9.9499999999999993" customHeight="1">
      <c r="A42" s="211"/>
      <c r="B42" s="210" t="s">
        <v>451</v>
      </c>
      <c r="C42" s="209">
        <v>400000000</v>
      </c>
      <c r="D42" s="209">
        <v>420021534.5</v>
      </c>
      <c r="E42" s="209">
        <v>420021534.5</v>
      </c>
      <c r="F42" s="209">
        <v>218300000</v>
      </c>
      <c r="G42" s="209">
        <v>265899954.69999999</v>
      </c>
      <c r="H42" s="209">
        <v>420021534.5</v>
      </c>
      <c r="I42" s="208"/>
      <c r="J42" s="207">
        <f t="shared" si="8"/>
        <v>100</v>
      </c>
      <c r="K42" s="207">
        <f t="shared" si="9"/>
        <v>100</v>
      </c>
      <c r="M42" s="215"/>
      <c r="N42" s="215"/>
    </row>
    <row r="43" spans="1:14" s="214" customFormat="1" ht="9.9499999999999993" customHeight="1">
      <c r="A43" s="211"/>
      <c r="B43" s="210" t="s">
        <v>525</v>
      </c>
      <c r="C43" s="209">
        <v>27000000</v>
      </c>
      <c r="D43" s="209">
        <v>27568012.289999999</v>
      </c>
      <c r="E43" s="209">
        <v>27568012.289999999</v>
      </c>
      <c r="F43" s="209">
        <v>27568012.289999999</v>
      </c>
      <c r="G43" s="209">
        <v>27568012.289999999</v>
      </c>
      <c r="H43" s="209">
        <v>27568012.289999999</v>
      </c>
      <c r="I43" s="208"/>
      <c r="J43" s="207">
        <f t="shared" si="8"/>
        <v>100</v>
      </c>
      <c r="K43" s="207">
        <f t="shared" si="9"/>
        <v>100</v>
      </c>
      <c r="M43" s="215"/>
      <c r="N43" s="215"/>
    </row>
    <row r="44" spans="1:14" s="214" customFormat="1" ht="9.9499999999999993" customHeight="1">
      <c r="A44" s="211"/>
      <c r="B44" s="210" t="s">
        <v>524</v>
      </c>
      <c r="C44" s="209">
        <v>40000000</v>
      </c>
      <c r="D44" s="209">
        <v>40000000</v>
      </c>
      <c r="E44" s="209">
        <v>0</v>
      </c>
      <c r="F44" s="209">
        <v>0</v>
      </c>
      <c r="G44" s="209">
        <v>0</v>
      </c>
      <c r="H44" s="209">
        <v>0</v>
      </c>
      <c r="I44" s="208"/>
      <c r="J44" s="207">
        <f t="shared" si="8"/>
        <v>0</v>
      </c>
      <c r="K44" s="207" t="str">
        <f t="shared" si="9"/>
        <v>n.a.</v>
      </c>
      <c r="M44" s="215"/>
      <c r="N44" s="215"/>
    </row>
    <row r="45" spans="1:14" s="214" customFormat="1" ht="9.9499999999999993" customHeight="1">
      <c r="A45" s="220" t="s">
        <v>523</v>
      </c>
      <c r="B45" s="219"/>
      <c r="C45" s="218">
        <f t="shared" ref="C45:H45" si="10">SUM(C46:C64)</f>
        <v>79362797808</v>
      </c>
      <c r="D45" s="218">
        <f t="shared" si="10"/>
        <v>77569778133.5</v>
      </c>
      <c r="E45" s="218">
        <f t="shared" si="10"/>
        <v>57773742298.240005</v>
      </c>
      <c r="F45" s="218">
        <f t="shared" si="10"/>
        <v>42773776918.860001</v>
      </c>
      <c r="G45" s="218">
        <f t="shared" si="10"/>
        <v>54148383611.669998</v>
      </c>
      <c r="H45" s="218">
        <f t="shared" si="10"/>
        <v>57509808295.57</v>
      </c>
      <c r="I45" s="217"/>
      <c r="J45" s="216">
        <f t="shared" si="8"/>
        <v>74.139451832121821</v>
      </c>
      <c r="K45" s="216">
        <f t="shared" si="9"/>
        <v>99.543159241256134</v>
      </c>
      <c r="M45" s="215"/>
      <c r="N45" s="215"/>
    </row>
    <row r="46" spans="1:14" s="214" customFormat="1" ht="9.9499999999999993" customHeight="1">
      <c r="A46" s="211"/>
      <c r="B46" s="210" t="s">
        <v>522</v>
      </c>
      <c r="C46" s="209">
        <v>2648446919</v>
      </c>
      <c r="D46" s="209">
        <v>2418446026.7399998</v>
      </c>
      <c r="E46" s="209">
        <v>1873395429.0799999</v>
      </c>
      <c r="F46" s="209">
        <v>1554085200.7700005</v>
      </c>
      <c r="G46" s="209">
        <v>1709238917.1700001</v>
      </c>
      <c r="H46" s="209">
        <v>1873385877.28</v>
      </c>
      <c r="I46" s="208"/>
      <c r="J46" s="207">
        <f t="shared" si="8"/>
        <v>77.462381073075832</v>
      </c>
      <c r="K46" s="207">
        <f t="shared" si="9"/>
        <v>99.999490134338345</v>
      </c>
      <c r="M46" s="215"/>
      <c r="N46" s="215"/>
    </row>
    <row r="47" spans="1:14" s="214" customFormat="1" ht="9.9499999999999993" customHeight="1">
      <c r="A47" s="211"/>
      <c r="B47" s="210" t="s">
        <v>521</v>
      </c>
      <c r="C47" s="209">
        <v>5881351223</v>
      </c>
      <c r="D47" s="209">
        <v>5305551712.0299969</v>
      </c>
      <c r="E47" s="209">
        <v>3657745516.3099999</v>
      </c>
      <c r="F47" s="209">
        <v>2656069906.5199995</v>
      </c>
      <c r="G47" s="209">
        <v>3125141990.8100004</v>
      </c>
      <c r="H47" s="209">
        <v>3547607346.9499998</v>
      </c>
      <c r="I47" s="208"/>
      <c r="J47" s="207">
        <f t="shared" si="8"/>
        <v>66.865946078822091</v>
      </c>
      <c r="K47" s="207">
        <f t="shared" si="9"/>
        <v>96.988905628647743</v>
      </c>
      <c r="M47" s="215"/>
      <c r="N47" s="215"/>
    </row>
    <row r="48" spans="1:14" s="214" customFormat="1" ht="9.9499999999999993" customHeight="1">
      <c r="A48" s="211"/>
      <c r="B48" s="210" t="s">
        <v>520</v>
      </c>
      <c r="C48" s="209">
        <v>1265428207</v>
      </c>
      <c r="D48" s="209">
        <v>1237312733.5299995</v>
      </c>
      <c r="E48" s="209">
        <v>698892375.51999938</v>
      </c>
      <c r="F48" s="209">
        <v>484143013.78999984</v>
      </c>
      <c r="G48" s="209">
        <v>567896923.58999979</v>
      </c>
      <c r="H48" s="209">
        <v>685900497.17999983</v>
      </c>
      <c r="I48" s="208"/>
      <c r="J48" s="207">
        <f t="shared" si="8"/>
        <v>55.434691536969439</v>
      </c>
      <c r="K48" s="207">
        <f t="shared" si="9"/>
        <v>98.141075966047964</v>
      </c>
      <c r="M48" s="215"/>
      <c r="N48" s="215"/>
    </row>
    <row r="49" spans="1:14" s="214" customFormat="1" ht="9.9499999999999993" customHeight="1">
      <c r="A49" s="211"/>
      <c r="B49" s="210" t="s">
        <v>519</v>
      </c>
      <c r="C49" s="209">
        <v>283096047</v>
      </c>
      <c r="D49" s="209">
        <v>333822901.98999983</v>
      </c>
      <c r="E49" s="209">
        <v>190217244.87999997</v>
      </c>
      <c r="F49" s="209">
        <v>111467464.05000001</v>
      </c>
      <c r="G49" s="209">
        <v>151188243.84999996</v>
      </c>
      <c r="H49" s="209">
        <v>185489610.76999998</v>
      </c>
      <c r="I49" s="208"/>
      <c r="J49" s="207">
        <f t="shared" si="8"/>
        <v>55.565274181085577</v>
      </c>
      <c r="K49" s="207">
        <f t="shared" si="9"/>
        <v>97.514613297557503</v>
      </c>
      <c r="M49" s="215"/>
      <c r="N49" s="215"/>
    </row>
    <row r="50" spans="1:14" s="214" customFormat="1" ht="9.9499999999999993" customHeight="1">
      <c r="A50" s="211"/>
      <c r="B50" s="210" t="s">
        <v>518</v>
      </c>
      <c r="C50" s="209">
        <v>736845170</v>
      </c>
      <c r="D50" s="209">
        <v>674200608.19999981</v>
      </c>
      <c r="E50" s="209">
        <v>311908017.36000007</v>
      </c>
      <c r="F50" s="209">
        <v>210648733.41999996</v>
      </c>
      <c r="G50" s="209">
        <v>246685646.49999997</v>
      </c>
      <c r="H50" s="209">
        <v>307597657.43000001</v>
      </c>
      <c r="I50" s="208"/>
      <c r="J50" s="207">
        <f t="shared" si="8"/>
        <v>45.624055168272996</v>
      </c>
      <c r="K50" s="207">
        <f t="shared" si="9"/>
        <v>98.618066965228053</v>
      </c>
      <c r="M50" s="215"/>
      <c r="N50" s="215"/>
    </row>
    <row r="51" spans="1:14" s="214" customFormat="1" ht="9.9499999999999993" customHeight="1">
      <c r="A51" s="211"/>
      <c r="B51" s="210" t="s">
        <v>517</v>
      </c>
      <c r="C51" s="209">
        <v>230738943</v>
      </c>
      <c r="D51" s="209">
        <v>206114711.13000005</v>
      </c>
      <c r="E51" s="209">
        <v>137648519.78999999</v>
      </c>
      <c r="F51" s="209">
        <v>100748704.97</v>
      </c>
      <c r="G51" s="209">
        <v>117201792.11999999</v>
      </c>
      <c r="H51" s="209">
        <v>134614769.59999999</v>
      </c>
      <c r="I51" s="208"/>
      <c r="J51" s="207">
        <f t="shared" si="8"/>
        <v>65.310607312787184</v>
      </c>
      <c r="K51" s="207">
        <f t="shared" si="9"/>
        <v>97.796016844475801</v>
      </c>
      <c r="M51" s="215"/>
      <c r="N51" s="215"/>
    </row>
    <row r="52" spans="1:14" s="214" customFormat="1" ht="9.9499999999999993" customHeight="1">
      <c r="A52" s="211"/>
      <c r="B52" s="210" t="s">
        <v>516</v>
      </c>
      <c r="C52" s="209">
        <v>101634921</v>
      </c>
      <c r="D52" s="209">
        <v>99270462.799999982</v>
      </c>
      <c r="E52" s="209">
        <v>63177404.670000017</v>
      </c>
      <c r="F52" s="209">
        <v>44713533.280000009</v>
      </c>
      <c r="G52" s="209">
        <v>54821004.81000001</v>
      </c>
      <c r="H52" s="209">
        <v>61253483.910000019</v>
      </c>
      <c r="I52" s="208"/>
      <c r="J52" s="207">
        <f t="shared" si="8"/>
        <v>61.703634880203282</v>
      </c>
      <c r="K52" s="207">
        <f t="shared" si="9"/>
        <v>96.954732835181531</v>
      </c>
      <c r="M52" s="215"/>
      <c r="N52" s="215"/>
    </row>
    <row r="53" spans="1:14" s="214" customFormat="1" ht="9.9499999999999993" customHeight="1">
      <c r="A53" s="211"/>
      <c r="B53" s="210" t="s">
        <v>515</v>
      </c>
      <c r="C53" s="209">
        <v>1515911529</v>
      </c>
      <c r="D53" s="209">
        <v>1516374823.21</v>
      </c>
      <c r="E53" s="209">
        <v>1481092390.3900001</v>
      </c>
      <c r="F53" s="209">
        <v>1471899334.3099999</v>
      </c>
      <c r="G53" s="209">
        <v>1479122818.79</v>
      </c>
      <c r="H53" s="209">
        <v>1481086421.79</v>
      </c>
      <c r="I53" s="208"/>
      <c r="J53" s="207">
        <f t="shared" si="8"/>
        <v>97.672844412880821</v>
      </c>
      <c r="K53" s="207">
        <f t="shared" si="9"/>
        <v>99.999597013661074</v>
      </c>
      <c r="M53" s="215"/>
      <c r="N53" s="215"/>
    </row>
    <row r="54" spans="1:14" s="214" customFormat="1" ht="9.9499999999999993" customHeight="1">
      <c r="A54" s="211"/>
      <c r="B54" s="12" t="s">
        <v>514</v>
      </c>
      <c r="C54" s="209">
        <v>28275868044</v>
      </c>
      <c r="D54" s="209">
        <v>28275868044</v>
      </c>
      <c r="E54" s="209">
        <v>23957036807</v>
      </c>
      <c r="F54" s="209">
        <v>18753007022</v>
      </c>
      <c r="G54" s="209">
        <v>23600191252</v>
      </c>
      <c r="H54" s="209">
        <v>23957036807</v>
      </c>
      <c r="I54" s="208"/>
      <c r="J54" s="207">
        <f t="shared" si="8"/>
        <v>84.72608787719804</v>
      </c>
      <c r="K54" s="207">
        <f t="shared" si="9"/>
        <v>100</v>
      </c>
      <c r="M54" s="215"/>
      <c r="N54" s="215"/>
    </row>
    <row r="55" spans="1:14" s="214" customFormat="1" ht="9.9499999999999993" customHeight="1">
      <c r="A55" s="211"/>
      <c r="B55" s="210" t="s">
        <v>513</v>
      </c>
      <c r="C55" s="209">
        <v>735511503</v>
      </c>
      <c r="D55" s="209">
        <v>660511503</v>
      </c>
      <c r="E55" s="209">
        <v>270009106.63</v>
      </c>
      <c r="F55" s="209">
        <v>199201959.63</v>
      </c>
      <c r="G55" s="209">
        <v>223599959.63</v>
      </c>
      <c r="H55" s="209">
        <v>269570606.63</v>
      </c>
      <c r="I55" s="208"/>
      <c r="J55" s="207">
        <f t="shared" si="8"/>
        <v>40.812401510893899</v>
      </c>
      <c r="K55" s="207">
        <f t="shared" si="9"/>
        <v>99.837598070126987</v>
      </c>
      <c r="M55" s="215"/>
      <c r="N55" s="215"/>
    </row>
    <row r="56" spans="1:14" s="214" customFormat="1" ht="9.9499999999999993" customHeight="1">
      <c r="A56" s="211"/>
      <c r="B56" s="210" t="s">
        <v>512</v>
      </c>
      <c r="C56" s="209">
        <v>2112542506</v>
      </c>
      <c r="D56" s="209">
        <v>1894852000</v>
      </c>
      <c r="E56" s="209">
        <v>1165368696.7300003</v>
      </c>
      <c r="F56" s="209">
        <v>1052188715.9800001</v>
      </c>
      <c r="G56" s="209">
        <v>1086884269.2100003</v>
      </c>
      <c r="H56" s="209">
        <v>1147266271.7300003</v>
      </c>
      <c r="I56" s="208"/>
      <c r="J56" s="207">
        <f t="shared" si="8"/>
        <v>60.546484460527807</v>
      </c>
      <c r="K56" s="207">
        <f t="shared" si="9"/>
        <v>98.446635382364818</v>
      </c>
      <c r="M56" s="215"/>
      <c r="N56" s="215"/>
    </row>
    <row r="57" spans="1:14" s="214" customFormat="1" ht="9.9499999999999993" customHeight="1">
      <c r="A57" s="211"/>
      <c r="B57" s="210" t="s">
        <v>511</v>
      </c>
      <c r="C57" s="209">
        <v>48587667</v>
      </c>
      <c r="D57" s="209">
        <v>48587667</v>
      </c>
      <c r="E57" s="209">
        <v>20100000</v>
      </c>
      <c r="F57" s="209">
        <v>3300000</v>
      </c>
      <c r="G57" s="209">
        <v>7700000</v>
      </c>
      <c r="H57" s="209">
        <v>20100000</v>
      </c>
      <c r="I57" s="208"/>
      <c r="J57" s="207">
        <f t="shared" si="8"/>
        <v>41.368522592368969</v>
      </c>
      <c r="K57" s="207">
        <f t="shared" si="9"/>
        <v>100</v>
      </c>
      <c r="M57" s="215"/>
      <c r="N57" s="215"/>
    </row>
    <row r="58" spans="1:14" s="214" customFormat="1" ht="9.9499999999999993" customHeight="1">
      <c r="A58" s="211"/>
      <c r="B58" s="210" t="s">
        <v>510</v>
      </c>
      <c r="C58" s="209">
        <v>600000000</v>
      </c>
      <c r="D58" s="209">
        <v>600000000</v>
      </c>
      <c r="E58" s="209">
        <v>199819000</v>
      </c>
      <c r="F58" s="209">
        <v>0</v>
      </c>
      <c r="G58" s="209">
        <v>0</v>
      </c>
      <c r="H58" s="209">
        <v>152000000</v>
      </c>
      <c r="I58" s="208"/>
      <c r="J58" s="207">
        <f t="shared" si="8"/>
        <v>25.333333333333336</v>
      </c>
      <c r="K58" s="207">
        <f t="shared" si="9"/>
        <v>76.068842302283571</v>
      </c>
      <c r="M58" s="215"/>
      <c r="N58" s="215"/>
    </row>
    <row r="59" spans="1:14" s="214" customFormat="1" ht="9.9499999999999993" customHeight="1">
      <c r="A59" s="211"/>
      <c r="B59" s="210" t="s">
        <v>509</v>
      </c>
      <c r="C59" s="209">
        <v>12000381528</v>
      </c>
      <c r="D59" s="209">
        <v>11438125323</v>
      </c>
      <c r="E59" s="209">
        <v>11208796071.469999</v>
      </c>
      <c r="F59" s="209">
        <v>7356270884.7700005</v>
      </c>
      <c r="G59" s="209">
        <v>10823762742.539999</v>
      </c>
      <c r="H59" s="209">
        <v>11208785553.969999</v>
      </c>
      <c r="I59" s="208"/>
      <c r="J59" s="207">
        <f t="shared" si="8"/>
        <v>97.994953171488348</v>
      </c>
      <c r="K59" s="207">
        <f t="shared" si="9"/>
        <v>99.99990616744266</v>
      </c>
      <c r="M59" s="215"/>
      <c r="N59" s="215"/>
    </row>
    <row r="60" spans="1:14" s="214" customFormat="1" ht="9.9499999999999993" customHeight="1">
      <c r="A60" s="211"/>
      <c r="B60" s="210" t="s">
        <v>31</v>
      </c>
      <c r="C60" s="209">
        <v>340000000</v>
      </c>
      <c r="D60" s="209">
        <v>319393663.70999992</v>
      </c>
      <c r="E60" s="209">
        <v>270852991.92000002</v>
      </c>
      <c r="F60" s="209">
        <v>215561465.01999998</v>
      </c>
      <c r="G60" s="209">
        <v>264412544.47</v>
      </c>
      <c r="H60" s="209">
        <v>270852991.92000002</v>
      </c>
      <c r="I60" s="208"/>
      <c r="J60" s="207">
        <f t="shared" si="8"/>
        <v>84.802243342537494</v>
      </c>
      <c r="K60" s="207">
        <f t="shared" si="9"/>
        <v>100</v>
      </c>
      <c r="M60" s="215"/>
      <c r="N60" s="215"/>
    </row>
    <row r="61" spans="1:14" s="214" customFormat="1" ht="9.9499999999999993" customHeight="1">
      <c r="A61" s="226"/>
      <c r="B61" s="210" t="s">
        <v>14</v>
      </c>
      <c r="C61" s="209">
        <v>13587653297</v>
      </c>
      <c r="D61" s="209">
        <v>13559694405.440001</v>
      </c>
      <c r="E61" s="209">
        <v>6942053156.2400017</v>
      </c>
      <c r="F61" s="209">
        <v>6231563382.3999996</v>
      </c>
      <c r="G61" s="209">
        <v>6579378423.29</v>
      </c>
      <c r="H61" s="209">
        <v>6895276956.2399998</v>
      </c>
      <c r="I61" s="208"/>
      <c r="J61" s="207">
        <f t="shared" si="8"/>
        <v>50.851271054262767</v>
      </c>
      <c r="K61" s="207">
        <f t="shared" si="9"/>
        <v>99.326190696797596</v>
      </c>
      <c r="M61" s="215"/>
      <c r="N61" s="215"/>
    </row>
    <row r="62" spans="1:14" s="214" customFormat="1" ht="9.9499999999999993" customHeight="1">
      <c r="A62" s="226"/>
      <c r="B62" s="210" t="s">
        <v>508</v>
      </c>
      <c r="C62" s="209">
        <v>1025960032</v>
      </c>
      <c r="D62" s="209">
        <v>1095960032</v>
      </c>
      <c r="E62" s="209">
        <v>1083960032</v>
      </c>
      <c r="F62" s="209">
        <v>714286271</v>
      </c>
      <c r="G62" s="209">
        <v>885592526</v>
      </c>
      <c r="H62" s="209">
        <v>1083960032</v>
      </c>
      <c r="I62" s="208"/>
      <c r="J62" s="207">
        <f t="shared" si="8"/>
        <v>98.905069560054898</v>
      </c>
      <c r="K62" s="207">
        <f t="shared" si="9"/>
        <v>100</v>
      </c>
      <c r="M62" s="215"/>
      <c r="N62" s="215"/>
    </row>
    <row r="63" spans="1:14" s="214" customFormat="1" ht="9.9499999999999993" customHeight="1" thickBot="1">
      <c r="A63" s="385"/>
      <c r="B63" s="386" t="s">
        <v>507</v>
      </c>
      <c r="C63" s="387">
        <v>2510135065</v>
      </c>
      <c r="D63" s="387">
        <v>2510135064.9999995</v>
      </c>
      <c r="E63" s="387">
        <v>1780663235.49</v>
      </c>
      <c r="F63" s="387">
        <v>1123148968.71</v>
      </c>
      <c r="G63" s="387">
        <v>1592370902.6099999</v>
      </c>
      <c r="H63" s="387">
        <v>1779717108.4100001</v>
      </c>
      <c r="I63" s="388"/>
      <c r="J63" s="389">
        <f t="shared" si="8"/>
        <v>70.90124883020988</v>
      </c>
      <c r="K63" s="389">
        <f t="shared" si="9"/>
        <v>99.946866590990197</v>
      </c>
      <c r="M63" s="215"/>
      <c r="N63" s="215"/>
    </row>
    <row r="64" spans="1:14" s="214" customFormat="1" ht="9.9499999999999993" customHeight="1">
      <c r="A64" s="226"/>
      <c r="B64" s="210" t="s">
        <v>506</v>
      </c>
      <c r="C64" s="209">
        <v>5462705207</v>
      </c>
      <c r="D64" s="209">
        <v>5375556450.7200031</v>
      </c>
      <c r="E64" s="209">
        <v>2461006302.7599993</v>
      </c>
      <c r="F64" s="209">
        <v>491472358.23999983</v>
      </c>
      <c r="G64" s="209">
        <v>1633193654.28</v>
      </c>
      <c r="H64" s="209">
        <v>2448306302.7600002</v>
      </c>
      <c r="I64" s="208"/>
      <c r="J64" s="207">
        <f t="shared" si="8"/>
        <v>45.545169606247434</v>
      </c>
      <c r="K64" s="207">
        <f t="shared" si="9"/>
        <v>99.483950935608902</v>
      </c>
      <c r="M64" s="215"/>
      <c r="N64" s="215"/>
    </row>
    <row r="65" spans="1:14" s="214" customFormat="1" ht="9.9499999999999993" customHeight="1">
      <c r="A65" s="220" t="s">
        <v>293</v>
      </c>
      <c r="B65" s="219"/>
      <c r="C65" s="218">
        <f t="shared" ref="C65:H65" si="11">SUM(C66:C69)</f>
        <v>1374059102</v>
      </c>
      <c r="D65" s="218">
        <f t="shared" si="11"/>
        <v>1351244236.3</v>
      </c>
      <c r="E65" s="218">
        <f t="shared" si="11"/>
        <v>831076890.32000005</v>
      </c>
      <c r="F65" s="218">
        <f t="shared" si="11"/>
        <v>633644657.04999995</v>
      </c>
      <c r="G65" s="218">
        <f t="shared" si="11"/>
        <v>753441675.5200001</v>
      </c>
      <c r="H65" s="218">
        <f t="shared" si="11"/>
        <v>831042223.93000007</v>
      </c>
      <c r="I65" s="217"/>
      <c r="J65" s="216">
        <f t="shared" si="8"/>
        <v>61.501999535300442</v>
      </c>
      <c r="K65" s="216">
        <f t="shared" si="9"/>
        <v>99.99582873854348</v>
      </c>
      <c r="M65" s="215"/>
      <c r="N65" s="215"/>
    </row>
    <row r="66" spans="1:14" s="214" customFormat="1" ht="9.9499999999999993" customHeight="1">
      <c r="A66" s="211"/>
      <c r="B66" s="210" t="s">
        <v>440</v>
      </c>
      <c r="C66" s="209">
        <v>1358805372</v>
      </c>
      <c r="D66" s="209">
        <v>1336067183.75</v>
      </c>
      <c r="E66" s="209">
        <v>818458579.08000004</v>
      </c>
      <c r="F66" s="209">
        <v>628797234.07000005</v>
      </c>
      <c r="G66" s="209">
        <v>742269938.08000016</v>
      </c>
      <c r="H66" s="209">
        <v>818428300.54000008</v>
      </c>
      <c r="I66" s="208"/>
      <c r="J66" s="207">
        <f t="shared" si="8"/>
        <v>61.256522912484122</v>
      </c>
      <c r="K66" s="207">
        <f t="shared" si="9"/>
        <v>99.996300540946862</v>
      </c>
      <c r="M66" s="215"/>
      <c r="N66" s="215"/>
    </row>
    <row r="67" spans="1:14" s="214" customFormat="1" ht="16.5">
      <c r="A67" s="226"/>
      <c r="B67" s="210" t="s">
        <v>437</v>
      </c>
      <c r="C67" s="209">
        <v>2958519.15</v>
      </c>
      <c r="D67" s="209">
        <v>2914208.4800000014</v>
      </c>
      <c r="E67" s="209">
        <v>2533364.3600000008</v>
      </c>
      <c r="F67" s="209">
        <v>2524769.5300000007</v>
      </c>
      <c r="G67" s="209">
        <v>2532850.810000001</v>
      </c>
      <c r="H67" s="209">
        <v>2528976.5100000012</v>
      </c>
      <c r="I67" s="208"/>
      <c r="J67" s="207">
        <f t="shared" si="8"/>
        <v>86.780905599451145</v>
      </c>
      <c r="K67" s="207">
        <f t="shared" si="9"/>
        <v>99.826797516011496</v>
      </c>
      <c r="M67" s="215"/>
      <c r="N67" s="215"/>
    </row>
    <row r="68" spans="1:14" s="214" customFormat="1" ht="9.9499999999999993" customHeight="1">
      <c r="A68" s="226"/>
      <c r="B68" s="210" t="s">
        <v>505</v>
      </c>
      <c r="C68" s="209">
        <v>950000</v>
      </c>
      <c r="D68" s="209">
        <v>950000.00000000012</v>
      </c>
      <c r="E68" s="209">
        <v>919603.27000000014</v>
      </c>
      <c r="F68" s="209">
        <v>887722.02</v>
      </c>
      <c r="G68" s="209">
        <v>887722.02</v>
      </c>
      <c r="H68" s="209">
        <v>919603.27000000014</v>
      </c>
      <c r="I68" s="208"/>
      <c r="J68" s="207">
        <f t="shared" si="8"/>
        <v>96.800344210526319</v>
      </c>
      <c r="K68" s="207">
        <f t="shared" si="9"/>
        <v>100</v>
      </c>
      <c r="M68" s="215"/>
      <c r="N68" s="215"/>
    </row>
    <row r="69" spans="1:14" s="214" customFormat="1" ht="9.9499999999999993" customHeight="1">
      <c r="A69" s="226"/>
      <c r="B69" s="210" t="s">
        <v>504</v>
      </c>
      <c r="C69" s="209">
        <v>11345210.85</v>
      </c>
      <c r="D69" s="209">
        <v>11312844.069999998</v>
      </c>
      <c r="E69" s="209">
        <v>9165343.6099999975</v>
      </c>
      <c r="F69" s="209">
        <v>1434931.43</v>
      </c>
      <c r="G69" s="209">
        <v>7751164.6099999994</v>
      </c>
      <c r="H69" s="209">
        <v>9165343.6099999975</v>
      </c>
      <c r="I69" s="208"/>
      <c r="J69" s="207">
        <f t="shared" si="8"/>
        <v>81.017147883308525</v>
      </c>
      <c r="K69" s="207">
        <f t="shared" si="9"/>
        <v>100</v>
      </c>
      <c r="M69" s="215"/>
      <c r="N69" s="215"/>
    </row>
    <row r="70" spans="1:14" s="214" customFormat="1" ht="9.9499999999999993" customHeight="1">
      <c r="A70" s="220" t="s">
        <v>296</v>
      </c>
      <c r="B70" s="219"/>
      <c r="C70" s="218">
        <f t="shared" ref="C70:H70" si="12">SUM(C71:C73)</f>
        <v>2414492667</v>
      </c>
      <c r="D70" s="218">
        <f t="shared" si="12"/>
        <v>2484893867.1000004</v>
      </c>
      <c r="E70" s="218">
        <f t="shared" si="12"/>
        <v>2035630555.9599998</v>
      </c>
      <c r="F70" s="218">
        <f t="shared" si="12"/>
        <v>1607791838.7700002</v>
      </c>
      <c r="G70" s="218">
        <f t="shared" si="12"/>
        <v>1812154898.2799995</v>
      </c>
      <c r="H70" s="218">
        <f t="shared" si="12"/>
        <v>2001154541.2000003</v>
      </c>
      <c r="I70" s="217"/>
      <c r="J70" s="216">
        <f t="shared" si="8"/>
        <v>80.532797303550467</v>
      </c>
      <c r="K70" s="216">
        <f t="shared" si="9"/>
        <v>98.306371720592452</v>
      </c>
      <c r="M70" s="215"/>
      <c r="N70" s="215"/>
    </row>
    <row r="71" spans="1:14" s="214" customFormat="1" ht="9.9499999999999993" customHeight="1">
      <c r="A71" s="211"/>
      <c r="B71" s="210" t="s">
        <v>503</v>
      </c>
      <c r="C71" s="209">
        <v>1491388829</v>
      </c>
      <c r="D71" s="209">
        <v>971107086.57999992</v>
      </c>
      <c r="E71" s="209">
        <v>681433672.38999987</v>
      </c>
      <c r="F71" s="209">
        <v>522835178.03000003</v>
      </c>
      <c r="G71" s="209">
        <v>589287964.32999969</v>
      </c>
      <c r="H71" s="209">
        <v>669142735.63000011</v>
      </c>
      <c r="I71" s="208"/>
      <c r="J71" s="207">
        <f t="shared" si="8"/>
        <v>68.905143920487305</v>
      </c>
      <c r="K71" s="207">
        <f t="shared" si="9"/>
        <v>98.196312090523548</v>
      </c>
      <c r="M71" s="215"/>
      <c r="N71" s="215"/>
    </row>
    <row r="72" spans="1:14" s="214" customFormat="1" ht="9.9499999999999993" customHeight="1">
      <c r="A72" s="211"/>
      <c r="B72" s="210" t="s">
        <v>502</v>
      </c>
      <c r="C72" s="209">
        <v>780633994</v>
      </c>
      <c r="D72" s="209">
        <v>1283759244.05</v>
      </c>
      <c r="E72" s="209">
        <v>1126249334.28</v>
      </c>
      <c r="F72" s="209">
        <v>906511689.62</v>
      </c>
      <c r="G72" s="209">
        <v>1019159696.2799997</v>
      </c>
      <c r="H72" s="209">
        <v>1106214211.6800001</v>
      </c>
      <c r="I72" s="208"/>
      <c r="J72" s="207">
        <f t="shared" ref="J72:J104" si="13">IFERROR((H72/D72)*100,"n.a.")</f>
        <v>86.169912061557483</v>
      </c>
      <c r="K72" s="207">
        <f t="shared" ref="K72:K104" si="14">IFERROR(H72/E72*100,"n.a.")</f>
        <v>98.22107574316054</v>
      </c>
      <c r="M72" s="215"/>
      <c r="N72" s="215"/>
    </row>
    <row r="73" spans="1:14" s="214" customFormat="1" ht="9.9499999999999993" customHeight="1">
      <c r="A73" s="211"/>
      <c r="B73" s="210" t="s">
        <v>501</v>
      </c>
      <c r="C73" s="209">
        <v>142469844</v>
      </c>
      <c r="D73" s="209">
        <v>230027536.47000006</v>
      </c>
      <c r="E73" s="209">
        <v>227947549.29000005</v>
      </c>
      <c r="F73" s="209">
        <v>178444971.12000003</v>
      </c>
      <c r="G73" s="209">
        <v>203707237.67000002</v>
      </c>
      <c r="H73" s="209">
        <v>225797593.89000005</v>
      </c>
      <c r="I73" s="208"/>
      <c r="J73" s="207">
        <f t="shared" si="13"/>
        <v>98.161114688740028</v>
      </c>
      <c r="K73" s="207">
        <f t="shared" si="14"/>
        <v>99.056820129588331</v>
      </c>
      <c r="M73" s="215"/>
      <c r="N73" s="215"/>
    </row>
    <row r="74" spans="1:14" s="214" customFormat="1" ht="9.9499999999999993" customHeight="1">
      <c r="A74" s="220" t="s">
        <v>500</v>
      </c>
      <c r="B74" s="219"/>
      <c r="C74" s="218">
        <f t="shared" ref="C74:H74" si="15">SUM(C75:C78)</f>
        <v>1798213.0700000003</v>
      </c>
      <c r="D74" s="218">
        <f t="shared" si="15"/>
        <v>2869157.5599999996</v>
      </c>
      <c r="E74" s="218">
        <f t="shared" si="15"/>
        <v>1300508.3600000003</v>
      </c>
      <c r="F74" s="218">
        <f t="shared" si="15"/>
        <v>742247.77</v>
      </c>
      <c r="G74" s="218">
        <f t="shared" si="15"/>
        <v>883491.44</v>
      </c>
      <c r="H74" s="218">
        <f t="shared" si="15"/>
        <v>1270334.8900000001</v>
      </c>
      <c r="I74" s="224"/>
      <c r="J74" s="216">
        <f t="shared" si="13"/>
        <v>44.275536056653522</v>
      </c>
      <c r="K74" s="216">
        <f t="shared" si="14"/>
        <v>97.679871123627365</v>
      </c>
      <c r="M74" s="215"/>
      <c r="N74" s="215"/>
    </row>
    <row r="75" spans="1:14" s="221" customFormat="1" ht="9.9499999999999993" customHeight="1">
      <c r="A75" s="225"/>
      <c r="B75" s="210" t="s">
        <v>499</v>
      </c>
      <c r="C75" s="209">
        <v>999999.95000000007</v>
      </c>
      <c r="D75" s="209">
        <v>952295.08</v>
      </c>
      <c r="E75" s="209">
        <v>540696.51</v>
      </c>
      <c r="F75" s="209">
        <v>414002.69999999995</v>
      </c>
      <c r="G75" s="209">
        <v>472848.44999999995</v>
      </c>
      <c r="H75" s="209">
        <v>532984.54000000015</v>
      </c>
      <c r="I75" s="208"/>
      <c r="J75" s="207">
        <f t="shared" si="13"/>
        <v>55.968423148841659</v>
      </c>
      <c r="K75" s="207">
        <f t="shared" si="14"/>
        <v>98.573697100430721</v>
      </c>
      <c r="M75" s="215"/>
      <c r="N75" s="215"/>
    </row>
    <row r="76" spans="1:14" s="214" customFormat="1" ht="9.9499999999999993" customHeight="1">
      <c r="A76" s="225"/>
      <c r="B76" s="210" t="s">
        <v>498</v>
      </c>
      <c r="C76" s="209">
        <v>24848.050000000003</v>
      </c>
      <c r="D76" s="209">
        <v>22296.96999999999</v>
      </c>
      <c r="E76" s="209">
        <v>9474.7800000000007</v>
      </c>
      <c r="F76" s="209">
        <v>6492.69</v>
      </c>
      <c r="G76" s="209">
        <v>7678.04</v>
      </c>
      <c r="H76" s="209">
        <v>8784.0100000000039</v>
      </c>
      <c r="I76" s="208"/>
      <c r="J76" s="207">
        <f t="shared" si="13"/>
        <v>39.395532218054775</v>
      </c>
      <c r="K76" s="207">
        <f t="shared" si="14"/>
        <v>92.709382170351219</v>
      </c>
      <c r="M76" s="215"/>
      <c r="N76" s="215"/>
    </row>
    <row r="77" spans="1:14" s="221" customFormat="1" ht="9.9499999999999993" customHeight="1">
      <c r="A77" s="225"/>
      <c r="B77" s="210" t="s">
        <v>497</v>
      </c>
      <c r="C77" s="209">
        <v>116835.03000000003</v>
      </c>
      <c r="D77" s="209">
        <v>142382.63999999998</v>
      </c>
      <c r="E77" s="209">
        <v>59717.180000000015</v>
      </c>
      <c r="F77" s="209">
        <v>37742.32</v>
      </c>
      <c r="G77" s="209">
        <v>43538.530000000013</v>
      </c>
      <c r="H77" s="209">
        <v>53099.110000000015</v>
      </c>
      <c r="I77" s="208"/>
      <c r="J77" s="207">
        <f t="shared" si="13"/>
        <v>37.293247266661176</v>
      </c>
      <c r="K77" s="207">
        <f t="shared" si="14"/>
        <v>88.917644805062807</v>
      </c>
      <c r="M77" s="215"/>
      <c r="N77" s="215"/>
    </row>
    <row r="78" spans="1:14" s="214" customFormat="1" ht="9.9499999999999993" customHeight="1">
      <c r="A78" s="225"/>
      <c r="B78" s="210" t="s">
        <v>496</v>
      </c>
      <c r="C78" s="209">
        <v>656530.04</v>
      </c>
      <c r="D78" s="209">
        <v>1752182.8699999994</v>
      </c>
      <c r="E78" s="209">
        <v>690619.89000000013</v>
      </c>
      <c r="F78" s="209">
        <v>284010.06000000006</v>
      </c>
      <c r="G78" s="209">
        <v>359426.42</v>
      </c>
      <c r="H78" s="209">
        <v>675467.23</v>
      </c>
      <c r="I78" s="208"/>
      <c r="J78" s="207">
        <f t="shared" si="13"/>
        <v>38.550041868632135</v>
      </c>
      <c r="K78" s="207">
        <f t="shared" si="14"/>
        <v>97.805933449151013</v>
      </c>
      <c r="M78" s="215"/>
      <c r="N78" s="215"/>
    </row>
    <row r="79" spans="1:14" s="214" customFormat="1" ht="9.9499999999999993" customHeight="1">
      <c r="A79" s="220" t="s">
        <v>495</v>
      </c>
      <c r="B79" s="219"/>
      <c r="C79" s="218">
        <f t="shared" ref="C79:H79" si="16">SUM(C80:C86)</f>
        <v>2081704351.4299998</v>
      </c>
      <c r="D79" s="218">
        <f t="shared" si="16"/>
        <v>2093485542.4099996</v>
      </c>
      <c r="E79" s="218">
        <f t="shared" si="16"/>
        <v>1573306050.3799999</v>
      </c>
      <c r="F79" s="218">
        <f t="shared" si="16"/>
        <v>1004586709.34</v>
      </c>
      <c r="G79" s="218">
        <f t="shared" si="16"/>
        <v>1308264706.6800001</v>
      </c>
      <c r="H79" s="218">
        <f t="shared" si="16"/>
        <v>1542606920.3700001</v>
      </c>
      <c r="I79" s="224"/>
      <c r="J79" s="216">
        <f t="shared" si="13"/>
        <v>73.686055581457055</v>
      </c>
      <c r="K79" s="216">
        <f t="shared" si="14"/>
        <v>98.048750273185249</v>
      </c>
      <c r="M79" s="215"/>
      <c r="N79" s="215"/>
    </row>
    <row r="80" spans="1:14" s="214" customFormat="1" ht="9.9499999999999993" customHeight="1">
      <c r="A80" s="211"/>
      <c r="B80" s="210" t="s">
        <v>419</v>
      </c>
      <c r="C80" s="209">
        <v>22430000.030000001</v>
      </c>
      <c r="D80" s="209">
        <v>208598996.06999999</v>
      </c>
      <c r="E80" s="209">
        <v>112729055.72</v>
      </c>
      <c r="F80" s="209">
        <v>46894022.960000001</v>
      </c>
      <c r="G80" s="209">
        <v>62811974.119999997</v>
      </c>
      <c r="H80" s="209">
        <v>112729055.72</v>
      </c>
      <c r="I80" s="208"/>
      <c r="J80" s="207">
        <f t="shared" si="13"/>
        <v>54.041034637660132</v>
      </c>
      <c r="K80" s="207">
        <f t="shared" si="14"/>
        <v>100</v>
      </c>
      <c r="M80" s="215"/>
      <c r="N80" s="215"/>
    </row>
    <row r="81" spans="1:14" s="221" customFormat="1" ht="9.9499999999999993" customHeight="1">
      <c r="A81" s="211"/>
      <c r="B81" s="210" t="s">
        <v>494</v>
      </c>
      <c r="C81" s="209">
        <v>765697922.19999993</v>
      </c>
      <c r="D81" s="209">
        <v>764518978.02999973</v>
      </c>
      <c r="E81" s="209">
        <v>557057795.63</v>
      </c>
      <c r="F81" s="209">
        <v>323310627.12000012</v>
      </c>
      <c r="G81" s="209">
        <v>398473423.22000009</v>
      </c>
      <c r="H81" s="209">
        <v>551924204.93999994</v>
      </c>
      <c r="I81" s="208"/>
      <c r="J81" s="207">
        <f t="shared" si="13"/>
        <v>72.192348496330254</v>
      </c>
      <c r="K81" s="207">
        <f t="shared" si="14"/>
        <v>99.078445588541797</v>
      </c>
      <c r="M81" s="215"/>
      <c r="N81" s="215"/>
    </row>
    <row r="82" spans="1:14" s="214" customFormat="1" ht="9.9499999999999993" customHeight="1">
      <c r="A82" s="211"/>
      <c r="B82" s="210" t="s">
        <v>16</v>
      </c>
      <c r="C82" s="209">
        <v>64393834.200000003</v>
      </c>
      <c r="D82" s="209">
        <v>78472705.910000011</v>
      </c>
      <c r="E82" s="209">
        <v>76981987.63000001</v>
      </c>
      <c r="F82" s="209">
        <v>66286565.320000015</v>
      </c>
      <c r="G82" s="209">
        <v>69710477.510000005</v>
      </c>
      <c r="H82" s="209">
        <v>76374523.590000018</v>
      </c>
      <c r="I82" s="208"/>
      <c r="J82" s="207">
        <f t="shared" si="13"/>
        <v>97.326226621512973</v>
      </c>
      <c r="K82" s="207">
        <f t="shared" si="14"/>
        <v>99.210901070884717</v>
      </c>
      <c r="M82" s="215"/>
      <c r="N82" s="215"/>
    </row>
    <row r="83" spans="1:14" s="214" customFormat="1" ht="9.9499999999999993" customHeight="1">
      <c r="A83" s="211"/>
      <c r="B83" s="210" t="s">
        <v>493</v>
      </c>
      <c r="C83" s="209">
        <v>114182595</v>
      </c>
      <c r="D83" s="209">
        <v>0</v>
      </c>
      <c r="E83" s="209">
        <v>0</v>
      </c>
      <c r="F83" s="209">
        <v>0</v>
      </c>
      <c r="G83" s="209">
        <v>0</v>
      </c>
      <c r="H83" s="209">
        <v>0</v>
      </c>
      <c r="I83" s="211"/>
      <c r="J83" s="207" t="str">
        <f t="shared" si="13"/>
        <v>n.a.</v>
      </c>
      <c r="K83" s="207" t="str">
        <f t="shared" si="14"/>
        <v>n.a.</v>
      </c>
      <c r="M83" s="215"/>
      <c r="N83" s="215"/>
    </row>
    <row r="84" spans="1:14" s="221" customFormat="1" ht="9.9499999999999993" customHeight="1">
      <c r="A84" s="222"/>
      <c r="B84" s="210" t="s">
        <v>492</v>
      </c>
      <c r="C84" s="209">
        <v>70000000</v>
      </c>
      <c r="D84" s="209">
        <v>0</v>
      </c>
      <c r="E84" s="209">
        <v>0</v>
      </c>
      <c r="F84" s="209">
        <v>0</v>
      </c>
      <c r="G84" s="209">
        <v>0</v>
      </c>
      <c r="H84" s="209">
        <v>0</v>
      </c>
      <c r="I84" s="222"/>
      <c r="J84" s="207" t="str">
        <f t="shared" si="13"/>
        <v>n.a.</v>
      </c>
      <c r="K84" s="207" t="str">
        <f t="shared" si="14"/>
        <v>n.a.</v>
      </c>
      <c r="M84" s="215"/>
      <c r="N84" s="215"/>
    </row>
    <row r="85" spans="1:14" s="214" customFormat="1" ht="9.9499999999999993" customHeight="1">
      <c r="A85" s="211"/>
      <c r="B85" s="210" t="s">
        <v>491</v>
      </c>
      <c r="C85" s="209">
        <v>1035000000</v>
      </c>
      <c r="D85" s="209">
        <v>1032607039.9999999</v>
      </c>
      <c r="E85" s="209">
        <v>817277930.71999979</v>
      </c>
      <c r="F85" s="209">
        <v>561377920.2299999</v>
      </c>
      <c r="G85" s="209">
        <v>768051961.18999994</v>
      </c>
      <c r="H85" s="209">
        <v>792319855.43999994</v>
      </c>
      <c r="I85" s="211"/>
      <c r="J85" s="207">
        <f t="shared" si="13"/>
        <v>76.730045869143026</v>
      </c>
      <c r="K85" s="207">
        <f t="shared" si="14"/>
        <v>96.946194881585456</v>
      </c>
      <c r="M85" s="215"/>
      <c r="N85" s="215"/>
    </row>
    <row r="86" spans="1:14" s="214" customFormat="1" ht="9.9499999999999993" customHeight="1">
      <c r="A86" s="211"/>
      <c r="B86" s="210" t="s">
        <v>490</v>
      </c>
      <c r="C86" s="209">
        <v>10000000</v>
      </c>
      <c r="D86" s="209">
        <v>9287822.4000000004</v>
      </c>
      <c r="E86" s="209">
        <v>9259280.6799999997</v>
      </c>
      <c r="F86" s="209">
        <v>6717573.71</v>
      </c>
      <c r="G86" s="209">
        <v>9216870.6400000006</v>
      </c>
      <c r="H86" s="209">
        <v>9259280.6799999997</v>
      </c>
      <c r="I86" s="211"/>
      <c r="J86" s="207">
        <f t="shared" si="13"/>
        <v>99.692697396970033</v>
      </c>
      <c r="K86" s="207">
        <f t="shared" si="14"/>
        <v>100</v>
      </c>
      <c r="M86" s="215"/>
      <c r="N86" s="215"/>
    </row>
    <row r="87" spans="1:14" s="214" customFormat="1" ht="9.9499999999999993" customHeight="1">
      <c r="A87" s="220" t="s">
        <v>489</v>
      </c>
      <c r="B87" s="219"/>
      <c r="C87" s="218">
        <f t="shared" ref="C87:H87" si="17">SUM(C88:C89)</f>
        <v>1930661955</v>
      </c>
      <c r="D87" s="218">
        <f t="shared" si="17"/>
        <v>1529175527.9500003</v>
      </c>
      <c r="E87" s="218">
        <f t="shared" si="17"/>
        <v>758004917.19999909</v>
      </c>
      <c r="F87" s="218">
        <f t="shared" si="17"/>
        <v>417994799.77000022</v>
      </c>
      <c r="G87" s="218">
        <f t="shared" si="17"/>
        <v>474962245.8599999</v>
      </c>
      <c r="H87" s="218">
        <f t="shared" si="17"/>
        <v>619863202.67999995</v>
      </c>
      <c r="I87" s="223"/>
      <c r="J87" s="216">
        <f t="shared" si="13"/>
        <v>40.535778355738096</v>
      </c>
      <c r="K87" s="216">
        <f t="shared" si="14"/>
        <v>81.775617626560788</v>
      </c>
      <c r="M87" s="215"/>
      <c r="N87" s="215"/>
    </row>
    <row r="88" spans="1:14" s="221" customFormat="1" ht="9.9499999999999993" customHeight="1">
      <c r="A88" s="222"/>
      <c r="B88" s="210" t="s">
        <v>488</v>
      </c>
      <c r="C88" s="209">
        <v>157609374</v>
      </c>
      <c r="D88" s="209">
        <v>173386234.36000001</v>
      </c>
      <c r="E88" s="209">
        <v>103763251.44000001</v>
      </c>
      <c r="F88" s="209">
        <v>73622534.950000018</v>
      </c>
      <c r="G88" s="209">
        <v>83738100.229999945</v>
      </c>
      <c r="H88" s="209">
        <v>94331266.89000003</v>
      </c>
      <c r="I88" s="222"/>
      <c r="J88" s="207">
        <f t="shared" si="13"/>
        <v>54.405280348923789</v>
      </c>
      <c r="K88" s="207">
        <f t="shared" si="14"/>
        <v>90.910091560253463</v>
      </c>
      <c r="M88" s="215"/>
      <c r="N88" s="215"/>
    </row>
    <row r="89" spans="1:14" s="214" customFormat="1" ht="9.9499999999999993" customHeight="1">
      <c r="A89" s="211"/>
      <c r="B89" s="210" t="s">
        <v>487</v>
      </c>
      <c r="C89" s="209">
        <v>1773052581</v>
      </c>
      <c r="D89" s="209">
        <v>1355789293.5900002</v>
      </c>
      <c r="E89" s="209">
        <v>654241665.75999904</v>
      </c>
      <c r="F89" s="209">
        <v>344372264.82000017</v>
      </c>
      <c r="G89" s="209">
        <v>391224145.62999994</v>
      </c>
      <c r="H89" s="209">
        <v>525531935.78999996</v>
      </c>
      <c r="I89" s="211"/>
      <c r="J89" s="207">
        <f t="shared" si="13"/>
        <v>38.762065630304669</v>
      </c>
      <c r="K89" s="207">
        <f t="shared" si="14"/>
        <v>80.326882755092711</v>
      </c>
      <c r="M89" s="215"/>
      <c r="N89" s="215"/>
    </row>
    <row r="90" spans="1:14" s="214" customFormat="1" ht="9.9499999999999993" customHeight="1">
      <c r="A90" s="220" t="s">
        <v>486</v>
      </c>
      <c r="B90" s="219"/>
      <c r="C90" s="218">
        <f t="shared" ref="C90:H90" si="18">SUM(C91:C104)</f>
        <v>4222632920.3300004</v>
      </c>
      <c r="D90" s="218">
        <f t="shared" si="18"/>
        <v>4350848443.5</v>
      </c>
      <c r="E90" s="218">
        <f t="shared" si="18"/>
        <v>3603662900.3999996</v>
      </c>
      <c r="F90" s="218">
        <f t="shared" si="18"/>
        <v>2155116921.2299995</v>
      </c>
      <c r="G90" s="218">
        <f t="shared" si="18"/>
        <v>2817792996.6399999</v>
      </c>
      <c r="H90" s="218">
        <f t="shared" si="18"/>
        <v>3336775356.2299995</v>
      </c>
      <c r="I90" s="217"/>
      <c r="J90" s="216">
        <f t="shared" si="13"/>
        <v>76.692521000473207</v>
      </c>
      <c r="K90" s="216">
        <f t="shared" si="14"/>
        <v>92.593992514106233</v>
      </c>
      <c r="M90" s="215"/>
      <c r="N90" s="215"/>
    </row>
    <row r="91" spans="1:14" s="214" customFormat="1" ht="9.9499999999999993" customHeight="1">
      <c r="A91" s="211"/>
      <c r="B91" s="210" t="s">
        <v>42</v>
      </c>
      <c r="C91" s="209">
        <v>243974392</v>
      </c>
      <c r="D91" s="209">
        <v>234728065.81999999</v>
      </c>
      <c r="E91" s="209">
        <v>132467397.71999995</v>
      </c>
      <c r="F91" s="209">
        <v>74440764.940000013</v>
      </c>
      <c r="G91" s="209">
        <v>89745267.689999998</v>
      </c>
      <c r="H91" s="209">
        <v>131255161.98999994</v>
      </c>
      <c r="I91" s="212"/>
      <c r="J91" s="207">
        <f t="shared" si="13"/>
        <v>55.917966831734681</v>
      </c>
      <c r="K91" s="207">
        <f t="shared" si="14"/>
        <v>99.084879939619285</v>
      </c>
      <c r="M91" s="215"/>
      <c r="N91" s="215"/>
    </row>
    <row r="92" spans="1:14" s="214" customFormat="1" ht="9.9499999999999993" customHeight="1">
      <c r="A92" s="211"/>
      <c r="B92" s="210" t="s">
        <v>303</v>
      </c>
      <c r="C92" s="209">
        <v>27786079</v>
      </c>
      <c r="D92" s="209">
        <v>26955064.18</v>
      </c>
      <c r="E92" s="209">
        <v>17692131.549999997</v>
      </c>
      <c r="F92" s="209">
        <v>11472088.07</v>
      </c>
      <c r="G92" s="209">
        <v>12620803.140000001</v>
      </c>
      <c r="H92" s="209">
        <v>17486723.129999999</v>
      </c>
      <c r="I92" s="212"/>
      <c r="J92" s="207">
        <f t="shared" si="13"/>
        <v>64.873609698079377</v>
      </c>
      <c r="K92" s="207">
        <f t="shared" si="14"/>
        <v>98.838984328035934</v>
      </c>
      <c r="M92" s="215"/>
      <c r="N92" s="215"/>
    </row>
    <row r="93" spans="1:14" ht="9.9499999999999993" customHeight="1">
      <c r="A93" s="213"/>
      <c r="B93" s="210" t="s">
        <v>302</v>
      </c>
      <c r="C93" s="209">
        <v>2063284</v>
      </c>
      <c r="D93" s="209">
        <v>2078409</v>
      </c>
      <c r="E93" s="209">
        <v>1329551.45</v>
      </c>
      <c r="F93" s="209">
        <v>1064650.3</v>
      </c>
      <c r="G93" s="209">
        <v>1209298.56</v>
      </c>
      <c r="H93" s="209">
        <v>1327713.45</v>
      </c>
      <c r="I93" s="212"/>
      <c r="J93" s="207">
        <f t="shared" si="13"/>
        <v>63.881240410333092</v>
      </c>
      <c r="K93" s="207">
        <f t="shared" si="14"/>
        <v>99.861757888346474</v>
      </c>
    </row>
    <row r="94" spans="1:14" ht="9.9499999999999993" customHeight="1">
      <c r="A94" s="211"/>
      <c r="B94" s="210" t="s">
        <v>306</v>
      </c>
      <c r="C94" s="209">
        <v>3198157</v>
      </c>
      <c r="D94" s="209">
        <v>3198157</v>
      </c>
      <c r="E94" s="209">
        <v>2639999.86</v>
      </c>
      <c r="F94" s="209">
        <v>2120000</v>
      </c>
      <c r="G94" s="209">
        <v>2120000</v>
      </c>
      <c r="H94" s="209">
        <v>2639999.86</v>
      </c>
      <c r="I94" s="208"/>
      <c r="J94" s="207">
        <f t="shared" si="13"/>
        <v>82.547537847579093</v>
      </c>
      <c r="K94" s="207">
        <f t="shared" si="14"/>
        <v>100</v>
      </c>
    </row>
    <row r="95" spans="1:14" ht="9.9499999999999993" customHeight="1">
      <c r="A95" s="211"/>
      <c r="B95" s="210" t="s">
        <v>405</v>
      </c>
      <c r="C95" s="209">
        <v>112203549.59999999</v>
      </c>
      <c r="D95" s="209">
        <v>119341161.92999998</v>
      </c>
      <c r="E95" s="209">
        <v>110252483.51999997</v>
      </c>
      <c r="F95" s="209">
        <v>81930659.699999988</v>
      </c>
      <c r="G95" s="209">
        <v>85483059.499999985</v>
      </c>
      <c r="H95" s="209">
        <v>85892907.499999985</v>
      </c>
      <c r="I95" s="208"/>
      <c r="J95" s="207">
        <f t="shared" si="13"/>
        <v>71.972575187746884</v>
      </c>
      <c r="K95" s="207">
        <f t="shared" si="14"/>
        <v>77.905644170291083</v>
      </c>
    </row>
    <row r="96" spans="1:14" ht="9.9499999999999993" customHeight="1">
      <c r="A96" s="211"/>
      <c r="B96" s="210" t="s">
        <v>485</v>
      </c>
      <c r="C96" s="209">
        <v>192290440.02000001</v>
      </c>
      <c r="D96" s="209">
        <v>192832450.52999997</v>
      </c>
      <c r="E96" s="209">
        <v>151804347.32999983</v>
      </c>
      <c r="F96" s="209">
        <v>103722395.84000002</v>
      </c>
      <c r="G96" s="209">
        <v>125389983.17000005</v>
      </c>
      <c r="H96" s="209">
        <v>134348835.00000006</v>
      </c>
      <c r="I96" s="208"/>
      <c r="J96" s="207">
        <f t="shared" si="13"/>
        <v>69.671279201577491</v>
      </c>
      <c r="K96" s="207">
        <f t="shared" si="14"/>
        <v>88.501309325447636</v>
      </c>
    </row>
    <row r="97" spans="1:11" ht="9.9499999999999993" customHeight="1">
      <c r="A97" s="211"/>
      <c r="B97" s="210" t="s">
        <v>484</v>
      </c>
      <c r="C97" s="209">
        <v>126688069.25</v>
      </c>
      <c r="D97" s="209">
        <v>126594469.25999999</v>
      </c>
      <c r="E97" s="209">
        <v>119664916.17999999</v>
      </c>
      <c r="F97" s="209">
        <v>88756457.50999999</v>
      </c>
      <c r="G97" s="209">
        <v>103905856.58</v>
      </c>
      <c r="H97" s="209">
        <v>113388963.94</v>
      </c>
      <c r="I97" s="208"/>
      <c r="J97" s="207">
        <f t="shared" si="13"/>
        <v>89.56865541030983</v>
      </c>
      <c r="K97" s="207">
        <f t="shared" si="14"/>
        <v>94.755394947538591</v>
      </c>
    </row>
    <row r="98" spans="1:11" ht="9.9499999999999993" customHeight="1">
      <c r="A98" s="211"/>
      <c r="B98" s="210" t="s">
        <v>17</v>
      </c>
      <c r="C98" s="209">
        <v>83282846.280000001</v>
      </c>
      <c r="D98" s="209">
        <v>85450984.100000009</v>
      </c>
      <c r="E98" s="209">
        <v>82109145.24000001</v>
      </c>
      <c r="F98" s="209">
        <v>57228065.809999995</v>
      </c>
      <c r="G98" s="209">
        <v>62731420.469999999</v>
      </c>
      <c r="H98" s="209">
        <v>79226689.049999997</v>
      </c>
      <c r="I98" s="208"/>
      <c r="J98" s="207">
        <f t="shared" si="13"/>
        <v>92.715946907392009</v>
      </c>
      <c r="K98" s="207">
        <f t="shared" si="14"/>
        <v>96.489482162340423</v>
      </c>
    </row>
    <row r="99" spans="1:11" ht="9.9499999999999993" customHeight="1">
      <c r="A99" s="211"/>
      <c r="B99" s="210" t="s">
        <v>483</v>
      </c>
      <c r="C99" s="209">
        <v>1250629574</v>
      </c>
      <c r="D99" s="209">
        <v>1461075187.01</v>
      </c>
      <c r="E99" s="209">
        <v>1461019747.01</v>
      </c>
      <c r="F99" s="209">
        <v>612122922.04999995</v>
      </c>
      <c r="G99" s="209">
        <v>1070338558.5500001</v>
      </c>
      <c r="H99" s="209">
        <v>1290260634.3199999</v>
      </c>
      <c r="I99" s="208"/>
      <c r="J99" s="207">
        <f t="shared" si="13"/>
        <v>88.308982712959377</v>
      </c>
      <c r="K99" s="207">
        <f t="shared" si="14"/>
        <v>88.312333694362351</v>
      </c>
    </row>
    <row r="100" spans="1:11" ht="16.5">
      <c r="A100" s="211"/>
      <c r="B100" s="210" t="s">
        <v>43</v>
      </c>
      <c r="C100" s="209">
        <v>167645032.79999998</v>
      </c>
      <c r="D100" s="209">
        <v>163066766.47999996</v>
      </c>
      <c r="E100" s="209">
        <v>159307542.14999998</v>
      </c>
      <c r="F100" s="209">
        <v>155257411.11999997</v>
      </c>
      <c r="G100" s="209">
        <v>155257411.11999997</v>
      </c>
      <c r="H100" s="209">
        <v>159141545.81999996</v>
      </c>
      <c r="I100" s="208"/>
      <c r="J100" s="207">
        <f t="shared" si="13"/>
        <v>97.592875148792857</v>
      </c>
      <c r="K100" s="207">
        <f t="shared" si="14"/>
        <v>99.895801336358758</v>
      </c>
    </row>
    <row r="101" spans="1:11" ht="9.9499999999999993" customHeight="1">
      <c r="A101" s="211"/>
      <c r="B101" s="210" t="s">
        <v>18</v>
      </c>
      <c r="C101" s="209">
        <v>619344515.34000003</v>
      </c>
      <c r="D101" s="209">
        <v>604497486.41999996</v>
      </c>
      <c r="E101" s="209">
        <v>390787917.28999996</v>
      </c>
      <c r="F101" s="209">
        <v>277383799.75999999</v>
      </c>
      <c r="G101" s="209">
        <v>324595887.42999995</v>
      </c>
      <c r="H101" s="209">
        <v>372115104.86000001</v>
      </c>
      <c r="I101" s="208"/>
      <c r="J101" s="207">
        <f t="shared" si="13"/>
        <v>61.557758835982568</v>
      </c>
      <c r="K101" s="207">
        <f t="shared" si="14"/>
        <v>95.221752873146528</v>
      </c>
    </row>
    <row r="102" spans="1:11" ht="9.9499999999999993" customHeight="1">
      <c r="A102" s="211"/>
      <c r="B102" s="210" t="s">
        <v>482</v>
      </c>
      <c r="C102" s="209">
        <v>1142771292.72</v>
      </c>
      <c r="D102" s="209">
        <v>1080625127.51</v>
      </c>
      <c r="E102" s="209">
        <v>758386583.98000002</v>
      </c>
      <c r="F102" s="209">
        <v>502852318.86999995</v>
      </c>
      <c r="G102" s="209">
        <v>595835656.26999986</v>
      </c>
      <c r="H102" s="209">
        <v>735518517.18000007</v>
      </c>
      <c r="I102" s="208"/>
      <c r="J102" s="207">
        <f t="shared" si="13"/>
        <v>68.064169382660751</v>
      </c>
      <c r="K102" s="207">
        <f t="shared" si="14"/>
        <v>96.984642491961196</v>
      </c>
    </row>
    <row r="103" spans="1:11" ht="9.9499999999999993" customHeight="1">
      <c r="A103" s="211"/>
      <c r="B103" s="210" t="s">
        <v>29</v>
      </c>
      <c r="C103" s="209">
        <v>182732188.31999999</v>
      </c>
      <c r="D103" s="209">
        <v>182381614.2599999</v>
      </c>
      <c r="E103" s="209">
        <v>179183562.61999992</v>
      </c>
      <c r="F103" s="209">
        <v>174815992.2599999</v>
      </c>
      <c r="G103" s="209">
        <v>175860399.15999988</v>
      </c>
      <c r="H103" s="209">
        <v>177154985.62999994</v>
      </c>
      <c r="I103" s="208"/>
      <c r="J103" s="207">
        <f t="shared" si="13"/>
        <v>97.134234911119393</v>
      </c>
      <c r="K103" s="207">
        <f t="shared" si="14"/>
        <v>98.867877744845359</v>
      </c>
    </row>
    <row r="104" spans="1:11" ht="9.9499999999999993" customHeight="1">
      <c r="A104" s="204"/>
      <c r="B104" s="206" t="s">
        <v>481</v>
      </c>
      <c r="C104" s="205">
        <v>68023500</v>
      </c>
      <c r="D104" s="205">
        <v>68023500</v>
      </c>
      <c r="E104" s="205">
        <v>37017574.5</v>
      </c>
      <c r="F104" s="205">
        <v>11949395</v>
      </c>
      <c r="G104" s="205">
        <v>12699395</v>
      </c>
      <c r="H104" s="205">
        <v>37017574.5</v>
      </c>
      <c r="I104" s="204"/>
      <c r="J104" s="203">
        <f t="shared" si="13"/>
        <v>54.418803060706963</v>
      </c>
      <c r="K104" s="203">
        <f t="shared" si="14"/>
        <v>100</v>
      </c>
    </row>
    <row r="105" spans="1:11" ht="9" customHeight="1">
      <c r="A105" s="123" t="s">
        <v>26</v>
      </c>
      <c r="B105" s="123"/>
      <c r="C105" s="123"/>
      <c r="D105" s="123"/>
      <c r="E105" s="123"/>
      <c r="F105" s="123"/>
      <c r="G105" s="123"/>
      <c r="H105" s="123"/>
      <c r="I105" s="123"/>
      <c r="J105" s="123"/>
      <c r="K105" s="123"/>
    </row>
    <row r="106" spans="1:11" ht="9" customHeight="1">
      <c r="A106" s="123" t="s">
        <v>831</v>
      </c>
      <c r="B106" s="123"/>
      <c r="C106" s="123"/>
      <c r="D106" s="123"/>
      <c r="E106" s="123"/>
      <c r="F106" s="123"/>
      <c r="G106" s="123"/>
      <c r="H106" s="123"/>
      <c r="I106" s="123"/>
      <c r="J106" s="123"/>
      <c r="K106" s="123"/>
    </row>
    <row r="107" spans="1:11" ht="9" customHeight="1">
      <c r="A107" s="123" t="s">
        <v>364</v>
      </c>
      <c r="B107" s="123"/>
      <c r="C107" s="123"/>
      <c r="D107" s="123"/>
      <c r="E107" s="123"/>
      <c r="F107" s="123"/>
      <c r="G107" s="123"/>
      <c r="H107" s="123"/>
      <c r="I107" s="123"/>
      <c r="J107" s="123"/>
      <c r="K107" s="123"/>
    </row>
    <row r="108" spans="1:11" ht="9" customHeight="1">
      <c r="A108" s="123" t="s">
        <v>28</v>
      </c>
      <c r="B108" s="123"/>
      <c r="C108" s="123"/>
      <c r="D108" s="123"/>
      <c r="E108" s="123"/>
      <c r="F108" s="123"/>
      <c r="G108" s="123"/>
      <c r="H108" s="123"/>
      <c r="I108" s="123"/>
      <c r="J108" s="123"/>
      <c r="K108" s="123"/>
    </row>
  </sheetData>
  <mergeCells count="10">
    <mergeCell ref="J4:K5"/>
    <mergeCell ref="A1:B1"/>
    <mergeCell ref="A4:A7"/>
    <mergeCell ref="B4:B7"/>
    <mergeCell ref="C5:C6"/>
    <mergeCell ref="D5:D6"/>
    <mergeCell ref="E5:E6"/>
    <mergeCell ref="F5:H5"/>
    <mergeCell ref="A3:K3"/>
    <mergeCell ref="E4:H4"/>
  </mergeCells>
  <printOptions horizontalCentered="1"/>
  <pageMargins left="0.70866141732283461" right="0.70866141732283461" top="0.74803149606299213" bottom="0.74803149606299213" header="0.31496062992125984" footer="0.31496062992125984"/>
  <pageSetup scale="70" orientation="landscape" r:id="rId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19</vt:i4>
      </vt:variant>
    </vt:vector>
  </HeadingPairs>
  <TitlesOfParts>
    <vt:vector size="29" baseType="lpstr">
      <vt:lpstr>Anexo 9</vt:lpstr>
      <vt:lpstr>Anexo 10</vt:lpstr>
      <vt:lpstr>Anexo 11</vt:lpstr>
      <vt:lpstr>Anexo 12 </vt:lpstr>
      <vt:lpstr>Anexo 13</vt:lpstr>
      <vt:lpstr>Anexo 14</vt:lpstr>
      <vt:lpstr>Anexo 15</vt:lpstr>
      <vt:lpstr>Anexo 16</vt:lpstr>
      <vt:lpstr>Anexo 17</vt:lpstr>
      <vt:lpstr>Anexo 18</vt:lpstr>
      <vt:lpstr>'Anexo 10'!Área_de_impresión</vt:lpstr>
      <vt:lpstr>'Anexo 11'!Área_de_impresión</vt:lpstr>
      <vt:lpstr>'Anexo 12 '!Área_de_impresión</vt:lpstr>
      <vt:lpstr>'Anexo 13'!Área_de_impresión</vt:lpstr>
      <vt:lpstr>'Anexo 14'!Área_de_impresión</vt:lpstr>
      <vt:lpstr>'Anexo 15'!Área_de_impresión</vt:lpstr>
      <vt:lpstr>'Anexo 16'!Área_de_impresión</vt:lpstr>
      <vt:lpstr>'Anexo 17'!Área_de_impresión</vt:lpstr>
      <vt:lpstr>'Anexo 18'!Área_de_impresión</vt:lpstr>
      <vt:lpstr>'Anexo 9'!Área_de_impresión</vt:lpstr>
      <vt:lpstr>'Anexo 10'!Títulos_a_imprimir</vt:lpstr>
      <vt:lpstr>'Anexo 11'!Títulos_a_imprimir</vt:lpstr>
      <vt:lpstr>'Anexo 12 '!Títulos_a_imprimir</vt:lpstr>
      <vt:lpstr>'Anexo 13'!Títulos_a_imprimir</vt:lpstr>
      <vt:lpstr>'Anexo 15'!Títulos_a_imprimir</vt:lpstr>
      <vt:lpstr>'Anexo 16'!Títulos_a_imprimir</vt:lpstr>
      <vt:lpstr>'Anexo 17'!Títulos_a_imprimir</vt:lpstr>
      <vt:lpstr>'Anexo 18'!Títulos_a_imprimir</vt:lpstr>
      <vt:lpstr>'Anexo 9'!Títulos_a_imprimir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UPCP</dc:creator>
  <cp:lastModifiedBy>UPCP</cp:lastModifiedBy>
  <cp:lastPrinted>2014-10-31T20:14:37Z</cp:lastPrinted>
  <dcterms:created xsi:type="dcterms:W3CDTF">2014-07-23T17:41:59Z</dcterms:created>
  <dcterms:modified xsi:type="dcterms:W3CDTF">2014-10-31T20:16:09Z</dcterms:modified>
</cp:coreProperties>
</file>